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mc:AlternateContent xmlns:mc="http://schemas.openxmlformats.org/markup-compatibility/2006">
    <mc:Choice Requires="x15">
      <x15ac:absPath xmlns:x15ac="http://schemas.microsoft.com/office/spreadsheetml/2010/11/ac" url="https://outsourcinginc-my.sharepoint.com/personal/k-saito_hr-g_co_jp/Documents/デスクトップ/"/>
    </mc:Choice>
  </mc:AlternateContent>
  <xr:revisionPtr revIDLastSave="357" documentId="13_ncr:1_{D73E30D6-3311-48F0-AA25-BA00780FED34}" xr6:coauthVersionLast="47" xr6:coauthVersionMax="47" xr10:uidLastSave="{06805B9F-A0BA-4EB8-99A2-12A6BCE105BE}"/>
  <bookViews>
    <workbookView xWindow="28680" yWindow="-120" windowWidth="29040" windowHeight="15720" firstSheet="1" activeTab="1" xr2:uid="{00000000-000D-0000-FFFF-FFFF00000000}"/>
  </bookViews>
  <sheets>
    <sheet name="①契約承認フロー（要ヒアリング＋プルダウンセット）" sheetId="68" state="hidden" r:id="rId1"/>
    <sheet name="案件登録シート (一括) (フリー入力)" sheetId="72" r:id="rId2"/>
    <sheet name="案件登録シート (一括) (プルダウン)" sheetId="59" state="hidden" r:id="rId3"/>
    <sheet name="②コード一覧" sheetId="62" state="hidden" r:id="rId4"/>
    <sheet name="Sheet2" sheetId="71" state="hidden" r:id="rId5"/>
    <sheet name="③組織表示変え" sheetId="63" state="hidden" r:id="rId6"/>
    <sheet name="④プルダウン" sheetId="67" state="hidden" r:id="rId7"/>
    <sheet name="⑤案件貼り付けシート(E6~→A2へ縦横替えで）" sheetId="65" state="hidden" r:id="rId8"/>
    <sheet name="⑥案件CSV (6行目～に反映→フォーマット２行目にコピペ" sheetId="64" state="hidden" r:id="rId9"/>
    <sheet name="Sheet1" sheetId="66" state="hidden" r:id="rId10"/>
  </sheets>
  <externalReferences>
    <externalReference r:id="rId11"/>
  </externalReferences>
  <definedNames>
    <definedName name="_xlnm._FilterDatabase" localSheetId="3" hidden="1">②コード一覧!$A$1:$DG$40</definedName>
    <definedName name="_xlnm._FilterDatabase" localSheetId="4" hidden="1">Sheet2!$A$1:$D$1</definedName>
    <definedName name="_xlnm._FilterDatabase" localSheetId="1" hidden="1">'案件登録シート (一括) (フリー入力)'!$A$1:$E$8</definedName>
    <definedName name="_xlnm._FilterDatabase" localSheetId="2" hidden="1">'案件登録シート (一括) (プルダウン)'!$A$1:$E$8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2" i="72" l="1"/>
  <c r="L2" i="72"/>
  <c r="O2" i="72"/>
  <c r="U2" i="72"/>
  <c r="X2" i="72"/>
  <c r="AA2" i="72"/>
  <c r="AG2" i="72"/>
  <c r="E263" i="72" a="1"/>
  <c r="E263" i="72" s="1"/>
  <c r="F263" i="72" a="1"/>
  <c r="F263" i="72" s="1"/>
  <c r="G263" i="72" a="1"/>
  <c r="G263" i="72" s="1"/>
  <c r="H263" i="72" a="1"/>
  <c r="H263" i="72" s="1"/>
  <c r="I263" i="72" a="1"/>
  <c r="I263" i="72" s="1"/>
  <c r="J263" i="72" a="1"/>
  <c r="J263" i="72" s="1"/>
  <c r="K263" i="72" a="1"/>
  <c r="K263" i="72" s="1"/>
  <c r="L263" i="72" a="1"/>
  <c r="L263" i="72" s="1"/>
  <c r="M263" i="72" a="1"/>
  <c r="M263" i="72" s="1"/>
  <c r="N263" i="72" a="1"/>
  <c r="N263" i="72" s="1"/>
  <c r="O263" i="72" a="1"/>
  <c r="O263" i="72" s="1"/>
  <c r="P263" i="72" a="1"/>
  <c r="P263" i="72" s="1"/>
  <c r="Q263" i="72" a="1"/>
  <c r="Q263" i="72" s="1"/>
  <c r="R263" i="72" a="1"/>
  <c r="R263" i="72" s="1"/>
  <c r="S263" i="72" a="1"/>
  <c r="S263" i="72" s="1"/>
  <c r="T263" i="72" a="1"/>
  <c r="T263" i="72" s="1"/>
  <c r="U263" i="72" a="1"/>
  <c r="U263" i="72" s="1"/>
  <c r="V263" i="72" a="1"/>
  <c r="V263" i="72" s="1"/>
  <c r="W263" i="72" a="1"/>
  <c r="W263" i="72" s="1"/>
  <c r="X263" i="72" a="1"/>
  <c r="X263" i="72" s="1"/>
  <c r="Y263" i="72" a="1"/>
  <c r="Y263" i="72" s="1"/>
  <c r="Z263" i="72" a="1"/>
  <c r="Z263" i="72" s="1"/>
  <c r="AA263" i="72" a="1"/>
  <c r="AA263" i="72" s="1"/>
  <c r="AB263" i="72" a="1"/>
  <c r="AB263" i="72" s="1"/>
  <c r="AC263" i="72" a="1"/>
  <c r="AC263" i="72" s="1"/>
  <c r="AD263" i="72" a="1"/>
  <c r="AD263" i="72" s="1"/>
  <c r="AE263" i="72" a="1"/>
  <c r="AE263" i="72" s="1"/>
  <c r="AF263" i="72" a="1"/>
  <c r="AF263" i="72" s="1"/>
  <c r="AG263" i="72" a="1"/>
  <c r="AG263" i="72" s="1"/>
  <c r="AH263" i="72" a="1"/>
  <c r="AH263" i="72" s="1"/>
  <c r="E274" i="72"/>
  <c r="F274" i="72"/>
  <c r="F531" i="72" s="1"/>
  <c r="F534" i="72" s="1"/>
  <c r="G274" i="72"/>
  <c r="G531" i="72" s="1"/>
  <c r="G534" i="72" s="1"/>
  <c r="H274" i="72"/>
  <c r="H531" i="72" s="1"/>
  <c r="H534" i="72" s="1"/>
  <c r="I274" i="72"/>
  <c r="J274" i="72"/>
  <c r="K274" i="72"/>
  <c r="L274" i="72"/>
  <c r="M274" i="72"/>
  <c r="N274" i="72"/>
  <c r="O274" i="72"/>
  <c r="P274" i="72"/>
  <c r="Q274" i="72"/>
  <c r="R274" i="72"/>
  <c r="R531" i="72" s="1"/>
  <c r="R534" i="72" s="1"/>
  <c r="S274" i="72"/>
  <c r="S531" i="72" s="1"/>
  <c r="S534" i="72" s="1"/>
  <c r="T274" i="72"/>
  <c r="T531" i="72" s="1"/>
  <c r="T534" i="72" s="1"/>
  <c r="U274" i="72"/>
  <c r="V274" i="72"/>
  <c r="W274" i="72"/>
  <c r="X274" i="72"/>
  <c r="Y274" i="72"/>
  <c r="Z274" i="72"/>
  <c r="AA274" i="72"/>
  <c r="AB274" i="72"/>
  <c r="AC274" i="72"/>
  <c r="AD274" i="72"/>
  <c r="AD531" i="72" s="1"/>
  <c r="AD534" i="72" s="1"/>
  <c r="AE274" i="72"/>
  <c r="AE531" i="72" s="1"/>
  <c r="AE534" i="72" s="1"/>
  <c r="AF274" i="72"/>
  <c r="AF531" i="72" s="1"/>
  <c r="AF534" i="72" s="1"/>
  <c r="AG274" i="72"/>
  <c r="AH274" i="72"/>
  <c r="E276" i="72"/>
  <c r="F276" i="72"/>
  <c r="G276" i="72"/>
  <c r="H276" i="72"/>
  <c r="I276" i="72"/>
  <c r="J276" i="72"/>
  <c r="K276" i="72"/>
  <c r="L276" i="72"/>
  <c r="M276" i="72"/>
  <c r="N276" i="72"/>
  <c r="O276" i="72"/>
  <c r="P276" i="72"/>
  <c r="Q276" i="72"/>
  <c r="R276" i="72"/>
  <c r="S276" i="72"/>
  <c r="T276" i="72"/>
  <c r="U276" i="72"/>
  <c r="V276" i="72"/>
  <c r="W276" i="72"/>
  <c r="X276" i="72"/>
  <c r="Y276" i="72"/>
  <c r="Z276" i="72"/>
  <c r="AA276" i="72"/>
  <c r="AB276" i="72"/>
  <c r="AC276" i="72"/>
  <c r="AD276" i="72"/>
  <c r="AE276" i="72"/>
  <c r="AF276" i="72"/>
  <c r="AG276" i="72"/>
  <c r="AH276" i="72"/>
  <c r="E280" i="72"/>
  <c r="F280" i="72"/>
  <c r="G280" i="72"/>
  <c r="H280" i="72"/>
  <c r="I280" i="72"/>
  <c r="J280" i="72"/>
  <c r="K280" i="72"/>
  <c r="L280" i="72"/>
  <c r="M280" i="72"/>
  <c r="N280" i="72"/>
  <c r="O280" i="72"/>
  <c r="P280" i="72"/>
  <c r="Q280" i="72"/>
  <c r="R280" i="72"/>
  <c r="S280" i="72"/>
  <c r="T280" i="72"/>
  <c r="U280" i="72"/>
  <c r="V280" i="72"/>
  <c r="W280" i="72"/>
  <c r="X280" i="72"/>
  <c r="Y280" i="72"/>
  <c r="Z280" i="72"/>
  <c r="AA280" i="72"/>
  <c r="AB280" i="72"/>
  <c r="AC280" i="72"/>
  <c r="AD280" i="72"/>
  <c r="AE280" i="72"/>
  <c r="AF280" i="72"/>
  <c r="AG280" i="72"/>
  <c r="AH280" i="72"/>
  <c r="E281" i="72"/>
  <c r="F281" i="72"/>
  <c r="G281" i="72"/>
  <c r="H281" i="72"/>
  <c r="I281" i="72"/>
  <c r="J281" i="72"/>
  <c r="K281" i="72"/>
  <c r="L281" i="72"/>
  <c r="M281" i="72"/>
  <c r="N281" i="72"/>
  <c r="O281" i="72"/>
  <c r="P281" i="72"/>
  <c r="Q281" i="72"/>
  <c r="R281" i="72"/>
  <c r="S281" i="72"/>
  <c r="T281" i="72"/>
  <c r="U281" i="72"/>
  <c r="V281" i="72"/>
  <c r="W281" i="72"/>
  <c r="X281" i="72"/>
  <c r="Y281" i="72"/>
  <c r="Z281" i="72"/>
  <c r="AA281" i="72"/>
  <c r="AB281" i="72"/>
  <c r="AC281" i="72"/>
  <c r="AD281" i="72"/>
  <c r="AE281" i="72"/>
  <c r="AF281" i="72"/>
  <c r="AG281" i="72"/>
  <c r="AH281" i="72"/>
  <c r="E287" i="72"/>
  <c r="F287" i="72"/>
  <c r="G287" i="72"/>
  <c r="H287" i="72"/>
  <c r="I287" i="72"/>
  <c r="J287" i="72"/>
  <c r="K287" i="72"/>
  <c r="L287" i="72"/>
  <c r="M287" i="72"/>
  <c r="N287" i="72"/>
  <c r="O287" i="72"/>
  <c r="P287" i="72"/>
  <c r="Q287" i="72"/>
  <c r="R287" i="72"/>
  <c r="S287" i="72"/>
  <c r="T287" i="72"/>
  <c r="U287" i="72"/>
  <c r="V287" i="72"/>
  <c r="W287" i="72"/>
  <c r="X287" i="72"/>
  <c r="Y287" i="72"/>
  <c r="Z287" i="72"/>
  <c r="AA287" i="72"/>
  <c r="AB287" i="72"/>
  <c r="AC287" i="72"/>
  <c r="AD287" i="72"/>
  <c r="AE287" i="72"/>
  <c r="AF287" i="72"/>
  <c r="AG287" i="72"/>
  <c r="AH287" i="72"/>
  <c r="E288" i="72"/>
  <c r="F288" i="72"/>
  <c r="G288" i="72"/>
  <c r="H288" i="72"/>
  <c r="I288" i="72"/>
  <c r="J288" i="72"/>
  <c r="K288" i="72"/>
  <c r="L288" i="72"/>
  <c r="M288" i="72"/>
  <c r="N288" i="72"/>
  <c r="O288" i="72"/>
  <c r="P288" i="72"/>
  <c r="Q288" i="72"/>
  <c r="R288" i="72"/>
  <c r="S288" i="72"/>
  <c r="T288" i="72"/>
  <c r="U288" i="72"/>
  <c r="V288" i="72"/>
  <c r="W288" i="72"/>
  <c r="X288" i="72"/>
  <c r="Y288" i="72"/>
  <c r="Z288" i="72"/>
  <c r="AA288" i="72"/>
  <c r="AB288" i="72"/>
  <c r="AC288" i="72"/>
  <c r="AD288" i="72"/>
  <c r="AE288" i="72"/>
  <c r="AF288" i="72"/>
  <c r="AG288" i="72"/>
  <c r="AH288" i="72"/>
  <c r="E289" i="72"/>
  <c r="F289" i="72"/>
  <c r="G289" i="72"/>
  <c r="H289" i="72"/>
  <c r="I289" i="72"/>
  <c r="J289" i="72"/>
  <c r="K289" i="72"/>
  <c r="L289" i="72"/>
  <c r="M289" i="72"/>
  <c r="N289" i="72"/>
  <c r="O289" i="72"/>
  <c r="P289" i="72"/>
  <c r="Q289" i="72"/>
  <c r="R289" i="72"/>
  <c r="S289" i="72"/>
  <c r="T289" i="72"/>
  <c r="U289" i="72"/>
  <c r="V289" i="72"/>
  <c r="W289" i="72"/>
  <c r="X289" i="72"/>
  <c r="Y289" i="72"/>
  <c r="Z289" i="72"/>
  <c r="AA289" i="72"/>
  <c r="AB289" i="72"/>
  <c r="AC289" i="72"/>
  <c r="AD289" i="72"/>
  <c r="AE289" i="72"/>
  <c r="AF289" i="72"/>
  <c r="AG289" i="72"/>
  <c r="AH289" i="72"/>
  <c r="E290" i="72"/>
  <c r="F290" i="72"/>
  <c r="G290" i="72"/>
  <c r="H290" i="72"/>
  <c r="I290" i="72"/>
  <c r="J290" i="72"/>
  <c r="K290" i="72"/>
  <c r="L290" i="72"/>
  <c r="M290" i="72"/>
  <c r="N290" i="72"/>
  <c r="O290" i="72"/>
  <c r="P290" i="72"/>
  <c r="Q290" i="72"/>
  <c r="R290" i="72"/>
  <c r="S290" i="72"/>
  <c r="T290" i="72"/>
  <c r="U290" i="72"/>
  <c r="V290" i="72"/>
  <c r="W290" i="72"/>
  <c r="X290" i="72"/>
  <c r="Y290" i="72"/>
  <c r="Z290" i="72"/>
  <c r="AA290" i="72"/>
  <c r="AB290" i="72"/>
  <c r="AC290" i="72"/>
  <c r="AD290" i="72"/>
  <c r="AE290" i="72"/>
  <c r="AF290" i="72"/>
  <c r="AG290" i="72"/>
  <c r="AH290" i="72"/>
  <c r="E294" i="72"/>
  <c r="F294" i="72"/>
  <c r="G294" i="72"/>
  <c r="H294" i="72"/>
  <c r="I294" i="72"/>
  <c r="J294" i="72"/>
  <c r="K294" i="72"/>
  <c r="L294" i="72"/>
  <c r="M294" i="72"/>
  <c r="N294" i="72"/>
  <c r="O294" i="72"/>
  <c r="P294" i="72"/>
  <c r="Q294" i="72"/>
  <c r="R294" i="72"/>
  <c r="S294" i="72"/>
  <c r="T294" i="72"/>
  <c r="U294" i="72"/>
  <c r="V294" i="72"/>
  <c r="W294" i="72"/>
  <c r="X294" i="72"/>
  <c r="Y294" i="72"/>
  <c r="Z294" i="72"/>
  <c r="AA294" i="72"/>
  <c r="AB294" i="72"/>
  <c r="AC294" i="72"/>
  <c r="AD294" i="72"/>
  <c r="AE294" i="72"/>
  <c r="AF294" i="72"/>
  <c r="AG294" i="72"/>
  <c r="AH294" i="72"/>
  <c r="E299" i="72"/>
  <c r="F299" i="72"/>
  <c r="G299" i="72"/>
  <c r="H299" i="72"/>
  <c r="I299" i="72"/>
  <c r="J299" i="72"/>
  <c r="K299" i="72"/>
  <c r="L299" i="72"/>
  <c r="M299" i="72"/>
  <c r="N299" i="72"/>
  <c r="O299" i="72"/>
  <c r="P299" i="72"/>
  <c r="Q299" i="72"/>
  <c r="R299" i="72"/>
  <c r="S299" i="72"/>
  <c r="T299" i="72"/>
  <c r="U299" i="72"/>
  <c r="V299" i="72"/>
  <c r="W299" i="72"/>
  <c r="X299" i="72"/>
  <c r="Y299" i="72"/>
  <c r="Z299" i="72"/>
  <c r="AA299" i="72"/>
  <c r="AB299" i="72"/>
  <c r="AC299" i="72"/>
  <c r="AD299" i="72"/>
  <c r="AE299" i="72"/>
  <c r="AF299" i="72"/>
  <c r="AG299" i="72"/>
  <c r="AH299" i="72"/>
  <c r="E303" i="72"/>
  <c r="F303" i="72"/>
  <c r="G303" i="72"/>
  <c r="H303" i="72"/>
  <c r="I303" i="72"/>
  <c r="J303" i="72"/>
  <c r="K303" i="72"/>
  <c r="L303" i="72"/>
  <c r="M303" i="72"/>
  <c r="N303" i="72"/>
  <c r="O303" i="72"/>
  <c r="P303" i="72"/>
  <c r="Q303" i="72"/>
  <c r="R303" i="72"/>
  <c r="S303" i="72"/>
  <c r="T303" i="72"/>
  <c r="U303" i="72"/>
  <c r="V303" i="72"/>
  <c r="W303" i="72"/>
  <c r="X303" i="72"/>
  <c r="Y303" i="72"/>
  <c r="Z303" i="72"/>
  <c r="AA303" i="72"/>
  <c r="AB303" i="72"/>
  <c r="AC303" i="72"/>
  <c r="AD303" i="72"/>
  <c r="AE303" i="72"/>
  <c r="AF303" i="72"/>
  <c r="AG303" i="72"/>
  <c r="AH303" i="72"/>
  <c r="E306" i="72"/>
  <c r="F306" i="72"/>
  <c r="G306" i="72"/>
  <c r="H306" i="72"/>
  <c r="I306" i="72"/>
  <c r="J306" i="72"/>
  <c r="K306" i="72"/>
  <c r="L306" i="72"/>
  <c r="M306" i="72"/>
  <c r="N306" i="72"/>
  <c r="O306" i="72"/>
  <c r="P306" i="72"/>
  <c r="Q306" i="72"/>
  <c r="R306" i="72"/>
  <c r="S306" i="72"/>
  <c r="T306" i="72"/>
  <c r="U306" i="72"/>
  <c r="V306" i="72"/>
  <c r="W306" i="72"/>
  <c r="X306" i="72"/>
  <c r="Y306" i="72"/>
  <c r="Z306" i="72"/>
  <c r="AA306" i="72"/>
  <c r="AB306" i="72"/>
  <c r="AC306" i="72"/>
  <c r="AD306" i="72"/>
  <c r="AE306" i="72"/>
  <c r="AF306" i="72"/>
  <c r="AG306" i="72"/>
  <c r="AH306" i="72"/>
  <c r="E312" i="72"/>
  <c r="F312" i="72"/>
  <c r="G312" i="72"/>
  <c r="H312" i="72"/>
  <c r="I312" i="72"/>
  <c r="J312" i="72"/>
  <c r="K312" i="72"/>
  <c r="L312" i="72"/>
  <c r="M312" i="72"/>
  <c r="N312" i="72"/>
  <c r="O312" i="72"/>
  <c r="P312" i="72"/>
  <c r="Q312" i="72"/>
  <c r="R312" i="72"/>
  <c r="S312" i="72"/>
  <c r="T312" i="72"/>
  <c r="U312" i="72"/>
  <c r="V312" i="72"/>
  <c r="W312" i="72"/>
  <c r="X312" i="72"/>
  <c r="Y312" i="72"/>
  <c r="Z312" i="72"/>
  <c r="AA312" i="72"/>
  <c r="AB312" i="72"/>
  <c r="AC312" i="72"/>
  <c r="AD312" i="72"/>
  <c r="AE312" i="72"/>
  <c r="AF312" i="72"/>
  <c r="AG312" i="72"/>
  <c r="AH312" i="72"/>
  <c r="E321" i="72"/>
  <c r="F321" i="72"/>
  <c r="G321" i="72"/>
  <c r="H321" i="72"/>
  <c r="I321" i="72"/>
  <c r="J321" i="72"/>
  <c r="K321" i="72"/>
  <c r="L321" i="72"/>
  <c r="M321" i="72"/>
  <c r="N321" i="72"/>
  <c r="O321" i="72"/>
  <c r="P321" i="72"/>
  <c r="Q321" i="72"/>
  <c r="R321" i="72"/>
  <c r="S321" i="72"/>
  <c r="T321" i="72"/>
  <c r="U321" i="72"/>
  <c r="V321" i="72"/>
  <c r="W321" i="72"/>
  <c r="X321" i="72"/>
  <c r="Y321" i="72"/>
  <c r="Z321" i="72"/>
  <c r="AA321" i="72"/>
  <c r="AB321" i="72"/>
  <c r="AC321" i="72"/>
  <c r="AD321" i="72"/>
  <c r="AE321" i="72"/>
  <c r="AF321" i="72"/>
  <c r="AG321" i="72"/>
  <c r="AH321" i="72"/>
  <c r="E322" i="72"/>
  <c r="F322" i="72"/>
  <c r="G322" i="72"/>
  <c r="H322" i="72"/>
  <c r="I322" i="72"/>
  <c r="J322" i="72"/>
  <c r="K322" i="72"/>
  <c r="L322" i="72"/>
  <c r="M322" i="72"/>
  <c r="N322" i="72"/>
  <c r="O322" i="72"/>
  <c r="P322" i="72"/>
  <c r="Q322" i="72"/>
  <c r="R322" i="72"/>
  <c r="S322" i="72"/>
  <c r="T322" i="72"/>
  <c r="U322" i="72"/>
  <c r="V322" i="72"/>
  <c r="W322" i="72"/>
  <c r="X322" i="72"/>
  <c r="Y322" i="72"/>
  <c r="Z322" i="72"/>
  <c r="AA322" i="72"/>
  <c r="AB322" i="72"/>
  <c r="AC322" i="72"/>
  <c r="AD322" i="72"/>
  <c r="AE322" i="72"/>
  <c r="AF322" i="72"/>
  <c r="AG322" i="72"/>
  <c r="AH322" i="72"/>
  <c r="E332" i="72"/>
  <c r="F332" i="72"/>
  <c r="G332" i="72"/>
  <c r="H332" i="72"/>
  <c r="I332" i="72"/>
  <c r="J332" i="72"/>
  <c r="K332" i="72"/>
  <c r="L332" i="72"/>
  <c r="M332" i="72"/>
  <c r="N332" i="72"/>
  <c r="O332" i="72"/>
  <c r="P332" i="72"/>
  <c r="Q332" i="72"/>
  <c r="R332" i="72"/>
  <c r="S332" i="72"/>
  <c r="T332" i="72"/>
  <c r="U332" i="72"/>
  <c r="V332" i="72"/>
  <c r="W332" i="72"/>
  <c r="X332" i="72"/>
  <c r="Y332" i="72"/>
  <c r="Z332" i="72"/>
  <c r="AA332" i="72"/>
  <c r="AB332" i="72"/>
  <c r="AC332" i="72"/>
  <c r="AD332" i="72"/>
  <c r="AE332" i="72"/>
  <c r="AF332" i="72"/>
  <c r="AG332" i="72"/>
  <c r="AH332" i="72"/>
  <c r="E343" i="72"/>
  <c r="F343" i="72"/>
  <c r="G343" i="72"/>
  <c r="H343" i="72"/>
  <c r="I343" i="72"/>
  <c r="J343" i="72"/>
  <c r="K343" i="72"/>
  <c r="L343" i="72"/>
  <c r="M343" i="72"/>
  <c r="N343" i="72"/>
  <c r="O343" i="72"/>
  <c r="P343" i="72"/>
  <c r="Q343" i="72"/>
  <c r="R343" i="72"/>
  <c r="S343" i="72"/>
  <c r="T343" i="72"/>
  <c r="U343" i="72"/>
  <c r="V343" i="72"/>
  <c r="W343" i="72"/>
  <c r="X343" i="72"/>
  <c r="Y343" i="72"/>
  <c r="Z343" i="72"/>
  <c r="AA343" i="72"/>
  <c r="AB343" i="72"/>
  <c r="AC343" i="72"/>
  <c r="AD343" i="72"/>
  <c r="AE343" i="72"/>
  <c r="AF343" i="72"/>
  <c r="AG343" i="72"/>
  <c r="AH343" i="72"/>
  <c r="E344" i="72"/>
  <c r="F344" i="72"/>
  <c r="G344" i="72"/>
  <c r="H344" i="72"/>
  <c r="I344" i="72"/>
  <c r="J344" i="72"/>
  <c r="K344" i="72"/>
  <c r="L344" i="72"/>
  <c r="M344" i="72"/>
  <c r="N344" i="72"/>
  <c r="O344" i="72"/>
  <c r="P344" i="72"/>
  <c r="Q344" i="72"/>
  <c r="R344" i="72"/>
  <c r="S344" i="72"/>
  <c r="T344" i="72"/>
  <c r="U344" i="72"/>
  <c r="V344" i="72"/>
  <c r="W344" i="72"/>
  <c r="X344" i="72"/>
  <c r="Y344" i="72"/>
  <c r="Z344" i="72"/>
  <c r="AA344" i="72"/>
  <c r="AB344" i="72"/>
  <c r="AC344" i="72"/>
  <c r="AD344" i="72"/>
  <c r="AE344" i="72"/>
  <c r="AF344" i="72"/>
  <c r="AG344" i="72"/>
  <c r="AH344" i="72"/>
  <c r="E345" i="72"/>
  <c r="F345" i="72"/>
  <c r="G345" i="72"/>
  <c r="H345" i="72"/>
  <c r="I345" i="72"/>
  <c r="J345" i="72"/>
  <c r="K345" i="72"/>
  <c r="L345" i="72"/>
  <c r="M345" i="72"/>
  <c r="N345" i="72"/>
  <c r="O345" i="72"/>
  <c r="P345" i="72"/>
  <c r="Q345" i="72"/>
  <c r="R345" i="72"/>
  <c r="S345" i="72"/>
  <c r="T345" i="72"/>
  <c r="U345" i="72"/>
  <c r="V345" i="72"/>
  <c r="W345" i="72"/>
  <c r="X345" i="72"/>
  <c r="Y345" i="72"/>
  <c r="Z345" i="72"/>
  <c r="AA345" i="72"/>
  <c r="AB345" i="72"/>
  <c r="AC345" i="72"/>
  <c r="AD345" i="72"/>
  <c r="AE345" i="72"/>
  <c r="AF345" i="72"/>
  <c r="AG345" i="72"/>
  <c r="AH345" i="72"/>
  <c r="E347" i="72"/>
  <c r="F347" i="72"/>
  <c r="G347" i="72"/>
  <c r="H347" i="72"/>
  <c r="I347" i="72"/>
  <c r="J347" i="72"/>
  <c r="K347" i="72"/>
  <c r="L347" i="72"/>
  <c r="M347" i="72"/>
  <c r="N347" i="72"/>
  <c r="O347" i="72"/>
  <c r="P347" i="72"/>
  <c r="Q347" i="72"/>
  <c r="R347" i="72"/>
  <c r="S347" i="72"/>
  <c r="T347" i="72"/>
  <c r="U347" i="72"/>
  <c r="V347" i="72"/>
  <c r="W347" i="72"/>
  <c r="X347" i="72"/>
  <c r="Y347" i="72"/>
  <c r="Z347" i="72"/>
  <c r="AA347" i="72"/>
  <c r="AB347" i="72"/>
  <c r="AC347" i="72"/>
  <c r="AD347" i="72"/>
  <c r="AE347" i="72"/>
  <c r="AF347" i="72"/>
  <c r="AG347" i="72"/>
  <c r="AH347" i="72"/>
  <c r="E348" i="72"/>
  <c r="F348" i="72"/>
  <c r="G348" i="72"/>
  <c r="H348" i="72"/>
  <c r="I348" i="72"/>
  <c r="J348" i="72"/>
  <c r="K348" i="72"/>
  <c r="L348" i="72"/>
  <c r="M348" i="72"/>
  <c r="N348" i="72"/>
  <c r="O348" i="72"/>
  <c r="P348" i="72"/>
  <c r="Q348" i="72"/>
  <c r="R348" i="72"/>
  <c r="S348" i="72"/>
  <c r="T348" i="72"/>
  <c r="U348" i="72"/>
  <c r="V348" i="72"/>
  <c r="W348" i="72"/>
  <c r="X348" i="72"/>
  <c r="Y348" i="72"/>
  <c r="Z348" i="72"/>
  <c r="AA348" i="72"/>
  <c r="AB348" i="72"/>
  <c r="AC348" i="72"/>
  <c r="AD348" i="72"/>
  <c r="AE348" i="72"/>
  <c r="AF348" i="72"/>
  <c r="AG348" i="72"/>
  <c r="AH348" i="72"/>
  <c r="E349" i="72"/>
  <c r="F349" i="72"/>
  <c r="G349" i="72"/>
  <c r="H349" i="72"/>
  <c r="I349" i="72"/>
  <c r="J349" i="72"/>
  <c r="K349" i="72"/>
  <c r="L349" i="72"/>
  <c r="M349" i="72"/>
  <c r="N349" i="72"/>
  <c r="O349" i="72"/>
  <c r="P349" i="72"/>
  <c r="Q349" i="72"/>
  <c r="R349" i="72"/>
  <c r="S349" i="72"/>
  <c r="T349" i="72"/>
  <c r="U349" i="72"/>
  <c r="V349" i="72"/>
  <c r="W349" i="72"/>
  <c r="X349" i="72"/>
  <c r="Y349" i="72"/>
  <c r="Z349" i="72"/>
  <c r="AA349" i="72"/>
  <c r="AB349" i="72"/>
  <c r="AC349" i="72"/>
  <c r="AD349" i="72"/>
  <c r="AE349" i="72"/>
  <c r="AF349" i="72"/>
  <c r="AG349" i="72"/>
  <c r="AH349" i="72"/>
  <c r="E358" i="72"/>
  <c r="F358" i="72"/>
  <c r="G358" i="72"/>
  <c r="H358" i="72"/>
  <c r="I358" i="72"/>
  <c r="J358" i="72"/>
  <c r="K358" i="72"/>
  <c r="L358" i="72"/>
  <c r="M358" i="72"/>
  <c r="N358" i="72"/>
  <c r="O358" i="72"/>
  <c r="P358" i="72"/>
  <c r="Q358" i="72"/>
  <c r="R358" i="72"/>
  <c r="S358" i="72"/>
  <c r="T358" i="72"/>
  <c r="U358" i="72"/>
  <c r="V358" i="72"/>
  <c r="W358" i="72"/>
  <c r="X358" i="72"/>
  <c r="Y358" i="72"/>
  <c r="Z358" i="72"/>
  <c r="AA358" i="72"/>
  <c r="AB358" i="72"/>
  <c r="AC358" i="72"/>
  <c r="AD358" i="72"/>
  <c r="AE358" i="72"/>
  <c r="AF358" i="72"/>
  <c r="AG358" i="72"/>
  <c r="AH358" i="72"/>
  <c r="E359" i="72"/>
  <c r="F359" i="72"/>
  <c r="G359" i="72"/>
  <c r="H359" i="72"/>
  <c r="I359" i="72"/>
  <c r="J359" i="72"/>
  <c r="K359" i="72"/>
  <c r="L359" i="72"/>
  <c r="M359" i="72"/>
  <c r="N359" i="72"/>
  <c r="O359" i="72"/>
  <c r="P359" i="72"/>
  <c r="Q359" i="72"/>
  <c r="R359" i="72"/>
  <c r="S359" i="72"/>
  <c r="T359" i="72"/>
  <c r="U359" i="72"/>
  <c r="V359" i="72"/>
  <c r="W359" i="72"/>
  <c r="X359" i="72"/>
  <c r="Y359" i="72"/>
  <c r="Z359" i="72"/>
  <c r="AA359" i="72"/>
  <c r="AB359" i="72"/>
  <c r="AC359" i="72"/>
  <c r="AD359" i="72"/>
  <c r="AE359" i="72"/>
  <c r="AF359" i="72"/>
  <c r="AG359" i="72"/>
  <c r="AH359" i="72"/>
  <c r="E360" i="72"/>
  <c r="F360" i="72"/>
  <c r="G360" i="72"/>
  <c r="H360" i="72"/>
  <c r="I360" i="72"/>
  <c r="J360" i="72"/>
  <c r="K360" i="72"/>
  <c r="L360" i="72"/>
  <c r="M360" i="72"/>
  <c r="N360" i="72"/>
  <c r="O360" i="72"/>
  <c r="P360" i="72"/>
  <c r="Q360" i="72"/>
  <c r="R360" i="72"/>
  <c r="S360" i="72"/>
  <c r="T360" i="72"/>
  <c r="U360" i="72"/>
  <c r="V360" i="72"/>
  <c r="W360" i="72"/>
  <c r="X360" i="72"/>
  <c r="Y360" i="72"/>
  <c r="Z360" i="72"/>
  <c r="AA360" i="72"/>
  <c r="AB360" i="72"/>
  <c r="AC360" i="72"/>
  <c r="AD360" i="72"/>
  <c r="AE360" i="72"/>
  <c r="AF360" i="72"/>
  <c r="AG360" i="72"/>
  <c r="AH360" i="72"/>
  <c r="E361" i="72"/>
  <c r="F361" i="72"/>
  <c r="G361" i="72"/>
  <c r="H361" i="72"/>
  <c r="I361" i="72"/>
  <c r="J361" i="72"/>
  <c r="K361" i="72"/>
  <c r="L361" i="72"/>
  <c r="M361" i="72"/>
  <c r="N361" i="72"/>
  <c r="O361" i="72"/>
  <c r="P361" i="72"/>
  <c r="Q361" i="72"/>
  <c r="R361" i="72"/>
  <c r="S361" i="72"/>
  <c r="T361" i="72"/>
  <c r="U361" i="72"/>
  <c r="V361" i="72"/>
  <c r="W361" i="72"/>
  <c r="X361" i="72"/>
  <c r="Y361" i="72"/>
  <c r="Z361" i="72"/>
  <c r="AA361" i="72"/>
  <c r="AB361" i="72"/>
  <c r="AC361" i="72"/>
  <c r="AD361" i="72"/>
  <c r="AE361" i="72"/>
  <c r="AF361" i="72"/>
  <c r="AG361" i="72"/>
  <c r="AH361" i="72"/>
  <c r="E362" i="72"/>
  <c r="F362" i="72"/>
  <c r="G362" i="72"/>
  <c r="H362" i="72"/>
  <c r="I362" i="72"/>
  <c r="J362" i="72"/>
  <c r="K362" i="72"/>
  <c r="L362" i="72"/>
  <c r="M362" i="72"/>
  <c r="N362" i="72"/>
  <c r="O362" i="72"/>
  <c r="P362" i="72"/>
  <c r="Q362" i="72"/>
  <c r="R362" i="72"/>
  <c r="S362" i="72"/>
  <c r="T362" i="72"/>
  <c r="U362" i="72"/>
  <c r="V362" i="72"/>
  <c r="W362" i="72"/>
  <c r="X362" i="72"/>
  <c r="Y362" i="72"/>
  <c r="Z362" i="72"/>
  <c r="AA362" i="72"/>
  <c r="AB362" i="72"/>
  <c r="AC362" i="72"/>
  <c r="AD362" i="72"/>
  <c r="AE362" i="72"/>
  <c r="AF362" i="72"/>
  <c r="AG362" i="72"/>
  <c r="AH362" i="72"/>
  <c r="E373" i="72"/>
  <c r="F373" i="72"/>
  <c r="G373" i="72"/>
  <c r="H373" i="72"/>
  <c r="I373" i="72"/>
  <c r="J373" i="72"/>
  <c r="K373" i="72"/>
  <c r="L373" i="72"/>
  <c r="M373" i="72"/>
  <c r="N373" i="72"/>
  <c r="O373" i="72"/>
  <c r="P373" i="72"/>
  <c r="Q373" i="72"/>
  <c r="R373" i="72"/>
  <c r="S373" i="72"/>
  <c r="T373" i="72"/>
  <c r="U373" i="72"/>
  <c r="V373" i="72"/>
  <c r="W373" i="72"/>
  <c r="X373" i="72"/>
  <c r="Y373" i="72"/>
  <c r="Z373" i="72"/>
  <c r="AA373" i="72"/>
  <c r="AB373" i="72"/>
  <c r="AC373" i="72"/>
  <c r="AD373" i="72"/>
  <c r="AE373" i="72"/>
  <c r="AF373" i="72"/>
  <c r="AG373" i="72"/>
  <c r="AH373" i="72"/>
  <c r="E374" i="72"/>
  <c r="F374" i="72"/>
  <c r="G374" i="72"/>
  <c r="H374" i="72"/>
  <c r="I374" i="72"/>
  <c r="J374" i="72"/>
  <c r="K374" i="72"/>
  <c r="L374" i="72"/>
  <c r="M374" i="72"/>
  <c r="N374" i="72"/>
  <c r="O374" i="72"/>
  <c r="P374" i="72"/>
  <c r="Q374" i="72"/>
  <c r="R374" i="72"/>
  <c r="S374" i="72"/>
  <c r="T374" i="72"/>
  <c r="U374" i="72"/>
  <c r="V374" i="72"/>
  <c r="W374" i="72"/>
  <c r="X374" i="72"/>
  <c r="Y374" i="72"/>
  <c r="Z374" i="72"/>
  <c r="AA374" i="72"/>
  <c r="AB374" i="72"/>
  <c r="AC374" i="72"/>
  <c r="AD374" i="72"/>
  <c r="AE374" i="72"/>
  <c r="AF374" i="72"/>
  <c r="AG374" i="72"/>
  <c r="AH374" i="72"/>
  <c r="E375" i="72"/>
  <c r="F375" i="72"/>
  <c r="G375" i="72"/>
  <c r="H375" i="72"/>
  <c r="I375" i="72"/>
  <c r="J375" i="72"/>
  <c r="K375" i="72"/>
  <c r="L375" i="72"/>
  <c r="M375" i="72"/>
  <c r="N375" i="72"/>
  <c r="O375" i="72"/>
  <c r="P375" i="72"/>
  <c r="Q375" i="72"/>
  <c r="R375" i="72"/>
  <c r="S375" i="72"/>
  <c r="T375" i="72"/>
  <c r="U375" i="72"/>
  <c r="V375" i="72"/>
  <c r="W375" i="72"/>
  <c r="X375" i="72"/>
  <c r="Y375" i="72"/>
  <c r="Z375" i="72"/>
  <c r="AA375" i="72"/>
  <c r="AB375" i="72"/>
  <c r="AC375" i="72"/>
  <c r="AD375" i="72"/>
  <c r="AE375" i="72"/>
  <c r="AF375" i="72"/>
  <c r="AG375" i="72"/>
  <c r="AH375" i="72"/>
  <c r="E376" i="72"/>
  <c r="F376" i="72"/>
  <c r="G376" i="72"/>
  <c r="H376" i="72"/>
  <c r="I376" i="72"/>
  <c r="J376" i="72"/>
  <c r="K376" i="72"/>
  <c r="L376" i="72"/>
  <c r="M376" i="72"/>
  <c r="N376" i="72"/>
  <c r="O376" i="72"/>
  <c r="O531" i="72" s="1"/>
  <c r="O534" i="72" s="1"/>
  <c r="P376" i="72"/>
  <c r="Q376" i="72"/>
  <c r="R376" i="72"/>
  <c r="S376" i="72"/>
  <c r="T376" i="72"/>
  <c r="U376" i="72"/>
  <c r="V376" i="72"/>
  <c r="W376" i="72"/>
  <c r="X376" i="72"/>
  <c r="Y376" i="72"/>
  <c r="Z376" i="72"/>
  <c r="AA376" i="72"/>
  <c r="AB376" i="72"/>
  <c r="AC376" i="72"/>
  <c r="AD376" i="72"/>
  <c r="AE376" i="72"/>
  <c r="AF376" i="72"/>
  <c r="AG376" i="72"/>
  <c r="AH376" i="72"/>
  <c r="E377" i="72"/>
  <c r="F377" i="72"/>
  <c r="G377" i="72"/>
  <c r="H377" i="72"/>
  <c r="I377" i="72"/>
  <c r="J377" i="72"/>
  <c r="K377" i="72"/>
  <c r="L377" i="72"/>
  <c r="M377" i="72"/>
  <c r="N377" i="72"/>
  <c r="O377" i="72"/>
  <c r="P377" i="72"/>
  <c r="Q377" i="72"/>
  <c r="R377" i="72"/>
  <c r="S377" i="72"/>
  <c r="T377" i="72"/>
  <c r="U377" i="72"/>
  <c r="V377" i="72"/>
  <c r="W377" i="72"/>
  <c r="X377" i="72"/>
  <c r="Y377" i="72"/>
  <c r="Z377" i="72"/>
  <c r="AA377" i="72"/>
  <c r="AB377" i="72"/>
  <c r="AC377" i="72"/>
  <c r="AD377" i="72"/>
  <c r="AE377" i="72"/>
  <c r="AF377" i="72"/>
  <c r="AG377" i="72"/>
  <c r="AH377" i="72"/>
  <c r="E388" i="72"/>
  <c r="F388" i="72"/>
  <c r="G388" i="72"/>
  <c r="H388" i="72"/>
  <c r="I388" i="72"/>
  <c r="J388" i="72"/>
  <c r="K388" i="72"/>
  <c r="L388" i="72"/>
  <c r="M388" i="72"/>
  <c r="N388" i="72"/>
  <c r="O388" i="72"/>
  <c r="P388" i="72"/>
  <c r="Q388" i="72"/>
  <c r="R388" i="72"/>
  <c r="S388" i="72"/>
  <c r="T388" i="72"/>
  <c r="U388" i="72"/>
  <c r="V388" i="72"/>
  <c r="W388" i="72"/>
  <c r="X388" i="72"/>
  <c r="Y388" i="72"/>
  <c r="Z388" i="72"/>
  <c r="AA388" i="72"/>
  <c r="AB388" i="72"/>
  <c r="AC388" i="72"/>
  <c r="AD388" i="72"/>
  <c r="AE388" i="72"/>
  <c r="AF388" i="72"/>
  <c r="AG388" i="72"/>
  <c r="AH388" i="72"/>
  <c r="E389" i="72"/>
  <c r="F389" i="72"/>
  <c r="G389" i="72"/>
  <c r="H389" i="72"/>
  <c r="I389" i="72"/>
  <c r="J389" i="72"/>
  <c r="K389" i="72"/>
  <c r="L389" i="72"/>
  <c r="M389" i="72"/>
  <c r="N389" i="72"/>
  <c r="O389" i="72"/>
  <c r="P389" i="72"/>
  <c r="Q389" i="72"/>
  <c r="R389" i="72"/>
  <c r="S389" i="72"/>
  <c r="T389" i="72"/>
  <c r="U389" i="72"/>
  <c r="V389" i="72"/>
  <c r="W389" i="72"/>
  <c r="X389" i="72"/>
  <c r="Y389" i="72"/>
  <c r="Z389" i="72"/>
  <c r="AA389" i="72"/>
  <c r="AB389" i="72"/>
  <c r="AC389" i="72"/>
  <c r="AD389" i="72"/>
  <c r="AE389" i="72"/>
  <c r="AF389" i="72"/>
  <c r="AG389" i="72"/>
  <c r="AH389" i="72"/>
  <c r="E390" i="72"/>
  <c r="F390" i="72"/>
  <c r="G390" i="72"/>
  <c r="H390" i="72"/>
  <c r="I390" i="72"/>
  <c r="J390" i="72"/>
  <c r="K390" i="72"/>
  <c r="L390" i="72"/>
  <c r="M390" i="72"/>
  <c r="N390" i="72"/>
  <c r="O390" i="72"/>
  <c r="P390" i="72"/>
  <c r="Q390" i="72"/>
  <c r="R390" i="72"/>
  <c r="S390" i="72"/>
  <c r="T390" i="72"/>
  <c r="U390" i="72"/>
  <c r="V390" i="72"/>
  <c r="W390" i="72"/>
  <c r="X390" i="72"/>
  <c r="Y390" i="72"/>
  <c r="Z390" i="72"/>
  <c r="AA390" i="72"/>
  <c r="AB390" i="72"/>
  <c r="AC390" i="72"/>
  <c r="AD390" i="72"/>
  <c r="AE390" i="72"/>
  <c r="AF390" i="72"/>
  <c r="AG390" i="72"/>
  <c r="AH390" i="72"/>
  <c r="E391" i="72"/>
  <c r="F391" i="72"/>
  <c r="G391" i="72"/>
  <c r="H391" i="72"/>
  <c r="I391" i="72"/>
  <c r="J391" i="72"/>
  <c r="K391" i="72"/>
  <c r="L391" i="72"/>
  <c r="M391" i="72"/>
  <c r="N391" i="72"/>
  <c r="O391" i="72"/>
  <c r="P391" i="72"/>
  <c r="Q391" i="72"/>
  <c r="R391" i="72"/>
  <c r="S391" i="72"/>
  <c r="T391" i="72"/>
  <c r="U391" i="72"/>
  <c r="V391" i="72"/>
  <c r="W391" i="72"/>
  <c r="X391" i="72"/>
  <c r="Y391" i="72"/>
  <c r="Z391" i="72"/>
  <c r="AA391" i="72"/>
  <c r="AB391" i="72"/>
  <c r="AC391" i="72"/>
  <c r="AD391" i="72"/>
  <c r="AE391" i="72"/>
  <c r="AF391" i="72"/>
  <c r="AG391" i="72"/>
  <c r="AH391" i="72"/>
  <c r="E392" i="72"/>
  <c r="F392" i="72"/>
  <c r="G392" i="72"/>
  <c r="H392" i="72"/>
  <c r="I392" i="72"/>
  <c r="J392" i="72"/>
  <c r="K392" i="72"/>
  <c r="L392" i="72"/>
  <c r="M392" i="72"/>
  <c r="N392" i="72"/>
  <c r="O392" i="72"/>
  <c r="P392" i="72"/>
  <c r="Q392" i="72"/>
  <c r="R392" i="72"/>
  <c r="S392" i="72"/>
  <c r="T392" i="72"/>
  <c r="U392" i="72"/>
  <c r="V392" i="72"/>
  <c r="W392" i="72"/>
  <c r="X392" i="72"/>
  <c r="Y392" i="72"/>
  <c r="Z392" i="72"/>
  <c r="AA392" i="72"/>
  <c r="AA531" i="72" s="1"/>
  <c r="AA534" i="72" s="1"/>
  <c r="AB392" i="72"/>
  <c r="AC392" i="72"/>
  <c r="AD392" i="72"/>
  <c r="AE392" i="72"/>
  <c r="AF392" i="72"/>
  <c r="AG392" i="72"/>
  <c r="AH392" i="72"/>
  <c r="E404" i="72"/>
  <c r="F404" i="72"/>
  <c r="G404" i="72"/>
  <c r="H404" i="72"/>
  <c r="I404" i="72"/>
  <c r="J404" i="72"/>
  <c r="K404" i="72"/>
  <c r="L404" i="72"/>
  <c r="M404" i="72"/>
  <c r="N404" i="72"/>
  <c r="O404" i="72"/>
  <c r="P404" i="72"/>
  <c r="Q404" i="72"/>
  <c r="R404" i="72"/>
  <c r="S404" i="72"/>
  <c r="T404" i="72"/>
  <c r="U404" i="72"/>
  <c r="V404" i="72"/>
  <c r="W404" i="72"/>
  <c r="X404" i="72"/>
  <c r="Y404" i="72"/>
  <c r="Z404" i="72"/>
  <c r="AA404" i="72"/>
  <c r="AB404" i="72"/>
  <c r="AC404" i="72"/>
  <c r="AD404" i="72"/>
  <c r="AE404" i="72"/>
  <c r="AF404" i="72"/>
  <c r="AG404" i="72"/>
  <c r="AH404" i="72"/>
  <c r="E405" i="72"/>
  <c r="F405" i="72"/>
  <c r="G405" i="72"/>
  <c r="H405" i="72"/>
  <c r="I405" i="72"/>
  <c r="J405" i="72"/>
  <c r="K405" i="72"/>
  <c r="L405" i="72"/>
  <c r="M405" i="72"/>
  <c r="N405" i="72"/>
  <c r="O405" i="72"/>
  <c r="P405" i="72"/>
  <c r="Q405" i="72"/>
  <c r="R405" i="72"/>
  <c r="S405" i="72"/>
  <c r="T405" i="72"/>
  <c r="U405" i="72"/>
  <c r="V405" i="72"/>
  <c r="W405" i="72"/>
  <c r="X405" i="72"/>
  <c r="Y405" i="72"/>
  <c r="Z405" i="72"/>
  <c r="AA405" i="72"/>
  <c r="AB405" i="72"/>
  <c r="AC405" i="72"/>
  <c r="AD405" i="72"/>
  <c r="AE405" i="72"/>
  <c r="AF405" i="72"/>
  <c r="AG405" i="72"/>
  <c r="AH405" i="72"/>
  <c r="E406" i="72"/>
  <c r="F406" i="72"/>
  <c r="G406" i="72"/>
  <c r="H406" i="72"/>
  <c r="I406" i="72"/>
  <c r="J406" i="72"/>
  <c r="K406" i="72"/>
  <c r="L406" i="72"/>
  <c r="M406" i="72"/>
  <c r="N406" i="72"/>
  <c r="O406" i="72"/>
  <c r="P406" i="72"/>
  <c r="Q406" i="72"/>
  <c r="R406" i="72"/>
  <c r="S406" i="72"/>
  <c r="T406" i="72"/>
  <c r="U406" i="72"/>
  <c r="V406" i="72"/>
  <c r="W406" i="72"/>
  <c r="X406" i="72"/>
  <c r="Y406" i="72"/>
  <c r="Z406" i="72"/>
  <c r="AA406" i="72"/>
  <c r="AB406" i="72"/>
  <c r="AC406" i="72"/>
  <c r="AD406" i="72"/>
  <c r="AE406" i="72"/>
  <c r="AF406" i="72"/>
  <c r="AG406" i="72"/>
  <c r="AH406" i="72"/>
  <c r="E407" i="72"/>
  <c r="F407" i="72"/>
  <c r="G407" i="72"/>
  <c r="H407" i="72"/>
  <c r="I407" i="72"/>
  <c r="J407" i="72"/>
  <c r="K407" i="72"/>
  <c r="L407" i="72"/>
  <c r="M407" i="72"/>
  <c r="N407" i="72"/>
  <c r="O407" i="72"/>
  <c r="P407" i="72"/>
  <c r="Q407" i="72"/>
  <c r="R407" i="72"/>
  <c r="S407" i="72"/>
  <c r="T407" i="72"/>
  <c r="U407" i="72"/>
  <c r="V407" i="72"/>
  <c r="W407" i="72"/>
  <c r="X407" i="72"/>
  <c r="Y407" i="72"/>
  <c r="Z407" i="72"/>
  <c r="AA407" i="72"/>
  <c r="AB407" i="72"/>
  <c r="AC407" i="72"/>
  <c r="AD407" i="72"/>
  <c r="AE407" i="72"/>
  <c r="AF407" i="72"/>
  <c r="AG407" i="72"/>
  <c r="AH407" i="72"/>
  <c r="E408" i="72"/>
  <c r="F408" i="72"/>
  <c r="G408" i="72"/>
  <c r="H408" i="72"/>
  <c r="I408" i="72"/>
  <c r="J408" i="72"/>
  <c r="K408" i="72"/>
  <c r="L408" i="72"/>
  <c r="M408" i="72"/>
  <c r="N408" i="72"/>
  <c r="O408" i="72"/>
  <c r="P408" i="72"/>
  <c r="Q408" i="72"/>
  <c r="R408" i="72"/>
  <c r="S408" i="72"/>
  <c r="T408" i="72"/>
  <c r="U408" i="72"/>
  <c r="V408" i="72"/>
  <c r="W408" i="72"/>
  <c r="X408" i="72"/>
  <c r="Y408" i="72"/>
  <c r="Z408" i="72"/>
  <c r="AA408" i="72"/>
  <c r="AB408" i="72"/>
  <c r="AC408" i="72"/>
  <c r="AD408" i="72"/>
  <c r="AE408" i="72"/>
  <c r="AF408" i="72"/>
  <c r="AG408" i="72"/>
  <c r="AH408" i="72"/>
  <c r="E418" i="72"/>
  <c r="F418" i="72"/>
  <c r="G418" i="72"/>
  <c r="H418" i="72"/>
  <c r="I418" i="72"/>
  <c r="J418" i="72"/>
  <c r="K418" i="72"/>
  <c r="L418" i="72"/>
  <c r="M418" i="72"/>
  <c r="N418" i="72"/>
  <c r="O418" i="72"/>
  <c r="P418" i="72"/>
  <c r="Q418" i="72"/>
  <c r="R418" i="72"/>
  <c r="S418" i="72"/>
  <c r="T418" i="72"/>
  <c r="U418" i="72"/>
  <c r="V418" i="72"/>
  <c r="W418" i="72"/>
  <c r="X418" i="72"/>
  <c r="Y418" i="72"/>
  <c r="Z418" i="72"/>
  <c r="AA418" i="72"/>
  <c r="AB418" i="72"/>
  <c r="AC418" i="72"/>
  <c r="AD418" i="72"/>
  <c r="AE418" i="72"/>
  <c r="AF418" i="72"/>
  <c r="AG418" i="72"/>
  <c r="AH418" i="72"/>
  <c r="E419" i="72"/>
  <c r="F419" i="72"/>
  <c r="G419" i="72"/>
  <c r="H419" i="72"/>
  <c r="I419" i="72"/>
  <c r="J419" i="72"/>
  <c r="K419" i="72"/>
  <c r="L419" i="72"/>
  <c r="M419" i="72"/>
  <c r="N419" i="72"/>
  <c r="O419" i="72"/>
  <c r="P419" i="72"/>
  <c r="Q419" i="72"/>
  <c r="R419" i="72"/>
  <c r="S419" i="72"/>
  <c r="T419" i="72"/>
  <c r="U419" i="72"/>
  <c r="V419" i="72"/>
  <c r="W419" i="72"/>
  <c r="X419" i="72"/>
  <c r="Y419" i="72"/>
  <c r="Z419" i="72"/>
  <c r="AA419" i="72"/>
  <c r="AB419" i="72"/>
  <c r="AC419" i="72"/>
  <c r="AD419" i="72"/>
  <c r="AE419" i="72"/>
  <c r="AF419" i="72"/>
  <c r="AG419" i="72"/>
  <c r="AH419" i="72"/>
  <c r="E420" i="72"/>
  <c r="F420" i="72"/>
  <c r="G420" i="72"/>
  <c r="H420" i="72"/>
  <c r="I420" i="72"/>
  <c r="J420" i="72"/>
  <c r="K420" i="72"/>
  <c r="L420" i="72"/>
  <c r="M420" i="72"/>
  <c r="N420" i="72"/>
  <c r="O420" i="72"/>
  <c r="P420" i="72"/>
  <c r="Q420" i="72"/>
  <c r="R420" i="72"/>
  <c r="S420" i="72"/>
  <c r="T420" i="72"/>
  <c r="U420" i="72"/>
  <c r="V420" i="72"/>
  <c r="W420" i="72"/>
  <c r="X420" i="72"/>
  <c r="Y420" i="72"/>
  <c r="Z420" i="72"/>
  <c r="AA420" i="72"/>
  <c r="AB420" i="72"/>
  <c r="AC420" i="72"/>
  <c r="AD420" i="72"/>
  <c r="AE420" i="72"/>
  <c r="AF420" i="72"/>
  <c r="AG420" i="72"/>
  <c r="AH420" i="72"/>
  <c r="E421" i="72"/>
  <c r="F421" i="72"/>
  <c r="G421" i="72"/>
  <c r="H421" i="72"/>
  <c r="I421" i="72"/>
  <c r="J421" i="72"/>
  <c r="K421" i="72"/>
  <c r="L421" i="72"/>
  <c r="M421" i="72"/>
  <c r="N421" i="72"/>
  <c r="O421" i="72"/>
  <c r="P421" i="72"/>
  <c r="Q421" i="72"/>
  <c r="R421" i="72"/>
  <c r="S421" i="72"/>
  <c r="T421" i="72"/>
  <c r="U421" i="72"/>
  <c r="V421" i="72"/>
  <c r="W421" i="72"/>
  <c r="X421" i="72"/>
  <c r="Y421" i="72"/>
  <c r="Z421" i="72"/>
  <c r="AA421" i="72"/>
  <c r="AB421" i="72"/>
  <c r="AC421" i="72"/>
  <c r="AD421" i="72"/>
  <c r="AE421" i="72"/>
  <c r="AF421" i="72"/>
  <c r="AG421" i="72"/>
  <c r="AH421" i="72"/>
  <c r="E422" i="72"/>
  <c r="F422" i="72"/>
  <c r="G422" i="72"/>
  <c r="H422" i="72"/>
  <c r="I422" i="72"/>
  <c r="J422" i="72"/>
  <c r="K422" i="72"/>
  <c r="L422" i="72"/>
  <c r="M422" i="72"/>
  <c r="N422" i="72"/>
  <c r="O422" i="72"/>
  <c r="P422" i="72"/>
  <c r="Q422" i="72"/>
  <c r="R422" i="72"/>
  <c r="S422" i="72"/>
  <c r="T422" i="72"/>
  <c r="U422" i="72"/>
  <c r="V422" i="72"/>
  <c r="W422" i="72"/>
  <c r="X422" i="72"/>
  <c r="Y422" i="72"/>
  <c r="Z422" i="72"/>
  <c r="AA422" i="72"/>
  <c r="AB422" i="72"/>
  <c r="AC422" i="72"/>
  <c r="AD422" i="72"/>
  <c r="AE422" i="72"/>
  <c r="AF422" i="72"/>
  <c r="AG422" i="72"/>
  <c r="AH422" i="72"/>
  <c r="E432" i="72"/>
  <c r="F432" i="72"/>
  <c r="G432" i="72"/>
  <c r="H432" i="72"/>
  <c r="I432" i="72"/>
  <c r="J432" i="72"/>
  <c r="K432" i="72"/>
  <c r="L432" i="72"/>
  <c r="M432" i="72"/>
  <c r="N432" i="72"/>
  <c r="O432" i="72"/>
  <c r="P432" i="72"/>
  <c r="Q432" i="72"/>
  <c r="R432" i="72"/>
  <c r="S432" i="72"/>
  <c r="T432" i="72"/>
  <c r="U432" i="72"/>
  <c r="V432" i="72"/>
  <c r="W432" i="72"/>
  <c r="X432" i="72"/>
  <c r="Y432" i="72"/>
  <c r="Z432" i="72"/>
  <c r="AA432" i="72"/>
  <c r="AB432" i="72"/>
  <c r="AC432" i="72"/>
  <c r="AD432" i="72"/>
  <c r="AE432" i="72"/>
  <c r="AF432" i="72"/>
  <c r="AG432" i="72"/>
  <c r="AH432" i="72"/>
  <c r="E433" i="72"/>
  <c r="F433" i="72"/>
  <c r="G433" i="72"/>
  <c r="H433" i="72"/>
  <c r="I433" i="72"/>
  <c r="J433" i="72"/>
  <c r="K433" i="72"/>
  <c r="L433" i="72"/>
  <c r="M433" i="72"/>
  <c r="N433" i="72"/>
  <c r="O433" i="72"/>
  <c r="P433" i="72"/>
  <c r="Q433" i="72"/>
  <c r="R433" i="72"/>
  <c r="S433" i="72"/>
  <c r="T433" i="72"/>
  <c r="U433" i="72"/>
  <c r="V433" i="72"/>
  <c r="W433" i="72"/>
  <c r="X433" i="72"/>
  <c r="Y433" i="72"/>
  <c r="Z433" i="72"/>
  <c r="AA433" i="72"/>
  <c r="AB433" i="72"/>
  <c r="AC433" i="72"/>
  <c r="AD433" i="72"/>
  <c r="AE433" i="72"/>
  <c r="AF433" i="72"/>
  <c r="AG433" i="72"/>
  <c r="AH433" i="72"/>
  <c r="E434" i="72"/>
  <c r="F434" i="72"/>
  <c r="G434" i="72"/>
  <c r="H434" i="72"/>
  <c r="I434" i="72"/>
  <c r="J434" i="72"/>
  <c r="K434" i="72"/>
  <c r="L434" i="72"/>
  <c r="M434" i="72"/>
  <c r="N434" i="72"/>
  <c r="O434" i="72"/>
  <c r="P434" i="72"/>
  <c r="Q434" i="72"/>
  <c r="R434" i="72"/>
  <c r="S434" i="72"/>
  <c r="T434" i="72"/>
  <c r="U434" i="72"/>
  <c r="V434" i="72"/>
  <c r="W434" i="72"/>
  <c r="X434" i="72"/>
  <c r="Y434" i="72"/>
  <c r="Z434" i="72"/>
  <c r="AA434" i="72"/>
  <c r="AB434" i="72"/>
  <c r="AC434" i="72"/>
  <c r="AD434" i="72"/>
  <c r="AE434" i="72"/>
  <c r="AF434" i="72"/>
  <c r="AG434" i="72"/>
  <c r="AH434" i="72"/>
  <c r="E435" i="72"/>
  <c r="F435" i="72"/>
  <c r="G435" i="72"/>
  <c r="H435" i="72"/>
  <c r="I435" i="72"/>
  <c r="J435" i="72"/>
  <c r="K435" i="72"/>
  <c r="L435" i="72"/>
  <c r="M435" i="72"/>
  <c r="N435" i="72"/>
  <c r="O435" i="72"/>
  <c r="P435" i="72"/>
  <c r="Q435" i="72"/>
  <c r="R435" i="72"/>
  <c r="S435" i="72"/>
  <c r="T435" i="72"/>
  <c r="U435" i="72"/>
  <c r="V435" i="72"/>
  <c r="W435" i="72"/>
  <c r="X435" i="72"/>
  <c r="Y435" i="72"/>
  <c r="Z435" i="72"/>
  <c r="AA435" i="72"/>
  <c r="AB435" i="72"/>
  <c r="AC435" i="72"/>
  <c r="AD435" i="72"/>
  <c r="AE435" i="72"/>
  <c r="AF435" i="72"/>
  <c r="AG435" i="72"/>
  <c r="AH435" i="72"/>
  <c r="E436" i="72"/>
  <c r="F436" i="72"/>
  <c r="G436" i="72"/>
  <c r="H436" i="72"/>
  <c r="I436" i="72"/>
  <c r="J436" i="72"/>
  <c r="K436" i="72"/>
  <c r="L436" i="72"/>
  <c r="M436" i="72"/>
  <c r="N436" i="72"/>
  <c r="O436" i="72"/>
  <c r="P436" i="72"/>
  <c r="Q436" i="72"/>
  <c r="R436" i="72"/>
  <c r="S436" i="72"/>
  <c r="T436" i="72"/>
  <c r="U436" i="72"/>
  <c r="V436" i="72"/>
  <c r="W436" i="72"/>
  <c r="X436" i="72"/>
  <c r="Y436" i="72"/>
  <c r="Z436" i="72"/>
  <c r="AA436" i="72"/>
  <c r="AB436" i="72"/>
  <c r="AC436" i="72"/>
  <c r="AD436" i="72"/>
  <c r="AE436" i="72"/>
  <c r="AF436" i="72"/>
  <c r="AG436" i="72"/>
  <c r="AH436" i="72"/>
  <c r="E446" i="72"/>
  <c r="F446" i="72"/>
  <c r="G446" i="72"/>
  <c r="H446" i="72"/>
  <c r="I446" i="72"/>
  <c r="J446" i="72"/>
  <c r="K446" i="72"/>
  <c r="L446" i="72"/>
  <c r="M446" i="72"/>
  <c r="N446" i="72"/>
  <c r="O446" i="72"/>
  <c r="P446" i="72"/>
  <c r="Q446" i="72"/>
  <c r="R446" i="72"/>
  <c r="S446" i="72"/>
  <c r="T446" i="72"/>
  <c r="U446" i="72"/>
  <c r="V446" i="72"/>
  <c r="W446" i="72"/>
  <c r="X446" i="72"/>
  <c r="Y446" i="72"/>
  <c r="Z446" i="72"/>
  <c r="AA446" i="72"/>
  <c r="AB446" i="72"/>
  <c r="AC446" i="72"/>
  <c r="AD446" i="72"/>
  <c r="AE446" i="72"/>
  <c r="AF446" i="72"/>
  <c r="AG446" i="72"/>
  <c r="AH446" i="72"/>
  <c r="E447" i="72"/>
  <c r="F447" i="72"/>
  <c r="G447" i="72"/>
  <c r="H447" i="72"/>
  <c r="I447" i="72"/>
  <c r="J447" i="72"/>
  <c r="K447" i="72"/>
  <c r="L447" i="72"/>
  <c r="M447" i="72"/>
  <c r="N447" i="72"/>
  <c r="O447" i="72"/>
  <c r="P447" i="72"/>
  <c r="Q447" i="72"/>
  <c r="R447" i="72"/>
  <c r="S447" i="72"/>
  <c r="T447" i="72"/>
  <c r="U447" i="72"/>
  <c r="V447" i="72"/>
  <c r="W447" i="72"/>
  <c r="X447" i="72"/>
  <c r="Y447" i="72"/>
  <c r="Z447" i="72"/>
  <c r="AA447" i="72"/>
  <c r="AB447" i="72"/>
  <c r="AC447" i="72"/>
  <c r="AD447" i="72"/>
  <c r="AE447" i="72"/>
  <c r="AF447" i="72"/>
  <c r="AG447" i="72"/>
  <c r="AH447" i="72"/>
  <c r="E448" i="72"/>
  <c r="F448" i="72"/>
  <c r="G448" i="72"/>
  <c r="H448" i="72"/>
  <c r="I448" i="72"/>
  <c r="J448" i="72"/>
  <c r="K448" i="72"/>
  <c r="L448" i="72"/>
  <c r="M448" i="72"/>
  <c r="N448" i="72"/>
  <c r="O448" i="72"/>
  <c r="P448" i="72"/>
  <c r="Q448" i="72"/>
  <c r="R448" i="72"/>
  <c r="S448" i="72"/>
  <c r="T448" i="72"/>
  <c r="U448" i="72"/>
  <c r="V448" i="72"/>
  <c r="W448" i="72"/>
  <c r="X448" i="72"/>
  <c r="Y448" i="72"/>
  <c r="Z448" i="72"/>
  <c r="AA448" i="72"/>
  <c r="AB448" i="72"/>
  <c r="AC448" i="72"/>
  <c r="AD448" i="72"/>
  <c r="AE448" i="72"/>
  <c r="AF448" i="72"/>
  <c r="AG448" i="72"/>
  <c r="AH448" i="72"/>
  <c r="E449" i="72"/>
  <c r="F449" i="72"/>
  <c r="G449" i="72"/>
  <c r="H449" i="72"/>
  <c r="I449" i="72"/>
  <c r="J449" i="72"/>
  <c r="K449" i="72"/>
  <c r="L449" i="72"/>
  <c r="M449" i="72"/>
  <c r="N449" i="72"/>
  <c r="O449" i="72"/>
  <c r="P449" i="72"/>
  <c r="Q449" i="72"/>
  <c r="R449" i="72"/>
  <c r="S449" i="72"/>
  <c r="T449" i="72"/>
  <c r="U449" i="72"/>
  <c r="V449" i="72"/>
  <c r="W449" i="72"/>
  <c r="X449" i="72"/>
  <c r="Y449" i="72"/>
  <c r="Z449" i="72"/>
  <c r="AA449" i="72"/>
  <c r="AB449" i="72"/>
  <c r="AC449" i="72"/>
  <c r="AD449" i="72"/>
  <c r="AE449" i="72"/>
  <c r="AF449" i="72"/>
  <c r="AG449" i="72"/>
  <c r="AH449" i="72"/>
  <c r="E450" i="72"/>
  <c r="F450" i="72"/>
  <c r="G450" i="72"/>
  <c r="H450" i="72"/>
  <c r="I450" i="72"/>
  <c r="J450" i="72"/>
  <c r="K450" i="72"/>
  <c r="L450" i="72"/>
  <c r="M450" i="72"/>
  <c r="N450" i="72"/>
  <c r="O450" i="72"/>
  <c r="P450" i="72"/>
  <c r="Q450" i="72"/>
  <c r="R450" i="72"/>
  <c r="S450" i="72"/>
  <c r="T450" i="72"/>
  <c r="U450" i="72"/>
  <c r="V450" i="72"/>
  <c r="W450" i="72"/>
  <c r="X450" i="72"/>
  <c r="Y450" i="72"/>
  <c r="Z450" i="72"/>
  <c r="AA450" i="72"/>
  <c r="AB450" i="72"/>
  <c r="AC450" i="72"/>
  <c r="AD450" i="72"/>
  <c r="AE450" i="72"/>
  <c r="AF450" i="72"/>
  <c r="AG450" i="72"/>
  <c r="AH450" i="72"/>
  <c r="E460" i="72"/>
  <c r="F460" i="72"/>
  <c r="G460" i="72"/>
  <c r="H460" i="72"/>
  <c r="I460" i="72"/>
  <c r="J460" i="72"/>
  <c r="K460" i="72"/>
  <c r="L460" i="72"/>
  <c r="M460" i="72"/>
  <c r="N460" i="72"/>
  <c r="O460" i="72"/>
  <c r="P460" i="72"/>
  <c r="Q460" i="72"/>
  <c r="R460" i="72"/>
  <c r="S460" i="72"/>
  <c r="T460" i="72"/>
  <c r="U460" i="72"/>
  <c r="V460" i="72"/>
  <c r="W460" i="72"/>
  <c r="X460" i="72"/>
  <c r="Y460" i="72"/>
  <c r="Z460" i="72"/>
  <c r="AA460" i="72"/>
  <c r="AB460" i="72"/>
  <c r="AC460" i="72"/>
  <c r="AD460" i="72"/>
  <c r="AE460" i="72"/>
  <c r="AF460" i="72"/>
  <c r="AG460" i="72"/>
  <c r="AH460" i="72"/>
  <c r="E461" i="72"/>
  <c r="F461" i="72"/>
  <c r="G461" i="72"/>
  <c r="H461" i="72"/>
  <c r="I461" i="72"/>
  <c r="J461" i="72"/>
  <c r="K461" i="72"/>
  <c r="L461" i="72"/>
  <c r="M461" i="72"/>
  <c r="N461" i="72"/>
  <c r="O461" i="72"/>
  <c r="P461" i="72"/>
  <c r="Q461" i="72"/>
  <c r="R461" i="72"/>
  <c r="S461" i="72"/>
  <c r="T461" i="72"/>
  <c r="U461" i="72"/>
  <c r="V461" i="72"/>
  <c r="W461" i="72"/>
  <c r="X461" i="72"/>
  <c r="Y461" i="72"/>
  <c r="Z461" i="72"/>
  <c r="AA461" i="72"/>
  <c r="AB461" i="72"/>
  <c r="AC461" i="72"/>
  <c r="AD461" i="72"/>
  <c r="AE461" i="72"/>
  <c r="AF461" i="72"/>
  <c r="AG461" i="72"/>
  <c r="AH461" i="72"/>
  <c r="E462" i="72"/>
  <c r="F462" i="72"/>
  <c r="G462" i="72"/>
  <c r="H462" i="72"/>
  <c r="I462" i="72"/>
  <c r="J462" i="72"/>
  <c r="K462" i="72"/>
  <c r="L462" i="72"/>
  <c r="M462" i="72"/>
  <c r="N462" i="72"/>
  <c r="O462" i="72"/>
  <c r="P462" i="72"/>
  <c r="Q462" i="72"/>
  <c r="R462" i="72"/>
  <c r="S462" i="72"/>
  <c r="T462" i="72"/>
  <c r="U462" i="72"/>
  <c r="V462" i="72"/>
  <c r="W462" i="72"/>
  <c r="X462" i="72"/>
  <c r="Y462" i="72"/>
  <c r="Z462" i="72"/>
  <c r="AA462" i="72"/>
  <c r="AB462" i="72"/>
  <c r="AC462" i="72"/>
  <c r="AD462" i="72"/>
  <c r="AE462" i="72"/>
  <c r="AF462" i="72"/>
  <c r="AG462" i="72"/>
  <c r="AH462" i="72"/>
  <c r="E463" i="72"/>
  <c r="F463" i="72"/>
  <c r="G463" i="72"/>
  <c r="H463" i="72"/>
  <c r="I463" i="72"/>
  <c r="J463" i="72"/>
  <c r="K463" i="72"/>
  <c r="L463" i="72"/>
  <c r="M463" i="72"/>
  <c r="N463" i="72"/>
  <c r="O463" i="72"/>
  <c r="P463" i="72"/>
  <c r="Q463" i="72"/>
  <c r="R463" i="72"/>
  <c r="S463" i="72"/>
  <c r="T463" i="72"/>
  <c r="U463" i="72"/>
  <c r="V463" i="72"/>
  <c r="W463" i="72"/>
  <c r="X463" i="72"/>
  <c r="Y463" i="72"/>
  <c r="Z463" i="72"/>
  <c r="AA463" i="72"/>
  <c r="AB463" i="72"/>
  <c r="AC463" i="72"/>
  <c r="AD463" i="72"/>
  <c r="AE463" i="72"/>
  <c r="AF463" i="72"/>
  <c r="AG463" i="72"/>
  <c r="AH463" i="72"/>
  <c r="E464" i="72"/>
  <c r="F464" i="72"/>
  <c r="G464" i="72"/>
  <c r="H464" i="72"/>
  <c r="I464" i="72"/>
  <c r="J464" i="72"/>
  <c r="K464" i="72"/>
  <c r="L464" i="72"/>
  <c r="M464" i="72"/>
  <c r="N464" i="72"/>
  <c r="O464" i="72"/>
  <c r="P464" i="72"/>
  <c r="Q464" i="72"/>
  <c r="R464" i="72"/>
  <c r="S464" i="72"/>
  <c r="T464" i="72"/>
  <c r="U464" i="72"/>
  <c r="V464" i="72"/>
  <c r="W464" i="72"/>
  <c r="X464" i="72"/>
  <c r="Y464" i="72"/>
  <c r="Z464" i="72"/>
  <c r="AA464" i="72"/>
  <c r="AB464" i="72"/>
  <c r="AC464" i="72"/>
  <c r="AD464" i="72"/>
  <c r="AE464" i="72"/>
  <c r="AF464" i="72"/>
  <c r="AG464" i="72"/>
  <c r="AH464" i="72"/>
  <c r="E474" i="72"/>
  <c r="F474" i="72"/>
  <c r="G474" i="72"/>
  <c r="H474" i="72"/>
  <c r="I474" i="72"/>
  <c r="J474" i="72"/>
  <c r="K474" i="72"/>
  <c r="L474" i="72"/>
  <c r="M474" i="72"/>
  <c r="N474" i="72"/>
  <c r="O474" i="72"/>
  <c r="P474" i="72"/>
  <c r="Q474" i="72"/>
  <c r="R474" i="72"/>
  <c r="S474" i="72"/>
  <c r="T474" i="72"/>
  <c r="U474" i="72"/>
  <c r="V474" i="72"/>
  <c r="W474" i="72"/>
  <c r="X474" i="72"/>
  <c r="Y474" i="72"/>
  <c r="Z474" i="72"/>
  <c r="AA474" i="72"/>
  <c r="AB474" i="72"/>
  <c r="AC474" i="72"/>
  <c r="AD474" i="72"/>
  <c r="AE474" i="72"/>
  <c r="AF474" i="72"/>
  <c r="AG474" i="72"/>
  <c r="AH474" i="72"/>
  <c r="E475" i="72"/>
  <c r="F475" i="72"/>
  <c r="G475" i="72"/>
  <c r="H475" i="72"/>
  <c r="I475" i="72"/>
  <c r="J475" i="72"/>
  <c r="K475" i="72"/>
  <c r="L475" i="72"/>
  <c r="M475" i="72"/>
  <c r="N475" i="72"/>
  <c r="O475" i="72"/>
  <c r="P475" i="72"/>
  <c r="Q475" i="72"/>
  <c r="R475" i="72"/>
  <c r="S475" i="72"/>
  <c r="T475" i="72"/>
  <c r="U475" i="72"/>
  <c r="V475" i="72"/>
  <c r="W475" i="72"/>
  <c r="X475" i="72"/>
  <c r="Y475" i="72"/>
  <c r="Z475" i="72"/>
  <c r="AA475" i="72"/>
  <c r="AB475" i="72"/>
  <c r="AC475" i="72"/>
  <c r="AD475" i="72"/>
  <c r="AE475" i="72"/>
  <c r="AF475" i="72"/>
  <c r="AG475" i="72"/>
  <c r="AH475" i="72"/>
  <c r="E476" i="72"/>
  <c r="F476" i="72"/>
  <c r="G476" i="72"/>
  <c r="H476" i="72"/>
  <c r="I476" i="72"/>
  <c r="J476" i="72"/>
  <c r="K476" i="72"/>
  <c r="L476" i="72"/>
  <c r="M476" i="72"/>
  <c r="N476" i="72"/>
  <c r="O476" i="72"/>
  <c r="P476" i="72"/>
  <c r="Q476" i="72"/>
  <c r="R476" i="72"/>
  <c r="S476" i="72"/>
  <c r="T476" i="72"/>
  <c r="U476" i="72"/>
  <c r="V476" i="72"/>
  <c r="W476" i="72"/>
  <c r="X476" i="72"/>
  <c r="Y476" i="72"/>
  <c r="Z476" i="72"/>
  <c r="AA476" i="72"/>
  <c r="AB476" i="72"/>
  <c r="AC476" i="72"/>
  <c r="AD476" i="72"/>
  <c r="AE476" i="72"/>
  <c r="AF476" i="72"/>
  <c r="AG476" i="72"/>
  <c r="AH476" i="72"/>
  <c r="E477" i="72"/>
  <c r="F477" i="72"/>
  <c r="G477" i="72"/>
  <c r="H477" i="72"/>
  <c r="I477" i="72"/>
  <c r="J477" i="72"/>
  <c r="K477" i="72"/>
  <c r="L477" i="72"/>
  <c r="M477" i="72"/>
  <c r="N477" i="72"/>
  <c r="O477" i="72"/>
  <c r="P477" i="72"/>
  <c r="Q477" i="72"/>
  <c r="R477" i="72"/>
  <c r="S477" i="72"/>
  <c r="T477" i="72"/>
  <c r="U477" i="72"/>
  <c r="V477" i="72"/>
  <c r="W477" i="72"/>
  <c r="X477" i="72"/>
  <c r="Y477" i="72"/>
  <c r="Z477" i="72"/>
  <c r="AA477" i="72"/>
  <c r="AB477" i="72"/>
  <c r="AC477" i="72"/>
  <c r="AD477" i="72"/>
  <c r="AE477" i="72"/>
  <c r="AF477" i="72"/>
  <c r="AG477" i="72"/>
  <c r="AH477" i="72"/>
  <c r="E478" i="72"/>
  <c r="F478" i="72"/>
  <c r="G478" i="72"/>
  <c r="H478" i="72"/>
  <c r="I478" i="72"/>
  <c r="J478" i="72"/>
  <c r="K478" i="72"/>
  <c r="L478" i="72"/>
  <c r="M478" i="72"/>
  <c r="N478" i="72"/>
  <c r="O478" i="72"/>
  <c r="P478" i="72"/>
  <c r="Q478" i="72"/>
  <c r="R478" i="72"/>
  <c r="S478" i="72"/>
  <c r="T478" i="72"/>
  <c r="U478" i="72"/>
  <c r="V478" i="72"/>
  <c r="W478" i="72"/>
  <c r="X478" i="72"/>
  <c r="Y478" i="72"/>
  <c r="Z478" i="72"/>
  <c r="AA478" i="72"/>
  <c r="AB478" i="72"/>
  <c r="AC478" i="72"/>
  <c r="AD478" i="72"/>
  <c r="AE478" i="72"/>
  <c r="AF478" i="72"/>
  <c r="AG478" i="72"/>
  <c r="AH478" i="72"/>
  <c r="E488" i="72"/>
  <c r="F488" i="72"/>
  <c r="G488" i="72"/>
  <c r="H488" i="72"/>
  <c r="I488" i="72"/>
  <c r="J488" i="72"/>
  <c r="K488" i="72"/>
  <c r="L488" i="72"/>
  <c r="M488" i="72"/>
  <c r="N488" i="72"/>
  <c r="O488" i="72"/>
  <c r="P488" i="72"/>
  <c r="Q488" i="72"/>
  <c r="R488" i="72"/>
  <c r="S488" i="72"/>
  <c r="T488" i="72"/>
  <c r="U488" i="72"/>
  <c r="V488" i="72"/>
  <c r="W488" i="72"/>
  <c r="X488" i="72"/>
  <c r="Y488" i="72"/>
  <c r="Z488" i="72"/>
  <c r="AA488" i="72"/>
  <c r="AB488" i="72"/>
  <c r="AC488" i="72"/>
  <c r="AD488" i="72"/>
  <c r="AE488" i="72"/>
  <c r="AF488" i="72"/>
  <c r="AG488" i="72"/>
  <c r="AH488" i="72"/>
  <c r="E489" i="72"/>
  <c r="F489" i="72"/>
  <c r="G489" i="72"/>
  <c r="H489" i="72"/>
  <c r="I489" i="72"/>
  <c r="J489" i="72"/>
  <c r="K489" i="72"/>
  <c r="L489" i="72"/>
  <c r="M489" i="72"/>
  <c r="N489" i="72"/>
  <c r="O489" i="72"/>
  <c r="P489" i="72"/>
  <c r="Q489" i="72"/>
  <c r="R489" i="72"/>
  <c r="S489" i="72"/>
  <c r="T489" i="72"/>
  <c r="U489" i="72"/>
  <c r="V489" i="72"/>
  <c r="W489" i="72"/>
  <c r="X489" i="72"/>
  <c r="Y489" i="72"/>
  <c r="Z489" i="72"/>
  <c r="AA489" i="72"/>
  <c r="AB489" i="72"/>
  <c r="AC489" i="72"/>
  <c r="AD489" i="72"/>
  <c r="AE489" i="72"/>
  <c r="AF489" i="72"/>
  <c r="AG489" i="72"/>
  <c r="AH489" i="72"/>
  <c r="E490" i="72"/>
  <c r="F490" i="72"/>
  <c r="G490" i="72"/>
  <c r="H490" i="72"/>
  <c r="I490" i="72"/>
  <c r="J490" i="72"/>
  <c r="K490" i="72"/>
  <c r="L490" i="72"/>
  <c r="M490" i="72"/>
  <c r="N490" i="72"/>
  <c r="O490" i="72"/>
  <c r="P490" i="72"/>
  <c r="Q490" i="72"/>
  <c r="R490" i="72"/>
  <c r="S490" i="72"/>
  <c r="T490" i="72"/>
  <c r="U490" i="72"/>
  <c r="V490" i="72"/>
  <c r="W490" i="72"/>
  <c r="X490" i="72"/>
  <c r="Y490" i="72"/>
  <c r="Z490" i="72"/>
  <c r="AA490" i="72"/>
  <c r="AB490" i="72"/>
  <c r="AC490" i="72"/>
  <c r="AD490" i="72"/>
  <c r="AE490" i="72"/>
  <c r="AF490" i="72"/>
  <c r="AG490" i="72"/>
  <c r="AH490" i="72"/>
  <c r="E491" i="72"/>
  <c r="F491" i="72"/>
  <c r="G491" i="72"/>
  <c r="H491" i="72"/>
  <c r="I491" i="72"/>
  <c r="J491" i="72"/>
  <c r="K491" i="72"/>
  <c r="L491" i="72"/>
  <c r="M491" i="72"/>
  <c r="N491" i="72"/>
  <c r="O491" i="72"/>
  <c r="P491" i="72"/>
  <c r="Q491" i="72"/>
  <c r="R491" i="72"/>
  <c r="S491" i="72"/>
  <c r="T491" i="72"/>
  <c r="U491" i="72"/>
  <c r="V491" i="72"/>
  <c r="W491" i="72"/>
  <c r="X491" i="72"/>
  <c r="Y491" i="72"/>
  <c r="Z491" i="72"/>
  <c r="AA491" i="72"/>
  <c r="AB491" i="72"/>
  <c r="AC491" i="72"/>
  <c r="AD491" i="72"/>
  <c r="AE491" i="72"/>
  <c r="AF491" i="72"/>
  <c r="AG491" i="72"/>
  <c r="AH491" i="72"/>
  <c r="E492" i="72"/>
  <c r="F492" i="72"/>
  <c r="G492" i="72"/>
  <c r="H492" i="72"/>
  <c r="I492" i="72"/>
  <c r="J492" i="72"/>
  <c r="K492" i="72"/>
  <c r="L492" i="72"/>
  <c r="M492" i="72"/>
  <c r="N492" i="72"/>
  <c r="O492" i="72"/>
  <c r="P492" i="72"/>
  <c r="Q492" i="72"/>
  <c r="R492" i="72"/>
  <c r="S492" i="72"/>
  <c r="T492" i="72"/>
  <c r="U492" i="72"/>
  <c r="V492" i="72"/>
  <c r="W492" i="72"/>
  <c r="X492" i="72"/>
  <c r="Y492" i="72"/>
  <c r="Z492" i="72"/>
  <c r="AA492" i="72"/>
  <c r="AB492" i="72"/>
  <c r="AC492" i="72"/>
  <c r="AD492" i="72"/>
  <c r="AE492" i="72"/>
  <c r="AF492" i="72"/>
  <c r="AG492" i="72"/>
  <c r="AH492" i="72"/>
  <c r="E506" i="72"/>
  <c r="F506" i="72"/>
  <c r="G506" i="72"/>
  <c r="H506" i="72"/>
  <c r="I506" i="72"/>
  <c r="J506" i="72"/>
  <c r="K506" i="72"/>
  <c r="L506" i="72"/>
  <c r="M506" i="72"/>
  <c r="N506" i="72"/>
  <c r="O506" i="72"/>
  <c r="P506" i="72"/>
  <c r="Q506" i="72"/>
  <c r="R506" i="72"/>
  <c r="S506" i="72"/>
  <c r="T506" i="72"/>
  <c r="U506" i="72"/>
  <c r="V506" i="72"/>
  <c r="W506" i="72"/>
  <c r="X506" i="72"/>
  <c r="Y506" i="72"/>
  <c r="Z506" i="72"/>
  <c r="AA506" i="72"/>
  <c r="AB506" i="72"/>
  <c r="AC506" i="72"/>
  <c r="AD506" i="72"/>
  <c r="AE506" i="72"/>
  <c r="AF506" i="72"/>
  <c r="AG506" i="72"/>
  <c r="AH506" i="72"/>
  <c r="E511" i="72"/>
  <c r="F511" i="72"/>
  <c r="G511" i="72"/>
  <c r="H511" i="72"/>
  <c r="I511" i="72"/>
  <c r="J511" i="72"/>
  <c r="K511" i="72"/>
  <c r="L511" i="72"/>
  <c r="M511" i="72"/>
  <c r="N511" i="72"/>
  <c r="O511" i="72"/>
  <c r="P511" i="72"/>
  <c r="Q511" i="72"/>
  <c r="R511" i="72"/>
  <c r="S511" i="72"/>
  <c r="T511" i="72"/>
  <c r="U511" i="72"/>
  <c r="V511" i="72"/>
  <c r="W511" i="72"/>
  <c r="X511" i="72"/>
  <c r="Y511" i="72"/>
  <c r="Z511" i="72"/>
  <c r="AA511" i="72"/>
  <c r="AB511" i="72"/>
  <c r="AC511" i="72"/>
  <c r="AD511" i="72"/>
  <c r="AE511" i="72"/>
  <c r="AF511" i="72"/>
  <c r="AG511" i="72"/>
  <c r="AH511" i="72"/>
  <c r="E520" i="72"/>
  <c r="F520" i="72"/>
  <c r="G520" i="72"/>
  <c r="H520" i="72"/>
  <c r="I520" i="72"/>
  <c r="J520" i="72"/>
  <c r="K520" i="72"/>
  <c r="K531" i="72" s="1"/>
  <c r="K534" i="72" s="1"/>
  <c r="L520" i="72"/>
  <c r="M520" i="72"/>
  <c r="N520" i="72"/>
  <c r="O520" i="72"/>
  <c r="P520" i="72"/>
  <c r="Q520" i="72"/>
  <c r="R520" i="72"/>
  <c r="S520" i="72"/>
  <c r="T520" i="72"/>
  <c r="U520" i="72"/>
  <c r="V520" i="72"/>
  <c r="W520" i="72"/>
  <c r="X520" i="72"/>
  <c r="Y520" i="72"/>
  <c r="Z520" i="72"/>
  <c r="AA520" i="72"/>
  <c r="AB520" i="72"/>
  <c r="AC520" i="72"/>
  <c r="AD520" i="72"/>
  <c r="AE520" i="72"/>
  <c r="AF520" i="72"/>
  <c r="AG520" i="72"/>
  <c r="AH520" i="72"/>
  <c r="E531" i="72"/>
  <c r="E2" i="72" s="1"/>
  <c r="I531" i="72"/>
  <c r="I534" i="72" s="1"/>
  <c r="J531" i="72"/>
  <c r="L531" i="72"/>
  <c r="L534" i="72" s="1"/>
  <c r="M531" i="72"/>
  <c r="M534" i="72" s="1"/>
  <c r="N531" i="72"/>
  <c r="N534" i="72" s="1"/>
  <c r="P531" i="72"/>
  <c r="Q531" i="72"/>
  <c r="U531" i="72"/>
  <c r="U534" i="72" s="1"/>
  <c r="V531" i="72"/>
  <c r="W531" i="72"/>
  <c r="X531" i="72"/>
  <c r="X534" i="72" s="1"/>
  <c r="Y531" i="72"/>
  <c r="Y534" i="72" s="1"/>
  <c r="Z531" i="72"/>
  <c r="Z534" i="72" s="1"/>
  <c r="AB531" i="72"/>
  <c r="AC531" i="72"/>
  <c r="AG531" i="72"/>
  <c r="AG534" i="72" s="1"/>
  <c r="AH531" i="72"/>
  <c r="F532" i="72"/>
  <c r="G532" i="72"/>
  <c r="H532" i="72"/>
  <c r="I532" i="72"/>
  <c r="J532" i="72"/>
  <c r="K532" i="72"/>
  <c r="L532" i="72"/>
  <c r="M532" i="72"/>
  <c r="N532" i="72"/>
  <c r="O532" i="72"/>
  <c r="P532" i="72"/>
  <c r="Q532" i="72"/>
  <c r="R532" i="72"/>
  <c r="S532" i="72"/>
  <c r="T532" i="72"/>
  <c r="U532" i="72"/>
  <c r="V532" i="72"/>
  <c r="W532" i="72"/>
  <c r="X532" i="72"/>
  <c r="Y532" i="72"/>
  <c r="Z532" i="72"/>
  <c r="AA532" i="72"/>
  <c r="AB532" i="72"/>
  <c r="AC532" i="72"/>
  <c r="AD532" i="72"/>
  <c r="AE532" i="72"/>
  <c r="AF532" i="72"/>
  <c r="AG532" i="72"/>
  <c r="AH532" i="72"/>
  <c r="F533" i="72"/>
  <c r="G533" i="72"/>
  <c r="G2" i="72" s="1"/>
  <c r="H533" i="72"/>
  <c r="H2" i="72" s="1"/>
  <c r="I533" i="72"/>
  <c r="J533" i="72"/>
  <c r="J2" i="72" s="1"/>
  <c r="K533" i="72"/>
  <c r="K2" i="72" s="1"/>
  <c r="L533" i="72"/>
  <c r="M533" i="72"/>
  <c r="M2" i="72" s="1"/>
  <c r="N533" i="72"/>
  <c r="N2" i="72" s="1"/>
  <c r="O533" i="72"/>
  <c r="P533" i="72"/>
  <c r="P2" i="72" s="1"/>
  <c r="Q533" i="72"/>
  <c r="Q2" i="72" s="1"/>
  <c r="R533" i="72"/>
  <c r="R2" i="72" s="1"/>
  <c r="S533" i="72"/>
  <c r="S2" i="72" s="1"/>
  <c r="T533" i="72"/>
  <c r="T2" i="72" s="1"/>
  <c r="U533" i="72"/>
  <c r="V533" i="72"/>
  <c r="V2" i="72" s="1"/>
  <c r="W533" i="72"/>
  <c r="W2" i="72" s="1"/>
  <c r="X533" i="72"/>
  <c r="Y533" i="72"/>
  <c r="Y2" i="72" s="1"/>
  <c r="Z533" i="72"/>
  <c r="Z2" i="72" s="1"/>
  <c r="AA533" i="72"/>
  <c r="AB533" i="72"/>
  <c r="AB2" i="72" s="1"/>
  <c r="AC533" i="72"/>
  <c r="AC2" i="72" s="1"/>
  <c r="AD533" i="72"/>
  <c r="AD2" i="72" s="1"/>
  <c r="AE533" i="72"/>
  <c r="AE2" i="72" s="1"/>
  <c r="AF533" i="72"/>
  <c r="AF2" i="72" s="1"/>
  <c r="AG533" i="72"/>
  <c r="AH533" i="72"/>
  <c r="AH2" i="72" s="1"/>
  <c r="E534" i="72"/>
  <c r="J534" i="72"/>
  <c r="P534" i="72"/>
  <c r="Q534" i="72"/>
  <c r="V534" i="72"/>
  <c r="W534" i="72"/>
  <c r="AB534" i="72"/>
  <c r="AC534" i="72"/>
  <c r="AH534" i="72"/>
  <c r="D40" i="64"/>
  <c r="B21" i="64"/>
  <c r="C21" i="64"/>
  <c r="D21" i="64"/>
  <c r="E21" i="64" s="1" a="1"/>
  <c r="E21" i="64" s="1"/>
  <c r="F21" i="64"/>
  <c r="L21" i="64" s="1" a="1"/>
  <c r="L21" i="64" s="1"/>
  <c r="M21" i="64"/>
  <c r="N21" i="64"/>
  <c r="O21" i="64"/>
  <c r="P21" i="64" a="1"/>
  <c r="P21" i="64" s="1"/>
  <c r="Q21" i="64"/>
  <c r="R21" i="64" a="1"/>
  <c r="R21" i="64" s="1"/>
  <c r="S21" i="64" a="1"/>
  <c r="S21" i="64"/>
  <c r="T21" i="64" a="1"/>
  <c r="T21" i="64"/>
  <c r="U21" i="64" a="1"/>
  <c r="U21" i="64" s="1"/>
  <c r="W21" i="64" a="1"/>
  <c r="W21" i="64"/>
  <c r="X21" i="64" a="1"/>
  <c r="X21" i="64" s="1"/>
  <c r="Y21" i="64" a="1"/>
  <c r="Y21" i="64"/>
  <c r="AA21" i="64" a="1"/>
  <c r="AA21" i="64" s="1"/>
  <c r="AB21" i="64" a="1"/>
  <c r="AB21" i="64"/>
  <c r="AC21" i="64" a="1"/>
  <c r="AC21" i="64"/>
  <c r="AD21" i="64"/>
  <c r="AE21" i="64"/>
  <c r="AF21" i="64"/>
  <c r="AG21" i="64"/>
  <c r="AH21" i="64"/>
  <c r="AK21" i="64" a="1"/>
  <c r="AK21" i="64"/>
  <c r="AL21" i="64"/>
  <c r="AM21" i="64"/>
  <c r="AN21" i="64"/>
  <c r="AO21" i="64"/>
  <c r="AP21" i="64" a="1"/>
  <c r="AP21" i="64"/>
  <c r="AQ21" i="64"/>
  <c r="AR21" i="64"/>
  <c r="AS21" i="64"/>
  <c r="AT21" i="64" a="1"/>
  <c r="AT21" i="64"/>
  <c r="AU21" i="64"/>
  <c r="AV21" i="64"/>
  <c r="AW21" i="64" a="1"/>
  <c r="AW21" i="64"/>
  <c r="AX21" i="64" s="1" a="1"/>
  <c r="AX21" i="64" s="1"/>
  <c r="BD21" i="64"/>
  <c r="BE21" i="64"/>
  <c r="BF21" i="64"/>
  <c r="BG21" i="64" a="1"/>
  <c r="BG21" i="64" s="1"/>
  <c r="BH21" i="64"/>
  <c r="BI21" i="64"/>
  <c r="BJ21" i="64"/>
  <c r="BK21" i="64"/>
  <c r="BL21" i="64"/>
  <c r="BM21" i="64"/>
  <c r="BN21" i="64"/>
  <c r="BO21" i="64"/>
  <c r="BP21" i="64"/>
  <c r="BQ21" i="64"/>
  <c r="BR21" i="64"/>
  <c r="BS21" i="64"/>
  <c r="BT21" i="64" a="1"/>
  <c r="BT21" i="64"/>
  <c r="BU21" i="64"/>
  <c r="BV21" i="64"/>
  <c r="BW21" i="64"/>
  <c r="BX21" i="64"/>
  <c r="BY21" i="64"/>
  <c r="BZ21" i="64"/>
  <c r="CA21" i="64"/>
  <c r="CB21" i="64"/>
  <c r="CC21" i="64"/>
  <c r="CD21" i="64"/>
  <c r="CE21" i="64"/>
  <c r="CF21" i="64"/>
  <c r="CG21" i="64" a="1"/>
  <c r="CG21" i="64" s="1"/>
  <c r="CH21" i="64"/>
  <c r="CI21" i="64"/>
  <c r="CJ21" i="64"/>
  <c r="CK21" i="64"/>
  <c r="CL21" i="64"/>
  <c r="CM21" i="64"/>
  <c r="CN21" i="64"/>
  <c r="CO21" i="64"/>
  <c r="CP21" i="64"/>
  <c r="CQ21" i="64"/>
  <c r="CR21" i="64"/>
  <c r="CS21" i="64"/>
  <c r="CT21" i="64" a="1"/>
  <c r="CT21" i="64"/>
  <c r="CU21" i="64"/>
  <c r="CV21" i="64"/>
  <c r="CW21" i="64"/>
  <c r="CX21" i="64"/>
  <c r="CY21" i="64"/>
  <c r="CZ21" i="64"/>
  <c r="DA21" i="64"/>
  <c r="DB21" i="64"/>
  <c r="DC21" i="64"/>
  <c r="DD21" i="64"/>
  <c r="DE21" i="64"/>
  <c r="DF21" i="64"/>
  <c r="DG21" i="64" a="1"/>
  <c r="DG21" i="64"/>
  <c r="DH21" i="64"/>
  <c r="DI21" i="64"/>
  <c r="DJ21" i="64"/>
  <c r="DK21" i="64"/>
  <c r="DL21" i="64"/>
  <c r="DM21" i="64"/>
  <c r="DN21" i="64"/>
  <c r="DO21" i="64"/>
  <c r="DP21" i="64"/>
  <c r="DQ21" i="64"/>
  <c r="DR21" i="64"/>
  <c r="DS21" i="64"/>
  <c r="DT21" i="64" a="1"/>
  <c r="DT21" i="64"/>
  <c r="DU21" i="64"/>
  <c r="DV21" i="64"/>
  <c r="DW21" i="64"/>
  <c r="DX21" i="64"/>
  <c r="DY21" i="64"/>
  <c r="DZ21" i="64"/>
  <c r="EA21" i="64"/>
  <c r="EB21" i="64"/>
  <c r="EC21" i="64"/>
  <c r="ED21" i="64"/>
  <c r="EE21" i="64"/>
  <c r="EF21" i="64"/>
  <c r="EG21" i="64" a="1"/>
  <c r="EG21" i="64" s="1"/>
  <c r="EH21" i="64"/>
  <c r="EI21" i="64"/>
  <c r="EJ21" i="64"/>
  <c r="EK21" i="64"/>
  <c r="EL21" i="64"/>
  <c r="EM21" i="64"/>
  <c r="EN21" i="64"/>
  <c r="EO21" i="64"/>
  <c r="EP21" i="64"/>
  <c r="EQ21" i="64"/>
  <c r="ER21" i="64"/>
  <c r="ES21" i="64"/>
  <c r="ET21" i="64" a="1"/>
  <c r="ET21" i="64"/>
  <c r="EU21" i="64"/>
  <c r="EV21" i="64"/>
  <c r="EW21" i="64"/>
  <c r="EX21" i="64"/>
  <c r="EY21" i="64"/>
  <c r="EZ21" i="64"/>
  <c r="FA21" i="64"/>
  <c r="FB21" i="64"/>
  <c r="FC21" i="64"/>
  <c r="FD21" i="64"/>
  <c r="FE21" i="64"/>
  <c r="FF21" i="64"/>
  <c r="FG21" i="64" a="1"/>
  <c r="FG21" i="64" s="1"/>
  <c r="FH21" i="64"/>
  <c r="FI21" i="64"/>
  <c r="FJ21" i="64"/>
  <c r="FK21" i="64"/>
  <c r="FL21" i="64"/>
  <c r="FM21" i="64"/>
  <c r="FN21" i="64"/>
  <c r="FO21" i="64"/>
  <c r="FP21" i="64"/>
  <c r="FQ21" i="64"/>
  <c r="FR21" i="64"/>
  <c r="FS21" i="64"/>
  <c r="FT21" i="64" a="1"/>
  <c r="FT21" i="64"/>
  <c r="FU21" i="64"/>
  <c r="FV21" i="64"/>
  <c r="FW21" i="64"/>
  <c r="FX21" i="64"/>
  <c r="FY21" i="64"/>
  <c r="FZ21" i="64"/>
  <c r="GA21" i="64"/>
  <c r="GB21" i="64"/>
  <c r="GC21" i="64"/>
  <c r="GD21" i="64"/>
  <c r="GE21" i="64" a="1"/>
  <c r="GE21" i="64" s="1"/>
  <c r="GF21" i="64"/>
  <c r="GG21" i="64"/>
  <c r="GH21" i="64" a="1"/>
  <c r="GH21" i="64"/>
  <c r="GI21" i="64" a="1"/>
  <c r="GI21" i="64" s="1"/>
  <c r="GK21" i="64"/>
  <c r="GL21" i="64"/>
  <c r="GM21" i="64"/>
  <c r="GN21" i="64"/>
  <c r="GO21" i="64"/>
  <c r="GP21" i="64"/>
  <c r="GQ21" i="64" s="1"/>
  <c r="GR21" i="64"/>
  <c r="GS21" i="64"/>
  <c r="GT21" i="64"/>
  <c r="GU21" i="64"/>
  <c r="GV21" i="64"/>
  <c r="B22" i="64"/>
  <c r="C22" i="64"/>
  <c r="D22" i="64"/>
  <c r="E22" i="64" s="1" a="1"/>
  <c r="E22" i="64" s="1"/>
  <c r="F22" i="64"/>
  <c r="R22" i="64" s="1" a="1"/>
  <c r="R22" i="64" s="1"/>
  <c r="M22" i="64"/>
  <c r="N22" i="64"/>
  <c r="O22" i="64"/>
  <c r="P22" i="64" a="1"/>
  <c r="P22" i="64" s="1"/>
  <c r="Q22" i="64"/>
  <c r="S22" i="64" a="1"/>
  <c r="S22" i="64" s="1"/>
  <c r="T22" i="64" a="1"/>
  <c r="T22" i="64"/>
  <c r="U22" i="64" a="1"/>
  <c r="U22" i="64"/>
  <c r="W22" i="64" a="1"/>
  <c r="W22" i="64"/>
  <c r="X22" i="64" a="1"/>
  <c r="X22" i="64" s="1"/>
  <c r="Y22" i="64" a="1"/>
  <c r="Y22" i="64" s="1"/>
  <c r="AA22" i="64" a="1"/>
  <c r="AA22" i="64"/>
  <c r="AB22" i="64" a="1"/>
  <c r="AB22" i="64" s="1"/>
  <c r="AC22" i="64" a="1"/>
  <c r="AC22" i="64"/>
  <c r="AD22" i="64"/>
  <c r="AE22" i="64"/>
  <c r="AF22" i="64"/>
  <c r="AG22" i="64"/>
  <c r="AH22" i="64"/>
  <c r="AK22" i="64" a="1"/>
  <c r="AK22" i="64" s="1"/>
  <c r="AL22" i="64"/>
  <c r="AM22" i="64"/>
  <c r="AN22" i="64"/>
  <c r="AO22" i="64"/>
  <c r="AP22" i="64" a="1"/>
  <c r="AP22" i="64" s="1"/>
  <c r="AQ22" i="64"/>
  <c r="AR22" i="64"/>
  <c r="AS22" i="64"/>
  <c r="AT22" i="64" a="1"/>
  <c r="AT22" i="64"/>
  <c r="AU22" i="64"/>
  <c r="AV22" i="64"/>
  <c r="AW22" i="64" a="1"/>
  <c r="AW22" i="64" s="1"/>
  <c r="BD22" i="64"/>
  <c r="BE22" i="64"/>
  <c r="BF22" i="64"/>
  <c r="BG22" i="64" a="1"/>
  <c r="BG22" i="64" s="1"/>
  <c r="BH22" i="64"/>
  <c r="BI22" i="64"/>
  <c r="BJ22" i="64"/>
  <c r="BK22" i="64"/>
  <c r="BL22" i="64"/>
  <c r="BM22" i="64"/>
  <c r="BN22" i="64"/>
  <c r="BO22" i="64"/>
  <c r="BP22" i="64"/>
  <c r="BQ22" i="64"/>
  <c r="BR22" i="64"/>
  <c r="BS22" i="64"/>
  <c r="BT22" i="64" a="1"/>
  <c r="BT22" i="64" s="1"/>
  <c r="BU22" i="64"/>
  <c r="BV22" i="64"/>
  <c r="BW22" i="64"/>
  <c r="BX22" i="64"/>
  <c r="BY22" i="64"/>
  <c r="BZ22" i="64"/>
  <c r="CA22" i="64"/>
  <c r="CB22" i="64"/>
  <c r="CC22" i="64"/>
  <c r="CD22" i="64"/>
  <c r="CE22" i="64"/>
  <c r="CF22" i="64"/>
  <c r="CG22" i="64" a="1"/>
  <c r="CG22" i="64"/>
  <c r="CH22" i="64"/>
  <c r="CI22" i="64"/>
  <c r="CJ22" i="64"/>
  <c r="CK22" i="64"/>
  <c r="CL22" i="64"/>
  <c r="CM22" i="64"/>
  <c r="CN22" i="64"/>
  <c r="CO22" i="64"/>
  <c r="CP22" i="64"/>
  <c r="CQ22" i="64"/>
  <c r="CR22" i="64"/>
  <c r="CS22" i="64"/>
  <c r="CT22" i="64" a="1"/>
  <c r="CT22" i="64" s="1"/>
  <c r="CU22" i="64"/>
  <c r="CV22" i="64"/>
  <c r="CW22" i="64"/>
  <c r="CX22" i="64"/>
  <c r="CY22" i="64"/>
  <c r="CZ22" i="64"/>
  <c r="DA22" i="64"/>
  <c r="DB22" i="64"/>
  <c r="DC22" i="64"/>
  <c r="DD22" i="64"/>
  <c r="DE22" i="64"/>
  <c r="DF22" i="64"/>
  <c r="DG22" i="64" a="1"/>
  <c r="DG22" i="64" s="1"/>
  <c r="DH22" i="64"/>
  <c r="DI22" i="64"/>
  <c r="DJ22" i="64"/>
  <c r="DK22" i="64"/>
  <c r="DL22" i="64"/>
  <c r="DM22" i="64"/>
  <c r="DN22" i="64"/>
  <c r="DO22" i="64"/>
  <c r="DP22" i="64"/>
  <c r="DQ22" i="64"/>
  <c r="DR22" i="64"/>
  <c r="DS22" i="64"/>
  <c r="DT22" i="64" a="1"/>
  <c r="DT22" i="64" s="1"/>
  <c r="DU22" i="64"/>
  <c r="DV22" i="64"/>
  <c r="DW22" i="64"/>
  <c r="DX22" i="64"/>
  <c r="DY22" i="64"/>
  <c r="DZ22" i="64"/>
  <c r="EA22" i="64"/>
  <c r="EB22" i="64"/>
  <c r="EC22" i="64"/>
  <c r="ED22" i="64"/>
  <c r="EE22" i="64"/>
  <c r="EF22" i="64"/>
  <c r="EG22" i="64" a="1"/>
  <c r="EG22" i="64" s="1"/>
  <c r="EH22" i="64"/>
  <c r="EI22" i="64"/>
  <c r="EJ22" i="64"/>
  <c r="EK22" i="64"/>
  <c r="EL22" i="64"/>
  <c r="EM22" i="64"/>
  <c r="EN22" i="64"/>
  <c r="EO22" i="64"/>
  <c r="EP22" i="64"/>
  <c r="EQ22" i="64"/>
  <c r="ER22" i="64"/>
  <c r="ES22" i="64"/>
  <c r="ET22" i="64" a="1"/>
  <c r="ET22" i="64" s="1"/>
  <c r="EU22" i="64"/>
  <c r="EV22" i="64"/>
  <c r="EW22" i="64"/>
  <c r="EX22" i="64"/>
  <c r="EY22" i="64"/>
  <c r="EZ22" i="64"/>
  <c r="FA22" i="64"/>
  <c r="FB22" i="64"/>
  <c r="FC22" i="64"/>
  <c r="FD22" i="64"/>
  <c r="FE22" i="64"/>
  <c r="FF22" i="64"/>
  <c r="FG22" i="64" a="1"/>
  <c r="FG22" i="64"/>
  <c r="FH22" i="64"/>
  <c r="FI22" i="64"/>
  <c r="FJ22" i="64"/>
  <c r="FK22" i="64"/>
  <c r="FL22" i="64"/>
  <c r="FM22" i="64"/>
  <c r="FN22" i="64"/>
  <c r="FO22" i="64"/>
  <c r="FP22" i="64"/>
  <c r="FQ22" i="64"/>
  <c r="FR22" i="64"/>
  <c r="FS22" i="64"/>
  <c r="FT22" i="64" a="1"/>
  <c r="FT22" i="64" s="1"/>
  <c r="FU22" i="64"/>
  <c r="FV22" i="64"/>
  <c r="FW22" i="64"/>
  <c r="FX22" i="64"/>
  <c r="FY22" i="64"/>
  <c r="FZ22" i="64"/>
  <c r="GA22" i="64"/>
  <c r="GB22" i="64"/>
  <c r="GC22" i="64"/>
  <c r="GD22" i="64"/>
  <c r="GE22" i="64" a="1"/>
  <c r="GE22" i="64" s="1"/>
  <c r="GF22" i="64"/>
  <c r="GG22" i="64"/>
  <c r="GH22" i="64" a="1"/>
  <c r="GH22" i="64" s="1"/>
  <c r="GI22" i="64" a="1"/>
  <c r="GI22" i="64"/>
  <c r="GK22" i="64"/>
  <c r="GL22" i="64"/>
  <c r="GM22" i="64"/>
  <c r="GN22" i="64"/>
  <c r="GO22" i="64"/>
  <c r="GP22" i="64"/>
  <c r="GQ22" i="64"/>
  <c r="GR22" i="64"/>
  <c r="GS22" i="64"/>
  <c r="GT22" i="64"/>
  <c r="GU22" i="64"/>
  <c r="GV22" i="64"/>
  <c r="B23" i="64"/>
  <c r="GO23" i="64" s="1"/>
  <c r="C23" i="64"/>
  <c r="D23" i="64"/>
  <c r="E23" i="64" a="1"/>
  <c r="E23" i="64" s="1"/>
  <c r="F23" i="64"/>
  <c r="V23" i="64" s="1" a="1"/>
  <c r="V23" i="64" s="1"/>
  <c r="L23" i="64" a="1"/>
  <c r="L23" i="64" s="1"/>
  <c r="M23" i="64"/>
  <c r="N23" i="64"/>
  <c r="O23" i="64"/>
  <c r="P23" i="64" a="1"/>
  <c r="P23" i="64" s="1"/>
  <c r="Q23" i="64"/>
  <c r="S23" i="64" a="1"/>
  <c r="S23" i="64" s="1"/>
  <c r="T23" i="64" a="1"/>
  <c r="T23" i="64" s="1"/>
  <c r="U23" i="64" a="1"/>
  <c r="U23" i="64" s="1"/>
  <c r="W23" i="64" a="1"/>
  <c r="W23" i="64" s="1"/>
  <c r="X23" i="64" a="1"/>
  <c r="X23" i="64"/>
  <c r="Y23" i="64" a="1"/>
  <c r="Y23" i="64" s="1"/>
  <c r="Z23" i="64" a="1"/>
  <c r="Z23" i="64" s="1"/>
  <c r="AA23" i="64" a="1"/>
  <c r="AA23" i="64" s="1"/>
  <c r="AB23" i="64" a="1"/>
  <c r="AB23" i="64"/>
  <c r="AC23" i="64" a="1"/>
  <c r="AC23" i="64" s="1"/>
  <c r="AD23" i="64"/>
  <c r="AE23" i="64"/>
  <c r="AF23" i="64"/>
  <c r="AG23" i="64"/>
  <c r="AH23" i="64"/>
  <c r="AK23" i="64" a="1"/>
  <c r="AK23" i="64"/>
  <c r="AL23" i="64"/>
  <c r="AM23" i="64"/>
  <c r="AN23" i="64"/>
  <c r="AO23" i="64"/>
  <c r="AP23" i="64" a="1"/>
  <c r="AP23" i="64" s="1"/>
  <c r="AQ23" i="64"/>
  <c r="AR23" i="64"/>
  <c r="AS23" i="64"/>
  <c r="AT23" i="64" a="1"/>
  <c r="AT23" i="64" s="1"/>
  <c r="AU23" i="64"/>
  <c r="AV23" i="64"/>
  <c r="AW23" i="64" a="1"/>
  <c r="AW23" i="64"/>
  <c r="AX23" i="64" s="1" a="1"/>
  <c r="AX23" i="64" s="1"/>
  <c r="AY23" i="64" s="1"/>
  <c r="BD23" i="64"/>
  <c r="BE23" i="64"/>
  <c r="BF23" i="64"/>
  <c r="BG23" i="64" a="1"/>
  <c r="BG23" i="64" s="1"/>
  <c r="BH23" i="64"/>
  <c r="BI23" i="64"/>
  <c r="BJ23" i="64"/>
  <c r="BK23" i="64"/>
  <c r="BL23" i="64"/>
  <c r="BM23" i="64"/>
  <c r="BN23" i="64"/>
  <c r="BO23" i="64"/>
  <c r="BP23" i="64"/>
  <c r="BQ23" i="64"/>
  <c r="BR23" i="64"/>
  <c r="BS23" i="64"/>
  <c r="BT23" i="64" a="1"/>
  <c r="BT23" i="64" s="1"/>
  <c r="BU23" i="64"/>
  <c r="BV23" i="64"/>
  <c r="BW23" i="64"/>
  <c r="BX23" i="64"/>
  <c r="BY23" i="64"/>
  <c r="BZ23" i="64"/>
  <c r="CA23" i="64"/>
  <c r="CB23" i="64"/>
  <c r="CC23" i="64"/>
  <c r="CD23" i="64"/>
  <c r="CE23" i="64"/>
  <c r="CF23" i="64"/>
  <c r="CG23" i="64" a="1"/>
  <c r="CG23" i="64" s="1"/>
  <c r="CH23" i="64"/>
  <c r="CI23" i="64"/>
  <c r="CJ23" i="64"/>
  <c r="CK23" i="64"/>
  <c r="CL23" i="64"/>
  <c r="CM23" i="64"/>
  <c r="CN23" i="64"/>
  <c r="CO23" i="64"/>
  <c r="CP23" i="64"/>
  <c r="CQ23" i="64"/>
  <c r="CR23" i="64"/>
  <c r="CS23" i="64"/>
  <c r="CT23" i="64" a="1"/>
  <c r="CT23" i="64"/>
  <c r="CU23" i="64"/>
  <c r="CV23" i="64"/>
  <c r="CW23" i="64"/>
  <c r="CX23" i="64"/>
  <c r="CY23" i="64"/>
  <c r="CZ23" i="64"/>
  <c r="DA23" i="64"/>
  <c r="DB23" i="64"/>
  <c r="DC23" i="64"/>
  <c r="DD23" i="64"/>
  <c r="DE23" i="64"/>
  <c r="DF23" i="64"/>
  <c r="DG23" i="64" a="1"/>
  <c r="DG23" i="64"/>
  <c r="DH23" i="64"/>
  <c r="DI23" i="64"/>
  <c r="DJ23" i="64"/>
  <c r="DK23" i="64"/>
  <c r="DL23" i="64"/>
  <c r="DM23" i="64"/>
  <c r="DN23" i="64"/>
  <c r="DO23" i="64"/>
  <c r="DP23" i="64"/>
  <c r="DQ23" i="64"/>
  <c r="DR23" i="64"/>
  <c r="DS23" i="64"/>
  <c r="DT23" i="64" a="1"/>
  <c r="DT23" i="64" s="1"/>
  <c r="DU23" i="64"/>
  <c r="DV23" i="64"/>
  <c r="DW23" i="64"/>
  <c r="DX23" i="64"/>
  <c r="DY23" i="64"/>
  <c r="DZ23" i="64"/>
  <c r="EA23" i="64"/>
  <c r="EB23" i="64"/>
  <c r="EC23" i="64"/>
  <c r="ED23" i="64"/>
  <c r="EE23" i="64"/>
  <c r="EF23" i="64"/>
  <c r="EG23" i="64" a="1"/>
  <c r="EG23" i="64" s="1"/>
  <c r="EH23" i="64"/>
  <c r="EI23" i="64"/>
  <c r="EJ23" i="64"/>
  <c r="EK23" i="64"/>
  <c r="EL23" i="64"/>
  <c r="EM23" i="64"/>
  <c r="EN23" i="64"/>
  <c r="EO23" i="64"/>
  <c r="EP23" i="64"/>
  <c r="EQ23" i="64"/>
  <c r="ER23" i="64"/>
  <c r="ES23" i="64"/>
  <c r="ET23" i="64" a="1"/>
  <c r="ET23" i="64" s="1"/>
  <c r="EU23" i="64"/>
  <c r="EV23" i="64"/>
  <c r="EW23" i="64"/>
  <c r="EX23" i="64"/>
  <c r="EY23" i="64"/>
  <c r="EZ23" i="64"/>
  <c r="FA23" i="64"/>
  <c r="FB23" i="64"/>
  <c r="FC23" i="64"/>
  <c r="FD23" i="64"/>
  <c r="FE23" i="64"/>
  <c r="FF23" i="64"/>
  <c r="FG23" i="64" a="1"/>
  <c r="FG23" i="64" s="1"/>
  <c r="FH23" i="64"/>
  <c r="FI23" i="64"/>
  <c r="FJ23" i="64"/>
  <c r="FK23" i="64"/>
  <c r="FL23" i="64"/>
  <c r="FM23" i="64"/>
  <c r="FN23" i="64"/>
  <c r="FO23" i="64"/>
  <c r="FP23" i="64"/>
  <c r="FQ23" i="64"/>
  <c r="FR23" i="64"/>
  <c r="FS23" i="64"/>
  <c r="FT23" i="64" a="1"/>
  <c r="FT23" i="64"/>
  <c r="FU23" i="64"/>
  <c r="FV23" i="64"/>
  <c r="FW23" i="64"/>
  <c r="FX23" i="64"/>
  <c r="FY23" i="64"/>
  <c r="FZ23" i="64"/>
  <c r="GA23" i="64"/>
  <c r="GB23" i="64"/>
  <c r="GC23" i="64"/>
  <c r="GD23" i="64"/>
  <c r="GE23" i="64" a="1"/>
  <c r="GE23" i="64"/>
  <c r="GF23" i="64"/>
  <c r="GG23" i="64"/>
  <c r="GH23" i="64" a="1"/>
  <c r="GH23" i="64" s="1"/>
  <c r="GI23" i="64" a="1"/>
  <c r="GI23" i="64" s="1"/>
  <c r="GK23" i="64"/>
  <c r="GL23" i="64"/>
  <c r="GM23" i="64"/>
  <c r="GN23" i="64"/>
  <c r="GP23" i="64"/>
  <c r="GQ23" i="64" s="1"/>
  <c r="GR23" i="64"/>
  <c r="GS23" i="64"/>
  <c r="GT23" i="64"/>
  <c r="GU23" i="64"/>
  <c r="GV23" i="64"/>
  <c r="B24" i="64"/>
  <c r="C24" i="64"/>
  <c r="D24" i="64"/>
  <c r="E24" i="64" s="1" a="1"/>
  <c r="E24" i="64" s="1"/>
  <c r="F24" i="64"/>
  <c r="V24" i="64" s="1" a="1"/>
  <c r="V24" i="64" s="1"/>
  <c r="M24" i="64"/>
  <c r="N24" i="64"/>
  <c r="O24" i="64"/>
  <c r="P24" i="64" a="1"/>
  <c r="P24" i="64"/>
  <c r="Q24" i="64"/>
  <c r="R24" i="64" a="1"/>
  <c r="R24" i="64" s="1"/>
  <c r="S24" i="64" a="1"/>
  <c r="S24" i="64"/>
  <c r="T24" i="64" a="1"/>
  <c r="T24" i="64"/>
  <c r="U24" i="64" a="1"/>
  <c r="U24" i="64" s="1"/>
  <c r="W24" i="64" a="1"/>
  <c r="W24" i="64" s="1"/>
  <c r="X24" i="64" a="1"/>
  <c r="X24" i="64" s="1"/>
  <c r="Y24" i="64" a="1"/>
  <c r="Y24" i="64"/>
  <c r="AA24" i="64" a="1"/>
  <c r="AA24" i="64" s="1"/>
  <c r="AB24" i="64" a="1"/>
  <c r="AB24" i="64" s="1"/>
  <c r="AC24" i="64" a="1"/>
  <c r="AC24" i="64" s="1"/>
  <c r="AD24" i="64"/>
  <c r="AE24" i="64"/>
  <c r="AF24" i="64"/>
  <c r="AG24" i="64"/>
  <c r="AH24" i="64"/>
  <c r="AK24" i="64" a="1"/>
  <c r="AK24" i="64"/>
  <c r="AL24" i="64"/>
  <c r="AM24" i="64"/>
  <c r="AN24" i="64"/>
  <c r="AO24" i="64"/>
  <c r="AP24" i="64" a="1"/>
  <c r="AP24" i="64"/>
  <c r="AQ24" i="64"/>
  <c r="AR24" i="64"/>
  <c r="AS24" i="64"/>
  <c r="AT24" i="64" a="1"/>
  <c r="AT24" i="64"/>
  <c r="AU24" i="64"/>
  <c r="AV24" i="64"/>
  <c r="AW24" i="64" a="1"/>
  <c r="AW24" i="64" s="1"/>
  <c r="BD24" i="64"/>
  <c r="BE24" i="64"/>
  <c r="BF24" i="64"/>
  <c r="BG24" i="64" a="1"/>
  <c r="BG24" i="64"/>
  <c r="BH24" i="64"/>
  <c r="BI24" i="64"/>
  <c r="BJ24" i="64"/>
  <c r="BK24" i="64"/>
  <c r="BL24" i="64"/>
  <c r="BM24" i="64"/>
  <c r="BN24" i="64"/>
  <c r="BO24" i="64"/>
  <c r="BP24" i="64"/>
  <c r="BQ24" i="64"/>
  <c r="BR24" i="64"/>
  <c r="BS24" i="64"/>
  <c r="BT24" i="64" a="1"/>
  <c r="BT24" i="64"/>
  <c r="BU24" i="64"/>
  <c r="BV24" i="64"/>
  <c r="BW24" i="64"/>
  <c r="BX24" i="64"/>
  <c r="BY24" i="64"/>
  <c r="BZ24" i="64"/>
  <c r="CA24" i="64"/>
  <c r="CB24" i="64"/>
  <c r="CC24" i="64"/>
  <c r="CD24" i="64"/>
  <c r="CE24" i="64"/>
  <c r="CF24" i="64"/>
  <c r="CG24" i="64" a="1"/>
  <c r="CG24" i="64" s="1"/>
  <c r="CH24" i="64"/>
  <c r="CI24" i="64"/>
  <c r="CJ24" i="64"/>
  <c r="CK24" i="64"/>
  <c r="CL24" i="64"/>
  <c r="CM24" i="64"/>
  <c r="CN24" i="64"/>
  <c r="CO24" i="64"/>
  <c r="CP24" i="64"/>
  <c r="CQ24" i="64"/>
  <c r="CR24" i="64"/>
  <c r="CS24" i="64"/>
  <c r="CT24" i="64" a="1"/>
  <c r="CT24" i="64" s="1"/>
  <c r="CU24" i="64"/>
  <c r="CV24" i="64"/>
  <c r="CW24" i="64"/>
  <c r="CX24" i="64"/>
  <c r="CY24" i="64"/>
  <c r="CZ24" i="64"/>
  <c r="DA24" i="64"/>
  <c r="DB24" i="64"/>
  <c r="DC24" i="64"/>
  <c r="DD24" i="64"/>
  <c r="DE24" i="64"/>
  <c r="DF24" i="64"/>
  <c r="DG24" i="64" a="1"/>
  <c r="DG24" i="64"/>
  <c r="DH24" i="64"/>
  <c r="DI24" i="64"/>
  <c r="DJ24" i="64"/>
  <c r="DK24" i="64"/>
  <c r="DL24" i="64"/>
  <c r="DM24" i="64"/>
  <c r="DN24" i="64"/>
  <c r="DO24" i="64"/>
  <c r="DP24" i="64"/>
  <c r="DQ24" i="64"/>
  <c r="DR24" i="64"/>
  <c r="DS24" i="64"/>
  <c r="DT24" i="64" a="1"/>
  <c r="DT24" i="64"/>
  <c r="DU24" i="64"/>
  <c r="DV24" i="64"/>
  <c r="DW24" i="64"/>
  <c r="DX24" i="64"/>
  <c r="DY24" i="64"/>
  <c r="DZ24" i="64"/>
  <c r="EA24" i="64"/>
  <c r="EB24" i="64"/>
  <c r="EC24" i="64"/>
  <c r="ED24" i="64"/>
  <c r="EE24" i="64"/>
  <c r="EF24" i="64"/>
  <c r="EG24" i="64" a="1"/>
  <c r="EG24" i="64"/>
  <c r="EH24" i="64"/>
  <c r="EI24" i="64"/>
  <c r="EJ24" i="64"/>
  <c r="EK24" i="64"/>
  <c r="EL24" i="64"/>
  <c r="EM24" i="64"/>
  <c r="EN24" i="64"/>
  <c r="EO24" i="64"/>
  <c r="EP24" i="64"/>
  <c r="EQ24" i="64"/>
  <c r="ER24" i="64"/>
  <c r="ES24" i="64"/>
  <c r="ET24" i="64" a="1"/>
  <c r="ET24" i="64"/>
  <c r="EU24" i="64"/>
  <c r="EV24" i="64"/>
  <c r="EW24" i="64"/>
  <c r="EX24" i="64"/>
  <c r="EY24" i="64"/>
  <c r="EZ24" i="64"/>
  <c r="FA24" i="64"/>
  <c r="FB24" i="64"/>
  <c r="FC24" i="64"/>
  <c r="FD24" i="64"/>
  <c r="FE24" i="64"/>
  <c r="FF24" i="64"/>
  <c r="FG24" i="64" a="1"/>
  <c r="FG24" i="64" s="1"/>
  <c r="FH24" i="64"/>
  <c r="FI24" i="64"/>
  <c r="FJ24" i="64"/>
  <c r="FK24" i="64"/>
  <c r="FL24" i="64"/>
  <c r="FM24" i="64"/>
  <c r="FN24" i="64"/>
  <c r="FO24" i="64"/>
  <c r="FP24" i="64"/>
  <c r="FQ24" i="64"/>
  <c r="FR24" i="64"/>
  <c r="FS24" i="64"/>
  <c r="FT24" i="64" a="1"/>
  <c r="FT24" i="64" s="1"/>
  <c r="FU24" i="64"/>
  <c r="FV24" i="64"/>
  <c r="FW24" i="64"/>
  <c r="FX24" i="64"/>
  <c r="FY24" i="64"/>
  <c r="FZ24" i="64"/>
  <c r="GA24" i="64"/>
  <c r="GB24" i="64"/>
  <c r="GC24" i="64"/>
  <c r="GD24" i="64"/>
  <c r="GE24" i="64" a="1"/>
  <c r="GE24" i="64" s="1"/>
  <c r="GF24" i="64"/>
  <c r="GG24" i="64"/>
  <c r="GH24" i="64" a="1"/>
  <c r="GH24" i="64"/>
  <c r="GI24" i="64" a="1"/>
  <c r="GI24" i="64"/>
  <c r="GK24" i="64"/>
  <c r="GL24" i="64"/>
  <c r="GM24" i="64"/>
  <c r="GN24" i="64"/>
  <c r="GO24" i="64"/>
  <c r="GP24" i="64"/>
  <c r="GQ24" i="64"/>
  <c r="GR24" i="64"/>
  <c r="GS24" i="64"/>
  <c r="GT24" i="64"/>
  <c r="GU24" i="64"/>
  <c r="GV24" i="64"/>
  <c r="B25" i="64"/>
  <c r="C25" i="64"/>
  <c r="Q25" i="64" s="1"/>
  <c r="D25" i="64"/>
  <c r="E25" i="64" s="1" a="1"/>
  <c r="E25" i="64" s="1"/>
  <c r="F25" i="64"/>
  <c r="L25" i="64" a="1"/>
  <c r="L25" i="64"/>
  <c r="M25" i="64"/>
  <c r="N25" i="64"/>
  <c r="O25" i="64"/>
  <c r="P25" i="64" a="1"/>
  <c r="P25" i="64" s="1"/>
  <c r="R25" i="64" a="1"/>
  <c r="R25" i="64" s="1"/>
  <c r="S25" i="64" a="1"/>
  <c r="S25" i="64" s="1"/>
  <c r="T25" i="64" a="1"/>
  <c r="T25" i="64"/>
  <c r="U25" i="64" a="1"/>
  <c r="U25" i="64"/>
  <c r="V25" i="64" a="1"/>
  <c r="V25" i="64"/>
  <c r="W25" i="64" a="1"/>
  <c r="W25" i="64"/>
  <c r="X25" i="64" a="1"/>
  <c r="X25" i="64" s="1"/>
  <c r="Y25" i="64" a="1"/>
  <c r="Y25" i="64" s="1"/>
  <c r="Z25" i="64" a="1"/>
  <c r="Z25" i="64" s="1"/>
  <c r="AA25" i="64" a="1"/>
  <c r="AA25" i="64"/>
  <c r="AB25" i="64" a="1"/>
  <c r="AB25" i="64"/>
  <c r="AC25" i="64" a="1"/>
  <c r="AC25" i="64"/>
  <c r="AD25" i="64"/>
  <c r="AE25" i="64"/>
  <c r="AF25" i="64"/>
  <c r="AG25" i="64"/>
  <c r="AH25" i="64"/>
  <c r="AK25" i="64" a="1"/>
  <c r="AK25" i="64" s="1"/>
  <c r="AL25" i="64"/>
  <c r="AM25" i="64"/>
  <c r="AN25" i="64"/>
  <c r="AO25" i="64"/>
  <c r="AP25" i="64" a="1"/>
  <c r="AP25" i="64" s="1"/>
  <c r="AQ25" i="64"/>
  <c r="AR25" i="64"/>
  <c r="AS25" i="64"/>
  <c r="AT25" i="64" a="1"/>
  <c r="AT25" i="64"/>
  <c r="AU25" i="64"/>
  <c r="AV25" i="64"/>
  <c r="AW25" i="64" a="1"/>
  <c r="AW25" i="64"/>
  <c r="AX25" i="64" s="1" a="1"/>
  <c r="AX25" i="64" s="1"/>
  <c r="BA25" i="64" a="1"/>
  <c r="BA25" i="64" s="1"/>
  <c r="BD25" i="64"/>
  <c r="BE25" i="64"/>
  <c r="BF25" i="64"/>
  <c r="BG25" i="64" a="1"/>
  <c r="BG25" i="64" s="1"/>
  <c r="BH25" i="64"/>
  <c r="BI25" i="64"/>
  <c r="BJ25" i="64"/>
  <c r="BK25" i="64"/>
  <c r="BL25" i="64"/>
  <c r="BM25" i="64"/>
  <c r="BN25" i="64"/>
  <c r="BO25" i="64"/>
  <c r="BP25" i="64"/>
  <c r="BQ25" i="64"/>
  <c r="BR25" i="64"/>
  <c r="BS25" i="64"/>
  <c r="BT25" i="64" a="1"/>
  <c r="BT25" i="64" s="1"/>
  <c r="BU25" i="64"/>
  <c r="BV25" i="64"/>
  <c r="BW25" i="64"/>
  <c r="BX25" i="64"/>
  <c r="BY25" i="64"/>
  <c r="BZ25" i="64"/>
  <c r="CA25" i="64"/>
  <c r="CB25" i="64"/>
  <c r="CC25" i="64"/>
  <c r="CD25" i="64"/>
  <c r="CE25" i="64"/>
  <c r="CF25" i="64"/>
  <c r="CG25" i="64" a="1"/>
  <c r="CG25" i="64"/>
  <c r="CH25" i="64"/>
  <c r="CI25" i="64"/>
  <c r="CJ25" i="64"/>
  <c r="CK25" i="64"/>
  <c r="CL25" i="64"/>
  <c r="CM25" i="64"/>
  <c r="CN25" i="64"/>
  <c r="CO25" i="64"/>
  <c r="CP25" i="64"/>
  <c r="CQ25" i="64"/>
  <c r="CR25" i="64"/>
  <c r="CS25" i="64"/>
  <c r="CT25" i="64" a="1"/>
  <c r="CT25" i="64"/>
  <c r="CU25" i="64"/>
  <c r="CV25" i="64"/>
  <c r="CW25" i="64"/>
  <c r="CX25" i="64"/>
  <c r="CY25" i="64"/>
  <c r="CZ25" i="64"/>
  <c r="DA25" i="64"/>
  <c r="DB25" i="64"/>
  <c r="DC25" i="64"/>
  <c r="DD25" i="64"/>
  <c r="DE25" i="64"/>
  <c r="DF25" i="64"/>
  <c r="DG25" i="64" a="1"/>
  <c r="DG25" i="64" s="1"/>
  <c r="DH25" i="64"/>
  <c r="DI25" i="64"/>
  <c r="DJ25" i="64"/>
  <c r="DK25" i="64"/>
  <c r="DL25" i="64"/>
  <c r="DM25" i="64"/>
  <c r="DN25" i="64"/>
  <c r="DO25" i="64"/>
  <c r="DP25" i="64"/>
  <c r="DQ25" i="64"/>
  <c r="DR25" i="64"/>
  <c r="DS25" i="64"/>
  <c r="DT25" i="64" a="1"/>
  <c r="DT25" i="64" s="1"/>
  <c r="DU25" i="64"/>
  <c r="DV25" i="64"/>
  <c r="DW25" i="64"/>
  <c r="DX25" i="64"/>
  <c r="DY25" i="64"/>
  <c r="DZ25" i="64"/>
  <c r="EA25" i="64"/>
  <c r="EB25" i="64"/>
  <c r="EC25" i="64"/>
  <c r="ED25" i="64"/>
  <c r="EE25" i="64"/>
  <c r="EF25" i="64"/>
  <c r="EG25" i="64" a="1"/>
  <c r="EG25" i="64" s="1"/>
  <c r="EH25" i="64"/>
  <c r="EI25" i="64"/>
  <c r="EJ25" i="64"/>
  <c r="EK25" i="64"/>
  <c r="EL25" i="64"/>
  <c r="EM25" i="64"/>
  <c r="EN25" i="64"/>
  <c r="EO25" i="64"/>
  <c r="EP25" i="64"/>
  <c r="EQ25" i="64"/>
  <c r="ER25" i="64"/>
  <c r="ES25" i="64"/>
  <c r="ET25" i="64" a="1"/>
  <c r="ET25" i="64" s="1"/>
  <c r="EU25" i="64"/>
  <c r="EV25" i="64"/>
  <c r="EW25" i="64"/>
  <c r="EX25" i="64"/>
  <c r="EY25" i="64"/>
  <c r="EZ25" i="64"/>
  <c r="FA25" i="64"/>
  <c r="FB25" i="64"/>
  <c r="FC25" i="64"/>
  <c r="FD25" i="64"/>
  <c r="FE25" i="64"/>
  <c r="FF25" i="64"/>
  <c r="FG25" i="64" a="1"/>
  <c r="FG25" i="64"/>
  <c r="FH25" i="64"/>
  <c r="FI25" i="64"/>
  <c r="FJ25" i="64"/>
  <c r="FK25" i="64"/>
  <c r="FL25" i="64"/>
  <c r="FM25" i="64"/>
  <c r="FN25" i="64"/>
  <c r="FO25" i="64"/>
  <c r="FP25" i="64"/>
  <c r="FQ25" i="64"/>
  <c r="FR25" i="64"/>
  <c r="FS25" i="64"/>
  <c r="FT25" i="64" a="1"/>
  <c r="FT25" i="64"/>
  <c r="FU25" i="64"/>
  <c r="FV25" i="64"/>
  <c r="FW25" i="64"/>
  <c r="FX25" i="64"/>
  <c r="FY25" i="64"/>
  <c r="FZ25" i="64"/>
  <c r="GA25" i="64"/>
  <c r="GB25" i="64"/>
  <c r="GC25" i="64"/>
  <c r="GD25" i="64"/>
  <c r="GE25" i="64" a="1"/>
  <c r="GE25" i="64"/>
  <c r="GF25" i="64"/>
  <c r="GG25" i="64"/>
  <c r="GH25" i="64" a="1"/>
  <c r="GH25" i="64" s="1"/>
  <c r="GI25" i="64" a="1"/>
  <c r="GI25" i="64" s="1"/>
  <c r="GK25" i="64"/>
  <c r="GL25" i="64"/>
  <c r="GM25" i="64"/>
  <c r="GN25" i="64"/>
  <c r="GO25" i="64"/>
  <c r="GP25" i="64"/>
  <c r="GQ25" i="64"/>
  <c r="GR25" i="64"/>
  <c r="GS25" i="64"/>
  <c r="GT25" i="64"/>
  <c r="GU25" i="64"/>
  <c r="GV25" i="64"/>
  <c r="B26" i="64"/>
  <c r="GO26" i="64" s="1"/>
  <c r="C26" i="64"/>
  <c r="D26" i="64"/>
  <c r="E26" i="64" a="1"/>
  <c r="E26" i="64" s="1"/>
  <c r="F26" i="64"/>
  <c r="V26" i="64" s="1" a="1"/>
  <c r="V26" i="64" s="1"/>
  <c r="L26" i="64" a="1"/>
  <c r="L26" i="64" s="1"/>
  <c r="M26" i="64"/>
  <c r="N26" i="64"/>
  <c r="O26" i="64"/>
  <c r="P26" i="64" a="1"/>
  <c r="P26" i="64"/>
  <c r="Q26" i="64"/>
  <c r="S26" i="64" a="1"/>
  <c r="S26" i="64"/>
  <c r="T26" i="64" a="1"/>
  <c r="T26" i="64" s="1"/>
  <c r="U26" i="64" a="1"/>
  <c r="U26" i="64" s="1"/>
  <c r="W26" i="64" a="1"/>
  <c r="W26" i="64" s="1"/>
  <c r="X26" i="64" a="1"/>
  <c r="X26" i="64"/>
  <c r="Y26" i="64" a="1"/>
  <c r="Y26" i="64"/>
  <c r="Z26" i="64" a="1"/>
  <c r="Z26" i="64" s="1"/>
  <c r="AA26" i="64" a="1"/>
  <c r="AA26" i="64" s="1"/>
  <c r="AB26" i="64" a="1"/>
  <c r="AB26" i="64" s="1"/>
  <c r="AC26" i="64" a="1"/>
  <c r="AC26" i="64" s="1"/>
  <c r="AD26" i="64"/>
  <c r="AE26" i="64"/>
  <c r="AF26" i="64"/>
  <c r="AG26" i="64"/>
  <c r="AH26" i="64"/>
  <c r="AK26" i="64" a="1"/>
  <c r="AK26" i="64"/>
  <c r="AL26" i="64"/>
  <c r="AM26" i="64"/>
  <c r="AN26" i="64"/>
  <c r="AO26" i="64"/>
  <c r="AP26" i="64" a="1"/>
  <c r="AP26" i="64" s="1"/>
  <c r="AQ26" i="64"/>
  <c r="AR26" i="64"/>
  <c r="AS26" i="64"/>
  <c r="AT26" i="64" a="1"/>
  <c r="AT26" i="64" s="1"/>
  <c r="AU26" i="64"/>
  <c r="AV26" i="64"/>
  <c r="AW26" i="64" a="1"/>
  <c r="AW26" i="64" s="1"/>
  <c r="BA26" i="64" s="1" a="1"/>
  <c r="BA26" i="64" s="1"/>
  <c r="BC26" i="64" s="1"/>
  <c r="AX26" i="64" a="1"/>
  <c r="AX26" i="64" s="1"/>
  <c r="AY26" i="64" s="1"/>
  <c r="AZ26" i="64"/>
  <c r="BB26" i="64"/>
  <c r="BD26" i="64"/>
  <c r="BE26" i="64"/>
  <c r="BF26" i="64"/>
  <c r="BG26" i="64" a="1"/>
  <c r="BG26" i="64"/>
  <c r="BH26" i="64"/>
  <c r="BI26" i="64"/>
  <c r="BJ26" i="64"/>
  <c r="BK26" i="64"/>
  <c r="BL26" i="64"/>
  <c r="BM26" i="64"/>
  <c r="BN26" i="64"/>
  <c r="BO26" i="64"/>
  <c r="BP26" i="64"/>
  <c r="BQ26" i="64"/>
  <c r="BR26" i="64"/>
  <c r="BS26" i="64"/>
  <c r="BT26" i="64" a="1"/>
  <c r="BT26" i="64" s="1"/>
  <c r="BU26" i="64"/>
  <c r="BV26" i="64"/>
  <c r="BW26" i="64"/>
  <c r="BX26" i="64"/>
  <c r="BY26" i="64"/>
  <c r="BZ26" i="64"/>
  <c r="CA26" i="64"/>
  <c r="CB26" i="64"/>
  <c r="CC26" i="64"/>
  <c r="CD26" i="64"/>
  <c r="CE26" i="64"/>
  <c r="CF26" i="64"/>
  <c r="CG26" i="64" a="1"/>
  <c r="CG26" i="64" s="1"/>
  <c r="CH26" i="64"/>
  <c r="CI26" i="64"/>
  <c r="CJ26" i="64"/>
  <c r="CK26" i="64"/>
  <c r="CL26" i="64"/>
  <c r="CM26" i="64"/>
  <c r="CN26" i="64"/>
  <c r="CO26" i="64"/>
  <c r="CP26" i="64"/>
  <c r="CQ26" i="64"/>
  <c r="CR26" i="64"/>
  <c r="CS26" i="64"/>
  <c r="CT26" i="64" a="1"/>
  <c r="CT26" i="64"/>
  <c r="CU26" i="64"/>
  <c r="CV26" i="64"/>
  <c r="CW26" i="64"/>
  <c r="CX26" i="64"/>
  <c r="CY26" i="64"/>
  <c r="CZ26" i="64"/>
  <c r="DA26" i="64"/>
  <c r="DB26" i="64"/>
  <c r="DC26" i="64"/>
  <c r="DD26" i="64"/>
  <c r="DE26" i="64"/>
  <c r="DF26" i="64"/>
  <c r="DG26" i="64" a="1"/>
  <c r="DG26" i="64"/>
  <c r="DH26" i="64"/>
  <c r="DI26" i="64"/>
  <c r="DJ26" i="64"/>
  <c r="DK26" i="64"/>
  <c r="DL26" i="64"/>
  <c r="DM26" i="64"/>
  <c r="DN26" i="64"/>
  <c r="DO26" i="64"/>
  <c r="DP26" i="64"/>
  <c r="DQ26" i="64"/>
  <c r="DR26" i="64"/>
  <c r="DS26" i="64"/>
  <c r="DT26" i="64" a="1"/>
  <c r="DT26" i="64"/>
  <c r="DU26" i="64"/>
  <c r="DV26" i="64"/>
  <c r="DW26" i="64"/>
  <c r="DX26" i="64"/>
  <c r="DY26" i="64"/>
  <c r="DZ26" i="64"/>
  <c r="EA26" i="64"/>
  <c r="EB26" i="64"/>
  <c r="EC26" i="64"/>
  <c r="ED26" i="64"/>
  <c r="EE26" i="64"/>
  <c r="EF26" i="64"/>
  <c r="EG26" i="64" a="1"/>
  <c r="EG26" i="64"/>
  <c r="EH26" i="64"/>
  <c r="EI26" i="64"/>
  <c r="EJ26" i="64"/>
  <c r="EK26" i="64"/>
  <c r="EL26" i="64"/>
  <c r="EM26" i="64"/>
  <c r="EN26" i="64"/>
  <c r="EO26" i="64"/>
  <c r="EP26" i="64"/>
  <c r="EQ26" i="64"/>
  <c r="ER26" i="64"/>
  <c r="ES26" i="64"/>
  <c r="ET26" i="64" a="1"/>
  <c r="ET26" i="64" s="1"/>
  <c r="EU26" i="64"/>
  <c r="EV26" i="64"/>
  <c r="EW26" i="64"/>
  <c r="EX26" i="64"/>
  <c r="EY26" i="64"/>
  <c r="EZ26" i="64"/>
  <c r="FA26" i="64"/>
  <c r="FB26" i="64"/>
  <c r="FC26" i="64"/>
  <c r="FD26" i="64"/>
  <c r="FE26" i="64"/>
  <c r="FF26" i="64"/>
  <c r="FG26" i="64" a="1"/>
  <c r="FG26" i="64" s="1"/>
  <c r="FH26" i="64"/>
  <c r="FI26" i="64"/>
  <c r="FJ26" i="64"/>
  <c r="FK26" i="64"/>
  <c r="FL26" i="64"/>
  <c r="FM26" i="64"/>
  <c r="FN26" i="64"/>
  <c r="FO26" i="64"/>
  <c r="FP26" i="64"/>
  <c r="FQ26" i="64"/>
  <c r="FR26" i="64"/>
  <c r="FS26" i="64"/>
  <c r="FT26" i="64" a="1"/>
  <c r="FT26" i="64"/>
  <c r="FU26" i="64"/>
  <c r="FV26" i="64"/>
  <c r="FW26" i="64"/>
  <c r="FX26" i="64"/>
  <c r="FY26" i="64"/>
  <c r="FZ26" i="64"/>
  <c r="GA26" i="64"/>
  <c r="GB26" i="64"/>
  <c r="GC26" i="64"/>
  <c r="GD26" i="64"/>
  <c r="GE26" i="64" a="1"/>
  <c r="GE26" i="64"/>
  <c r="GF26" i="64"/>
  <c r="GG26" i="64"/>
  <c r="GH26" i="64" a="1"/>
  <c r="GH26" i="64"/>
  <c r="GI26" i="64" a="1"/>
  <c r="GI26" i="64"/>
  <c r="GK26" i="64"/>
  <c r="GL26" i="64"/>
  <c r="GM26" i="64"/>
  <c r="GN26" i="64"/>
  <c r="GP26" i="64"/>
  <c r="GQ26" i="64" s="1"/>
  <c r="GR26" i="64"/>
  <c r="GS26" i="64"/>
  <c r="GT26" i="64"/>
  <c r="GU26" i="64"/>
  <c r="GV26" i="64"/>
  <c r="B27" i="64"/>
  <c r="C27" i="64"/>
  <c r="D27" i="64"/>
  <c r="E27" i="64" s="1" a="1"/>
  <c r="E27" i="64" s="1"/>
  <c r="F27" i="64"/>
  <c r="M27" i="64"/>
  <c r="N27" i="64"/>
  <c r="O27" i="64"/>
  <c r="P27" i="64" a="1"/>
  <c r="P27" i="64" s="1"/>
  <c r="Q27" i="64"/>
  <c r="R27" i="64" a="1"/>
  <c r="R27" i="64" s="1"/>
  <c r="S27" i="64" a="1"/>
  <c r="S27" i="64"/>
  <c r="T27" i="64" a="1"/>
  <c r="T27" i="64"/>
  <c r="U27" i="64" a="1"/>
  <c r="U27" i="64"/>
  <c r="W27" i="64" a="1"/>
  <c r="W27" i="64" s="1"/>
  <c r="X27" i="64" a="1"/>
  <c r="X27" i="64" s="1"/>
  <c r="Y27" i="64" a="1"/>
  <c r="Y27" i="64"/>
  <c r="AA27" i="64" a="1"/>
  <c r="AA27" i="64"/>
  <c r="AB27" i="64" a="1"/>
  <c r="AB27" i="64"/>
  <c r="AC27" i="64" a="1"/>
  <c r="AC27" i="64" s="1"/>
  <c r="AD27" i="64"/>
  <c r="AE27" i="64"/>
  <c r="AF27" i="64"/>
  <c r="AG27" i="64"/>
  <c r="AH27" i="64"/>
  <c r="AK27" i="64" a="1"/>
  <c r="AK27" i="64" s="1"/>
  <c r="AL27" i="64"/>
  <c r="AM27" i="64"/>
  <c r="AN27" i="64"/>
  <c r="AO27" i="64"/>
  <c r="AP27" i="64" a="1"/>
  <c r="AP27" i="64"/>
  <c r="AQ27" i="64"/>
  <c r="AR27" i="64"/>
  <c r="AS27" i="64"/>
  <c r="AT27" i="64" a="1"/>
  <c r="AT27" i="64"/>
  <c r="AU27" i="64"/>
  <c r="AV27" i="64"/>
  <c r="AW27" i="64" a="1"/>
  <c r="AW27" i="64"/>
  <c r="BD27" i="64"/>
  <c r="BE27" i="64"/>
  <c r="BF27" i="64"/>
  <c r="BG27" i="64" a="1"/>
  <c r="BG27" i="64" s="1"/>
  <c r="BH27" i="64"/>
  <c r="BI27" i="64"/>
  <c r="BJ27" i="64"/>
  <c r="BK27" i="64"/>
  <c r="BL27" i="64"/>
  <c r="BM27" i="64"/>
  <c r="BN27" i="64"/>
  <c r="BO27" i="64"/>
  <c r="BP27" i="64"/>
  <c r="BQ27" i="64"/>
  <c r="BR27" i="64"/>
  <c r="BS27" i="64"/>
  <c r="BT27" i="64" a="1"/>
  <c r="BT27" i="64"/>
  <c r="BU27" i="64"/>
  <c r="BV27" i="64"/>
  <c r="BW27" i="64"/>
  <c r="BX27" i="64"/>
  <c r="BY27" i="64"/>
  <c r="BZ27" i="64"/>
  <c r="CA27" i="64"/>
  <c r="CB27" i="64"/>
  <c r="CC27" i="64"/>
  <c r="CD27" i="64"/>
  <c r="CE27" i="64"/>
  <c r="CF27" i="64"/>
  <c r="CG27" i="64" a="1"/>
  <c r="CG27" i="64"/>
  <c r="CH27" i="64"/>
  <c r="CI27" i="64"/>
  <c r="CJ27" i="64"/>
  <c r="CK27" i="64"/>
  <c r="CL27" i="64"/>
  <c r="CM27" i="64"/>
  <c r="CN27" i="64"/>
  <c r="CO27" i="64"/>
  <c r="CP27" i="64"/>
  <c r="CQ27" i="64"/>
  <c r="CR27" i="64"/>
  <c r="CS27" i="64"/>
  <c r="CT27" i="64" a="1"/>
  <c r="CT27" i="64" s="1"/>
  <c r="CU27" i="64"/>
  <c r="CV27" i="64"/>
  <c r="CW27" i="64"/>
  <c r="CX27" i="64"/>
  <c r="CY27" i="64"/>
  <c r="CZ27" i="64"/>
  <c r="DA27" i="64"/>
  <c r="DB27" i="64"/>
  <c r="DC27" i="64"/>
  <c r="DD27" i="64"/>
  <c r="DE27" i="64"/>
  <c r="DF27" i="64"/>
  <c r="DG27" i="64" a="1"/>
  <c r="DG27" i="64" s="1"/>
  <c r="DH27" i="64"/>
  <c r="DI27" i="64"/>
  <c r="DJ27" i="64"/>
  <c r="DK27" i="64"/>
  <c r="DL27" i="64"/>
  <c r="DM27" i="64"/>
  <c r="DN27" i="64"/>
  <c r="DO27" i="64"/>
  <c r="DP27" i="64"/>
  <c r="DQ27" i="64"/>
  <c r="DR27" i="64"/>
  <c r="DS27" i="64"/>
  <c r="DT27" i="64" a="1"/>
  <c r="DT27" i="64" s="1"/>
  <c r="DU27" i="64"/>
  <c r="DV27" i="64"/>
  <c r="DW27" i="64"/>
  <c r="DX27" i="64"/>
  <c r="DY27" i="64"/>
  <c r="DZ27" i="64"/>
  <c r="EA27" i="64"/>
  <c r="EB27" i="64"/>
  <c r="EC27" i="64"/>
  <c r="ED27" i="64"/>
  <c r="EE27" i="64"/>
  <c r="EF27" i="64"/>
  <c r="EG27" i="64" a="1"/>
  <c r="EG27" i="64" s="1"/>
  <c r="EH27" i="64"/>
  <c r="EI27" i="64"/>
  <c r="EJ27" i="64"/>
  <c r="EK27" i="64"/>
  <c r="EL27" i="64"/>
  <c r="EM27" i="64"/>
  <c r="EN27" i="64"/>
  <c r="EO27" i="64"/>
  <c r="EP27" i="64"/>
  <c r="EQ27" i="64"/>
  <c r="ER27" i="64"/>
  <c r="ES27" i="64"/>
  <c r="ET27" i="64" a="1"/>
  <c r="ET27" i="64"/>
  <c r="EU27" i="64"/>
  <c r="EV27" i="64"/>
  <c r="EW27" i="64"/>
  <c r="EX27" i="64"/>
  <c r="EY27" i="64"/>
  <c r="EZ27" i="64"/>
  <c r="FA27" i="64"/>
  <c r="FB27" i="64"/>
  <c r="FC27" i="64"/>
  <c r="FD27" i="64"/>
  <c r="FE27" i="64"/>
  <c r="FF27" i="64"/>
  <c r="FG27" i="64" a="1"/>
  <c r="FG27" i="64"/>
  <c r="FH27" i="64"/>
  <c r="FI27" i="64"/>
  <c r="FJ27" i="64"/>
  <c r="FK27" i="64"/>
  <c r="FL27" i="64"/>
  <c r="FM27" i="64"/>
  <c r="FN27" i="64"/>
  <c r="FO27" i="64"/>
  <c r="FP27" i="64"/>
  <c r="FQ27" i="64"/>
  <c r="FR27" i="64"/>
  <c r="FS27" i="64"/>
  <c r="FT27" i="64" a="1"/>
  <c r="FT27" i="64" s="1"/>
  <c r="FU27" i="64"/>
  <c r="FV27" i="64"/>
  <c r="FW27" i="64"/>
  <c r="FX27" i="64"/>
  <c r="FY27" i="64"/>
  <c r="FZ27" i="64"/>
  <c r="GA27" i="64"/>
  <c r="GB27" i="64"/>
  <c r="GC27" i="64"/>
  <c r="GD27" i="64"/>
  <c r="GE27" i="64" a="1"/>
  <c r="GE27" i="64" s="1"/>
  <c r="GF27" i="64"/>
  <c r="GG27" i="64"/>
  <c r="GH27" i="64" a="1"/>
  <c r="GH27" i="64" s="1"/>
  <c r="GI27" i="64" a="1"/>
  <c r="GI27" i="64" s="1"/>
  <c r="GK27" i="64"/>
  <c r="GL27" i="64"/>
  <c r="GM27" i="64"/>
  <c r="GN27" i="64"/>
  <c r="GO27" i="64"/>
  <c r="GP27" i="64"/>
  <c r="GQ27" i="64"/>
  <c r="GR27" i="64"/>
  <c r="GS27" i="64"/>
  <c r="GT27" i="64"/>
  <c r="GU27" i="64"/>
  <c r="GV27" i="64"/>
  <c r="B28" i="64"/>
  <c r="C28" i="64"/>
  <c r="Q28" i="64" s="1"/>
  <c r="D28" i="64"/>
  <c r="E28" i="64" a="1"/>
  <c r="E28" i="64"/>
  <c r="F28" i="64"/>
  <c r="R28" i="64" s="1" a="1"/>
  <c r="L28" i="64" a="1"/>
  <c r="L28" i="64" s="1"/>
  <c r="M28" i="64"/>
  <c r="N28" i="64"/>
  <c r="O28" i="64"/>
  <c r="P28" i="64" a="1"/>
  <c r="P28" i="64" s="1"/>
  <c r="R28" i="64"/>
  <c r="S28" i="64" a="1"/>
  <c r="S28" i="64" s="1"/>
  <c r="T28" i="64" a="1"/>
  <c r="T28" i="64" s="1"/>
  <c r="U28" i="64" a="1"/>
  <c r="U28" i="64" s="1"/>
  <c r="V28" i="64" a="1"/>
  <c r="V28" i="64" s="1"/>
  <c r="W28" i="64" a="1"/>
  <c r="W28" i="64"/>
  <c r="X28" i="64" a="1"/>
  <c r="X28" i="64"/>
  <c r="Y28" i="64" a="1"/>
  <c r="Y28" i="64" s="1"/>
  <c r="Z28" i="64" a="1"/>
  <c r="Z28" i="64" s="1"/>
  <c r="AA28" i="64" a="1"/>
  <c r="AA28" i="64" s="1"/>
  <c r="AB28" i="64" a="1"/>
  <c r="AB28" i="64" s="1"/>
  <c r="AC28" i="64" a="1"/>
  <c r="AC28" i="64"/>
  <c r="AD28" i="64"/>
  <c r="AE28" i="64"/>
  <c r="AF28" i="64"/>
  <c r="AG28" i="64"/>
  <c r="AH28" i="64"/>
  <c r="AK28" i="64" a="1"/>
  <c r="AK28" i="64"/>
  <c r="AL28" i="64"/>
  <c r="AM28" i="64"/>
  <c r="AN28" i="64"/>
  <c r="AO28" i="64"/>
  <c r="AP28" i="64" a="1"/>
  <c r="AP28" i="64" s="1"/>
  <c r="AQ28" i="64"/>
  <c r="AR28" i="64"/>
  <c r="AS28" i="64"/>
  <c r="AT28" i="64" a="1"/>
  <c r="AT28" i="64" s="1"/>
  <c r="AU28" i="64"/>
  <c r="AV28" i="64"/>
  <c r="AW28" i="64" a="1"/>
  <c r="AW28" i="64" s="1"/>
  <c r="AX28" i="64" s="1" a="1"/>
  <c r="AX28" i="64" s="1"/>
  <c r="BD28" i="64"/>
  <c r="BE28" i="64"/>
  <c r="BF28" i="64"/>
  <c r="BG28" i="64" a="1"/>
  <c r="BG28" i="64" s="1"/>
  <c r="BH28" i="64"/>
  <c r="BI28" i="64"/>
  <c r="BJ28" i="64"/>
  <c r="BK28" i="64"/>
  <c r="BL28" i="64"/>
  <c r="BM28" i="64"/>
  <c r="BN28" i="64"/>
  <c r="BO28" i="64"/>
  <c r="BP28" i="64"/>
  <c r="BQ28" i="64"/>
  <c r="BR28" i="64"/>
  <c r="BS28" i="64"/>
  <c r="BT28" i="64" a="1"/>
  <c r="BT28" i="64" s="1"/>
  <c r="BU28" i="64"/>
  <c r="BV28" i="64"/>
  <c r="BW28" i="64"/>
  <c r="BX28" i="64"/>
  <c r="BY28" i="64"/>
  <c r="BZ28" i="64"/>
  <c r="CA28" i="64"/>
  <c r="CB28" i="64"/>
  <c r="CC28" i="64"/>
  <c r="CD28" i="64"/>
  <c r="CE28" i="64"/>
  <c r="CF28" i="64"/>
  <c r="CG28" i="64" a="1"/>
  <c r="CG28" i="64"/>
  <c r="CH28" i="64"/>
  <c r="CI28" i="64"/>
  <c r="CJ28" i="64"/>
  <c r="CK28" i="64"/>
  <c r="CL28" i="64"/>
  <c r="CM28" i="64"/>
  <c r="CN28" i="64"/>
  <c r="CO28" i="64"/>
  <c r="CP28" i="64"/>
  <c r="CQ28" i="64"/>
  <c r="CR28" i="64"/>
  <c r="CS28" i="64"/>
  <c r="CT28" i="64" a="1"/>
  <c r="CT28" i="64"/>
  <c r="CU28" i="64"/>
  <c r="CV28" i="64"/>
  <c r="CW28" i="64"/>
  <c r="CX28" i="64"/>
  <c r="CY28" i="64"/>
  <c r="CZ28" i="64"/>
  <c r="DA28" i="64"/>
  <c r="DB28" i="64"/>
  <c r="DC28" i="64"/>
  <c r="DD28" i="64"/>
  <c r="DE28" i="64"/>
  <c r="DF28" i="64"/>
  <c r="DG28" i="64" a="1"/>
  <c r="DG28" i="64"/>
  <c r="DH28" i="64"/>
  <c r="DI28" i="64"/>
  <c r="DJ28" i="64"/>
  <c r="DK28" i="64"/>
  <c r="DL28" i="64"/>
  <c r="DM28" i="64"/>
  <c r="DN28" i="64"/>
  <c r="DO28" i="64"/>
  <c r="DP28" i="64"/>
  <c r="DQ28" i="64"/>
  <c r="DR28" i="64"/>
  <c r="DS28" i="64"/>
  <c r="DT28" i="64" a="1"/>
  <c r="DT28" i="64"/>
  <c r="DU28" i="64"/>
  <c r="DV28" i="64"/>
  <c r="DW28" i="64"/>
  <c r="DX28" i="64"/>
  <c r="DY28" i="64"/>
  <c r="DZ28" i="64"/>
  <c r="EA28" i="64"/>
  <c r="EB28" i="64"/>
  <c r="EC28" i="64"/>
  <c r="ED28" i="64"/>
  <c r="EE28" i="64"/>
  <c r="EF28" i="64"/>
  <c r="EG28" i="64" a="1"/>
  <c r="EG28" i="64" s="1"/>
  <c r="EH28" i="64"/>
  <c r="EI28" i="64"/>
  <c r="EJ28" i="64"/>
  <c r="EK28" i="64"/>
  <c r="EL28" i="64"/>
  <c r="EM28" i="64"/>
  <c r="EN28" i="64"/>
  <c r="EO28" i="64"/>
  <c r="EP28" i="64"/>
  <c r="EQ28" i="64"/>
  <c r="ER28" i="64"/>
  <c r="ES28" i="64"/>
  <c r="ET28" i="64" a="1"/>
  <c r="ET28" i="64" s="1"/>
  <c r="EU28" i="64"/>
  <c r="EV28" i="64"/>
  <c r="EW28" i="64"/>
  <c r="EX28" i="64"/>
  <c r="EY28" i="64"/>
  <c r="EZ28" i="64"/>
  <c r="FA28" i="64"/>
  <c r="FB28" i="64"/>
  <c r="FC28" i="64"/>
  <c r="FD28" i="64"/>
  <c r="FE28" i="64"/>
  <c r="FF28" i="64"/>
  <c r="FG28" i="64" a="1"/>
  <c r="FG28" i="64" s="1"/>
  <c r="FH28" i="64"/>
  <c r="FI28" i="64"/>
  <c r="FJ28" i="64"/>
  <c r="FK28" i="64"/>
  <c r="FL28" i="64"/>
  <c r="FM28" i="64"/>
  <c r="FN28" i="64"/>
  <c r="FO28" i="64"/>
  <c r="FP28" i="64"/>
  <c r="FQ28" i="64"/>
  <c r="FR28" i="64"/>
  <c r="FS28" i="64"/>
  <c r="FT28" i="64" a="1"/>
  <c r="FT28" i="64"/>
  <c r="FU28" i="64"/>
  <c r="FV28" i="64"/>
  <c r="FW28" i="64"/>
  <c r="FX28" i="64"/>
  <c r="FY28" i="64"/>
  <c r="FZ28" i="64"/>
  <c r="GA28" i="64"/>
  <c r="GB28" i="64"/>
  <c r="GC28" i="64"/>
  <c r="GD28" i="64"/>
  <c r="GE28" i="64" a="1"/>
  <c r="GE28" i="64"/>
  <c r="GF28" i="64"/>
  <c r="GG28" i="64"/>
  <c r="GH28" i="64" a="1"/>
  <c r="GH28" i="64"/>
  <c r="GI28" i="64" a="1"/>
  <c r="GI28" i="64" s="1"/>
  <c r="GK28" i="64"/>
  <c r="GL28" i="64"/>
  <c r="GM28" i="64"/>
  <c r="GN28" i="64"/>
  <c r="GO28" i="64"/>
  <c r="GP28" i="64"/>
  <c r="GQ28" i="64" s="1"/>
  <c r="GR28" i="64"/>
  <c r="GS28" i="64"/>
  <c r="GT28" i="64"/>
  <c r="GU28" i="64"/>
  <c r="GV28" i="64"/>
  <c r="B29" i="64"/>
  <c r="GO29" i="64" s="1"/>
  <c r="C29" i="64"/>
  <c r="D29" i="64"/>
  <c r="E29" i="64" s="1" a="1"/>
  <c r="E29" i="64" s="1"/>
  <c r="F29" i="64"/>
  <c r="L29" i="64" s="1" a="1"/>
  <c r="L29" i="64" s="1"/>
  <c r="M29" i="64"/>
  <c r="N29" i="64"/>
  <c r="O29" i="64"/>
  <c r="P29" i="64" a="1"/>
  <c r="P29" i="64"/>
  <c r="Q29" i="64"/>
  <c r="R29" i="64" a="1"/>
  <c r="R29" i="64"/>
  <c r="S29" i="64" a="1"/>
  <c r="S29" i="64"/>
  <c r="T29" i="64" a="1"/>
  <c r="T29" i="64"/>
  <c r="U29" i="64" a="1"/>
  <c r="U29" i="64"/>
  <c r="W29" i="64" a="1"/>
  <c r="W29" i="64" s="1"/>
  <c r="X29" i="64" a="1"/>
  <c r="X29" i="64"/>
  <c r="Y29" i="64" a="1"/>
  <c r="Y29" i="64"/>
  <c r="AA29" i="64" a="1"/>
  <c r="AA29" i="64"/>
  <c r="AB29" i="64" a="1"/>
  <c r="AB29" i="64" s="1"/>
  <c r="AC29" i="64" a="1"/>
  <c r="AC29" i="64" s="1"/>
  <c r="AD29" i="64"/>
  <c r="AE29" i="64"/>
  <c r="AF29" i="64"/>
  <c r="AG29" i="64"/>
  <c r="AH29" i="64"/>
  <c r="AK29" i="64" a="1"/>
  <c r="AK29" i="64" s="1"/>
  <c r="AL29" i="64"/>
  <c r="AM29" i="64"/>
  <c r="AN29" i="64"/>
  <c r="AO29" i="64"/>
  <c r="AP29" i="64" a="1"/>
  <c r="AP29" i="64"/>
  <c r="AQ29" i="64"/>
  <c r="AR29" i="64"/>
  <c r="AS29" i="64"/>
  <c r="AT29" i="64" a="1"/>
  <c r="AT29" i="64"/>
  <c r="AU29" i="64"/>
  <c r="AV29" i="64"/>
  <c r="AW29" i="64" a="1"/>
  <c r="AW29" i="64" s="1"/>
  <c r="BA29" i="64" s="1" a="1"/>
  <c r="BA29" i="64" s="1"/>
  <c r="AX29" i="64" a="1"/>
  <c r="AX29" i="64" s="1"/>
  <c r="AY29" i="64" s="1"/>
  <c r="BD29" i="64"/>
  <c r="BE29" i="64"/>
  <c r="BF29" i="64"/>
  <c r="BG29" i="64" a="1"/>
  <c r="BG29" i="64"/>
  <c r="BH29" i="64"/>
  <c r="BI29" i="64"/>
  <c r="BJ29" i="64"/>
  <c r="BK29" i="64"/>
  <c r="BL29" i="64"/>
  <c r="BM29" i="64"/>
  <c r="BN29" i="64"/>
  <c r="BO29" i="64"/>
  <c r="BP29" i="64"/>
  <c r="BQ29" i="64"/>
  <c r="BR29" i="64"/>
  <c r="BS29" i="64"/>
  <c r="BT29" i="64" a="1"/>
  <c r="BT29" i="64"/>
  <c r="BU29" i="64"/>
  <c r="BV29" i="64"/>
  <c r="BW29" i="64"/>
  <c r="BX29" i="64"/>
  <c r="BY29" i="64"/>
  <c r="BZ29" i="64"/>
  <c r="CA29" i="64"/>
  <c r="CB29" i="64"/>
  <c r="CC29" i="64"/>
  <c r="CD29" i="64"/>
  <c r="CE29" i="64"/>
  <c r="CF29" i="64"/>
  <c r="CG29" i="64" a="1"/>
  <c r="CG29" i="64" s="1"/>
  <c r="CH29" i="64"/>
  <c r="CI29" i="64"/>
  <c r="CJ29" i="64"/>
  <c r="CK29" i="64"/>
  <c r="CL29" i="64"/>
  <c r="CM29" i="64"/>
  <c r="CN29" i="64"/>
  <c r="CO29" i="64"/>
  <c r="CP29" i="64"/>
  <c r="CQ29" i="64"/>
  <c r="CR29" i="64"/>
  <c r="CS29" i="64"/>
  <c r="CT29" i="64" a="1"/>
  <c r="CT29" i="64" s="1"/>
  <c r="CU29" i="64"/>
  <c r="CV29" i="64"/>
  <c r="CW29" i="64"/>
  <c r="CX29" i="64"/>
  <c r="CY29" i="64"/>
  <c r="CZ29" i="64"/>
  <c r="DA29" i="64"/>
  <c r="DB29" i="64"/>
  <c r="DC29" i="64"/>
  <c r="DD29" i="64"/>
  <c r="DE29" i="64"/>
  <c r="DF29" i="64"/>
  <c r="DG29" i="64" a="1"/>
  <c r="DG29" i="64" s="1"/>
  <c r="DH29" i="64"/>
  <c r="DI29" i="64"/>
  <c r="DJ29" i="64"/>
  <c r="DK29" i="64"/>
  <c r="DL29" i="64"/>
  <c r="DM29" i="64"/>
  <c r="DN29" i="64"/>
  <c r="DO29" i="64"/>
  <c r="DP29" i="64"/>
  <c r="DQ29" i="64"/>
  <c r="DR29" i="64"/>
  <c r="DS29" i="64"/>
  <c r="DT29" i="64" a="1"/>
  <c r="DT29" i="64" s="1"/>
  <c r="DU29" i="64"/>
  <c r="DV29" i="64"/>
  <c r="DW29" i="64"/>
  <c r="DX29" i="64"/>
  <c r="DY29" i="64"/>
  <c r="DZ29" i="64"/>
  <c r="EA29" i="64"/>
  <c r="EB29" i="64"/>
  <c r="EC29" i="64"/>
  <c r="ED29" i="64"/>
  <c r="EE29" i="64"/>
  <c r="EF29" i="64"/>
  <c r="EG29" i="64" a="1"/>
  <c r="EG29" i="64"/>
  <c r="EH29" i="64"/>
  <c r="EI29" i="64"/>
  <c r="EJ29" i="64"/>
  <c r="EK29" i="64"/>
  <c r="EL29" i="64"/>
  <c r="EM29" i="64"/>
  <c r="EN29" i="64"/>
  <c r="EO29" i="64"/>
  <c r="EP29" i="64"/>
  <c r="EQ29" i="64"/>
  <c r="ER29" i="64"/>
  <c r="ES29" i="64"/>
  <c r="ET29" i="64" a="1"/>
  <c r="ET29" i="64"/>
  <c r="EU29" i="64"/>
  <c r="EV29" i="64"/>
  <c r="EW29" i="64"/>
  <c r="EX29" i="64"/>
  <c r="EY29" i="64"/>
  <c r="EZ29" i="64"/>
  <c r="FA29" i="64"/>
  <c r="FB29" i="64"/>
  <c r="FC29" i="64"/>
  <c r="FD29" i="64"/>
  <c r="FE29" i="64"/>
  <c r="FF29" i="64"/>
  <c r="FG29" i="64" a="1"/>
  <c r="FG29" i="64" s="1"/>
  <c r="FH29" i="64"/>
  <c r="FI29" i="64"/>
  <c r="FJ29" i="64"/>
  <c r="FK29" i="64"/>
  <c r="FL29" i="64"/>
  <c r="FM29" i="64"/>
  <c r="FN29" i="64"/>
  <c r="FO29" i="64"/>
  <c r="FP29" i="64"/>
  <c r="FQ29" i="64"/>
  <c r="FR29" i="64"/>
  <c r="FS29" i="64"/>
  <c r="FT29" i="64" a="1"/>
  <c r="FT29" i="64" s="1"/>
  <c r="FU29" i="64"/>
  <c r="FV29" i="64"/>
  <c r="FW29" i="64"/>
  <c r="FX29" i="64"/>
  <c r="FY29" i="64"/>
  <c r="FZ29" i="64"/>
  <c r="GA29" i="64"/>
  <c r="GB29" i="64"/>
  <c r="GC29" i="64"/>
  <c r="GD29" i="64"/>
  <c r="GE29" i="64" a="1"/>
  <c r="GE29" i="64" s="1"/>
  <c r="GF29" i="64"/>
  <c r="GG29" i="64"/>
  <c r="GH29" i="64" a="1"/>
  <c r="GH29" i="64" s="1"/>
  <c r="GI29" i="64" a="1"/>
  <c r="GI29" i="64"/>
  <c r="GK29" i="64"/>
  <c r="GL29" i="64"/>
  <c r="GM29" i="64"/>
  <c r="GN29" i="64"/>
  <c r="GP29" i="64"/>
  <c r="GQ29" i="64"/>
  <c r="GR29" i="64"/>
  <c r="GS29" i="64"/>
  <c r="GT29" i="64"/>
  <c r="GU29" i="64"/>
  <c r="GV29" i="64"/>
  <c r="B30" i="64"/>
  <c r="C30" i="64"/>
  <c r="Q30" i="64" s="1"/>
  <c r="D30" i="64"/>
  <c r="E30" i="64" s="1" a="1"/>
  <c r="E30" i="64" s="1"/>
  <c r="F30" i="64"/>
  <c r="V30" i="64" s="1" a="1"/>
  <c r="V30" i="64" s="1"/>
  <c r="L30" i="64" a="1"/>
  <c r="L30" i="64" s="1"/>
  <c r="M30" i="64"/>
  <c r="N30" i="64"/>
  <c r="O30" i="64"/>
  <c r="P30" i="64" a="1"/>
  <c r="P30" i="64" s="1"/>
  <c r="R30" i="64" a="1"/>
  <c r="R30" i="64" s="1"/>
  <c r="S30" i="64" a="1"/>
  <c r="S30" i="64" s="1"/>
  <c r="T30" i="64" a="1"/>
  <c r="T30" i="64" s="1"/>
  <c r="U30" i="64" a="1"/>
  <c r="U30" i="64" s="1"/>
  <c r="W30" i="64" a="1"/>
  <c r="W30" i="64"/>
  <c r="X30" i="64" a="1"/>
  <c r="X30" i="64" s="1"/>
  <c r="Y30" i="64" a="1"/>
  <c r="Y30" i="64" s="1"/>
  <c r="Z30" i="64" a="1"/>
  <c r="Z30" i="64" s="1"/>
  <c r="AA30" i="64" a="1"/>
  <c r="AA30" i="64" s="1"/>
  <c r="AB30" i="64" a="1"/>
  <c r="AB30" i="64"/>
  <c r="AC30" i="64" a="1"/>
  <c r="AC30" i="64"/>
  <c r="AD30" i="64"/>
  <c r="AE30" i="64"/>
  <c r="AF30" i="64"/>
  <c r="AG30" i="64"/>
  <c r="AH30" i="64"/>
  <c r="AK30" i="64" a="1"/>
  <c r="AK30" i="64"/>
  <c r="AL30" i="64"/>
  <c r="AM30" i="64"/>
  <c r="AN30" i="64"/>
  <c r="AO30" i="64"/>
  <c r="AP30" i="64" a="1"/>
  <c r="AP30" i="64"/>
  <c r="AQ30" i="64"/>
  <c r="AR30" i="64"/>
  <c r="AS30" i="64"/>
  <c r="AT30" i="64" a="1"/>
  <c r="AT30" i="64" s="1"/>
  <c r="AU30" i="64"/>
  <c r="AV30" i="64"/>
  <c r="AW30" i="64" a="1"/>
  <c r="AW30" i="64"/>
  <c r="BD30" i="64"/>
  <c r="BE30" i="64"/>
  <c r="BF30" i="64"/>
  <c r="BG30" i="64" a="1"/>
  <c r="BG30" i="64" s="1"/>
  <c r="BH30" i="64"/>
  <c r="BI30" i="64"/>
  <c r="BJ30" i="64"/>
  <c r="BK30" i="64"/>
  <c r="BL30" i="64"/>
  <c r="BM30" i="64"/>
  <c r="BN30" i="64"/>
  <c r="BO30" i="64"/>
  <c r="BP30" i="64"/>
  <c r="BQ30" i="64"/>
  <c r="BR30" i="64"/>
  <c r="BS30" i="64"/>
  <c r="BT30" i="64" a="1"/>
  <c r="BT30" i="64"/>
  <c r="BU30" i="64"/>
  <c r="BV30" i="64"/>
  <c r="BW30" i="64"/>
  <c r="BX30" i="64"/>
  <c r="BY30" i="64"/>
  <c r="BZ30" i="64"/>
  <c r="CA30" i="64"/>
  <c r="CB30" i="64"/>
  <c r="CC30" i="64"/>
  <c r="CD30" i="64"/>
  <c r="CE30" i="64"/>
  <c r="CF30" i="64"/>
  <c r="CG30" i="64" a="1"/>
  <c r="CG30" i="64"/>
  <c r="CH30" i="64"/>
  <c r="CI30" i="64"/>
  <c r="CJ30" i="64"/>
  <c r="CK30" i="64"/>
  <c r="CL30" i="64"/>
  <c r="CM30" i="64"/>
  <c r="CN30" i="64"/>
  <c r="CO30" i="64"/>
  <c r="CP30" i="64"/>
  <c r="CQ30" i="64"/>
  <c r="CR30" i="64"/>
  <c r="CS30" i="64"/>
  <c r="CT30" i="64" a="1"/>
  <c r="CT30" i="64"/>
  <c r="CU30" i="64"/>
  <c r="CV30" i="64"/>
  <c r="CW30" i="64"/>
  <c r="CX30" i="64"/>
  <c r="CY30" i="64"/>
  <c r="CZ30" i="64"/>
  <c r="DA30" i="64"/>
  <c r="DB30" i="64"/>
  <c r="DC30" i="64"/>
  <c r="DD30" i="64"/>
  <c r="DE30" i="64"/>
  <c r="DF30" i="64"/>
  <c r="DG30" i="64" a="1"/>
  <c r="DG30" i="64"/>
  <c r="DH30" i="64"/>
  <c r="DI30" i="64"/>
  <c r="DJ30" i="64"/>
  <c r="DK30" i="64"/>
  <c r="DL30" i="64"/>
  <c r="DM30" i="64"/>
  <c r="DN30" i="64"/>
  <c r="DO30" i="64"/>
  <c r="DP30" i="64"/>
  <c r="DQ30" i="64"/>
  <c r="DR30" i="64"/>
  <c r="DS30" i="64"/>
  <c r="DT30" i="64" a="1"/>
  <c r="DT30" i="64" s="1"/>
  <c r="DU30" i="64"/>
  <c r="DV30" i="64"/>
  <c r="DW30" i="64"/>
  <c r="DX30" i="64"/>
  <c r="DY30" i="64"/>
  <c r="DZ30" i="64"/>
  <c r="EA30" i="64"/>
  <c r="EB30" i="64"/>
  <c r="EC30" i="64"/>
  <c r="ED30" i="64"/>
  <c r="EE30" i="64"/>
  <c r="EF30" i="64"/>
  <c r="EG30" i="64" a="1"/>
  <c r="EG30" i="64" s="1"/>
  <c r="EH30" i="64"/>
  <c r="EI30" i="64"/>
  <c r="EJ30" i="64"/>
  <c r="EK30" i="64"/>
  <c r="EL30" i="64"/>
  <c r="EM30" i="64"/>
  <c r="EN30" i="64"/>
  <c r="EO30" i="64"/>
  <c r="EP30" i="64"/>
  <c r="EQ30" i="64"/>
  <c r="ER30" i="64"/>
  <c r="ES30" i="64"/>
  <c r="ET30" i="64" a="1"/>
  <c r="ET30" i="64"/>
  <c r="EU30" i="64"/>
  <c r="EV30" i="64"/>
  <c r="EW30" i="64"/>
  <c r="EX30" i="64"/>
  <c r="EY30" i="64"/>
  <c r="EZ30" i="64"/>
  <c r="FA30" i="64"/>
  <c r="FB30" i="64"/>
  <c r="FC30" i="64"/>
  <c r="FD30" i="64"/>
  <c r="FE30" i="64"/>
  <c r="FF30" i="64"/>
  <c r="FG30" i="64" a="1"/>
  <c r="FG30" i="64"/>
  <c r="FH30" i="64"/>
  <c r="FI30" i="64"/>
  <c r="FJ30" i="64"/>
  <c r="FK30" i="64"/>
  <c r="FL30" i="64"/>
  <c r="FM30" i="64"/>
  <c r="FN30" i="64"/>
  <c r="FO30" i="64"/>
  <c r="FP30" i="64"/>
  <c r="FQ30" i="64"/>
  <c r="FR30" i="64"/>
  <c r="FS30" i="64"/>
  <c r="FT30" i="64" a="1"/>
  <c r="FT30" i="64"/>
  <c r="FU30" i="64"/>
  <c r="FV30" i="64"/>
  <c r="FW30" i="64"/>
  <c r="FX30" i="64"/>
  <c r="FY30" i="64"/>
  <c r="FZ30" i="64"/>
  <c r="GA30" i="64"/>
  <c r="GB30" i="64"/>
  <c r="GC30" i="64"/>
  <c r="GD30" i="64"/>
  <c r="GE30" i="64" a="1"/>
  <c r="GE30" i="64"/>
  <c r="GF30" i="64"/>
  <c r="GG30" i="64"/>
  <c r="GH30" i="64" a="1"/>
  <c r="GH30" i="64" s="1"/>
  <c r="GI30" i="64" a="1"/>
  <c r="GI30" i="64" s="1"/>
  <c r="GK30" i="64"/>
  <c r="GL30" i="64"/>
  <c r="GM30" i="64"/>
  <c r="GN30" i="64"/>
  <c r="GO30" i="64"/>
  <c r="GP30" i="64"/>
  <c r="GQ30" i="64" s="1"/>
  <c r="GR30" i="64"/>
  <c r="GS30" i="64"/>
  <c r="GT30" i="64"/>
  <c r="GU30" i="64"/>
  <c r="GV30" i="64"/>
  <c r="B31" i="64"/>
  <c r="GO31" i="64" s="1"/>
  <c r="C31" i="64"/>
  <c r="D31" i="64"/>
  <c r="E31" i="64" a="1"/>
  <c r="E31" i="64" s="1"/>
  <c r="F31" i="64"/>
  <c r="R31" i="64" s="1" a="1"/>
  <c r="R31" i="64" s="1"/>
  <c r="M31" i="64"/>
  <c r="N31" i="64"/>
  <c r="O31" i="64"/>
  <c r="P31" i="64" a="1"/>
  <c r="P31" i="64"/>
  <c r="Q31" i="64"/>
  <c r="S31" i="64" a="1"/>
  <c r="S31" i="64"/>
  <c r="T31" i="64" a="1"/>
  <c r="T31" i="64"/>
  <c r="U31" i="64" a="1"/>
  <c r="U31" i="64" s="1"/>
  <c r="V31" i="64" a="1"/>
  <c r="V31" i="64" s="1"/>
  <c r="W31" i="64" a="1"/>
  <c r="W31" i="64" s="1"/>
  <c r="X31" i="64" a="1"/>
  <c r="X31" i="64"/>
  <c r="Y31" i="64" a="1"/>
  <c r="Y31" i="64"/>
  <c r="AA31" i="64" a="1"/>
  <c r="AA31" i="64" s="1"/>
  <c r="AB31" i="64" a="1"/>
  <c r="AB31" i="64" s="1"/>
  <c r="AC31" i="64" a="1"/>
  <c r="AC31" i="64" s="1"/>
  <c r="AD31" i="64"/>
  <c r="AE31" i="64"/>
  <c r="AF31" i="64"/>
  <c r="AG31" i="64"/>
  <c r="AH31" i="64"/>
  <c r="AK31" i="64" a="1"/>
  <c r="AK31" i="64" s="1"/>
  <c r="AL31" i="64"/>
  <c r="AM31" i="64"/>
  <c r="AN31" i="64"/>
  <c r="AO31" i="64"/>
  <c r="AP31" i="64" a="1"/>
  <c r="AP31" i="64" s="1"/>
  <c r="AQ31" i="64"/>
  <c r="AR31" i="64"/>
  <c r="AS31" i="64"/>
  <c r="AT31" i="64" a="1"/>
  <c r="AT31" i="64"/>
  <c r="AU31" i="64"/>
  <c r="AV31" i="64"/>
  <c r="AW31" i="64" a="1"/>
  <c r="AW31" i="64" s="1"/>
  <c r="BA31" i="64" s="1" a="1"/>
  <c r="BA31" i="64" s="1"/>
  <c r="BB31" i="64" s="1"/>
  <c r="BC31" i="64"/>
  <c r="BD31" i="64"/>
  <c r="BE31" i="64"/>
  <c r="BF31" i="64"/>
  <c r="BG31" i="64" a="1"/>
  <c r="BG31" i="64"/>
  <c r="BH31" i="64"/>
  <c r="BI31" i="64"/>
  <c r="BJ31" i="64"/>
  <c r="BK31" i="64"/>
  <c r="BL31" i="64"/>
  <c r="BM31" i="64"/>
  <c r="BN31" i="64"/>
  <c r="BO31" i="64"/>
  <c r="BP31" i="64"/>
  <c r="BQ31" i="64"/>
  <c r="BR31" i="64"/>
  <c r="BS31" i="64"/>
  <c r="BT31" i="64" a="1"/>
  <c r="BT31" i="64" s="1"/>
  <c r="BU31" i="64"/>
  <c r="BV31" i="64"/>
  <c r="BW31" i="64"/>
  <c r="BX31" i="64"/>
  <c r="BY31" i="64"/>
  <c r="BZ31" i="64"/>
  <c r="CA31" i="64"/>
  <c r="CB31" i="64"/>
  <c r="CC31" i="64"/>
  <c r="CD31" i="64"/>
  <c r="CE31" i="64"/>
  <c r="CF31" i="64"/>
  <c r="CG31" i="64" a="1"/>
  <c r="CG31" i="64" s="1"/>
  <c r="CH31" i="64"/>
  <c r="CI31" i="64"/>
  <c r="CJ31" i="64"/>
  <c r="CK31" i="64"/>
  <c r="CL31" i="64"/>
  <c r="CM31" i="64"/>
  <c r="CN31" i="64"/>
  <c r="CO31" i="64"/>
  <c r="CP31" i="64"/>
  <c r="CQ31" i="64"/>
  <c r="CR31" i="64"/>
  <c r="CS31" i="64"/>
  <c r="CT31" i="64" a="1"/>
  <c r="CT31" i="64" s="1"/>
  <c r="CU31" i="64"/>
  <c r="CV31" i="64"/>
  <c r="CW31" i="64"/>
  <c r="CX31" i="64"/>
  <c r="CY31" i="64"/>
  <c r="CZ31" i="64"/>
  <c r="DA31" i="64"/>
  <c r="DB31" i="64"/>
  <c r="DC31" i="64"/>
  <c r="DD31" i="64"/>
  <c r="DE31" i="64"/>
  <c r="DF31" i="64"/>
  <c r="DG31" i="64" a="1"/>
  <c r="DG31" i="64" s="1"/>
  <c r="DH31" i="64"/>
  <c r="DI31" i="64"/>
  <c r="DJ31" i="64"/>
  <c r="DK31" i="64"/>
  <c r="DL31" i="64"/>
  <c r="DM31" i="64"/>
  <c r="DN31" i="64"/>
  <c r="DO31" i="64"/>
  <c r="DP31" i="64"/>
  <c r="DQ31" i="64"/>
  <c r="DR31" i="64"/>
  <c r="DS31" i="64"/>
  <c r="DT31" i="64" a="1"/>
  <c r="DT31" i="64"/>
  <c r="DU31" i="64"/>
  <c r="DV31" i="64"/>
  <c r="DW31" i="64"/>
  <c r="DX31" i="64"/>
  <c r="DY31" i="64"/>
  <c r="DZ31" i="64"/>
  <c r="EA31" i="64"/>
  <c r="EB31" i="64"/>
  <c r="EC31" i="64"/>
  <c r="ED31" i="64"/>
  <c r="EE31" i="64"/>
  <c r="EF31" i="64"/>
  <c r="EG31" i="64" a="1"/>
  <c r="EG31" i="64"/>
  <c r="EH31" i="64"/>
  <c r="EI31" i="64"/>
  <c r="EJ31" i="64"/>
  <c r="EK31" i="64"/>
  <c r="EL31" i="64"/>
  <c r="EM31" i="64"/>
  <c r="EN31" i="64"/>
  <c r="EO31" i="64"/>
  <c r="EP31" i="64"/>
  <c r="EQ31" i="64"/>
  <c r="ER31" i="64"/>
  <c r="ES31" i="64"/>
  <c r="ET31" i="64" a="1"/>
  <c r="ET31" i="64" s="1"/>
  <c r="EU31" i="64"/>
  <c r="EV31" i="64"/>
  <c r="EW31" i="64"/>
  <c r="EX31" i="64"/>
  <c r="EY31" i="64"/>
  <c r="EZ31" i="64"/>
  <c r="FA31" i="64"/>
  <c r="FB31" i="64"/>
  <c r="FC31" i="64"/>
  <c r="FD31" i="64"/>
  <c r="FE31" i="64"/>
  <c r="FF31" i="64"/>
  <c r="FG31" i="64" a="1"/>
  <c r="FG31" i="64" s="1"/>
  <c r="FH31" i="64"/>
  <c r="FI31" i="64"/>
  <c r="FJ31" i="64"/>
  <c r="FK31" i="64"/>
  <c r="FL31" i="64"/>
  <c r="FM31" i="64"/>
  <c r="FN31" i="64"/>
  <c r="FO31" i="64"/>
  <c r="FP31" i="64"/>
  <c r="FQ31" i="64"/>
  <c r="FR31" i="64"/>
  <c r="FS31" i="64"/>
  <c r="FT31" i="64" a="1"/>
  <c r="FT31" i="64" s="1"/>
  <c r="FU31" i="64"/>
  <c r="FV31" i="64"/>
  <c r="FW31" i="64"/>
  <c r="FX31" i="64"/>
  <c r="FY31" i="64"/>
  <c r="FZ31" i="64"/>
  <c r="GA31" i="64"/>
  <c r="GB31" i="64"/>
  <c r="GC31" i="64"/>
  <c r="GD31" i="64"/>
  <c r="GE31" i="64" a="1"/>
  <c r="GE31" i="64" s="1"/>
  <c r="GF31" i="64"/>
  <c r="GG31" i="64"/>
  <c r="GH31" i="64" a="1"/>
  <c r="GH31" i="64"/>
  <c r="GI31" i="64" a="1"/>
  <c r="GI31" i="64"/>
  <c r="GK31" i="64"/>
  <c r="GL31" i="64"/>
  <c r="GM31" i="64"/>
  <c r="GN31" i="64"/>
  <c r="GP31" i="64"/>
  <c r="GQ31" i="64"/>
  <c r="GR31" i="64"/>
  <c r="GS31" i="64"/>
  <c r="GT31" i="64"/>
  <c r="GU31" i="64"/>
  <c r="GV31" i="64"/>
  <c r="B32" i="64"/>
  <c r="GO32" i="64" s="1"/>
  <c r="C32" i="64"/>
  <c r="D32" i="64"/>
  <c r="E32" i="64" s="1" a="1"/>
  <c r="E32" i="64" s="1"/>
  <c r="F32" i="64"/>
  <c r="V32" i="64" s="1" a="1"/>
  <c r="V32" i="64" s="1"/>
  <c r="L32" i="64" a="1"/>
  <c r="L32" i="64" s="1"/>
  <c r="M32" i="64"/>
  <c r="N32" i="64"/>
  <c r="O32" i="64"/>
  <c r="P32" i="64" a="1"/>
  <c r="P32" i="64" s="1"/>
  <c r="Q32" i="64"/>
  <c r="R32" i="64" a="1"/>
  <c r="R32" i="64" s="1"/>
  <c r="S32" i="64" a="1"/>
  <c r="S32" i="64" s="1"/>
  <c r="T32" i="64" a="1"/>
  <c r="T32" i="64" s="1"/>
  <c r="U32" i="64" a="1"/>
  <c r="U32" i="64"/>
  <c r="W32" i="64" a="1"/>
  <c r="W32" i="64" s="1"/>
  <c r="X32" i="64" a="1"/>
  <c r="X32" i="64" s="1"/>
  <c r="Y32" i="64" a="1"/>
  <c r="Y32" i="64" s="1"/>
  <c r="Z32" i="64" a="1"/>
  <c r="Z32" i="64" s="1"/>
  <c r="AA32" i="64" a="1"/>
  <c r="AA32" i="64"/>
  <c r="AB32" i="64" a="1"/>
  <c r="AB32" i="64"/>
  <c r="AC32" i="64" a="1"/>
  <c r="AC32" i="64" s="1"/>
  <c r="AD32" i="64"/>
  <c r="AE32" i="64"/>
  <c r="AF32" i="64"/>
  <c r="AG32" i="64"/>
  <c r="AH32" i="64"/>
  <c r="AK32" i="64" a="1"/>
  <c r="AK32" i="64" s="1"/>
  <c r="AL32" i="64"/>
  <c r="AM32" i="64"/>
  <c r="AN32" i="64"/>
  <c r="AO32" i="64"/>
  <c r="AP32" i="64" a="1"/>
  <c r="AP32" i="64"/>
  <c r="AQ32" i="64"/>
  <c r="AR32" i="64"/>
  <c r="AS32" i="64"/>
  <c r="AT32" i="64" a="1"/>
  <c r="AT32" i="64" s="1"/>
  <c r="AU32" i="64"/>
  <c r="AV32" i="64"/>
  <c r="AW32" i="64" a="1"/>
  <c r="AW32" i="64"/>
  <c r="BA32" i="64" s="1" a="1"/>
  <c r="BA32" i="64" s="1"/>
  <c r="BC32" i="64" s="1"/>
  <c r="AX32" i="64" a="1"/>
  <c r="AX32" i="64" s="1"/>
  <c r="AZ32" i="64" s="1"/>
  <c r="BD32" i="64"/>
  <c r="BE32" i="64"/>
  <c r="BF32" i="64"/>
  <c r="BG32" i="64" a="1"/>
  <c r="BG32" i="64"/>
  <c r="BH32" i="64"/>
  <c r="BI32" i="64"/>
  <c r="BJ32" i="64"/>
  <c r="BK32" i="64"/>
  <c r="BL32" i="64"/>
  <c r="BM32" i="64"/>
  <c r="BN32" i="64"/>
  <c r="BO32" i="64"/>
  <c r="BP32" i="64"/>
  <c r="BQ32" i="64"/>
  <c r="BR32" i="64"/>
  <c r="BS32" i="64"/>
  <c r="BT32" i="64" a="1"/>
  <c r="BT32" i="64"/>
  <c r="BU32" i="64"/>
  <c r="BV32" i="64"/>
  <c r="BW32" i="64"/>
  <c r="BX32" i="64"/>
  <c r="BY32" i="64"/>
  <c r="BZ32" i="64"/>
  <c r="CA32" i="64"/>
  <c r="CB32" i="64"/>
  <c r="CC32" i="64"/>
  <c r="CD32" i="64"/>
  <c r="CE32" i="64"/>
  <c r="CF32" i="64"/>
  <c r="CG32" i="64" a="1"/>
  <c r="CG32" i="64"/>
  <c r="CH32" i="64"/>
  <c r="CI32" i="64"/>
  <c r="CJ32" i="64"/>
  <c r="CK32" i="64"/>
  <c r="CL32" i="64"/>
  <c r="CM32" i="64"/>
  <c r="CN32" i="64"/>
  <c r="CO32" i="64"/>
  <c r="CP32" i="64"/>
  <c r="CQ32" i="64"/>
  <c r="CR32" i="64"/>
  <c r="CS32" i="64"/>
  <c r="CT32" i="64" a="1"/>
  <c r="CT32" i="64"/>
  <c r="CU32" i="64"/>
  <c r="CV32" i="64"/>
  <c r="CW32" i="64"/>
  <c r="CX32" i="64"/>
  <c r="CY32" i="64"/>
  <c r="CZ32" i="64"/>
  <c r="DA32" i="64"/>
  <c r="DB32" i="64"/>
  <c r="DC32" i="64"/>
  <c r="DD32" i="64"/>
  <c r="DE32" i="64"/>
  <c r="DF32" i="64"/>
  <c r="DG32" i="64" a="1"/>
  <c r="DG32" i="64" s="1"/>
  <c r="DH32" i="64"/>
  <c r="DI32" i="64"/>
  <c r="DJ32" i="64"/>
  <c r="DK32" i="64"/>
  <c r="DL32" i="64"/>
  <c r="DM32" i="64"/>
  <c r="DN32" i="64"/>
  <c r="DO32" i="64"/>
  <c r="DP32" i="64"/>
  <c r="DQ32" i="64"/>
  <c r="DR32" i="64"/>
  <c r="DS32" i="64"/>
  <c r="DT32" i="64" a="1"/>
  <c r="DT32" i="64" s="1"/>
  <c r="DU32" i="64"/>
  <c r="DV32" i="64"/>
  <c r="DW32" i="64"/>
  <c r="DX32" i="64"/>
  <c r="DY32" i="64"/>
  <c r="DZ32" i="64"/>
  <c r="EA32" i="64"/>
  <c r="EB32" i="64"/>
  <c r="EC32" i="64"/>
  <c r="ED32" i="64"/>
  <c r="EE32" i="64"/>
  <c r="EF32" i="64"/>
  <c r="EG32" i="64" a="1"/>
  <c r="EG32" i="64"/>
  <c r="EH32" i="64"/>
  <c r="EI32" i="64"/>
  <c r="EJ32" i="64"/>
  <c r="EK32" i="64"/>
  <c r="EL32" i="64"/>
  <c r="EM32" i="64"/>
  <c r="EN32" i="64"/>
  <c r="EO32" i="64"/>
  <c r="EP32" i="64"/>
  <c r="EQ32" i="64"/>
  <c r="ER32" i="64"/>
  <c r="ES32" i="64"/>
  <c r="ET32" i="64" a="1"/>
  <c r="ET32" i="64"/>
  <c r="EU32" i="64"/>
  <c r="EV32" i="64"/>
  <c r="EW32" i="64"/>
  <c r="EX32" i="64"/>
  <c r="EY32" i="64"/>
  <c r="EZ32" i="64"/>
  <c r="FA32" i="64"/>
  <c r="FB32" i="64"/>
  <c r="FC32" i="64"/>
  <c r="FD32" i="64"/>
  <c r="FE32" i="64"/>
  <c r="FF32" i="64"/>
  <c r="FG32" i="64" a="1"/>
  <c r="FG32" i="64"/>
  <c r="FH32" i="64"/>
  <c r="FI32" i="64"/>
  <c r="FJ32" i="64"/>
  <c r="FK32" i="64"/>
  <c r="FL32" i="64"/>
  <c r="FM32" i="64"/>
  <c r="FN32" i="64"/>
  <c r="FO32" i="64"/>
  <c r="FP32" i="64"/>
  <c r="FQ32" i="64"/>
  <c r="FR32" i="64"/>
  <c r="FS32" i="64"/>
  <c r="FT32" i="64" a="1"/>
  <c r="FT32" i="64"/>
  <c r="FU32" i="64"/>
  <c r="FV32" i="64"/>
  <c r="FW32" i="64"/>
  <c r="FX32" i="64"/>
  <c r="FY32" i="64"/>
  <c r="FZ32" i="64"/>
  <c r="GA32" i="64"/>
  <c r="GB32" i="64"/>
  <c r="GC32" i="64"/>
  <c r="GD32" i="64"/>
  <c r="GE32" i="64" a="1"/>
  <c r="GE32" i="64"/>
  <c r="GF32" i="64"/>
  <c r="GG32" i="64"/>
  <c r="GH32" i="64" a="1"/>
  <c r="GH32" i="64" s="1"/>
  <c r="GI32" i="64" a="1"/>
  <c r="GI32" i="64" s="1"/>
  <c r="GK32" i="64"/>
  <c r="GL32" i="64"/>
  <c r="GM32" i="64"/>
  <c r="GN32" i="64"/>
  <c r="GP32" i="64"/>
  <c r="GQ32" i="64" s="1"/>
  <c r="GR32" i="64"/>
  <c r="GS32" i="64"/>
  <c r="GT32" i="64"/>
  <c r="GU32" i="64"/>
  <c r="GV32" i="64"/>
  <c r="B33" i="64"/>
  <c r="C33" i="64"/>
  <c r="D33" i="64"/>
  <c r="E33" i="64" a="1"/>
  <c r="E33" i="64" s="1"/>
  <c r="F33" i="64"/>
  <c r="M33" i="64"/>
  <c r="N33" i="64"/>
  <c r="O33" i="64"/>
  <c r="P33" i="64" a="1"/>
  <c r="P33" i="64" s="1"/>
  <c r="Q33" i="64"/>
  <c r="S33" i="64" a="1"/>
  <c r="S33" i="64"/>
  <c r="T33" i="64" a="1"/>
  <c r="T33" i="64" s="1"/>
  <c r="U33" i="64" a="1"/>
  <c r="U33" i="64" s="1"/>
  <c r="W33" i="64" a="1"/>
  <c r="W33" i="64"/>
  <c r="X33" i="64" a="1"/>
  <c r="X33" i="64"/>
  <c r="Y33" i="64" a="1"/>
  <c r="Y33" i="64"/>
  <c r="AA33" i="64" a="1"/>
  <c r="AA33" i="64" s="1"/>
  <c r="AB33" i="64" a="1"/>
  <c r="AB33" i="64" s="1"/>
  <c r="AC33" i="64" a="1"/>
  <c r="AC33" i="64"/>
  <c r="AD33" i="64"/>
  <c r="AE33" i="64"/>
  <c r="AF33" i="64"/>
  <c r="AG33" i="64"/>
  <c r="AH33" i="64"/>
  <c r="AK33" i="64" a="1"/>
  <c r="AK33" i="64"/>
  <c r="AL33" i="64"/>
  <c r="AM33" i="64"/>
  <c r="AN33" i="64"/>
  <c r="AO33" i="64"/>
  <c r="AP33" i="64" a="1"/>
  <c r="AP33" i="64" s="1"/>
  <c r="AQ33" i="64"/>
  <c r="AR33" i="64"/>
  <c r="AS33" i="64"/>
  <c r="AT33" i="64" a="1"/>
  <c r="AT33" i="64" s="1"/>
  <c r="AU33" i="64"/>
  <c r="AV33" i="64"/>
  <c r="AW33" i="64" a="1"/>
  <c r="AW33" i="64" s="1"/>
  <c r="BD33" i="64"/>
  <c r="BE33" i="64"/>
  <c r="BF33" i="64"/>
  <c r="BG33" i="64" a="1"/>
  <c r="BG33" i="64" s="1"/>
  <c r="BH33" i="64"/>
  <c r="BI33" i="64"/>
  <c r="BJ33" i="64"/>
  <c r="BK33" i="64"/>
  <c r="BL33" i="64"/>
  <c r="BM33" i="64"/>
  <c r="BN33" i="64"/>
  <c r="BO33" i="64"/>
  <c r="BP33" i="64"/>
  <c r="BQ33" i="64"/>
  <c r="BR33" i="64"/>
  <c r="BS33" i="64"/>
  <c r="BT33" i="64" a="1"/>
  <c r="BT33" i="64" s="1"/>
  <c r="BU33" i="64"/>
  <c r="BV33" i="64"/>
  <c r="BW33" i="64"/>
  <c r="BX33" i="64"/>
  <c r="BY33" i="64"/>
  <c r="BZ33" i="64"/>
  <c r="CA33" i="64"/>
  <c r="CB33" i="64"/>
  <c r="CC33" i="64"/>
  <c r="CD33" i="64"/>
  <c r="CE33" i="64"/>
  <c r="CF33" i="64"/>
  <c r="CG33" i="64" a="1"/>
  <c r="CG33" i="64" s="1"/>
  <c r="CH33" i="64"/>
  <c r="CI33" i="64"/>
  <c r="CJ33" i="64"/>
  <c r="CK33" i="64"/>
  <c r="CL33" i="64"/>
  <c r="CM33" i="64"/>
  <c r="CN33" i="64"/>
  <c r="CO33" i="64"/>
  <c r="CP33" i="64"/>
  <c r="CQ33" i="64"/>
  <c r="CR33" i="64"/>
  <c r="CS33" i="64"/>
  <c r="CT33" i="64" a="1"/>
  <c r="CT33" i="64" s="1"/>
  <c r="CU33" i="64"/>
  <c r="CV33" i="64"/>
  <c r="CW33" i="64"/>
  <c r="CX33" i="64"/>
  <c r="CY33" i="64"/>
  <c r="CZ33" i="64"/>
  <c r="DA33" i="64"/>
  <c r="DB33" i="64"/>
  <c r="DC33" i="64"/>
  <c r="DD33" i="64"/>
  <c r="DE33" i="64"/>
  <c r="DF33" i="64"/>
  <c r="DG33" i="64" a="1"/>
  <c r="DG33" i="64"/>
  <c r="DH33" i="64"/>
  <c r="DI33" i="64"/>
  <c r="DJ33" i="64"/>
  <c r="DK33" i="64"/>
  <c r="DL33" i="64"/>
  <c r="DM33" i="64"/>
  <c r="DN33" i="64"/>
  <c r="DO33" i="64"/>
  <c r="DP33" i="64"/>
  <c r="DQ33" i="64"/>
  <c r="DR33" i="64"/>
  <c r="DS33" i="64"/>
  <c r="DT33" i="64" a="1"/>
  <c r="DT33" i="64"/>
  <c r="DU33" i="64"/>
  <c r="DV33" i="64"/>
  <c r="DW33" i="64"/>
  <c r="DX33" i="64"/>
  <c r="DY33" i="64"/>
  <c r="DZ33" i="64"/>
  <c r="EA33" i="64"/>
  <c r="EB33" i="64"/>
  <c r="EC33" i="64"/>
  <c r="ED33" i="64"/>
  <c r="EE33" i="64"/>
  <c r="EF33" i="64"/>
  <c r="EG33" i="64" a="1"/>
  <c r="EG33" i="64" s="1"/>
  <c r="EH33" i="64"/>
  <c r="EI33" i="64"/>
  <c r="EJ33" i="64"/>
  <c r="EK33" i="64"/>
  <c r="EL33" i="64"/>
  <c r="EM33" i="64"/>
  <c r="EN33" i="64"/>
  <c r="EO33" i="64"/>
  <c r="EP33" i="64"/>
  <c r="EQ33" i="64"/>
  <c r="ER33" i="64"/>
  <c r="ES33" i="64"/>
  <c r="ET33" i="64" a="1"/>
  <c r="ET33" i="64" s="1"/>
  <c r="EU33" i="64"/>
  <c r="EV33" i="64"/>
  <c r="EW33" i="64"/>
  <c r="EX33" i="64"/>
  <c r="EY33" i="64"/>
  <c r="EZ33" i="64"/>
  <c r="FA33" i="64"/>
  <c r="FB33" i="64"/>
  <c r="FC33" i="64"/>
  <c r="FD33" i="64"/>
  <c r="FE33" i="64"/>
  <c r="FF33" i="64"/>
  <c r="FG33" i="64" a="1"/>
  <c r="FG33" i="64" s="1"/>
  <c r="FH33" i="64"/>
  <c r="FI33" i="64"/>
  <c r="FJ33" i="64"/>
  <c r="FK33" i="64"/>
  <c r="FL33" i="64"/>
  <c r="FM33" i="64"/>
  <c r="FN33" i="64"/>
  <c r="FO33" i="64"/>
  <c r="FP33" i="64"/>
  <c r="FQ33" i="64"/>
  <c r="FR33" i="64"/>
  <c r="FS33" i="64"/>
  <c r="FT33" i="64" a="1"/>
  <c r="FT33" i="64" s="1"/>
  <c r="FU33" i="64"/>
  <c r="FV33" i="64"/>
  <c r="FW33" i="64"/>
  <c r="FX33" i="64"/>
  <c r="FY33" i="64"/>
  <c r="FZ33" i="64"/>
  <c r="GA33" i="64"/>
  <c r="GB33" i="64"/>
  <c r="GC33" i="64"/>
  <c r="GD33" i="64"/>
  <c r="GE33" i="64" a="1"/>
  <c r="GE33" i="64" s="1"/>
  <c r="GF33" i="64"/>
  <c r="GG33" i="64"/>
  <c r="GH33" i="64" a="1"/>
  <c r="GH33" i="64"/>
  <c r="GI33" i="64" a="1"/>
  <c r="GI33" i="64" s="1"/>
  <c r="GK33" i="64"/>
  <c r="GL33" i="64"/>
  <c r="GM33" i="64"/>
  <c r="GN33" i="64"/>
  <c r="GO33" i="64"/>
  <c r="GP33" i="64"/>
  <c r="GQ33" i="64" s="1"/>
  <c r="GR33" i="64"/>
  <c r="GS33" i="64"/>
  <c r="GT33" i="64"/>
  <c r="GU33" i="64"/>
  <c r="GV33" i="64"/>
  <c r="B34" i="64"/>
  <c r="GO34" i="64" s="1"/>
  <c r="C34" i="64"/>
  <c r="D34" i="64"/>
  <c r="E34" i="64" s="1" a="1"/>
  <c r="E34" i="64"/>
  <c r="F34" i="64"/>
  <c r="L34" i="64" s="1" a="1"/>
  <c r="L34" i="64"/>
  <c r="M34" i="64"/>
  <c r="N34" i="64"/>
  <c r="O34" i="64"/>
  <c r="P34" i="64" a="1"/>
  <c r="P34" i="64"/>
  <c r="Q34" i="64"/>
  <c r="R34" i="64" a="1"/>
  <c r="R34" i="64" s="1"/>
  <c r="S34" i="64" a="1"/>
  <c r="S34" i="64" s="1"/>
  <c r="T34" i="64" a="1"/>
  <c r="T34" i="64"/>
  <c r="U34" i="64" a="1"/>
  <c r="U34" i="64"/>
  <c r="V34" i="64" a="1"/>
  <c r="V34" i="64" s="1"/>
  <c r="W34" i="64" a="1"/>
  <c r="W34" i="64" s="1"/>
  <c r="X34" i="64" a="1"/>
  <c r="X34" i="64" s="1"/>
  <c r="Y34" i="64" a="1"/>
  <c r="Y34" i="64" s="1"/>
  <c r="AA34" i="64" a="1"/>
  <c r="AA34" i="64"/>
  <c r="AB34" i="64" a="1"/>
  <c r="AB34" i="64" s="1"/>
  <c r="AC34" i="64" a="1"/>
  <c r="AC34" i="64" s="1"/>
  <c r="AD34" i="64"/>
  <c r="AE34" i="64"/>
  <c r="AF34" i="64"/>
  <c r="AG34" i="64"/>
  <c r="AH34" i="64"/>
  <c r="AK34" i="64" a="1"/>
  <c r="AK34" i="64" s="1"/>
  <c r="AL34" i="64"/>
  <c r="AM34" i="64"/>
  <c r="AN34" i="64"/>
  <c r="AO34" i="64"/>
  <c r="AP34" i="64" a="1"/>
  <c r="AP34" i="64"/>
  <c r="AQ34" i="64"/>
  <c r="AR34" i="64"/>
  <c r="AS34" i="64"/>
  <c r="AT34" i="64" a="1"/>
  <c r="AT34" i="64"/>
  <c r="AU34" i="64"/>
  <c r="AV34" i="64"/>
  <c r="AW34" i="64" a="1"/>
  <c r="AW34" i="64" s="1"/>
  <c r="AX34" i="64" s="1" a="1"/>
  <c r="AX34" i="64" s="1"/>
  <c r="BD34" i="64"/>
  <c r="BE34" i="64"/>
  <c r="BF34" i="64"/>
  <c r="BG34" i="64" a="1"/>
  <c r="BG34" i="64"/>
  <c r="BH34" i="64"/>
  <c r="BI34" i="64"/>
  <c r="BJ34" i="64"/>
  <c r="BK34" i="64"/>
  <c r="BL34" i="64"/>
  <c r="BM34" i="64"/>
  <c r="BN34" i="64"/>
  <c r="BO34" i="64"/>
  <c r="BP34" i="64"/>
  <c r="BQ34" i="64"/>
  <c r="BR34" i="64"/>
  <c r="BS34" i="64"/>
  <c r="BT34" i="64" a="1"/>
  <c r="BT34" i="64"/>
  <c r="BU34" i="64"/>
  <c r="BV34" i="64"/>
  <c r="BW34" i="64"/>
  <c r="BX34" i="64"/>
  <c r="BY34" i="64"/>
  <c r="BZ34" i="64"/>
  <c r="CA34" i="64"/>
  <c r="CB34" i="64"/>
  <c r="CC34" i="64"/>
  <c r="CD34" i="64"/>
  <c r="CE34" i="64"/>
  <c r="CF34" i="64"/>
  <c r="CG34" i="64" a="1"/>
  <c r="CG34" i="64"/>
  <c r="CH34" i="64"/>
  <c r="CI34" i="64"/>
  <c r="CJ34" i="64"/>
  <c r="CK34" i="64"/>
  <c r="CL34" i="64"/>
  <c r="CM34" i="64"/>
  <c r="CN34" i="64"/>
  <c r="CO34" i="64"/>
  <c r="CP34" i="64"/>
  <c r="CQ34" i="64"/>
  <c r="CR34" i="64"/>
  <c r="CS34" i="64"/>
  <c r="CT34" i="64" a="1"/>
  <c r="CT34" i="64" s="1"/>
  <c r="CU34" i="64"/>
  <c r="CV34" i="64"/>
  <c r="CW34" i="64"/>
  <c r="CX34" i="64"/>
  <c r="CY34" i="64"/>
  <c r="CZ34" i="64"/>
  <c r="DA34" i="64"/>
  <c r="DB34" i="64"/>
  <c r="DC34" i="64"/>
  <c r="DD34" i="64"/>
  <c r="DE34" i="64"/>
  <c r="DF34" i="64"/>
  <c r="DG34" i="64" a="1"/>
  <c r="DG34" i="64" s="1"/>
  <c r="DH34" i="64"/>
  <c r="DI34" i="64"/>
  <c r="DJ34" i="64"/>
  <c r="DK34" i="64"/>
  <c r="DL34" i="64"/>
  <c r="DM34" i="64"/>
  <c r="DN34" i="64"/>
  <c r="DO34" i="64"/>
  <c r="DP34" i="64"/>
  <c r="DQ34" i="64"/>
  <c r="DR34" i="64"/>
  <c r="DS34" i="64"/>
  <c r="DT34" i="64" a="1"/>
  <c r="DT34" i="64"/>
  <c r="DU34" i="64"/>
  <c r="DV34" i="64"/>
  <c r="DW34" i="64"/>
  <c r="DX34" i="64"/>
  <c r="DY34" i="64"/>
  <c r="DZ34" i="64"/>
  <c r="EA34" i="64"/>
  <c r="EB34" i="64"/>
  <c r="EC34" i="64"/>
  <c r="ED34" i="64"/>
  <c r="EE34" i="64"/>
  <c r="EF34" i="64"/>
  <c r="EG34" i="64" a="1"/>
  <c r="EG34" i="64"/>
  <c r="EH34" i="64"/>
  <c r="EI34" i="64"/>
  <c r="EJ34" i="64"/>
  <c r="EK34" i="64"/>
  <c r="EL34" i="64"/>
  <c r="EM34" i="64"/>
  <c r="EN34" i="64"/>
  <c r="EO34" i="64"/>
  <c r="EP34" i="64"/>
  <c r="EQ34" i="64"/>
  <c r="ER34" i="64"/>
  <c r="ES34" i="64"/>
  <c r="ET34" i="64" a="1"/>
  <c r="ET34" i="64"/>
  <c r="EU34" i="64"/>
  <c r="EV34" i="64"/>
  <c r="EW34" i="64"/>
  <c r="EX34" i="64"/>
  <c r="EY34" i="64"/>
  <c r="EZ34" i="64"/>
  <c r="FA34" i="64"/>
  <c r="FB34" i="64"/>
  <c r="FC34" i="64"/>
  <c r="FD34" i="64"/>
  <c r="FE34" i="64"/>
  <c r="FF34" i="64"/>
  <c r="FG34" i="64" a="1"/>
  <c r="FG34" i="64"/>
  <c r="FH34" i="64"/>
  <c r="FI34" i="64"/>
  <c r="FJ34" i="64"/>
  <c r="FK34" i="64"/>
  <c r="FL34" i="64"/>
  <c r="FM34" i="64"/>
  <c r="FN34" i="64"/>
  <c r="FO34" i="64"/>
  <c r="FP34" i="64"/>
  <c r="FQ34" i="64"/>
  <c r="FR34" i="64"/>
  <c r="FS34" i="64"/>
  <c r="FT34" i="64" a="1"/>
  <c r="FT34" i="64" s="1"/>
  <c r="FU34" i="64"/>
  <c r="FV34" i="64"/>
  <c r="FW34" i="64"/>
  <c r="FX34" i="64"/>
  <c r="FY34" i="64"/>
  <c r="FZ34" i="64"/>
  <c r="GA34" i="64"/>
  <c r="GB34" i="64"/>
  <c r="GC34" i="64"/>
  <c r="GD34" i="64"/>
  <c r="GE34" i="64" a="1"/>
  <c r="GE34" i="64" s="1"/>
  <c r="GF34" i="64"/>
  <c r="GG34" i="64"/>
  <c r="GH34" i="64" a="1"/>
  <c r="GH34" i="64" s="1"/>
  <c r="GI34" i="64" a="1"/>
  <c r="GI34" i="64"/>
  <c r="GK34" i="64"/>
  <c r="GL34" i="64"/>
  <c r="GM34" i="64"/>
  <c r="GN34" i="64"/>
  <c r="GP34" i="64"/>
  <c r="GQ34" i="64"/>
  <c r="GR34" i="64"/>
  <c r="GS34" i="64"/>
  <c r="GT34" i="64"/>
  <c r="GU34" i="64"/>
  <c r="GV34" i="64"/>
  <c r="B35" i="64"/>
  <c r="GO35" i="64" s="1"/>
  <c r="C35" i="64"/>
  <c r="D35" i="64"/>
  <c r="E35" i="64" a="1"/>
  <c r="E35" i="64" s="1"/>
  <c r="F35" i="64"/>
  <c r="L35" i="64" a="1"/>
  <c r="L35" i="64" s="1"/>
  <c r="M35" i="64"/>
  <c r="N35" i="64"/>
  <c r="O35" i="64"/>
  <c r="P35" i="64" a="1"/>
  <c r="P35" i="64" s="1"/>
  <c r="Q35" i="64"/>
  <c r="R35" i="64" a="1"/>
  <c r="R35" i="64"/>
  <c r="S35" i="64" a="1"/>
  <c r="S35" i="64" s="1"/>
  <c r="T35" i="64" a="1"/>
  <c r="T35" i="64" s="1"/>
  <c r="U35" i="64" a="1"/>
  <c r="U35" i="64"/>
  <c r="V35" i="64" a="1"/>
  <c r="V35" i="64"/>
  <c r="W35" i="64" a="1"/>
  <c r="W35" i="64"/>
  <c r="X35" i="64" a="1"/>
  <c r="X35" i="64" s="1"/>
  <c r="Y35" i="64" a="1"/>
  <c r="Y35" i="64" s="1"/>
  <c r="Z35" i="64" a="1"/>
  <c r="Z35" i="64" s="1"/>
  <c r="AA35" i="64" a="1"/>
  <c r="AA35" i="64"/>
  <c r="AB35" i="64" a="1"/>
  <c r="AB35" i="64"/>
  <c r="AC35" i="64" a="1"/>
  <c r="AC35" i="64"/>
  <c r="AD35" i="64"/>
  <c r="AE35" i="64"/>
  <c r="AF35" i="64"/>
  <c r="AG35" i="64"/>
  <c r="AH35" i="64"/>
  <c r="AK35" i="64" a="1"/>
  <c r="AK35" i="64"/>
  <c r="AL35" i="64"/>
  <c r="AM35" i="64"/>
  <c r="AN35" i="64"/>
  <c r="AO35" i="64"/>
  <c r="AP35" i="64" a="1"/>
  <c r="AP35" i="64"/>
  <c r="AQ35" i="64"/>
  <c r="AR35" i="64"/>
  <c r="AS35" i="64"/>
  <c r="AT35" i="64" a="1"/>
  <c r="AT35" i="64" s="1"/>
  <c r="AU35" i="64"/>
  <c r="AV35" i="64"/>
  <c r="AW35" i="64" a="1"/>
  <c r="AW35" i="64" s="1"/>
  <c r="BD35" i="64"/>
  <c r="BE35" i="64"/>
  <c r="BF35" i="64"/>
  <c r="BG35" i="64" a="1"/>
  <c r="BG35" i="64" s="1"/>
  <c r="BH35" i="64"/>
  <c r="BI35" i="64"/>
  <c r="BJ35" i="64"/>
  <c r="BK35" i="64"/>
  <c r="BL35" i="64"/>
  <c r="BM35" i="64"/>
  <c r="BN35" i="64"/>
  <c r="BO35" i="64"/>
  <c r="BP35" i="64"/>
  <c r="BQ35" i="64"/>
  <c r="BR35" i="64"/>
  <c r="BS35" i="64"/>
  <c r="BT35" i="64" a="1"/>
  <c r="BT35" i="64" s="1"/>
  <c r="BU35" i="64"/>
  <c r="BV35" i="64"/>
  <c r="BW35" i="64"/>
  <c r="BX35" i="64"/>
  <c r="BY35" i="64"/>
  <c r="BZ35" i="64"/>
  <c r="CA35" i="64"/>
  <c r="CB35" i="64"/>
  <c r="CC35" i="64"/>
  <c r="CD35" i="64"/>
  <c r="CE35" i="64"/>
  <c r="CF35" i="64"/>
  <c r="CG35" i="64" a="1"/>
  <c r="CG35" i="64" s="1"/>
  <c r="CH35" i="64"/>
  <c r="CI35" i="64"/>
  <c r="CJ35" i="64"/>
  <c r="CK35" i="64"/>
  <c r="CL35" i="64"/>
  <c r="CM35" i="64"/>
  <c r="CN35" i="64"/>
  <c r="CO35" i="64"/>
  <c r="CP35" i="64"/>
  <c r="CQ35" i="64"/>
  <c r="CR35" i="64"/>
  <c r="CS35" i="64"/>
  <c r="CT35" i="64" a="1"/>
  <c r="CT35" i="64"/>
  <c r="CU35" i="64"/>
  <c r="CV35" i="64"/>
  <c r="CW35" i="64"/>
  <c r="CX35" i="64"/>
  <c r="CY35" i="64"/>
  <c r="CZ35" i="64"/>
  <c r="DA35" i="64"/>
  <c r="DB35" i="64"/>
  <c r="DC35" i="64"/>
  <c r="DD35" i="64"/>
  <c r="DE35" i="64"/>
  <c r="DF35" i="64"/>
  <c r="DG35" i="64" a="1"/>
  <c r="DG35" i="64"/>
  <c r="DH35" i="64"/>
  <c r="DI35" i="64"/>
  <c r="DJ35" i="64"/>
  <c r="DK35" i="64"/>
  <c r="DL35" i="64"/>
  <c r="DM35" i="64"/>
  <c r="DN35" i="64"/>
  <c r="DO35" i="64"/>
  <c r="DP35" i="64"/>
  <c r="DQ35" i="64"/>
  <c r="DR35" i="64"/>
  <c r="DS35" i="64"/>
  <c r="DT35" i="64" a="1"/>
  <c r="DT35" i="64" s="1"/>
  <c r="DU35" i="64"/>
  <c r="DV35" i="64"/>
  <c r="DW35" i="64"/>
  <c r="DX35" i="64"/>
  <c r="DY35" i="64"/>
  <c r="DZ35" i="64"/>
  <c r="EA35" i="64"/>
  <c r="EB35" i="64"/>
  <c r="EC35" i="64"/>
  <c r="ED35" i="64"/>
  <c r="EE35" i="64"/>
  <c r="EF35" i="64"/>
  <c r="EG35" i="64" a="1"/>
  <c r="EG35" i="64" s="1"/>
  <c r="EH35" i="64"/>
  <c r="EI35" i="64"/>
  <c r="EJ35" i="64"/>
  <c r="EK35" i="64"/>
  <c r="EL35" i="64"/>
  <c r="EM35" i="64"/>
  <c r="EN35" i="64"/>
  <c r="EO35" i="64"/>
  <c r="EP35" i="64"/>
  <c r="EQ35" i="64"/>
  <c r="ER35" i="64"/>
  <c r="ES35" i="64"/>
  <c r="ET35" i="64" a="1"/>
  <c r="ET35" i="64" s="1"/>
  <c r="EU35" i="64"/>
  <c r="EV35" i="64"/>
  <c r="EW35" i="64"/>
  <c r="EX35" i="64"/>
  <c r="EY35" i="64"/>
  <c r="EZ35" i="64"/>
  <c r="FA35" i="64"/>
  <c r="FB35" i="64"/>
  <c r="FC35" i="64"/>
  <c r="FD35" i="64"/>
  <c r="FE35" i="64"/>
  <c r="FF35" i="64"/>
  <c r="FG35" i="64" a="1"/>
  <c r="FG35" i="64" s="1"/>
  <c r="FH35" i="64"/>
  <c r="FI35" i="64"/>
  <c r="FJ35" i="64"/>
  <c r="FK35" i="64"/>
  <c r="FL35" i="64"/>
  <c r="FM35" i="64"/>
  <c r="FN35" i="64"/>
  <c r="FO35" i="64"/>
  <c r="FP35" i="64"/>
  <c r="FQ35" i="64"/>
  <c r="FR35" i="64"/>
  <c r="FS35" i="64"/>
  <c r="FT35" i="64" a="1"/>
  <c r="FT35" i="64"/>
  <c r="FU35" i="64"/>
  <c r="FV35" i="64"/>
  <c r="FW35" i="64"/>
  <c r="FX35" i="64"/>
  <c r="FY35" i="64"/>
  <c r="FZ35" i="64"/>
  <c r="GA35" i="64"/>
  <c r="GB35" i="64"/>
  <c r="GC35" i="64"/>
  <c r="GD35" i="64"/>
  <c r="GE35" i="64" a="1"/>
  <c r="GE35" i="64"/>
  <c r="GF35" i="64"/>
  <c r="GG35" i="64"/>
  <c r="GH35" i="64" a="1"/>
  <c r="GH35" i="64" s="1"/>
  <c r="GI35" i="64" a="1"/>
  <c r="GI35" i="64" s="1"/>
  <c r="GK35" i="64"/>
  <c r="GL35" i="64"/>
  <c r="GM35" i="64"/>
  <c r="GN35" i="64"/>
  <c r="GP35" i="64"/>
  <c r="GQ35" i="64" s="1"/>
  <c r="GR35" i="64"/>
  <c r="GS35" i="64"/>
  <c r="GT35" i="64"/>
  <c r="GU35" i="64"/>
  <c r="GV35" i="64"/>
  <c r="B36" i="64"/>
  <c r="C36" i="64"/>
  <c r="D36" i="64"/>
  <c r="E36" i="64" s="1" a="1"/>
  <c r="E36" i="64" s="1"/>
  <c r="F36" i="64"/>
  <c r="V36" i="64" s="1" a="1"/>
  <c r="V36" i="64" s="1"/>
  <c r="M36" i="64"/>
  <c r="N36" i="64"/>
  <c r="O36" i="64"/>
  <c r="P36" i="64" a="1"/>
  <c r="P36" i="64"/>
  <c r="Q36" i="64"/>
  <c r="S36" i="64" a="1"/>
  <c r="S36" i="64"/>
  <c r="T36" i="64" a="1"/>
  <c r="T36" i="64"/>
  <c r="U36" i="64" a="1"/>
  <c r="U36" i="64" s="1"/>
  <c r="W36" i="64" a="1"/>
  <c r="W36" i="64"/>
  <c r="X36" i="64" a="1"/>
  <c r="X36" i="64" s="1"/>
  <c r="Y36" i="64" a="1"/>
  <c r="Y36" i="64"/>
  <c r="AA36" i="64" a="1"/>
  <c r="AA36" i="64" s="1"/>
  <c r="AB36" i="64" a="1"/>
  <c r="AB36" i="64" s="1"/>
  <c r="AC36" i="64" a="1"/>
  <c r="AC36" i="64" s="1"/>
  <c r="AD36" i="64"/>
  <c r="AE36" i="64"/>
  <c r="AF36" i="64"/>
  <c r="AG36" i="64"/>
  <c r="AH36" i="64"/>
  <c r="AK36" i="64" a="1"/>
  <c r="AK36" i="64" s="1"/>
  <c r="AL36" i="64"/>
  <c r="AM36" i="64"/>
  <c r="AN36" i="64"/>
  <c r="AO36" i="64"/>
  <c r="AP36" i="64" a="1"/>
  <c r="AP36" i="64"/>
  <c r="AQ36" i="64"/>
  <c r="AR36" i="64"/>
  <c r="AS36" i="64"/>
  <c r="AT36" i="64" a="1"/>
  <c r="AT36" i="64"/>
  <c r="AU36" i="64"/>
  <c r="AV36" i="64"/>
  <c r="AW36" i="64" a="1"/>
  <c r="AW36" i="64" s="1"/>
  <c r="BA36" i="64" s="1" a="1"/>
  <c r="AX36" i="64" a="1"/>
  <c r="AX36" i="64" s="1"/>
  <c r="BA36" i="64"/>
  <c r="BB36" i="64" s="1"/>
  <c r="BD36" i="64"/>
  <c r="BE36" i="64"/>
  <c r="BF36" i="64"/>
  <c r="BG36" i="64" a="1"/>
  <c r="BG36" i="64"/>
  <c r="BH36" i="64"/>
  <c r="BI36" i="64"/>
  <c r="BJ36" i="64"/>
  <c r="BK36" i="64"/>
  <c r="BL36" i="64"/>
  <c r="BM36" i="64"/>
  <c r="BN36" i="64"/>
  <c r="BO36" i="64"/>
  <c r="BP36" i="64"/>
  <c r="BQ36" i="64"/>
  <c r="BR36" i="64"/>
  <c r="BS36" i="64"/>
  <c r="BT36" i="64" a="1"/>
  <c r="BT36" i="64" s="1"/>
  <c r="BU36" i="64"/>
  <c r="BV36" i="64"/>
  <c r="BW36" i="64"/>
  <c r="BX36" i="64"/>
  <c r="BY36" i="64"/>
  <c r="BZ36" i="64"/>
  <c r="CA36" i="64"/>
  <c r="CB36" i="64"/>
  <c r="CC36" i="64"/>
  <c r="CD36" i="64"/>
  <c r="CE36" i="64"/>
  <c r="CF36" i="64"/>
  <c r="CG36" i="64" a="1"/>
  <c r="CG36" i="64" s="1"/>
  <c r="CH36" i="64"/>
  <c r="CI36" i="64"/>
  <c r="CJ36" i="64"/>
  <c r="CK36" i="64"/>
  <c r="CL36" i="64"/>
  <c r="CM36" i="64"/>
  <c r="CN36" i="64"/>
  <c r="CO36" i="64"/>
  <c r="CP36" i="64"/>
  <c r="CQ36" i="64"/>
  <c r="CR36" i="64"/>
  <c r="CS36" i="64"/>
  <c r="CT36" i="64" a="1"/>
  <c r="CT36" i="64" s="1"/>
  <c r="CU36" i="64"/>
  <c r="CV36" i="64"/>
  <c r="CW36" i="64"/>
  <c r="CX36" i="64"/>
  <c r="CY36" i="64"/>
  <c r="CZ36" i="64"/>
  <c r="DA36" i="64"/>
  <c r="DB36" i="64"/>
  <c r="DC36" i="64"/>
  <c r="DD36" i="64"/>
  <c r="DE36" i="64"/>
  <c r="DF36" i="64"/>
  <c r="DG36" i="64" a="1"/>
  <c r="DG36" i="64"/>
  <c r="DH36" i="64"/>
  <c r="DI36" i="64"/>
  <c r="DJ36" i="64"/>
  <c r="DK36" i="64"/>
  <c r="DL36" i="64"/>
  <c r="DM36" i="64"/>
  <c r="DN36" i="64"/>
  <c r="DO36" i="64"/>
  <c r="DP36" i="64"/>
  <c r="DQ36" i="64"/>
  <c r="DR36" i="64"/>
  <c r="DS36" i="64"/>
  <c r="DT36" i="64" a="1"/>
  <c r="DT36" i="64"/>
  <c r="DU36" i="64"/>
  <c r="DV36" i="64"/>
  <c r="DW36" i="64"/>
  <c r="DX36" i="64"/>
  <c r="DY36" i="64"/>
  <c r="DZ36" i="64"/>
  <c r="EA36" i="64"/>
  <c r="EB36" i="64"/>
  <c r="EC36" i="64"/>
  <c r="ED36" i="64"/>
  <c r="EE36" i="64"/>
  <c r="EF36" i="64"/>
  <c r="EG36" i="64" a="1"/>
  <c r="EG36" i="64"/>
  <c r="EH36" i="64"/>
  <c r="EI36" i="64"/>
  <c r="EJ36" i="64"/>
  <c r="EK36" i="64"/>
  <c r="EL36" i="64"/>
  <c r="EM36" i="64"/>
  <c r="EN36" i="64"/>
  <c r="EO36" i="64"/>
  <c r="EP36" i="64"/>
  <c r="EQ36" i="64"/>
  <c r="ER36" i="64"/>
  <c r="ES36" i="64"/>
  <c r="ET36" i="64" a="1"/>
  <c r="ET36" i="64" s="1"/>
  <c r="EU36" i="64"/>
  <c r="EV36" i="64"/>
  <c r="EW36" i="64"/>
  <c r="EX36" i="64"/>
  <c r="EY36" i="64"/>
  <c r="EZ36" i="64"/>
  <c r="FA36" i="64"/>
  <c r="FB36" i="64"/>
  <c r="FC36" i="64"/>
  <c r="FD36" i="64"/>
  <c r="FE36" i="64"/>
  <c r="FF36" i="64"/>
  <c r="FG36" i="64" a="1"/>
  <c r="FG36" i="64" s="1"/>
  <c r="FH36" i="64"/>
  <c r="FI36" i="64"/>
  <c r="FJ36" i="64"/>
  <c r="FK36" i="64"/>
  <c r="FL36" i="64"/>
  <c r="FM36" i="64"/>
  <c r="FN36" i="64"/>
  <c r="FO36" i="64"/>
  <c r="FP36" i="64"/>
  <c r="FQ36" i="64"/>
  <c r="FR36" i="64"/>
  <c r="FS36" i="64"/>
  <c r="FT36" i="64" a="1"/>
  <c r="FT36" i="64" s="1"/>
  <c r="FU36" i="64"/>
  <c r="FV36" i="64"/>
  <c r="FW36" i="64"/>
  <c r="FX36" i="64"/>
  <c r="FY36" i="64"/>
  <c r="FZ36" i="64"/>
  <c r="GA36" i="64"/>
  <c r="GB36" i="64"/>
  <c r="GC36" i="64"/>
  <c r="GD36" i="64"/>
  <c r="GE36" i="64" a="1"/>
  <c r="GE36" i="64" s="1"/>
  <c r="GF36" i="64"/>
  <c r="GG36" i="64"/>
  <c r="GH36" i="64" a="1"/>
  <c r="GH36" i="64" s="1"/>
  <c r="GI36" i="64" a="1"/>
  <c r="GI36" i="64"/>
  <c r="GK36" i="64"/>
  <c r="GL36" i="64"/>
  <c r="GM36" i="64"/>
  <c r="GN36" i="64"/>
  <c r="GO36" i="64"/>
  <c r="GP36" i="64"/>
  <c r="GQ36" i="64"/>
  <c r="GR36" i="64"/>
  <c r="GS36" i="64"/>
  <c r="GT36" i="64"/>
  <c r="GU36" i="64"/>
  <c r="GV36" i="64"/>
  <c r="B37" i="64"/>
  <c r="GO37" i="64" s="1"/>
  <c r="C37" i="64"/>
  <c r="D37" i="64"/>
  <c r="E37" i="64" s="1" a="1"/>
  <c r="E37" i="64" s="1"/>
  <c r="F37" i="64"/>
  <c r="V37" i="64" s="1" a="1"/>
  <c r="L37" i="64" a="1"/>
  <c r="L37" i="64" s="1"/>
  <c r="M37" i="64"/>
  <c r="N37" i="64"/>
  <c r="O37" i="64"/>
  <c r="P37" i="64" a="1"/>
  <c r="P37" i="64" s="1"/>
  <c r="Q37" i="64"/>
  <c r="R37" i="64" a="1"/>
  <c r="R37" i="64" s="1"/>
  <c r="S37" i="64" a="1"/>
  <c r="S37" i="64" s="1"/>
  <c r="T37" i="64" a="1"/>
  <c r="T37" i="64" s="1"/>
  <c r="U37" i="64" a="1"/>
  <c r="U37" i="64" s="1"/>
  <c r="V37" i="64"/>
  <c r="W37" i="64" a="1"/>
  <c r="W37" i="64" s="1"/>
  <c r="X37" i="64" a="1"/>
  <c r="X37" i="64" s="1"/>
  <c r="Y37" i="64" a="1"/>
  <c r="Y37" i="64" s="1"/>
  <c r="Z37" i="64" a="1"/>
  <c r="Z37" i="64" s="1"/>
  <c r="AA37" i="64" a="1"/>
  <c r="AA37" i="64" s="1"/>
  <c r="AB37" i="64" a="1"/>
  <c r="AB37" i="64"/>
  <c r="AC37" i="64" a="1"/>
  <c r="AC37" i="64"/>
  <c r="AD37" i="64"/>
  <c r="AE37" i="64"/>
  <c r="AF37" i="64"/>
  <c r="AG37" i="64"/>
  <c r="AH37" i="64"/>
  <c r="AK37" i="64" a="1"/>
  <c r="AK37" i="64"/>
  <c r="AL37" i="64"/>
  <c r="AM37" i="64"/>
  <c r="AN37" i="64"/>
  <c r="AO37" i="64"/>
  <c r="AP37" i="64" a="1"/>
  <c r="AP37" i="64" s="1"/>
  <c r="AQ37" i="64"/>
  <c r="AR37" i="64"/>
  <c r="AS37" i="64"/>
  <c r="AT37" i="64" a="1"/>
  <c r="AT37" i="64"/>
  <c r="AU37" i="64"/>
  <c r="AV37" i="64"/>
  <c r="AW37" i="64" a="1"/>
  <c r="AW37" i="64"/>
  <c r="AX37" i="64" a="1"/>
  <c r="AX37" i="64" s="1"/>
  <c r="BA37" i="64" a="1"/>
  <c r="BA37" i="64" s="1"/>
  <c r="BB37" i="64" s="1"/>
  <c r="BD37" i="64"/>
  <c r="BE37" i="64"/>
  <c r="BF37" i="64"/>
  <c r="BG37" i="64" a="1"/>
  <c r="BG37" i="64"/>
  <c r="BH37" i="64"/>
  <c r="BI37" i="64"/>
  <c r="BJ37" i="64"/>
  <c r="BK37" i="64"/>
  <c r="BL37" i="64"/>
  <c r="BM37" i="64"/>
  <c r="BN37" i="64"/>
  <c r="BO37" i="64"/>
  <c r="BP37" i="64"/>
  <c r="BQ37" i="64"/>
  <c r="BR37" i="64"/>
  <c r="BS37" i="64"/>
  <c r="BT37" i="64" a="1"/>
  <c r="BT37" i="64" s="1"/>
  <c r="BU37" i="64"/>
  <c r="BV37" i="64"/>
  <c r="BW37" i="64"/>
  <c r="BX37" i="64"/>
  <c r="BY37" i="64"/>
  <c r="BZ37" i="64"/>
  <c r="CA37" i="64"/>
  <c r="CB37" i="64"/>
  <c r="CC37" i="64"/>
  <c r="CD37" i="64"/>
  <c r="CE37" i="64"/>
  <c r="CF37" i="64"/>
  <c r="CG37" i="64" a="1"/>
  <c r="CG37" i="64"/>
  <c r="CH37" i="64"/>
  <c r="CI37" i="64"/>
  <c r="CJ37" i="64"/>
  <c r="CK37" i="64"/>
  <c r="CL37" i="64"/>
  <c r="CM37" i="64"/>
  <c r="CN37" i="64"/>
  <c r="CO37" i="64"/>
  <c r="CP37" i="64"/>
  <c r="CQ37" i="64"/>
  <c r="CR37" i="64"/>
  <c r="CS37" i="64"/>
  <c r="CT37" i="64" a="1"/>
  <c r="CT37" i="64"/>
  <c r="CU37" i="64"/>
  <c r="CV37" i="64"/>
  <c r="CW37" i="64"/>
  <c r="CX37" i="64"/>
  <c r="CY37" i="64"/>
  <c r="CZ37" i="64"/>
  <c r="DA37" i="64"/>
  <c r="DB37" i="64"/>
  <c r="DC37" i="64"/>
  <c r="DD37" i="64"/>
  <c r="DE37" i="64"/>
  <c r="DF37" i="64"/>
  <c r="DG37" i="64" a="1"/>
  <c r="DG37" i="64" s="1"/>
  <c r="DH37" i="64"/>
  <c r="DI37" i="64"/>
  <c r="DJ37" i="64"/>
  <c r="DK37" i="64"/>
  <c r="DL37" i="64"/>
  <c r="DM37" i="64"/>
  <c r="DN37" i="64"/>
  <c r="DO37" i="64"/>
  <c r="DP37" i="64"/>
  <c r="DQ37" i="64"/>
  <c r="DR37" i="64"/>
  <c r="DS37" i="64"/>
  <c r="DT37" i="64" a="1"/>
  <c r="DT37" i="64" s="1"/>
  <c r="DU37" i="64"/>
  <c r="DV37" i="64"/>
  <c r="DW37" i="64"/>
  <c r="DX37" i="64"/>
  <c r="DY37" i="64"/>
  <c r="DZ37" i="64"/>
  <c r="EA37" i="64"/>
  <c r="EB37" i="64"/>
  <c r="EC37" i="64"/>
  <c r="ED37" i="64"/>
  <c r="EE37" i="64"/>
  <c r="EF37" i="64"/>
  <c r="EG37" i="64" a="1"/>
  <c r="EG37" i="64"/>
  <c r="EH37" i="64"/>
  <c r="EI37" i="64"/>
  <c r="EJ37" i="64"/>
  <c r="EK37" i="64"/>
  <c r="EL37" i="64"/>
  <c r="EM37" i="64"/>
  <c r="EN37" i="64"/>
  <c r="EO37" i="64"/>
  <c r="EP37" i="64"/>
  <c r="EQ37" i="64"/>
  <c r="ER37" i="64"/>
  <c r="ES37" i="64"/>
  <c r="ET37" i="64" a="1"/>
  <c r="ET37" i="64" s="1"/>
  <c r="EU37" i="64"/>
  <c r="EV37" i="64"/>
  <c r="EW37" i="64"/>
  <c r="EX37" i="64"/>
  <c r="EY37" i="64"/>
  <c r="EZ37" i="64"/>
  <c r="FA37" i="64"/>
  <c r="FB37" i="64"/>
  <c r="FC37" i="64"/>
  <c r="FD37" i="64"/>
  <c r="FE37" i="64"/>
  <c r="FF37" i="64"/>
  <c r="FG37" i="64" a="1"/>
  <c r="FG37" i="64"/>
  <c r="FH37" i="64"/>
  <c r="FI37" i="64"/>
  <c r="FJ37" i="64"/>
  <c r="FK37" i="64"/>
  <c r="FL37" i="64"/>
  <c r="FM37" i="64"/>
  <c r="FN37" i="64"/>
  <c r="FO37" i="64"/>
  <c r="FP37" i="64"/>
  <c r="FQ37" i="64"/>
  <c r="FR37" i="64"/>
  <c r="FS37" i="64"/>
  <c r="FT37" i="64" a="1"/>
  <c r="FT37" i="64"/>
  <c r="FU37" i="64"/>
  <c r="FV37" i="64"/>
  <c r="FW37" i="64"/>
  <c r="FX37" i="64"/>
  <c r="FY37" i="64"/>
  <c r="FZ37" i="64"/>
  <c r="GA37" i="64"/>
  <c r="GB37" i="64"/>
  <c r="GC37" i="64"/>
  <c r="GD37" i="64"/>
  <c r="GE37" i="64" a="1"/>
  <c r="GE37" i="64"/>
  <c r="GF37" i="64"/>
  <c r="GG37" i="64"/>
  <c r="GH37" i="64" a="1"/>
  <c r="GH37" i="64" s="1"/>
  <c r="GI37" i="64" a="1"/>
  <c r="GI37" i="64"/>
  <c r="GK37" i="64"/>
  <c r="GL37" i="64"/>
  <c r="GM37" i="64"/>
  <c r="GN37" i="64"/>
  <c r="GP37" i="64"/>
  <c r="GQ37" i="64" s="1"/>
  <c r="GR37" i="64"/>
  <c r="GS37" i="64"/>
  <c r="GT37" i="64"/>
  <c r="GU37" i="64"/>
  <c r="GV37" i="64"/>
  <c r="B38" i="64"/>
  <c r="GO38" i="64" s="1"/>
  <c r="C38" i="64"/>
  <c r="D38" i="64"/>
  <c r="E38" i="64" a="1"/>
  <c r="E38" i="64" s="1"/>
  <c r="F38" i="64"/>
  <c r="R38" i="64" s="1" a="1"/>
  <c r="R38" i="64" s="1"/>
  <c r="M38" i="64"/>
  <c r="N38" i="64"/>
  <c r="O38" i="64"/>
  <c r="P38" i="64" a="1"/>
  <c r="P38" i="64" s="1"/>
  <c r="Q38" i="64"/>
  <c r="S38" i="64" a="1"/>
  <c r="S38" i="64"/>
  <c r="T38" i="64" a="1"/>
  <c r="T38" i="64" s="1"/>
  <c r="U38" i="64" a="1"/>
  <c r="U38" i="64" s="1"/>
  <c r="W38" i="64" a="1"/>
  <c r="W38" i="64" s="1"/>
  <c r="X38" i="64" a="1"/>
  <c r="X38" i="64"/>
  <c r="Y38" i="64" a="1"/>
  <c r="Y38" i="64"/>
  <c r="AA38" i="64" a="1"/>
  <c r="AA38" i="64" s="1"/>
  <c r="AB38" i="64" a="1"/>
  <c r="AB38" i="64" s="1"/>
  <c r="AC38" i="64" a="1"/>
  <c r="AC38" i="64" s="1"/>
  <c r="AD38" i="64"/>
  <c r="AE38" i="64"/>
  <c r="AF38" i="64"/>
  <c r="AG38" i="64"/>
  <c r="AH38" i="64"/>
  <c r="AK38" i="64" a="1"/>
  <c r="AK38" i="64"/>
  <c r="AL38" i="64"/>
  <c r="AM38" i="64"/>
  <c r="AN38" i="64"/>
  <c r="AO38" i="64"/>
  <c r="AP38" i="64" a="1"/>
  <c r="AP38" i="64" s="1"/>
  <c r="AQ38" i="64"/>
  <c r="AR38" i="64"/>
  <c r="AS38" i="64"/>
  <c r="AT38" i="64" a="1"/>
  <c r="AT38" i="64"/>
  <c r="AU38" i="64"/>
  <c r="AV38" i="64"/>
  <c r="AW38" i="64" a="1"/>
  <c r="AW38" i="64"/>
  <c r="BA38" i="64" s="1" a="1"/>
  <c r="BA38" i="64" s="1"/>
  <c r="BD38" i="64"/>
  <c r="BE38" i="64"/>
  <c r="BF38" i="64"/>
  <c r="BG38" i="64" a="1"/>
  <c r="BG38" i="64"/>
  <c r="BH38" i="64"/>
  <c r="BI38" i="64"/>
  <c r="BJ38" i="64"/>
  <c r="BK38" i="64"/>
  <c r="BL38" i="64"/>
  <c r="BM38" i="64"/>
  <c r="BN38" i="64"/>
  <c r="BO38" i="64"/>
  <c r="BP38" i="64"/>
  <c r="BQ38" i="64"/>
  <c r="BR38" i="64"/>
  <c r="BS38" i="64"/>
  <c r="BT38" i="64" a="1"/>
  <c r="BT38" i="64" s="1"/>
  <c r="BU38" i="64"/>
  <c r="BV38" i="64"/>
  <c r="BW38" i="64"/>
  <c r="BX38" i="64"/>
  <c r="BY38" i="64"/>
  <c r="BZ38" i="64"/>
  <c r="CA38" i="64"/>
  <c r="CB38" i="64"/>
  <c r="CC38" i="64"/>
  <c r="CD38" i="64"/>
  <c r="CE38" i="64"/>
  <c r="CF38" i="64"/>
  <c r="CG38" i="64" a="1"/>
  <c r="CG38" i="64" s="1"/>
  <c r="CH38" i="64"/>
  <c r="CI38" i="64"/>
  <c r="CJ38" i="64"/>
  <c r="CK38" i="64"/>
  <c r="CL38" i="64"/>
  <c r="CM38" i="64"/>
  <c r="CN38" i="64"/>
  <c r="CO38" i="64"/>
  <c r="CP38" i="64"/>
  <c r="CQ38" i="64"/>
  <c r="CR38" i="64"/>
  <c r="CS38" i="64"/>
  <c r="CT38" i="64" a="1"/>
  <c r="CT38" i="64" s="1"/>
  <c r="CU38" i="64"/>
  <c r="CV38" i="64"/>
  <c r="CW38" i="64"/>
  <c r="CX38" i="64"/>
  <c r="CY38" i="64"/>
  <c r="CZ38" i="64"/>
  <c r="DA38" i="64"/>
  <c r="DB38" i="64"/>
  <c r="DC38" i="64"/>
  <c r="DD38" i="64"/>
  <c r="DE38" i="64"/>
  <c r="DF38" i="64"/>
  <c r="DG38" i="64" a="1"/>
  <c r="DG38" i="64" s="1"/>
  <c r="DH38" i="64"/>
  <c r="DI38" i="64"/>
  <c r="DJ38" i="64"/>
  <c r="DK38" i="64"/>
  <c r="DL38" i="64"/>
  <c r="DM38" i="64"/>
  <c r="DN38" i="64"/>
  <c r="DO38" i="64"/>
  <c r="DP38" i="64"/>
  <c r="DQ38" i="64"/>
  <c r="DR38" i="64"/>
  <c r="DS38" i="64"/>
  <c r="DT38" i="64" a="1"/>
  <c r="DT38" i="64"/>
  <c r="DU38" i="64"/>
  <c r="DV38" i="64"/>
  <c r="DW38" i="64"/>
  <c r="DX38" i="64"/>
  <c r="DY38" i="64"/>
  <c r="DZ38" i="64"/>
  <c r="EA38" i="64"/>
  <c r="EB38" i="64"/>
  <c r="EC38" i="64"/>
  <c r="ED38" i="64"/>
  <c r="EE38" i="64"/>
  <c r="EF38" i="64"/>
  <c r="EG38" i="64" a="1"/>
  <c r="EG38" i="64"/>
  <c r="EH38" i="64"/>
  <c r="EI38" i="64"/>
  <c r="EJ38" i="64"/>
  <c r="EK38" i="64"/>
  <c r="EL38" i="64"/>
  <c r="EM38" i="64"/>
  <c r="EN38" i="64"/>
  <c r="EO38" i="64"/>
  <c r="EP38" i="64"/>
  <c r="EQ38" i="64"/>
  <c r="ER38" i="64"/>
  <c r="ES38" i="64"/>
  <c r="ET38" i="64" a="1"/>
  <c r="ET38" i="64" s="1"/>
  <c r="EU38" i="64"/>
  <c r="EV38" i="64"/>
  <c r="EW38" i="64"/>
  <c r="EX38" i="64"/>
  <c r="EY38" i="64"/>
  <c r="EZ38" i="64"/>
  <c r="FA38" i="64"/>
  <c r="FB38" i="64"/>
  <c r="FC38" i="64"/>
  <c r="FD38" i="64"/>
  <c r="FE38" i="64"/>
  <c r="FF38" i="64"/>
  <c r="FG38" i="64" a="1"/>
  <c r="FG38" i="64" s="1"/>
  <c r="FH38" i="64"/>
  <c r="FI38" i="64"/>
  <c r="FJ38" i="64"/>
  <c r="FK38" i="64"/>
  <c r="FL38" i="64"/>
  <c r="FM38" i="64"/>
  <c r="FN38" i="64"/>
  <c r="FO38" i="64"/>
  <c r="FP38" i="64"/>
  <c r="FQ38" i="64"/>
  <c r="FR38" i="64"/>
  <c r="FS38" i="64"/>
  <c r="FT38" i="64" a="1"/>
  <c r="FT38" i="64"/>
  <c r="FU38" i="64"/>
  <c r="FV38" i="64"/>
  <c r="FW38" i="64"/>
  <c r="FX38" i="64"/>
  <c r="FY38" i="64"/>
  <c r="FZ38" i="64"/>
  <c r="GA38" i="64"/>
  <c r="GB38" i="64"/>
  <c r="GC38" i="64"/>
  <c r="GD38" i="64"/>
  <c r="GE38" i="64" a="1"/>
  <c r="GE38" i="64"/>
  <c r="GF38" i="64"/>
  <c r="GG38" i="64"/>
  <c r="GH38" i="64" a="1"/>
  <c r="GH38" i="64"/>
  <c r="GI38" i="64" a="1"/>
  <c r="GI38" i="64" s="1"/>
  <c r="GK38" i="64"/>
  <c r="GL38" i="64"/>
  <c r="GM38" i="64"/>
  <c r="GN38" i="64"/>
  <c r="GP38" i="64"/>
  <c r="GQ38" i="64" s="1"/>
  <c r="GR38" i="64"/>
  <c r="GS38" i="64"/>
  <c r="GT38" i="64"/>
  <c r="GU38" i="64"/>
  <c r="GV38" i="64"/>
  <c r="B39" i="64"/>
  <c r="C39" i="64"/>
  <c r="D39" i="64"/>
  <c r="E39" i="64" s="1" a="1"/>
  <c r="E39" i="64"/>
  <c r="F39" i="64"/>
  <c r="V39" i="64" s="1" a="1"/>
  <c r="V39" i="64" s="1"/>
  <c r="L39" i="64" a="1"/>
  <c r="L39" i="64" s="1"/>
  <c r="M39" i="64"/>
  <c r="N39" i="64"/>
  <c r="O39" i="64"/>
  <c r="P39" i="64" a="1"/>
  <c r="P39" i="64" s="1"/>
  <c r="Q39" i="64"/>
  <c r="S39" i="64" a="1"/>
  <c r="S39" i="64" s="1"/>
  <c r="T39" i="64" a="1"/>
  <c r="T39" i="64" s="1"/>
  <c r="U39" i="64" a="1"/>
  <c r="U39" i="64"/>
  <c r="W39" i="64" a="1"/>
  <c r="W39" i="64" s="1"/>
  <c r="X39" i="64" a="1"/>
  <c r="X39" i="64" s="1"/>
  <c r="Y39" i="64" a="1"/>
  <c r="Y39" i="64" s="1"/>
  <c r="Z39" i="64" a="1"/>
  <c r="Z39" i="64" s="1"/>
  <c r="AA39" i="64" a="1"/>
  <c r="AA39" i="64"/>
  <c r="AB39" i="64" a="1"/>
  <c r="AB39" i="64" s="1"/>
  <c r="AC39" i="64" a="1"/>
  <c r="AC39" i="64" s="1"/>
  <c r="AD39" i="64"/>
  <c r="AE39" i="64"/>
  <c r="AF39" i="64"/>
  <c r="AG39" i="64"/>
  <c r="AH39" i="64"/>
  <c r="AK39" i="64" a="1"/>
  <c r="AK39" i="64" s="1"/>
  <c r="AL39" i="64"/>
  <c r="AM39" i="64"/>
  <c r="AN39" i="64"/>
  <c r="AO39" i="64"/>
  <c r="AP39" i="64" a="1"/>
  <c r="AP39" i="64"/>
  <c r="AQ39" i="64"/>
  <c r="AR39" i="64"/>
  <c r="AS39" i="64"/>
  <c r="AT39" i="64" a="1"/>
  <c r="AT39" i="64" s="1"/>
  <c r="AU39" i="64"/>
  <c r="AV39" i="64"/>
  <c r="AW39" i="64" a="1"/>
  <c r="AW39" i="64" s="1"/>
  <c r="BD39" i="64"/>
  <c r="BE39" i="64"/>
  <c r="BF39" i="64"/>
  <c r="BG39" i="64" a="1"/>
  <c r="BG39" i="64" s="1"/>
  <c r="BH39" i="64"/>
  <c r="BI39" i="64"/>
  <c r="BJ39" i="64"/>
  <c r="BK39" i="64"/>
  <c r="BL39" i="64"/>
  <c r="BM39" i="64"/>
  <c r="BN39" i="64"/>
  <c r="BO39" i="64"/>
  <c r="BP39" i="64"/>
  <c r="BQ39" i="64"/>
  <c r="BR39" i="64"/>
  <c r="BS39" i="64"/>
  <c r="BT39" i="64" a="1"/>
  <c r="BT39" i="64"/>
  <c r="BU39" i="64"/>
  <c r="BV39" i="64"/>
  <c r="BW39" i="64"/>
  <c r="BX39" i="64"/>
  <c r="BY39" i="64"/>
  <c r="BZ39" i="64"/>
  <c r="CA39" i="64"/>
  <c r="CB39" i="64"/>
  <c r="CC39" i="64"/>
  <c r="CD39" i="64"/>
  <c r="CE39" i="64"/>
  <c r="CF39" i="64"/>
  <c r="CG39" i="64" a="1"/>
  <c r="CG39" i="64"/>
  <c r="CH39" i="64"/>
  <c r="CI39" i="64"/>
  <c r="CJ39" i="64"/>
  <c r="CK39" i="64"/>
  <c r="CL39" i="64"/>
  <c r="CM39" i="64"/>
  <c r="CN39" i="64"/>
  <c r="CO39" i="64"/>
  <c r="CP39" i="64"/>
  <c r="CQ39" i="64"/>
  <c r="CR39" i="64"/>
  <c r="CS39" i="64"/>
  <c r="CT39" i="64" a="1"/>
  <c r="CT39" i="64" s="1"/>
  <c r="CU39" i="64"/>
  <c r="CV39" i="64"/>
  <c r="CW39" i="64"/>
  <c r="CX39" i="64"/>
  <c r="CY39" i="64"/>
  <c r="CZ39" i="64"/>
  <c r="DA39" i="64"/>
  <c r="DB39" i="64"/>
  <c r="DC39" i="64"/>
  <c r="DD39" i="64"/>
  <c r="DE39" i="64"/>
  <c r="DF39" i="64"/>
  <c r="DG39" i="64" a="1"/>
  <c r="DG39" i="64" s="1"/>
  <c r="DH39" i="64"/>
  <c r="DI39" i="64"/>
  <c r="DJ39" i="64"/>
  <c r="DK39" i="64"/>
  <c r="DL39" i="64"/>
  <c r="DM39" i="64"/>
  <c r="DN39" i="64"/>
  <c r="DO39" i="64"/>
  <c r="DP39" i="64"/>
  <c r="DQ39" i="64"/>
  <c r="DR39" i="64"/>
  <c r="DS39" i="64"/>
  <c r="DT39" i="64" a="1"/>
  <c r="DT39" i="64"/>
  <c r="DU39" i="64"/>
  <c r="DV39" i="64"/>
  <c r="DW39" i="64"/>
  <c r="DX39" i="64"/>
  <c r="DY39" i="64"/>
  <c r="DZ39" i="64"/>
  <c r="EA39" i="64"/>
  <c r="EB39" i="64"/>
  <c r="EC39" i="64"/>
  <c r="ED39" i="64"/>
  <c r="EE39" i="64"/>
  <c r="EF39" i="64"/>
  <c r="EG39" i="64" a="1"/>
  <c r="EG39" i="64" s="1"/>
  <c r="EH39" i="64"/>
  <c r="EI39" i="64"/>
  <c r="EJ39" i="64"/>
  <c r="EK39" i="64"/>
  <c r="EL39" i="64"/>
  <c r="EM39" i="64"/>
  <c r="EN39" i="64"/>
  <c r="EO39" i="64"/>
  <c r="EP39" i="64"/>
  <c r="EQ39" i="64"/>
  <c r="ER39" i="64"/>
  <c r="ES39" i="64"/>
  <c r="ET39" i="64" a="1"/>
  <c r="ET39" i="64"/>
  <c r="EU39" i="64"/>
  <c r="EV39" i="64"/>
  <c r="EW39" i="64"/>
  <c r="EX39" i="64"/>
  <c r="EY39" i="64"/>
  <c r="EZ39" i="64"/>
  <c r="FA39" i="64"/>
  <c r="FB39" i="64"/>
  <c r="FC39" i="64"/>
  <c r="FD39" i="64"/>
  <c r="FE39" i="64"/>
  <c r="FF39" i="64"/>
  <c r="FG39" i="64" a="1"/>
  <c r="FG39" i="64"/>
  <c r="FH39" i="64"/>
  <c r="FI39" i="64"/>
  <c r="FJ39" i="64"/>
  <c r="FK39" i="64"/>
  <c r="FL39" i="64"/>
  <c r="FM39" i="64"/>
  <c r="FN39" i="64"/>
  <c r="FO39" i="64"/>
  <c r="FP39" i="64"/>
  <c r="FQ39" i="64"/>
  <c r="FR39" i="64"/>
  <c r="FS39" i="64"/>
  <c r="FT39" i="64" a="1"/>
  <c r="FT39" i="64"/>
  <c r="FU39" i="64"/>
  <c r="FV39" i="64"/>
  <c r="FW39" i="64"/>
  <c r="FX39" i="64"/>
  <c r="FY39" i="64"/>
  <c r="FZ39" i="64"/>
  <c r="GA39" i="64"/>
  <c r="GB39" i="64"/>
  <c r="GC39" i="64"/>
  <c r="GD39" i="64"/>
  <c r="GE39" i="64" a="1"/>
  <c r="GE39" i="64"/>
  <c r="GF39" i="64"/>
  <c r="GG39" i="64"/>
  <c r="GH39" i="64" a="1"/>
  <c r="GH39" i="64" s="1"/>
  <c r="GI39" i="64" a="1"/>
  <c r="GI39" i="64" s="1"/>
  <c r="GK39" i="64"/>
  <c r="GL39" i="64"/>
  <c r="GM39" i="64"/>
  <c r="GN39" i="64"/>
  <c r="GO39" i="64"/>
  <c r="GP39" i="64"/>
  <c r="GQ39" i="64"/>
  <c r="GR39" i="64"/>
  <c r="GS39" i="64"/>
  <c r="GT39" i="64"/>
  <c r="GU39" i="64"/>
  <c r="GV39" i="64"/>
  <c r="B40" i="64"/>
  <c r="C40" i="64"/>
  <c r="E40" i="64" a="1"/>
  <c r="E40" i="64" s="1"/>
  <c r="F40" i="64"/>
  <c r="R40" i="64" s="1" a="1"/>
  <c r="R40" i="64" s="1"/>
  <c r="L40" i="64" a="1"/>
  <c r="L40" i="64" s="1"/>
  <c r="M40" i="64"/>
  <c r="N40" i="64"/>
  <c r="O40" i="64"/>
  <c r="P40" i="64" a="1"/>
  <c r="P40" i="64" s="1"/>
  <c r="Q40" i="64"/>
  <c r="S40" i="64" a="1"/>
  <c r="S40" i="64"/>
  <c r="T40" i="64" a="1"/>
  <c r="T40" i="64" s="1"/>
  <c r="U40" i="64" a="1"/>
  <c r="U40" i="64" s="1"/>
  <c r="V40" i="64" a="1"/>
  <c r="V40" i="64" s="1"/>
  <c r="W40" i="64" a="1"/>
  <c r="W40" i="64"/>
  <c r="X40" i="64" a="1"/>
  <c r="X40" i="64"/>
  <c r="Y40" i="64" a="1"/>
  <c r="Y40" i="64" s="1"/>
  <c r="AA40" i="64" a="1"/>
  <c r="AA40" i="64" s="1"/>
  <c r="AB40" i="64" a="1"/>
  <c r="AB40" i="64" s="1"/>
  <c r="AC40" i="64" a="1"/>
  <c r="AC40" i="64"/>
  <c r="AD40" i="64"/>
  <c r="AE40" i="64"/>
  <c r="AF40" i="64"/>
  <c r="AG40" i="64"/>
  <c r="AH40" i="64"/>
  <c r="AK40" i="64" a="1"/>
  <c r="AK40" i="64"/>
  <c r="AL40" i="64"/>
  <c r="AM40" i="64"/>
  <c r="AN40" i="64"/>
  <c r="AO40" i="64"/>
  <c r="AP40" i="64" a="1"/>
  <c r="AP40" i="64" s="1"/>
  <c r="AQ40" i="64"/>
  <c r="AR40" i="64"/>
  <c r="AS40" i="64"/>
  <c r="AT40" i="64" a="1"/>
  <c r="AT40" i="64" s="1"/>
  <c r="AU40" i="64"/>
  <c r="AV40" i="64"/>
  <c r="AW40" i="64" a="1"/>
  <c r="AW40" i="64" s="1"/>
  <c r="AX40" i="64" s="1" a="1"/>
  <c r="AX40" i="64"/>
  <c r="AY40" i="64" s="1"/>
  <c r="BA40" i="64" a="1"/>
  <c r="BA40" i="64" s="1"/>
  <c r="BD40" i="64"/>
  <c r="BE40" i="64"/>
  <c r="BF40" i="64"/>
  <c r="BG40" i="64" a="1"/>
  <c r="BG40" i="64" s="1"/>
  <c r="BH40" i="64"/>
  <c r="BI40" i="64"/>
  <c r="BJ40" i="64"/>
  <c r="BK40" i="64"/>
  <c r="BL40" i="64"/>
  <c r="BM40" i="64"/>
  <c r="BN40" i="64"/>
  <c r="BO40" i="64"/>
  <c r="BP40" i="64"/>
  <c r="BQ40" i="64"/>
  <c r="BR40" i="64"/>
  <c r="BS40" i="64"/>
  <c r="BT40" i="64" a="1"/>
  <c r="BT40" i="64" s="1"/>
  <c r="BU40" i="64"/>
  <c r="BV40" i="64"/>
  <c r="BW40" i="64"/>
  <c r="BX40" i="64"/>
  <c r="BY40" i="64"/>
  <c r="BZ40" i="64"/>
  <c r="CA40" i="64"/>
  <c r="CB40" i="64"/>
  <c r="CC40" i="64"/>
  <c r="CD40" i="64"/>
  <c r="CE40" i="64"/>
  <c r="CF40" i="64"/>
  <c r="CG40" i="64" a="1"/>
  <c r="CG40" i="64" s="1"/>
  <c r="CH40" i="64"/>
  <c r="CI40" i="64"/>
  <c r="CJ40" i="64"/>
  <c r="CK40" i="64"/>
  <c r="CL40" i="64"/>
  <c r="CM40" i="64"/>
  <c r="CN40" i="64"/>
  <c r="CO40" i="64"/>
  <c r="CP40" i="64"/>
  <c r="CQ40" i="64"/>
  <c r="CR40" i="64"/>
  <c r="CS40" i="64"/>
  <c r="CT40" i="64" a="1"/>
  <c r="CT40" i="64" s="1"/>
  <c r="CU40" i="64"/>
  <c r="CV40" i="64"/>
  <c r="CW40" i="64"/>
  <c r="CX40" i="64"/>
  <c r="CY40" i="64"/>
  <c r="CZ40" i="64"/>
  <c r="DA40" i="64"/>
  <c r="DB40" i="64"/>
  <c r="DC40" i="64"/>
  <c r="DD40" i="64"/>
  <c r="DE40" i="64"/>
  <c r="DF40" i="64"/>
  <c r="DG40" i="64" a="1"/>
  <c r="DG40" i="64"/>
  <c r="DH40" i="64"/>
  <c r="DI40" i="64"/>
  <c r="DJ40" i="64"/>
  <c r="DK40" i="64"/>
  <c r="DL40" i="64"/>
  <c r="DM40" i="64"/>
  <c r="DN40" i="64"/>
  <c r="DO40" i="64"/>
  <c r="DP40" i="64"/>
  <c r="DQ40" i="64"/>
  <c r="DR40" i="64"/>
  <c r="DS40" i="64"/>
  <c r="DT40" i="64" a="1"/>
  <c r="DT40" i="64" s="1"/>
  <c r="DU40" i="64"/>
  <c r="DV40" i="64"/>
  <c r="DW40" i="64"/>
  <c r="DX40" i="64"/>
  <c r="DY40" i="64"/>
  <c r="DZ40" i="64"/>
  <c r="EA40" i="64"/>
  <c r="EB40" i="64"/>
  <c r="EC40" i="64"/>
  <c r="ED40" i="64"/>
  <c r="EE40" i="64"/>
  <c r="EF40" i="64"/>
  <c r="EG40" i="64" a="1"/>
  <c r="EG40" i="64" s="1"/>
  <c r="EH40" i="64"/>
  <c r="EI40" i="64"/>
  <c r="EJ40" i="64"/>
  <c r="EK40" i="64"/>
  <c r="EL40" i="64"/>
  <c r="EM40" i="64"/>
  <c r="EN40" i="64"/>
  <c r="EO40" i="64"/>
  <c r="EP40" i="64"/>
  <c r="EQ40" i="64"/>
  <c r="ER40" i="64"/>
  <c r="ES40" i="64"/>
  <c r="ET40" i="64" a="1"/>
  <c r="ET40" i="64" s="1"/>
  <c r="EU40" i="64"/>
  <c r="EV40" i="64"/>
  <c r="EW40" i="64"/>
  <c r="EX40" i="64"/>
  <c r="EY40" i="64"/>
  <c r="EZ40" i="64"/>
  <c r="FA40" i="64"/>
  <c r="FB40" i="64"/>
  <c r="FC40" i="64"/>
  <c r="FD40" i="64"/>
  <c r="FE40" i="64"/>
  <c r="FF40" i="64"/>
  <c r="FG40" i="64" a="1"/>
  <c r="FG40" i="64"/>
  <c r="FH40" i="64"/>
  <c r="FI40" i="64"/>
  <c r="FJ40" i="64"/>
  <c r="FK40" i="64"/>
  <c r="FL40" i="64"/>
  <c r="FM40" i="64"/>
  <c r="FN40" i="64"/>
  <c r="FO40" i="64"/>
  <c r="FP40" i="64"/>
  <c r="FQ40" i="64"/>
  <c r="FR40" i="64"/>
  <c r="FS40" i="64"/>
  <c r="FT40" i="64" a="1"/>
  <c r="FT40" i="64" s="1"/>
  <c r="FU40" i="64"/>
  <c r="FV40" i="64"/>
  <c r="FW40" i="64"/>
  <c r="FX40" i="64"/>
  <c r="FY40" i="64"/>
  <c r="FZ40" i="64"/>
  <c r="GA40" i="64"/>
  <c r="GB40" i="64"/>
  <c r="GC40" i="64"/>
  <c r="GD40" i="64"/>
  <c r="GE40" i="64" a="1"/>
  <c r="GE40" i="64" s="1"/>
  <c r="GF40" i="64"/>
  <c r="GG40" i="64"/>
  <c r="GH40" i="64" a="1"/>
  <c r="GH40" i="64" s="1"/>
  <c r="GI40" i="64" a="1"/>
  <c r="GI40" i="64" s="1"/>
  <c r="GK40" i="64"/>
  <c r="GL40" i="64"/>
  <c r="GM40" i="64"/>
  <c r="GN40" i="64"/>
  <c r="GO40" i="64"/>
  <c r="GP40" i="64"/>
  <c r="GQ40" i="64" s="1"/>
  <c r="GR40" i="64"/>
  <c r="GS40" i="64"/>
  <c r="GT40" i="64"/>
  <c r="GU40" i="64"/>
  <c r="GV40" i="64"/>
  <c r="DR7" i="64"/>
  <c r="DS7" i="64"/>
  <c r="DT7" i="64" a="1"/>
  <c r="DT7" i="64"/>
  <c r="DU7" i="64"/>
  <c r="DV7" i="64"/>
  <c r="DW7" i="64"/>
  <c r="DX7" i="64"/>
  <c r="DY7" i="64"/>
  <c r="DZ7" i="64"/>
  <c r="EA7" i="64"/>
  <c r="EB7" i="64"/>
  <c r="EC7" i="64"/>
  <c r="ED7" i="64"/>
  <c r="EE7" i="64"/>
  <c r="EF7" i="64"/>
  <c r="EG7" i="64" a="1"/>
  <c r="EG7" i="64"/>
  <c r="EH7" i="64"/>
  <c r="EI7" i="64"/>
  <c r="EJ7" i="64"/>
  <c r="EK7" i="64"/>
  <c r="EL7" i="64"/>
  <c r="EM7" i="64"/>
  <c r="EN7" i="64"/>
  <c r="EO7" i="64"/>
  <c r="EP7" i="64"/>
  <c r="EQ7" i="64"/>
  <c r="ER7" i="64"/>
  <c r="ES7" i="64"/>
  <c r="ET7" i="64" a="1"/>
  <c r="ET7" i="64"/>
  <c r="EU7" i="64"/>
  <c r="EV7" i="64"/>
  <c r="EW7" i="64"/>
  <c r="EX7" i="64"/>
  <c r="EY7" i="64"/>
  <c r="EZ7" i="64"/>
  <c r="FA7" i="64"/>
  <c r="FB7" i="64"/>
  <c r="FC7" i="64"/>
  <c r="FD7" i="64"/>
  <c r="FE7" i="64"/>
  <c r="FF7" i="64"/>
  <c r="FG7" i="64" a="1"/>
  <c r="FG7" i="64"/>
  <c r="FH7" i="64"/>
  <c r="FI7" i="64"/>
  <c r="FJ7" i="64"/>
  <c r="FK7" i="64"/>
  <c r="FL7" i="64"/>
  <c r="FM7" i="64"/>
  <c r="FN7" i="64"/>
  <c r="FO7" i="64"/>
  <c r="FP7" i="64"/>
  <c r="FQ7" i="64"/>
  <c r="FR7" i="64"/>
  <c r="FS7" i="64"/>
  <c r="FT7" i="64" a="1"/>
  <c r="FT7" i="64"/>
  <c r="FU7" i="64"/>
  <c r="FV7" i="64"/>
  <c r="FW7" i="64"/>
  <c r="FX7" i="64"/>
  <c r="FY7" i="64"/>
  <c r="FZ7" i="64"/>
  <c r="GA7" i="64"/>
  <c r="GB7" i="64"/>
  <c r="GC7" i="64"/>
  <c r="GD7" i="64"/>
  <c r="DR8" i="64"/>
  <c r="DS8" i="64"/>
  <c r="DT8" i="64" a="1"/>
  <c r="DT8" i="64"/>
  <c r="DU8" i="64"/>
  <c r="DV8" i="64"/>
  <c r="DW8" i="64"/>
  <c r="DX8" i="64"/>
  <c r="DY8" i="64"/>
  <c r="DZ8" i="64"/>
  <c r="EA8" i="64"/>
  <c r="EB8" i="64"/>
  <c r="EC8" i="64"/>
  <c r="ED8" i="64"/>
  <c r="EE8" i="64"/>
  <c r="EF8" i="64"/>
  <c r="EG8" i="64" a="1"/>
  <c r="EG8" i="64"/>
  <c r="EH8" i="64"/>
  <c r="EI8" i="64"/>
  <c r="EJ8" i="64"/>
  <c r="EK8" i="64"/>
  <c r="EL8" i="64"/>
  <c r="EM8" i="64"/>
  <c r="EN8" i="64"/>
  <c r="EO8" i="64"/>
  <c r="EP8" i="64"/>
  <c r="EQ8" i="64"/>
  <c r="ER8" i="64"/>
  <c r="ES8" i="64"/>
  <c r="ET8" i="64" a="1"/>
  <c r="ET8" i="64"/>
  <c r="EU8" i="64"/>
  <c r="EV8" i="64"/>
  <c r="EW8" i="64"/>
  <c r="EX8" i="64"/>
  <c r="EY8" i="64"/>
  <c r="EZ8" i="64"/>
  <c r="FA8" i="64"/>
  <c r="FB8" i="64"/>
  <c r="FC8" i="64"/>
  <c r="FD8" i="64"/>
  <c r="FE8" i="64"/>
  <c r="FF8" i="64"/>
  <c r="FG8" i="64" a="1"/>
  <c r="FG8" i="64"/>
  <c r="FH8" i="64"/>
  <c r="FI8" i="64"/>
  <c r="FJ8" i="64"/>
  <c r="FK8" i="64"/>
  <c r="FL8" i="64"/>
  <c r="FM8" i="64"/>
  <c r="FN8" i="64"/>
  <c r="FO8" i="64"/>
  <c r="FP8" i="64"/>
  <c r="FQ8" i="64"/>
  <c r="FR8" i="64"/>
  <c r="FS8" i="64"/>
  <c r="FT8" i="64" a="1"/>
  <c r="FT8" i="64"/>
  <c r="FU8" i="64"/>
  <c r="FV8" i="64"/>
  <c r="FW8" i="64"/>
  <c r="FX8" i="64"/>
  <c r="FY8" i="64"/>
  <c r="FZ8" i="64"/>
  <c r="GA8" i="64"/>
  <c r="GB8" i="64"/>
  <c r="GC8" i="64"/>
  <c r="GD8" i="64"/>
  <c r="DR9" i="64"/>
  <c r="DS9" i="64"/>
  <c r="DT9" i="64" a="1"/>
  <c r="DT9" i="64"/>
  <c r="DU9" i="64"/>
  <c r="DV9" i="64"/>
  <c r="DW9" i="64"/>
  <c r="DX9" i="64"/>
  <c r="DY9" i="64"/>
  <c r="DZ9" i="64"/>
  <c r="EA9" i="64"/>
  <c r="EB9" i="64"/>
  <c r="EC9" i="64"/>
  <c r="ED9" i="64"/>
  <c r="EE9" i="64"/>
  <c r="EF9" i="64"/>
  <c r="EG9" i="64" a="1"/>
  <c r="EG9" i="64"/>
  <c r="EH9" i="64"/>
  <c r="EI9" i="64"/>
  <c r="EJ9" i="64"/>
  <c r="EK9" i="64"/>
  <c r="EL9" i="64"/>
  <c r="EM9" i="64"/>
  <c r="EN9" i="64"/>
  <c r="EO9" i="64"/>
  <c r="EP9" i="64"/>
  <c r="EQ9" i="64"/>
  <c r="ER9" i="64"/>
  <c r="ES9" i="64"/>
  <c r="ET9" i="64" a="1"/>
  <c r="ET9" i="64"/>
  <c r="EU9" i="64"/>
  <c r="EV9" i="64"/>
  <c r="EW9" i="64"/>
  <c r="EX9" i="64"/>
  <c r="EY9" i="64"/>
  <c r="EZ9" i="64"/>
  <c r="FA9" i="64"/>
  <c r="FB9" i="64"/>
  <c r="FC9" i="64"/>
  <c r="FD9" i="64"/>
  <c r="FE9" i="64"/>
  <c r="FF9" i="64"/>
  <c r="FG9" i="64" a="1"/>
  <c r="FG9" i="64"/>
  <c r="FH9" i="64"/>
  <c r="FI9" i="64"/>
  <c r="FJ9" i="64"/>
  <c r="FK9" i="64"/>
  <c r="FL9" i="64"/>
  <c r="FM9" i="64"/>
  <c r="FN9" i="64"/>
  <c r="FO9" i="64"/>
  <c r="FP9" i="64"/>
  <c r="FQ9" i="64"/>
  <c r="FR9" i="64"/>
  <c r="FS9" i="64"/>
  <c r="FT9" i="64" a="1"/>
  <c r="FT9" i="64"/>
  <c r="FU9" i="64"/>
  <c r="FV9" i="64"/>
  <c r="FW9" i="64"/>
  <c r="FX9" i="64"/>
  <c r="FY9" i="64"/>
  <c r="FZ9" i="64"/>
  <c r="GA9" i="64"/>
  <c r="GB9" i="64"/>
  <c r="GC9" i="64"/>
  <c r="GD9" i="64"/>
  <c r="DR10" i="64"/>
  <c r="DS10" i="64"/>
  <c r="DT10" i="64" a="1"/>
  <c r="DT10" i="64" s="1"/>
  <c r="DU10" i="64"/>
  <c r="DV10" i="64"/>
  <c r="DW10" i="64"/>
  <c r="DX10" i="64"/>
  <c r="DY10" i="64"/>
  <c r="DZ10" i="64"/>
  <c r="EA10" i="64"/>
  <c r="EB10" i="64"/>
  <c r="EC10" i="64"/>
  <c r="ED10" i="64"/>
  <c r="EE10" i="64"/>
  <c r="EF10" i="64"/>
  <c r="EG10" i="64" a="1"/>
  <c r="EG10" i="64"/>
  <c r="EH10" i="64"/>
  <c r="EI10" i="64"/>
  <c r="EJ10" i="64"/>
  <c r="EK10" i="64"/>
  <c r="EL10" i="64"/>
  <c r="EM10" i="64"/>
  <c r="EN10" i="64"/>
  <c r="EO10" i="64"/>
  <c r="EP10" i="64"/>
  <c r="EQ10" i="64"/>
  <c r="ER10" i="64"/>
  <c r="ES10" i="64"/>
  <c r="ET10" i="64" a="1"/>
  <c r="ET10" i="64"/>
  <c r="EU10" i="64"/>
  <c r="EV10" i="64"/>
  <c r="EW10" i="64"/>
  <c r="EX10" i="64"/>
  <c r="EY10" i="64"/>
  <c r="EZ10" i="64"/>
  <c r="FA10" i="64"/>
  <c r="FB10" i="64"/>
  <c r="FC10" i="64"/>
  <c r="FD10" i="64"/>
  <c r="FE10" i="64"/>
  <c r="FF10" i="64"/>
  <c r="FG10" i="64" a="1"/>
  <c r="FG10" i="64"/>
  <c r="FH10" i="64"/>
  <c r="FI10" i="64"/>
  <c r="FJ10" i="64"/>
  <c r="FK10" i="64"/>
  <c r="FL10" i="64"/>
  <c r="FM10" i="64"/>
  <c r="FN10" i="64"/>
  <c r="FO10" i="64"/>
  <c r="FP10" i="64"/>
  <c r="FQ10" i="64"/>
  <c r="FR10" i="64"/>
  <c r="FS10" i="64"/>
  <c r="FT10" i="64" a="1"/>
  <c r="FT10" i="64" s="1"/>
  <c r="FU10" i="64"/>
  <c r="FV10" i="64"/>
  <c r="FW10" i="64"/>
  <c r="FX10" i="64"/>
  <c r="FY10" i="64"/>
  <c r="FZ10" i="64"/>
  <c r="GA10" i="64"/>
  <c r="GB10" i="64"/>
  <c r="GC10" i="64"/>
  <c r="GD10" i="64"/>
  <c r="DR11" i="64"/>
  <c r="DS11" i="64"/>
  <c r="DT11" i="64" a="1"/>
  <c r="DT11" i="64"/>
  <c r="DU11" i="64"/>
  <c r="DV11" i="64"/>
  <c r="DW11" i="64"/>
  <c r="DX11" i="64"/>
  <c r="DY11" i="64"/>
  <c r="DZ11" i="64"/>
  <c r="EA11" i="64"/>
  <c r="EB11" i="64"/>
  <c r="EC11" i="64"/>
  <c r="ED11" i="64"/>
  <c r="EE11" i="64"/>
  <c r="EF11" i="64"/>
  <c r="EG11" i="64" a="1"/>
  <c r="EG11" i="64"/>
  <c r="EH11" i="64"/>
  <c r="EI11" i="64"/>
  <c r="EJ11" i="64"/>
  <c r="EK11" i="64"/>
  <c r="EL11" i="64"/>
  <c r="EM11" i="64"/>
  <c r="EN11" i="64"/>
  <c r="EO11" i="64"/>
  <c r="EP11" i="64"/>
  <c r="EQ11" i="64"/>
  <c r="ER11" i="64"/>
  <c r="ES11" i="64"/>
  <c r="ET11" i="64" a="1"/>
  <c r="ET11" i="64"/>
  <c r="EU11" i="64"/>
  <c r="EV11" i="64"/>
  <c r="EW11" i="64"/>
  <c r="EX11" i="64"/>
  <c r="EY11" i="64"/>
  <c r="EZ11" i="64"/>
  <c r="FA11" i="64"/>
  <c r="FB11" i="64"/>
  <c r="FC11" i="64"/>
  <c r="FD11" i="64"/>
  <c r="FE11" i="64"/>
  <c r="FF11" i="64"/>
  <c r="FG11" i="64" a="1"/>
  <c r="FG11" i="64" s="1"/>
  <c r="FH11" i="64"/>
  <c r="FI11" i="64"/>
  <c r="FJ11" i="64"/>
  <c r="FK11" i="64"/>
  <c r="FL11" i="64"/>
  <c r="FM11" i="64"/>
  <c r="FN11" i="64"/>
  <c r="FO11" i="64"/>
  <c r="FP11" i="64"/>
  <c r="FQ11" i="64"/>
  <c r="FR11" i="64"/>
  <c r="FS11" i="64"/>
  <c r="FT11" i="64" a="1"/>
  <c r="FT11" i="64"/>
  <c r="FU11" i="64"/>
  <c r="FV11" i="64"/>
  <c r="FW11" i="64"/>
  <c r="FX11" i="64"/>
  <c r="FY11" i="64"/>
  <c r="FZ11" i="64"/>
  <c r="GA11" i="64"/>
  <c r="GB11" i="64"/>
  <c r="GC11" i="64"/>
  <c r="GD11" i="64"/>
  <c r="DR12" i="64"/>
  <c r="DS12" i="64"/>
  <c r="DT12" i="64" a="1"/>
  <c r="DT12" i="64"/>
  <c r="DU12" i="64"/>
  <c r="DV12" i="64"/>
  <c r="DW12" i="64"/>
  <c r="DX12" i="64"/>
  <c r="DY12" i="64"/>
  <c r="DZ12" i="64"/>
  <c r="EA12" i="64"/>
  <c r="EB12" i="64"/>
  <c r="EC12" i="64"/>
  <c r="ED12" i="64"/>
  <c r="EE12" i="64"/>
  <c r="EF12" i="64"/>
  <c r="EG12" i="64" a="1"/>
  <c r="EG12" i="64"/>
  <c r="EH12" i="64"/>
  <c r="EI12" i="64"/>
  <c r="EJ12" i="64"/>
  <c r="EK12" i="64"/>
  <c r="EL12" i="64"/>
  <c r="EM12" i="64"/>
  <c r="EN12" i="64"/>
  <c r="EO12" i="64"/>
  <c r="EP12" i="64"/>
  <c r="EQ12" i="64"/>
  <c r="ER12" i="64"/>
  <c r="ES12" i="64"/>
  <c r="ET12" i="64" a="1"/>
  <c r="ET12" i="64" s="1"/>
  <c r="EU12" i="64"/>
  <c r="EV12" i="64"/>
  <c r="EW12" i="64"/>
  <c r="EX12" i="64"/>
  <c r="EY12" i="64"/>
  <c r="EZ12" i="64"/>
  <c r="FA12" i="64"/>
  <c r="FB12" i="64"/>
  <c r="FC12" i="64"/>
  <c r="FD12" i="64"/>
  <c r="FE12" i="64"/>
  <c r="FF12" i="64"/>
  <c r="FG12" i="64" a="1"/>
  <c r="FG12" i="64"/>
  <c r="FH12" i="64"/>
  <c r="FI12" i="64"/>
  <c r="FJ12" i="64"/>
  <c r="FK12" i="64"/>
  <c r="FL12" i="64"/>
  <c r="FM12" i="64"/>
  <c r="FN12" i="64"/>
  <c r="FO12" i="64"/>
  <c r="FP12" i="64"/>
  <c r="FQ12" i="64"/>
  <c r="FR12" i="64"/>
  <c r="FS12" i="64"/>
  <c r="FT12" i="64" a="1"/>
  <c r="FT12" i="64"/>
  <c r="FU12" i="64"/>
  <c r="FV12" i="64"/>
  <c r="FW12" i="64"/>
  <c r="FX12" i="64"/>
  <c r="FY12" i="64"/>
  <c r="FZ12" i="64"/>
  <c r="GA12" i="64"/>
  <c r="GB12" i="64"/>
  <c r="GC12" i="64"/>
  <c r="GD12" i="64"/>
  <c r="DR13" i="64"/>
  <c r="DS13" i="64"/>
  <c r="DT13" i="64" a="1"/>
  <c r="DT13" i="64"/>
  <c r="DU13" i="64"/>
  <c r="DV13" i="64"/>
  <c r="DW13" i="64"/>
  <c r="DX13" i="64"/>
  <c r="DY13" i="64"/>
  <c r="DZ13" i="64"/>
  <c r="EA13" i="64"/>
  <c r="EB13" i="64"/>
  <c r="EC13" i="64"/>
  <c r="ED13" i="64"/>
  <c r="EE13" i="64"/>
  <c r="EF13" i="64"/>
  <c r="EG13" i="64" a="1"/>
  <c r="EG13" i="64" s="1"/>
  <c r="EH13" i="64"/>
  <c r="EI13" i="64"/>
  <c r="EJ13" i="64"/>
  <c r="EK13" i="64"/>
  <c r="EL13" i="64"/>
  <c r="EM13" i="64"/>
  <c r="EN13" i="64"/>
  <c r="EO13" i="64"/>
  <c r="EP13" i="64"/>
  <c r="EQ13" i="64"/>
  <c r="ER13" i="64"/>
  <c r="ES13" i="64"/>
  <c r="ET13" i="64" a="1"/>
  <c r="ET13" i="64" s="1"/>
  <c r="EU13" i="64"/>
  <c r="EV13" i="64"/>
  <c r="EW13" i="64"/>
  <c r="EX13" i="64"/>
  <c r="EY13" i="64"/>
  <c r="EZ13" i="64"/>
  <c r="FA13" i="64"/>
  <c r="FB13" i="64"/>
  <c r="FC13" i="64"/>
  <c r="FD13" i="64"/>
  <c r="FE13" i="64"/>
  <c r="FF13" i="64"/>
  <c r="FG13" i="64" a="1"/>
  <c r="FG13" i="64"/>
  <c r="FH13" i="64"/>
  <c r="FI13" i="64"/>
  <c r="FJ13" i="64"/>
  <c r="FK13" i="64"/>
  <c r="FL13" i="64"/>
  <c r="FM13" i="64"/>
  <c r="FN13" i="64"/>
  <c r="FO13" i="64"/>
  <c r="FP13" i="64"/>
  <c r="FQ13" i="64"/>
  <c r="FR13" i="64"/>
  <c r="FS13" i="64"/>
  <c r="FT13" i="64" a="1"/>
  <c r="FT13" i="64"/>
  <c r="FU13" i="64"/>
  <c r="FV13" i="64"/>
  <c r="FW13" i="64"/>
  <c r="FX13" i="64"/>
  <c r="FY13" i="64"/>
  <c r="FZ13" i="64"/>
  <c r="GA13" i="64"/>
  <c r="GB13" i="64"/>
  <c r="GC13" i="64"/>
  <c r="GD13" i="64"/>
  <c r="DR14" i="64"/>
  <c r="DS14" i="64"/>
  <c r="DT14" i="64" a="1"/>
  <c r="DT14" i="64" s="1"/>
  <c r="DU14" i="64"/>
  <c r="DV14" i="64"/>
  <c r="DW14" i="64"/>
  <c r="DX14" i="64"/>
  <c r="DY14" i="64"/>
  <c r="DZ14" i="64"/>
  <c r="EA14" i="64"/>
  <c r="EB14" i="64"/>
  <c r="EC14" i="64"/>
  <c r="ED14" i="64"/>
  <c r="EE14" i="64"/>
  <c r="EF14" i="64"/>
  <c r="EG14" i="64" a="1"/>
  <c r="EG14" i="64" s="1"/>
  <c r="EH14" i="64"/>
  <c r="EI14" i="64"/>
  <c r="EJ14" i="64"/>
  <c r="EK14" i="64"/>
  <c r="EL14" i="64"/>
  <c r="EM14" i="64"/>
  <c r="EN14" i="64"/>
  <c r="EO14" i="64"/>
  <c r="EP14" i="64"/>
  <c r="EQ14" i="64"/>
  <c r="ER14" i="64"/>
  <c r="ES14" i="64"/>
  <c r="ET14" i="64" a="1"/>
  <c r="ET14" i="64"/>
  <c r="EU14" i="64"/>
  <c r="EV14" i="64"/>
  <c r="EW14" i="64"/>
  <c r="EX14" i="64"/>
  <c r="EY14" i="64"/>
  <c r="EZ14" i="64"/>
  <c r="FA14" i="64"/>
  <c r="FB14" i="64"/>
  <c r="FC14" i="64"/>
  <c r="FD14" i="64"/>
  <c r="FE14" i="64"/>
  <c r="FF14" i="64"/>
  <c r="FG14" i="64" a="1"/>
  <c r="FG14" i="64"/>
  <c r="FH14" i="64"/>
  <c r="FI14" i="64"/>
  <c r="FJ14" i="64"/>
  <c r="FK14" i="64"/>
  <c r="FL14" i="64"/>
  <c r="FM14" i="64"/>
  <c r="FN14" i="64"/>
  <c r="FO14" i="64"/>
  <c r="FP14" i="64"/>
  <c r="FQ14" i="64"/>
  <c r="FR14" i="64"/>
  <c r="FS14" i="64"/>
  <c r="FT14" i="64" a="1"/>
  <c r="FT14" i="64" s="1"/>
  <c r="FU14" i="64"/>
  <c r="FV14" i="64"/>
  <c r="FW14" i="64"/>
  <c r="FX14" i="64"/>
  <c r="FY14" i="64"/>
  <c r="FZ14" i="64"/>
  <c r="GA14" i="64"/>
  <c r="GB14" i="64"/>
  <c r="GC14" i="64"/>
  <c r="GD14" i="64"/>
  <c r="DR15" i="64"/>
  <c r="DS15" i="64"/>
  <c r="DT15" i="64" a="1"/>
  <c r="DT15" i="64" s="1"/>
  <c r="DU15" i="64"/>
  <c r="DV15" i="64"/>
  <c r="DW15" i="64"/>
  <c r="DX15" i="64"/>
  <c r="DY15" i="64"/>
  <c r="DZ15" i="64"/>
  <c r="EA15" i="64"/>
  <c r="EB15" i="64"/>
  <c r="EC15" i="64"/>
  <c r="ED15" i="64"/>
  <c r="EE15" i="64"/>
  <c r="EF15" i="64"/>
  <c r="EG15" i="64" a="1"/>
  <c r="EG15" i="64"/>
  <c r="EH15" i="64"/>
  <c r="EI15" i="64"/>
  <c r="EJ15" i="64"/>
  <c r="EK15" i="64"/>
  <c r="EL15" i="64"/>
  <c r="EM15" i="64"/>
  <c r="EN15" i="64"/>
  <c r="EO15" i="64"/>
  <c r="EP15" i="64"/>
  <c r="EQ15" i="64"/>
  <c r="ER15" i="64"/>
  <c r="ES15" i="64"/>
  <c r="ET15" i="64" a="1"/>
  <c r="ET15" i="64"/>
  <c r="EU15" i="64"/>
  <c r="EV15" i="64"/>
  <c r="EW15" i="64"/>
  <c r="EX15" i="64"/>
  <c r="EY15" i="64"/>
  <c r="EZ15" i="64"/>
  <c r="FA15" i="64"/>
  <c r="FB15" i="64"/>
  <c r="FC15" i="64"/>
  <c r="FD15" i="64"/>
  <c r="FE15" i="64"/>
  <c r="FF15" i="64"/>
  <c r="FG15" i="64" a="1"/>
  <c r="FG15" i="64" s="1"/>
  <c r="FH15" i="64"/>
  <c r="FI15" i="64"/>
  <c r="FJ15" i="64"/>
  <c r="FK15" i="64"/>
  <c r="FL15" i="64"/>
  <c r="FM15" i="64"/>
  <c r="FN15" i="64"/>
  <c r="FO15" i="64"/>
  <c r="FP15" i="64"/>
  <c r="FQ15" i="64"/>
  <c r="FR15" i="64"/>
  <c r="FS15" i="64"/>
  <c r="FT15" i="64" a="1"/>
  <c r="FT15" i="64" s="1"/>
  <c r="FU15" i="64"/>
  <c r="FV15" i="64"/>
  <c r="FW15" i="64"/>
  <c r="FX15" i="64"/>
  <c r="FY15" i="64"/>
  <c r="FZ15" i="64"/>
  <c r="GA15" i="64"/>
  <c r="GB15" i="64"/>
  <c r="GC15" i="64"/>
  <c r="GD15" i="64"/>
  <c r="DR16" i="64"/>
  <c r="DS16" i="64"/>
  <c r="DT16" i="64" a="1"/>
  <c r="DT16" i="64"/>
  <c r="DU16" i="64"/>
  <c r="DV16" i="64"/>
  <c r="DW16" i="64"/>
  <c r="DX16" i="64"/>
  <c r="DY16" i="64"/>
  <c r="DZ16" i="64"/>
  <c r="EA16" i="64"/>
  <c r="EB16" i="64"/>
  <c r="EC16" i="64"/>
  <c r="ED16" i="64"/>
  <c r="EE16" i="64"/>
  <c r="EF16" i="64"/>
  <c r="EG16" i="64" a="1"/>
  <c r="EG16" i="64"/>
  <c r="EH16" i="64"/>
  <c r="EI16" i="64"/>
  <c r="EJ16" i="64"/>
  <c r="EK16" i="64"/>
  <c r="EL16" i="64"/>
  <c r="EM16" i="64"/>
  <c r="EN16" i="64"/>
  <c r="EO16" i="64"/>
  <c r="EP16" i="64"/>
  <c r="EQ16" i="64"/>
  <c r="ER16" i="64"/>
  <c r="ES16" i="64"/>
  <c r="ET16" i="64" a="1"/>
  <c r="ET16" i="64" s="1"/>
  <c r="EU16" i="64"/>
  <c r="EV16" i="64"/>
  <c r="EW16" i="64"/>
  <c r="EX16" i="64"/>
  <c r="EY16" i="64"/>
  <c r="EZ16" i="64"/>
  <c r="FA16" i="64"/>
  <c r="FB16" i="64"/>
  <c r="FC16" i="64"/>
  <c r="FD16" i="64"/>
  <c r="FE16" i="64"/>
  <c r="FF16" i="64"/>
  <c r="FG16" i="64" a="1"/>
  <c r="FG16" i="64" s="1"/>
  <c r="FH16" i="64"/>
  <c r="FI16" i="64"/>
  <c r="FJ16" i="64"/>
  <c r="FK16" i="64"/>
  <c r="FL16" i="64"/>
  <c r="FM16" i="64"/>
  <c r="FN16" i="64"/>
  <c r="FO16" i="64"/>
  <c r="FP16" i="64"/>
  <c r="FQ16" i="64"/>
  <c r="FR16" i="64"/>
  <c r="FS16" i="64"/>
  <c r="FT16" i="64" a="1"/>
  <c r="FT16" i="64"/>
  <c r="FU16" i="64"/>
  <c r="FV16" i="64"/>
  <c r="FW16" i="64"/>
  <c r="FX16" i="64"/>
  <c r="FY16" i="64"/>
  <c r="FZ16" i="64"/>
  <c r="GA16" i="64"/>
  <c r="GB16" i="64"/>
  <c r="GC16" i="64"/>
  <c r="GD16" i="64"/>
  <c r="DR17" i="64"/>
  <c r="DS17" i="64"/>
  <c r="DT17" i="64" a="1"/>
  <c r="DT17" i="64"/>
  <c r="DU17" i="64"/>
  <c r="DV17" i="64"/>
  <c r="DW17" i="64"/>
  <c r="DX17" i="64"/>
  <c r="DY17" i="64"/>
  <c r="DZ17" i="64"/>
  <c r="EA17" i="64"/>
  <c r="EB17" i="64"/>
  <c r="EC17" i="64"/>
  <c r="ED17" i="64"/>
  <c r="EE17" i="64"/>
  <c r="EF17" i="64"/>
  <c r="EG17" i="64" a="1"/>
  <c r="EG17" i="64" s="1"/>
  <c r="EH17" i="64"/>
  <c r="EI17" i="64"/>
  <c r="EJ17" i="64"/>
  <c r="EK17" i="64"/>
  <c r="EL17" i="64"/>
  <c r="EM17" i="64"/>
  <c r="EN17" i="64"/>
  <c r="EO17" i="64"/>
  <c r="EP17" i="64"/>
  <c r="EQ17" i="64"/>
  <c r="ER17" i="64"/>
  <c r="ES17" i="64"/>
  <c r="ET17" i="64" a="1"/>
  <c r="ET17" i="64" s="1"/>
  <c r="EU17" i="64"/>
  <c r="EV17" i="64"/>
  <c r="EW17" i="64"/>
  <c r="EX17" i="64"/>
  <c r="EY17" i="64"/>
  <c r="EZ17" i="64"/>
  <c r="FA17" i="64"/>
  <c r="FB17" i="64"/>
  <c r="FC17" i="64"/>
  <c r="FD17" i="64"/>
  <c r="FE17" i="64"/>
  <c r="FF17" i="64"/>
  <c r="FG17" i="64" a="1"/>
  <c r="FG17" i="64" s="1"/>
  <c r="FH17" i="64"/>
  <c r="FI17" i="64"/>
  <c r="FJ17" i="64"/>
  <c r="FK17" i="64"/>
  <c r="FL17" i="64"/>
  <c r="FM17" i="64"/>
  <c r="FN17" i="64"/>
  <c r="FO17" i="64"/>
  <c r="FP17" i="64"/>
  <c r="FQ17" i="64"/>
  <c r="FR17" i="64"/>
  <c r="FS17" i="64"/>
  <c r="FT17" i="64" a="1"/>
  <c r="FT17" i="64"/>
  <c r="FU17" i="64"/>
  <c r="FV17" i="64"/>
  <c r="FW17" i="64"/>
  <c r="FX17" i="64"/>
  <c r="FY17" i="64"/>
  <c r="FZ17" i="64"/>
  <c r="GA17" i="64"/>
  <c r="GB17" i="64"/>
  <c r="GC17" i="64"/>
  <c r="GD17" i="64"/>
  <c r="DR18" i="64"/>
  <c r="DS18" i="64"/>
  <c r="DT18" i="64" a="1"/>
  <c r="DT18" i="64" s="1"/>
  <c r="DU18" i="64"/>
  <c r="DV18" i="64"/>
  <c r="DW18" i="64"/>
  <c r="DX18" i="64"/>
  <c r="DY18" i="64"/>
  <c r="DZ18" i="64"/>
  <c r="EA18" i="64"/>
  <c r="EB18" i="64"/>
  <c r="EC18" i="64"/>
  <c r="ED18" i="64"/>
  <c r="EE18" i="64"/>
  <c r="EF18" i="64"/>
  <c r="EG18" i="64" a="1"/>
  <c r="EG18" i="64" s="1"/>
  <c r="EH18" i="64"/>
  <c r="EI18" i="64"/>
  <c r="EJ18" i="64"/>
  <c r="EK18" i="64"/>
  <c r="EL18" i="64"/>
  <c r="EM18" i="64"/>
  <c r="EN18" i="64"/>
  <c r="EO18" i="64"/>
  <c r="EP18" i="64"/>
  <c r="EQ18" i="64"/>
  <c r="ER18" i="64"/>
  <c r="ES18" i="64"/>
  <c r="ET18" i="64" a="1"/>
  <c r="ET18" i="64" s="1"/>
  <c r="EU18" i="64"/>
  <c r="EV18" i="64"/>
  <c r="EW18" i="64"/>
  <c r="EX18" i="64"/>
  <c r="EY18" i="64"/>
  <c r="EZ18" i="64"/>
  <c r="FA18" i="64"/>
  <c r="FB18" i="64"/>
  <c r="FC18" i="64"/>
  <c r="FD18" i="64"/>
  <c r="FE18" i="64"/>
  <c r="FF18" i="64"/>
  <c r="FG18" i="64" a="1"/>
  <c r="FG18" i="64"/>
  <c r="FH18" i="64"/>
  <c r="FI18" i="64"/>
  <c r="FJ18" i="64"/>
  <c r="FK18" i="64"/>
  <c r="FL18" i="64"/>
  <c r="FM18" i="64"/>
  <c r="FN18" i="64"/>
  <c r="FO18" i="64"/>
  <c r="FP18" i="64"/>
  <c r="FQ18" i="64"/>
  <c r="FR18" i="64"/>
  <c r="FS18" i="64"/>
  <c r="FT18" i="64" a="1"/>
  <c r="FT18" i="64" s="1"/>
  <c r="FU18" i="64"/>
  <c r="FV18" i="64"/>
  <c r="FW18" i="64"/>
  <c r="FX18" i="64"/>
  <c r="FY18" i="64"/>
  <c r="FZ18" i="64"/>
  <c r="GA18" i="64"/>
  <c r="GB18" i="64"/>
  <c r="GC18" i="64"/>
  <c r="GD18" i="64"/>
  <c r="DR19" i="64"/>
  <c r="DS19" i="64"/>
  <c r="DT19" i="64" a="1"/>
  <c r="DT19" i="64" s="1"/>
  <c r="DU19" i="64"/>
  <c r="DV19" i="64"/>
  <c r="DW19" i="64"/>
  <c r="DX19" i="64"/>
  <c r="DY19" i="64"/>
  <c r="DZ19" i="64"/>
  <c r="EA19" i="64"/>
  <c r="EB19" i="64"/>
  <c r="EC19" i="64"/>
  <c r="ED19" i="64"/>
  <c r="EE19" i="64"/>
  <c r="EF19" i="64"/>
  <c r="EG19" i="64" a="1"/>
  <c r="EG19" i="64" s="1"/>
  <c r="EH19" i="64"/>
  <c r="EI19" i="64"/>
  <c r="EJ19" i="64"/>
  <c r="EK19" i="64"/>
  <c r="EL19" i="64"/>
  <c r="EM19" i="64"/>
  <c r="EN19" i="64"/>
  <c r="EO19" i="64"/>
  <c r="EP19" i="64"/>
  <c r="EQ19" i="64"/>
  <c r="ER19" i="64"/>
  <c r="ES19" i="64"/>
  <c r="ET19" i="64" a="1"/>
  <c r="ET19" i="64"/>
  <c r="EU19" i="64"/>
  <c r="EV19" i="64"/>
  <c r="EW19" i="64"/>
  <c r="EX19" i="64"/>
  <c r="EY19" i="64"/>
  <c r="EZ19" i="64"/>
  <c r="FA19" i="64"/>
  <c r="FB19" i="64"/>
  <c r="FC19" i="64"/>
  <c r="FD19" i="64"/>
  <c r="FE19" i="64"/>
  <c r="FF19" i="64"/>
  <c r="FG19" i="64" a="1"/>
  <c r="FG19" i="64" s="1"/>
  <c r="FH19" i="64"/>
  <c r="FI19" i="64"/>
  <c r="FJ19" i="64"/>
  <c r="FK19" i="64"/>
  <c r="FL19" i="64"/>
  <c r="FM19" i="64"/>
  <c r="FN19" i="64"/>
  <c r="FO19" i="64"/>
  <c r="FP19" i="64"/>
  <c r="FQ19" i="64"/>
  <c r="FR19" i="64"/>
  <c r="FS19" i="64"/>
  <c r="FT19" i="64" a="1"/>
  <c r="FT19" i="64" s="1"/>
  <c r="FU19" i="64"/>
  <c r="FV19" i="64"/>
  <c r="FW19" i="64"/>
  <c r="FX19" i="64"/>
  <c r="FY19" i="64"/>
  <c r="FZ19" i="64"/>
  <c r="GA19" i="64"/>
  <c r="GB19" i="64"/>
  <c r="GC19" i="64"/>
  <c r="GD19" i="64"/>
  <c r="DR20" i="64"/>
  <c r="DS20" i="64"/>
  <c r="DT20" i="64" a="1"/>
  <c r="DT20" i="64" s="1"/>
  <c r="DU20" i="64"/>
  <c r="DV20" i="64"/>
  <c r="DW20" i="64"/>
  <c r="DX20" i="64"/>
  <c r="DY20" i="64"/>
  <c r="DZ20" i="64"/>
  <c r="EA20" i="64"/>
  <c r="EB20" i="64"/>
  <c r="EC20" i="64"/>
  <c r="ED20" i="64"/>
  <c r="EE20" i="64"/>
  <c r="EF20" i="64"/>
  <c r="EG20" i="64" a="1"/>
  <c r="EG20" i="64"/>
  <c r="EH20" i="64"/>
  <c r="EI20" i="64"/>
  <c r="EJ20" i="64"/>
  <c r="EK20" i="64"/>
  <c r="EL20" i="64"/>
  <c r="EM20" i="64"/>
  <c r="EN20" i="64"/>
  <c r="EO20" i="64"/>
  <c r="EP20" i="64"/>
  <c r="EQ20" i="64"/>
  <c r="ER20" i="64"/>
  <c r="ES20" i="64"/>
  <c r="ET20" i="64" a="1"/>
  <c r="ET20" i="64" s="1"/>
  <c r="EU20" i="64"/>
  <c r="EV20" i="64"/>
  <c r="EW20" i="64"/>
  <c r="EX20" i="64"/>
  <c r="EY20" i="64"/>
  <c r="EZ20" i="64"/>
  <c r="FA20" i="64"/>
  <c r="FB20" i="64"/>
  <c r="FC20" i="64"/>
  <c r="FD20" i="64"/>
  <c r="FE20" i="64"/>
  <c r="FF20" i="64"/>
  <c r="FG20" i="64" a="1"/>
  <c r="FG20" i="64" s="1"/>
  <c r="FH20" i="64"/>
  <c r="FI20" i="64"/>
  <c r="FJ20" i="64"/>
  <c r="FK20" i="64"/>
  <c r="FL20" i="64"/>
  <c r="FM20" i="64"/>
  <c r="FN20" i="64"/>
  <c r="FO20" i="64"/>
  <c r="FP20" i="64"/>
  <c r="FQ20" i="64"/>
  <c r="FR20" i="64"/>
  <c r="FS20" i="64"/>
  <c r="FT20" i="64" a="1"/>
  <c r="FT20" i="64" s="1"/>
  <c r="FU20" i="64"/>
  <c r="FV20" i="64"/>
  <c r="FW20" i="64"/>
  <c r="FX20" i="64"/>
  <c r="FY20" i="64"/>
  <c r="FZ20" i="64"/>
  <c r="GA20" i="64"/>
  <c r="GB20" i="64"/>
  <c r="GC20" i="64"/>
  <c r="GD20" i="64"/>
  <c r="DR41" i="64"/>
  <c r="DS41" i="64"/>
  <c r="DT41" i="64" a="1"/>
  <c r="DT41" i="64"/>
  <c r="DU41" i="64"/>
  <c r="DV41" i="64"/>
  <c r="DW41" i="64"/>
  <c r="DX41" i="64"/>
  <c r="DY41" i="64"/>
  <c r="DZ41" i="64"/>
  <c r="EA41" i="64"/>
  <c r="EB41" i="64"/>
  <c r="EC41" i="64"/>
  <c r="ED41" i="64"/>
  <c r="EE41" i="64"/>
  <c r="EF41" i="64"/>
  <c r="EG41" i="64" a="1"/>
  <c r="EG41" i="64" s="1"/>
  <c r="EH41" i="64"/>
  <c r="EI41" i="64"/>
  <c r="EJ41" i="64"/>
  <c r="EK41" i="64"/>
  <c r="EL41" i="64"/>
  <c r="EM41" i="64"/>
  <c r="EN41" i="64"/>
  <c r="EO41" i="64"/>
  <c r="EP41" i="64"/>
  <c r="EQ41" i="64"/>
  <c r="ER41" i="64"/>
  <c r="ES41" i="64"/>
  <c r="ET41" i="64" a="1"/>
  <c r="ET41" i="64" s="1"/>
  <c r="EU41" i="64"/>
  <c r="EV41" i="64"/>
  <c r="EW41" i="64"/>
  <c r="EX41" i="64"/>
  <c r="EY41" i="64"/>
  <c r="EZ41" i="64"/>
  <c r="FA41" i="64"/>
  <c r="FB41" i="64"/>
  <c r="FC41" i="64"/>
  <c r="FD41" i="64"/>
  <c r="FE41" i="64"/>
  <c r="FF41" i="64"/>
  <c r="FG41" i="64" a="1"/>
  <c r="FG41" i="64" s="1"/>
  <c r="FH41" i="64"/>
  <c r="FI41" i="64"/>
  <c r="FJ41" i="64"/>
  <c r="FK41" i="64"/>
  <c r="FL41" i="64"/>
  <c r="FM41" i="64"/>
  <c r="FN41" i="64"/>
  <c r="FO41" i="64"/>
  <c r="FP41" i="64"/>
  <c r="FQ41" i="64"/>
  <c r="FR41" i="64"/>
  <c r="FS41" i="64"/>
  <c r="FT41" i="64" a="1"/>
  <c r="FT41" i="64"/>
  <c r="FU41" i="64"/>
  <c r="FV41" i="64"/>
  <c r="FW41" i="64"/>
  <c r="FX41" i="64"/>
  <c r="FY41" i="64"/>
  <c r="FZ41" i="64"/>
  <c r="GA41" i="64"/>
  <c r="GB41" i="64"/>
  <c r="GC41" i="64"/>
  <c r="GD41" i="64"/>
  <c r="DR42" i="64"/>
  <c r="DS42" i="64"/>
  <c r="DT42" i="64" a="1"/>
  <c r="DT42" i="64" s="1"/>
  <c r="DU42" i="64"/>
  <c r="DV42" i="64"/>
  <c r="DW42" i="64"/>
  <c r="DX42" i="64"/>
  <c r="DY42" i="64"/>
  <c r="DZ42" i="64"/>
  <c r="EA42" i="64"/>
  <c r="EB42" i="64"/>
  <c r="EC42" i="64"/>
  <c r="ED42" i="64"/>
  <c r="EE42" i="64"/>
  <c r="EF42" i="64"/>
  <c r="EG42" i="64" a="1"/>
  <c r="EG42" i="64" s="1"/>
  <c r="EH42" i="64"/>
  <c r="EI42" i="64"/>
  <c r="EJ42" i="64"/>
  <c r="EK42" i="64"/>
  <c r="EL42" i="64"/>
  <c r="EM42" i="64"/>
  <c r="EN42" i="64"/>
  <c r="EO42" i="64"/>
  <c r="EP42" i="64"/>
  <c r="EQ42" i="64"/>
  <c r="ER42" i="64"/>
  <c r="ES42" i="64"/>
  <c r="ET42" i="64" a="1"/>
  <c r="ET42" i="64" s="1"/>
  <c r="EU42" i="64"/>
  <c r="EV42" i="64"/>
  <c r="EW42" i="64"/>
  <c r="EX42" i="64"/>
  <c r="EY42" i="64"/>
  <c r="EZ42" i="64"/>
  <c r="FA42" i="64"/>
  <c r="FB42" i="64"/>
  <c r="FC42" i="64"/>
  <c r="FD42" i="64"/>
  <c r="FE42" i="64"/>
  <c r="FF42" i="64"/>
  <c r="FG42" i="64" a="1"/>
  <c r="FG42" i="64"/>
  <c r="FH42" i="64"/>
  <c r="FI42" i="64"/>
  <c r="FJ42" i="64"/>
  <c r="FK42" i="64"/>
  <c r="FL42" i="64"/>
  <c r="FM42" i="64"/>
  <c r="FN42" i="64"/>
  <c r="FO42" i="64"/>
  <c r="FP42" i="64"/>
  <c r="FQ42" i="64"/>
  <c r="FR42" i="64"/>
  <c r="FS42" i="64"/>
  <c r="FT42" i="64" a="1"/>
  <c r="FT42" i="64" s="1"/>
  <c r="FU42" i="64"/>
  <c r="FV42" i="64"/>
  <c r="FW42" i="64"/>
  <c r="FX42" i="64"/>
  <c r="FY42" i="64"/>
  <c r="FZ42" i="64"/>
  <c r="GA42" i="64"/>
  <c r="GB42" i="64"/>
  <c r="GC42" i="64"/>
  <c r="GD42" i="64"/>
  <c r="DR43" i="64"/>
  <c r="DS43" i="64"/>
  <c r="DT43" i="64" a="1"/>
  <c r="DT43" i="64" s="1"/>
  <c r="DU43" i="64"/>
  <c r="DV43" i="64"/>
  <c r="DW43" i="64"/>
  <c r="DX43" i="64"/>
  <c r="DY43" i="64"/>
  <c r="DZ43" i="64"/>
  <c r="EA43" i="64"/>
  <c r="EB43" i="64"/>
  <c r="EC43" i="64"/>
  <c r="ED43" i="64"/>
  <c r="EE43" i="64"/>
  <c r="EF43" i="64"/>
  <c r="EG43" i="64" a="1"/>
  <c r="EG43" i="64" s="1"/>
  <c r="EH43" i="64"/>
  <c r="EI43" i="64"/>
  <c r="EJ43" i="64"/>
  <c r="EK43" i="64"/>
  <c r="EL43" i="64"/>
  <c r="EM43" i="64"/>
  <c r="EN43" i="64"/>
  <c r="EO43" i="64"/>
  <c r="EP43" i="64"/>
  <c r="EQ43" i="64"/>
  <c r="ER43" i="64"/>
  <c r="ES43" i="64"/>
  <c r="ET43" i="64" a="1"/>
  <c r="ET43" i="64"/>
  <c r="EU43" i="64"/>
  <c r="EV43" i="64"/>
  <c r="EW43" i="64"/>
  <c r="EX43" i="64"/>
  <c r="EY43" i="64"/>
  <c r="EZ43" i="64"/>
  <c r="FA43" i="64"/>
  <c r="FB43" i="64"/>
  <c r="FC43" i="64"/>
  <c r="FD43" i="64"/>
  <c r="FE43" i="64"/>
  <c r="FF43" i="64"/>
  <c r="FG43" i="64" a="1"/>
  <c r="FG43" i="64" s="1"/>
  <c r="FH43" i="64"/>
  <c r="FI43" i="64"/>
  <c r="FJ43" i="64"/>
  <c r="FK43" i="64"/>
  <c r="FL43" i="64"/>
  <c r="FM43" i="64"/>
  <c r="FN43" i="64"/>
  <c r="FO43" i="64"/>
  <c r="FP43" i="64"/>
  <c r="FQ43" i="64"/>
  <c r="FR43" i="64"/>
  <c r="FS43" i="64"/>
  <c r="FT43" i="64" a="1"/>
  <c r="FT43" i="64"/>
  <c r="FU43" i="64"/>
  <c r="FV43" i="64"/>
  <c r="FW43" i="64"/>
  <c r="FX43" i="64"/>
  <c r="FY43" i="64"/>
  <c r="FZ43" i="64"/>
  <c r="GA43" i="64"/>
  <c r="GB43" i="64"/>
  <c r="GC43" i="64"/>
  <c r="GD43" i="64"/>
  <c r="DR44" i="64"/>
  <c r="DS44" i="64"/>
  <c r="DT44" i="64" a="1"/>
  <c r="DT44" i="64" s="1"/>
  <c r="DU44" i="64"/>
  <c r="DV44" i="64"/>
  <c r="DW44" i="64"/>
  <c r="DX44" i="64"/>
  <c r="DY44" i="64"/>
  <c r="DZ44" i="64"/>
  <c r="EA44" i="64"/>
  <c r="EB44" i="64"/>
  <c r="EC44" i="64"/>
  <c r="ED44" i="64"/>
  <c r="EE44" i="64"/>
  <c r="EF44" i="64"/>
  <c r="EG44" i="64" a="1"/>
  <c r="EG44" i="64"/>
  <c r="EH44" i="64"/>
  <c r="EI44" i="64"/>
  <c r="EJ44" i="64"/>
  <c r="EK44" i="64"/>
  <c r="EL44" i="64"/>
  <c r="EM44" i="64"/>
  <c r="EN44" i="64"/>
  <c r="EO44" i="64"/>
  <c r="EP44" i="64"/>
  <c r="EQ44" i="64"/>
  <c r="ER44" i="64"/>
  <c r="ES44" i="64"/>
  <c r="ET44" i="64" a="1"/>
  <c r="ET44" i="64" s="1"/>
  <c r="EU44" i="64"/>
  <c r="EV44" i="64"/>
  <c r="EW44" i="64"/>
  <c r="EX44" i="64"/>
  <c r="EY44" i="64"/>
  <c r="EZ44" i="64"/>
  <c r="FA44" i="64"/>
  <c r="FB44" i="64"/>
  <c r="FC44" i="64"/>
  <c r="FD44" i="64"/>
  <c r="FE44" i="64"/>
  <c r="FF44" i="64"/>
  <c r="FG44" i="64" a="1"/>
  <c r="FG44" i="64" s="1"/>
  <c r="FH44" i="64"/>
  <c r="FI44" i="64"/>
  <c r="FJ44" i="64"/>
  <c r="FK44" i="64"/>
  <c r="FL44" i="64"/>
  <c r="FM44" i="64"/>
  <c r="FN44" i="64"/>
  <c r="FO44" i="64"/>
  <c r="FP44" i="64"/>
  <c r="FQ44" i="64"/>
  <c r="FR44" i="64"/>
  <c r="FS44" i="64"/>
  <c r="FT44" i="64" a="1"/>
  <c r="FT44" i="64" s="1"/>
  <c r="FU44" i="64"/>
  <c r="FV44" i="64"/>
  <c r="FW44" i="64"/>
  <c r="FX44" i="64"/>
  <c r="FY44" i="64"/>
  <c r="FZ44" i="64"/>
  <c r="GA44" i="64"/>
  <c r="GB44" i="64"/>
  <c r="GC44" i="64"/>
  <c r="GD44" i="64"/>
  <c r="DR45" i="64"/>
  <c r="DS45" i="64"/>
  <c r="DT45" i="64" a="1"/>
  <c r="DT45" i="64"/>
  <c r="DU45" i="64"/>
  <c r="DV45" i="64"/>
  <c r="DW45" i="64"/>
  <c r="DX45" i="64"/>
  <c r="DY45" i="64"/>
  <c r="DZ45" i="64"/>
  <c r="EA45" i="64"/>
  <c r="EB45" i="64"/>
  <c r="EC45" i="64"/>
  <c r="ED45" i="64"/>
  <c r="EE45" i="64"/>
  <c r="EF45" i="64"/>
  <c r="EG45" i="64" a="1"/>
  <c r="EG45" i="64" s="1"/>
  <c r="EH45" i="64"/>
  <c r="EI45" i="64"/>
  <c r="EJ45" i="64"/>
  <c r="EK45" i="64"/>
  <c r="EL45" i="64"/>
  <c r="EM45" i="64"/>
  <c r="EN45" i="64"/>
  <c r="EO45" i="64"/>
  <c r="EP45" i="64"/>
  <c r="EQ45" i="64"/>
  <c r="ER45" i="64"/>
  <c r="ES45" i="64"/>
  <c r="ET45" i="64" a="1"/>
  <c r="ET45" i="64"/>
  <c r="EU45" i="64"/>
  <c r="EV45" i="64"/>
  <c r="EW45" i="64"/>
  <c r="EX45" i="64"/>
  <c r="EY45" i="64"/>
  <c r="EZ45" i="64"/>
  <c r="FA45" i="64"/>
  <c r="FB45" i="64"/>
  <c r="FC45" i="64"/>
  <c r="FD45" i="64"/>
  <c r="FE45" i="64"/>
  <c r="FF45" i="64"/>
  <c r="FG45" i="64" a="1"/>
  <c r="FG45" i="64" s="1"/>
  <c r="FH45" i="64"/>
  <c r="FI45" i="64"/>
  <c r="FJ45" i="64"/>
  <c r="FK45" i="64"/>
  <c r="FL45" i="64"/>
  <c r="FM45" i="64"/>
  <c r="FN45" i="64"/>
  <c r="FO45" i="64"/>
  <c r="FP45" i="64"/>
  <c r="FQ45" i="64"/>
  <c r="FR45" i="64"/>
  <c r="FS45" i="64"/>
  <c r="FT45" i="64" a="1"/>
  <c r="FT45" i="64"/>
  <c r="FU45" i="64"/>
  <c r="FV45" i="64"/>
  <c r="FW45" i="64"/>
  <c r="FX45" i="64"/>
  <c r="FY45" i="64"/>
  <c r="FZ45" i="64"/>
  <c r="GA45" i="64"/>
  <c r="GB45" i="64"/>
  <c r="GC45" i="64"/>
  <c r="GD45" i="64"/>
  <c r="DR46" i="64"/>
  <c r="DS46" i="64"/>
  <c r="DT46" i="64" a="1"/>
  <c r="DT46" i="64" s="1"/>
  <c r="DU46" i="64"/>
  <c r="DV46" i="64"/>
  <c r="DW46" i="64"/>
  <c r="DX46" i="64"/>
  <c r="DY46" i="64"/>
  <c r="DZ46" i="64"/>
  <c r="EA46" i="64"/>
  <c r="EB46" i="64"/>
  <c r="EC46" i="64"/>
  <c r="ED46" i="64"/>
  <c r="EE46" i="64"/>
  <c r="EF46" i="64"/>
  <c r="EG46" i="64" a="1"/>
  <c r="EG46" i="64" s="1"/>
  <c r="EH46" i="64"/>
  <c r="EI46" i="64"/>
  <c r="EJ46" i="64"/>
  <c r="EK46" i="64"/>
  <c r="EL46" i="64"/>
  <c r="EM46" i="64"/>
  <c r="EN46" i="64"/>
  <c r="EO46" i="64"/>
  <c r="EP46" i="64"/>
  <c r="EQ46" i="64"/>
  <c r="ER46" i="64"/>
  <c r="ES46" i="64"/>
  <c r="ET46" i="64" a="1"/>
  <c r="ET46" i="64" s="1"/>
  <c r="EU46" i="64"/>
  <c r="EV46" i="64"/>
  <c r="EW46" i="64"/>
  <c r="EX46" i="64"/>
  <c r="EY46" i="64"/>
  <c r="EZ46" i="64"/>
  <c r="FA46" i="64"/>
  <c r="FB46" i="64"/>
  <c r="FC46" i="64"/>
  <c r="FD46" i="64"/>
  <c r="FE46" i="64"/>
  <c r="FF46" i="64"/>
  <c r="FG46" i="64" a="1"/>
  <c r="FG46" i="64"/>
  <c r="FH46" i="64"/>
  <c r="FI46" i="64"/>
  <c r="FJ46" i="64"/>
  <c r="FK46" i="64"/>
  <c r="FL46" i="64"/>
  <c r="FM46" i="64"/>
  <c r="FN46" i="64"/>
  <c r="FO46" i="64"/>
  <c r="FP46" i="64"/>
  <c r="FQ46" i="64"/>
  <c r="FR46" i="64"/>
  <c r="FS46" i="64"/>
  <c r="FT46" i="64" a="1"/>
  <c r="FT46" i="64" s="1"/>
  <c r="FU46" i="64"/>
  <c r="FV46" i="64"/>
  <c r="FW46" i="64"/>
  <c r="FX46" i="64"/>
  <c r="FY46" i="64"/>
  <c r="FZ46" i="64"/>
  <c r="GA46" i="64"/>
  <c r="GB46" i="64"/>
  <c r="GC46" i="64"/>
  <c r="GD46" i="64"/>
  <c r="DR47" i="64"/>
  <c r="DS47" i="64"/>
  <c r="DT47" i="64" a="1"/>
  <c r="DT47" i="64"/>
  <c r="DU47" i="64"/>
  <c r="DV47" i="64"/>
  <c r="DW47" i="64"/>
  <c r="DX47" i="64"/>
  <c r="DY47" i="64"/>
  <c r="DZ47" i="64"/>
  <c r="EA47" i="64"/>
  <c r="EB47" i="64"/>
  <c r="EC47" i="64"/>
  <c r="ED47" i="64"/>
  <c r="EE47" i="64"/>
  <c r="EF47" i="64"/>
  <c r="EG47" i="64" a="1"/>
  <c r="EG47" i="64" s="1"/>
  <c r="EH47" i="64"/>
  <c r="EI47" i="64"/>
  <c r="EJ47" i="64"/>
  <c r="EK47" i="64"/>
  <c r="EL47" i="64"/>
  <c r="EM47" i="64"/>
  <c r="EN47" i="64"/>
  <c r="EO47" i="64"/>
  <c r="EP47" i="64"/>
  <c r="EQ47" i="64"/>
  <c r="ER47" i="64"/>
  <c r="ES47" i="64"/>
  <c r="ET47" i="64" a="1"/>
  <c r="ET47" i="64"/>
  <c r="EU47" i="64"/>
  <c r="EV47" i="64"/>
  <c r="EW47" i="64"/>
  <c r="EX47" i="64"/>
  <c r="EY47" i="64"/>
  <c r="EZ47" i="64"/>
  <c r="FA47" i="64"/>
  <c r="FB47" i="64"/>
  <c r="FC47" i="64"/>
  <c r="FD47" i="64"/>
  <c r="FE47" i="64"/>
  <c r="FF47" i="64"/>
  <c r="FG47" i="64" a="1"/>
  <c r="FG47" i="64" s="1"/>
  <c r="FH47" i="64"/>
  <c r="FI47" i="64"/>
  <c r="FJ47" i="64"/>
  <c r="FK47" i="64"/>
  <c r="FL47" i="64"/>
  <c r="FM47" i="64"/>
  <c r="FN47" i="64"/>
  <c r="FO47" i="64"/>
  <c r="FP47" i="64"/>
  <c r="FQ47" i="64"/>
  <c r="FR47" i="64"/>
  <c r="FS47" i="64"/>
  <c r="FT47" i="64" a="1"/>
  <c r="FT47" i="64" s="1"/>
  <c r="FU47" i="64"/>
  <c r="FV47" i="64"/>
  <c r="FW47" i="64"/>
  <c r="FX47" i="64"/>
  <c r="FY47" i="64"/>
  <c r="FZ47" i="64"/>
  <c r="GA47" i="64"/>
  <c r="GB47" i="64"/>
  <c r="GC47" i="64"/>
  <c r="GD47" i="64"/>
  <c r="DR48" i="64"/>
  <c r="DS48" i="64"/>
  <c r="DT48" i="64" a="1"/>
  <c r="DT48" i="64" s="1"/>
  <c r="DU48" i="64"/>
  <c r="DV48" i="64"/>
  <c r="DW48" i="64"/>
  <c r="DX48" i="64"/>
  <c r="DY48" i="64"/>
  <c r="DZ48" i="64"/>
  <c r="EA48" i="64"/>
  <c r="EB48" i="64"/>
  <c r="EC48" i="64"/>
  <c r="ED48" i="64"/>
  <c r="EE48" i="64"/>
  <c r="EF48" i="64"/>
  <c r="EG48" i="64" a="1"/>
  <c r="EG48" i="64"/>
  <c r="EH48" i="64"/>
  <c r="EI48" i="64"/>
  <c r="EJ48" i="64"/>
  <c r="EK48" i="64"/>
  <c r="EL48" i="64"/>
  <c r="EM48" i="64"/>
  <c r="EN48" i="64"/>
  <c r="EO48" i="64"/>
  <c r="EP48" i="64"/>
  <c r="EQ48" i="64"/>
  <c r="ER48" i="64"/>
  <c r="ES48" i="64"/>
  <c r="ET48" i="64" a="1"/>
  <c r="ET48" i="64" s="1"/>
  <c r="EU48" i="64"/>
  <c r="EV48" i="64"/>
  <c r="EW48" i="64"/>
  <c r="EX48" i="64"/>
  <c r="EY48" i="64"/>
  <c r="EZ48" i="64"/>
  <c r="FA48" i="64"/>
  <c r="FB48" i="64"/>
  <c r="FC48" i="64"/>
  <c r="FD48" i="64"/>
  <c r="FE48" i="64"/>
  <c r="FF48" i="64"/>
  <c r="FG48" i="64" a="1"/>
  <c r="FG48" i="64"/>
  <c r="FH48" i="64"/>
  <c r="FI48" i="64"/>
  <c r="FJ48" i="64"/>
  <c r="FK48" i="64"/>
  <c r="FL48" i="64"/>
  <c r="FM48" i="64"/>
  <c r="FN48" i="64"/>
  <c r="FO48" i="64"/>
  <c r="FP48" i="64"/>
  <c r="FQ48" i="64"/>
  <c r="FR48" i="64"/>
  <c r="FS48" i="64"/>
  <c r="FT48" i="64" a="1"/>
  <c r="FT48" i="64" s="1"/>
  <c r="FU48" i="64"/>
  <c r="FV48" i="64"/>
  <c r="FW48" i="64"/>
  <c r="FX48" i="64"/>
  <c r="FY48" i="64"/>
  <c r="FZ48" i="64"/>
  <c r="GA48" i="64"/>
  <c r="GB48" i="64"/>
  <c r="GC48" i="64"/>
  <c r="GD48" i="64"/>
  <c r="DR49" i="64"/>
  <c r="DS49" i="64"/>
  <c r="DT49" i="64" a="1"/>
  <c r="DT49" i="64"/>
  <c r="DU49" i="64"/>
  <c r="DV49" i="64"/>
  <c r="DW49" i="64"/>
  <c r="DX49" i="64"/>
  <c r="DY49" i="64"/>
  <c r="DZ49" i="64"/>
  <c r="EA49" i="64"/>
  <c r="EB49" i="64"/>
  <c r="EC49" i="64"/>
  <c r="ED49" i="64"/>
  <c r="EE49" i="64"/>
  <c r="EF49" i="64"/>
  <c r="EG49" i="64" a="1"/>
  <c r="EG49" i="64" s="1"/>
  <c r="EH49" i="64"/>
  <c r="EI49" i="64"/>
  <c r="EJ49" i="64"/>
  <c r="EK49" i="64"/>
  <c r="EL49" i="64"/>
  <c r="EM49" i="64"/>
  <c r="EN49" i="64"/>
  <c r="EO49" i="64"/>
  <c r="EP49" i="64"/>
  <c r="EQ49" i="64"/>
  <c r="ER49" i="64"/>
  <c r="ES49" i="64"/>
  <c r="ET49" i="64" a="1"/>
  <c r="ET49" i="64" s="1"/>
  <c r="EU49" i="64"/>
  <c r="EV49" i="64"/>
  <c r="EW49" i="64"/>
  <c r="EX49" i="64"/>
  <c r="EY49" i="64"/>
  <c r="EZ49" i="64"/>
  <c r="FA49" i="64"/>
  <c r="FB49" i="64"/>
  <c r="FC49" i="64"/>
  <c r="FD49" i="64"/>
  <c r="FE49" i="64"/>
  <c r="FF49" i="64"/>
  <c r="FG49" i="64" a="1"/>
  <c r="FG49" i="64" s="1"/>
  <c r="FH49" i="64"/>
  <c r="FI49" i="64"/>
  <c r="FJ49" i="64"/>
  <c r="FK49" i="64"/>
  <c r="FL49" i="64"/>
  <c r="FM49" i="64"/>
  <c r="FN49" i="64"/>
  <c r="FO49" i="64"/>
  <c r="FP49" i="64"/>
  <c r="FQ49" i="64"/>
  <c r="FR49" i="64"/>
  <c r="FS49" i="64"/>
  <c r="FT49" i="64" a="1"/>
  <c r="FT49" i="64"/>
  <c r="FU49" i="64"/>
  <c r="FV49" i="64"/>
  <c r="FW49" i="64"/>
  <c r="FX49" i="64"/>
  <c r="FY49" i="64"/>
  <c r="FZ49" i="64"/>
  <c r="GA49" i="64"/>
  <c r="GB49" i="64"/>
  <c r="GC49" i="64"/>
  <c r="GD49" i="64"/>
  <c r="DR50" i="64"/>
  <c r="DS50" i="64"/>
  <c r="DT50" i="64" a="1"/>
  <c r="DT50" i="64" s="1"/>
  <c r="DU50" i="64"/>
  <c r="DV50" i="64"/>
  <c r="DW50" i="64"/>
  <c r="DX50" i="64"/>
  <c r="DY50" i="64"/>
  <c r="DZ50" i="64"/>
  <c r="EA50" i="64"/>
  <c r="EB50" i="64"/>
  <c r="EC50" i="64"/>
  <c r="ED50" i="64"/>
  <c r="EE50" i="64"/>
  <c r="EF50" i="64"/>
  <c r="EG50" i="64" a="1"/>
  <c r="EG50" i="64"/>
  <c r="EH50" i="64"/>
  <c r="EI50" i="64"/>
  <c r="EJ50" i="64"/>
  <c r="EK50" i="64"/>
  <c r="EL50" i="64"/>
  <c r="EM50" i="64"/>
  <c r="EN50" i="64"/>
  <c r="EO50" i="64"/>
  <c r="EP50" i="64"/>
  <c r="EQ50" i="64"/>
  <c r="ER50" i="64"/>
  <c r="ES50" i="64"/>
  <c r="ET50" i="64" a="1"/>
  <c r="ET50" i="64" s="1"/>
  <c r="EU50" i="64"/>
  <c r="EV50" i="64"/>
  <c r="EW50" i="64"/>
  <c r="EX50" i="64"/>
  <c r="EY50" i="64"/>
  <c r="EZ50" i="64"/>
  <c r="FA50" i="64"/>
  <c r="FB50" i="64"/>
  <c r="FC50" i="64"/>
  <c r="FD50" i="64"/>
  <c r="FE50" i="64"/>
  <c r="FF50" i="64"/>
  <c r="FG50" i="64" a="1"/>
  <c r="FG50" i="64"/>
  <c r="FH50" i="64"/>
  <c r="FI50" i="64"/>
  <c r="FJ50" i="64"/>
  <c r="FK50" i="64"/>
  <c r="FL50" i="64"/>
  <c r="FM50" i="64"/>
  <c r="FN50" i="64"/>
  <c r="FO50" i="64"/>
  <c r="FP50" i="64"/>
  <c r="FQ50" i="64"/>
  <c r="FR50" i="64"/>
  <c r="FS50" i="64"/>
  <c r="FT50" i="64" a="1"/>
  <c r="FT50" i="64" s="1"/>
  <c r="FU50" i="64"/>
  <c r="FV50" i="64"/>
  <c r="FW50" i="64"/>
  <c r="FX50" i="64"/>
  <c r="FY50" i="64"/>
  <c r="FZ50" i="64"/>
  <c r="GA50" i="64"/>
  <c r="GB50" i="64"/>
  <c r="GC50" i="64"/>
  <c r="GD50" i="64"/>
  <c r="DR51" i="64"/>
  <c r="DS51" i="64"/>
  <c r="DT51" i="64" a="1"/>
  <c r="DT51" i="64" s="1"/>
  <c r="DU51" i="64"/>
  <c r="DV51" i="64"/>
  <c r="DW51" i="64"/>
  <c r="DX51" i="64"/>
  <c r="DY51" i="64"/>
  <c r="DZ51" i="64"/>
  <c r="EA51" i="64"/>
  <c r="EB51" i="64"/>
  <c r="EC51" i="64"/>
  <c r="ED51" i="64"/>
  <c r="EE51" i="64"/>
  <c r="EF51" i="64"/>
  <c r="EG51" i="64" a="1"/>
  <c r="EG51" i="64" s="1"/>
  <c r="EH51" i="64"/>
  <c r="EI51" i="64"/>
  <c r="EJ51" i="64"/>
  <c r="EK51" i="64"/>
  <c r="EL51" i="64"/>
  <c r="EM51" i="64"/>
  <c r="EN51" i="64"/>
  <c r="EO51" i="64"/>
  <c r="EP51" i="64"/>
  <c r="EQ51" i="64"/>
  <c r="ER51" i="64"/>
  <c r="ES51" i="64"/>
  <c r="ET51" i="64" a="1"/>
  <c r="ET51" i="64"/>
  <c r="EU51" i="64"/>
  <c r="EV51" i="64"/>
  <c r="EW51" i="64"/>
  <c r="EX51" i="64"/>
  <c r="EY51" i="64"/>
  <c r="EZ51" i="64"/>
  <c r="FA51" i="64"/>
  <c r="FB51" i="64"/>
  <c r="FC51" i="64"/>
  <c r="FD51" i="64"/>
  <c r="FE51" i="64"/>
  <c r="FF51" i="64"/>
  <c r="FG51" i="64" a="1"/>
  <c r="FG51" i="64" s="1"/>
  <c r="FH51" i="64"/>
  <c r="FI51" i="64"/>
  <c r="FJ51" i="64"/>
  <c r="FK51" i="64"/>
  <c r="FL51" i="64"/>
  <c r="FM51" i="64"/>
  <c r="FN51" i="64"/>
  <c r="FO51" i="64"/>
  <c r="FP51" i="64"/>
  <c r="FQ51" i="64"/>
  <c r="FR51" i="64"/>
  <c r="FS51" i="64"/>
  <c r="FT51" i="64" a="1"/>
  <c r="FT51" i="64"/>
  <c r="FU51" i="64"/>
  <c r="FV51" i="64"/>
  <c r="FW51" i="64"/>
  <c r="FX51" i="64"/>
  <c r="FY51" i="64"/>
  <c r="FZ51" i="64"/>
  <c r="GA51" i="64"/>
  <c r="GB51" i="64"/>
  <c r="GC51" i="64"/>
  <c r="GD51" i="64"/>
  <c r="DR52" i="64"/>
  <c r="DS52" i="64"/>
  <c r="DT52" i="64" a="1"/>
  <c r="DT52" i="64" s="1"/>
  <c r="DU52" i="64"/>
  <c r="DV52" i="64"/>
  <c r="DW52" i="64"/>
  <c r="DX52" i="64"/>
  <c r="DY52" i="64"/>
  <c r="DZ52" i="64"/>
  <c r="EA52" i="64"/>
  <c r="EB52" i="64"/>
  <c r="EC52" i="64"/>
  <c r="ED52" i="64"/>
  <c r="EE52" i="64"/>
  <c r="EF52" i="64"/>
  <c r="EG52" i="64" a="1"/>
  <c r="EG52" i="64"/>
  <c r="EH52" i="64"/>
  <c r="EI52" i="64"/>
  <c r="EJ52" i="64"/>
  <c r="EK52" i="64"/>
  <c r="EL52" i="64"/>
  <c r="EM52" i="64"/>
  <c r="EN52" i="64"/>
  <c r="EO52" i="64"/>
  <c r="EP52" i="64"/>
  <c r="EQ52" i="64"/>
  <c r="ER52" i="64"/>
  <c r="ES52" i="64"/>
  <c r="ET52" i="64" a="1"/>
  <c r="ET52" i="64" s="1"/>
  <c r="EU52" i="64"/>
  <c r="EV52" i="64"/>
  <c r="EW52" i="64"/>
  <c r="EX52" i="64"/>
  <c r="EY52" i="64"/>
  <c r="EZ52" i="64"/>
  <c r="FA52" i="64"/>
  <c r="FB52" i="64"/>
  <c r="FC52" i="64"/>
  <c r="FD52" i="64"/>
  <c r="FE52" i="64"/>
  <c r="FF52" i="64"/>
  <c r="FG52" i="64" a="1"/>
  <c r="FG52" i="64" s="1"/>
  <c r="FH52" i="64"/>
  <c r="FI52" i="64"/>
  <c r="FJ52" i="64"/>
  <c r="FK52" i="64"/>
  <c r="FL52" i="64"/>
  <c r="FM52" i="64"/>
  <c r="FN52" i="64"/>
  <c r="FO52" i="64"/>
  <c r="FP52" i="64"/>
  <c r="FQ52" i="64"/>
  <c r="FR52" i="64"/>
  <c r="FS52" i="64"/>
  <c r="FT52" i="64" a="1"/>
  <c r="FT52" i="64" s="1"/>
  <c r="FU52" i="64"/>
  <c r="FV52" i="64"/>
  <c r="FW52" i="64"/>
  <c r="FX52" i="64"/>
  <c r="FY52" i="64"/>
  <c r="FZ52" i="64"/>
  <c r="GA52" i="64"/>
  <c r="GB52" i="64"/>
  <c r="GC52" i="64"/>
  <c r="GD52" i="64"/>
  <c r="DR53" i="64"/>
  <c r="DS53" i="64"/>
  <c r="DT53" i="64" a="1"/>
  <c r="DT53" i="64"/>
  <c r="DU53" i="64"/>
  <c r="DV53" i="64"/>
  <c r="DW53" i="64"/>
  <c r="DX53" i="64"/>
  <c r="DY53" i="64"/>
  <c r="DZ53" i="64"/>
  <c r="EA53" i="64"/>
  <c r="EB53" i="64"/>
  <c r="EC53" i="64"/>
  <c r="ED53" i="64"/>
  <c r="EE53" i="64"/>
  <c r="EF53" i="64"/>
  <c r="EG53" i="64" a="1"/>
  <c r="EG53" i="64" s="1"/>
  <c r="EH53" i="64"/>
  <c r="EI53" i="64"/>
  <c r="EJ53" i="64"/>
  <c r="EK53" i="64"/>
  <c r="EL53" i="64"/>
  <c r="EM53" i="64"/>
  <c r="EN53" i="64"/>
  <c r="EO53" i="64"/>
  <c r="EP53" i="64"/>
  <c r="EQ53" i="64"/>
  <c r="ER53" i="64"/>
  <c r="ES53" i="64"/>
  <c r="ET53" i="64" a="1"/>
  <c r="ET53" i="64"/>
  <c r="EU53" i="64"/>
  <c r="EV53" i="64"/>
  <c r="EW53" i="64"/>
  <c r="EX53" i="64"/>
  <c r="EY53" i="64"/>
  <c r="EZ53" i="64"/>
  <c r="FA53" i="64"/>
  <c r="FB53" i="64"/>
  <c r="FC53" i="64"/>
  <c r="FD53" i="64"/>
  <c r="FE53" i="64"/>
  <c r="FF53" i="64"/>
  <c r="FG53" i="64" a="1"/>
  <c r="FG53" i="64" s="1"/>
  <c r="FH53" i="64"/>
  <c r="FI53" i="64"/>
  <c r="FJ53" i="64"/>
  <c r="FK53" i="64"/>
  <c r="FL53" i="64"/>
  <c r="FM53" i="64"/>
  <c r="FN53" i="64"/>
  <c r="FO53" i="64"/>
  <c r="FP53" i="64"/>
  <c r="FQ53" i="64"/>
  <c r="FR53" i="64"/>
  <c r="FS53" i="64"/>
  <c r="FT53" i="64" a="1"/>
  <c r="FT53" i="64"/>
  <c r="FU53" i="64"/>
  <c r="FV53" i="64"/>
  <c r="FW53" i="64"/>
  <c r="FX53" i="64"/>
  <c r="FY53" i="64"/>
  <c r="FZ53" i="64"/>
  <c r="GA53" i="64"/>
  <c r="GB53" i="64"/>
  <c r="GC53" i="64"/>
  <c r="GD53" i="64"/>
  <c r="DR54" i="64"/>
  <c r="DS54" i="64"/>
  <c r="DT54" i="64" a="1"/>
  <c r="DT54" i="64" s="1"/>
  <c r="DU54" i="64"/>
  <c r="DV54" i="64"/>
  <c r="DW54" i="64"/>
  <c r="DX54" i="64"/>
  <c r="DY54" i="64"/>
  <c r="DZ54" i="64"/>
  <c r="EA54" i="64"/>
  <c r="EB54" i="64"/>
  <c r="EC54" i="64"/>
  <c r="ED54" i="64"/>
  <c r="EE54" i="64"/>
  <c r="EF54" i="64"/>
  <c r="EG54" i="64" a="1"/>
  <c r="EG54" i="64" s="1"/>
  <c r="EH54" i="64"/>
  <c r="EI54" i="64"/>
  <c r="EJ54" i="64"/>
  <c r="EK54" i="64"/>
  <c r="EL54" i="64"/>
  <c r="EM54" i="64"/>
  <c r="EN54" i="64"/>
  <c r="EO54" i="64"/>
  <c r="EP54" i="64"/>
  <c r="EQ54" i="64"/>
  <c r="ER54" i="64"/>
  <c r="ES54" i="64"/>
  <c r="ET54" i="64" a="1"/>
  <c r="ET54" i="64" s="1"/>
  <c r="EU54" i="64"/>
  <c r="EV54" i="64"/>
  <c r="EW54" i="64"/>
  <c r="EX54" i="64"/>
  <c r="EY54" i="64"/>
  <c r="EZ54" i="64"/>
  <c r="FA54" i="64"/>
  <c r="FB54" i="64"/>
  <c r="FC54" i="64"/>
  <c r="FD54" i="64"/>
  <c r="FE54" i="64"/>
  <c r="FF54" i="64"/>
  <c r="FG54" i="64" a="1"/>
  <c r="FG54" i="64"/>
  <c r="FH54" i="64"/>
  <c r="FI54" i="64"/>
  <c r="FJ54" i="64"/>
  <c r="FK54" i="64"/>
  <c r="FL54" i="64"/>
  <c r="FM54" i="64"/>
  <c r="FN54" i="64"/>
  <c r="FO54" i="64"/>
  <c r="FP54" i="64"/>
  <c r="FQ54" i="64"/>
  <c r="FR54" i="64"/>
  <c r="FS54" i="64"/>
  <c r="FT54" i="64" a="1"/>
  <c r="FT54" i="64" s="1"/>
  <c r="FU54" i="64"/>
  <c r="FV54" i="64"/>
  <c r="FW54" i="64"/>
  <c r="FX54" i="64"/>
  <c r="FY54" i="64"/>
  <c r="FZ54" i="64"/>
  <c r="GA54" i="64"/>
  <c r="GB54" i="64"/>
  <c r="GC54" i="64"/>
  <c r="GD54" i="64"/>
  <c r="DR55" i="64"/>
  <c r="DS55" i="64"/>
  <c r="DT55" i="64" a="1"/>
  <c r="DT55" i="64"/>
  <c r="DU55" i="64"/>
  <c r="DV55" i="64"/>
  <c r="DW55" i="64"/>
  <c r="DX55" i="64"/>
  <c r="DY55" i="64"/>
  <c r="DZ55" i="64"/>
  <c r="EA55" i="64"/>
  <c r="EB55" i="64"/>
  <c r="EC55" i="64"/>
  <c r="ED55" i="64"/>
  <c r="EE55" i="64"/>
  <c r="EF55" i="64"/>
  <c r="EG55" i="64" a="1"/>
  <c r="EG55" i="64" s="1"/>
  <c r="EH55" i="64"/>
  <c r="EI55" i="64"/>
  <c r="EJ55" i="64"/>
  <c r="EK55" i="64"/>
  <c r="EL55" i="64"/>
  <c r="EM55" i="64"/>
  <c r="EN55" i="64"/>
  <c r="EO55" i="64"/>
  <c r="EP55" i="64"/>
  <c r="EQ55" i="64"/>
  <c r="ER55" i="64"/>
  <c r="ES55" i="64"/>
  <c r="ET55" i="64" a="1"/>
  <c r="ET55" i="64"/>
  <c r="EU55" i="64"/>
  <c r="EV55" i="64"/>
  <c r="EW55" i="64"/>
  <c r="EX55" i="64"/>
  <c r="EY55" i="64"/>
  <c r="EZ55" i="64"/>
  <c r="FA55" i="64"/>
  <c r="FB55" i="64"/>
  <c r="FC55" i="64"/>
  <c r="FD55" i="64"/>
  <c r="FE55" i="64"/>
  <c r="FF55" i="64"/>
  <c r="FG55" i="64" a="1"/>
  <c r="FG55" i="64" s="1"/>
  <c r="FH55" i="64"/>
  <c r="FI55" i="64"/>
  <c r="FJ55" i="64"/>
  <c r="FK55" i="64"/>
  <c r="FL55" i="64"/>
  <c r="FM55" i="64"/>
  <c r="FN55" i="64"/>
  <c r="FO55" i="64"/>
  <c r="FP55" i="64"/>
  <c r="FQ55" i="64"/>
  <c r="FR55" i="64"/>
  <c r="FS55" i="64"/>
  <c r="FT55" i="64" a="1"/>
  <c r="FT55" i="64" s="1"/>
  <c r="FU55" i="64"/>
  <c r="FV55" i="64"/>
  <c r="FW55" i="64"/>
  <c r="FX55" i="64"/>
  <c r="FY55" i="64"/>
  <c r="FZ55" i="64"/>
  <c r="GA55" i="64"/>
  <c r="GB55" i="64"/>
  <c r="GC55" i="64"/>
  <c r="GD55" i="64"/>
  <c r="DR56" i="64"/>
  <c r="DS56" i="64"/>
  <c r="DT56" i="64" a="1"/>
  <c r="DT56" i="64" s="1"/>
  <c r="DU56" i="64"/>
  <c r="DV56" i="64"/>
  <c r="DW56" i="64"/>
  <c r="DX56" i="64"/>
  <c r="DY56" i="64"/>
  <c r="DZ56" i="64"/>
  <c r="EA56" i="64"/>
  <c r="EB56" i="64"/>
  <c r="EC56" i="64"/>
  <c r="ED56" i="64"/>
  <c r="EE56" i="64"/>
  <c r="EF56" i="64"/>
  <c r="EG56" i="64" a="1"/>
  <c r="EG56" i="64"/>
  <c r="EH56" i="64"/>
  <c r="EI56" i="64"/>
  <c r="EJ56" i="64"/>
  <c r="EK56" i="64"/>
  <c r="EL56" i="64"/>
  <c r="EM56" i="64"/>
  <c r="EN56" i="64"/>
  <c r="EO56" i="64"/>
  <c r="EP56" i="64"/>
  <c r="EQ56" i="64"/>
  <c r="ER56" i="64"/>
  <c r="ES56" i="64"/>
  <c r="ET56" i="64" a="1"/>
  <c r="ET56" i="64" s="1"/>
  <c r="EU56" i="64"/>
  <c r="EV56" i="64"/>
  <c r="EW56" i="64"/>
  <c r="EX56" i="64"/>
  <c r="EY56" i="64"/>
  <c r="EZ56" i="64"/>
  <c r="FA56" i="64"/>
  <c r="FB56" i="64"/>
  <c r="FC56" i="64"/>
  <c r="FD56" i="64"/>
  <c r="FE56" i="64"/>
  <c r="FF56" i="64"/>
  <c r="FG56" i="64" a="1"/>
  <c r="FG56" i="64"/>
  <c r="FH56" i="64"/>
  <c r="FI56" i="64"/>
  <c r="FJ56" i="64"/>
  <c r="FK56" i="64"/>
  <c r="FL56" i="64"/>
  <c r="FM56" i="64"/>
  <c r="FN56" i="64"/>
  <c r="FO56" i="64"/>
  <c r="FP56" i="64"/>
  <c r="FQ56" i="64"/>
  <c r="FR56" i="64"/>
  <c r="FS56" i="64"/>
  <c r="FT56" i="64" a="1"/>
  <c r="FT56" i="64" s="1"/>
  <c r="FU56" i="64"/>
  <c r="FV56" i="64"/>
  <c r="FW56" i="64"/>
  <c r="FX56" i="64"/>
  <c r="FY56" i="64"/>
  <c r="FZ56" i="64"/>
  <c r="GA56" i="64"/>
  <c r="GB56" i="64"/>
  <c r="GC56" i="64"/>
  <c r="GD56" i="64"/>
  <c r="DR57" i="64"/>
  <c r="DS57" i="64"/>
  <c r="DT57" i="64" a="1"/>
  <c r="DT57" i="64"/>
  <c r="DU57" i="64"/>
  <c r="DV57" i="64"/>
  <c r="DW57" i="64"/>
  <c r="DX57" i="64"/>
  <c r="DY57" i="64"/>
  <c r="DZ57" i="64"/>
  <c r="EA57" i="64"/>
  <c r="EB57" i="64"/>
  <c r="EC57" i="64"/>
  <c r="ED57" i="64"/>
  <c r="EE57" i="64"/>
  <c r="EF57" i="64"/>
  <c r="EG57" i="64" a="1"/>
  <c r="EG57" i="64" s="1"/>
  <c r="EH57" i="64"/>
  <c r="EI57" i="64"/>
  <c r="EJ57" i="64"/>
  <c r="EK57" i="64"/>
  <c r="EL57" i="64"/>
  <c r="EM57" i="64"/>
  <c r="EN57" i="64"/>
  <c r="EO57" i="64"/>
  <c r="EP57" i="64"/>
  <c r="EQ57" i="64"/>
  <c r="ER57" i="64"/>
  <c r="ES57" i="64"/>
  <c r="ET57" i="64" a="1"/>
  <c r="ET57" i="64" s="1"/>
  <c r="EU57" i="64"/>
  <c r="EV57" i="64"/>
  <c r="EW57" i="64"/>
  <c r="EX57" i="64"/>
  <c r="EY57" i="64"/>
  <c r="EZ57" i="64"/>
  <c r="FA57" i="64"/>
  <c r="FB57" i="64"/>
  <c r="FC57" i="64"/>
  <c r="FD57" i="64"/>
  <c r="FE57" i="64"/>
  <c r="FF57" i="64"/>
  <c r="FG57" i="64" a="1"/>
  <c r="FG57" i="64" s="1"/>
  <c r="FH57" i="64"/>
  <c r="FI57" i="64"/>
  <c r="FJ57" i="64"/>
  <c r="FK57" i="64"/>
  <c r="FL57" i="64"/>
  <c r="FM57" i="64"/>
  <c r="FN57" i="64"/>
  <c r="FO57" i="64"/>
  <c r="FP57" i="64"/>
  <c r="FQ57" i="64"/>
  <c r="FR57" i="64"/>
  <c r="FS57" i="64"/>
  <c r="FT57" i="64" a="1"/>
  <c r="FT57" i="64"/>
  <c r="FU57" i="64"/>
  <c r="FV57" i="64"/>
  <c r="FW57" i="64"/>
  <c r="FX57" i="64"/>
  <c r="FY57" i="64"/>
  <c r="FZ57" i="64"/>
  <c r="GA57" i="64"/>
  <c r="GB57" i="64"/>
  <c r="GC57" i="64"/>
  <c r="GD57" i="64"/>
  <c r="DR58" i="64"/>
  <c r="DS58" i="64"/>
  <c r="DT58" i="64" a="1"/>
  <c r="DT58" i="64" s="1"/>
  <c r="DU58" i="64"/>
  <c r="DV58" i="64"/>
  <c r="DW58" i="64"/>
  <c r="DX58" i="64"/>
  <c r="DY58" i="64"/>
  <c r="DZ58" i="64"/>
  <c r="EA58" i="64"/>
  <c r="EB58" i="64"/>
  <c r="EC58" i="64"/>
  <c r="ED58" i="64"/>
  <c r="EE58" i="64"/>
  <c r="EF58" i="64"/>
  <c r="EG58" i="64" a="1"/>
  <c r="EG58" i="64"/>
  <c r="EH58" i="64"/>
  <c r="EI58" i="64"/>
  <c r="EJ58" i="64"/>
  <c r="EK58" i="64"/>
  <c r="EL58" i="64"/>
  <c r="EM58" i="64"/>
  <c r="EN58" i="64"/>
  <c r="EO58" i="64"/>
  <c r="EP58" i="64"/>
  <c r="EQ58" i="64"/>
  <c r="ER58" i="64"/>
  <c r="ES58" i="64"/>
  <c r="ET58" i="64" a="1"/>
  <c r="ET58" i="64" s="1"/>
  <c r="EU58" i="64"/>
  <c r="EV58" i="64"/>
  <c r="EW58" i="64"/>
  <c r="EX58" i="64"/>
  <c r="EY58" i="64"/>
  <c r="EZ58" i="64"/>
  <c r="FA58" i="64"/>
  <c r="FB58" i="64"/>
  <c r="FC58" i="64"/>
  <c r="FD58" i="64"/>
  <c r="FE58" i="64"/>
  <c r="FF58" i="64"/>
  <c r="FG58" i="64" a="1"/>
  <c r="FG58" i="64"/>
  <c r="FH58" i="64"/>
  <c r="FI58" i="64"/>
  <c r="FJ58" i="64"/>
  <c r="FK58" i="64"/>
  <c r="FL58" i="64"/>
  <c r="FM58" i="64"/>
  <c r="FN58" i="64"/>
  <c r="FO58" i="64"/>
  <c r="FP58" i="64"/>
  <c r="FQ58" i="64"/>
  <c r="FR58" i="64"/>
  <c r="FS58" i="64"/>
  <c r="FT58" i="64" a="1"/>
  <c r="FT58" i="64" s="1"/>
  <c r="FU58" i="64"/>
  <c r="FV58" i="64"/>
  <c r="FW58" i="64"/>
  <c r="FX58" i="64"/>
  <c r="FY58" i="64"/>
  <c r="FZ58" i="64"/>
  <c r="GA58" i="64"/>
  <c r="GB58" i="64"/>
  <c r="GC58" i="64"/>
  <c r="GD58" i="64"/>
  <c r="DR59" i="64"/>
  <c r="DS59" i="64"/>
  <c r="DT59" i="64" a="1"/>
  <c r="DT59" i="64"/>
  <c r="DU59" i="64"/>
  <c r="DV59" i="64"/>
  <c r="DW59" i="64"/>
  <c r="DX59" i="64"/>
  <c r="DY59" i="64"/>
  <c r="DZ59" i="64"/>
  <c r="EA59" i="64"/>
  <c r="EB59" i="64"/>
  <c r="EC59" i="64"/>
  <c r="ED59" i="64"/>
  <c r="EE59" i="64"/>
  <c r="EF59" i="64"/>
  <c r="EG59" i="64" a="1"/>
  <c r="EG59" i="64"/>
  <c r="EH59" i="64"/>
  <c r="EI59" i="64"/>
  <c r="EJ59" i="64"/>
  <c r="EK59" i="64"/>
  <c r="EL59" i="64"/>
  <c r="EM59" i="64"/>
  <c r="EN59" i="64"/>
  <c r="EO59" i="64"/>
  <c r="EP59" i="64"/>
  <c r="EQ59" i="64"/>
  <c r="ER59" i="64"/>
  <c r="ES59" i="64"/>
  <c r="ET59" i="64" a="1"/>
  <c r="ET59" i="64"/>
  <c r="EU59" i="64"/>
  <c r="EV59" i="64"/>
  <c r="EW59" i="64"/>
  <c r="EX59" i="64"/>
  <c r="EY59" i="64"/>
  <c r="EZ59" i="64"/>
  <c r="FA59" i="64"/>
  <c r="FB59" i="64"/>
  <c r="FC59" i="64"/>
  <c r="FD59" i="64"/>
  <c r="FE59" i="64"/>
  <c r="FF59" i="64"/>
  <c r="FG59" i="64" a="1"/>
  <c r="FG59" i="64" s="1"/>
  <c r="FH59" i="64"/>
  <c r="FI59" i="64"/>
  <c r="FJ59" i="64"/>
  <c r="FK59" i="64"/>
  <c r="FL59" i="64"/>
  <c r="FM59" i="64"/>
  <c r="FN59" i="64"/>
  <c r="FO59" i="64"/>
  <c r="FP59" i="64"/>
  <c r="FQ59" i="64"/>
  <c r="FR59" i="64"/>
  <c r="FS59" i="64"/>
  <c r="FT59" i="64" a="1"/>
  <c r="FT59" i="64" s="1"/>
  <c r="FU59" i="64"/>
  <c r="FV59" i="64"/>
  <c r="FW59" i="64"/>
  <c r="FX59" i="64"/>
  <c r="FY59" i="64"/>
  <c r="FZ59" i="64"/>
  <c r="GA59" i="64"/>
  <c r="GB59" i="64"/>
  <c r="GC59" i="64"/>
  <c r="GD59" i="64"/>
  <c r="DR60" i="64"/>
  <c r="DS60" i="64"/>
  <c r="DT60" i="64" a="1"/>
  <c r="DT60" i="64"/>
  <c r="DU60" i="64"/>
  <c r="DV60" i="64"/>
  <c r="DW60" i="64"/>
  <c r="DX60" i="64"/>
  <c r="DY60" i="64"/>
  <c r="DZ60" i="64"/>
  <c r="EA60" i="64"/>
  <c r="EB60" i="64"/>
  <c r="EC60" i="64"/>
  <c r="ED60" i="64"/>
  <c r="EE60" i="64"/>
  <c r="EF60" i="64"/>
  <c r="EG60" i="64" a="1"/>
  <c r="EG60" i="64"/>
  <c r="EH60" i="64"/>
  <c r="EI60" i="64"/>
  <c r="EJ60" i="64"/>
  <c r="EK60" i="64"/>
  <c r="EL60" i="64"/>
  <c r="EM60" i="64"/>
  <c r="EN60" i="64"/>
  <c r="EO60" i="64"/>
  <c r="EP60" i="64"/>
  <c r="EQ60" i="64"/>
  <c r="ER60" i="64"/>
  <c r="ES60" i="64"/>
  <c r="ET60" i="64" a="1"/>
  <c r="ET60" i="64" s="1"/>
  <c r="EU60" i="64"/>
  <c r="EV60" i="64"/>
  <c r="EW60" i="64"/>
  <c r="EX60" i="64"/>
  <c r="EY60" i="64"/>
  <c r="EZ60" i="64"/>
  <c r="FA60" i="64"/>
  <c r="FB60" i="64"/>
  <c r="FC60" i="64"/>
  <c r="FD60" i="64"/>
  <c r="FE60" i="64"/>
  <c r="FF60" i="64"/>
  <c r="FG60" i="64" a="1"/>
  <c r="FG60" i="64"/>
  <c r="FH60" i="64"/>
  <c r="FI60" i="64"/>
  <c r="FJ60" i="64"/>
  <c r="FK60" i="64"/>
  <c r="FL60" i="64"/>
  <c r="FM60" i="64"/>
  <c r="FN60" i="64"/>
  <c r="FO60" i="64"/>
  <c r="FP60" i="64"/>
  <c r="FQ60" i="64"/>
  <c r="FR60" i="64"/>
  <c r="FS60" i="64"/>
  <c r="FT60" i="64" a="1"/>
  <c r="FT60" i="64" s="1"/>
  <c r="FU60" i="64"/>
  <c r="FV60" i="64"/>
  <c r="FW60" i="64"/>
  <c r="FX60" i="64"/>
  <c r="FY60" i="64"/>
  <c r="FZ60" i="64"/>
  <c r="GA60" i="64"/>
  <c r="GB60" i="64"/>
  <c r="GC60" i="64"/>
  <c r="GD60" i="64"/>
  <c r="DR61" i="64"/>
  <c r="DS61" i="64"/>
  <c r="DT61" i="64" a="1"/>
  <c r="DT61" i="64"/>
  <c r="DU61" i="64"/>
  <c r="DV61" i="64"/>
  <c r="DW61" i="64"/>
  <c r="DX61" i="64"/>
  <c r="DY61" i="64"/>
  <c r="DZ61" i="64"/>
  <c r="EA61" i="64"/>
  <c r="EB61" i="64"/>
  <c r="EC61" i="64"/>
  <c r="ED61" i="64"/>
  <c r="EE61" i="64"/>
  <c r="EF61" i="64"/>
  <c r="EG61" i="64" a="1"/>
  <c r="EG61" i="64" s="1"/>
  <c r="EH61" i="64"/>
  <c r="EI61" i="64"/>
  <c r="EJ61" i="64"/>
  <c r="EK61" i="64"/>
  <c r="EL61" i="64"/>
  <c r="EM61" i="64"/>
  <c r="EN61" i="64"/>
  <c r="EO61" i="64"/>
  <c r="EP61" i="64"/>
  <c r="EQ61" i="64"/>
  <c r="ER61" i="64"/>
  <c r="ES61" i="64"/>
  <c r="ET61" i="64" a="1"/>
  <c r="ET61" i="64"/>
  <c r="EU61" i="64"/>
  <c r="EV61" i="64"/>
  <c r="EW61" i="64"/>
  <c r="EX61" i="64"/>
  <c r="EY61" i="64"/>
  <c r="EZ61" i="64"/>
  <c r="FA61" i="64"/>
  <c r="FB61" i="64"/>
  <c r="FC61" i="64"/>
  <c r="FD61" i="64"/>
  <c r="FE61" i="64"/>
  <c r="FF61" i="64"/>
  <c r="FG61" i="64" a="1"/>
  <c r="FG61" i="64" s="1"/>
  <c r="FH61" i="64"/>
  <c r="FI61" i="64"/>
  <c r="FJ61" i="64"/>
  <c r="FK61" i="64"/>
  <c r="FL61" i="64"/>
  <c r="FM61" i="64"/>
  <c r="FN61" i="64"/>
  <c r="FO61" i="64"/>
  <c r="FP61" i="64"/>
  <c r="FQ61" i="64"/>
  <c r="FR61" i="64"/>
  <c r="FS61" i="64"/>
  <c r="FT61" i="64" a="1"/>
  <c r="FT61" i="64"/>
  <c r="FU61" i="64"/>
  <c r="FV61" i="64"/>
  <c r="FW61" i="64"/>
  <c r="FX61" i="64"/>
  <c r="FY61" i="64"/>
  <c r="FZ61" i="64"/>
  <c r="GA61" i="64"/>
  <c r="GB61" i="64"/>
  <c r="GC61" i="64"/>
  <c r="GD61" i="64"/>
  <c r="DR62" i="64"/>
  <c r="DS62" i="64"/>
  <c r="DT62" i="64" a="1"/>
  <c r="DT62" i="64" s="1"/>
  <c r="DU62" i="64"/>
  <c r="DV62" i="64"/>
  <c r="DW62" i="64"/>
  <c r="DX62" i="64"/>
  <c r="DY62" i="64"/>
  <c r="DZ62" i="64"/>
  <c r="EA62" i="64"/>
  <c r="EB62" i="64"/>
  <c r="EC62" i="64"/>
  <c r="ED62" i="64"/>
  <c r="EE62" i="64"/>
  <c r="EF62" i="64"/>
  <c r="EG62" i="64" a="1"/>
  <c r="EG62" i="64" s="1"/>
  <c r="EH62" i="64"/>
  <c r="EI62" i="64"/>
  <c r="EJ62" i="64"/>
  <c r="EK62" i="64"/>
  <c r="EL62" i="64"/>
  <c r="EM62" i="64"/>
  <c r="EN62" i="64"/>
  <c r="EO62" i="64"/>
  <c r="EP62" i="64"/>
  <c r="EQ62" i="64"/>
  <c r="ER62" i="64"/>
  <c r="ES62" i="64"/>
  <c r="ET62" i="64" a="1"/>
  <c r="ET62" i="64"/>
  <c r="EU62" i="64"/>
  <c r="EV62" i="64"/>
  <c r="EW62" i="64"/>
  <c r="EX62" i="64"/>
  <c r="EY62" i="64"/>
  <c r="EZ62" i="64"/>
  <c r="FA62" i="64"/>
  <c r="FB62" i="64"/>
  <c r="FC62" i="64"/>
  <c r="FD62" i="64"/>
  <c r="FE62" i="64"/>
  <c r="FF62" i="64"/>
  <c r="FG62" i="64" a="1"/>
  <c r="FG62" i="64"/>
  <c r="FH62" i="64"/>
  <c r="FI62" i="64"/>
  <c r="FJ62" i="64"/>
  <c r="FK62" i="64"/>
  <c r="FL62" i="64"/>
  <c r="FM62" i="64"/>
  <c r="FN62" i="64"/>
  <c r="FO62" i="64"/>
  <c r="FP62" i="64"/>
  <c r="FQ62" i="64"/>
  <c r="FR62" i="64"/>
  <c r="FS62" i="64"/>
  <c r="FT62" i="64" a="1"/>
  <c r="FT62" i="64" s="1"/>
  <c r="FU62" i="64"/>
  <c r="FV62" i="64"/>
  <c r="FW62" i="64"/>
  <c r="FX62" i="64"/>
  <c r="FY62" i="64"/>
  <c r="FZ62" i="64"/>
  <c r="GA62" i="64"/>
  <c r="GB62" i="64"/>
  <c r="GC62" i="64"/>
  <c r="GD62" i="64"/>
  <c r="DR63" i="64"/>
  <c r="DS63" i="64"/>
  <c r="DT63" i="64" a="1"/>
  <c r="DT63" i="64" s="1"/>
  <c r="DU63" i="64"/>
  <c r="DV63" i="64"/>
  <c r="DW63" i="64"/>
  <c r="DX63" i="64"/>
  <c r="DY63" i="64"/>
  <c r="DZ63" i="64"/>
  <c r="EA63" i="64"/>
  <c r="EB63" i="64"/>
  <c r="EC63" i="64"/>
  <c r="ED63" i="64"/>
  <c r="EE63" i="64"/>
  <c r="EF63" i="64"/>
  <c r="EG63" i="64" a="1"/>
  <c r="EG63" i="64"/>
  <c r="EH63" i="64"/>
  <c r="EI63" i="64"/>
  <c r="EJ63" i="64"/>
  <c r="EK63" i="64"/>
  <c r="EL63" i="64"/>
  <c r="EM63" i="64"/>
  <c r="EN63" i="64"/>
  <c r="EO63" i="64"/>
  <c r="EP63" i="64"/>
  <c r="EQ63" i="64"/>
  <c r="ER63" i="64"/>
  <c r="ES63" i="64"/>
  <c r="ET63" i="64" a="1"/>
  <c r="ET63" i="64"/>
  <c r="EU63" i="64"/>
  <c r="EV63" i="64"/>
  <c r="EW63" i="64"/>
  <c r="EX63" i="64"/>
  <c r="EY63" i="64"/>
  <c r="EZ63" i="64"/>
  <c r="FA63" i="64"/>
  <c r="FB63" i="64"/>
  <c r="FC63" i="64"/>
  <c r="FD63" i="64"/>
  <c r="FE63" i="64"/>
  <c r="FF63" i="64"/>
  <c r="FG63" i="64" a="1"/>
  <c r="FG63" i="64" s="1"/>
  <c r="FH63" i="64"/>
  <c r="FI63" i="64"/>
  <c r="FJ63" i="64"/>
  <c r="FK63" i="64"/>
  <c r="FL63" i="64"/>
  <c r="FM63" i="64"/>
  <c r="FN63" i="64"/>
  <c r="FO63" i="64"/>
  <c r="FP63" i="64"/>
  <c r="FQ63" i="64"/>
  <c r="FR63" i="64"/>
  <c r="FS63" i="64"/>
  <c r="FT63" i="64" a="1"/>
  <c r="FT63" i="64"/>
  <c r="FU63" i="64"/>
  <c r="FV63" i="64"/>
  <c r="FW63" i="64"/>
  <c r="FX63" i="64"/>
  <c r="FY63" i="64"/>
  <c r="FZ63" i="64"/>
  <c r="GA63" i="64"/>
  <c r="GB63" i="64"/>
  <c r="GC63" i="64"/>
  <c r="GD63" i="64"/>
  <c r="DR64" i="64"/>
  <c r="DS64" i="64"/>
  <c r="DT64" i="64" a="1"/>
  <c r="DT64" i="64"/>
  <c r="DU64" i="64"/>
  <c r="DV64" i="64"/>
  <c r="DW64" i="64"/>
  <c r="DX64" i="64"/>
  <c r="DY64" i="64"/>
  <c r="DZ64" i="64"/>
  <c r="EA64" i="64"/>
  <c r="EB64" i="64"/>
  <c r="EC64" i="64"/>
  <c r="ED64" i="64"/>
  <c r="EE64" i="64"/>
  <c r="EF64" i="64"/>
  <c r="EG64" i="64" a="1"/>
  <c r="EG64" i="64"/>
  <c r="EH64" i="64"/>
  <c r="EI64" i="64"/>
  <c r="EJ64" i="64"/>
  <c r="EK64" i="64"/>
  <c r="EL64" i="64"/>
  <c r="EM64" i="64"/>
  <c r="EN64" i="64"/>
  <c r="EO64" i="64"/>
  <c r="EP64" i="64"/>
  <c r="EQ64" i="64"/>
  <c r="ER64" i="64"/>
  <c r="ES64" i="64"/>
  <c r="ET64" i="64" a="1"/>
  <c r="ET64" i="64" s="1"/>
  <c r="EU64" i="64"/>
  <c r="EV64" i="64"/>
  <c r="EW64" i="64"/>
  <c r="EX64" i="64"/>
  <c r="EY64" i="64"/>
  <c r="EZ64" i="64"/>
  <c r="FA64" i="64"/>
  <c r="FB64" i="64"/>
  <c r="FC64" i="64"/>
  <c r="FD64" i="64"/>
  <c r="FE64" i="64"/>
  <c r="FF64" i="64"/>
  <c r="FG64" i="64" a="1"/>
  <c r="FG64" i="64"/>
  <c r="FH64" i="64"/>
  <c r="FI64" i="64"/>
  <c r="FJ64" i="64"/>
  <c r="FK64" i="64"/>
  <c r="FL64" i="64"/>
  <c r="FM64" i="64"/>
  <c r="FN64" i="64"/>
  <c r="FO64" i="64"/>
  <c r="FP64" i="64"/>
  <c r="FQ64" i="64"/>
  <c r="FR64" i="64"/>
  <c r="FS64" i="64"/>
  <c r="FT64" i="64" a="1"/>
  <c r="FT64" i="64" s="1"/>
  <c r="FU64" i="64"/>
  <c r="FV64" i="64"/>
  <c r="FW64" i="64"/>
  <c r="FX64" i="64"/>
  <c r="FY64" i="64"/>
  <c r="FZ64" i="64"/>
  <c r="GA64" i="64"/>
  <c r="GB64" i="64"/>
  <c r="GC64" i="64"/>
  <c r="GD64" i="64"/>
  <c r="DR65" i="64"/>
  <c r="DS65" i="64"/>
  <c r="DT65" i="64" a="1"/>
  <c r="DT65" i="64"/>
  <c r="DU65" i="64"/>
  <c r="DV65" i="64"/>
  <c r="DW65" i="64"/>
  <c r="DX65" i="64"/>
  <c r="DY65" i="64"/>
  <c r="DZ65" i="64"/>
  <c r="EA65" i="64"/>
  <c r="EB65" i="64"/>
  <c r="EC65" i="64"/>
  <c r="ED65" i="64"/>
  <c r="EE65" i="64"/>
  <c r="EF65" i="64"/>
  <c r="EG65" i="64" a="1"/>
  <c r="EG65" i="64" s="1"/>
  <c r="EH65" i="64"/>
  <c r="EI65" i="64"/>
  <c r="EJ65" i="64"/>
  <c r="EK65" i="64"/>
  <c r="EL65" i="64"/>
  <c r="EM65" i="64"/>
  <c r="EN65" i="64"/>
  <c r="EO65" i="64"/>
  <c r="EP65" i="64"/>
  <c r="EQ65" i="64"/>
  <c r="ER65" i="64"/>
  <c r="ES65" i="64"/>
  <c r="ET65" i="64" a="1"/>
  <c r="ET65" i="64"/>
  <c r="EU65" i="64"/>
  <c r="EV65" i="64"/>
  <c r="EW65" i="64"/>
  <c r="EX65" i="64"/>
  <c r="EY65" i="64"/>
  <c r="EZ65" i="64"/>
  <c r="FA65" i="64"/>
  <c r="FB65" i="64"/>
  <c r="FC65" i="64"/>
  <c r="FD65" i="64"/>
  <c r="FE65" i="64"/>
  <c r="FF65" i="64"/>
  <c r="FG65" i="64" a="1"/>
  <c r="FG65" i="64"/>
  <c r="FH65" i="64"/>
  <c r="FI65" i="64"/>
  <c r="FJ65" i="64"/>
  <c r="FK65" i="64"/>
  <c r="FL65" i="64"/>
  <c r="FM65" i="64"/>
  <c r="FN65" i="64"/>
  <c r="FO65" i="64"/>
  <c r="FP65" i="64"/>
  <c r="FQ65" i="64"/>
  <c r="FR65" i="64"/>
  <c r="FS65" i="64"/>
  <c r="FT65" i="64" a="1"/>
  <c r="FT65" i="64" s="1"/>
  <c r="FU65" i="64"/>
  <c r="FV65" i="64"/>
  <c r="FW65" i="64"/>
  <c r="FX65" i="64"/>
  <c r="FY65" i="64"/>
  <c r="FZ65" i="64"/>
  <c r="GA65" i="64"/>
  <c r="GB65" i="64"/>
  <c r="GC65" i="64"/>
  <c r="GD65" i="64"/>
  <c r="DR66" i="64"/>
  <c r="DS66" i="64"/>
  <c r="DT66" i="64" a="1"/>
  <c r="DT66" i="64" s="1"/>
  <c r="DU66" i="64"/>
  <c r="DV66" i="64"/>
  <c r="DW66" i="64"/>
  <c r="DX66" i="64"/>
  <c r="DY66" i="64"/>
  <c r="DZ66" i="64"/>
  <c r="EA66" i="64"/>
  <c r="EB66" i="64"/>
  <c r="EC66" i="64"/>
  <c r="ED66" i="64"/>
  <c r="EE66" i="64"/>
  <c r="EF66" i="64"/>
  <c r="EG66" i="64" a="1"/>
  <c r="EG66" i="64" s="1"/>
  <c r="EH66" i="64"/>
  <c r="EI66" i="64"/>
  <c r="EJ66" i="64"/>
  <c r="EK66" i="64"/>
  <c r="EL66" i="64"/>
  <c r="EM66" i="64"/>
  <c r="EN66" i="64"/>
  <c r="EO66" i="64"/>
  <c r="EP66" i="64"/>
  <c r="EQ66" i="64"/>
  <c r="ER66" i="64"/>
  <c r="ES66" i="64"/>
  <c r="ET66" i="64" a="1"/>
  <c r="ET66" i="64"/>
  <c r="EU66" i="64"/>
  <c r="EV66" i="64"/>
  <c r="EW66" i="64"/>
  <c r="EX66" i="64"/>
  <c r="EY66" i="64"/>
  <c r="EZ66" i="64"/>
  <c r="FA66" i="64"/>
  <c r="FB66" i="64"/>
  <c r="FC66" i="64"/>
  <c r="FD66" i="64"/>
  <c r="FE66" i="64"/>
  <c r="FF66" i="64"/>
  <c r="FG66" i="64" a="1"/>
  <c r="FG66" i="64" s="1"/>
  <c r="FH66" i="64"/>
  <c r="FI66" i="64"/>
  <c r="FJ66" i="64"/>
  <c r="FK66" i="64"/>
  <c r="FL66" i="64"/>
  <c r="FM66" i="64"/>
  <c r="FN66" i="64"/>
  <c r="FO66" i="64"/>
  <c r="FP66" i="64"/>
  <c r="FQ66" i="64"/>
  <c r="FR66" i="64"/>
  <c r="FS66" i="64"/>
  <c r="FT66" i="64" a="1"/>
  <c r="FT66" i="64" s="1"/>
  <c r="FU66" i="64"/>
  <c r="FV66" i="64"/>
  <c r="FW66" i="64"/>
  <c r="FX66" i="64"/>
  <c r="FY66" i="64"/>
  <c r="FZ66" i="64"/>
  <c r="GA66" i="64"/>
  <c r="GB66" i="64"/>
  <c r="GC66" i="64"/>
  <c r="GD66" i="64"/>
  <c r="DR67" i="64"/>
  <c r="DS67" i="64"/>
  <c r="DT67" i="64" a="1"/>
  <c r="DT67" i="64"/>
  <c r="DU67" i="64"/>
  <c r="DV67" i="64"/>
  <c r="DW67" i="64"/>
  <c r="DX67" i="64"/>
  <c r="DY67" i="64"/>
  <c r="DZ67" i="64"/>
  <c r="EA67" i="64"/>
  <c r="EB67" i="64"/>
  <c r="EC67" i="64"/>
  <c r="ED67" i="64"/>
  <c r="EE67" i="64"/>
  <c r="EF67" i="64"/>
  <c r="EG67" i="64" a="1"/>
  <c r="EG67" i="64" s="1"/>
  <c r="EH67" i="64"/>
  <c r="EI67" i="64"/>
  <c r="EJ67" i="64"/>
  <c r="EK67" i="64"/>
  <c r="EL67" i="64"/>
  <c r="EM67" i="64"/>
  <c r="EN67" i="64"/>
  <c r="EO67" i="64"/>
  <c r="EP67" i="64"/>
  <c r="EQ67" i="64"/>
  <c r="ER67" i="64"/>
  <c r="ES67" i="64"/>
  <c r="ET67" i="64" a="1"/>
  <c r="ET67" i="64" s="1"/>
  <c r="EU67" i="64"/>
  <c r="EV67" i="64"/>
  <c r="EW67" i="64"/>
  <c r="EX67" i="64"/>
  <c r="EY67" i="64"/>
  <c r="EZ67" i="64"/>
  <c r="FA67" i="64"/>
  <c r="FB67" i="64"/>
  <c r="FC67" i="64"/>
  <c r="FD67" i="64"/>
  <c r="FE67" i="64"/>
  <c r="FF67" i="64"/>
  <c r="FG67" i="64" a="1"/>
  <c r="FG67" i="64" s="1"/>
  <c r="FH67" i="64"/>
  <c r="FI67" i="64"/>
  <c r="FJ67" i="64"/>
  <c r="FK67" i="64"/>
  <c r="FL67" i="64"/>
  <c r="FM67" i="64"/>
  <c r="FN67" i="64"/>
  <c r="FO67" i="64"/>
  <c r="FP67" i="64"/>
  <c r="FQ67" i="64"/>
  <c r="FR67" i="64"/>
  <c r="FS67" i="64"/>
  <c r="FT67" i="64" a="1"/>
  <c r="FT67" i="64"/>
  <c r="FU67" i="64"/>
  <c r="FV67" i="64"/>
  <c r="FW67" i="64"/>
  <c r="FX67" i="64"/>
  <c r="FY67" i="64"/>
  <c r="FZ67" i="64"/>
  <c r="GA67" i="64"/>
  <c r="GB67" i="64"/>
  <c r="GC67" i="64"/>
  <c r="GD67" i="64"/>
  <c r="DR68" i="64"/>
  <c r="DS68" i="64"/>
  <c r="DT68" i="64" a="1"/>
  <c r="DT68" i="64" s="1"/>
  <c r="DU68" i="64"/>
  <c r="DV68" i="64"/>
  <c r="DW68" i="64"/>
  <c r="DX68" i="64"/>
  <c r="DY68" i="64"/>
  <c r="DZ68" i="64"/>
  <c r="EA68" i="64"/>
  <c r="EB68" i="64"/>
  <c r="EC68" i="64"/>
  <c r="ED68" i="64"/>
  <c r="EE68" i="64"/>
  <c r="EF68" i="64"/>
  <c r="EG68" i="64" a="1"/>
  <c r="EG68" i="64"/>
  <c r="EH68" i="64"/>
  <c r="EI68" i="64"/>
  <c r="EJ68" i="64"/>
  <c r="EK68" i="64"/>
  <c r="EL68" i="64"/>
  <c r="EM68" i="64"/>
  <c r="EN68" i="64"/>
  <c r="EO68" i="64"/>
  <c r="EP68" i="64"/>
  <c r="EQ68" i="64"/>
  <c r="ER68" i="64"/>
  <c r="ES68" i="64"/>
  <c r="ET68" i="64" a="1"/>
  <c r="ET68" i="64" s="1"/>
  <c r="EU68" i="64"/>
  <c r="EV68" i="64"/>
  <c r="EW68" i="64"/>
  <c r="EX68" i="64"/>
  <c r="EY68" i="64"/>
  <c r="EZ68" i="64"/>
  <c r="FA68" i="64"/>
  <c r="FB68" i="64"/>
  <c r="FC68" i="64"/>
  <c r="FD68" i="64"/>
  <c r="FE68" i="64"/>
  <c r="FF68" i="64"/>
  <c r="FG68" i="64" a="1"/>
  <c r="FG68" i="64" s="1"/>
  <c r="FH68" i="64"/>
  <c r="FI68" i="64"/>
  <c r="FJ68" i="64"/>
  <c r="FK68" i="64"/>
  <c r="FL68" i="64"/>
  <c r="FM68" i="64"/>
  <c r="FN68" i="64"/>
  <c r="FO68" i="64"/>
  <c r="FP68" i="64"/>
  <c r="FQ68" i="64"/>
  <c r="FR68" i="64"/>
  <c r="FS68" i="64"/>
  <c r="FT68" i="64" a="1"/>
  <c r="FT68" i="64"/>
  <c r="FU68" i="64"/>
  <c r="FV68" i="64"/>
  <c r="FW68" i="64"/>
  <c r="FX68" i="64"/>
  <c r="FY68" i="64"/>
  <c r="FZ68" i="64"/>
  <c r="GA68" i="64"/>
  <c r="GB68" i="64"/>
  <c r="GC68" i="64"/>
  <c r="GD68" i="64"/>
  <c r="DR69" i="64"/>
  <c r="DS69" i="64"/>
  <c r="DT69" i="64" a="1"/>
  <c r="DT69" i="64"/>
  <c r="DU69" i="64"/>
  <c r="DV69" i="64"/>
  <c r="DW69" i="64"/>
  <c r="DX69" i="64"/>
  <c r="DY69" i="64"/>
  <c r="DZ69" i="64"/>
  <c r="EA69" i="64"/>
  <c r="EB69" i="64"/>
  <c r="EC69" i="64"/>
  <c r="ED69" i="64"/>
  <c r="EE69" i="64"/>
  <c r="EF69" i="64"/>
  <c r="EG69" i="64" a="1"/>
  <c r="EG69" i="64" s="1"/>
  <c r="EH69" i="64"/>
  <c r="EI69" i="64"/>
  <c r="EJ69" i="64"/>
  <c r="EK69" i="64"/>
  <c r="EL69" i="64"/>
  <c r="EM69" i="64"/>
  <c r="EN69" i="64"/>
  <c r="EO69" i="64"/>
  <c r="EP69" i="64"/>
  <c r="EQ69" i="64"/>
  <c r="ER69" i="64"/>
  <c r="ES69" i="64"/>
  <c r="ET69" i="64" a="1"/>
  <c r="ET69" i="64" s="1"/>
  <c r="EU69" i="64"/>
  <c r="EV69" i="64"/>
  <c r="EW69" i="64"/>
  <c r="EX69" i="64"/>
  <c r="EY69" i="64"/>
  <c r="EZ69" i="64"/>
  <c r="FA69" i="64"/>
  <c r="FB69" i="64"/>
  <c r="FC69" i="64"/>
  <c r="FD69" i="64"/>
  <c r="FE69" i="64"/>
  <c r="FF69" i="64"/>
  <c r="FG69" i="64" a="1"/>
  <c r="FG69" i="64"/>
  <c r="FH69" i="64"/>
  <c r="FI69" i="64"/>
  <c r="FJ69" i="64"/>
  <c r="FK69" i="64"/>
  <c r="FL69" i="64"/>
  <c r="FM69" i="64"/>
  <c r="FN69" i="64"/>
  <c r="FO69" i="64"/>
  <c r="FP69" i="64"/>
  <c r="FQ69" i="64"/>
  <c r="FR69" i="64"/>
  <c r="FS69" i="64"/>
  <c r="FT69" i="64" a="1"/>
  <c r="FT69" i="64" s="1"/>
  <c r="FU69" i="64"/>
  <c r="FV69" i="64"/>
  <c r="FW69" i="64"/>
  <c r="FX69" i="64"/>
  <c r="FY69" i="64"/>
  <c r="FZ69" i="64"/>
  <c r="GA69" i="64"/>
  <c r="GB69" i="64"/>
  <c r="GC69" i="64"/>
  <c r="GD69" i="64"/>
  <c r="DR70" i="64"/>
  <c r="DS70" i="64"/>
  <c r="DT70" i="64" a="1"/>
  <c r="DT70" i="64" s="1"/>
  <c r="DU70" i="64"/>
  <c r="DV70" i="64"/>
  <c r="DW70" i="64"/>
  <c r="DX70" i="64"/>
  <c r="DY70" i="64"/>
  <c r="DZ70" i="64"/>
  <c r="EA70" i="64"/>
  <c r="EB70" i="64"/>
  <c r="EC70" i="64"/>
  <c r="ED70" i="64"/>
  <c r="EE70" i="64"/>
  <c r="EF70" i="64"/>
  <c r="EG70" i="64" a="1"/>
  <c r="EG70" i="64" s="1"/>
  <c r="EH70" i="64"/>
  <c r="EI70" i="64"/>
  <c r="EJ70" i="64"/>
  <c r="EK70" i="64"/>
  <c r="EL70" i="64"/>
  <c r="EM70" i="64"/>
  <c r="EN70" i="64"/>
  <c r="EO70" i="64"/>
  <c r="EP70" i="64"/>
  <c r="EQ70" i="64"/>
  <c r="ER70" i="64"/>
  <c r="ES70" i="64"/>
  <c r="ET70" i="64" a="1"/>
  <c r="ET70" i="64"/>
  <c r="EU70" i="64"/>
  <c r="EV70" i="64"/>
  <c r="EW70" i="64"/>
  <c r="EX70" i="64"/>
  <c r="EY70" i="64"/>
  <c r="EZ70" i="64"/>
  <c r="FA70" i="64"/>
  <c r="FB70" i="64"/>
  <c r="FC70" i="64"/>
  <c r="FD70" i="64"/>
  <c r="FE70" i="64"/>
  <c r="FF70" i="64"/>
  <c r="FG70" i="64" a="1"/>
  <c r="FG70" i="64"/>
  <c r="FH70" i="64"/>
  <c r="FI70" i="64"/>
  <c r="FJ70" i="64"/>
  <c r="FK70" i="64"/>
  <c r="FL70" i="64"/>
  <c r="FM70" i="64"/>
  <c r="FN70" i="64"/>
  <c r="FO70" i="64"/>
  <c r="FP70" i="64"/>
  <c r="FQ70" i="64"/>
  <c r="FR70" i="64"/>
  <c r="FS70" i="64"/>
  <c r="FT70" i="64" a="1"/>
  <c r="FT70" i="64" s="1"/>
  <c r="FU70" i="64"/>
  <c r="FV70" i="64"/>
  <c r="FW70" i="64"/>
  <c r="FX70" i="64"/>
  <c r="FY70" i="64"/>
  <c r="FZ70" i="64"/>
  <c r="GA70" i="64"/>
  <c r="GB70" i="64"/>
  <c r="GC70" i="64"/>
  <c r="GD70" i="64"/>
  <c r="DR71" i="64"/>
  <c r="DS71" i="64"/>
  <c r="DT71" i="64" a="1"/>
  <c r="DT71" i="64"/>
  <c r="DU71" i="64"/>
  <c r="DV71" i="64"/>
  <c r="DW71" i="64"/>
  <c r="DX71" i="64"/>
  <c r="DY71" i="64"/>
  <c r="DZ71" i="64"/>
  <c r="EA71" i="64"/>
  <c r="EB71" i="64"/>
  <c r="EC71" i="64"/>
  <c r="ED71" i="64"/>
  <c r="EE71" i="64"/>
  <c r="EF71" i="64"/>
  <c r="EG71" i="64" a="1"/>
  <c r="EG71" i="64" s="1"/>
  <c r="EH71" i="64"/>
  <c r="EI71" i="64"/>
  <c r="EJ71" i="64"/>
  <c r="EK71" i="64"/>
  <c r="EL71" i="64"/>
  <c r="EM71" i="64"/>
  <c r="EN71" i="64"/>
  <c r="EO71" i="64"/>
  <c r="EP71" i="64"/>
  <c r="EQ71" i="64"/>
  <c r="ER71" i="64"/>
  <c r="ES71" i="64"/>
  <c r="ET71" i="64" a="1"/>
  <c r="ET71" i="64"/>
  <c r="EU71" i="64"/>
  <c r="EV71" i="64"/>
  <c r="EW71" i="64"/>
  <c r="EX71" i="64"/>
  <c r="EY71" i="64"/>
  <c r="EZ71" i="64"/>
  <c r="FA71" i="64"/>
  <c r="FB71" i="64"/>
  <c r="FC71" i="64"/>
  <c r="FD71" i="64"/>
  <c r="FE71" i="64"/>
  <c r="FF71" i="64"/>
  <c r="FG71" i="64" a="1"/>
  <c r="FG71" i="64" s="1"/>
  <c r="FH71" i="64"/>
  <c r="FI71" i="64"/>
  <c r="FJ71" i="64"/>
  <c r="FK71" i="64"/>
  <c r="FL71" i="64"/>
  <c r="FM71" i="64"/>
  <c r="FN71" i="64"/>
  <c r="FO71" i="64"/>
  <c r="FP71" i="64"/>
  <c r="FQ71" i="64"/>
  <c r="FR71" i="64"/>
  <c r="FS71" i="64"/>
  <c r="FT71" i="64" a="1"/>
  <c r="FT71" i="64"/>
  <c r="FU71" i="64"/>
  <c r="FV71" i="64"/>
  <c r="FW71" i="64"/>
  <c r="FX71" i="64"/>
  <c r="FY71" i="64"/>
  <c r="FZ71" i="64"/>
  <c r="GA71" i="64"/>
  <c r="GB71" i="64"/>
  <c r="GC71" i="64"/>
  <c r="GD71" i="64"/>
  <c r="DR72" i="64"/>
  <c r="DS72" i="64"/>
  <c r="DT72" i="64" a="1"/>
  <c r="DT72" i="64"/>
  <c r="DU72" i="64"/>
  <c r="DV72" i="64"/>
  <c r="DW72" i="64"/>
  <c r="DX72" i="64"/>
  <c r="DY72" i="64"/>
  <c r="DZ72" i="64"/>
  <c r="EA72" i="64"/>
  <c r="EB72" i="64"/>
  <c r="EC72" i="64"/>
  <c r="ED72" i="64"/>
  <c r="EE72" i="64"/>
  <c r="EF72" i="64"/>
  <c r="EG72" i="64" a="1"/>
  <c r="EG72" i="64" s="1"/>
  <c r="EH72" i="64"/>
  <c r="EI72" i="64"/>
  <c r="EJ72" i="64"/>
  <c r="EK72" i="64"/>
  <c r="EL72" i="64"/>
  <c r="EM72" i="64"/>
  <c r="EN72" i="64"/>
  <c r="EO72" i="64"/>
  <c r="EP72" i="64"/>
  <c r="EQ72" i="64"/>
  <c r="ER72" i="64"/>
  <c r="ES72" i="64"/>
  <c r="ET72" i="64" a="1"/>
  <c r="ET72" i="64" s="1"/>
  <c r="EU72" i="64"/>
  <c r="EV72" i="64"/>
  <c r="EW72" i="64"/>
  <c r="EX72" i="64"/>
  <c r="EY72" i="64"/>
  <c r="EZ72" i="64"/>
  <c r="FA72" i="64"/>
  <c r="FB72" i="64"/>
  <c r="FC72" i="64"/>
  <c r="FD72" i="64"/>
  <c r="FE72" i="64"/>
  <c r="FF72" i="64"/>
  <c r="FG72" i="64" a="1"/>
  <c r="FG72" i="64" s="1"/>
  <c r="FH72" i="64"/>
  <c r="FI72" i="64"/>
  <c r="FJ72" i="64"/>
  <c r="FK72" i="64"/>
  <c r="FL72" i="64"/>
  <c r="FM72" i="64"/>
  <c r="FN72" i="64"/>
  <c r="FO72" i="64"/>
  <c r="FP72" i="64"/>
  <c r="FQ72" i="64"/>
  <c r="FR72" i="64"/>
  <c r="FS72" i="64"/>
  <c r="FT72" i="64" a="1"/>
  <c r="FT72" i="64"/>
  <c r="FU72" i="64"/>
  <c r="FV72" i="64"/>
  <c r="FW72" i="64"/>
  <c r="FX72" i="64"/>
  <c r="FY72" i="64"/>
  <c r="FZ72" i="64"/>
  <c r="GA72" i="64"/>
  <c r="GB72" i="64"/>
  <c r="GC72" i="64"/>
  <c r="GD72" i="64"/>
  <c r="DR73" i="64"/>
  <c r="DS73" i="64"/>
  <c r="DT73" i="64" a="1"/>
  <c r="DT73" i="64" s="1"/>
  <c r="DU73" i="64"/>
  <c r="DV73" i="64"/>
  <c r="DW73" i="64"/>
  <c r="DX73" i="64"/>
  <c r="DY73" i="64"/>
  <c r="DZ73" i="64"/>
  <c r="EA73" i="64"/>
  <c r="EB73" i="64"/>
  <c r="EC73" i="64"/>
  <c r="ED73" i="64"/>
  <c r="EE73" i="64"/>
  <c r="EF73" i="64"/>
  <c r="EG73" i="64" a="1"/>
  <c r="EG73" i="64" s="1"/>
  <c r="EH73" i="64"/>
  <c r="EI73" i="64"/>
  <c r="EJ73" i="64"/>
  <c r="EK73" i="64"/>
  <c r="EL73" i="64"/>
  <c r="EM73" i="64"/>
  <c r="EN73" i="64"/>
  <c r="EO73" i="64"/>
  <c r="EP73" i="64"/>
  <c r="EQ73" i="64"/>
  <c r="ER73" i="64"/>
  <c r="ES73" i="64"/>
  <c r="ET73" i="64" a="1"/>
  <c r="ET73" i="64"/>
  <c r="EU73" i="64"/>
  <c r="EV73" i="64"/>
  <c r="EW73" i="64"/>
  <c r="EX73" i="64"/>
  <c r="EY73" i="64"/>
  <c r="EZ73" i="64"/>
  <c r="FA73" i="64"/>
  <c r="FB73" i="64"/>
  <c r="FC73" i="64"/>
  <c r="FD73" i="64"/>
  <c r="FE73" i="64"/>
  <c r="FF73" i="64"/>
  <c r="FG73" i="64" a="1"/>
  <c r="FG73" i="64" s="1"/>
  <c r="FH73" i="64"/>
  <c r="FI73" i="64"/>
  <c r="FJ73" i="64"/>
  <c r="FK73" i="64"/>
  <c r="FL73" i="64"/>
  <c r="FM73" i="64"/>
  <c r="FN73" i="64"/>
  <c r="FO73" i="64"/>
  <c r="FP73" i="64"/>
  <c r="FQ73" i="64"/>
  <c r="FR73" i="64"/>
  <c r="FS73" i="64"/>
  <c r="FT73" i="64" a="1"/>
  <c r="FT73" i="64" s="1"/>
  <c r="FU73" i="64"/>
  <c r="FV73" i="64"/>
  <c r="FW73" i="64"/>
  <c r="FX73" i="64"/>
  <c r="FY73" i="64"/>
  <c r="FZ73" i="64"/>
  <c r="GA73" i="64"/>
  <c r="GB73" i="64"/>
  <c r="GC73" i="64"/>
  <c r="GD73" i="64"/>
  <c r="DR74" i="64"/>
  <c r="DS74" i="64"/>
  <c r="DT74" i="64" a="1"/>
  <c r="DT74" i="64" s="1"/>
  <c r="DU74" i="64"/>
  <c r="DV74" i="64"/>
  <c r="DW74" i="64"/>
  <c r="DX74" i="64"/>
  <c r="DY74" i="64"/>
  <c r="DZ74" i="64"/>
  <c r="EA74" i="64"/>
  <c r="EB74" i="64"/>
  <c r="EC74" i="64"/>
  <c r="ED74" i="64"/>
  <c r="EE74" i="64"/>
  <c r="EF74" i="64"/>
  <c r="EG74" i="64" a="1"/>
  <c r="EG74" i="64"/>
  <c r="EH74" i="64"/>
  <c r="EI74" i="64"/>
  <c r="EJ74" i="64"/>
  <c r="EK74" i="64"/>
  <c r="EL74" i="64"/>
  <c r="EM74" i="64"/>
  <c r="EN74" i="64"/>
  <c r="EO74" i="64"/>
  <c r="EP74" i="64"/>
  <c r="EQ74" i="64"/>
  <c r="ER74" i="64"/>
  <c r="ES74" i="64"/>
  <c r="ET74" i="64" a="1"/>
  <c r="ET74" i="64" s="1"/>
  <c r="EU74" i="64"/>
  <c r="EV74" i="64"/>
  <c r="EW74" i="64"/>
  <c r="EX74" i="64"/>
  <c r="EY74" i="64"/>
  <c r="EZ74" i="64"/>
  <c r="FA74" i="64"/>
  <c r="FB74" i="64"/>
  <c r="FC74" i="64"/>
  <c r="FD74" i="64"/>
  <c r="FE74" i="64"/>
  <c r="FF74" i="64"/>
  <c r="FG74" i="64" a="1"/>
  <c r="FG74" i="64" s="1"/>
  <c r="FH74" i="64"/>
  <c r="FI74" i="64"/>
  <c r="FJ74" i="64"/>
  <c r="FK74" i="64"/>
  <c r="FL74" i="64"/>
  <c r="FM74" i="64"/>
  <c r="FN74" i="64"/>
  <c r="FO74" i="64"/>
  <c r="FP74" i="64"/>
  <c r="FQ74" i="64"/>
  <c r="FR74" i="64"/>
  <c r="FS74" i="64"/>
  <c r="FT74" i="64" a="1"/>
  <c r="FT74" i="64" s="1"/>
  <c r="FU74" i="64"/>
  <c r="FV74" i="64"/>
  <c r="FW74" i="64"/>
  <c r="FX74" i="64"/>
  <c r="FY74" i="64"/>
  <c r="FZ74" i="64"/>
  <c r="GA74" i="64"/>
  <c r="GB74" i="64"/>
  <c r="GC74" i="64"/>
  <c r="GD74" i="64"/>
  <c r="DR75" i="64"/>
  <c r="DS75" i="64"/>
  <c r="DT75" i="64" a="1"/>
  <c r="DT75" i="64" s="1"/>
  <c r="DU75" i="64"/>
  <c r="DV75" i="64"/>
  <c r="DW75" i="64"/>
  <c r="DX75" i="64"/>
  <c r="DY75" i="64"/>
  <c r="DZ75" i="64"/>
  <c r="EA75" i="64"/>
  <c r="EB75" i="64"/>
  <c r="EC75" i="64"/>
  <c r="ED75" i="64"/>
  <c r="EE75" i="64"/>
  <c r="EF75" i="64"/>
  <c r="EG75" i="64" a="1"/>
  <c r="EG75" i="64" s="1"/>
  <c r="EH75" i="64"/>
  <c r="EI75" i="64"/>
  <c r="EJ75" i="64"/>
  <c r="EK75" i="64"/>
  <c r="EL75" i="64"/>
  <c r="EM75" i="64"/>
  <c r="EN75" i="64"/>
  <c r="EO75" i="64"/>
  <c r="EP75" i="64"/>
  <c r="EQ75" i="64"/>
  <c r="ER75" i="64"/>
  <c r="ES75" i="64"/>
  <c r="ET75" i="64" a="1"/>
  <c r="ET75" i="64"/>
  <c r="EU75" i="64"/>
  <c r="EV75" i="64"/>
  <c r="EW75" i="64"/>
  <c r="EX75" i="64"/>
  <c r="EY75" i="64"/>
  <c r="EZ75" i="64"/>
  <c r="FA75" i="64"/>
  <c r="FB75" i="64"/>
  <c r="FC75" i="64"/>
  <c r="FD75" i="64"/>
  <c r="FE75" i="64"/>
  <c r="FF75" i="64"/>
  <c r="FG75" i="64" a="1"/>
  <c r="FG75" i="64" s="1"/>
  <c r="FH75" i="64"/>
  <c r="FI75" i="64"/>
  <c r="FJ75" i="64"/>
  <c r="FK75" i="64"/>
  <c r="FL75" i="64"/>
  <c r="FM75" i="64"/>
  <c r="FN75" i="64"/>
  <c r="FO75" i="64"/>
  <c r="FP75" i="64"/>
  <c r="FQ75" i="64"/>
  <c r="FR75" i="64"/>
  <c r="FS75" i="64"/>
  <c r="FT75" i="64" a="1"/>
  <c r="FT75" i="64" s="1"/>
  <c r="FU75" i="64"/>
  <c r="FV75" i="64"/>
  <c r="FW75" i="64"/>
  <c r="FX75" i="64"/>
  <c r="FY75" i="64"/>
  <c r="FZ75" i="64"/>
  <c r="GA75" i="64"/>
  <c r="GB75" i="64"/>
  <c r="GC75" i="64"/>
  <c r="GD75" i="64"/>
  <c r="DR76" i="64"/>
  <c r="DS76" i="64"/>
  <c r="DT76" i="64" a="1"/>
  <c r="DT76" i="64"/>
  <c r="DU76" i="64"/>
  <c r="DV76" i="64"/>
  <c r="DW76" i="64"/>
  <c r="DX76" i="64"/>
  <c r="DY76" i="64"/>
  <c r="DZ76" i="64"/>
  <c r="EA76" i="64"/>
  <c r="EB76" i="64"/>
  <c r="EC76" i="64"/>
  <c r="ED76" i="64"/>
  <c r="EE76" i="64"/>
  <c r="EF76" i="64"/>
  <c r="EG76" i="64" a="1"/>
  <c r="EG76" i="64" s="1"/>
  <c r="EH76" i="64"/>
  <c r="EI76" i="64"/>
  <c r="EJ76" i="64"/>
  <c r="EK76" i="64"/>
  <c r="EL76" i="64"/>
  <c r="EM76" i="64"/>
  <c r="EN76" i="64"/>
  <c r="EO76" i="64"/>
  <c r="EP76" i="64"/>
  <c r="EQ76" i="64"/>
  <c r="ER76" i="64"/>
  <c r="ES76" i="64"/>
  <c r="ET76" i="64" a="1"/>
  <c r="ET76" i="64" s="1"/>
  <c r="EU76" i="64"/>
  <c r="EV76" i="64"/>
  <c r="EW76" i="64"/>
  <c r="EX76" i="64"/>
  <c r="EY76" i="64"/>
  <c r="EZ76" i="64"/>
  <c r="FA76" i="64"/>
  <c r="FB76" i="64"/>
  <c r="FC76" i="64"/>
  <c r="FD76" i="64"/>
  <c r="FE76" i="64"/>
  <c r="FF76" i="64"/>
  <c r="FG76" i="64" a="1"/>
  <c r="FG76" i="64"/>
  <c r="FH76" i="64"/>
  <c r="FI76" i="64"/>
  <c r="FJ76" i="64"/>
  <c r="FK76" i="64"/>
  <c r="FL76" i="64"/>
  <c r="FM76" i="64"/>
  <c r="FN76" i="64"/>
  <c r="FO76" i="64"/>
  <c r="FP76" i="64"/>
  <c r="FQ76" i="64"/>
  <c r="FR76" i="64"/>
  <c r="FS76" i="64"/>
  <c r="FT76" i="64" a="1"/>
  <c r="FT76" i="64"/>
  <c r="FU76" i="64"/>
  <c r="FV76" i="64"/>
  <c r="FW76" i="64"/>
  <c r="FX76" i="64"/>
  <c r="FY76" i="64"/>
  <c r="FZ76" i="64"/>
  <c r="GA76" i="64"/>
  <c r="GB76" i="64"/>
  <c r="GC76" i="64"/>
  <c r="GD76" i="64"/>
  <c r="DR77" i="64"/>
  <c r="DS77" i="64"/>
  <c r="DT77" i="64" a="1"/>
  <c r="DT77" i="64"/>
  <c r="DU77" i="64"/>
  <c r="DV77" i="64"/>
  <c r="DW77" i="64"/>
  <c r="DX77" i="64"/>
  <c r="DY77" i="64"/>
  <c r="DZ77" i="64"/>
  <c r="EA77" i="64"/>
  <c r="EB77" i="64"/>
  <c r="EC77" i="64"/>
  <c r="ED77" i="64"/>
  <c r="EE77" i="64"/>
  <c r="EF77" i="64"/>
  <c r="EG77" i="64" a="1"/>
  <c r="EG77" i="64" s="1"/>
  <c r="EH77" i="64"/>
  <c r="EI77" i="64"/>
  <c r="EJ77" i="64"/>
  <c r="EK77" i="64"/>
  <c r="EL77" i="64"/>
  <c r="EM77" i="64"/>
  <c r="EN77" i="64"/>
  <c r="EO77" i="64"/>
  <c r="EP77" i="64"/>
  <c r="EQ77" i="64"/>
  <c r="ER77" i="64"/>
  <c r="ES77" i="64"/>
  <c r="ET77" i="64" a="1"/>
  <c r="ET77" i="64"/>
  <c r="EU77" i="64"/>
  <c r="EV77" i="64"/>
  <c r="EW77" i="64"/>
  <c r="EX77" i="64"/>
  <c r="EY77" i="64"/>
  <c r="EZ77" i="64"/>
  <c r="FA77" i="64"/>
  <c r="FB77" i="64"/>
  <c r="FC77" i="64"/>
  <c r="FD77" i="64"/>
  <c r="FE77" i="64"/>
  <c r="FF77" i="64"/>
  <c r="FG77" i="64" a="1"/>
  <c r="FG77" i="64" s="1"/>
  <c r="FH77" i="64"/>
  <c r="FI77" i="64"/>
  <c r="FJ77" i="64"/>
  <c r="FK77" i="64"/>
  <c r="FL77" i="64"/>
  <c r="FM77" i="64"/>
  <c r="FN77" i="64"/>
  <c r="FO77" i="64"/>
  <c r="FP77" i="64"/>
  <c r="FQ77" i="64"/>
  <c r="FR77" i="64"/>
  <c r="FS77" i="64"/>
  <c r="FT77" i="64" a="1"/>
  <c r="FT77" i="64"/>
  <c r="FU77" i="64"/>
  <c r="FV77" i="64"/>
  <c r="FW77" i="64"/>
  <c r="FX77" i="64"/>
  <c r="FY77" i="64"/>
  <c r="FZ77" i="64"/>
  <c r="GA77" i="64"/>
  <c r="GB77" i="64"/>
  <c r="GC77" i="64"/>
  <c r="GD77" i="64"/>
  <c r="DR78" i="64"/>
  <c r="DS78" i="64"/>
  <c r="DT78" i="64" a="1"/>
  <c r="DT78" i="64" s="1"/>
  <c r="DU78" i="64"/>
  <c r="DV78" i="64"/>
  <c r="DW78" i="64"/>
  <c r="DX78" i="64"/>
  <c r="DY78" i="64"/>
  <c r="DZ78" i="64"/>
  <c r="EA78" i="64"/>
  <c r="EB78" i="64"/>
  <c r="EC78" i="64"/>
  <c r="ED78" i="64"/>
  <c r="EE78" i="64"/>
  <c r="EF78" i="64"/>
  <c r="EG78" i="64" a="1"/>
  <c r="EG78" i="64" s="1"/>
  <c r="EH78" i="64"/>
  <c r="EI78" i="64"/>
  <c r="EJ78" i="64"/>
  <c r="EK78" i="64"/>
  <c r="EL78" i="64"/>
  <c r="EM78" i="64"/>
  <c r="EN78" i="64"/>
  <c r="EO78" i="64"/>
  <c r="EP78" i="64"/>
  <c r="EQ78" i="64"/>
  <c r="ER78" i="64"/>
  <c r="ES78" i="64"/>
  <c r="ET78" i="64" a="1"/>
  <c r="ET78" i="64" s="1"/>
  <c r="EU78" i="64"/>
  <c r="EV78" i="64"/>
  <c r="EW78" i="64"/>
  <c r="EX78" i="64"/>
  <c r="EY78" i="64"/>
  <c r="EZ78" i="64"/>
  <c r="FA78" i="64"/>
  <c r="FB78" i="64"/>
  <c r="FC78" i="64"/>
  <c r="FD78" i="64"/>
  <c r="FE78" i="64"/>
  <c r="FF78" i="64"/>
  <c r="FG78" i="64" a="1"/>
  <c r="FG78" i="64"/>
  <c r="FH78" i="64"/>
  <c r="FI78" i="64"/>
  <c r="FJ78" i="64"/>
  <c r="FK78" i="64"/>
  <c r="FL78" i="64"/>
  <c r="FM78" i="64"/>
  <c r="FN78" i="64"/>
  <c r="FO78" i="64"/>
  <c r="FP78" i="64"/>
  <c r="FQ78" i="64"/>
  <c r="FR78" i="64"/>
  <c r="FS78" i="64"/>
  <c r="FT78" i="64" a="1"/>
  <c r="FT78" i="64" s="1"/>
  <c r="FU78" i="64"/>
  <c r="FV78" i="64"/>
  <c r="FW78" i="64"/>
  <c r="FX78" i="64"/>
  <c r="FY78" i="64"/>
  <c r="FZ78" i="64"/>
  <c r="GA78" i="64"/>
  <c r="GB78" i="64"/>
  <c r="GC78" i="64"/>
  <c r="GD78" i="64"/>
  <c r="DR79" i="64"/>
  <c r="DS79" i="64"/>
  <c r="DT79" i="64" a="1"/>
  <c r="DT79" i="64"/>
  <c r="DU79" i="64"/>
  <c r="DV79" i="64"/>
  <c r="DW79" i="64"/>
  <c r="DX79" i="64"/>
  <c r="DY79" i="64"/>
  <c r="DZ79" i="64"/>
  <c r="EA79" i="64"/>
  <c r="EB79" i="64"/>
  <c r="EC79" i="64"/>
  <c r="ED79" i="64"/>
  <c r="EE79" i="64"/>
  <c r="EF79" i="64"/>
  <c r="EG79" i="64" a="1"/>
  <c r="EG79" i="64" s="1"/>
  <c r="EH79" i="64"/>
  <c r="EI79" i="64"/>
  <c r="EJ79" i="64"/>
  <c r="EK79" i="64"/>
  <c r="EL79" i="64"/>
  <c r="EM79" i="64"/>
  <c r="EN79" i="64"/>
  <c r="EO79" i="64"/>
  <c r="EP79" i="64"/>
  <c r="EQ79" i="64"/>
  <c r="ER79" i="64"/>
  <c r="ES79" i="64"/>
  <c r="ET79" i="64" a="1"/>
  <c r="ET79" i="64"/>
  <c r="EU79" i="64"/>
  <c r="EV79" i="64"/>
  <c r="EW79" i="64"/>
  <c r="EX79" i="64"/>
  <c r="EY79" i="64"/>
  <c r="EZ79" i="64"/>
  <c r="FA79" i="64"/>
  <c r="FB79" i="64"/>
  <c r="FC79" i="64"/>
  <c r="FD79" i="64"/>
  <c r="FE79" i="64"/>
  <c r="FF79" i="64"/>
  <c r="FG79" i="64" a="1"/>
  <c r="FG79" i="64" s="1"/>
  <c r="FH79" i="64"/>
  <c r="FI79" i="64"/>
  <c r="FJ79" i="64"/>
  <c r="FK79" i="64"/>
  <c r="FL79" i="64"/>
  <c r="FM79" i="64"/>
  <c r="FN79" i="64"/>
  <c r="FO79" i="64"/>
  <c r="FP79" i="64"/>
  <c r="FQ79" i="64"/>
  <c r="FR79" i="64"/>
  <c r="FS79" i="64"/>
  <c r="FT79" i="64" a="1"/>
  <c r="FT79" i="64" s="1"/>
  <c r="FU79" i="64"/>
  <c r="FV79" i="64"/>
  <c r="FW79" i="64"/>
  <c r="FX79" i="64"/>
  <c r="FY79" i="64"/>
  <c r="FZ79" i="64"/>
  <c r="GA79" i="64"/>
  <c r="GB79" i="64"/>
  <c r="GC79" i="64"/>
  <c r="GD79" i="64"/>
  <c r="DR80" i="64"/>
  <c r="DS80" i="64"/>
  <c r="DT80" i="64" a="1"/>
  <c r="DT80" i="64" s="1"/>
  <c r="DU80" i="64"/>
  <c r="DV80" i="64"/>
  <c r="DW80" i="64"/>
  <c r="DX80" i="64"/>
  <c r="DY80" i="64"/>
  <c r="DZ80" i="64"/>
  <c r="EA80" i="64"/>
  <c r="EB80" i="64"/>
  <c r="EC80" i="64"/>
  <c r="ED80" i="64"/>
  <c r="EE80" i="64"/>
  <c r="EF80" i="64"/>
  <c r="EG80" i="64" a="1"/>
  <c r="EG80" i="64"/>
  <c r="EH80" i="64"/>
  <c r="EI80" i="64"/>
  <c r="EJ80" i="64"/>
  <c r="EK80" i="64"/>
  <c r="EL80" i="64"/>
  <c r="EM80" i="64"/>
  <c r="EN80" i="64"/>
  <c r="EO80" i="64"/>
  <c r="EP80" i="64"/>
  <c r="EQ80" i="64"/>
  <c r="ER80" i="64"/>
  <c r="ES80" i="64"/>
  <c r="ET80" i="64" a="1"/>
  <c r="ET80" i="64" s="1"/>
  <c r="EU80" i="64"/>
  <c r="EV80" i="64"/>
  <c r="EW80" i="64"/>
  <c r="EX80" i="64"/>
  <c r="EY80" i="64"/>
  <c r="EZ80" i="64"/>
  <c r="FA80" i="64"/>
  <c r="FB80" i="64"/>
  <c r="FC80" i="64"/>
  <c r="FD80" i="64"/>
  <c r="FE80" i="64"/>
  <c r="FF80" i="64"/>
  <c r="FG80" i="64" a="1"/>
  <c r="FG80" i="64"/>
  <c r="FH80" i="64"/>
  <c r="FI80" i="64"/>
  <c r="FJ80" i="64"/>
  <c r="FK80" i="64"/>
  <c r="FL80" i="64"/>
  <c r="FM80" i="64"/>
  <c r="FN80" i="64"/>
  <c r="FO80" i="64"/>
  <c r="FP80" i="64"/>
  <c r="FQ80" i="64"/>
  <c r="FR80" i="64"/>
  <c r="FS80" i="64"/>
  <c r="FT80" i="64" a="1"/>
  <c r="FT80" i="64" s="1"/>
  <c r="FU80" i="64"/>
  <c r="FV80" i="64"/>
  <c r="FW80" i="64"/>
  <c r="FX80" i="64"/>
  <c r="FY80" i="64"/>
  <c r="FZ80" i="64"/>
  <c r="GA80" i="64"/>
  <c r="GB80" i="64"/>
  <c r="GC80" i="64"/>
  <c r="GD80" i="64"/>
  <c r="DR81" i="64"/>
  <c r="DS81" i="64"/>
  <c r="DT81" i="64" a="1"/>
  <c r="DT81" i="64"/>
  <c r="DU81" i="64"/>
  <c r="DV81" i="64"/>
  <c r="DW81" i="64"/>
  <c r="DX81" i="64"/>
  <c r="DY81" i="64"/>
  <c r="DZ81" i="64"/>
  <c r="EA81" i="64"/>
  <c r="EB81" i="64"/>
  <c r="EC81" i="64"/>
  <c r="ED81" i="64"/>
  <c r="EE81" i="64"/>
  <c r="EF81" i="64"/>
  <c r="EG81" i="64" a="1"/>
  <c r="EG81" i="64" s="1"/>
  <c r="EH81" i="64"/>
  <c r="EI81" i="64"/>
  <c r="EJ81" i="64"/>
  <c r="EK81" i="64"/>
  <c r="EL81" i="64"/>
  <c r="EM81" i="64"/>
  <c r="EN81" i="64"/>
  <c r="EO81" i="64"/>
  <c r="EP81" i="64"/>
  <c r="EQ81" i="64"/>
  <c r="ER81" i="64"/>
  <c r="ES81" i="64"/>
  <c r="ET81" i="64" a="1"/>
  <c r="ET81" i="64" s="1"/>
  <c r="EU81" i="64"/>
  <c r="EV81" i="64"/>
  <c r="EW81" i="64"/>
  <c r="EX81" i="64"/>
  <c r="EY81" i="64"/>
  <c r="EZ81" i="64"/>
  <c r="FA81" i="64"/>
  <c r="FB81" i="64"/>
  <c r="FC81" i="64"/>
  <c r="FD81" i="64"/>
  <c r="FE81" i="64"/>
  <c r="FF81" i="64"/>
  <c r="FG81" i="64" a="1"/>
  <c r="FG81" i="64" s="1"/>
  <c r="FH81" i="64"/>
  <c r="FI81" i="64"/>
  <c r="FJ81" i="64"/>
  <c r="FK81" i="64"/>
  <c r="FL81" i="64"/>
  <c r="FM81" i="64"/>
  <c r="FN81" i="64"/>
  <c r="FO81" i="64"/>
  <c r="FP81" i="64"/>
  <c r="FQ81" i="64"/>
  <c r="FR81" i="64"/>
  <c r="FS81" i="64"/>
  <c r="FT81" i="64" a="1"/>
  <c r="FT81" i="64"/>
  <c r="FU81" i="64"/>
  <c r="FV81" i="64"/>
  <c r="FW81" i="64"/>
  <c r="FX81" i="64"/>
  <c r="FY81" i="64"/>
  <c r="FZ81" i="64"/>
  <c r="GA81" i="64"/>
  <c r="GB81" i="64"/>
  <c r="GC81" i="64"/>
  <c r="GD81" i="64"/>
  <c r="DR82" i="64"/>
  <c r="DS82" i="64"/>
  <c r="DT82" i="64" a="1"/>
  <c r="DT82" i="64" s="1"/>
  <c r="DU82" i="64"/>
  <c r="DV82" i="64"/>
  <c r="DW82" i="64"/>
  <c r="DX82" i="64"/>
  <c r="DY82" i="64"/>
  <c r="DZ82" i="64"/>
  <c r="EA82" i="64"/>
  <c r="EB82" i="64"/>
  <c r="EC82" i="64"/>
  <c r="ED82" i="64"/>
  <c r="EE82" i="64"/>
  <c r="EF82" i="64"/>
  <c r="EG82" i="64" a="1"/>
  <c r="EG82" i="64"/>
  <c r="EH82" i="64"/>
  <c r="EI82" i="64"/>
  <c r="EJ82" i="64"/>
  <c r="EK82" i="64"/>
  <c r="EL82" i="64"/>
  <c r="EM82" i="64"/>
  <c r="EN82" i="64"/>
  <c r="EO82" i="64"/>
  <c r="EP82" i="64"/>
  <c r="EQ82" i="64"/>
  <c r="ER82" i="64"/>
  <c r="ES82" i="64"/>
  <c r="ET82" i="64" a="1"/>
  <c r="ET82" i="64" s="1"/>
  <c r="EU82" i="64"/>
  <c r="EV82" i="64"/>
  <c r="EW82" i="64"/>
  <c r="EX82" i="64"/>
  <c r="EY82" i="64"/>
  <c r="EZ82" i="64"/>
  <c r="FA82" i="64"/>
  <c r="FB82" i="64"/>
  <c r="FC82" i="64"/>
  <c r="FD82" i="64"/>
  <c r="FE82" i="64"/>
  <c r="FF82" i="64"/>
  <c r="FG82" i="64" a="1"/>
  <c r="FG82" i="64"/>
  <c r="FH82" i="64"/>
  <c r="FI82" i="64"/>
  <c r="FJ82" i="64"/>
  <c r="FK82" i="64"/>
  <c r="FL82" i="64"/>
  <c r="FM82" i="64"/>
  <c r="FN82" i="64"/>
  <c r="FO82" i="64"/>
  <c r="FP82" i="64"/>
  <c r="FQ82" i="64"/>
  <c r="FR82" i="64"/>
  <c r="FS82" i="64"/>
  <c r="FT82" i="64" a="1"/>
  <c r="FT82" i="64" s="1"/>
  <c r="FU82" i="64"/>
  <c r="FV82" i="64"/>
  <c r="FW82" i="64"/>
  <c r="FX82" i="64"/>
  <c r="FY82" i="64"/>
  <c r="FZ82" i="64"/>
  <c r="GA82" i="64"/>
  <c r="GB82" i="64"/>
  <c r="GC82" i="64"/>
  <c r="GD82" i="64"/>
  <c r="DR83" i="64"/>
  <c r="DS83" i="64"/>
  <c r="DT83" i="64" a="1"/>
  <c r="DT83" i="64" s="1"/>
  <c r="DU83" i="64"/>
  <c r="DV83" i="64"/>
  <c r="DW83" i="64"/>
  <c r="DX83" i="64"/>
  <c r="DY83" i="64"/>
  <c r="DZ83" i="64"/>
  <c r="EA83" i="64"/>
  <c r="EB83" i="64"/>
  <c r="EC83" i="64"/>
  <c r="ED83" i="64"/>
  <c r="EE83" i="64"/>
  <c r="EF83" i="64"/>
  <c r="EG83" i="64" a="1"/>
  <c r="EG83" i="64" s="1"/>
  <c r="EH83" i="64"/>
  <c r="EI83" i="64"/>
  <c r="EJ83" i="64"/>
  <c r="EK83" i="64"/>
  <c r="EL83" i="64"/>
  <c r="EM83" i="64"/>
  <c r="EN83" i="64"/>
  <c r="EO83" i="64"/>
  <c r="EP83" i="64"/>
  <c r="EQ83" i="64"/>
  <c r="ER83" i="64"/>
  <c r="ES83" i="64"/>
  <c r="ET83" i="64" a="1"/>
  <c r="ET83" i="64"/>
  <c r="EU83" i="64"/>
  <c r="EV83" i="64"/>
  <c r="EW83" i="64"/>
  <c r="EX83" i="64"/>
  <c r="EY83" i="64"/>
  <c r="EZ83" i="64"/>
  <c r="FA83" i="64"/>
  <c r="FB83" i="64"/>
  <c r="FC83" i="64"/>
  <c r="FD83" i="64"/>
  <c r="FE83" i="64"/>
  <c r="FF83" i="64"/>
  <c r="FG83" i="64" a="1"/>
  <c r="FG83" i="64" s="1"/>
  <c r="FH83" i="64"/>
  <c r="FI83" i="64"/>
  <c r="FJ83" i="64"/>
  <c r="FK83" i="64"/>
  <c r="FL83" i="64"/>
  <c r="FM83" i="64"/>
  <c r="FN83" i="64"/>
  <c r="FO83" i="64"/>
  <c r="FP83" i="64"/>
  <c r="FQ83" i="64"/>
  <c r="FR83" i="64"/>
  <c r="FS83" i="64"/>
  <c r="FT83" i="64" a="1"/>
  <c r="FT83" i="64"/>
  <c r="FU83" i="64"/>
  <c r="FV83" i="64"/>
  <c r="FW83" i="64"/>
  <c r="FX83" i="64"/>
  <c r="FY83" i="64"/>
  <c r="FZ83" i="64"/>
  <c r="GA83" i="64"/>
  <c r="GB83" i="64"/>
  <c r="GC83" i="64"/>
  <c r="GD83" i="64"/>
  <c r="DR84" i="64"/>
  <c r="DS84" i="64"/>
  <c r="DT84" i="64" a="1"/>
  <c r="DT84" i="64" s="1"/>
  <c r="DU84" i="64"/>
  <c r="DV84" i="64"/>
  <c r="DW84" i="64"/>
  <c r="DX84" i="64"/>
  <c r="DY84" i="64"/>
  <c r="DZ84" i="64"/>
  <c r="EA84" i="64"/>
  <c r="EB84" i="64"/>
  <c r="EC84" i="64"/>
  <c r="ED84" i="64"/>
  <c r="EE84" i="64"/>
  <c r="EF84" i="64"/>
  <c r="EG84" i="64" a="1"/>
  <c r="EG84" i="64"/>
  <c r="EH84" i="64"/>
  <c r="EI84" i="64"/>
  <c r="EJ84" i="64"/>
  <c r="EK84" i="64"/>
  <c r="EL84" i="64"/>
  <c r="EM84" i="64"/>
  <c r="EN84" i="64"/>
  <c r="EO84" i="64"/>
  <c r="EP84" i="64"/>
  <c r="EQ84" i="64"/>
  <c r="ER84" i="64"/>
  <c r="ES84" i="64"/>
  <c r="ET84" i="64" a="1"/>
  <c r="ET84" i="64" s="1"/>
  <c r="EU84" i="64"/>
  <c r="EV84" i="64"/>
  <c r="EW84" i="64"/>
  <c r="EX84" i="64"/>
  <c r="EY84" i="64"/>
  <c r="EZ84" i="64"/>
  <c r="FA84" i="64"/>
  <c r="FB84" i="64"/>
  <c r="FC84" i="64"/>
  <c r="FD84" i="64"/>
  <c r="FE84" i="64"/>
  <c r="FF84" i="64"/>
  <c r="FG84" i="64" a="1"/>
  <c r="FG84" i="64" s="1"/>
  <c r="FH84" i="64"/>
  <c r="FI84" i="64"/>
  <c r="FJ84" i="64"/>
  <c r="FK84" i="64"/>
  <c r="FL84" i="64"/>
  <c r="FM84" i="64"/>
  <c r="FN84" i="64"/>
  <c r="FO84" i="64"/>
  <c r="FP84" i="64"/>
  <c r="FQ84" i="64"/>
  <c r="FR84" i="64"/>
  <c r="FS84" i="64"/>
  <c r="FT84" i="64" a="1"/>
  <c r="FT84" i="64" s="1"/>
  <c r="FU84" i="64"/>
  <c r="FV84" i="64"/>
  <c r="FW84" i="64"/>
  <c r="FX84" i="64"/>
  <c r="FY84" i="64"/>
  <c r="FZ84" i="64"/>
  <c r="GA84" i="64"/>
  <c r="GB84" i="64"/>
  <c r="GC84" i="64"/>
  <c r="GD84" i="64"/>
  <c r="DR85" i="64"/>
  <c r="DS85" i="64"/>
  <c r="DT85" i="64" a="1"/>
  <c r="DT85" i="64"/>
  <c r="DU85" i="64"/>
  <c r="DV85" i="64"/>
  <c r="DW85" i="64"/>
  <c r="DX85" i="64"/>
  <c r="DY85" i="64"/>
  <c r="DZ85" i="64"/>
  <c r="EA85" i="64"/>
  <c r="EB85" i="64"/>
  <c r="EC85" i="64"/>
  <c r="ED85" i="64"/>
  <c r="EE85" i="64"/>
  <c r="EF85" i="64"/>
  <c r="EG85" i="64" a="1"/>
  <c r="EG85" i="64" s="1"/>
  <c r="EH85" i="64"/>
  <c r="EI85" i="64"/>
  <c r="EJ85" i="64"/>
  <c r="EK85" i="64"/>
  <c r="EL85" i="64"/>
  <c r="EM85" i="64"/>
  <c r="EN85" i="64"/>
  <c r="EO85" i="64"/>
  <c r="EP85" i="64"/>
  <c r="EQ85" i="64"/>
  <c r="ER85" i="64"/>
  <c r="ES85" i="64"/>
  <c r="ET85" i="64" a="1"/>
  <c r="ET85" i="64"/>
  <c r="EU85" i="64"/>
  <c r="EV85" i="64"/>
  <c r="EW85" i="64"/>
  <c r="EX85" i="64"/>
  <c r="EY85" i="64"/>
  <c r="EZ85" i="64"/>
  <c r="FA85" i="64"/>
  <c r="FB85" i="64"/>
  <c r="FC85" i="64"/>
  <c r="FD85" i="64"/>
  <c r="FE85" i="64"/>
  <c r="FF85" i="64"/>
  <c r="FG85" i="64" a="1"/>
  <c r="FG85" i="64" s="1"/>
  <c r="FH85" i="64"/>
  <c r="FI85" i="64"/>
  <c r="FJ85" i="64"/>
  <c r="FK85" i="64"/>
  <c r="FL85" i="64"/>
  <c r="FM85" i="64"/>
  <c r="FN85" i="64"/>
  <c r="FO85" i="64"/>
  <c r="FP85" i="64"/>
  <c r="FQ85" i="64"/>
  <c r="FR85" i="64"/>
  <c r="FS85" i="64"/>
  <c r="FT85" i="64" a="1"/>
  <c r="FT85" i="64"/>
  <c r="FU85" i="64"/>
  <c r="FV85" i="64"/>
  <c r="FW85" i="64"/>
  <c r="FX85" i="64"/>
  <c r="FY85" i="64"/>
  <c r="FZ85" i="64"/>
  <c r="GA85" i="64"/>
  <c r="GB85" i="64"/>
  <c r="GC85" i="64"/>
  <c r="GD85" i="64"/>
  <c r="DR86" i="64"/>
  <c r="DS86" i="64"/>
  <c r="DT86" i="64" a="1"/>
  <c r="DT86" i="64" s="1"/>
  <c r="DU86" i="64"/>
  <c r="DV86" i="64"/>
  <c r="DW86" i="64"/>
  <c r="DX86" i="64"/>
  <c r="DY86" i="64"/>
  <c r="DZ86" i="64"/>
  <c r="EA86" i="64"/>
  <c r="EB86" i="64"/>
  <c r="EC86" i="64"/>
  <c r="ED86" i="64"/>
  <c r="EE86" i="64"/>
  <c r="EF86" i="64"/>
  <c r="EG86" i="64" a="1"/>
  <c r="EG86" i="64" s="1"/>
  <c r="EH86" i="64"/>
  <c r="EI86" i="64"/>
  <c r="EJ86" i="64"/>
  <c r="EK86" i="64"/>
  <c r="EL86" i="64"/>
  <c r="EM86" i="64"/>
  <c r="EN86" i="64"/>
  <c r="EO86" i="64"/>
  <c r="EP86" i="64"/>
  <c r="EQ86" i="64"/>
  <c r="ER86" i="64"/>
  <c r="ES86" i="64"/>
  <c r="ET86" i="64" a="1"/>
  <c r="ET86" i="64" s="1"/>
  <c r="EU86" i="64"/>
  <c r="EV86" i="64"/>
  <c r="EW86" i="64"/>
  <c r="EX86" i="64"/>
  <c r="EY86" i="64"/>
  <c r="EZ86" i="64"/>
  <c r="FA86" i="64"/>
  <c r="FB86" i="64"/>
  <c r="FC86" i="64"/>
  <c r="FD86" i="64"/>
  <c r="FE86" i="64"/>
  <c r="FF86" i="64"/>
  <c r="FG86" i="64" a="1"/>
  <c r="FG86" i="64"/>
  <c r="FH86" i="64"/>
  <c r="FI86" i="64"/>
  <c r="FJ86" i="64"/>
  <c r="FK86" i="64"/>
  <c r="FL86" i="64"/>
  <c r="FM86" i="64"/>
  <c r="FN86" i="64"/>
  <c r="FO86" i="64"/>
  <c r="FP86" i="64"/>
  <c r="FQ86" i="64"/>
  <c r="FR86" i="64"/>
  <c r="FS86" i="64"/>
  <c r="FT86" i="64" a="1"/>
  <c r="FT86" i="64" s="1"/>
  <c r="FU86" i="64"/>
  <c r="FV86" i="64"/>
  <c r="FW86" i="64"/>
  <c r="FX86" i="64"/>
  <c r="FY86" i="64"/>
  <c r="FZ86" i="64"/>
  <c r="GA86" i="64"/>
  <c r="GB86" i="64"/>
  <c r="GC86" i="64"/>
  <c r="GD86" i="64"/>
  <c r="DR87" i="64"/>
  <c r="DS87" i="64"/>
  <c r="DT87" i="64" a="1"/>
  <c r="DT87" i="64"/>
  <c r="DU87" i="64"/>
  <c r="DV87" i="64"/>
  <c r="DW87" i="64"/>
  <c r="DX87" i="64"/>
  <c r="DY87" i="64"/>
  <c r="DZ87" i="64"/>
  <c r="EA87" i="64"/>
  <c r="EB87" i="64"/>
  <c r="EC87" i="64"/>
  <c r="ED87" i="64"/>
  <c r="EE87" i="64"/>
  <c r="EF87" i="64"/>
  <c r="EG87" i="64" a="1"/>
  <c r="EG87" i="64" s="1"/>
  <c r="EH87" i="64"/>
  <c r="EI87" i="64"/>
  <c r="EJ87" i="64"/>
  <c r="EK87" i="64"/>
  <c r="EL87" i="64"/>
  <c r="EM87" i="64"/>
  <c r="EN87" i="64"/>
  <c r="EO87" i="64"/>
  <c r="EP87" i="64"/>
  <c r="EQ87" i="64"/>
  <c r="ER87" i="64"/>
  <c r="ES87" i="64"/>
  <c r="ET87" i="64" a="1"/>
  <c r="ET87" i="64"/>
  <c r="EU87" i="64"/>
  <c r="EV87" i="64"/>
  <c r="EW87" i="64"/>
  <c r="EX87" i="64"/>
  <c r="EY87" i="64"/>
  <c r="EZ87" i="64"/>
  <c r="FA87" i="64"/>
  <c r="FB87" i="64"/>
  <c r="FC87" i="64"/>
  <c r="FD87" i="64"/>
  <c r="FE87" i="64"/>
  <c r="FF87" i="64"/>
  <c r="FG87" i="64" a="1"/>
  <c r="FG87" i="64" s="1"/>
  <c r="FH87" i="64"/>
  <c r="FI87" i="64"/>
  <c r="FJ87" i="64"/>
  <c r="FK87" i="64"/>
  <c r="FL87" i="64"/>
  <c r="FM87" i="64"/>
  <c r="FN87" i="64"/>
  <c r="FO87" i="64"/>
  <c r="FP87" i="64"/>
  <c r="FQ87" i="64"/>
  <c r="FR87" i="64"/>
  <c r="FS87" i="64"/>
  <c r="FT87" i="64" a="1"/>
  <c r="FT87" i="64" s="1"/>
  <c r="FU87" i="64"/>
  <c r="FV87" i="64"/>
  <c r="FW87" i="64"/>
  <c r="FX87" i="64"/>
  <c r="FY87" i="64"/>
  <c r="FZ87" i="64"/>
  <c r="GA87" i="64"/>
  <c r="GB87" i="64"/>
  <c r="GC87" i="64"/>
  <c r="GD87" i="64"/>
  <c r="DR88" i="64"/>
  <c r="DS88" i="64"/>
  <c r="DT88" i="64" a="1"/>
  <c r="DT88" i="64" s="1"/>
  <c r="DU88" i="64"/>
  <c r="DV88" i="64"/>
  <c r="DW88" i="64"/>
  <c r="DX88" i="64"/>
  <c r="DY88" i="64"/>
  <c r="DZ88" i="64"/>
  <c r="EA88" i="64"/>
  <c r="EB88" i="64"/>
  <c r="EC88" i="64"/>
  <c r="ED88" i="64"/>
  <c r="EE88" i="64"/>
  <c r="EF88" i="64"/>
  <c r="EG88" i="64" a="1"/>
  <c r="EG88" i="64"/>
  <c r="EH88" i="64"/>
  <c r="EI88" i="64"/>
  <c r="EJ88" i="64"/>
  <c r="EK88" i="64"/>
  <c r="EL88" i="64"/>
  <c r="EM88" i="64"/>
  <c r="EN88" i="64"/>
  <c r="EO88" i="64"/>
  <c r="EP88" i="64"/>
  <c r="EQ88" i="64"/>
  <c r="ER88" i="64"/>
  <c r="ES88" i="64"/>
  <c r="ET88" i="64" a="1"/>
  <c r="ET88" i="64" s="1"/>
  <c r="EU88" i="64"/>
  <c r="EV88" i="64"/>
  <c r="EW88" i="64"/>
  <c r="EX88" i="64"/>
  <c r="EY88" i="64"/>
  <c r="EZ88" i="64"/>
  <c r="FA88" i="64"/>
  <c r="FB88" i="64"/>
  <c r="FC88" i="64"/>
  <c r="FD88" i="64"/>
  <c r="FE88" i="64"/>
  <c r="FF88" i="64"/>
  <c r="FG88" i="64" a="1"/>
  <c r="FG88" i="64"/>
  <c r="FH88" i="64"/>
  <c r="FI88" i="64"/>
  <c r="FJ88" i="64"/>
  <c r="FK88" i="64"/>
  <c r="FL88" i="64"/>
  <c r="FM88" i="64"/>
  <c r="FN88" i="64"/>
  <c r="FO88" i="64"/>
  <c r="FP88" i="64"/>
  <c r="FQ88" i="64"/>
  <c r="FR88" i="64"/>
  <c r="FS88" i="64"/>
  <c r="FT88" i="64" a="1"/>
  <c r="FT88" i="64" s="1"/>
  <c r="FU88" i="64"/>
  <c r="FV88" i="64"/>
  <c r="FW88" i="64"/>
  <c r="FX88" i="64"/>
  <c r="FY88" i="64"/>
  <c r="FZ88" i="64"/>
  <c r="GA88" i="64"/>
  <c r="GB88" i="64"/>
  <c r="GC88" i="64"/>
  <c r="GD88" i="64"/>
  <c r="DR89" i="64"/>
  <c r="DS89" i="64"/>
  <c r="DT89" i="64" a="1"/>
  <c r="DT89" i="64"/>
  <c r="DU89" i="64"/>
  <c r="DV89" i="64"/>
  <c r="DW89" i="64"/>
  <c r="DX89" i="64"/>
  <c r="DY89" i="64"/>
  <c r="DZ89" i="64"/>
  <c r="EA89" i="64"/>
  <c r="EB89" i="64"/>
  <c r="EC89" i="64"/>
  <c r="ED89" i="64"/>
  <c r="EE89" i="64"/>
  <c r="EF89" i="64"/>
  <c r="EG89" i="64" a="1"/>
  <c r="EG89" i="64" s="1"/>
  <c r="EH89" i="64"/>
  <c r="EI89" i="64"/>
  <c r="EJ89" i="64"/>
  <c r="EK89" i="64"/>
  <c r="EL89" i="64"/>
  <c r="EM89" i="64"/>
  <c r="EN89" i="64"/>
  <c r="EO89" i="64"/>
  <c r="EP89" i="64"/>
  <c r="EQ89" i="64"/>
  <c r="ER89" i="64"/>
  <c r="ES89" i="64"/>
  <c r="ET89" i="64" a="1"/>
  <c r="ET89" i="64" s="1"/>
  <c r="EU89" i="64"/>
  <c r="EV89" i="64"/>
  <c r="EW89" i="64"/>
  <c r="EX89" i="64"/>
  <c r="EY89" i="64"/>
  <c r="EZ89" i="64"/>
  <c r="FA89" i="64"/>
  <c r="FB89" i="64"/>
  <c r="FC89" i="64"/>
  <c r="FD89" i="64"/>
  <c r="FE89" i="64"/>
  <c r="FF89" i="64"/>
  <c r="FG89" i="64" a="1"/>
  <c r="FG89" i="64" s="1"/>
  <c r="FH89" i="64"/>
  <c r="FI89" i="64"/>
  <c r="FJ89" i="64"/>
  <c r="FK89" i="64"/>
  <c r="FL89" i="64"/>
  <c r="FM89" i="64"/>
  <c r="FN89" i="64"/>
  <c r="FO89" i="64"/>
  <c r="FP89" i="64"/>
  <c r="FQ89" i="64"/>
  <c r="FR89" i="64"/>
  <c r="FS89" i="64"/>
  <c r="FT89" i="64" a="1"/>
  <c r="FT89" i="64"/>
  <c r="FU89" i="64"/>
  <c r="FV89" i="64"/>
  <c r="FW89" i="64"/>
  <c r="FX89" i="64"/>
  <c r="FY89" i="64"/>
  <c r="FZ89" i="64"/>
  <c r="GA89" i="64"/>
  <c r="GB89" i="64"/>
  <c r="GC89" i="64"/>
  <c r="GD89" i="64"/>
  <c r="DR90" i="64"/>
  <c r="DS90" i="64"/>
  <c r="DT90" i="64" a="1"/>
  <c r="DT90" i="64" s="1"/>
  <c r="DU90" i="64"/>
  <c r="DV90" i="64"/>
  <c r="DW90" i="64"/>
  <c r="DX90" i="64"/>
  <c r="DY90" i="64"/>
  <c r="DZ90" i="64"/>
  <c r="EA90" i="64"/>
  <c r="EB90" i="64"/>
  <c r="EC90" i="64"/>
  <c r="ED90" i="64"/>
  <c r="EE90" i="64"/>
  <c r="EF90" i="64"/>
  <c r="EG90" i="64" a="1"/>
  <c r="EG90" i="64"/>
  <c r="EH90" i="64"/>
  <c r="EI90" i="64"/>
  <c r="EJ90" i="64"/>
  <c r="EK90" i="64"/>
  <c r="EL90" i="64"/>
  <c r="EM90" i="64"/>
  <c r="EN90" i="64"/>
  <c r="EO90" i="64"/>
  <c r="EP90" i="64"/>
  <c r="EQ90" i="64"/>
  <c r="ER90" i="64"/>
  <c r="ES90" i="64"/>
  <c r="ET90" i="64" a="1"/>
  <c r="ET90" i="64" s="1"/>
  <c r="EU90" i="64"/>
  <c r="EV90" i="64"/>
  <c r="EW90" i="64"/>
  <c r="EX90" i="64"/>
  <c r="EY90" i="64"/>
  <c r="EZ90" i="64"/>
  <c r="FA90" i="64"/>
  <c r="FB90" i="64"/>
  <c r="FC90" i="64"/>
  <c r="FD90" i="64"/>
  <c r="FE90" i="64"/>
  <c r="FF90" i="64"/>
  <c r="FG90" i="64" a="1"/>
  <c r="FG90" i="64"/>
  <c r="FH90" i="64"/>
  <c r="FI90" i="64"/>
  <c r="FJ90" i="64"/>
  <c r="FK90" i="64"/>
  <c r="FL90" i="64"/>
  <c r="FM90" i="64"/>
  <c r="FN90" i="64"/>
  <c r="FO90" i="64"/>
  <c r="FP90" i="64"/>
  <c r="FQ90" i="64"/>
  <c r="FR90" i="64"/>
  <c r="FS90" i="64"/>
  <c r="FT90" i="64" a="1"/>
  <c r="FT90" i="64" s="1"/>
  <c r="FU90" i="64"/>
  <c r="FV90" i="64"/>
  <c r="FW90" i="64"/>
  <c r="FX90" i="64"/>
  <c r="FY90" i="64"/>
  <c r="FZ90" i="64"/>
  <c r="GA90" i="64"/>
  <c r="GB90" i="64"/>
  <c r="GC90" i="64"/>
  <c r="GD90" i="64"/>
  <c r="DR91" i="64"/>
  <c r="DS91" i="64"/>
  <c r="DT91" i="64" a="1"/>
  <c r="DT91" i="64" s="1"/>
  <c r="DU91" i="64"/>
  <c r="DV91" i="64"/>
  <c r="DW91" i="64"/>
  <c r="DX91" i="64"/>
  <c r="DY91" i="64"/>
  <c r="DZ91" i="64"/>
  <c r="EA91" i="64"/>
  <c r="EB91" i="64"/>
  <c r="EC91" i="64"/>
  <c r="ED91" i="64"/>
  <c r="EE91" i="64"/>
  <c r="EF91" i="64"/>
  <c r="EG91" i="64" a="1"/>
  <c r="EG91" i="64" s="1"/>
  <c r="EH91" i="64"/>
  <c r="EI91" i="64"/>
  <c r="EJ91" i="64"/>
  <c r="EK91" i="64"/>
  <c r="EL91" i="64"/>
  <c r="EM91" i="64"/>
  <c r="EN91" i="64"/>
  <c r="EO91" i="64"/>
  <c r="EP91" i="64"/>
  <c r="EQ91" i="64"/>
  <c r="ER91" i="64"/>
  <c r="ES91" i="64"/>
  <c r="ET91" i="64" a="1"/>
  <c r="ET91" i="64"/>
  <c r="EU91" i="64"/>
  <c r="EV91" i="64"/>
  <c r="EW91" i="64"/>
  <c r="EX91" i="64"/>
  <c r="EY91" i="64"/>
  <c r="EZ91" i="64"/>
  <c r="FA91" i="64"/>
  <c r="FB91" i="64"/>
  <c r="FC91" i="64"/>
  <c r="FD91" i="64"/>
  <c r="FE91" i="64"/>
  <c r="FF91" i="64"/>
  <c r="FG91" i="64" a="1"/>
  <c r="FG91" i="64" s="1"/>
  <c r="FH91" i="64"/>
  <c r="FI91" i="64"/>
  <c r="FJ91" i="64"/>
  <c r="FK91" i="64"/>
  <c r="FL91" i="64"/>
  <c r="FM91" i="64"/>
  <c r="FN91" i="64"/>
  <c r="FO91" i="64"/>
  <c r="FP91" i="64"/>
  <c r="FQ91" i="64"/>
  <c r="FR91" i="64"/>
  <c r="FS91" i="64"/>
  <c r="FT91" i="64" a="1"/>
  <c r="FT91" i="64"/>
  <c r="FU91" i="64"/>
  <c r="FV91" i="64"/>
  <c r="FW91" i="64"/>
  <c r="FX91" i="64"/>
  <c r="FY91" i="64"/>
  <c r="FZ91" i="64"/>
  <c r="GA91" i="64"/>
  <c r="GB91" i="64"/>
  <c r="GC91" i="64"/>
  <c r="GD91" i="64"/>
  <c r="DR92" i="64"/>
  <c r="DS92" i="64"/>
  <c r="DT92" i="64" a="1"/>
  <c r="DT92" i="64" s="1"/>
  <c r="DU92" i="64"/>
  <c r="DV92" i="64"/>
  <c r="DW92" i="64"/>
  <c r="DX92" i="64"/>
  <c r="DY92" i="64"/>
  <c r="DZ92" i="64"/>
  <c r="EA92" i="64"/>
  <c r="EB92" i="64"/>
  <c r="EC92" i="64"/>
  <c r="ED92" i="64"/>
  <c r="EE92" i="64"/>
  <c r="EF92" i="64"/>
  <c r="EG92" i="64" a="1"/>
  <c r="EG92" i="64"/>
  <c r="EH92" i="64"/>
  <c r="EI92" i="64"/>
  <c r="EJ92" i="64"/>
  <c r="EK92" i="64"/>
  <c r="EL92" i="64"/>
  <c r="EM92" i="64"/>
  <c r="EN92" i="64"/>
  <c r="EO92" i="64"/>
  <c r="EP92" i="64"/>
  <c r="EQ92" i="64"/>
  <c r="ER92" i="64"/>
  <c r="ES92" i="64"/>
  <c r="ET92" i="64" a="1"/>
  <c r="ET92" i="64" s="1"/>
  <c r="EU92" i="64"/>
  <c r="EV92" i="64"/>
  <c r="EW92" i="64"/>
  <c r="EX92" i="64"/>
  <c r="EY92" i="64"/>
  <c r="EZ92" i="64"/>
  <c r="FA92" i="64"/>
  <c r="FB92" i="64"/>
  <c r="FC92" i="64"/>
  <c r="FD92" i="64"/>
  <c r="FE92" i="64"/>
  <c r="FF92" i="64"/>
  <c r="FG92" i="64" a="1"/>
  <c r="FG92" i="64" s="1"/>
  <c r="FH92" i="64"/>
  <c r="FI92" i="64"/>
  <c r="FJ92" i="64"/>
  <c r="FK92" i="64"/>
  <c r="FL92" i="64"/>
  <c r="FM92" i="64"/>
  <c r="FN92" i="64"/>
  <c r="FO92" i="64"/>
  <c r="FP92" i="64"/>
  <c r="FQ92" i="64"/>
  <c r="FR92" i="64"/>
  <c r="FS92" i="64"/>
  <c r="FT92" i="64" a="1"/>
  <c r="FT92" i="64" s="1"/>
  <c r="FU92" i="64"/>
  <c r="FV92" i="64"/>
  <c r="FW92" i="64"/>
  <c r="FX92" i="64"/>
  <c r="FY92" i="64"/>
  <c r="FZ92" i="64"/>
  <c r="GA92" i="64"/>
  <c r="GB92" i="64"/>
  <c r="GC92" i="64"/>
  <c r="GD92" i="64"/>
  <c r="DR93" i="64"/>
  <c r="DS93" i="64"/>
  <c r="DT93" i="64" a="1"/>
  <c r="DT93" i="64"/>
  <c r="DU93" i="64"/>
  <c r="DV93" i="64"/>
  <c r="DW93" i="64"/>
  <c r="DX93" i="64"/>
  <c r="DY93" i="64"/>
  <c r="DZ93" i="64"/>
  <c r="EA93" i="64"/>
  <c r="EB93" i="64"/>
  <c r="EC93" i="64"/>
  <c r="ED93" i="64"/>
  <c r="EE93" i="64"/>
  <c r="EF93" i="64"/>
  <c r="EG93" i="64" a="1"/>
  <c r="EG93" i="64" s="1"/>
  <c r="EH93" i="64"/>
  <c r="EI93" i="64"/>
  <c r="EJ93" i="64"/>
  <c r="EK93" i="64"/>
  <c r="EL93" i="64"/>
  <c r="EM93" i="64"/>
  <c r="EN93" i="64"/>
  <c r="EO93" i="64"/>
  <c r="EP93" i="64"/>
  <c r="EQ93" i="64"/>
  <c r="ER93" i="64"/>
  <c r="ES93" i="64"/>
  <c r="ET93" i="64" a="1"/>
  <c r="ET93" i="64"/>
  <c r="EU93" i="64"/>
  <c r="EV93" i="64"/>
  <c r="EW93" i="64"/>
  <c r="EX93" i="64"/>
  <c r="EY93" i="64"/>
  <c r="EZ93" i="64"/>
  <c r="FA93" i="64"/>
  <c r="FB93" i="64"/>
  <c r="FC93" i="64"/>
  <c r="FD93" i="64"/>
  <c r="FE93" i="64"/>
  <c r="FF93" i="64"/>
  <c r="FG93" i="64" a="1"/>
  <c r="FG93" i="64" s="1"/>
  <c r="FH93" i="64"/>
  <c r="FI93" i="64"/>
  <c r="FJ93" i="64"/>
  <c r="FK93" i="64"/>
  <c r="FL93" i="64"/>
  <c r="FM93" i="64"/>
  <c r="FN93" i="64"/>
  <c r="FO93" i="64"/>
  <c r="FP93" i="64"/>
  <c r="FQ93" i="64"/>
  <c r="FR93" i="64"/>
  <c r="FS93" i="64"/>
  <c r="FT93" i="64" a="1"/>
  <c r="FT93" i="64"/>
  <c r="FU93" i="64"/>
  <c r="FV93" i="64"/>
  <c r="FW93" i="64"/>
  <c r="FX93" i="64"/>
  <c r="FY93" i="64"/>
  <c r="FZ93" i="64"/>
  <c r="GA93" i="64"/>
  <c r="GB93" i="64"/>
  <c r="GC93" i="64"/>
  <c r="GD93" i="64"/>
  <c r="DR94" i="64"/>
  <c r="DS94" i="64"/>
  <c r="DT94" i="64" a="1"/>
  <c r="DT94" i="64" s="1"/>
  <c r="DU94" i="64"/>
  <c r="DV94" i="64"/>
  <c r="DW94" i="64"/>
  <c r="DX94" i="64"/>
  <c r="DY94" i="64"/>
  <c r="DZ94" i="64"/>
  <c r="EA94" i="64"/>
  <c r="EB94" i="64"/>
  <c r="EC94" i="64"/>
  <c r="ED94" i="64"/>
  <c r="EE94" i="64"/>
  <c r="EF94" i="64"/>
  <c r="EG94" i="64" a="1"/>
  <c r="EG94" i="64" s="1"/>
  <c r="EH94" i="64"/>
  <c r="EI94" i="64"/>
  <c r="EJ94" i="64"/>
  <c r="EK94" i="64"/>
  <c r="EL94" i="64"/>
  <c r="EM94" i="64"/>
  <c r="EN94" i="64"/>
  <c r="EO94" i="64"/>
  <c r="EP94" i="64"/>
  <c r="EQ94" i="64"/>
  <c r="ER94" i="64"/>
  <c r="ES94" i="64"/>
  <c r="ET94" i="64" a="1"/>
  <c r="ET94" i="64" s="1"/>
  <c r="EU94" i="64"/>
  <c r="EV94" i="64"/>
  <c r="EW94" i="64"/>
  <c r="EX94" i="64"/>
  <c r="EY94" i="64"/>
  <c r="EZ94" i="64"/>
  <c r="FA94" i="64"/>
  <c r="FB94" i="64"/>
  <c r="FC94" i="64"/>
  <c r="FD94" i="64"/>
  <c r="FE94" i="64"/>
  <c r="FF94" i="64"/>
  <c r="FG94" i="64" a="1"/>
  <c r="FG94" i="64"/>
  <c r="FH94" i="64"/>
  <c r="FI94" i="64"/>
  <c r="FJ94" i="64"/>
  <c r="FK94" i="64"/>
  <c r="FL94" i="64"/>
  <c r="FM94" i="64"/>
  <c r="FN94" i="64"/>
  <c r="FO94" i="64"/>
  <c r="FP94" i="64"/>
  <c r="FQ94" i="64"/>
  <c r="FR94" i="64"/>
  <c r="FS94" i="64"/>
  <c r="FT94" i="64" a="1"/>
  <c r="FT94" i="64" s="1"/>
  <c r="FU94" i="64"/>
  <c r="FV94" i="64"/>
  <c r="FW94" i="64"/>
  <c r="FX94" i="64"/>
  <c r="FY94" i="64"/>
  <c r="FZ94" i="64"/>
  <c r="GA94" i="64"/>
  <c r="GB94" i="64"/>
  <c r="GC94" i="64"/>
  <c r="GD94" i="64"/>
  <c r="DR95" i="64"/>
  <c r="DS95" i="64"/>
  <c r="DT95" i="64" a="1"/>
  <c r="DT95" i="64"/>
  <c r="DU95" i="64"/>
  <c r="DV95" i="64"/>
  <c r="DW95" i="64"/>
  <c r="DX95" i="64"/>
  <c r="DY95" i="64"/>
  <c r="DZ95" i="64"/>
  <c r="EA95" i="64"/>
  <c r="EB95" i="64"/>
  <c r="EC95" i="64"/>
  <c r="ED95" i="64"/>
  <c r="EE95" i="64"/>
  <c r="EF95" i="64"/>
  <c r="EG95" i="64" a="1"/>
  <c r="EG95" i="64" s="1"/>
  <c r="EH95" i="64"/>
  <c r="EI95" i="64"/>
  <c r="EJ95" i="64"/>
  <c r="EK95" i="64"/>
  <c r="EL95" i="64"/>
  <c r="EM95" i="64"/>
  <c r="EN95" i="64"/>
  <c r="EO95" i="64"/>
  <c r="EP95" i="64"/>
  <c r="EQ95" i="64"/>
  <c r="ER95" i="64"/>
  <c r="ES95" i="64"/>
  <c r="ET95" i="64" a="1"/>
  <c r="ET95" i="64"/>
  <c r="EU95" i="64"/>
  <c r="EV95" i="64"/>
  <c r="EW95" i="64"/>
  <c r="EX95" i="64"/>
  <c r="EY95" i="64"/>
  <c r="EZ95" i="64"/>
  <c r="FA95" i="64"/>
  <c r="FB95" i="64"/>
  <c r="FC95" i="64"/>
  <c r="FD95" i="64"/>
  <c r="FE95" i="64"/>
  <c r="FF95" i="64"/>
  <c r="FG95" i="64" a="1"/>
  <c r="FG95" i="64" s="1"/>
  <c r="FH95" i="64"/>
  <c r="FI95" i="64"/>
  <c r="FJ95" i="64"/>
  <c r="FK95" i="64"/>
  <c r="FL95" i="64"/>
  <c r="FM95" i="64"/>
  <c r="FN95" i="64"/>
  <c r="FO95" i="64"/>
  <c r="FP95" i="64"/>
  <c r="FQ95" i="64"/>
  <c r="FR95" i="64"/>
  <c r="FS95" i="64"/>
  <c r="FT95" i="64" a="1"/>
  <c r="FT95" i="64" s="1"/>
  <c r="FU95" i="64"/>
  <c r="FV95" i="64"/>
  <c r="FW95" i="64"/>
  <c r="FX95" i="64"/>
  <c r="FY95" i="64"/>
  <c r="FZ95" i="64"/>
  <c r="GA95" i="64"/>
  <c r="GB95" i="64"/>
  <c r="GC95" i="64"/>
  <c r="GD95" i="64"/>
  <c r="DR96" i="64"/>
  <c r="DS96" i="64"/>
  <c r="DT96" i="64" a="1"/>
  <c r="DT96" i="64" s="1"/>
  <c r="DU96" i="64"/>
  <c r="DV96" i="64"/>
  <c r="DW96" i="64"/>
  <c r="DX96" i="64"/>
  <c r="DY96" i="64"/>
  <c r="DZ96" i="64"/>
  <c r="EA96" i="64"/>
  <c r="EB96" i="64"/>
  <c r="EC96" i="64"/>
  <c r="ED96" i="64"/>
  <c r="EE96" i="64"/>
  <c r="EF96" i="64"/>
  <c r="EG96" i="64" a="1"/>
  <c r="EG96" i="64"/>
  <c r="EH96" i="64"/>
  <c r="EI96" i="64"/>
  <c r="EJ96" i="64"/>
  <c r="EK96" i="64"/>
  <c r="EL96" i="64"/>
  <c r="EM96" i="64"/>
  <c r="EN96" i="64"/>
  <c r="EO96" i="64"/>
  <c r="EP96" i="64"/>
  <c r="EQ96" i="64"/>
  <c r="ER96" i="64"/>
  <c r="ES96" i="64"/>
  <c r="ET96" i="64" a="1"/>
  <c r="ET96" i="64" s="1"/>
  <c r="EU96" i="64"/>
  <c r="EV96" i="64"/>
  <c r="EW96" i="64"/>
  <c r="EX96" i="64"/>
  <c r="EY96" i="64"/>
  <c r="EZ96" i="64"/>
  <c r="FA96" i="64"/>
  <c r="FB96" i="64"/>
  <c r="FC96" i="64"/>
  <c r="FD96" i="64"/>
  <c r="FE96" i="64"/>
  <c r="FF96" i="64"/>
  <c r="FG96" i="64" a="1"/>
  <c r="FG96" i="64"/>
  <c r="FH96" i="64"/>
  <c r="FI96" i="64"/>
  <c r="FJ96" i="64"/>
  <c r="FK96" i="64"/>
  <c r="FL96" i="64"/>
  <c r="FM96" i="64"/>
  <c r="FN96" i="64"/>
  <c r="FO96" i="64"/>
  <c r="FP96" i="64"/>
  <c r="FQ96" i="64"/>
  <c r="FR96" i="64"/>
  <c r="FS96" i="64"/>
  <c r="FT96" i="64" a="1"/>
  <c r="FT96" i="64" s="1"/>
  <c r="FU96" i="64"/>
  <c r="FV96" i="64"/>
  <c r="FW96" i="64"/>
  <c r="FX96" i="64"/>
  <c r="FY96" i="64"/>
  <c r="FZ96" i="64"/>
  <c r="GA96" i="64"/>
  <c r="GB96" i="64"/>
  <c r="GC96" i="64"/>
  <c r="GD96" i="64"/>
  <c r="DR97" i="64"/>
  <c r="DS97" i="64"/>
  <c r="DT97" i="64" a="1"/>
  <c r="DT97" i="64"/>
  <c r="DU97" i="64"/>
  <c r="DV97" i="64"/>
  <c r="DW97" i="64"/>
  <c r="DX97" i="64"/>
  <c r="DY97" i="64"/>
  <c r="DZ97" i="64"/>
  <c r="EA97" i="64"/>
  <c r="EB97" i="64"/>
  <c r="EC97" i="64"/>
  <c r="ED97" i="64"/>
  <c r="EE97" i="64"/>
  <c r="EF97" i="64"/>
  <c r="EG97" i="64" a="1"/>
  <c r="EG97" i="64" s="1"/>
  <c r="EH97" i="64"/>
  <c r="EI97" i="64"/>
  <c r="EJ97" i="64"/>
  <c r="EK97" i="64"/>
  <c r="EL97" i="64"/>
  <c r="EM97" i="64"/>
  <c r="EN97" i="64"/>
  <c r="EO97" i="64"/>
  <c r="EP97" i="64"/>
  <c r="EQ97" i="64"/>
  <c r="ER97" i="64"/>
  <c r="ES97" i="64"/>
  <c r="ET97" i="64" a="1"/>
  <c r="ET97" i="64" s="1"/>
  <c r="EU97" i="64"/>
  <c r="EV97" i="64"/>
  <c r="EW97" i="64"/>
  <c r="EX97" i="64"/>
  <c r="EY97" i="64"/>
  <c r="EZ97" i="64"/>
  <c r="FA97" i="64"/>
  <c r="FB97" i="64"/>
  <c r="FC97" i="64"/>
  <c r="FD97" i="64"/>
  <c r="FE97" i="64"/>
  <c r="FF97" i="64"/>
  <c r="FG97" i="64" a="1"/>
  <c r="FG97" i="64" s="1"/>
  <c r="FH97" i="64"/>
  <c r="FI97" i="64"/>
  <c r="FJ97" i="64"/>
  <c r="FK97" i="64"/>
  <c r="FL97" i="64"/>
  <c r="FM97" i="64"/>
  <c r="FN97" i="64"/>
  <c r="FO97" i="64"/>
  <c r="FP97" i="64"/>
  <c r="FQ97" i="64"/>
  <c r="FR97" i="64"/>
  <c r="FS97" i="64"/>
  <c r="FT97" i="64" a="1"/>
  <c r="FT97" i="64"/>
  <c r="FU97" i="64"/>
  <c r="FV97" i="64"/>
  <c r="FW97" i="64"/>
  <c r="FX97" i="64"/>
  <c r="FY97" i="64"/>
  <c r="FZ97" i="64"/>
  <c r="GA97" i="64"/>
  <c r="GB97" i="64"/>
  <c r="GC97" i="64"/>
  <c r="GD97" i="64"/>
  <c r="DR98" i="64"/>
  <c r="DS98" i="64"/>
  <c r="DT98" i="64" a="1"/>
  <c r="DT98" i="64" s="1"/>
  <c r="DU98" i="64"/>
  <c r="DV98" i="64"/>
  <c r="DW98" i="64"/>
  <c r="DX98" i="64"/>
  <c r="DY98" i="64"/>
  <c r="DZ98" i="64"/>
  <c r="EA98" i="64"/>
  <c r="EB98" i="64"/>
  <c r="EC98" i="64"/>
  <c r="ED98" i="64"/>
  <c r="EE98" i="64"/>
  <c r="EF98" i="64"/>
  <c r="EG98" i="64" a="1"/>
  <c r="EG98" i="64"/>
  <c r="EH98" i="64"/>
  <c r="EI98" i="64"/>
  <c r="EJ98" i="64"/>
  <c r="EK98" i="64"/>
  <c r="EL98" i="64"/>
  <c r="EM98" i="64"/>
  <c r="EN98" i="64"/>
  <c r="EO98" i="64"/>
  <c r="EP98" i="64"/>
  <c r="EQ98" i="64"/>
  <c r="ER98" i="64"/>
  <c r="ES98" i="64"/>
  <c r="ET98" i="64" a="1"/>
  <c r="ET98" i="64" s="1"/>
  <c r="EU98" i="64"/>
  <c r="EV98" i="64"/>
  <c r="EW98" i="64"/>
  <c r="EX98" i="64"/>
  <c r="EY98" i="64"/>
  <c r="EZ98" i="64"/>
  <c r="FA98" i="64"/>
  <c r="FB98" i="64"/>
  <c r="FC98" i="64"/>
  <c r="FD98" i="64"/>
  <c r="FE98" i="64"/>
  <c r="FF98" i="64"/>
  <c r="FG98" i="64" a="1"/>
  <c r="FG98" i="64"/>
  <c r="FH98" i="64"/>
  <c r="FI98" i="64"/>
  <c r="FJ98" i="64"/>
  <c r="FK98" i="64"/>
  <c r="FL98" i="64"/>
  <c r="FM98" i="64"/>
  <c r="FN98" i="64"/>
  <c r="FO98" i="64"/>
  <c r="FP98" i="64"/>
  <c r="FQ98" i="64"/>
  <c r="FR98" i="64"/>
  <c r="FS98" i="64"/>
  <c r="FT98" i="64" a="1"/>
  <c r="FT98" i="64" s="1"/>
  <c r="FU98" i="64"/>
  <c r="FV98" i="64"/>
  <c r="FW98" i="64"/>
  <c r="FX98" i="64"/>
  <c r="FY98" i="64"/>
  <c r="FZ98" i="64"/>
  <c r="GA98" i="64"/>
  <c r="GB98" i="64"/>
  <c r="GC98" i="64"/>
  <c r="GD98" i="64"/>
  <c r="DR99" i="64"/>
  <c r="DS99" i="64"/>
  <c r="DT99" i="64" a="1"/>
  <c r="DT99" i="64" s="1"/>
  <c r="DU99" i="64"/>
  <c r="DV99" i="64"/>
  <c r="DW99" i="64"/>
  <c r="DX99" i="64"/>
  <c r="DY99" i="64"/>
  <c r="DZ99" i="64"/>
  <c r="EA99" i="64"/>
  <c r="EB99" i="64"/>
  <c r="EC99" i="64"/>
  <c r="ED99" i="64"/>
  <c r="EE99" i="64"/>
  <c r="EF99" i="64"/>
  <c r="EG99" i="64" a="1"/>
  <c r="EG99" i="64" s="1"/>
  <c r="EH99" i="64"/>
  <c r="EI99" i="64"/>
  <c r="EJ99" i="64"/>
  <c r="EK99" i="64"/>
  <c r="EL99" i="64"/>
  <c r="EM99" i="64"/>
  <c r="EN99" i="64"/>
  <c r="EO99" i="64"/>
  <c r="EP99" i="64"/>
  <c r="EQ99" i="64"/>
  <c r="ER99" i="64"/>
  <c r="ES99" i="64"/>
  <c r="ET99" i="64" a="1"/>
  <c r="ET99" i="64"/>
  <c r="EU99" i="64"/>
  <c r="EV99" i="64"/>
  <c r="EW99" i="64"/>
  <c r="EX99" i="64"/>
  <c r="EY99" i="64"/>
  <c r="EZ99" i="64"/>
  <c r="FA99" i="64"/>
  <c r="FB99" i="64"/>
  <c r="FC99" i="64"/>
  <c r="FD99" i="64"/>
  <c r="FE99" i="64"/>
  <c r="FF99" i="64"/>
  <c r="FG99" i="64" a="1"/>
  <c r="FG99" i="64" s="1"/>
  <c r="FH99" i="64"/>
  <c r="FI99" i="64"/>
  <c r="FJ99" i="64"/>
  <c r="FK99" i="64"/>
  <c r="FL99" i="64"/>
  <c r="FM99" i="64"/>
  <c r="FN99" i="64"/>
  <c r="FO99" i="64"/>
  <c r="FP99" i="64"/>
  <c r="FQ99" i="64"/>
  <c r="FR99" i="64"/>
  <c r="FS99" i="64"/>
  <c r="FT99" i="64" a="1"/>
  <c r="FT99" i="64" s="1"/>
  <c r="FU99" i="64"/>
  <c r="FV99" i="64"/>
  <c r="FW99" i="64"/>
  <c r="FX99" i="64"/>
  <c r="FY99" i="64"/>
  <c r="FZ99" i="64"/>
  <c r="GA99" i="64"/>
  <c r="GB99" i="64"/>
  <c r="GC99" i="64"/>
  <c r="GD99" i="64"/>
  <c r="DR100" i="64"/>
  <c r="DS100" i="64"/>
  <c r="DT100" i="64" a="1"/>
  <c r="DT100" i="64" s="1"/>
  <c r="DU100" i="64"/>
  <c r="DV100" i="64"/>
  <c r="DW100" i="64"/>
  <c r="DX100" i="64"/>
  <c r="DY100" i="64"/>
  <c r="DZ100" i="64"/>
  <c r="EA100" i="64"/>
  <c r="EB100" i="64"/>
  <c r="EC100" i="64"/>
  <c r="ED100" i="64"/>
  <c r="EE100" i="64"/>
  <c r="EF100" i="64"/>
  <c r="EG100" i="64" a="1"/>
  <c r="EG100" i="64"/>
  <c r="EH100" i="64"/>
  <c r="EI100" i="64"/>
  <c r="EJ100" i="64"/>
  <c r="EK100" i="64"/>
  <c r="EL100" i="64"/>
  <c r="EM100" i="64"/>
  <c r="EN100" i="64"/>
  <c r="EO100" i="64"/>
  <c r="EP100" i="64"/>
  <c r="EQ100" i="64"/>
  <c r="ER100" i="64"/>
  <c r="ES100" i="64"/>
  <c r="ET100" i="64" a="1"/>
  <c r="ET100" i="64" s="1"/>
  <c r="EU100" i="64"/>
  <c r="EV100" i="64"/>
  <c r="EW100" i="64"/>
  <c r="EX100" i="64"/>
  <c r="EY100" i="64"/>
  <c r="EZ100" i="64"/>
  <c r="FA100" i="64"/>
  <c r="FB100" i="64"/>
  <c r="FC100" i="64"/>
  <c r="FD100" i="64"/>
  <c r="FE100" i="64"/>
  <c r="FF100" i="64"/>
  <c r="FG100" i="64" a="1"/>
  <c r="FG100" i="64" s="1"/>
  <c r="FH100" i="64"/>
  <c r="FI100" i="64"/>
  <c r="FJ100" i="64"/>
  <c r="FK100" i="64"/>
  <c r="FL100" i="64"/>
  <c r="FM100" i="64"/>
  <c r="FN100" i="64"/>
  <c r="FO100" i="64"/>
  <c r="FP100" i="64"/>
  <c r="FQ100" i="64"/>
  <c r="FR100" i="64"/>
  <c r="FS100" i="64"/>
  <c r="FT100" i="64" a="1"/>
  <c r="FT100" i="64" s="1"/>
  <c r="FU100" i="64"/>
  <c r="FV100" i="64"/>
  <c r="FW100" i="64"/>
  <c r="FX100" i="64"/>
  <c r="FY100" i="64"/>
  <c r="FZ100" i="64"/>
  <c r="GA100" i="64"/>
  <c r="GB100" i="64"/>
  <c r="GC100" i="64"/>
  <c r="GD100" i="64"/>
  <c r="DR101" i="64"/>
  <c r="DS101" i="64"/>
  <c r="DT101" i="64" a="1"/>
  <c r="DT101" i="64"/>
  <c r="DU101" i="64"/>
  <c r="DV101" i="64"/>
  <c r="DW101" i="64"/>
  <c r="DX101" i="64"/>
  <c r="DY101" i="64"/>
  <c r="DZ101" i="64"/>
  <c r="EA101" i="64"/>
  <c r="EB101" i="64"/>
  <c r="EC101" i="64"/>
  <c r="ED101" i="64"/>
  <c r="EE101" i="64"/>
  <c r="EF101" i="64"/>
  <c r="EG101" i="64" a="1"/>
  <c r="EG101" i="64" s="1"/>
  <c r="EH101" i="64"/>
  <c r="EI101" i="64"/>
  <c r="EJ101" i="64"/>
  <c r="EK101" i="64"/>
  <c r="EL101" i="64"/>
  <c r="EM101" i="64"/>
  <c r="EN101" i="64"/>
  <c r="EO101" i="64"/>
  <c r="EP101" i="64"/>
  <c r="EQ101" i="64"/>
  <c r="ER101" i="64"/>
  <c r="ES101" i="64"/>
  <c r="ET101" i="64" a="1"/>
  <c r="ET101" i="64"/>
  <c r="EU101" i="64"/>
  <c r="EV101" i="64"/>
  <c r="EW101" i="64"/>
  <c r="EX101" i="64"/>
  <c r="EY101" i="64"/>
  <c r="EZ101" i="64"/>
  <c r="FA101" i="64"/>
  <c r="FB101" i="64"/>
  <c r="FC101" i="64"/>
  <c r="FD101" i="64"/>
  <c r="FE101" i="64"/>
  <c r="FF101" i="64"/>
  <c r="FG101" i="64" a="1"/>
  <c r="FG101" i="64" s="1"/>
  <c r="FH101" i="64"/>
  <c r="FI101" i="64"/>
  <c r="FJ101" i="64"/>
  <c r="FK101" i="64"/>
  <c r="FL101" i="64"/>
  <c r="FM101" i="64"/>
  <c r="FN101" i="64"/>
  <c r="FO101" i="64"/>
  <c r="FP101" i="64"/>
  <c r="FQ101" i="64"/>
  <c r="FR101" i="64"/>
  <c r="FS101" i="64"/>
  <c r="FT101" i="64" a="1"/>
  <c r="FT101" i="64"/>
  <c r="FU101" i="64"/>
  <c r="FV101" i="64"/>
  <c r="FW101" i="64"/>
  <c r="FX101" i="64"/>
  <c r="FY101" i="64"/>
  <c r="FZ101" i="64"/>
  <c r="GA101" i="64"/>
  <c r="GB101" i="64"/>
  <c r="GC101" i="64"/>
  <c r="GD101" i="64"/>
  <c r="DR102" i="64"/>
  <c r="DS102" i="64"/>
  <c r="DT102" i="64" a="1"/>
  <c r="DT102" i="64" s="1"/>
  <c r="DU102" i="64"/>
  <c r="DV102" i="64"/>
  <c r="DW102" i="64"/>
  <c r="DX102" i="64"/>
  <c r="DY102" i="64"/>
  <c r="DZ102" i="64"/>
  <c r="EA102" i="64"/>
  <c r="EB102" i="64"/>
  <c r="EC102" i="64"/>
  <c r="ED102" i="64"/>
  <c r="EE102" i="64"/>
  <c r="EF102" i="64"/>
  <c r="EG102" i="64" a="1"/>
  <c r="EG102" i="64" s="1"/>
  <c r="EH102" i="64"/>
  <c r="EI102" i="64"/>
  <c r="EJ102" i="64"/>
  <c r="EK102" i="64"/>
  <c r="EL102" i="64"/>
  <c r="EM102" i="64"/>
  <c r="EN102" i="64"/>
  <c r="EO102" i="64"/>
  <c r="EP102" i="64"/>
  <c r="EQ102" i="64"/>
  <c r="ER102" i="64"/>
  <c r="ES102" i="64"/>
  <c r="ET102" i="64" a="1"/>
  <c r="ET102" i="64" s="1"/>
  <c r="EU102" i="64"/>
  <c r="EV102" i="64"/>
  <c r="EW102" i="64"/>
  <c r="EX102" i="64"/>
  <c r="EY102" i="64"/>
  <c r="EZ102" i="64"/>
  <c r="FA102" i="64"/>
  <c r="FB102" i="64"/>
  <c r="FC102" i="64"/>
  <c r="FD102" i="64"/>
  <c r="FE102" i="64"/>
  <c r="FF102" i="64"/>
  <c r="FG102" i="64" a="1"/>
  <c r="FG102" i="64"/>
  <c r="FH102" i="64"/>
  <c r="FI102" i="64"/>
  <c r="FJ102" i="64"/>
  <c r="FK102" i="64"/>
  <c r="FL102" i="64"/>
  <c r="FM102" i="64"/>
  <c r="FN102" i="64"/>
  <c r="FO102" i="64"/>
  <c r="FP102" i="64"/>
  <c r="FQ102" i="64"/>
  <c r="FR102" i="64"/>
  <c r="FS102" i="64"/>
  <c r="FT102" i="64" a="1"/>
  <c r="FT102" i="64" s="1"/>
  <c r="FU102" i="64"/>
  <c r="FV102" i="64"/>
  <c r="FW102" i="64"/>
  <c r="FX102" i="64"/>
  <c r="FY102" i="64"/>
  <c r="FZ102" i="64"/>
  <c r="GA102" i="64"/>
  <c r="GB102" i="64"/>
  <c r="GC102" i="64"/>
  <c r="GD102" i="64"/>
  <c r="DR103" i="64"/>
  <c r="DS103" i="64"/>
  <c r="DT103" i="64" a="1"/>
  <c r="DT103" i="64" s="1"/>
  <c r="DU103" i="64"/>
  <c r="DV103" i="64"/>
  <c r="DW103" i="64"/>
  <c r="DX103" i="64"/>
  <c r="DY103" i="64"/>
  <c r="DZ103" i="64"/>
  <c r="EA103" i="64"/>
  <c r="EB103" i="64"/>
  <c r="EC103" i="64"/>
  <c r="ED103" i="64"/>
  <c r="EE103" i="64"/>
  <c r="EF103" i="64"/>
  <c r="EG103" i="64" a="1"/>
  <c r="EG103" i="64" s="1"/>
  <c r="EH103" i="64"/>
  <c r="EI103" i="64"/>
  <c r="EJ103" i="64"/>
  <c r="EK103" i="64"/>
  <c r="EL103" i="64"/>
  <c r="EM103" i="64"/>
  <c r="EN103" i="64"/>
  <c r="EO103" i="64"/>
  <c r="EP103" i="64"/>
  <c r="EQ103" i="64"/>
  <c r="ER103" i="64"/>
  <c r="ES103" i="64"/>
  <c r="ET103" i="64" a="1"/>
  <c r="ET103" i="64"/>
  <c r="EU103" i="64"/>
  <c r="EV103" i="64"/>
  <c r="EW103" i="64"/>
  <c r="EX103" i="64"/>
  <c r="EY103" i="64"/>
  <c r="EZ103" i="64"/>
  <c r="FA103" i="64"/>
  <c r="FB103" i="64"/>
  <c r="FC103" i="64"/>
  <c r="FD103" i="64"/>
  <c r="FE103" i="64"/>
  <c r="FF103" i="64"/>
  <c r="FG103" i="64" a="1"/>
  <c r="FG103" i="64" s="1"/>
  <c r="FH103" i="64"/>
  <c r="FI103" i="64"/>
  <c r="FJ103" i="64"/>
  <c r="FK103" i="64"/>
  <c r="FL103" i="64"/>
  <c r="FM103" i="64"/>
  <c r="FN103" i="64"/>
  <c r="FO103" i="64"/>
  <c r="FP103" i="64"/>
  <c r="FQ103" i="64"/>
  <c r="FR103" i="64"/>
  <c r="FS103" i="64"/>
  <c r="FT103" i="64" a="1"/>
  <c r="FT103" i="64" s="1"/>
  <c r="FU103" i="64"/>
  <c r="FV103" i="64"/>
  <c r="FW103" i="64"/>
  <c r="FX103" i="64"/>
  <c r="FY103" i="64"/>
  <c r="FZ103" i="64"/>
  <c r="GA103" i="64"/>
  <c r="GB103" i="64"/>
  <c r="GC103" i="64"/>
  <c r="GD103" i="64"/>
  <c r="DR104" i="64"/>
  <c r="DS104" i="64"/>
  <c r="DT104" i="64" a="1"/>
  <c r="DT104" i="64" s="1"/>
  <c r="DU104" i="64"/>
  <c r="DV104" i="64"/>
  <c r="DW104" i="64"/>
  <c r="DX104" i="64"/>
  <c r="DY104" i="64"/>
  <c r="DZ104" i="64"/>
  <c r="EA104" i="64"/>
  <c r="EB104" i="64"/>
  <c r="EC104" i="64"/>
  <c r="ED104" i="64"/>
  <c r="EE104" i="64"/>
  <c r="EF104" i="64"/>
  <c r="EG104" i="64" a="1"/>
  <c r="EG104" i="64"/>
  <c r="EH104" i="64"/>
  <c r="EI104" i="64"/>
  <c r="EJ104" i="64"/>
  <c r="EK104" i="64"/>
  <c r="EL104" i="64"/>
  <c r="EM104" i="64"/>
  <c r="EN104" i="64"/>
  <c r="EO104" i="64"/>
  <c r="EP104" i="64"/>
  <c r="EQ104" i="64"/>
  <c r="ER104" i="64"/>
  <c r="ES104" i="64"/>
  <c r="ET104" i="64" a="1"/>
  <c r="ET104" i="64" s="1"/>
  <c r="EU104" i="64"/>
  <c r="EV104" i="64"/>
  <c r="EW104" i="64"/>
  <c r="EX104" i="64"/>
  <c r="EY104" i="64"/>
  <c r="EZ104" i="64"/>
  <c r="FA104" i="64"/>
  <c r="FB104" i="64"/>
  <c r="FC104" i="64"/>
  <c r="FD104" i="64"/>
  <c r="FE104" i="64"/>
  <c r="FF104" i="64"/>
  <c r="FG104" i="64" a="1"/>
  <c r="FG104" i="64"/>
  <c r="FH104" i="64"/>
  <c r="FI104" i="64"/>
  <c r="FJ104" i="64"/>
  <c r="FK104" i="64"/>
  <c r="FL104" i="64"/>
  <c r="FM104" i="64"/>
  <c r="FN104" i="64"/>
  <c r="FO104" i="64"/>
  <c r="FP104" i="64"/>
  <c r="FQ104" i="64"/>
  <c r="FR104" i="64"/>
  <c r="FS104" i="64"/>
  <c r="FT104" i="64" a="1"/>
  <c r="FT104" i="64" s="1"/>
  <c r="FU104" i="64"/>
  <c r="FV104" i="64"/>
  <c r="FW104" i="64"/>
  <c r="FX104" i="64"/>
  <c r="FY104" i="64"/>
  <c r="FZ104" i="64"/>
  <c r="GA104" i="64"/>
  <c r="GB104" i="64"/>
  <c r="GC104" i="64"/>
  <c r="GD104" i="64"/>
  <c r="DR105" i="64"/>
  <c r="DS105" i="64"/>
  <c r="DT105" i="64" a="1"/>
  <c r="DT105" i="64"/>
  <c r="DU105" i="64"/>
  <c r="DV105" i="64"/>
  <c r="DW105" i="64"/>
  <c r="DX105" i="64"/>
  <c r="DY105" i="64"/>
  <c r="DZ105" i="64"/>
  <c r="EA105" i="64"/>
  <c r="EB105" i="64"/>
  <c r="EC105" i="64"/>
  <c r="ED105" i="64"/>
  <c r="EE105" i="64"/>
  <c r="EF105" i="64"/>
  <c r="EG105" i="64" a="1"/>
  <c r="EG105" i="64" s="1"/>
  <c r="EH105" i="64"/>
  <c r="EI105" i="64"/>
  <c r="EJ105" i="64"/>
  <c r="EK105" i="64"/>
  <c r="EL105" i="64"/>
  <c r="EM105" i="64"/>
  <c r="EN105" i="64"/>
  <c r="EO105" i="64"/>
  <c r="EP105" i="64"/>
  <c r="EQ105" i="64"/>
  <c r="ER105" i="64"/>
  <c r="ES105" i="64"/>
  <c r="ET105" i="64" a="1"/>
  <c r="ET105" i="64" s="1"/>
  <c r="EU105" i="64"/>
  <c r="EV105" i="64"/>
  <c r="EW105" i="64"/>
  <c r="EX105" i="64"/>
  <c r="EY105" i="64"/>
  <c r="EZ105" i="64"/>
  <c r="FA105" i="64"/>
  <c r="FB105" i="64"/>
  <c r="FC105" i="64"/>
  <c r="FD105" i="64"/>
  <c r="FE105" i="64"/>
  <c r="FF105" i="64"/>
  <c r="FG105" i="64" a="1"/>
  <c r="FG105" i="64" s="1"/>
  <c r="FH105" i="64"/>
  <c r="FI105" i="64"/>
  <c r="FJ105" i="64"/>
  <c r="FK105" i="64"/>
  <c r="FL105" i="64"/>
  <c r="FM105" i="64"/>
  <c r="FN105" i="64"/>
  <c r="FO105" i="64"/>
  <c r="FP105" i="64"/>
  <c r="FQ105" i="64"/>
  <c r="FR105" i="64"/>
  <c r="FS105" i="64"/>
  <c r="FT105" i="64" a="1"/>
  <c r="FT105" i="64"/>
  <c r="FU105" i="64"/>
  <c r="FV105" i="64"/>
  <c r="FW105" i="64"/>
  <c r="FX105" i="64"/>
  <c r="FY105" i="64"/>
  <c r="FZ105" i="64"/>
  <c r="GA105" i="64"/>
  <c r="GB105" i="64"/>
  <c r="GC105" i="64"/>
  <c r="GD105" i="64"/>
  <c r="DR106" i="64"/>
  <c r="DS106" i="64"/>
  <c r="DT106" i="64" a="1"/>
  <c r="DT106" i="64" s="1"/>
  <c r="DU106" i="64"/>
  <c r="DV106" i="64"/>
  <c r="DW106" i="64"/>
  <c r="DX106" i="64"/>
  <c r="DY106" i="64"/>
  <c r="DZ106" i="64"/>
  <c r="EA106" i="64"/>
  <c r="EB106" i="64"/>
  <c r="EC106" i="64"/>
  <c r="ED106" i="64"/>
  <c r="EE106" i="64"/>
  <c r="EF106" i="64"/>
  <c r="EG106" i="64" a="1"/>
  <c r="EG106" i="64" s="1"/>
  <c r="EH106" i="64"/>
  <c r="EI106" i="64"/>
  <c r="EJ106" i="64"/>
  <c r="EK106" i="64"/>
  <c r="EL106" i="64"/>
  <c r="EM106" i="64"/>
  <c r="EN106" i="64"/>
  <c r="EO106" i="64"/>
  <c r="EP106" i="64"/>
  <c r="EQ106" i="64"/>
  <c r="ER106" i="64"/>
  <c r="ES106" i="64"/>
  <c r="ET106" i="64" a="1"/>
  <c r="ET106" i="64" s="1"/>
  <c r="EU106" i="64"/>
  <c r="EV106" i="64"/>
  <c r="EW106" i="64"/>
  <c r="EX106" i="64"/>
  <c r="EY106" i="64"/>
  <c r="EZ106" i="64"/>
  <c r="FA106" i="64"/>
  <c r="FB106" i="64"/>
  <c r="FC106" i="64"/>
  <c r="FD106" i="64"/>
  <c r="FE106" i="64"/>
  <c r="FF106" i="64"/>
  <c r="FG106" i="64" a="1"/>
  <c r="FG106" i="64"/>
  <c r="FH106" i="64"/>
  <c r="FI106" i="64"/>
  <c r="FJ106" i="64"/>
  <c r="FK106" i="64"/>
  <c r="FL106" i="64"/>
  <c r="FM106" i="64"/>
  <c r="FN106" i="64"/>
  <c r="FO106" i="64"/>
  <c r="FP106" i="64"/>
  <c r="FQ106" i="64"/>
  <c r="FR106" i="64"/>
  <c r="FS106" i="64"/>
  <c r="FT106" i="64" a="1"/>
  <c r="FT106" i="64" s="1"/>
  <c r="FU106" i="64"/>
  <c r="FV106" i="64"/>
  <c r="FW106" i="64"/>
  <c r="FX106" i="64"/>
  <c r="FY106" i="64"/>
  <c r="FZ106" i="64"/>
  <c r="GA106" i="64"/>
  <c r="GB106" i="64"/>
  <c r="GC106" i="64"/>
  <c r="GD106" i="64"/>
  <c r="DR107" i="64"/>
  <c r="DS107" i="64"/>
  <c r="DT107" i="64" a="1"/>
  <c r="DT107" i="64"/>
  <c r="DU107" i="64"/>
  <c r="DV107" i="64"/>
  <c r="DW107" i="64"/>
  <c r="DX107" i="64"/>
  <c r="DY107" i="64"/>
  <c r="DZ107" i="64"/>
  <c r="EA107" i="64"/>
  <c r="EB107" i="64"/>
  <c r="EC107" i="64"/>
  <c r="ED107" i="64"/>
  <c r="EE107" i="64"/>
  <c r="EF107" i="64"/>
  <c r="EG107" i="64" a="1"/>
  <c r="EG107" i="64" s="1"/>
  <c r="EH107" i="64"/>
  <c r="EI107" i="64"/>
  <c r="EJ107" i="64"/>
  <c r="EK107" i="64"/>
  <c r="EL107" i="64"/>
  <c r="EM107" i="64"/>
  <c r="EN107" i="64"/>
  <c r="EO107" i="64"/>
  <c r="EP107" i="64"/>
  <c r="EQ107" i="64"/>
  <c r="ER107" i="64"/>
  <c r="ES107" i="64"/>
  <c r="ET107" i="64" a="1"/>
  <c r="ET107" i="64"/>
  <c r="EU107" i="64"/>
  <c r="EV107" i="64"/>
  <c r="EW107" i="64"/>
  <c r="EX107" i="64"/>
  <c r="EY107" i="64"/>
  <c r="EZ107" i="64"/>
  <c r="FA107" i="64"/>
  <c r="FB107" i="64"/>
  <c r="FC107" i="64"/>
  <c r="FD107" i="64"/>
  <c r="FE107" i="64"/>
  <c r="FF107" i="64"/>
  <c r="FG107" i="64" a="1"/>
  <c r="FG107" i="64" s="1"/>
  <c r="FH107" i="64"/>
  <c r="FI107" i="64"/>
  <c r="FJ107" i="64"/>
  <c r="FK107" i="64"/>
  <c r="FL107" i="64"/>
  <c r="FM107" i="64"/>
  <c r="FN107" i="64"/>
  <c r="FO107" i="64"/>
  <c r="FP107" i="64"/>
  <c r="FQ107" i="64"/>
  <c r="FR107" i="64"/>
  <c r="FS107" i="64"/>
  <c r="FT107" i="64" a="1"/>
  <c r="FT107" i="64"/>
  <c r="FU107" i="64"/>
  <c r="FV107" i="64"/>
  <c r="FW107" i="64"/>
  <c r="FX107" i="64"/>
  <c r="FY107" i="64"/>
  <c r="FZ107" i="64"/>
  <c r="GA107" i="64"/>
  <c r="GB107" i="64"/>
  <c r="GC107" i="64"/>
  <c r="GD107" i="64"/>
  <c r="DR108" i="64"/>
  <c r="DS108" i="64"/>
  <c r="DT108" i="64" a="1"/>
  <c r="DT108" i="64" s="1"/>
  <c r="DU108" i="64"/>
  <c r="DV108" i="64"/>
  <c r="DW108" i="64"/>
  <c r="DX108" i="64"/>
  <c r="DY108" i="64"/>
  <c r="DZ108" i="64"/>
  <c r="EA108" i="64"/>
  <c r="EB108" i="64"/>
  <c r="EC108" i="64"/>
  <c r="ED108" i="64"/>
  <c r="EE108" i="64"/>
  <c r="EF108" i="64"/>
  <c r="EG108" i="64" a="1"/>
  <c r="EG108" i="64"/>
  <c r="EH108" i="64"/>
  <c r="EI108" i="64"/>
  <c r="EJ108" i="64"/>
  <c r="EK108" i="64"/>
  <c r="EL108" i="64"/>
  <c r="EM108" i="64"/>
  <c r="EN108" i="64"/>
  <c r="EO108" i="64"/>
  <c r="EP108" i="64"/>
  <c r="EQ108" i="64"/>
  <c r="ER108" i="64"/>
  <c r="ES108" i="64"/>
  <c r="ET108" i="64" a="1"/>
  <c r="ET108" i="64" s="1"/>
  <c r="EU108" i="64"/>
  <c r="EV108" i="64"/>
  <c r="EW108" i="64"/>
  <c r="EX108" i="64"/>
  <c r="EY108" i="64"/>
  <c r="EZ108" i="64"/>
  <c r="FA108" i="64"/>
  <c r="FB108" i="64"/>
  <c r="FC108" i="64"/>
  <c r="FD108" i="64"/>
  <c r="FE108" i="64"/>
  <c r="FF108" i="64"/>
  <c r="FG108" i="64" a="1"/>
  <c r="FG108" i="64" s="1"/>
  <c r="FH108" i="64"/>
  <c r="FI108" i="64"/>
  <c r="FJ108" i="64"/>
  <c r="FK108" i="64"/>
  <c r="FL108" i="64"/>
  <c r="FM108" i="64"/>
  <c r="FN108" i="64"/>
  <c r="FO108" i="64"/>
  <c r="FP108" i="64"/>
  <c r="FQ108" i="64"/>
  <c r="FR108" i="64"/>
  <c r="FS108" i="64"/>
  <c r="FT108" i="64" a="1"/>
  <c r="FT108" i="64" s="1"/>
  <c r="FU108" i="64"/>
  <c r="FV108" i="64"/>
  <c r="FW108" i="64"/>
  <c r="FX108" i="64"/>
  <c r="FY108" i="64"/>
  <c r="FZ108" i="64"/>
  <c r="GA108" i="64"/>
  <c r="GB108" i="64"/>
  <c r="GC108" i="64"/>
  <c r="GD108" i="64"/>
  <c r="DR109" i="64"/>
  <c r="DS109" i="64"/>
  <c r="DT109" i="64" a="1"/>
  <c r="DT109" i="64"/>
  <c r="DU109" i="64"/>
  <c r="DV109" i="64"/>
  <c r="DW109" i="64"/>
  <c r="DX109" i="64"/>
  <c r="DY109" i="64"/>
  <c r="DZ109" i="64"/>
  <c r="EA109" i="64"/>
  <c r="EB109" i="64"/>
  <c r="EC109" i="64"/>
  <c r="ED109" i="64"/>
  <c r="EE109" i="64"/>
  <c r="EF109" i="64"/>
  <c r="EG109" i="64" a="1"/>
  <c r="EG109" i="64" s="1"/>
  <c r="EH109" i="64"/>
  <c r="EI109" i="64"/>
  <c r="EJ109" i="64"/>
  <c r="EK109" i="64"/>
  <c r="EL109" i="64"/>
  <c r="EM109" i="64"/>
  <c r="EN109" i="64"/>
  <c r="EO109" i="64"/>
  <c r="EP109" i="64"/>
  <c r="EQ109" i="64"/>
  <c r="ER109" i="64"/>
  <c r="ES109" i="64"/>
  <c r="ET109" i="64" a="1"/>
  <c r="ET109" i="64" s="1"/>
  <c r="EU109" i="64"/>
  <c r="EV109" i="64"/>
  <c r="EW109" i="64"/>
  <c r="EX109" i="64"/>
  <c r="EY109" i="64"/>
  <c r="EZ109" i="64"/>
  <c r="FA109" i="64"/>
  <c r="FB109" i="64"/>
  <c r="FC109" i="64"/>
  <c r="FD109" i="64"/>
  <c r="FE109" i="64"/>
  <c r="FF109" i="64"/>
  <c r="FG109" i="64" a="1"/>
  <c r="FG109" i="64" s="1"/>
  <c r="FH109" i="64"/>
  <c r="FI109" i="64"/>
  <c r="FJ109" i="64"/>
  <c r="FK109" i="64"/>
  <c r="FL109" i="64"/>
  <c r="FM109" i="64"/>
  <c r="FN109" i="64"/>
  <c r="FO109" i="64"/>
  <c r="FP109" i="64"/>
  <c r="FQ109" i="64"/>
  <c r="FR109" i="64"/>
  <c r="FS109" i="64"/>
  <c r="FT109" i="64" a="1"/>
  <c r="FT109" i="64"/>
  <c r="FU109" i="64"/>
  <c r="FV109" i="64"/>
  <c r="FW109" i="64"/>
  <c r="FX109" i="64"/>
  <c r="FY109" i="64"/>
  <c r="FZ109" i="64"/>
  <c r="GA109" i="64"/>
  <c r="GB109" i="64"/>
  <c r="GC109" i="64"/>
  <c r="GD109" i="64"/>
  <c r="DR110" i="64"/>
  <c r="DS110" i="64"/>
  <c r="DT110" i="64" a="1"/>
  <c r="DT110" i="64" s="1"/>
  <c r="DU110" i="64"/>
  <c r="DV110" i="64"/>
  <c r="DW110" i="64"/>
  <c r="DX110" i="64"/>
  <c r="DY110" i="64"/>
  <c r="DZ110" i="64"/>
  <c r="EA110" i="64"/>
  <c r="EB110" i="64"/>
  <c r="EC110" i="64"/>
  <c r="ED110" i="64"/>
  <c r="EE110" i="64"/>
  <c r="EF110" i="64"/>
  <c r="EG110" i="64" a="1"/>
  <c r="EG110" i="64"/>
  <c r="EH110" i="64"/>
  <c r="EI110" i="64"/>
  <c r="EJ110" i="64"/>
  <c r="EK110" i="64"/>
  <c r="EL110" i="64"/>
  <c r="EM110" i="64"/>
  <c r="EN110" i="64"/>
  <c r="EO110" i="64"/>
  <c r="EP110" i="64"/>
  <c r="EQ110" i="64"/>
  <c r="ER110" i="64"/>
  <c r="ES110" i="64"/>
  <c r="ET110" i="64" a="1"/>
  <c r="ET110" i="64" s="1"/>
  <c r="EU110" i="64"/>
  <c r="EV110" i="64"/>
  <c r="EW110" i="64"/>
  <c r="EX110" i="64"/>
  <c r="EY110" i="64"/>
  <c r="EZ110" i="64"/>
  <c r="FA110" i="64"/>
  <c r="FB110" i="64"/>
  <c r="FC110" i="64"/>
  <c r="FD110" i="64"/>
  <c r="FE110" i="64"/>
  <c r="FF110" i="64"/>
  <c r="FG110" i="64" a="1"/>
  <c r="FG110" i="64"/>
  <c r="FH110" i="64"/>
  <c r="FI110" i="64"/>
  <c r="FJ110" i="64"/>
  <c r="FK110" i="64"/>
  <c r="FL110" i="64"/>
  <c r="FM110" i="64"/>
  <c r="FN110" i="64"/>
  <c r="FO110" i="64"/>
  <c r="FP110" i="64"/>
  <c r="FQ110" i="64"/>
  <c r="FR110" i="64"/>
  <c r="FS110" i="64"/>
  <c r="FT110" i="64" a="1"/>
  <c r="FT110" i="64" s="1"/>
  <c r="FU110" i="64"/>
  <c r="FV110" i="64"/>
  <c r="FW110" i="64"/>
  <c r="FX110" i="64"/>
  <c r="FY110" i="64"/>
  <c r="FZ110" i="64"/>
  <c r="GA110" i="64"/>
  <c r="GB110" i="64"/>
  <c r="GC110" i="64"/>
  <c r="GD110" i="64"/>
  <c r="DR111" i="64"/>
  <c r="DS111" i="64"/>
  <c r="DT111" i="64" a="1"/>
  <c r="DT111" i="64"/>
  <c r="DU111" i="64"/>
  <c r="DV111" i="64"/>
  <c r="DW111" i="64"/>
  <c r="DX111" i="64"/>
  <c r="DY111" i="64"/>
  <c r="DZ111" i="64"/>
  <c r="EA111" i="64"/>
  <c r="EB111" i="64"/>
  <c r="EC111" i="64"/>
  <c r="ED111" i="64"/>
  <c r="EE111" i="64"/>
  <c r="EF111" i="64"/>
  <c r="EG111" i="64" a="1"/>
  <c r="EG111" i="64" s="1"/>
  <c r="EH111" i="64"/>
  <c r="EI111" i="64"/>
  <c r="EJ111" i="64"/>
  <c r="EK111" i="64"/>
  <c r="EL111" i="64"/>
  <c r="EM111" i="64"/>
  <c r="EN111" i="64"/>
  <c r="EO111" i="64"/>
  <c r="EP111" i="64"/>
  <c r="EQ111" i="64"/>
  <c r="ER111" i="64"/>
  <c r="ES111" i="64"/>
  <c r="ET111" i="64" a="1"/>
  <c r="ET111" i="64"/>
  <c r="EU111" i="64"/>
  <c r="EV111" i="64"/>
  <c r="EW111" i="64"/>
  <c r="EX111" i="64"/>
  <c r="EY111" i="64"/>
  <c r="EZ111" i="64"/>
  <c r="FA111" i="64"/>
  <c r="FB111" i="64"/>
  <c r="FC111" i="64"/>
  <c r="FD111" i="64"/>
  <c r="FE111" i="64"/>
  <c r="FF111" i="64"/>
  <c r="FG111" i="64" a="1"/>
  <c r="FG111" i="64" s="1"/>
  <c r="FH111" i="64"/>
  <c r="FI111" i="64"/>
  <c r="FJ111" i="64"/>
  <c r="FK111" i="64"/>
  <c r="FL111" i="64"/>
  <c r="FM111" i="64"/>
  <c r="FN111" i="64"/>
  <c r="FO111" i="64"/>
  <c r="FP111" i="64"/>
  <c r="FQ111" i="64"/>
  <c r="FR111" i="64"/>
  <c r="FS111" i="64"/>
  <c r="FT111" i="64" a="1"/>
  <c r="FT111" i="64" s="1"/>
  <c r="FU111" i="64"/>
  <c r="FV111" i="64"/>
  <c r="FW111" i="64"/>
  <c r="FX111" i="64"/>
  <c r="FY111" i="64"/>
  <c r="FZ111" i="64"/>
  <c r="GA111" i="64"/>
  <c r="GB111" i="64"/>
  <c r="GC111" i="64"/>
  <c r="GD111" i="64"/>
  <c r="DR112" i="64"/>
  <c r="DS112" i="64"/>
  <c r="DT112" i="64" a="1"/>
  <c r="DT112" i="64" s="1"/>
  <c r="DU112" i="64"/>
  <c r="DV112" i="64"/>
  <c r="DW112" i="64"/>
  <c r="DX112" i="64"/>
  <c r="DY112" i="64"/>
  <c r="DZ112" i="64"/>
  <c r="EA112" i="64"/>
  <c r="EB112" i="64"/>
  <c r="EC112" i="64"/>
  <c r="ED112" i="64"/>
  <c r="EE112" i="64"/>
  <c r="EF112" i="64"/>
  <c r="EG112" i="64" a="1"/>
  <c r="EG112" i="64"/>
  <c r="EH112" i="64"/>
  <c r="EI112" i="64"/>
  <c r="EJ112" i="64"/>
  <c r="EK112" i="64"/>
  <c r="EL112" i="64"/>
  <c r="EM112" i="64"/>
  <c r="EN112" i="64"/>
  <c r="EO112" i="64"/>
  <c r="EP112" i="64"/>
  <c r="EQ112" i="64"/>
  <c r="ER112" i="64"/>
  <c r="ES112" i="64"/>
  <c r="ET112" i="64" a="1"/>
  <c r="ET112" i="64" s="1"/>
  <c r="EU112" i="64"/>
  <c r="EV112" i="64"/>
  <c r="EW112" i="64"/>
  <c r="EX112" i="64"/>
  <c r="EY112" i="64"/>
  <c r="EZ112" i="64"/>
  <c r="FA112" i="64"/>
  <c r="FB112" i="64"/>
  <c r="FC112" i="64"/>
  <c r="FD112" i="64"/>
  <c r="FE112" i="64"/>
  <c r="FF112" i="64"/>
  <c r="FG112" i="64" a="1"/>
  <c r="FG112" i="64" s="1"/>
  <c r="FH112" i="64"/>
  <c r="FI112" i="64"/>
  <c r="FJ112" i="64"/>
  <c r="FK112" i="64"/>
  <c r="FL112" i="64"/>
  <c r="FM112" i="64"/>
  <c r="FN112" i="64"/>
  <c r="FO112" i="64"/>
  <c r="FP112" i="64"/>
  <c r="FQ112" i="64"/>
  <c r="FR112" i="64"/>
  <c r="FS112" i="64"/>
  <c r="FT112" i="64" a="1"/>
  <c r="FT112" i="64"/>
  <c r="FU112" i="64"/>
  <c r="FV112" i="64"/>
  <c r="FW112" i="64"/>
  <c r="FX112" i="64"/>
  <c r="FY112" i="64"/>
  <c r="FZ112" i="64"/>
  <c r="GA112" i="64"/>
  <c r="GB112" i="64"/>
  <c r="GC112" i="64"/>
  <c r="GD112" i="64"/>
  <c r="DR113" i="64"/>
  <c r="DS113" i="64"/>
  <c r="DT113" i="64" a="1"/>
  <c r="DT113" i="64"/>
  <c r="DU113" i="64"/>
  <c r="DV113" i="64"/>
  <c r="DW113" i="64"/>
  <c r="DX113" i="64"/>
  <c r="DY113" i="64"/>
  <c r="DZ113" i="64"/>
  <c r="EA113" i="64"/>
  <c r="EB113" i="64"/>
  <c r="EC113" i="64"/>
  <c r="ED113" i="64"/>
  <c r="EE113" i="64"/>
  <c r="EF113" i="64"/>
  <c r="EG113" i="64" a="1"/>
  <c r="EG113" i="64" s="1"/>
  <c r="EH113" i="64"/>
  <c r="EI113" i="64"/>
  <c r="EJ113" i="64"/>
  <c r="EK113" i="64"/>
  <c r="EL113" i="64"/>
  <c r="EM113" i="64"/>
  <c r="EN113" i="64"/>
  <c r="EO113" i="64"/>
  <c r="EP113" i="64"/>
  <c r="EQ113" i="64"/>
  <c r="ER113" i="64"/>
  <c r="ES113" i="64"/>
  <c r="ET113" i="64" a="1"/>
  <c r="ET113" i="64" s="1"/>
  <c r="EU113" i="64"/>
  <c r="EV113" i="64"/>
  <c r="EW113" i="64"/>
  <c r="EX113" i="64"/>
  <c r="EY113" i="64"/>
  <c r="EZ113" i="64"/>
  <c r="FA113" i="64"/>
  <c r="FB113" i="64"/>
  <c r="FC113" i="64"/>
  <c r="FD113" i="64"/>
  <c r="FE113" i="64"/>
  <c r="FF113" i="64"/>
  <c r="FG113" i="64" a="1"/>
  <c r="FG113" i="64" s="1"/>
  <c r="FH113" i="64"/>
  <c r="FI113" i="64"/>
  <c r="FJ113" i="64"/>
  <c r="FK113" i="64"/>
  <c r="FL113" i="64"/>
  <c r="FM113" i="64"/>
  <c r="FN113" i="64"/>
  <c r="FO113" i="64"/>
  <c r="FP113" i="64"/>
  <c r="FQ113" i="64"/>
  <c r="FR113" i="64"/>
  <c r="FS113" i="64"/>
  <c r="FT113" i="64" a="1"/>
  <c r="FT113" i="64"/>
  <c r="FU113" i="64"/>
  <c r="FV113" i="64"/>
  <c r="FW113" i="64"/>
  <c r="FX113" i="64"/>
  <c r="FY113" i="64"/>
  <c r="FZ113" i="64"/>
  <c r="GA113" i="64"/>
  <c r="GB113" i="64"/>
  <c r="GC113" i="64"/>
  <c r="GD113" i="64"/>
  <c r="DR114" i="64"/>
  <c r="DS114" i="64"/>
  <c r="DT114" i="64" a="1"/>
  <c r="DT114" i="64" s="1"/>
  <c r="DU114" i="64"/>
  <c r="DV114" i="64"/>
  <c r="DW114" i="64"/>
  <c r="DX114" i="64"/>
  <c r="DY114" i="64"/>
  <c r="DZ114" i="64"/>
  <c r="EA114" i="64"/>
  <c r="EB114" i="64"/>
  <c r="EC114" i="64"/>
  <c r="ED114" i="64"/>
  <c r="EE114" i="64"/>
  <c r="EF114" i="64"/>
  <c r="EG114" i="64" a="1"/>
  <c r="EG114" i="64"/>
  <c r="EH114" i="64"/>
  <c r="EI114" i="64"/>
  <c r="EJ114" i="64"/>
  <c r="EK114" i="64"/>
  <c r="EL114" i="64"/>
  <c r="EM114" i="64"/>
  <c r="EN114" i="64"/>
  <c r="EO114" i="64"/>
  <c r="EP114" i="64"/>
  <c r="EQ114" i="64"/>
  <c r="ER114" i="64"/>
  <c r="ES114" i="64"/>
  <c r="ET114" i="64" a="1"/>
  <c r="ET114" i="64"/>
  <c r="EU114" i="64"/>
  <c r="EV114" i="64"/>
  <c r="EW114" i="64"/>
  <c r="EX114" i="64"/>
  <c r="EY114" i="64"/>
  <c r="EZ114" i="64"/>
  <c r="FA114" i="64"/>
  <c r="FB114" i="64"/>
  <c r="FC114" i="64"/>
  <c r="FD114" i="64"/>
  <c r="FE114" i="64"/>
  <c r="FF114" i="64"/>
  <c r="FG114" i="64" a="1"/>
  <c r="FG114" i="64"/>
  <c r="FH114" i="64"/>
  <c r="FI114" i="64"/>
  <c r="FJ114" i="64"/>
  <c r="FK114" i="64"/>
  <c r="FL114" i="64"/>
  <c r="FM114" i="64"/>
  <c r="FN114" i="64"/>
  <c r="FO114" i="64"/>
  <c r="FP114" i="64"/>
  <c r="FQ114" i="64"/>
  <c r="FR114" i="64"/>
  <c r="FS114" i="64"/>
  <c r="FT114" i="64" a="1"/>
  <c r="FT114" i="64" s="1"/>
  <c r="FU114" i="64"/>
  <c r="FV114" i="64"/>
  <c r="FW114" i="64"/>
  <c r="FX114" i="64"/>
  <c r="FY114" i="64"/>
  <c r="FZ114" i="64"/>
  <c r="GA114" i="64"/>
  <c r="GB114" i="64"/>
  <c r="GC114" i="64"/>
  <c r="GD114" i="64"/>
  <c r="DR115" i="64"/>
  <c r="DS115" i="64"/>
  <c r="DT115" i="64" a="1"/>
  <c r="DT115" i="64" s="1"/>
  <c r="DU115" i="64"/>
  <c r="DV115" i="64"/>
  <c r="DW115" i="64"/>
  <c r="DX115" i="64"/>
  <c r="DY115" i="64"/>
  <c r="DZ115" i="64"/>
  <c r="EA115" i="64"/>
  <c r="EB115" i="64"/>
  <c r="EC115" i="64"/>
  <c r="ED115" i="64"/>
  <c r="EE115" i="64"/>
  <c r="EF115" i="64"/>
  <c r="EG115" i="64" a="1"/>
  <c r="EG115" i="64"/>
  <c r="EH115" i="64"/>
  <c r="EI115" i="64"/>
  <c r="EJ115" i="64"/>
  <c r="EK115" i="64"/>
  <c r="EL115" i="64"/>
  <c r="EM115" i="64"/>
  <c r="EN115" i="64"/>
  <c r="EO115" i="64"/>
  <c r="EP115" i="64"/>
  <c r="EQ115" i="64"/>
  <c r="ER115" i="64"/>
  <c r="ES115" i="64"/>
  <c r="ET115" i="64" a="1"/>
  <c r="ET115" i="64"/>
  <c r="EU115" i="64"/>
  <c r="EV115" i="64"/>
  <c r="EW115" i="64"/>
  <c r="EX115" i="64"/>
  <c r="EY115" i="64"/>
  <c r="EZ115" i="64"/>
  <c r="FA115" i="64"/>
  <c r="FB115" i="64"/>
  <c r="FC115" i="64"/>
  <c r="FD115" i="64"/>
  <c r="FE115" i="64"/>
  <c r="FF115" i="64"/>
  <c r="FG115" i="64" a="1"/>
  <c r="FG115" i="64" s="1"/>
  <c r="FH115" i="64"/>
  <c r="FI115" i="64"/>
  <c r="FJ115" i="64"/>
  <c r="FK115" i="64"/>
  <c r="FL115" i="64"/>
  <c r="FM115" i="64"/>
  <c r="FN115" i="64"/>
  <c r="FO115" i="64"/>
  <c r="FP115" i="64"/>
  <c r="FQ115" i="64"/>
  <c r="FR115" i="64"/>
  <c r="FS115" i="64"/>
  <c r="FT115" i="64" a="1"/>
  <c r="FT115" i="64"/>
  <c r="FU115" i="64"/>
  <c r="FV115" i="64"/>
  <c r="FW115" i="64"/>
  <c r="FX115" i="64"/>
  <c r="FY115" i="64"/>
  <c r="FZ115" i="64"/>
  <c r="GA115" i="64"/>
  <c r="GB115" i="64"/>
  <c r="GC115" i="64"/>
  <c r="GD115" i="64"/>
  <c r="DR116" i="64"/>
  <c r="DS116" i="64"/>
  <c r="DT116" i="64" a="1"/>
  <c r="DT116" i="64" s="1"/>
  <c r="DU116" i="64"/>
  <c r="DV116" i="64"/>
  <c r="DW116" i="64"/>
  <c r="DX116" i="64"/>
  <c r="DY116" i="64"/>
  <c r="DZ116" i="64"/>
  <c r="EA116" i="64"/>
  <c r="EB116" i="64"/>
  <c r="EC116" i="64"/>
  <c r="ED116" i="64"/>
  <c r="EE116" i="64"/>
  <c r="EF116" i="64"/>
  <c r="EG116" i="64" a="1"/>
  <c r="EG116" i="64"/>
  <c r="EH116" i="64"/>
  <c r="EI116" i="64"/>
  <c r="EJ116" i="64"/>
  <c r="EK116" i="64"/>
  <c r="EL116" i="64"/>
  <c r="EM116" i="64"/>
  <c r="EN116" i="64"/>
  <c r="EO116" i="64"/>
  <c r="EP116" i="64"/>
  <c r="EQ116" i="64"/>
  <c r="ER116" i="64"/>
  <c r="ES116" i="64"/>
  <c r="ET116" i="64" a="1"/>
  <c r="ET116" i="64" s="1"/>
  <c r="EU116" i="64"/>
  <c r="EV116" i="64"/>
  <c r="EW116" i="64"/>
  <c r="EX116" i="64"/>
  <c r="EY116" i="64"/>
  <c r="EZ116" i="64"/>
  <c r="FA116" i="64"/>
  <c r="FB116" i="64"/>
  <c r="FC116" i="64"/>
  <c r="FD116" i="64"/>
  <c r="FE116" i="64"/>
  <c r="FF116" i="64"/>
  <c r="FG116" i="64" a="1"/>
  <c r="FG116" i="64"/>
  <c r="FH116" i="64"/>
  <c r="FI116" i="64"/>
  <c r="FJ116" i="64"/>
  <c r="FK116" i="64"/>
  <c r="FL116" i="64"/>
  <c r="FM116" i="64"/>
  <c r="FN116" i="64"/>
  <c r="FO116" i="64"/>
  <c r="FP116" i="64"/>
  <c r="FQ116" i="64"/>
  <c r="FR116" i="64"/>
  <c r="FS116" i="64"/>
  <c r="FT116" i="64" a="1"/>
  <c r="FT116" i="64"/>
  <c r="FU116" i="64"/>
  <c r="FV116" i="64"/>
  <c r="FW116" i="64"/>
  <c r="FX116" i="64"/>
  <c r="FY116" i="64"/>
  <c r="FZ116" i="64"/>
  <c r="GA116" i="64"/>
  <c r="GB116" i="64"/>
  <c r="GC116" i="64"/>
  <c r="GD116" i="64"/>
  <c r="DR117" i="64"/>
  <c r="DS117" i="64"/>
  <c r="DT117" i="64" a="1"/>
  <c r="DT117" i="64"/>
  <c r="DU117" i="64"/>
  <c r="DV117" i="64"/>
  <c r="DW117" i="64"/>
  <c r="DX117" i="64"/>
  <c r="DY117" i="64"/>
  <c r="DZ117" i="64"/>
  <c r="EA117" i="64"/>
  <c r="EB117" i="64"/>
  <c r="EC117" i="64"/>
  <c r="ED117" i="64"/>
  <c r="EE117" i="64"/>
  <c r="EF117" i="64"/>
  <c r="EG117" i="64" a="1"/>
  <c r="EG117" i="64" s="1"/>
  <c r="EH117" i="64"/>
  <c r="EI117" i="64"/>
  <c r="EJ117" i="64"/>
  <c r="EK117" i="64"/>
  <c r="EL117" i="64"/>
  <c r="EM117" i="64"/>
  <c r="EN117" i="64"/>
  <c r="EO117" i="64"/>
  <c r="EP117" i="64"/>
  <c r="EQ117" i="64"/>
  <c r="ER117" i="64"/>
  <c r="ES117" i="64"/>
  <c r="ET117" i="64" a="1"/>
  <c r="ET117" i="64" s="1"/>
  <c r="EU117" i="64"/>
  <c r="EV117" i="64"/>
  <c r="EW117" i="64"/>
  <c r="EX117" i="64"/>
  <c r="EY117" i="64"/>
  <c r="EZ117" i="64"/>
  <c r="FA117" i="64"/>
  <c r="FB117" i="64"/>
  <c r="FC117" i="64"/>
  <c r="FD117" i="64"/>
  <c r="FE117" i="64"/>
  <c r="FF117" i="64"/>
  <c r="FG117" i="64" a="1"/>
  <c r="FG117" i="64" s="1"/>
  <c r="FH117" i="64"/>
  <c r="FI117" i="64"/>
  <c r="FJ117" i="64"/>
  <c r="FK117" i="64"/>
  <c r="FL117" i="64"/>
  <c r="FM117" i="64"/>
  <c r="FN117" i="64"/>
  <c r="FO117" i="64"/>
  <c r="FP117" i="64"/>
  <c r="FQ117" i="64"/>
  <c r="FR117" i="64"/>
  <c r="FS117" i="64"/>
  <c r="FT117" i="64" a="1"/>
  <c r="FT117" i="64"/>
  <c r="FU117" i="64"/>
  <c r="FV117" i="64"/>
  <c r="FW117" i="64"/>
  <c r="FX117" i="64"/>
  <c r="FY117" i="64"/>
  <c r="FZ117" i="64"/>
  <c r="GA117" i="64"/>
  <c r="GB117" i="64"/>
  <c r="GC117" i="64"/>
  <c r="GD117" i="64"/>
  <c r="DR118" i="64"/>
  <c r="DS118" i="64"/>
  <c r="DT118" i="64" a="1"/>
  <c r="DT118" i="64" s="1"/>
  <c r="DU118" i="64"/>
  <c r="DV118" i="64"/>
  <c r="DW118" i="64"/>
  <c r="DX118" i="64"/>
  <c r="DY118" i="64"/>
  <c r="DZ118" i="64"/>
  <c r="EA118" i="64"/>
  <c r="EB118" i="64"/>
  <c r="EC118" i="64"/>
  <c r="ED118" i="64"/>
  <c r="EE118" i="64"/>
  <c r="EF118" i="64"/>
  <c r="EG118" i="64" a="1"/>
  <c r="EG118" i="64"/>
  <c r="EH118" i="64"/>
  <c r="EI118" i="64"/>
  <c r="EJ118" i="64"/>
  <c r="EK118" i="64"/>
  <c r="EL118" i="64"/>
  <c r="EM118" i="64"/>
  <c r="EN118" i="64"/>
  <c r="EO118" i="64"/>
  <c r="EP118" i="64"/>
  <c r="EQ118" i="64"/>
  <c r="ER118" i="64"/>
  <c r="ES118" i="64"/>
  <c r="ET118" i="64" a="1"/>
  <c r="ET118" i="64" s="1"/>
  <c r="EU118" i="64"/>
  <c r="EV118" i="64"/>
  <c r="EW118" i="64"/>
  <c r="EX118" i="64"/>
  <c r="EY118" i="64"/>
  <c r="EZ118" i="64"/>
  <c r="FA118" i="64"/>
  <c r="FB118" i="64"/>
  <c r="FC118" i="64"/>
  <c r="FD118" i="64"/>
  <c r="FE118" i="64"/>
  <c r="FF118" i="64"/>
  <c r="FG118" i="64" a="1"/>
  <c r="FG118" i="64"/>
  <c r="FH118" i="64"/>
  <c r="FI118" i="64"/>
  <c r="FJ118" i="64"/>
  <c r="FK118" i="64"/>
  <c r="FL118" i="64"/>
  <c r="FM118" i="64"/>
  <c r="FN118" i="64"/>
  <c r="FO118" i="64"/>
  <c r="FP118" i="64"/>
  <c r="FQ118" i="64"/>
  <c r="FR118" i="64"/>
  <c r="FS118" i="64"/>
  <c r="FT118" i="64" a="1"/>
  <c r="FT118" i="64" s="1"/>
  <c r="FU118" i="64"/>
  <c r="FV118" i="64"/>
  <c r="FW118" i="64"/>
  <c r="FX118" i="64"/>
  <c r="FY118" i="64"/>
  <c r="FZ118" i="64"/>
  <c r="GA118" i="64"/>
  <c r="GB118" i="64"/>
  <c r="GC118" i="64"/>
  <c r="GD118" i="64"/>
  <c r="DR119" i="64"/>
  <c r="DS119" i="64"/>
  <c r="DT119" i="64" a="1"/>
  <c r="DT119" i="64" s="1"/>
  <c r="DU119" i="64"/>
  <c r="DV119" i="64"/>
  <c r="DW119" i="64"/>
  <c r="DX119" i="64"/>
  <c r="DY119" i="64"/>
  <c r="DZ119" i="64"/>
  <c r="EA119" i="64"/>
  <c r="EB119" i="64"/>
  <c r="EC119" i="64"/>
  <c r="ED119" i="64"/>
  <c r="EE119" i="64"/>
  <c r="EF119" i="64"/>
  <c r="EG119" i="64" a="1"/>
  <c r="EG119" i="64"/>
  <c r="EH119" i="64"/>
  <c r="EI119" i="64"/>
  <c r="EJ119" i="64"/>
  <c r="EK119" i="64"/>
  <c r="EL119" i="64"/>
  <c r="EM119" i="64"/>
  <c r="EN119" i="64"/>
  <c r="EO119" i="64"/>
  <c r="EP119" i="64"/>
  <c r="EQ119" i="64"/>
  <c r="ER119" i="64"/>
  <c r="ES119" i="64"/>
  <c r="ET119" i="64" a="1"/>
  <c r="ET119" i="64"/>
  <c r="EU119" i="64"/>
  <c r="EV119" i="64"/>
  <c r="EW119" i="64"/>
  <c r="EX119" i="64"/>
  <c r="EY119" i="64"/>
  <c r="EZ119" i="64"/>
  <c r="FA119" i="64"/>
  <c r="FB119" i="64"/>
  <c r="FC119" i="64"/>
  <c r="FD119" i="64"/>
  <c r="FE119" i="64"/>
  <c r="FF119" i="64"/>
  <c r="FG119" i="64" a="1"/>
  <c r="FG119" i="64" s="1"/>
  <c r="FH119" i="64"/>
  <c r="FI119" i="64"/>
  <c r="FJ119" i="64"/>
  <c r="FK119" i="64"/>
  <c r="FL119" i="64"/>
  <c r="FM119" i="64"/>
  <c r="FN119" i="64"/>
  <c r="FO119" i="64"/>
  <c r="FP119" i="64"/>
  <c r="FQ119" i="64"/>
  <c r="FR119" i="64"/>
  <c r="FS119" i="64"/>
  <c r="FT119" i="64" a="1"/>
  <c r="FT119" i="64" s="1"/>
  <c r="FU119" i="64"/>
  <c r="FV119" i="64"/>
  <c r="FW119" i="64"/>
  <c r="FX119" i="64"/>
  <c r="FY119" i="64"/>
  <c r="FZ119" i="64"/>
  <c r="GA119" i="64"/>
  <c r="GB119" i="64"/>
  <c r="GC119" i="64"/>
  <c r="GD119" i="64"/>
  <c r="DR120" i="64"/>
  <c r="DS120" i="64"/>
  <c r="DT120" i="64" a="1"/>
  <c r="DT120" i="64" s="1"/>
  <c r="DU120" i="64"/>
  <c r="DV120" i="64"/>
  <c r="DW120" i="64"/>
  <c r="DX120" i="64"/>
  <c r="DY120" i="64"/>
  <c r="DZ120" i="64"/>
  <c r="EA120" i="64"/>
  <c r="EB120" i="64"/>
  <c r="EC120" i="64"/>
  <c r="ED120" i="64"/>
  <c r="EE120" i="64"/>
  <c r="EF120" i="64"/>
  <c r="EG120" i="64" a="1"/>
  <c r="EG120" i="64"/>
  <c r="EH120" i="64"/>
  <c r="EI120" i="64"/>
  <c r="EJ120" i="64"/>
  <c r="EK120" i="64"/>
  <c r="EL120" i="64"/>
  <c r="EM120" i="64"/>
  <c r="EN120" i="64"/>
  <c r="EO120" i="64"/>
  <c r="EP120" i="64"/>
  <c r="EQ120" i="64"/>
  <c r="ER120" i="64"/>
  <c r="ES120" i="64"/>
  <c r="ET120" i="64" a="1"/>
  <c r="ET120" i="64" s="1"/>
  <c r="EU120" i="64"/>
  <c r="EV120" i="64"/>
  <c r="EW120" i="64"/>
  <c r="EX120" i="64"/>
  <c r="EY120" i="64"/>
  <c r="EZ120" i="64"/>
  <c r="FA120" i="64"/>
  <c r="FB120" i="64"/>
  <c r="FC120" i="64"/>
  <c r="FD120" i="64"/>
  <c r="FE120" i="64"/>
  <c r="FF120" i="64"/>
  <c r="FG120" i="64" a="1"/>
  <c r="FG120" i="64"/>
  <c r="FH120" i="64"/>
  <c r="FI120" i="64"/>
  <c r="FJ120" i="64"/>
  <c r="FK120" i="64"/>
  <c r="FL120" i="64"/>
  <c r="FM120" i="64"/>
  <c r="FN120" i="64"/>
  <c r="FO120" i="64"/>
  <c r="FP120" i="64"/>
  <c r="FQ120" i="64"/>
  <c r="FR120" i="64"/>
  <c r="FS120" i="64"/>
  <c r="FT120" i="64" a="1"/>
  <c r="FT120" i="64"/>
  <c r="FU120" i="64"/>
  <c r="FV120" i="64"/>
  <c r="FW120" i="64"/>
  <c r="FX120" i="64"/>
  <c r="FY120" i="64"/>
  <c r="FZ120" i="64"/>
  <c r="GA120" i="64"/>
  <c r="GB120" i="64"/>
  <c r="GC120" i="64"/>
  <c r="GD120" i="64"/>
  <c r="DR121" i="64"/>
  <c r="DS121" i="64"/>
  <c r="DT121" i="64" a="1"/>
  <c r="DT121" i="64"/>
  <c r="DU121" i="64"/>
  <c r="DV121" i="64"/>
  <c r="DW121" i="64"/>
  <c r="DX121" i="64"/>
  <c r="DY121" i="64"/>
  <c r="DZ121" i="64"/>
  <c r="EA121" i="64"/>
  <c r="EB121" i="64"/>
  <c r="EC121" i="64"/>
  <c r="ED121" i="64"/>
  <c r="EE121" i="64"/>
  <c r="EF121" i="64"/>
  <c r="EG121" i="64" a="1"/>
  <c r="EG121" i="64" s="1"/>
  <c r="EH121" i="64"/>
  <c r="EI121" i="64"/>
  <c r="EJ121" i="64"/>
  <c r="EK121" i="64"/>
  <c r="EL121" i="64"/>
  <c r="EM121" i="64"/>
  <c r="EN121" i="64"/>
  <c r="EO121" i="64"/>
  <c r="EP121" i="64"/>
  <c r="EQ121" i="64"/>
  <c r="ER121" i="64"/>
  <c r="ES121" i="64"/>
  <c r="ET121" i="64" a="1"/>
  <c r="ET121" i="64" s="1"/>
  <c r="EU121" i="64"/>
  <c r="EV121" i="64"/>
  <c r="EW121" i="64"/>
  <c r="EX121" i="64"/>
  <c r="EY121" i="64"/>
  <c r="EZ121" i="64"/>
  <c r="FA121" i="64"/>
  <c r="FB121" i="64"/>
  <c r="FC121" i="64"/>
  <c r="FD121" i="64"/>
  <c r="FE121" i="64"/>
  <c r="FF121" i="64"/>
  <c r="FG121" i="64" a="1"/>
  <c r="FG121" i="64" s="1"/>
  <c r="FH121" i="64"/>
  <c r="FI121" i="64"/>
  <c r="FJ121" i="64"/>
  <c r="FK121" i="64"/>
  <c r="FL121" i="64"/>
  <c r="FM121" i="64"/>
  <c r="FN121" i="64"/>
  <c r="FO121" i="64"/>
  <c r="FP121" i="64"/>
  <c r="FQ121" i="64"/>
  <c r="FR121" i="64"/>
  <c r="FS121" i="64"/>
  <c r="FT121" i="64" a="1"/>
  <c r="FT121" i="64"/>
  <c r="FU121" i="64"/>
  <c r="FV121" i="64"/>
  <c r="FW121" i="64"/>
  <c r="FX121" i="64"/>
  <c r="FY121" i="64"/>
  <c r="FZ121" i="64"/>
  <c r="GA121" i="64"/>
  <c r="GB121" i="64"/>
  <c r="GC121" i="64"/>
  <c r="GD121" i="64"/>
  <c r="DR122" i="64"/>
  <c r="DS122" i="64"/>
  <c r="DT122" i="64" a="1"/>
  <c r="DT122" i="64" s="1"/>
  <c r="DU122" i="64"/>
  <c r="DV122" i="64"/>
  <c r="DW122" i="64"/>
  <c r="DX122" i="64"/>
  <c r="DY122" i="64"/>
  <c r="DZ122" i="64"/>
  <c r="EA122" i="64"/>
  <c r="EB122" i="64"/>
  <c r="EC122" i="64"/>
  <c r="ED122" i="64"/>
  <c r="EE122" i="64"/>
  <c r="EF122" i="64"/>
  <c r="EG122" i="64" a="1"/>
  <c r="EG122" i="64"/>
  <c r="EH122" i="64"/>
  <c r="EI122" i="64"/>
  <c r="EJ122" i="64"/>
  <c r="EK122" i="64"/>
  <c r="EL122" i="64"/>
  <c r="EM122" i="64"/>
  <c r="EN122" i="64"/>
  <c r="EO122" i="64"/>
  <c r="EP122" i="64"/>
  <c r="EQ122" i="64"/>
  <c r="ER122" i="64"/>
  <c r="ES122" i="64"/>
  <c r="ET122" i="64" a="1"/>
  <c r="ET122" i="64" s="1"/>
  <c r="EU122" i="64"/>
  <c r="EV122" i="64"/>
  <c r="EW122" i="64"/>
  <c r="EX122" i="64"/>
  <c r="EY122" i="64"/>
  <c r="EZ122" i="64"/>
  <c r="FA122" i="64"/>
  <c r="FB122" i="64"/>
  <c r="FC122" i="64"/>
  <c r="FD122" i="64"/>
  <c r="FE122" i="64"/>
  <c r="FF122" i="64"/>
  <c r="FG122" i="64" a="1"/>
  <c r="FG122" i="64"/>
  <c r="FH122" i="64"/>
  <c r="FI122" i="64"/>
  <c r="FJ122" i="64"/>
  <c r="FK122" i="64"/>
  <c r="FL122" i="64"/>
  <c r="FM122" i="64"/>
  <c r="FN122" i="64"/>
  <c r="FO122" i="64"/>
  <c r="FP122" i="64"/>
  <c r="FQ122" i="64"/>
  <c r="FR122" i="64"/>
  <c r="FS122" i="64"/>
  <c r="FT122" i="64" a="1"/>
  <c r="FT122" i="64" s="1"/>
  <c r="FU122" i="64"/>
  <c r="FV122" i="64"/>
  <c r="FW122" i="64"/>
  <c r="FX122" i="64"/>
  <c r="FY122" i="64"/>
  <c r="FZ122" i="64"/>
  <c r="GA122" i="64"/>
  <c r="GB122" i="64"/>
  <c r="GC122" i="64"/>
  <c r="GD122" i="64"/>
  <c r="DR123" i="64"/>
  <c r="DS123" i="64"/>
  <c r="DT123" i="64" a="1"/>
  <c r="DT123" i="64" s="1"/>
  <c r="DU123" i="64"/>
  <c r="DV123" i="64"/>
  <c r="DW123" i="64"/>
  <c r="DX123" i="64"/>
  <c r="DY123" i="64"/>
  <c r="DZ123" i="64"/>
  <c r="EA123" i="64"/>
  <c r="EB123" i="64"/>
  <c r="EC123" i="64"/>
  <c r="ED123" i="64"/>
  <c r="EE123" i="64"/>
  <c r="EF123" i="64"/>
  <c r="EG123" i="64" a="1"/>
  <c r="EG123" i="64"/>
  <c r="EH123" i="64"/>
  <c r="EI123" i="64"/>
  <c r="EJ123" i="64"/>
  <c r="EK123" i="64"/>
  <c r="EL123" i="64"/>
  <c r="EM123" i="64"/>
  <c r="EN123" i="64"/>
  <c r="EO123" i="64"/>
  <c r="EP123" i="64"/>
  <c r="EQ123" i="64"/>
  <c r="ER123" i="64"/>
  <c r="ES123" i="64"/>
  <c r="ET123" i="64" a="1"/>
  <c r="ET123" i="64"/>
  <c r="EU123" i="64"/>
  <c r="EV123" i="64"/>
  <c r="EW123" i="64"/>
  <c r="EX123" i="64"/>
  <c r="EY123" i="64"/>
  <c r="EZ123" i="64"/>
  <c r="FA123" i="64"/>
  <c r="FB123" i="64"/>
  <c r="FC123" i="64"/>
  <c r="FD123" i="64"/>
  <c r="FE123" i="64"/>
  <c r="FF123" i="64"/>
  <c r="FG123" i="64" a="1"/>
  <c r="FG123" i="64" s="1"/>
  <c r="FH123" i="64"/>
  <c r="FI123" i="64"/>
  <c r="FJ123" i="64"/>
  <c r="FK123" i="64"/>
  <c r="FL123" i="64"/>
  <c r="FM123" i="64"/>
  <c r="FN123" i="64"/>
  <c r="FO123" i="64"/>
  <c r="FP123" i="64"/>
  <c r="FQ123" i="64"/>
  <c r="FR123" i="64"/>
  <c r="FS123" i="64"/>
  <c r="FT123" i="64" a="1"/>
  <c r="FT123" i="64" s="1"/>
  <c r="FU123" i="64"/>
  <c r="FV123" i="64"/>
  <c r="FW123" i="64"/>
  <c r="FX123" i="64"/>
  <c r="FY123" i="64"/>
  <c r="FZ123" i="64"/>
  <c r="GA123" i="64"/>
  <c r="GB123" i="64"/>
  <c r="GC123" i="64"/>
  <c r="GD123" i="64"/>
  <c r="DR124" i="64"/>
  <c r="DS124" i="64"/>
  <c r="DT124" i="64" a="1"/>
  <c r="DT124" i="64" s="1"/>
  <c r="DU124" i="64"/>
  <c r="DV124" i="64"/>
  <c r="DW124" i="64"/>
  <c r="DX124" i="64"/>
  <c r="DY124" i="64"/>
  <c r="DZ124" i="64"/>
  <c r="EA124" i="64"/>
  <c r="EB124" i="64"/>
  <c r="EC124" i="64"/>
  <c r="ED124" i="64"/>
  <c r="EE124" i="64"/>
  <c r="EF124" i="64"/>
  <c r="EG124" i="64" a="1"/>
  <c r="EG124" i="64"/>
  <c r="EH124" i="64"/>
  <c r="EI124" i="64"/>
  <c r="EJ124" i="64"/>
  <c r="EK124" i="64"/>
  <c r="EL124" i="64"/>
  <c r="EM124" i="64"/>
  <c r="EN124" i="64"/>
  <c r="EO124" i="64"/>
  <c r="EP124" i="64"/>
  <c r="EQ124" i="64"/>
  <c r="ER124" i="64"/>
  <c r="ES124" i="64"/>
  <c r="ET124" i="64" a="1"/>
  <c r="ET124" i="64" s="1"/>
  <c r="EU124" i="64"/>
  <c r="EV124" i="64"/>
  <c r="EW124" i="64"/>
  <c r="EX124" i="64"/>
  <c r="EY124" i="64"/>
  <c r="EZ124" i="64"/>
  <c r="FA124" i="64"/>
  <c r="FB124" i="64"/>
  <c r="FC124" i="64"/>
  <c r="FD124" i="64"/>
  <c r="FE124" i="64"/>
  <c r="FF124" i="64"/>
  <c r="FG124" i="64" a="1"/>
  <c r="FG124" i="64"/>
  <c r="FH124" i="64"/>
  <c r="FI124" i="64"/>
  <c r="FJ124" i="64"/>
  <c r="FK124" i="64"/>
  <c r="FL124" i="64"/>
  <c r="FM124" i="64"/>
  <c r="FN124" i="64"/>
  <c r="FO124" i="64"/>
  <c r="FP124" i="64"/>
  <c r="FQ124" i="64"/>
  <c r="FR124" i="64"/>
  <c r="FS124" i="64"/>
  <c r="FT124" i="64" a="1"/>
  <c r="FT124" i="64" s="1"/>
  <c r="FU124" i="64"/>
  <c r="FV124" i="64"/>
  <c r="FW124" i="64"/>
  <c r="FX124" i="64"/>
  <c r="FY124" i="64"/>
  <c r="FZ124" i="64"/>
  <c r="GA124" i="64"/>
  <c r="GB124" i="64"/>
  <c r="GC124" i="64"/>
  <c r="GD124" i="64"/>
  <c r="DR125" i="64"/>
  <c r="DS125" i="64"/>
  <c r="DT125" i="64" a="1"/>
  <c r="DT125" i="64"/>
  <c r="DU125" i="64"/>
  <c r="DV125" i="64"/>
  <c r="DW125" i="64"/>
  <c r="DX125" i="64"/>
  <c r="DY125" i="64"/>
  <c r="DZ125" i="64"/>
  <c r="EA125" i="64"/>
  <c r="EB125" i="64"/>
  <c r="EC125" i="64"/>
  <c r="ED125" i="64"/>
  <c r="EE125" i="64"/>
  <c r="EF125" i="64"/>
  <c r="EG125" i="64" a="1"/>
  <c r="EG125" i="64" s="1"/>
  <c r="EH125" i="64"/>
  <c r="EI125" i="64"/>
  <c r="EJ125" i="64"/>
  <c r="EK125" i="64"/>
  <c r="EL125" i="64"/>
  <c r="EM125" i="64"/>
  <c r="EN125" i="64"/>
  <c r="EO125" i="64"/>
  <c r="EP125" i="64"/>
  <c r="EQ125" i="64"/>
  <c r="ER125" i="64"/>
  <c r="ES125" i="64"/>
  <c r="ET125" i="64" a="1"/>
  <c r="ET125" i="64" s="1"/>
  <c r="EU125" i="64"/>
  <c r="EV125" i="64"/>
  <c r="EW125" i="64"/>
  <c r="EX125" i="64"/>
  <c r="EY125" i="64"/>
  <c r="EZ125" i="64"/>
  <c r="FA125" i="64"/>
  <c r="FB125" i="64"/>
  <c r="FC125" i="64"/>
  <c r="FD125" i="64"/>
  <c r="FE125" i="64"/>
  <c r="FF125" i="64"/>
  <c r="FG125" i="64" a="1"/>
  <c r="FG125" i="64"/>
  <c r="FH125" i="64"/>
  <c r="FI125" i="64"/>
  <c r="FJ125" i="64"/>
  <c r="FK125" i="64"/>
  <c r="FL125" i="64"/>
  <c r="FM125" i="64"/>
  <c r="FN125" i="64"/>
  <c r="FO125" i="64"/>
  <c r="FP125" i="64"/>
  <c r="FQ125" i="64"/>
  <c r="FR125" i="64"/>
  <c r="FS125" i="64"/>
  <c r="FT125" i="64" a="1"/>
  <c r="FT125" i="64"/>
  <c r="FU125" i="64"/>
  <c r="FV125" i="64"/>
  <c r="FW125" i="64"/>
  <c r="FX125" i="64"/>
  <c r="FY125" i="64"/>
  <c r="FZ125" i="64"/>
  <c r="GA125" i="64"/>
  <c r="GB125" i="64"/>
  <c r="GC125" i="64"/>
  <c r="GD125" i="64"/>
  <c r="DR126" i="64"/>
  <c r="DS126" i="64"/>
  <c r="DT126" i="64" a="1"/>
  <c r="DT126" i="64" s="1"/>
  <c r="DU126" i="64"/>
  <c r="DV126" i="64"/>
  <c r="DW126" i="64"/>
  <c r="DX126" i="64"/>
  <c r="DY126" i="64"/>
  <c r="DZ126" i="64"/>
  <c r="EA126" i="64"/>
  <c r="EB126" i="64"/>
  <c r="EC126" i="64"/>
  <c r="ED126" i="64"/>
  <c r="EE126" i="64"/>
  <c r="EF126" i="64"/>
  <c r="EG126" i="64" a="1"/>
  <c r="EG126" i="64" s="1"/>
  <c r="EH126" i="64"/>
  <c r="EI126" i="64"/>
  <c r="EJ126" i="64"/>
  <c r="EK126" i="64"/>
  <c r="EL126" i="64"/>
  <c r="EM126" i="64"/>
  <c r="EN126" i="64"/>
  <c r="EO126" i="64"/>
  <c r="EP126" i="64"/>
  <c r="EQ126" i="64"/>
  <c r="ER126" i="64"/>
  <c r="ES126" i="64"/>
  <c r="ET126" i="64" a="1"/>
  <c r="ET126" i="64" s="1"/>
  <c r="EU126" i="64"/>
  <c r="EV126" i="64"/>
  <c r="EW126" i="64"/>
  <c r="EX126" i="64"/>
  <c r="EY126" i="64"/>
  <c r="EZ126" i="64"/>
  <c r="FA126" i="64"/>
  <c r="FB126" i="64"/>
  <c r="FC126" i="64"/>
  <c r="FD126" i="64"/>
  <c r="FE126" i="64"/>
  <c r="FF126" i="64"/>
  <c r="FG126" i="64" a="1"/>
  <c r="FG126" i="64"/>
  <c r="FH126" i="64"/>
  <c r="FI126" i="64"/>
  <c r="FJ126" i="64"/>
  <c r="FK126" i="64"/>
  <c r="FL126" i="64"/>
  <c r="FM126" i="64"/>
  <c r="FN126" i="64"/>
  <c r="FO126" i="64"/>
  <c r="FP126" i="64"/>
  <c r="FQ126" i="64"/>
  <c r="FR126" i="64"/>
  <c r="FS126" i="64"/>
  <c r="FT126" i="64" a="1"/>
  <c r="FT126" i="64" s="1"/>
  <c r="FU126" i="64"/>
  <c r="FV126" i="64"/>
  <c r="FW126" i="64"/>
  <c r="FX126" i="64"/>
  <c r="FY126" i="64"/>
  <c r="FZ126" i="64"/>
  <c r="GA126" i="64"/>
  <c r="GB126" i="64"/>
  <c r="GC126" i="64"/>
  <c r="GD126" i="64"/>
  <c r="DR127" i="64"/>
  <c r="DS127" i="64"/>
  <c r="DT127" i="64" a="1"/>
  <c r="DT127" i="64"/>
  <c r="DU127" i="64"/>
  <c r="DV127" i="64"/>
  <c r="DW127" i="64"/>
  <c r="DX127" i="64"/>
  <c r="DY127" i="64"/>
  <c r="DZ127" i="64"/>
  <c r="EA127" i="64"/>
  <c r="EB127" i="64"/>
  <c r="EC127" i="64"/>
  <c r="ED127" i="64"/>
  <c r="EE127" i="64"/>
  <c r="EF127" i="64"/>
  <c r="EG127" i="64" a="1"/>
  <c r="EG127" i="64"/>
  <c r="EH127" i="64"/>
  <c r="EI127" i="64"/>
  <c r="EJ127" i="64"/>
  <c r="EK127" i="64"/>
  <c r="EL127" i="64"/>
  <c r="EM127" i="64"/>
  <c r="EN127" i="64"/>
  <c r="EO127" i="64"/>
  <c r="EP127" i="64"/>
  <c r="EQ127" i="64"/>
  <c r="ER127" i="64"/>
  <c r="ES127" i="64"/>
  <c r="ET127" i="64" a="1"/>
  <c r="ET127" i="64"/>
  <c r="EU127" i="64"/>
  <c r="EV127" i="64"/>
  <c r="EW127" i="64"/>
  <c r="EX127" i="64"/>
  <c r="EY127" i="64"/>
  <c r="EZ127" i="64"/>
  <c r="FA127" i="64"/>
  <c r="FB127" i="64"/>
  <c r="FC127" i="64"/>
  <c r="FD127" i="64"/>
  <c r="FE127" i="64"/>
  <c r="FF127" i="64"/>
  <c r="FG127" i="64" a="1"/>
  <c r="FG127" i="64" s="1"/>
  <c r="FH127" i="64"/>
  <c r="FI127" i="64"/>
  <c r="FJ127" i="64"/>
  <c r="FK127" i="64"/>
  <c r="FL127" i="64"/>
  <c r="FM127" i="64"/>
  <c r="FN127" i="64"/>
  <c r="FO127" i="64"/>
  <c r="FP127" i="64"/>
  <c r="FQ127" i="64"/>
  <c r="FR127" i="64"/>
  <c r="FS127" i="64"/>
  <c r="FT127" i="64" a="1"/>
  <c r="FT127" i="64" s="1"/>
  <c r="FU127" i="64"/>
  <c r="FV127" i="64"/>
  <c r="FW127" i="64"/>
  <c r="FX127" i="64"/>
  <c r="FY127" i="64"/>
  <c r="FZ127" i="64"/>
  <c r="GA127" i="64"/>
  <c r="GB127" i="64"/>
  <c r="GC127" i="64"/>
  <c r="GD127" i="64"/>
  <c r="DR128" i="64"/>
  <c r="DS128" i="64"/>
  <c r="DT128" i="64" a="1"/>
  <c r="DT128" i="64" s="1"/>
  <c r="DU128" i="64"/>
  <c r="DV128" i="64"/>
  <c r="DW128" i="64"/>
  <c r="DX128" i="64"/>
  <c r="DY128" i="64"/>
  <c r="DZ128" i="64"/>
  <c r="EA128" i="64"/>
  <c r="EB128" i="64"/>
  <c r="EC128" i="64"/>
  <c r="ED128" i="64"/>
  <c r="EE128" i="64"/>
  <c r="EF128" i="64"/>
  <c r="EG128" i="64" a="1"/>
  <c r="EG128" i="64"/>
  <c r="EH128" i="64"/>
  <c r="EI128" i="64"/>
  <c r="EJ128" i="64"/>
  <c r="EK128" i="64"/>
  <c r="EL128" i="64"/>
  <c r="EM128" i="64"/>
  <c r="EN128" i="64"/>
  <c r="EO128" i="64"/>
  <c r="EP128" i="64"/>
  <c r="EQ128" i="64"/>
  <c r="ER128" i="64"/>
  <c r="ES128" i="64"/>
  <c r="ET128" i="64" a="1"/>
  <c r="ET128" i="64" s="1"/>
  <c r="EU128" i="64"/>
  <c r="EV128" i="64"/>
  <c r="EW128" i="64"/>
  <c r="EX128" i="64"/>
  <c r="EY128" i="64"/>
  <c r="EZ128" i="64"/>
  <c r="FA128" i="64"/>
  <c r="FB128" i="64"/>
  <c r="FC128" i="64"/>
  <c r="FD128" i="64"/>
  <c r="FE128" i="64"/>
  <c r="FF128" i="64"/>
  <c r="FG128" i="64" a="1"/>
  <c r="FG128" i="64"/>
  <c r="FH128" i="64"/>
  <c r="FI128" i="64"/>
  <c r="FJ128" i="64"/>
  <c r="FK128" i="64"/>
  <c r="FL128" i="64"/>
  <c r="FM128" i="64"/>
  <c r="FN128" i="64"/>
  <c r="FO128" i="64"/>
  <c r="FP128" i="64"/>
  <c r="FQ128" i="64"/>
  <c r="FR128" i="64"/>
  <c r="FS128" i="64"/>
  <c r="FT128" i="64" a="1"/>
  <c r="FT128" i="64" s="1"/>
  <c r="FU128" i="64"/>
  <c r="FV128" i="64"/>
  <c r="FW128" i="64"/>
  <c r="FX128" i="64"/>
  <c r="FY128" i="64"/>
  <c r="FZ128" i="64"/>
  <c r="GA128" i="64"/>
  <c r="GB128" i="64"/>
  <c r="GC128" i="64"/>
  <c r="GD128" i="64"/>
  <c r="DR129" i="64"/>
  <c r="DS129" i="64"/>
  <c r="DT129" i="64" a="1"/>
  <c r="DT129" i="64"/>
  <c r="DU129" i="64"/>
  <c r="DV129" i="64"/>
  <c r="DW129" i="64"/>
  <c r="DX129" i="64"/>
  <c r="DY129" i="64"/>
  <c r="DZ129" i="64"/>
  <c r="EA129" i="64"/>
  <c r="EB129" i="64"/>
  <c r="EC129" i="64"/>
  <c r="ED129" i="64"/>
  <c r="EE129" i="64"/>
  <c r="EF129" i="64"/>
  <c r="EG129" i="64" a="1"/>
  <c r="EG129" i="64" s="1"/>
  <c r="EH129" i="64"/>
  <c r="EI129" i="64"/>
  <c r="EJ129" i="64"/>
  <c r="EK129" i="64"/>
  <c r="EL129" i="64"/>
  <c r="EM129" i="64"/>
  <c r="EN129" i="64"/>
  <c r="EO129" i="64"/>
  <c r="EP129" i="64"/>
  <c r="EQ129" i="64"/>
  <c r="ER129" i="64"/>
  <c r="ES129" i="64"/>
  <c r="ET129" i="64" a="1"/>
  <c r="ET129" i="64" s="1"/>
  <c r="EU129" i="64"/>
  <c r="EV129" i="64"/>
  <c r="EW129" i="64"/>
  <c r="EX129" i="64"/>
  <c r="EY129" i="64"/>
  <c r="EZ129" i="64"/>
  <c r="FA129" i="64"/>
  <c r="FB129" i="64"/>
  <c r="FC129" i="64"/>
  <c r="FD129" i="64"/>
  <c r="FE129" i="64"/>
  <c r="FF129" i="64"/>
  <c r="FG129" i="64" a="1"/>
  <c r="FG129" i="64"/>
  <c r="FH129" i="64"/>
  <c r="FI129" i="64"/>
  <c r="FJ129" i="64"/>
  <c r="FK129" i="64"/>
  <c r="FL129" i="64"/>
  <c r="FM129" i="64"/>
  <c r="FN129" i="64"/>
  <c r="FO129" i="64"/>
  <c r="FP129" i="64"/>
  <c r="FQ129" i="64"/>
  <c r="FR129" i="64"/>
  <c r="FS129" i="64"/>
  <c r="FT129" i="64" a="1"/>
  <c r="FT129" i="64"/>
  <c r="FU129" i="64"/>
  <c r="FV129" i="64"/>
  <c r="FW129" i="64"/>
  <c r="FX129" i="64"/>
  <c r="FY129" i="64"/>
  <c r="FZ129" i="64"/>
  <c r="GA129" i="64"/>
  <c r="GB129" i="64"/>
  <c r="GC129" i="64"/>
  <c r="GD129" i="64"/>
  <c r="DR130" i="64"/>
  <c r="DS130" i="64"/>
  <c r="DT130" i="64" a="1"/>
  <c r="DT130" i="64" s="1"/>
  <c r="DU130" i="64"/>
  <c r="DV130" i="64"/>
  <c r="DW130" i="64"/>
  <c r="DX130" i="64"/>
  <c r="DY130" i="64"/>
  <c r="DZ130" i="64"/>
  <c r="EA130" i="64"/>
  <c r="EB130" i="64"/>
  <c r="EC130" i="64"/>
  <c r="ED130" i="64"/>
  <c r="EE130" i="64"/>
  <c r="EF130" i="64"/>
  <c r="EG130" i="64" a="1"/>
  <c r="EG130" i="64" s="1"/>
  <c r="EH130" i="64"/>
  <c r="EI130" i="64"/>
  <c r="EJ130" i="64"/>
  <c r="EK130" i="64"/>
  <c r="EL130" i="64"/>
  <c r="EM130" i="64"/>
  <c r="EN130" i="64"/>
  <c r="EO130" i="64"/>
  <c r="EP130" i="64"/>
  <c r="EQ130" i="64"/>
  <c r="ER130" i="64"/>
  <c r="ES130" i="64"/>
  <c r="ET130" i="64" a="1"/>
  <c r="ET130" i="64" s="1"/>
  <c r="EU130" i="64"/>
  <c r="EV130" i="64"/>
  <c r="EW130" i="64"/>
  <c r="EX130" i="64"/>
  <c r="EY130" i="64"/>
  <c r="EZ130" i="64"/>
  <c r="FA130" i="64"/>
  <c r="FB130" i="64"/>
  <c r="FC130" i="64"/>
  <c r="FD130" i="64"/>
  <c r="FE130" i="64"/>
  <c r="FF130" i="64"/>
  <c r="FG130" i="64" a="1"/>
  <c r="FG130" i="64"/>
  <c r="FH130" i="64"/>
  <c r="FI130" i="64"/>
  <c r="FJ130" i="64"/>
  <c r="FK130" i="64"/>
  <c r="FL130" i="64"/>
  <c r="FM130" i="64"/>
  <c r="FN130" i="64"/>
  <c r="FO130" i="64"/>
  <c r="FP130" i="64"/>
  <c r="FQ130" i="64"/>
  <c r="FR130" i="64"/>
  <c r="FS130" i="64"/>
  <c r="FT130" i="64" a="1"/>
  <c r="FT130" i="64" s="1"/>
  <c r="FU130" i="64"/>
  <c r="FV130" i="64"/>
  <c r="FW130" i="64"/>
  <c r="FX130" i="64"/>
  <c r="FY130" i="64"/>
  <c r="FZ130" i="64"/>
  <c r="GA130" i="64"/>
  <c r="GB130" i="64"/>
  <c r="GC130" i="64"/>
  <c r="GD130" i="64"/>
  <c r="DR131" i="64"/>
  <c r="DS131" i="64"/>
  <c r="DT131" i="64" a="1"/>
  <c r="DT131" i="64"/>
  <c r="DU131" i="64"/>
  <c r="DV131" i="64"/>
  <c r="DW131" i="64"/>
  <c r="DX131" i="64"/>
  <c r="DY131" i="64"/>
  <c r="DZ131" i="64"/>
  <c r="EA131" i="64"/>
  <c r="EB131" i="64"/>
  <c r="EC131" i="64"/>
  <c r="ED131" i="64"/>
  <c r="EE131" i="64"/>
  <c r="EF131" i="64"/>
  <c r="EG131" i="64" a="1"/>
  <c r="EG131" i="64" s="1"/>
  <c r="EH131" i="64"/>
  <c r="EI131" i="64"/>
  <c r="EJ131" i="64"/>
  <c r="EK131" i="64"/>
  <c r="EL131" i="64"/>
  <c r="EM131" i="64"/>
  <c r="EN131" i="64"/>
  <c r="EO131" i="64"/>
  <c r="EP131" i="64"/>
  <c r="EQ131" i="64"/>
  <c r="ER131" i="64"/>
  <c r="ES131" i="64"/>
  <c r="ET131" i="64" a="1"/>
  <c r="ET131" i="64"/>
  <c r="EU131" i="64"/>
  <c r="EV131" i="64"/>
  <c r="EW131" i="64"/>
  <c r="EX131" i="64"/>
  <c r="EY131" i="64"/>
  <c r="EZ131" i="64"/>
  <c r="FA131" i="64"/>
  <c r="FB131" i="64"/>
  <c r="FC131" i="64"/>
  <c r="FD131" i="64"/>
  <c r="FE131" i="64"/>
  <c r="FF131" i="64"/>
  <c r="FG131" i="64" a="1"/>
  <c r="FG131" i="64" s="1"/>
  <c r="FH131" i="64"/>
  <c r="FI131" i="64"/>
  <c r="FJ131" i="64"/>
  <c r="FK131" i="64"/>
  <c r="FL131" i="64"/>
  <c r="FM131" i="64"/>
  <c r="FN131" i="64"/>
  <c r="FO131" i="64"/>
  <c r="FP131" i="64"/>
  <c r="FQ131" i="64"/>
  <c r="FR131" i="64"/>
  <c r="FS131" i="64"/>
  <c r="FT131" i="64" a="1"/>
  <c r="FT131" i="64" s="1"/>
  <c r="FU131" i="64"/>
  <c r="FV131" i="64"/>
  <c r="FW131" i="64"/>
  <c r="FX131" i="64"/>
  <c r="FY131" i="64"/>
  <c r="FZ131" i="64"/>
  <c r="GA131" i="64"/>
  <c r="GB131" i="64"/>
  <c r="GC131" i="64"/>
  <c r="GD131" i="64"/>
  <c r="DR132" i="64"/>
  <c r="DS132" i="64"/>
  <c r="DT132" i="64" a="1"/>
  <c r="DT132" i="64"/>
  <c r="DU132" i="64"/>
  <c r="DV132" i="64"/>
  <c r="DW132" i="64"/>
  <c r="DX132" i="64"/>
  <c r="DY132" i="64"/>
  <c r="DZ132" i="64"/>
  <c r="EA132" i="64"/>
  <c r="EB132" i="64"/>
  <c r="EC132" i="64"/>
  <c r="ED132" i="64"/>
  <c r="EE132" i="64"/>
  <c r="EF132" i="64"/>
  <c r="EG132" i="64" a="1"/>
  <c r="EG132" i="64"/>
  <c r="EH132" i="64"/>
  <c r="EI132" i="64"/>
  <c r="EJ132" i="64"/>
  <c r="EK132" i="64"/>
  <c r="EL132" i="64"/>
  <c r="EM132" i="64"/>
  <c r="EN132" i="64"/>
  <c r="EO132" i="64"/>
  <c r="EP132" i="64"/>
  <c r="EQ132" i="64"/>
  <c r="ER132" i="64"/>
  <c r="ES132" i="64"/>
  <c r="ET132" i="64" a="1"/>
  <c r="ET132" i="64" s="1"/>
  <c r="EU132" i="64"/>
  <c r="EV132" i="64"/>
  <c r="EW132" i="64"/>
  <c r="EX132" i="64"/>
  <c r="EY132" i="64"/>
  <c r="EZ132" i="64"/>
  <c r="FA132" i="64"/>
  <c r="FB132" i="64"/>
  <c r="FC132" i="64"/>
  <c r="FD132" i="64"/>
  <c r="FE132" i="64"/>
  <c r="FF132" i="64"/>
  <c r="FG132" i="64" a="1"/>
  <c r="FG132" i="64" s="1"/>
  <c r="FH132" i="64"/>
  <c r="FI132" i="64"/>
  <c r="FJ132" i="64"/>
  <c r="FK132" i="64"/>
  <c r="FL132" i="64"/>
  <c r="FM132" i="64"/>
  <c r="FN132" i="64"/>
  <c r="FO132" i="64"/>
  <c r="FP132" i="64"/>
  <c r="FQ132" i="64"/>
  <c r="FR132" i="64"/>
  <c r="FS132" i="64"/>
  <c r="FT132" i="64" a="1"/>
  <c r="FT132" i="64" s="1"/>
  <c r="FU132" i="64"/>
  <c r="FV132" i="64"/>
  <c r="FW132" i="64"/>
  <c r="FX132" i="64"/>
  <c r="FY132" i="64"/>
  <c r="FZ132" i="64"/>
  <c r="GA132" i="64"/>
  <c r="GB132" i="64"/>
  <c r="GC132" i="64"/>
  <c r="GD132" i="64"/>
  <c r="DR133" i="64"/>
  <c r="DS133" i="64"/>
  <c r="DT133" i="64" a="1"/>
  <c r="DT133" i="64" s="1"/>
  <c r="DU133" i="64"/>
  <c r="DV133" i="64"/>
  <c r="DW133" i="64"/>
  <c r="DX133" i="64"/>
  <c r="DY133" i="64"/>
  <c r="DZ133" i="64"/>
  <c r="EA133" i="64"/>
  <c r="EB133" i="64"/>
  <c r="EC133" i="64"/>
  <c r="ED133" i="64"/>
  <c r="EE133" i="64"/>
  <c r="EF133" i="64"/>
  <c r="EG133" i="64" a="1"/>
  <c r="EG133" i="64" s="1"/>
  <c r="EH133" i="64"/>
  <c r="EI133" i="64"/>
  <c r="EJ133" i="64"/>
  <c r="EK133" i="64"/>
  <c r="EL133" i="64"/>
  <c r="EM133" i="64"/>
  <c r="EN133" i="64"/>
  <c r="EO133" i="64"/>
  <c r="EP133" i="64"/>
  <c r="EQ133" i="64"/>
  <c r="ER133" i="64"/>
  <c r="ES133" i="64"/>
  <c r="ET133" i="64" a="1"/>
  <c r="ET133" i="64" s="1"/>
  <c r="EU133" i="64"/>
  <c r="EV133" i="64"/>
  <c r="EW133" i="64"/>
  <c r="EX133" i="64"/>
  <c r="EY133" i="64"/>
  <c r="EZ133" i="64"/>
  <c r="FA133" i="64"/>
  <c r="FB133" i="64"/>
  <c r="FC133" i="64"/>
  <c r="FD133" i="64"/>
  <c r="FE133" i="64"/>
  <c r="FF133" i="64"/>
  <c r="FG133" i="64" a="1"/>
  <c r="FG133" i="64" s="1"/>
  <c r="FH133" i="64"/>
  <c r="FI133" i="64"/>
  <c r="FJ133" i="64"/>
  <c r="FK133" i="64"/>
  <c r="FL133" i="64"/>
  <c r="FM133" i="64"/>
  <c r="FN133" i="64"/>
  <c r="FO133" i="64"/>
  <c r="FP133" i="64"/>
  <c r="FQ133" i="64"/>
  <c r="FR133" i="64"/>
  <c r="FS133" i="64"/>
  <c r="FT133" i="64" a="1"/>
  <c r="FT133" i="64"/>
  <c r="FU133" i="64"/>
  <c r="FV133" i="64"/>
  <c r="FW133" i="64"/>
  <c r="FX133" i="64"/>
  <c r="FY133" i="64"/>
  <c r="FZ133" i="64"/>
  <c r="GA133" i="64"/>
  <c r="GB133" i="64"/>
  <c r="GC133" i="64"/>
  <c r="GD133" i="64"/>
  <c r="DR134" i="64"/>
  <c r="DS134" i="64"/>
  <c r="DT134" i="64" a="1"/>
  <c r="DT134" i="64" s="1"/>
  <c r="DU134" i="64"/>
  <c r="DV134" i="64"/>
  <c r="DW134" i="64"/>
  <c r="DX134" i="64"/>
  <c r="DY134" i="64"/>
  <c r="DZ134" i="64"/>
  <c r="EA134" i="64"/>
  <c r="EB134" i="64"/>
  <c r="EC134" i="64"/>
  <c r="ED134" i="64"/>
  <c r="EE134" i="64"/>
  <c r="EF134" i="64"/>
  <c r="EG134" i="64" a="1"/>
  <c r="EG134" i="64"/>
  <c r="EH134" i="64"/>
  <c r="EI134" i="64"/>
  <c r="EJ134" i="64"/>
  <c r="EK134" i="64"/>
  <c r="EL134" i="64"/>
  <c r="EM134" i="64"/>
  <c r="EN134" i="64"/>
  <c r="EO134" i="64"/>
  <c r="EP134" i="64"/>
  <c r="EQ134" i="64"/>
  <c r="ER134" i="64"/>
  <c r="ES134" i="64"/>
  <c r="ET134" i="64" a="1"/>
  <c r="ET134" i="64" s="1"/>
  <c r="EU134" i="64"/>
  <c r="EV134" i="64"/>
  <c r="EW134" i="64"/>
  <c r="EX134" i="64"/>
  <c r="EY134" i="64"/>
  <c r="EZ134" i="64"/>
  <c r="FA134" i="64"/>
  <c r="FB134" i="64"/>
  <c r="FC134" i="64"/>
  <c r="FD134" i="64"/>
  <c r="FE134" i="64"/>
  <c r="FF134" i="64"/>
  <c r="FG134" i="64" a="1"/>
  <c r="FG134" i="64" s="1"/>
  <c r="FH134" i="64"/>
  <c r="FI134" i="64"/>
  <c r="FJ134" i="64"/>
  <c r="FK134" i="64"/>
  <c r="FL134" i="64"/>
  <c r="FM134" i="64"/>
  <c r="FN134" i="64"/>
  <c r="FO134" i="64"/>
  <c r="FP134" i="64"/>
  <c r="FQ134" i="64"/>
  <c r="FR134" i="64"/>
  <c r="FS134" i="64"/>
  <c r="FT134" i="64" a="1"/>
  <c r="FT134" i="64" s="1"/>
  <c r="FU134" i="64"/>
  <c r="FV134" i="64"/>
  <c r="FW134" i="64"/>
  <c r="FX134" i="64"/>
  <c r="FY134" i="64"/>
  <c r="FZ134" i="64"/>
  <c r="GA134" i="64"/>
  <c r="GB134" i="64"/>
  <c r="GC134" i="64"/>
  <c r="GD134" i="64"/>
  <c r="DR135" i="64"/>
  <c r="DS135" i="64"/>
  <c r="DT135" i="64" a="1"/>
  <c r="DT135" i="64" s="1"/>
  <c r="DU135" i="64"/>
  <c r="DV135" i="64"/>
  <c r="DW135" i="64"/>
  <c r="DX135" i="64"/>
  <c r="DY135" i="64"/>
  <c r="DZ135" i="64"/>
  <c r="EA135" i="64"/>
  <c r="EB135" i="64"/>
  <c r="EC135" i="64"/>
  <c r="ED135" i="64"/>
  <c r="EE135" i="64"/>
  <c r="EF135" i="64"/>
  <c r="EG135" i="64" a="1"/>
  <c r="EG135" i="64"/>
  <c r="EH135" i="64"/>
  <c r="EI135" i="64"/>
  <c r="EJ135" i="64"/>
  <c r="EK135" i="64"/>
  <c r="EL135" i="64"/>
  <c r="EM135" i="64"/>
  <c r="EN135" i="64"/>
  <c r="EO135" i="64"/>
  <c r="EP135" i="64"/>
  <c r="EQ135" i="64"/>
  <c r="ER135" i="64"/>
  <c r="ES135" i="64"/>
  <c r="ET135" i="64" a="1"/>
  <c r="ET135" i="64" s="1"/>
  <c r="EU135" i="64"/>
  <c r="EV135" i="64"/>
  <c r="EW135" i="64"/>
  <c r="EX135" i="64"/>
  <c r="EY135" i="64"/>
  <c r="EZ135" i="64"/>
  <c r="FA135" i="64"/>
  <c r="FB135" i="64"/>
  <c r="FC135" i="64"/>
  <c r="FD135" i="64"/>
  <c r="FE135" i="64"/>
  <c r="FF135" i="64"/>
  <c r="FG135" i="64" a="1"/>
  <c r="FG135" i="64" s="1"/>
  <c r="FH135" i="64"/>
  <c r="FI135" i="64"/>
  <c r="FJ135" i="64"/>
  <c r="FK135" i="64"/>
  <c r="FL135" i="64"/>
  <c r="FM135" i="64"/>
  <c r="FN135" i="64"/>
  <c r="FO135" i="64"/>
  <c r="FP135" i="64"/>
  <c r="FQ135" i="64"/>
  <c r="FR135" i="64"/>
  <c r="FS135" i="64"/>
  <c r="FT135" i="64" a="1"/>
  <c r="FT135" i="64" s="1"/>
  <c r="FU135" i="64"/>
  <c r="FV135" i="64"/>
  <c r="FW135" i="64"/>
  <c r="FX135" i="64"/>
  <c r="FY135" i="64"/>
  <c r="FZ135" i="64"/>
  <c r="GA135" i="64"/>
  <c r="GB135" i="64"/>
  <c r="GC135" i="64"/>
  <c r="GD135" i="64"/>
  <c r="DR136" i="64"/>
  <c r="DS136" i="64"/>
  <c r="DT136" i="64" a="1"/>
  <c r="DT136" i="64"/>
  <c r="DU136" i="64"/>
  <c r="DV136" i="64"/>
  <c r="DW136" i="64"/>
  <c r="DX136" i="64"/>
  <c r="DY136" i="64"/>
  <c r="DZ136" i="64"/>
  <c r="EA136" i="64"/>
  <c r="EB136" i="64"/>
  <c r="EC136" i="64"/>
  <c r="ED136" i="64"/>
  <c r="EE136" i="64"/>
  <c r="EF136" i="64"/>
  <c r="EG136" i="64" a="1"/>
  <c r="EG136" i="64" s="1"/>
  <c r="EH136" i="64"/>
  <c r="EI136" i="64"/>
  <c r="EJ136" i="64"/>
  <c r="EK136" i="64"/>
  <c r="EL136" i="64"/>
  <c r="EM136" i="64"/>
  <c r="EN136" i="64"/>
  <c r="EO136" i="64"/>
  <c r="EP136" i="64"/>
  <c r="EQ136" i="64"/>
  <c r="ER136" i="64"/>
  <c r="ES136" i="64"/>
  <c r="ET136" i="64" a="1"/>
  <c r="ET136" i="64" s="1"/>
  <c r="EU136" i="64"/>
  <c r="EV136" i="64"/>
  <c r="EW136" i="64"/>
  <c r="EX136" i="64"/>
  <c r="EY136" i="64"/>
  <c r="EZ136" i="64"/>
  <c r="FA136" i="64"/>
  <c r="FB136" i="64"/>
  <c r="FC136" i="64"/>
  <c r="FD136" i="64"/>
  <c r="FE136" i="64"/>
  <c r="FF136" i="64"/>
  <c r="FG136" i="64" a="1"/>
  <c r="FG136" i="64" s="1"/>
  <c r="FH136" i="64"/>
  <c r="FI136" i="64"/>
  <c r="FJ136" i="64"/>
  <c r="FK136" i="64"/>
  <c r="FL136" i="64"/>
  <c r="FM136" i="64"/>
  <c r="FN136" i="64"/>
  <c r="FO136" i="64"/>
  <c r="FP136" i="64"/>
  <c r="FQ136" i="64"/>
  <c r="FR136" i="64"/>
  <c r="FS136" i="64"/>
  <c r="FT136" i="64" a="1"/>
  <c r="FT136" i="64"/>
  <c r="FU136" i="64"/>
  <c r="FV136" i="64"/>
  <c r="FW136" i="64"/>
  <c r="FX136" i="64"/>
  <c r="FY136" i="64"/>
  <c r="FZ136" i="64"/>
  <c r="GA136" i="64"/>
  <c r="GB136" i="64"/>
  <c r="GC136" i="64"/>
  <c r="GD136" i="64"/>
  <c r="DR137" i="64"/>
  <c r="DS137" i="64"/>
  <c r="DT137" i="64" a="1"/>
  <c r="DT137" i="64" s="1"/>
  <c r="DU137" i="64"/>
  <c r="DV137" i="64"/>
  <c r="DW137" i="64"/>
  <c r="DX137" i="64"/>
  <c r="DY137" i="64"/>
  <c r="DZ137" i="64"/>
  <c r="EA137" i="64"/>
  <c r="EB137" i="64"/>
  <c r="EC137" i="64"/>
  <c r="ED137" i="64"/>
  <c r="EE137" i="64"/>
  <c r="EF137" i="64"/>
  <c r="EG137" i="64" a="1"/>
  <c r="EG137" i="64" s="1"/>
  <c r="EH137" i="64"/>
  <c r="EI137" i="64"/>
  <c r="EJ137" i="64"/>
  <c r="EK137" i="64"/>
  <c r="EL137" i="64"/>
  <c r="EM137" i="64"/>
  <c r="EN137" i="64"/>
  <c r="EO137" i="64"/>
  <c r="EP137" i="64"/>
  <c r="EQ137" i="64"/>
  <c r="ER137" i="64"/>
  <c r="ES137" i="64"/>
  <c r="ET137" i="64" a="1"/>
  <c r="ET137" i="64" s="1"/>
  <c r="EU137" i="64"/>
  <c r="EV137" i="64"/>
  <c r="EW137" i="64"/>
  <c r="EX137" i="64"/>
  <c r="EY137" i="64"/>
  <c r="EZ137" i="64"/>
  <c r="FA137" i="64"/>
  <c r="FB137" i="64"/>
  <c r="FC137" i="64"/>
  <c r="FD137" i="64"/>
  <c r="FE137" i="64"/>
  <c r="FF137" i="64"/>
  <c r="FG137" i="64" a="1"/>
  <c r="FG137" i="64"/>
  <c r="FH137" i="64"/>
  <c r="FI137" i="64"/>
  <c r="FJ137" i="64"/>
  <c r="FK137" i="64"/>
  <c r="FL137" i="64"/>
  <c r="FM137" i="64"/>
  <c r="FN137" i="64"/>
  <c r="FO137" i="64"/>
  <c r="FP137" i="64"/>
  <c r="FQ137" i="64"/>
  <c r="FR137" i="64"/>
  <c r="FS137" i="64"/>
  <c r="FT137" i="64" a="1"/>
  <c r="FT137" i="64" s="1"/>
  <c r="FU137" i="64"/>
  <c r="FV137" i="64"/>
  <c r="FW137" i="64"/>
  <c r="FX137" i="64"/>
  <c r="FY137" i="64"/>
  <c r="FZ137" i="64"/>
  <c r="GA137" i="64"/>
  <c r="GB137" i="64"/>
  <c r="GC137" i="64"/>
  <c r="GD137" i="64"/>
  <c r="DR138" i="64"/>
  <c r="DS138" i="64"/>
  <c r="DT138" i="64" a="1"/>
  <c r="DT138" i="64" s="1"/>
  <c r="DU138" i="64"/>
  <c r="DV138" i="64"/>
  <c r="DW138" i="64"/>
  <c r="DX138" i="64"/>
  <c r="DY138" i="64"/>
  <c r="DZ138" i="64"/>
  <c r="EA138" i="64"/>
  <c r="EB138" i="64"/>
  <c r="EC138" i="64"/>
  <c r="ED138" i="64"/>
  <c r="EE138" i="64"/>
  <c r="EF138" i="64"/>
  <c r="EG138" i="64" a="1"/>
  <c r="EG138" i="64" s="1"/>
  <c r="EH138" i="64"/>
  <c r="EI138" i="64"/>
  <c r="EJ138" i="64"/>
  <c r="EK138" i="64"/>
  <c r="EL138" i="64"/>
  <c r="EM138" i="64"/>
  <c r="EN138" i="64"/>
  <c r="EO138" i="64"/>
  <c r="EP138" i="64"/>
  <c r="EQ138" i="64"/>
  <c r="ER138" i="64"/>
  <c r="ES138" i="64"/>
  <c r="ET138" i="64" a="1"/>
  <c r="ET138" i="64"/>
  <c r="EU138" i="64"/>
  <c r="EV138" i="64"/>
  <c r="EW138" i="64"/>
  <c r="EX138" i="64"/>
  <c r="EY138" i="64"/>
  <c r="EZ138" i="64"/>
  <c r="FA138" i="64"/>
  <c r="FB138" i="64"/>
  <c r="FC138" i="64"/>
  <c r="FD138" i="64"/>
  <c r="FE138" i="64"/>
  <c r="FF138" i="64"/>
  <c r="FG138" i="64" a="1"/>
  <c r="FG138" i="64" s="1"/>
  <c r="FH138" i="64"/>
  <c r="FI138" i="64"/>
  <c r="FJ138" i="64"/>
  <c r="FK138" i="64"/>
  <c r="FL138" i="64"/>
  <c r="FM138" i="64"/>
  <c r="FN138" i="64"/>
  <c r="FO138" i="64"/>
  <c r="FP138" i="64"/>
  <c r="FQ138" i="64"/>
  <c r="FR138" i="64"/>
  <c r="FS138" i="64"/>
  <c r="FT138" i="64" a="1"/>
  <c r="FT138" i="64" s="1"/>
  <c r="FU138" i="64"/>
  <c r="FV138" i="64"/>
  <c r="FW138" i="64"/>
  <c r="FX138" i="64"/>
  <c r="FY138" i="64"/>
  <c r="FZ138" i="64"/>
  <c r="GA138" i="64"/>
  <c r="GB138" i="64"/>
  <c r="GC138" i="64"/>
  <c r="GD138" i="64"/>
  <c r="DR139" i="64"/>
  <c r="DS139" i="64"/>
  <c r="DT139" i="64" a="1"/>
  <c r="DT139" i="64" s="1"/>
  <c r="DU139" i="64"/>
  <c r="DV139" i="64"/>
  <c r="DW139" i="64"/>
  <c r="DX139" i="64"/>
  <c r="DY139" i="64"/>
  <c r="DZ139" i="64"/>
  <c r="EA139" i="64"/>
  <c r="EB139" i="64"/>
  <c r="EC139" i="64"/>
  <c r="ED139" i="64"/>
  <c r="EE139" i="64"/>
  <c r="EF139" i="64"/>
  <c r="EG139" i="64" a="1"/>
  <c r="EG139" i="64"/>
  <c r="EH139" i="64"/>
  <c r="EI139" i="64"/>
  <c r="EJ139" i="64"/>
  <c r="EK139" i="64"/>
  <c r="EL139" i="64"/>
  <c r="EM139" i="64"/>
  <c r="EN139" i="64"/>
  <c r="EO139" i="64"/>
  <c r="EP139" i="64"/>
  <c r="EQ139" i="64"/>
  <c r="ER139" i="64"/>
  <c r="ES139" i="64"/>
  <c r="ET139" i="64" a="1"/>
  <c r="ET139" i="64" s="1"/>
  <c r="EU139" i="64"/>
  <c r="EV139" i="64"/>
  <c r="EW139" i="64"/>
  <c r="EX139" i="64"/>
  <c r="EY139" i="64"/>
  <c r="EZ139" i="64"/>
  <c r="FA139" i="64"/>
  <c r="FB139" i="64"/>
  <c r="FC139" i="64"/>
  <c r="FD139" i="64"/>
  <c r="FE139" i="64"/>
  <c r="FF139" i="64"/>
  <c r="FG139" i="64" a="1"/>
  <c r="FG139" i="64" s="1"/>
  <c r="FH139" i="64"/>
  <c r="FI139" i="64"/>
  <c r="FJ139" i="64"/>
  <c r="FK139" i="64"/>
  <c r="FL139" i="64"/>
  <c r="FM139" i="64"/>
  <c r="FN139" i="64"/>
  <c r="FO139" i="64"/>
  <c r="FP139" i="64"/>
  <c r="FQ139" i="64"/>
  <c r="FR139" i="64"/>
  <c r="FS139" i="64"/>
  <c r="FT139" i="64" a="1"/>
  <c r="FT139" i="64" s="1"/>
  <c r="FU139" i="64"/>
  <c r="FV139" i="64"/>
  <c r="FW139" i="64"/>
  <c r="FX139" i="64"/>
  <c r="FY139" i="64"/>
  <c r="FZ139" i="64"/>
  <c r="GA139" i="64"/>
  <c r="GB139" i="64"/>
  <c r="GC139" i="64"/>
  <c r="GD139" i="64"/>
  <c r="DR140" i="64"/>
  <c r="DS140" i="64"/>
  <c r="DT140" i="64" a="1"/>
  <c r="DT140" i="64"/>
  <c r="DU140" i="64"/>
  <c r="DV140" i="64"/>
  <c r="DW140" i="64"/>
  <c r="DX140" i="64"/>
  <c r="DY140" i="64"/>
  <c r="DZ140" i="64"/>
  <c r="EA140" i="64"/>
  <c r="EB140" i="64"/>
  <c r="EC140" i="64"/>
  <c r="ED140" i="64"/>
  <c r="EE140" i="64"/>
  <c r="EF140" i="64"/>
  <c r="EG140" i="64" a="1"/>
  <c r="EG140" i="64" s="1"/>
  <c r="EH140" i="64"/>
  <c r="EI140" i="64"/>
  <c r="EJ140" i="64"/>
  <c r="EK140" i="64"/>
  <c r="EL140" i="64"/>
  <c r="EM140" i="64"/>
  <c r="EN140" i="64"/>
  <c r="EO140" i="64"/>
  <c r="EP140" i="64"/>
  <c r="EQ140" i="64"/>
  <c r="ER140" i="64"/>
  <c r="ES140" i="64"/>
  <c r="ET140" i="64" a="1"/>
  <c r="ET140" i="64" s="1"/>
  <c r="EU140" i="64"/>
  <c r="EV140" i="64"/>
  <c r="EW140" i="64"/>
  <c r="EX140" i="64"/>
  <c r="EY140" i="64"/>
  <c r="EZ140" i="64"/>
  <c r="FA140" i="64"/>
  <c r="FB140" i="64"/>
  <c r="FC140" i="64"/>
  <c r="FD140" i="64"/>
  <c r="FE140" i="64"/>
  <c r="FF140" i="64"/>
  <c r="FG140" i="64" a="1"/>
  <c r="FG140" i="64" s="1"/>
  <c r="FH140" i="64"/>
  <c r="FI140" i="64"/>
  <c r="FJ140" i="64"/>
  <c r="FK140" i="64"/>
  <c r="FL140" i="64"/>
  <c r="FM140" i="64"/>
  <c r="FN140" i="64"/>
  <c r="FO140" i="64"/>
  <c r="FP140" i="64"/>
  <c r="FQ140" i="64"/>
  <c r="FR140" i="64"/>
  <c r="FS140" i="64"/>
  <c r="FT140" i="64" a="1"/>
  <c r="FT140" i="64"/>
  <c r="FU140" i="64"/>
  <c r="FV140" i="64"/>
  <c r="FW140" i="64"/>
  <c r="FX140" i="64"/>
  <c r="FY140" i="64"/>
  <c r="FZ140" i="64"/>
  <c r="GA140" i="64"/>
  <c r="GB140" i="64"/>
  <c r="GC140" i="64"/>
  <c r="GD140" i="64"/>
  <c r="DR141" i="64"/>
  <c r="DS141" i="64"/>
  <c r="DT141" i="64" a="1"/>
  <c r="DT141" i="64" s="1"/>
  <c r="DU141" i="64"/>
  <c r="DV141" i="64"/>
  <c r="DW141" i="64"/>
  <c r="DX141" i="64"/>
  <c r="DY141" i="64"/>
  <c r="DZ141" i="64"/>
  <c r="EA141" i="64"/>
  <c r="EB141" i="64"/>
  <c r="EC141" i="64"/>
  <c r="ED141" i="64"/>
  <c r="EE141" i="64"/>
  <c r="EF141" i="64"/>
  <c r="EG141" i="64" a="1"/>
  <c r="EG141" i="64" s="1"/>
  <c r="EH141" i="64"/>
  <c r="EI141" i="64"/>
  <c r="EJ141" i="64"/>
  <c r="EK141" i="64"/>
  <c r="EL141" i="64"/>
  <c r="EM141" i="64"/>
  <c r="EN141" i="64"/>
  <c r="EO141" i="64"/>
  <c r="EP141" i="64"/>
  <c r="EQ141" i="64"/>
  <c r="ER141" i="64"/>
  <c r="ES141" i="64"/>
  <c r="ET141" i="64" a="1"/>
  <c r="ET141" i="64" s="1"/>
  <c r="EU141" i="64"/>
  <c r="EV141" i="64"/>
  <c r="EW141" i="64"/>
  <c r="EX141" i="64"/>
  <c r="EY141" i="64"/>
  <c r="EZ141" i="64"/>
  <c r="FA141" i="64"/>
  <c r="FB141" i="64"/>
  <c r="FC141" i="64"/>
  <c r="FD141" i="64"/>
  <c r="FE141" i="64"/>
  <c r="FF141" i="64"/>
  <c r="FG141" i="64" a="1"/>
  <c r="FG141" i="64"/>
  <c r="FH141" i="64"/>
  <c r="FI141" i="64"/>
  <c r="FJ141" i="64"/>
  <c r="FK141" i="64"/>
  <c r="FL141" i="64"/>
  <c r="FM141" i="64"/>
  <c r="FN141" i="64"/>
  <c r="FO141" i="64"/>
  <c r="FP141" i="64"/>
  <c r="FQ141" i="64"/>
  <c r="FR141" i="64"/>
  <c r="FS141" i="64"/>
  <c r="FT141" i="64" a="1"/>
  <c r="FT141" i="64" s="1"/>
  <c r="FU141" i="64"/>
  <c r="FV141" i="64"/>
  <c r="FW141" i="64"/>
  <c r="FX141" i="64"/>
  <c r="FY141" i="64"/>
  <c r="FZ141" i="64"/>
  <c r="GA141" i="64"/>
  <c r="GB141" i="64"/>
  <c r="GC141" i="64"/>
  <c r="GD141" i="64"/>
  <c r="DR142" i="64"/>
  <c r="DS142" i="64"/>
  <c r="DT142" i="64" a="1"/>
  <c r="DT142" i="64" s="1"/>
  <c r="DU142" i="64"/>
  <c r="DV142" i="64"/>
  <c r="DW142" i="64"/>
  <c r="DX142" i="64"/>
  <c r="DY142" i="64"/>
  <c r="DZ142" i="64"/>
  <c r="EA142" i="64"/>
  <c r="EB142" i="64"/>
  <c r="EC142" i="64"/>
  <c r="ED142" i="64"/>
  <c r="EE142" i="64"/>
  <c r="EF142" i="64"/>
  <c r="EG142" i="64" a="1"/>
  <c r="EG142" i="64" s="1"/>
  <c r="EH142" i="64"/>
  <c r="EI142" i="64"/>
  <c r="EJ142" i="64"/>
  <c r="EK142" i="64"/>
  <c r="EL142" i="64"/>
  <c r="EM142" i="64"/>
  <c r="EN142" i="64"/>
  <c r="EO142" i="64"/>
  <c r="EP142" i="64"/>
  <c r="EQ142" i="64"/>
  <c r="ER142" i="64"/>
  <c r="ES142" i="64"/>
  <c r="ET142" i="64" a="1"/>
  <c r="ET142" i="64"/>
  <c r="EU142" i="64"/>
  <c r="EV142" i="64"/>
  <c r="EW142" i="64"/>
  <c r="EX142" i="64"/>
  <c r="EY142" i="64"/>
  <c r="EZ142" i="64"/>
  <c r="FA142" i="64"/>
  <c r="FB142" i="64"/>
  <c r="FC142" i="64"/>
  <c r="FD142" i="64"/>
  <c r="FE142" i="64"/>
  <c r="FF142" i="64"/>
  <c r="FG142" i="64" a="1"/>
  <c r="FG142" i="64" s="1"/>
  <c r="FH142" i="64"/>
  <c r="FI142" i="64"/>
  <c r="FJ142" i="64"/>
  <c r="FK142" i="64"/>
  <c r="FL142" i="64"/>
  <c r="FM142" i="64"/>
  <c r="FN142" i="64"/>
  <c r="FO142" i="64"/>
  <c r="FP142" i="64"/>
  <c r="FQ142" i="64"/>
  <c r="FR142" i="64"/>
  <c r="FS142" i="64"/>
  <c r="FT142" i="64" a="1"/>
  <c r="FT142" i="64" s="1"/>
  <c r="FU142" i="64"/>
  <c r="FV142" i="64"/>
  <c r="FW142" i="64"/>
  <c r="FX142" i="64"/>
  <c r="FY142" i="64"/>
  <c r="FZ142" i="64"/>
  <c r="GA142" i="64"/>
  <c r="GB142" i="64"/>
  <c r="GC142" i="64"/>
  <c r="GD142" i="64"/>
  <c r="DR143" i="64"/>
  <c r="DS143" i="64"/>
  <c r="DT143" i="64" a="1"/>
  <c r="DT143" i="64" s="1"/>
  <c r="DU143" i="64"/>
  <c r="DV143" i="64"/>
  <c r="DW143" i="64"/>
  <c r="DX143" i="64"/>
  <c r="DY143" i="64"/>
  <c r="DZ143" i="64"/>
  <c r="EA143" i="64"/>
  <c r="EB143" i="64"/>
  <c r="EC143" i="64"/>
  <c r="ED143" i="64"/>
  <c r="EE143" i="64"/>
  <c r="EF143" i="64"/>
  <c r="EG143" i="64" a="1"/>
  <c r="EG143" i="64"/>
  <c r="EH143" i="64"/>
  <c r="EI143" i="64"/>
  <c r="EJ143" i="64"/>
  <c r="EK143" i="64"/>
  <c r="EL143" i="64"/>
  <c r="EM143" i="64"/>
  <c r="EN143" i="64"/>
  <c r="EO143" i="64"/>
  <c r="EP143" i="64"/>
  <c r="EQ143" i="64"/>
  <c r="ER143" i="64"/>
  <c r="ES143" i="64"/>
  <c r="ET143" i="64" a="1"/>
  <c r="ET143" i="64" s="1"/>
  <c r="EU143" i="64"/>
  <c r="EV143" i="64"/>
  <c r="EW143" i="64"/>
  <c r="EX143" i="64"/>
  <c r="EY143" i="64"/>
  <c r="EZ143" i="64"/>
  <c r="FA143" i="64"/>
  <c r="FB143" i="64"/>
  <c r="FC143" i="64"/>
  <c r="FD143" i="64"/>
  <c r="FE143" i="64"/>
  <c r="FF143" i="64"/>
  <c r="FG143" i="64" a="1"/>
  <c r="FG143" i="64" s="1"/>
  <c r="FH143" i="64"/>
  <c r="FI143" i="64"/>
  <c r="FJ143" i="64"/>
  <c r="FK143" i="64"/>
  <c r="FL143" i="64"/>
  <c r="FM143" i="64"/>
  <c r="FN143" i="64"/>
  <c r="FO143" i="64"/>
  <c r="FP143" i="64"/>
  <c r="FQ143" i="64"/>
  <c r="FR143" i="64"/>
  <c r="FS143" i="64"/>
  <c r="FT143" i="64" a="1"/>
  <c r="FT143" i="64" s="1"/>
  <c r="FU143" i="64"/>
  <c r="FV143" i="64"/>
  <c r="FW143" i="64"/>
  <c r="FX143" i="64"/>
  <c r="FY143" i="64"/>
  <c r="FZ143" i="64"/>
  <c r="GA143" i="64"/>
  <c r="GB143" i="64"/>
  <c r="GC143" i="64"/>
  <c r="GD143" i="64"/>
  <c r="DR144" i="64"/>
  <c r="DS144" i="64"/>
  <c r="DT144" i="64" a="1"/>
  <c r="DT144" i="64"/>
  <c r="DU144" i="64"/>
  <c r="DV144" i="64"/>
  <c r="DW144" i="64"/>
  <c r="DX144" i="64"/>
  <c r="DY144" i="64"/>
  <c r="DZ144" i="64"/>
  <c r="EA144" i="64"/>
  <c r="EB144" i="64"/>
  <c r="EC144" i="64"/>
  <c r="ED144" i="64"/>
  <c r="EE144" i="64"/>
  <c r="EF144" i="64"/>
  <c r="EG144" i="64" a="1"/>
  <c r="EG144" i="64" s="1"/>
  <c r="EH144" i="64"/>
  <c r="EI144" i="64"/>
  <c r="EJ144" i="64"/>
  <c r="EK144" i="64"/>
  <c r="EL144" i="64"/>
  <c r="EM144" i="64"/>
  <c r="EN144" i="64"/>
  <c r="EO144" i="64"/>
  <c r="EP144" i="64"/>
  <c r="EQ144" i="64"/>
  <c r="ER144" i="64"/>
  <c r="ES144" i="64"/>
  <c r="ET144" i="64" a="1"/>
  <c r="ET144" i="64" s="1"/>
  <c r="EU144" i="64"/>
  <c r="EV144" i="64"/>
  <c r="EW144" i="64"/>
  <c r="EX144" i="64"/>
  <c r="EY144" i="64"/>
  <c r="EZ144" i="64"/>
  <c r="FA144" i="64"/>
  <c r="FB144" i="64"/>
  <c r="FC144" i="64"/>
  <c r="FD144" i="64"/>
  <c r="FE144" i="64"/>
  <c r="FF144" i="64"/>
  <c r="FG144" i="64" a="1"/>
  <c r="FG144" i="64" s="1"/>
  <c r="FH144" i="64"/>
  <c r="FI144" i="64"/>
  <c r="FJ144" i="64"/>
  <c r="FK144" i="64"/>
  <c r="FL144" i="64"/>
  <c r="FM144" i="64"/>
  <c r="FN144" i="64"/>
  <c r="FO144" i="64"/>
  <c r="FP144" i="64"/>
  <c r="FQ144" i="64"/>
  <c r="FR144" i="64"/>
  <c r="FS144" i="64"/>
  <c r="FT144" i="64" a="1"/>
  <c r="FT144" i="64"/>
  <c r="FU144" i="64"/>
  <c r="FV144" i="64"/>
  <c r="FW144" i="64"/>
  <c r="FX144" i="64"/>
  <c r="FY144" i="64"/>
  <c r="FZ144" i="64"/>
  <c r="GA144" i="64"/>
  <c r="GB144" i="64"/>
  <c r="GC144" i="64"/>
  <c r="GD144" i="64"/>
  <c r="DR145" i="64"/>
  <c r="DS145" i="64"/>
  <c r="DT145" i="64" a="1"/>
  <c r="DT145" i="64" s="1"/>
  <c r="DU145" i="64"/>
  <c r="DV145" i="64"/>
  <c r="DW145" i="64"/>
  <c r="DX145" i="64"/>
  <c r="DY145" i="64"/>
  <c r="DZ145" i="64"/>
  <c r="EA145" i="64"/>
  <c r="EB145" i="64"/>
  <c r="EC145" i="64"/>
  <c r="ED145" i="64"/>
  <c r="EE145" i="64"/>
  <c r="EF145" i="64"/>
  <c r="EG145" i="64" a="1"/>
  <c r="EG145" i="64" s="1"/>
  <c r="EH145" i="64"/>
  <c r="EI145" i="64"/>
  <c r="EJ145" i="64"/>
  <c r="EK145" i="64"/>
  <c r="EL145" i="64"/>
  <c r="EM145" i="64"/>
  <c r="EN145" i="64"/>
  <c r="EO145" i="64"/>
  <c r="EP145" i="64"/>
  <c r="EQ145" i="64"/>
  <c r="ER145" i="64"/>
  <c r="ES145" i="64"/>
  <c r="ET145" i="64" a="1"/>
  <c r="ET145" i="64" s="1"/>
  <c r="EU145" i="64"/>
  <c r="EV145" i="64"/>
  <c r="EW145" i="64"/>
  <c r="EX145" i="64"/>
  <c r="EY145" i="64"/>
  <c r="EZ145" i="64"/>
  <c r="FA145" i="64"/>
  <c r="FB145" i="64"/>
  <c r="FC145" i="64"/>
  <c r="FD145" i="64"/>
  <c r="FE145" i="64"/>
  <c r="FF145" i="64"/>
  <c r="FG145" i="64" a="1"/>
  <c r="FG145" i="64"/>
  <c r="FH145" i="64"/>
  <c r="FI145" i="64"/>
  <c r="FJ145" i="64"/>
  <c r="FK145" i="64"/>
  <c r="FL145" i="64"/>
  <c r="FM145" i="64"/>
  <c r="FN145" i="64"/>
  <c r="FO145" i="64"/>
  <c r="FP145" i="64"/>
  <c r="FQ145" i="64"/>
  <c r="FR145" i="64"/>
  <c r="FS145" i="64"/>
  <c r="FT145" i="64" a="1"/>
  <c r="FT145" i="64" s="1"/>
  <c r="FU145" i="64"/>
  <c r="FV145" i="64"/>
  <c r="FW145" i="64"/>
  <c r="FX145" i="64"/>
  <c r="FY145" i="64"/>
  <c r="FZ145" i="64"/>
  <c r="GA145" i="64"/>
  <c r="GB145" i="64"/>
  <c r="GC145" i="64"/>
  <c r="GD145" i="64"/>
  <c r="DR146" i="64"/>
  <c r="DS146" i="64"/>
  <c r="DT146" i="64" a="1"/>
  <c r="DT146" i="64" s="1"/>
  <c r="DU146" i="64"/>
  <c r="DV146" i="64"/>
  <c r="DW146" i="64"/>
  <c r="DX146" i="64"/>
  <c r="DY146" i="64"/>
  <c r="DZ146" i="64"/>
  <c r="EA146" i="64"/>
  <c r="EB146" i="64"/>
  <c r="EC146" i="64"/>
  <c r="ED146" i="64"/>
  <c r="EE146" i="64"/>
  <c r="EF146" i="64"/>
  <c r="EG146" i="64" a="1"/>
  <c r="EG146" i="64" s="1"/>
  <c r="EH146" i="64"/>
  <c r="EI146" i="64"/>
  <c r="EJ146" i="64"/>
  <c r="EK146" i="64"/>
  <c r="EL146" i="64"/>
  <c r="EM146" i="64"/>
  <c r="EN146" i="64"/>
  <c r="EO146" i="64"/>
  <c r="EP146" i="64"/>
  <c r="EQ146" i="64"/>
  <c r="ER146" i="64"/>
  <c r="ES146" i="64"/>
  <c r="ET146" i="64" a="1"/>
  <c r="ET146" i="64"/>
  <c r="EU146" i="64"/>
  <c r="EV146" i="64"/>
  <c r="EW146" i="64"/>
  <c r="EX146" i="64"/>
  <c r="EY146" i="64"/>
  <c r="EZ146" i="64"/>
  <c r="FA146" i="64"/>
  <c r="FB146" i="64"/>
  <c r="FC146" i="64"/>
  <c r="FD146" i="64"/>
  <c r="FE146" i="64"/>
  <c r="FF146" i="64"/>
  <c r="FG146" i="64" a="1"/>
  <c r="FG146" i="64" s="1"/>
  <c r="FH146" i="64"/>
  <c r="FI146" i="64"/>
  <c r="FJ146" i="64"/>
  <c r="FK146" i="64"/>
  <c r="FL146" i="64"/>
  <c r="FM146" i="64"/>
  <c r="FN146" i="64"/>
  <c r="FO146" i="64"/>
  <c r="FP146" i="64"/>
  <c r="FQ146" i="64"/>
  <c r="FR146" i="64"/>
  <c r="FS146" i="64"/>
  <c r="FT146" i="64" a="1"/>
  <c r="FT146" i="64" s="1"/>
  <c r="FU146" i="64"/>
  <c r="FV146" i="64"/>
  <c r="FW146" i="64"/>
  <c r="FX146" i="64"/>
  <c r="FY146" i="64"/>
  <c r="FZ146" i="64"/>
  <c r="GA146" i="64"/>
  <c r="GB146" i="64"/>
  <c r="GC146" i="64"/>
  <c r="GD146" i="64"/>
  <c r="DR147" i="64"/>
  <c r="DS147" i="64"/>
  <c r="DT147" i="64" a="1"/>
  <c r="DT147" i="64" s="1"/>
  <c r="DU147" i="64"/>
  <c r="DV147" i="64"/>
  <c r="DW147" i="64"/>
  <c r="DX147" i="64"/>
  <c r="DY147" i="64"/>
  <c r="DZ147" i="64"/>
  <c r="EA147" i="64"/>
  <c r="EB147" i="64"/>
  <c r="EC147" i="64"/>
  <c r="ED147" i="64"/>
  <c r="EE147" i="64"/>
  <c r="EF147" i="64"/>
  <c r="EG147" i="64" a="1"/>
  <c r="EG147" i="64"/>
  <c r="EH147" i="64"/>
  <c r="EI147" i="64"/>
  <c r="EJ147" i="64"/>
  <c r="EK147" i="64"/>
  <c r="EL147" i="64"/>
  <c r="EM147" i="64"/>
  <c r="EN147" i="64"/>
  <c r="EO147" i="64"/>
  <c r="EP147" i="64"/>
  <c r="EQ147" i="64"/>
  <c r="ER147" i="64"/>
  <c r="ES147" i="64"/>
  <c r="ET147" i="64" a="1"/>
  <c r="ET147" i="64" s="1"/>
  <c r="EU147" i="64"/>
  <c r="EV147" i="64"/>
  <c r="EW147" i="64"/>
  <c r="EX147" i="64"/>
  <c r="EY147" i="64"/>
  <c r="EZ147" i="64"/>
  <c r="FA147" i="64"/>
  <c r="FB147" i="64"/>
  <c r="FC147" i="64"/>
  <c r="FD147" i="64"/>
  <c r="FE147" i="64"/>
  <c r="FF147" i="64"/>
  <c r="FG147" i="64" a="1"/>
  <c r="FG147" i="64" s="1"/>
  <c r="FH147" i="64"/>
  <c r="FI147" i="64"/>
  <c r="FJ147" i="64"/>
  <c r="FK147" i="64"/>
  <c r="FL147" i="64"/>
  <c r="FM147" i="64"/>
  <c r="FN147" i="64"/>
  <c r="FO147" i="64"/>
  <c r="FP147" i="64"/>
  <c r="FQ147" i="64"/>
  <c r="FR147" i="64"/>
  <c r="FS147" i="64"/>
  <c r="FT147" i="64" a="1"/>
  <c r="FT147" i="64" s="1"/>
  <c r="FU147" i="64"/>
  <c r="FV147" i="64"/>
  <c r="FW147" i="64"/>
  <c r="FX147" i="64"/>
  <c r="FY147" i="64"/>
  <c r="FZ147" i="64"/>
  <c r="GA147" i="64"/>
  <c r="GB147" i="64"/>
  <c r="GC147" i="64"/>
  <c r="GD147" i="64"/>
  <c r="DR148" i="64"/>
  <c r="DS148" i="64"/>
  <c r="DT148" i="64" a="1"/>
  <c r="DT148" i="64"/>
  <c r="DU148" i="64"/>
  <c r="DV148" i="64"/>
  <c r="DW148" i="64"/>
  <c r="DX148" i="64"/>
  <c r="DY148" i="64"/>
  <c r="DZ148" i="64"/>
  <c r="EA148" i="64"/>
  <c r="EB148" i="64"/>
  <c r="EC148" i="64"/>
  <c r="ED148" i="64"/>
  <c r="EE148" i="64"/>
  <c r="EF148" i="64"/>
  <c r="EG148" i="64" a="1"/>
  <c r="EG148" i="64" s="1"/>
  <c r="EH148" i="64"/>
  <c r="EI148" i="64"/>
  <c r="EJ148" i="64"/>
  <c r="EK148" i="64"/>
  <c r="EL148" i="64"/>
  <c r="EM148" i="64"/>
  <c r="EN148" i="64"/>
  <c r="EO148" i="64"/>
  <c r="EP148" i="64"/>
  <c r="EQ148" i="64"/>
  <c r="ER148" i="64"/>
  <c r="ES148" i="64"/>
  <c r="ET148" i="64" a="1"/>
  <c r="ET148" i="64" s="1"/>
  <c r="EU148" i="64"/>
  <c r="EV148" i="64"/>
  <c r="EW148" i="64"/>
  <c r="EX148" i="64"/>
  <c r="EY148" i="64"/>
  <c r="EZ148" i="64"/>
  <c r="FA148" i="64"/>
  <c r="FB148" i="64"/>
  <c r="FC148" i="64"/>
  <c r="FD148" i="64"/>
  <c r="FE148" i="64"/>
  <c r="FF148" i="64"/>
  <c r="FG148" i="64" a="1"/>
  <c r="FG148" i="64" s="1"/>
  <c r="FH148" i="64"/>
  <c r="FI148" i="64"/>
  <c r="FJ148" i="64"/>
  <c r="FK148" i="64"/>
  <c r="FL148" i="64"/>
  <c r="FM148" i="64"/>
  <c r="FN148" i="64"/>
  <c r="FO148" i="64"/>
  <c r="FP148" i="64"/>
  <c r="FQ148" i="64"/>
  <c r="FR148" i="64"/>
  <c r="FS148" i="64"/>
  <c r="FT148" i="64" a="1"/>
  <c r="FT148" i="64"/>
  <c r="FU148" i="64"/>
  <c r="FV148" i="64"/>
  <c r="FW148" i="64"/>
  <c r="FX148" i="64"/>
  <c r="FY148" i="64"/>
  <c r="FZ148" i="64"/>
  <c r="GA148" i="64"/>
  <c r="GB148" i="64"/>
  <c r="GC148" i="64"/>
  <c r="GD148" i="64"/>
  <c r="DR149" i="64"/>
  <c r="DS149" i="64"/>
  <c r="DT149" i="64" a="1"/>
  <c r="DT149" i="64" s="1"/>
  <c r="DU149" i="64"/>
  <c r="DV149" i="64"/>
  <c r="DW149" i="64"/>
  <c r="DX149" i="64"/>
  <c r="DY149" i="64"/>
  <c r="DZ149" i="64"/>
  <c r="EA149" i="64"/>
  <c r="EB149" i="64"/>
  <c r="EC149" i="64"/>
  <c r="ED149" i="64"/>
  <c r="EE149" i="64"/>
  <c r="EF149" i="64"/>
  <c r="EG149" i="64" a="1"/>
  <c r="EG149" i="64" s="1"/>
  <c r="EH149" i="64"/>
  <c r="EI149" i="64"/>
  <c r="EJ149" i="64"/>
  <c r="EK149" i="64"/>
  <c r="EL149" i="64"/>
  <c r="EM149" i="64"/>
  <c r="EN149" i="64"/>
  <c r="EO149" i="64"/>
  <c r="EP149" i="64"/>
  <c r="EQ149" i="64"/>
  <c r="ER149" i="64"/>
  <c r="ES149" i="64"/>
  <c r="ET149" i="64" a="1"/>
  <c r="ET149" i="64" s="1"/>
  <c r="EU149" i="64"/>
  <c r="EV149" i="64"/>
  <c r="EW149" i="64"/>
  <c r="EX149" i="64"/>
  <c r="EY149" i="64"/>
  <c r="EZ149" i="64"/>
  <c r="FA149" i="64"/>
  <c r="FB149" i="64"/>
  <c r="FC149" i="64"/>
  <c r="FD149" i="64"/>
  <c r="FE149" i="64"/>
  <c r="FF149" i="64"/>
  <c r="FG149" i="64" a="1"/>
  <c r="FG149" i="64"/>
  <c r="FH149" i="64"/>
  <c r="FI149" i="64"/>
  <c r="FJ149" i="64"/>
  <c r="FK149" i="64"/>
  <c r="FL149" i="64"/>
  <c r="FM149" i="64"/>
  <c r="FN149" i="64"/>
  <c r="FO149" i="64"/>
  <c r="FP149" i="64"/>
  <c r="FQ149" i="64"/>
  <c r="FR149" i="64"/>
  <c r="FS149" i="64"/>
  <c r="FT149" i="64" a="1"/>
  <c r="FT149" i="64" s="1"/>
  <c r="FU149" i="64"/>
  <c r="FV149" i="64"/>
  <c r="FW149" i="64"/>
  <c r="FX149" i="64"/>
  <c r="FY149" i="64"/>
  <c r="FZ149" i="64"/>
  <c r="GA149" i="64"/>
  <c r="GB149" i="64"/>
  <c r="GC149" i="64"/>
  <c r="GD149" i="64"/>
  <c r="DR150" i="64"/>
  <c r="DS150" i="64"/>
  <c r="DT150" i="64" a="1"/>
  <c r="DT150" i="64" s="1"/>
  <c r="DU150" i="64"/>
  <c r="DV150" i="64"/>
  <c r="DW150" i="64"/>
  <c r="DX150" i="64"/>
  <c r="DY150" i="64"/>
  <c r="DZ150" i="64"/>
  <c r="EA150" i="64"/>
  <c r="EB150" i="64"/>
  <c r="EC150" i="64"/>
  <c r="ED150" i="64"/>
  <c r="EE150" i="64"/>
  <c r="EF150" i="64"/>
  <c r="EG150" i="64" a="1"/>
  <c r="EG150" i="64" s="1"/>
  <c r="EH150" i="64"/>
  <c r="EI150" i="64"/>
  <c r="EJ150" i="64"/>
  <c r="EK150" i="64"/>
  <c r="EL150" i="64"/>
  <c r="EM150" i="64"/>
  <c r="EN150" i="64"/>
  <c r="EO150" i="64"/>
  <c r="EP150" i="64"/>
  <c r="EQ150" i="64"/>
  <c r="ER150" i="64"/>
  <c r="ES150" i="64"/>
  <c r="ET150" i="64" a="1"/>
  <c r="ET150" i="64"/>
  <c r="EU150" i="64"/>
  <c r="EV150" i="64"/>
  <c r="EW150" i="64"/>
  <c r="EX150" i="64"/>
  <c r="EY150" i="64"/>
  <c r="EZ150" i="64"/>
  <c r="FA150" i="64"/>
  <c r="FB150" i="64"/>
  <c r="FC150" i="64"/>
  <c r="FD150" i="64"/>
  <c r="FE150" i="64"/>
  <c r="FF150" i="64"/>
  <c r="FG150" i="64" a="1"/>
  <c r="FG150" i="64" s="1"/>
  <c r="FH150" i="64"/>
  <c r="FI150" i="64"/>
  <c r="FJ150" i="64"/>
  <c r="FK150" i="64"/>
  <c r="FL150" i="64"/>
  <c r="FM150" i="64"/>
  <c r="FN150" i="64"/>
  <c r="FO150" i="64"/>
  <c r="FP150" i="64"/>
  <c r="FQ150" i="64"/>
  <c r="FR150" i="64"/>
  <c r="FS150" i="64"/>
  <c r="FT150" i="64" a="1"/>
  <c r="FT150" i="64" s="1"/>
  <c r="FU150" i="64"/>
  <c r="FV150" i="64"/>
  <c r="FW150" i="64"/>
  <c r="FX150" i="64"/>
  <c r="FY150" i="64"/>
  <c r="FZ150" i="64"/>
  <c r="GA150" i="64"/>
  <c r="GB150" i="64"/>
  <c r="GC150" i="64"/>
  <c r="GD150" i="64"/>
  <c r="DR151" i="64"/>
  <c r="DS151" i="64"/>
  <c r="DT151" i="64" a="1"/>
  <c r="DT151" i="64" s="1"/>
  <c r="DU151" i="64"/>
  <c r="DV151" i="64"/>
  <c r="DW151" i="64"/>
  <c r="DX151" i="64"/>
  <c r="DY151" i="64"/>
  <c r="DZ151" i="64"/>
  <c r="EA151" i="64"/>
  <c r="EB151" i="64"/>
  <c r="EC151" i="64"/>
  <c r="ED151" i="64"/>
  <c r="EE151" i="64"/>
  <c r="EF151" i="64"/>
  <c r="EG151" i="64" a="1"/>
  <c r="EG151" i="64"/>
  <c r="EH151" i="64"/>
  <c r="EI151" i="64"/>
  <c r="EJ151" i="64"/>
  <c r="EK151" i="64"/>
  <c r="EL151" i="64"/>
  <c r="EM151" i="64"/>
  <c r="EN151" i="64"/>
  <c r="EO151" i="64"/>
  <c r="EP151" i="64"/>
  <c r="EQ151" i="64"/>
  <c r="ER151" i="64"/>
  <c r="ES151" i="64"/>
  <c r="ET151" i="64" a="1"/>
  <c r="ET151" i="64" s="1"/>
  <c r="EU151" i="64"/>
  <c r="EV151" i="64"/>
  <c r="EW151" i="64"/>
  <c r="EX151" i="64"/>
  <c r="EY151" i="64"/>
  <c r="EZ151" i="64"/>
  <c r="FA151" i="64"/>
  <c r="FB151" i="64"/>
  <c r="FC151" i="64"/>
  <c r="FD151" i="64"/>
  <c r="FE151" i="64"/>
  <c r="FF151" i="64"/>
  <c r="FG151" i="64" a="1"/>
  <c r="FG151" i="64" s="1"/>
  <c r="FH151" i="64"/>
  <c r="FI151" i="64"/>
  <c r="FJ151" i="64"/>
  <c r="FK151" i="64"/>
  <c r="FL151" i="64"/>
  <c r="FM151" i="64"/>
  <c r="FN151" i="64"/>
  <c r="FO151" i="64"/>
  <c r="FP151" i="64"/>
  <c r="FQ151" i="64"/>
  <c r="FR151" i="64"/>
  <c r="FS151" i="64"/>
  <c r="FT151" i="64" a="1"/>
  <c r="FT151" i="64" s="1"/>
  <c r="FU151" i="64"/>
  <c r="FV151" i="64"/>
  <c r="FW151" i="64"/>
  <c r="FX151" i="64"/>
  <c r="FY151" i="64"/>
  <c r="FZ151" i="64"/>
  <c r="GA151" i="64"/>
  <c r="GB151" i="64"/>
  <c r="GC151" i="64"/>
  <c r="GD151" i="64"/>
  <c r="DR152" i="64"/>
  <c r="DS152" i="64"/>
  <c r="DT152" i="64" a="1"/>
  <c r="DT152" i="64"/>
  <c r="DU152" i="64"/>
  <c r="DV152" i="64"/>
  <c r="DW152" i="64"/>
  <c r="DX152" i="64"/>
  <c r="DY152" i="64"/>
  <c r="DZ152" i="64"/>
  <c r="EA152" i="64"/>
  <c r="EB152" i="64"/>
  <c r="EC152" i="64"/>
  <c r="ED152" i="64"/>
  <c r="EE152" i="64"/>
  <c r="EF152" i="64"/>
  <c r="EG152" i="64" a="1"/>
  <c r="EG152" i="64" s="1"/>
  <c r="EH152" i="64"/>
  <c r="EI152" i="64"/>
  <c r="EJ152" i="64"/>
  <c r="EK152" i="64"/>
  <c r="EL152" i="64"/>
  <c r="EM152" i="64"/>
  <c r="EN152" i="64"/>
  <c r="EO152" i="64"/>
  <c r="EP152" i="64"/>
  <c r="EQ152" i="64"/>
  <c r="ER152" i="64"/>
  <c r="ES152" i="64"/>
  <c r="ET152" i="64" a="1"/>
  <c r="ET152" i="64" s="1"/>
  <c r="EU152" i="64"/>
  <c r="EV152" i="64"/>
  <c r="EW152" i="64"/>
  <c r="EX152" i="64"/>
  <c r="EY152" i="64"/>
  <c r="EZ152" i="64"/>
  <c r="FA152" i="64"/>
  <c r="FB152" i="64"/>
  <c r="FC152" i="64"/>
  <c r="FD152" i="64"/>
  <c r="FE152" i="64"/>
  <c r="FF152" i="64"/>
  <c r="FG152" i="64" a="1"/>
  <c r="FG152" i="64" s="1"/>
  <c r="FH152" i="64"/>
  <c r="FI152" i="64"/>
  <c r="FJ152" i="64"/>
  <c r="FK152" i="64"/>
  <c r="FL152" i="64"/>
  <c r="FM152" i="64"/>
  <c r="FN152" i="64"/>
  <c r="FO152" i="64"/>
  <c r="FP152" i="64"/>
  <c r="FQ152" i="64"/>
  <c r="FR152" i="64"/>
  <c r="FS152" i="64"/>
  <c r="FT152" i="64" a="1"/>
  <c r="FT152" i="64"/>
  <c r="FU152" i="64"/>
  <c r="FV152" i="64"/>
  <c r="FW152" i="64"/>
  <c r="FX152" i="64"/>
  <c r="FY152" i="64"/>
  <c r="FZ152" i="64"/>
  <c r="GA152" i="64"/>
  <c r="GB152" i="64"/>
  <c r="GC152" i="64"/>
  <c r="GD152" i="64"/>
  <c r="DR153" i="64"/>
  <c r="DS153" i="64"/>
  <c r="DT153" i="64" a="1"/>
  <c r="DT153" i="64" s="1"/>
  <c r="DU153" i="64"/>
  <c r="DV153" i="64"/>
  <c r="DW153" i="64"/>
  <c r="DX153" i="64"/>
  <c r="DY153" i="64"/>
  <c r="DZ153" i="64"/>
  <c r="EA153" i="64"/>
  <c r="EB153" i="64"/>
  <c r="EC153" i="64"/>
  <c r="ED153" i="64"/>
  <c r="EE153" i="64"/>
  <c r="EF153" i="64"/>
  <c r="EG153" i="64" a="1"/>
  <c r="EG153" i="64" s="1"/>
  <c r="EH153" i="64"/>
  <c r="EI153" i="64"/>
  <c r="EJ153" i="64"/>
  <c r="EK153" i="64"/>
  <c r="EL153" i="64"/>
  <c r="EM153" i="64"/>
  <c r="EN153" i="64"/>
  <c r="EO153" i="64"/>
  <c r="EP153" i="64"/>
  <c r="EQ153" i="64"/>
  <c r="ER153" i="64"/>
  <c r="ES153" i="64"/>
  <c r="ET153" i="64" a="1"/>
  <c r="ET153" i="64" s="1"/>
  <c r="EU153" i="64"/>
  <c r="EV153" i="64"/>
  <c r="EW153" i="64"/>
  <c r="EX153" i="64"/>
  <c r="EY153" i="64"/>
  <c r="EZ153" i="64"/>
  <c r="FA153" i="64"/>
  <c r="FB153" i="64"/>
  <c r="FC153" i="64"/>
  <c r="FD153" i="64"/>
  <c r="FE153" i="64"/>
  <c r="FF153" i="64"/>
  <c r="FG153" i="64" a="1"/>
  <c r="FG153" i="64"/>
  <c r="FH153" i="64"/>
  <c r="FI153" i="64"/>
  <c r="FJ153" i="64"/>
  <c r="FK153" i="64"/>
  <c r="FL153" i="64"/>
  <c r="FM153" i="64"/>
  <c r="FN153" i="64"/>
  <c r="FO153" i="64"/>
  <c r="FP153" i="64"/>
  <c r="FQ153" i="64"/>
  <c r="FR153" i="64"/>
  <c r="FS153" i="64"/>
  <c r="FT153" i="64" a="1"/>
  <c r="FT153" i="64" s="1"/>
  <c r="FU153" i="64"/>
  <c r="FV153" i="64"/>
  <c r="FW153" i="64"/>
  <c r="FX153" i="64"/>
  <c r="FY153" i="64"/>
  <c r="FZ153" i="64"/>
  <c r="GA153" i="64"/>
  <c r="GB153" i="64"/>
  <c r="GC153" i="64"/>
  <c r="GD153" i="64"/>
  <c r="DR154" i="64"/>
  <c r="DS154" i="64"/>
  <c r="DT154" i="64" a="1"/>
  <c r="DT154" i="64" s="1"/>
  <c r="DU154" i="64"/>
  <c r="DV154" i="64"/>
  <c r="DW154" i="64"/>
  <c r="DX154" i="64"/>
  <c r="DY154" i="64"/>
  <c r="DZ154" i="64"/>
  <c r="EA154" i="64"/>
  <c r="EB154" i="64"/>
  <c r="EC154" i="64"/>
  <c r="ED154" i="64"/>
  <c r="EE154" i="64"/>
  <c r="EF154" i="64"/>
  <c r="EG154" i="64" a="1"/>
  <c r="EG154" i="64" s="1"/>
  <c r="EH154" i="64"/>
  <c r="EI154" i="64"/>
  <c r="EJ154" i="64"/>
  <c r="EK154" i="64"/>
  <c r="EL154" i="64"/>
  <c r="EM154" i="64"/>
  <c r="EN154" i="64"/>
  <c r="EO154" i="64"/>
  <c r="EP154" i="64"/>
  <c r="EQ154" i="64"/>
  <c r="ER154" i="64"/>
  <c r="ES154" i="64"/>
  <c r="ET154" i="64" a="1"/>
  <c r="ET154" i="64"/>
  <c r="EU154" i="64"/>
  <c r="EV154" i="64"/>
  <c r="EW154" i="64"/>
  <c r="EX154" i="64"/>
  <c r="EY154" i="64"/>
  <c r="EZ154" i="64"/>
  <c r="FA154" i="64"/>
  <c r="FB154" i="64"/>
  <c r="FC154" i="64"/>
  <c r="FD154" i="64"/>
  <c r="FE154" i="64"/>
  <c r="FF154" i="64"/>
  <c r="FG154" i="64" a="1"/>
  <c r="FG154" i="64" s="1"/>
  <c r="FH154" i="64"/>
  <c r="FI154" i="64"/>
  <c r="FJ154" i="64"/>
  <c r="FK154" i="64"/>
  <c r="FL154" i="64"/>
  <c r="FM154" i="64"/>
  <c r="FN154" i="64"/>
  <c r="FO154" i="64"/>
  <c r="FP154" i="64"/>
  <c r="FQ154" i="64"/>
  <c r="FR154" i="64"/>
  <c r="FS154" i="64"/>
  <c r="FT154" i="64" a="1"/>
  <c r="FT154" i="64" s="1"/>
  <c r="FU154" i="64"/>
  <c r="FV154" i="64"/>
  <c r="FW154" i="64"/>
  <c r="FX154" i="64"/>
  <c r="FY154" i="64"/>
  <c r="FZ154" i="64"/>
  <c r="GA154" i="64"/>
  <c r="GB154" i="64"/>
  <c r="GC154" i="64"/>
  <c r="GD154" i="64"/>
  <c r="DR155" i="64"/>
  <c r="DS155" i="64"/>
  <c r="DT155" i="64" a="1"/>
  <c r="DT155" i="64" s="1"/>
  <c r="DU155" i="64"/>
  <c r="DV155" i="64"/>
  <c r="DW155" i="64"/>
  <c r="DX155" i="64"/>
  <c r="DY155" i="64"/>
  <c r="DZ155" i="64"/>
  <c r="EA155" i="64"/>
  <c r="EB155" i="64"/>
  <c r="EC155" i="64"/>
  <c r="ED155" i="64"/>
  <c r="EE155" i="64"/>
  <c r="EF155" i="64"/>
  <c r="EG155" i="64" a="1"/>
  <c r="EG155" i="64"/>
  <c r="EH155" i="64"/>
  <c r="EI155" i="64"/>
  <c r="EJ155" i="64"/>
  <c r="EK155" i="64"/>
  <c r="EL155" i="64"/>
  <c r="EM155" i="64"/>
  <c r="EN155" i="64"/>
  <c r="EO155" i="64"/>
  <c r="EP155" i="64"/>
  <c r="EQ155" i="64"/>
  <c r="ER155" i="64"/>
  <c r="ES155" i="64"/>
  <c r="ET155" i="64" a="1"/>
  <c r="ET155" i="64" s="1"/>
  <c r="EU155" i="64"/>
  <c r="EV155" i="64"/>
  <c r="EW155" i="64"/>
  <c r="EX155" i="64"/>
  <c r="EY155" i="64"/>
  <c r="EZ155" i="64"/>
  <c r="FA155" i="64"/>
  <c r="FB155" i="64"/>
  <c r="FC155" i="64"/>
  <c r="FD155" i="64"/>
  <c r="FE155" i="64"/>
  <c r="FF155" i="64"/>
  <c r="FG155" i="64" a="1"/>
  <c r="FG155" i="64" s="1"/>
  <c r="FH155" i="64"/>
  <c r="FI155" i="64"/>
  <c r="FJ155" i="64"/>
  <c r="FK155" i="64"/>
  <c r="FL155" i="64"/>
  <c r="FM155" i="64"/>
  <c r="FN155" i="64"/>
  <c r="FO155" i="64"/>
  <c r="FP155" i="64"/>
  <c r="FQ155" i="64"/>
  <c r="FR155" i="64"/>
  <c r="FS155" i="64"/>
  <c r="FT155" i="64" a="1"/>
  <c r="FT155" i="64" s="1"/>
  <c r="FU155" i="64"/>
  <c r="FV155" i="64"/>
  <c r="FW155" i="64"/>
  <c r="FX155" i="64"/>
  <c r="FY155" i="64"/>
  <c r="FZ155" i="64"/>
  <c r="GA155" i="64"/>
  <c r="GB155" i="64"/>
  <c r="GC155" i="64"/>
  <c r="GD155" i="64"/>
  <c r="DR156" i="64"/>
  <c r="DS156" i="64"/>
  <c r="DT156" i="64" a="1"/>
  <c r="DT156" i="64"/>
  <c r="DU156" i="64"/>
  <c r="DV156" i="64"/>
  <c r="DW156" i="64"/>
  <c r="DX156" i="64"/>
  <c r="DY156" i="64"/>
  <c r="DZ156" i="64"/>
  <c r="EA156" i="64"/>
  <c r="EB156" i="64"/>
  <c r="EC156" i="64"/>
  <c r="ED156" i="64"/>
  <c r="EE156" i="64"/>
  <c r="EF156" i="64"/>
  <c r="EG156" i="64" a="1"/>
  <c r="EG156" i="64" s="1"/>
  <c r="EH156" i="64"/>
  <c r="EI156" i="64"/>
  <c r="EJ156" i="64"/>
  <c r="EK156" i="64"/>
  <c r="EL156" i="64"/>
  <c r="EM156" i="64"/>
  <c r="EN156" i="64"/>
  <c r="EO156" i="64"/>
  <c r="EP156" i="64"/>
  <c r="EQ156" i="64"/>
  <c r="ER156" i="64"/>
  <c r="ES156" i="64"/>
  <c r="ET156" i="64" a="1"/>
  <c r="ET156" i="64" s="1"/>
  <c r="EU156" i="64"/>
  <c r="EV156" i="64"/>
  <c r="EW156" i="64"/>
  <c r="EX156" i="64"/>
  <c r="EY156" i="64"/>
  <c r="EZ156" i="64"/>
  <c r="FA156" i="64"/>
  <c r="FB156" i="64"/>
  <c r="FC156" i="64"/>
  <c r="FD156" i="64"/>
  <c r="FE156" i="64"/>
  <c r="FF156" i="64"/>
  <c r="FG156" i="64" a="1"/>
  <c r="FG156" i="64" s="1"/>
  <c r="FH156" i="64"/>
  <c r="FI156" i="64"/>
  <c r="FJ156" i="64"/>
  <c r="FK156" i="64"/>
  <c r="FL156" i="64"/>
  <c r="FM156" i="64"/>
  <c r="FN156" i="64"/>
  <c r="FO156" i="64"/>
  <c r="FP156" i="64"/>
  <c r="FQ156" i="64"/>
  <c r="FR156" i="64"/>
  <c r="FS156" i="64"/>
  <c r="FT156" i="64" a="1"/>
  <c r="FT156" i="64"/>
  <c r="FU156" i="64"/>
  <c r="FV156" i="64"/>
  <c r="FW156" i="64"/>
  <c r="FX156" i="64"/>
  <c r="FY156" i="64"/>
  <c r="FZ156" i="64"/>
  <c r="GA156" i="64"/>
  <c r="GB156" i="64"/>
  <c r="GC156" i="64"/>
  <c r="GD156" i="64"/>
  <c r="DR157" i="64"/>
  <c r="DS157" i="64"/>
  <c r="DT157" i="64" a="1"/>
  <c r="DT157" i="64" s="1"/>
  <c r="DU157" i="64"/>
  <c r="DV157" i="64"/>
  <c r="DW157" i="64"/>
  <c r="DX157" i="64"/>
  <c r="DY157" i="64"/>
  <c r="DZ157" i="64"/>
  <c r="EA157" i="64"/>
  <c r="EB157" i="64"/>
  <c r="EC157" i="64"/>
  <c r="ED157" i="64"/>
  <c r="EE157" i="64"/>
  <c r="EF157" i="64"/>
  <c r="EG157" i="64" a="1"/>
  <c r="EG157" i="64" s="1"/>
  <c r="EH157" i="64"/>
  <c r="EI157" i="64"/>
  <c r="EJ157" i="64"/>
  <c r="EK157" i="64"/>
  <c r="EL157" i="64"/>
  <c r="EM157" i="64"/>
  <c r="EN157" i="64"/>
  <c r="EO157" i="64"/>
  <c r="EP157" i="64"/>
  <c r="EQ157" i="64"/>
  <c r="ER157" i="64"/>
  <c r="ES157" i="64"/>
  <c r="ET157" i="64" a="1"/>
  <c r="ET157" i="64" s="1"/>
  <c r="EU157" i="64"/>
  <c r="EV157" i="64"/>
  <c r="EW157" i="64"/>
  <c r="EX157" i="64"/>
  <c r="EY157" i="64"/>
  <c r="EZ157" i="64"/>
  <c r="FA157" i="64"/>
  <c r="FB157" i="64"/>
  <c r="FC157" i="64"/>
  <c r="FD157" i="64"/>
  <c r="FE157" i="64"/>
  <c r="FF157" i="64"/>
  <c r="FG157" i="64" a="1"/>
  <c r="FG157" i="64"/>
  <c r="FH157" i="64"/>
  <c r="FI157" i="64"/>
  <c r="FJ157" i="64"/>
  <c r="FK157" i="64"/>
  <c r="FL157" i="64"/>
  <c r="FM157" i="64"/>
  <c r="FN157" i="64"/>
  <c r="FO157" i="64"/>
  <c r="FP157" i="64"/>
  <c r="FQ157" i="64"/>
  <c r="FR157" i="64"/>
  <c r="FS157" i="64"/>
  <c r="FT157" i="64" a="1"/>
  <c r="FT157" i="64" s="1"/>
  <c r="FU157" i="64"/>
  <c r="FV157" i="64"/>
  <c r="FW157" i="64"/>
  <c r="FX157" i="64"/>
  <c r="FY157" i="64"/>
  <c r="FZ157" i="64"/>
  <c r="GA157" i="64"/>
  <c r="GB157" i="64"/>
  <c r="GC157" i="64"/>
  <c r="GD157" i="64"/>
  <c r="DR158" i="64"/>
  <c r="DS158" i="64"/>
  <c r="DT158" i="64" a="1"/>
  <c r="DT158" i="64" s="1"/>
  <c r="DU158" i="64"/>
  <c r="DV158" i="64"/>
  <c r="DW158" i="64"/>
  <c r="DX158" i="64"/>
  <c r="DY158" i="64"/>
  <c r="DZ158" i="64"/>
  <c r="EA158" i="64"/>
  <c r="EB158" i="64"/>
  <c r="EC158" i="64"/>
  <c r="ED158" i="64"/>
  <c r="EE158" i="64"/>
  <c r="EF158" i="64"/>
  <c r="EG158" i="64" a="1"/>
  <c r="EG158" i="64" s="1"/>
  <c r="EH158" i="64"/>
  <c r="EI158" i="64"/>
  <c r="EJ158" i="64"/>
  <c r="EK158" i="64"/>
  <c r="EL158" i="64"/>
  <c r="EM158" i="64"/>
  <c r="EN158" i="64"/>
  <c r="EO158" i="64"/>
  <c r="EP158" i="64"/>
  <c r="EQ158" i="64"/>
  <c r="ER158" i="64"/>
  <c r="ES158" i="64"/>
  <c r="ET158" i="64" a="1"/>
  <c r="ET158" i="64"/>
  <c r="EU158" i="64"/>
  <c r="EV158" i="64"/>
  <c r="EW158" i="64"/>
  <c r="EX158" i="64"/>
  <c r="EY158" i="64"/>
  <c r="EZ158" i="64"/>
  <c r="FA158" i="64"/>
  <c r="FB158" i="64"/>
  <c r="FC158" i="64"/>
  <c r="FD158" i="64"/>
  <c r="FE158" i="64"/>
  <c r="FF158" i="64"/>
  <c r="FG158" i="64" a="1"/>
  <c r="FG158" i="64" s="1"/>
  <c r="FH158" i="64"/>
  <c r="FI158" i="64"/>
  <c r="FJ158" i="64"/>
  <c r="FK158" i="64"/>
  <c r="FL158" i="64"/>
  <c r="FM158" i="64"/>
  <c r="FN158" i="64"/>
  <c r="FO158" i="64"/>
  <c r="FP158" i="64"/>
  <c r="FQ158" i="64"/>
  <c r="FR158" i="64"/>
  <c r="FS158" i="64"/>
  <c r="FT158" i="64" a="1"/>
  <c r="FT158" i="64" s="1"/>
  <c r="FU158" i="64"/>
  <c r="FV158" i="64"/>
  <c r="FW158" i="64"/>
  <c r="FX158" i="64"/>
  <c r="FY158" i="64"/>
  <c r="FZ158" i="64"/>
  <c r="GA158" i="64"/>
  <c r="GB158" i="64"/>
  <c r="GC158" i="64"/>
  <c r="GD158" i="64"/>
  <c r="DR159" i="64"/>
  <c r="DS159" i="64"/>
  <c r="DT159" i="64" a="1"/>
  <c r="DT159" i="64"/>
  <c r="DU159" i="64"/>
  <c r="DV159" i="64"/>
  <c r="DW159" i="64"/>
  <c r="DX159" i="64"/>
  <c r="DY159" i="64"/>
  <c r="DZ159" i="64"/>
  <c r="EA159" i="64"/>
  <c r="EB159" i="64"/>
  <c r="EC159" i="64"/>
  <c r="ED159" i="64"/>
  <c r="EE159" i="64"/>
  <c r="EF159" i="64"/>
  <c r="EG159" i="64" a="1"/>
  <c r="EG159" i="64"/>
  <c r="EH159" i="64"/>
  <c r="EI159" i="64"/>
  <c r="EJ159" i="64"/>
  <c r="EK159" i="64"/>
  <c r="EL159" i="64"/>
  <c r="EM159" i="64"/>
  <c r="EN159" i="64"/>
  <c r="EO159" i="64"/>
  <c r="EP159" i="64"/>
  <c r="EQ159" i="64"/>
  <c r="ER159" i="64"/>
  <c r="ES159" i="64"/>
  <c r="ET159" i="64" a="1"/>
  <c r="ET159" i="64" s="1"/>
  <c r="EU159" i="64"/>
  <c r="EV159" i="64"/>
  <c r="EW159" i="64"/>
  <c r="EX159" i="64"/>
  <c r="EY159" i="64"/>
  <c r="EZ159" i="64"/>
  <c r="FA159" i="64"/>
  <c r="FB159" i="64"/>
  <c r="FC159" i="64"/>
  <c r="FD159" i="64"/>
  <c r="FE159" i="64"/>
  <c r="FF159" i="64"/>
  <c r="FG159" i="64" a="1"/>
  <c r="FG159" i="64" s="1"/>
  <c r="FH159" i="64"/>
  <c r="FI159" i="64"/>
  <c r="FJ159" i="64"/>
  <c r="FK159" i="64"/>
  <c r="FL159" i="64"/>
  <c r="FM159" i="64"/>
  <c r="FN159" i="64"/>
  <c r="FO159" i="64"/>
  <c r="FP159" i="64"/>
  <c r="FQ159" i="64"/>
  <c r="FR159" i="64"/>
  <c r="FS159" i="64"/>
  <c r="FT159" i="64" a="1"/>
  <c r="FT159" i="64"/>
  <c r="FU159" i="64"/>
  <c r="FV159" i="64"/>
  <c r="FW159" i="64"/>
  <c r="FX159" i="64"/>
  <c r="FY159" i="64"/>
  <c r="FZ159" i="64"/>
  <c r="GA159" i="64"/>
  <c r="GB159" i="64"/>
  <c r="GC159" i="64"/>
  <c r="GD159" i="64"/>
  <c r="DR160" i="64"/>
  <c r="DS160" i="64"/>
  <c r="DT160" i="64" a="1"/>
  <c r="DT160" i="64"/>
  <c r="DU160" i="64"/>
  <c r="DV160" i="64"/>
  <c r="DW160" i="64"/>
  <c r="DX160" i="64"/>
  <c r="DY160" i="64"/>
  <c r="DZ160" i="64"/>
  <c r="EA160" i="64"/>
  <c r="EB160" i="64"/>
  <c r="EC160" i="64"/>
  <c r="ED160" i="64"/>
  <c r="EE160" i="64"/>
  <c r="EF160" i="64"/>
  <c r="EG160" i="64" a="1"/>
  <c r="EG160" i="64" s="1"/>
  <c r="EH160" i="64"/>
  <c r="EI160" i="64"/>
  <c r="EJ160" i="64"/>
  <c r="EK160" i="64"/>
  <c r="EL160" i="64"/>
  <c r="EM160" i="64"/>
  <c r="EN160" i="64"/>
  <c r="EO160" i="64"/>
  <c r="EP160" i="64"/>
  <c r="EQ160" i="64"/>
  <c r="ER160" i="64"/>
  <c r="ES160" i="64"/>
  <c r="ET160" i="64" a="1"/>
  <c r="ET160" i="64" s="1"/>
  <c r="EU160" i="64"/>
  <c r="EV160" i="64"/>
  <c r="EW160" i="64"/>
  <c r="EX160" i="64"/>
  <c r="EY160" i="64"/>
  <c r="EZ160" i="64"/>
  <c r="FA160" i="64"/>
  <c r="FB160" i="64"/>
  <c r="FC160" i="64"/>
  <c r="FD160" i="64"/>
  <c r="FE160" i="64"/>
  <c r="FF160" i="64"/>
  <c r="FG160" i="64" a="1"/>
  <c r="FG160" i="64" s="1"/>
  <c r="FH160" i="64"/>
  <c r="FI160" i="64"/>
  <c r="FJ160" i="64"/>
  <c r="FK160" i="64"/>
  <c r="FL160" i="64"/>
  <c r="FM160" i="64"/>
  <c r="FN160" i="64"/>
  <c r="FO160" i="64"/>
  <c r="FP160" i="64"/>
  <c r="FQ160" i="64"/>
  <c r="FR160" i="64"/>
  <c r="FS160" i="64"/>
  <c r="FT160" i="64" a="1"/>
  <c r="FT160" i="64"/>
  <c r="FU160" i="64"/>
  <c r="FV160" i="64"/>
  <c r="FW160" i="64"/>
  <c r="FX160" i="64"/>
  <c r="FY160" i="64"/>
  <c r="FZ160" i="64"/>
  <c r="GA160" i="64"/>
  <c r="GB160" i="64"/>
  <c r="GC160" i="64"/>
  <c r="GD160" i="64"/>
  <c r="DR161" i="64"/>
  <c r="DS161" i="64"/>
  <c r="DT161" i="64" a="1"/>
  <c r="DT161" i="64" s="1"/>
  <c r="DU161" i="64"/>
  <c r="DV161" i="64"/>
  <c r="DW161" i="64"/>
  <c r="DX161" i="64"/>
  <c r="DY161" i="64"/>
  <c r="DZ161" i="64"/>
  <c r="EA161" i="64"/>
  <c r="EB161" i="64"/>
  <c r="EC161" i="64"/>
  <c r="ED161" i="64"/>
  <c r="EE161" i="64"/>
  <c r="EF161" i="64"/>
  <c r="EG161" i="64" a="1"/>
  <c r="EG161" i="64" s="1"/>
  <c r="EH161" i="64"/>
  <c r="EI161" i="64"/>
  <c r="EJ161" i="64"/>
  <c r="EK161" i="64"/>
  <c r="EL161" i="64"/>
  <c r="EM161" i="64"/>
  <c r="EN161" i="64"/>
  <c r="EO161" i="64"/>
  <c r="EP161" i="64"/>
  <c r="EQ161" i="64"/>
  <c r="ER161" i="64"/>
  <c r="ES161" i="64"/>
  <c r="ET161" i="64" a="1"/>
  <c r="ET161" i="64" s="1"/>
  <c r="EU161" i="64"/>
  <c r="EV161" i="64"/>
  <c r="EW161" i="64"/>
  <c r="EX161" i="64"/>
  <c r="EY161" i="64"/>
  <c r="EZ161" i="64"/>
  <c r="FA161" i="64"/>
  <c r="FB161" i="64"/>
  <c r="FC161" i="64"/>
  <c r="FD161" i="64"/>
  <c r="FE161" i="64"/>
  <c r="FF161" i="64"/>
  <c r="FG161" i="64" a="1"/>
  <c r="FG161" i="64"/>
  <c r="FH161" i="64"/>
  <c r="FI161" i="64"/>
  <c r="FJ161" i="64"/>
  <c r="FK161" i="64"/>
  <c r="FL161" i="64"/>
  <c r="FM161" i="64"/>
  <c r="FN161" i="64"/>
  <c r="FO161" i="64"/>
  <c r="FP161" i="64"/>
  <c r="FQ161" i="64"/>
  <c r="FR161" i="64"/>
  <c r="FS161" i="64"/>
  <c r="FT161" i="64" a="1"/>
  <c r="FT161" i="64" s="1"/>
  <c r="FU161" i="64"/>
  <c r="FV161" i="64"/>
  <c r="FW161" i="64"/>
  <c r="FX161" i="64"/>
  <c r="FY161" i="64"/>
  <c r="FZ161" i="64"/>
  <c r="GA161" i="64"/>
  <c r="GB161" i="64"/>
  <c r="GC161" i="64"/>
  <c r="GD161" i="64"/>
  <c r="DR162" i="64"/>
  <c r="DS162" i="64"/>
  <c r="DT162" i="64" a="1"/>
  <c r="DT162" i="64" s="1"/>
  <c r="DU162" i="64"/>
  <c r="DV162" i="64"/>
  <c r="DW162" i="64"/>
  <c r="DX162" i="64"/>
  <c r="DY162" i="64"/>
  <c r="DZ162" i="64"/>
  <c r="EA162" i="64"/>
  <c r="EB162" i="64"/>
  <c r="EC162" i="64"/>
  <c r="ED162" i="64"/>
  <c r="EE162" i="64"/>
  <c r="EF162" i="64"/>
  <c r="EG162" i="64" a="1"/>
  <c r="EG162" i="64" s="1"/>
  <c r="EH162" i="64"/>
  <c r="EI162" i="64"/>
  <c r="EJ162" i="64"/>
  <c r="EK162" i="64"/>
  <c r="EL162" i="64"/>
  <c r="EM162" i="64"/>
  <c r="EN162" i="64"/>
  <c r="EO162" i="64"/>
  <c r="EP162" i="64"/>
  <c r="EQ162" i="64"/>
  <c r="ER162" i="64"/>
  <c r="ES162" i="64"/>
  <c r="ET162" i="64" a="1"/>
  <c r="ET162" i="64"/>
  <c r="EU162" i="64"/>
  <c r="EV162" i="64"/>
  <c r="EW162" i="64"/>
  <c r="EX162" i="64"/>
  <c r="EY162" i="64"/>
  <c r="EZ162" i="64"/>
  <c r="FA162" i="64"/>
  <c r="FB162" i="64"/>
  <c r="FC162" i="64"/>
  <c r="FD162" i="64"/>
  <c r="FE162" i="64"/>
  <c r="FF162" i="64"/>
  <c r="FG162" i="64" a="1"/>
  <c r="FG162" i="64" s="1"/>
  <c r="FH162" i="64"/>
  <c r="FI162" i="64"/>
  <c r="FJ162" i="64"/>
  <c r="FK162" i="64"/>
  <c r="FL162" i="64"/>
  <c r="FM162" i="64"/>
  <c r="FN162" i="64"/>
  <c r="FO162" i="64"/>
  <c r="FP162" i="64"/>
  <c r="FQ162" i="64"/>
  <c r="FR162" i="64"/>
  <c r="FS162" i="64"/>
  <c r="FT162" i="64" a="1"/>
  <c r="FT162" i="64" s="1"/>
  <c r="FU162" i="64"/>
  <c r="FV162" i="64"/>
  <c r="FW162" i="64"/>
  <c r="FX162" i="64"/>
  <c r="FY162" i="64"/>
  <c r="FZ162" i="64"/>
  <c r="GA162" i="64"/>
  <c r="GB162" i="64"/>
  <c r="GC162" i="64"/>
  <c r="GD162" i="64"/>
  <c r="DR163" i="64"/>
  <c r="DS163" i="64"/>
  <c r="DT163" i="64" a="1"/>
  <c r="DT163" i="64" s="1"/>
  <c r="DU163" i="64"/>
  <c r="DV163" i="64"/>
  <c r="DW163" i="64"/>
  <c r="DX163" i="64"/>
  <c r="DY163" i="64"/>
  <c r="DZ163" i="64"/>
  <c r="EA163" i="64"/>
  <c r="EB163" i="64"/>
  <c r="EC163" i="64"/>
  <c r="ED163" i="64"/>
  <c r="EE163" i="64"/>
  <c r="EF163" i="64"/>
  <c r="EG163" i="64" a="1"/>
  <c r="EG163" i="64"/>
  <c r="EH163" i="64"/>
  <c r="EI163" i="64"/>
  <c r="EJ163" i="64"/>
  <c r="EK163" i="64"/>
  <c r="EL163" i="64"/>
  <c r="EM163" i="64"/>
  <c r="EN163" i="64"/>
  <c r="EO163" i="64"/>
  <c r="EP163" i="64"/>
  <c r="EQ163" i="64"/>
  <c r="ER163" i="64"/>
  <c r="ES163" i="64"/>
  <c r="ET163" i="64" a="1"/>
  <c r="ET163" i="64" s="1"/>
  <c r="EU163" i="64"/>
  <c r="EV163" i="64"/>
  <c r="EW163" i="64"/>
  <c r="EX163" i="64"/>
  <c r="EY163" i="64"/>
  <c r="EZ163" i="64"/>
  <c r="FA163" i="64"/>
  <c r="FB163" i="64"/>
  <c r="FC163" i="64"/>
  <c r="FD163" i="64"/>
  <c r="FE163" i="64"/>
  <c r="FF163" i="64"/>
  <c r="FG163" i="64" a="1"/>
  <c r="FG163" i="64" s="1"/>
  <c r="FH163" i="64"/>
  <c r="FI163" i="64"/>
  <c r="FJ163" i="64"/>
  <c r="FK163" i="64"/>
  <c r="FL163" i="64"/>
  <c r="FM163" i="64"/>
  <c r="FN163" i="64"/>
  <c r="FO163" i="64"/>
  <c r="FP163" i="64"/>
  <c r="FQ163" i="64"/>
  <c r="FR163" i="64"/>
  <c r="FS163" i="64"/>
  <c r="FT163" i="64" a="1"/>
  <c r="FT163" i="64" s="1"/>
  <c r="FU163" i="64"/>
  <c r="FV163" i="64"/>
  <c r="FW163" i="64"/>
  <c r="FX163" i="64"/>
  <c r="FY163" i="64"/>
  <c r="FZ163" i="64"/>
  <c r="GA163" i="64"/>
  <c r="GB163" i="64"/>
  <c r="GC163" i="64"/>
  <c r="GD163" i="64"/>
  <c r="DR164" i="64"/>
  <c r="DS164" i="64"/>
  <c r="DT164" i="64" a="1"/>
  <c r="DT164" i="64"/>
  <c r="DU164" i="64"/>
  <c r="DV164" i="64"/>
  <c r="DW164" i="64"/>
  <c r="DX164" i="64"/>
  <c r="DY164" i="64"/>
  <c r="DZ164" i="64"/>
  <c r="EA164" i="64"/>
  <c r="EB164" i="64"/>
  <c r="EC164" i="64"/>
  <c r="ED164" i="64"/>
  <c r="EE164" i="64"/>
  <c r="EF164" i="64"/>
  <c r="EG164" i="64" a="1"/>
  <c r="EG164" i="64" s="1"/>
  <c r="EH164" i="64"/>
  <c r="EI164" i="64"/>
  <c r="EJ164" i="64"/>
  <c r="EK164" i="64"/>
  <c r="EL164" i="64"/>
  <c r="EM164" i="64"/>
  <c r="EN164" i="64"/>
  <c r="EO164" i="64"/>
  <c r="EP164" i="64"/>
  <c r="EQ164" i="64"/>
  <c r="ER164" i="64"/>
  <c r="ES164" i="64"/>
  <c r="ET164" i="64" a="1"/>
  <c r="ET164" i="64" s="1"/>
  <c r="EU164" i="64"/>
  <c r="EV164" i="64"/>
  <c r="EW164" i="64"/>
  <c r="EX164" i="64"/>
  <c r="EY164" i="64"/>
  <c r="EZ164" i="64"/>
  <c r="FA164" i="64"/>
  <c r="FB164" i="64"/>
  <c r="FC164" i="64"/>
  <c r="FD164" i="64"/>
  <c r="FE164" i="64"/>
  <c r="FF164" i="64"/>
  <c r="FG164" i="64" a="1"/>
  <c r="FG164" i="64" s="1"/>
  <c r="FH164" i="64"/>
  <c r="FI164" i="64"/>
  <c r="FJ164" i="64"/>
  <c r="FK164" i="64"/>
  <c r="FL164" i="64"/>
  <c r="FM164" i="64"/>
  <c r="FN164" i="64"/>
  <c r="FO164" i="64"/>
  <c r="FP164" i="64"/>
  <c r="FQ164" i="64"/>
  <c r="FR164" i="64"/>
  <c r="FS164" i="64"/>
  <c r="FT164" i="64" a="1"/>
  <c r="FT164" i="64"/>
  <c r="FU164" i="64"/>
  <c r="FV164" i="64"/>
  <c r="FW164" i="64"/>
  <c r="FX164" i="64"/>
  <c r="FY164" i="64"/>
  <c r="FZ164" i="64"/>
  <c r="GA164" i="64"/>
  <c r="GB164" i="64"/>
  <c r="GC164" i="64"/>
  <c r="GD164" i="64"/>
  <c r="DR165" i="64"/>
  <c r="DS165" i="64"/>
  <c r="DT165" i="64" a="1"/>
  <c r="DT165" i="64" s="1"/>
  <c r="DU165" i="64"/>
  <c r="DV165" i="64"/>
  <c r="DW165" i="64"/>
  <c r="DX165" i="64"/>
  <c r="DY165" i="64"/>
  <c r="DZ165" i="64"/>
  <c r="EA165" i="64"/>
  <c r="EB165" i="64"/>
  <c r="EC165" i="64"/>
  <c r="ED165" i="64"/>
  <c r="EE165" i="64"/>
  <c r="EF165" i="64"/>
  <c r="EG165" i="64" a="1"/>
  <c r="EG165" i="64" s="1"/>
  <c r="EH165" i="64"/>
  <c r="EI165" i="64"/>
  <c r="EJ165" i="64"/>
  <c r="EK165" i="64"/>
  <c r="EL165" i="64"/>
  <c r="EM165" i="64"/>
  <c r="EN165" i="64"/>
  <c r="EO165" i="64"/>
  <c r="EP165" i="64"/>
  <c r="EQ165" i="64"/>
  <c r="ER165" i="64"/>
  <c r="ES165" i="64"/>
  <c r="ET165" i="64" a="1"/>
  <c r="ET165" i="64" s="1"/>
  <c r="EU165" i="64"/>
  <c r="EV165" i="64"/>
  <c r="EW165" i="64"/>
  <c r="EX165" i="64"/>
  <c r="EY165" i="64"/>
  <c r="EZ165" i="64"/>
  <c r="FA165" i="64"/>
  <c r="FB165" i="64"/>
  <c r="FC165" i="64"/>
  <c r="FD165" i="64"/>
  <c r="FE165" i="64"/>
  <c r="FF165" i="64"/>
  <c r="FG165" i="64" a="1"/>
  <c r="FG165" i="64"/>
  <c r="FH165" i="64"/>
  <c r="FI165" i="64"/>
  <c r="FJ165" i="64"/>
  <c r="FK165" i="64"/>
  <c r="FL165" i="64"/>
  <c r="FM165" i="64"/>
  <c r="FN165" i="64"/>
  <c r="FO165" i="64"/>
  <c r="FP165" i="64"/>
  <c r="FQ165" i="64"/>
  <c r="FR165" i="64"/>
  <c r="FS165" i="64"/>
  <c r="FT165" i="64" a="1"/>
  <c r="FT165" i="64" s="1"/>
  <c r="FU165" i="64"/>
  <c r="FV165" i="64"/>
  <c r="FW165" i="64"/>
  <c r="FX165" i="64"/>
  <c r="FY165" i="64"/>
  <c r="FZ165" i="64"/>
  <c r="GA165" i="64"/>
  <c r="GB165" i="64"/>
  <c r="GC165" i="64"/>
  <c r="GD165" i="64"/>
  <c r="DR166" i="64"/>
  <c r="DS166" i="64"/>
  <c r="DT166" i="64" a="1"/>
  <c r="DT166" i="64" s="1"/>
  <c r="DU166" i="64"/>
  <c r="DV166" i="64"/>
  <c r="DW166" i="64"/>
  <c r="DX166" i="64"/>
  <c r="DY166" i="64"/>
  <c r="DZ166" i="64"/>
  <c r="EA166" i="64"/>
  <c r="EB166" i="64"/>
  <c r="EC166" i="64"/>
  <c r="ED166" i="64"/>
  <c r="EE166" i="64"/>
  <c r="EF166" i="64"/>
  <c r="EG166" i="64" a="1"/>
  <c r="EG166" i="64" s="1"/>
  <c r="EH166" i="64"/>
  <c r="EI166" i="64"/>
  <c r="EJ166" i="64"/>
  <c r="EK166" i="64"/>
  <c r="EL166" i="64"/>
  <c r="EM166" i="64"/>
  <c r="EN166" i="64"/>
  <c r="EO166" i="64"/>
  <c r="EP166" i="64"/>
  <c r="EQ166" i="64"/>
  <c r="ER166" i="64"/>
  <c r="ES166" i="64"/>
  <c r="ET166" i="64" a="1"/>
  <c r="ET166" i="64"/>
  <c r="EU166" i="64"/>
  <c r="EV166" i="64"/>
  <c r="EW166" i="64"/>
  <c r="EX166" i="64"/>
  <c r="EY166" i="64"/>
  <c r="EZ166" i="64"/>
  <c r="FA166" i="64"/>
  <c r="FB166" i="64"/>
  <c r="FC166" i="64"/>
  <c r="FD166" i="64"/>
  <c r="FE166" i="64"/>
  <c r="FF166" i="64"/>
  <c r="FG166" i="64" a="1"/>
  <c r="FG166" i="64" s="1"/>
  <c r="FH166" i="64"/>
  <c r="FI166" i="64"/>
  <c r="FJ166" i="64"/>
  <c r="FK166" i="64"/>
  <c r="FL166" i="64"/>
  <c r="FM166" i="64"/>
  <c r="FN166" i="64"/>
  <c r="FO166" i="64"/>
  <c r="FP166" i="64"/>
  <c r="FQ166" i="64"/>
  <c r="FR166" i="64"/>
  <c r="FS166" i="64"/>
  <c r="FT166" i="64" a="1"/>
  <c r="FT166" i="64" s="1"/>
  <c r="FU166" i="64"/>
  <c r="FV166" i="64"/>
  <c r="FW166" i="64"/>
  <c r="FX166" i="64"/>
  <c r="FY166" i="64"/>
  <c r="FZ166" i="64"/>
  <c r="GA166" i="64"/>
  <c r="GB166" i="64"/>
  <c r="GC166" i="64"/>
  <c r="GD166" i="64"/>
  <c r="DR167" i="64"/>
  <c r="DS167" i="64"/>
  <c r="DT167" i="64" a="1"/>
  <c r="DT167" i="64" s="1"/>
  <c r="DU167" i="64"/>
  <c r="DV167" i="64"/>
  <c r="DW167" i="64"/>
  <c r="DX167" i="64"/>
  <c r="DY167" i="64"/>
  <c r="DZ167" i="64"/>
  <c r="EA167" i="64"/>
  <c r="EB167" i="64"/>
  <c r="EC167" i="64"/>
  <c r="ED167" i="64"/>
  <c r="EE167" i="64"/>
  <c r="EF167" i="64"/>
  <c r="EG167" i="64" a="1"/>
  <c r="EG167" i="64"/>
  <c r="EH167" i="64"/>
  <c r="EI167" i="64"/>
  <c r="EJ167" i="64"/>
  <c r="EK167" i="64"/>
  <c r="EL167" i="64"/>
  <c r="EM167" i="64"/>
  <c r="EN167" i="64"/>
  <c r="EO167" i="64"/>
  <c r="EP167" i="64"/>
  <c r="EQ167" i="64"/>
  <c r="ER167" i="64"/>
  <c r="ES167" i="64"/>
  <c r="ET167" i="64" a="1"/>
  <c r="ET167" i="64" s="1"/>
  <c r="EU167" i="64"/>
  <c r="EV167" i="64"/>
  <c r="EW167" i="64"/>
  <c r="EX167" i="64"/>
  <c r="EY167" i="64"/>
  <c r="EZ167" i="64"/>
  <c r="FA167" i="64"/>
  <c r="FB167" i="64"/>
  <c r="FC167" i="64"/>
  <c r="FD167" i="64"/>
  <c r="FE167" i="64"/>
  <c r="FF167" i="64"/>
  <c r="FG167" i="64" a="1"/>
  <c r="FG167" i="64" s="1"/>
  <c r="FH167" i="64"/>
  <c r="FI167" i="64"/>
  <c r="FJ167" i="64"/>
  <c r="FK167" i="64"/>
  <c r="FL167" i="64"/>
  <c r="FM167" i="64"/>
  <c r="FN167" i="64"/>
  <c r="FO167" i="64"/>
  <c r="FP167" i="64"/>
  <c r="FQ167" i="64"/>
  <c r="FR167" i="64"/>
  <c r="FS167" i="64"/>
  <c r="FT167" i="64" a="1"/>
  <c r="FT167" i="64" s="1"/>
  <c r="FU167" i="64"/>
  <c r="FV167" i="64"/>
  <c r="FW167" i="64"/>
  <c r="FX167" i="64"/>
  <c r="FY167" i="64"/>
  <c r="FZ167" i="64"/>
  <c r="GA167" i="64"/>
  <c r="GB167" i="64"/>
  <c r="GC167" i="64"/>
  <c r="GD167" i="64"/>
  <c r="DR168" i="64"/>
  <c r="DS168" i="64"/>
  <c r="DT168" i="64" a="1"/>
  <c r="DT168" i="64"/>
  <c r="DU168" i="64"/>
  <c r="DV168" i="64"/>
  <c r="DW168" i="64"/>
  <c r="DX168" i="64"/>
  <c r="DY168" i="64"/>
  <c r="DZ168" i="64"/>
  <c r="EA168" i="64"/>
  <c r="EB168" i="64"/>
  <c r="EC168" i="64"/>
  <c r="ED168" i="64"/>
  <c r="EE168" i="64"/>
  <c r="EF168" i="64"/>
  <c r="EG168" i="64" a="1"/>
  <c r="EG168" i="64" s="1"/>
  <c r="EH168" i="64"/>
  <c r="EI168" i="64"/>
  <c r="EJ168" i="64"/>
  <c r="EK168" i="64"/>
  <c r="EL168" i="64"/>
  <c r="EM168" i="64"/>
  <c r="EN168" i="64"/>
  <c r="EO168" i="64"/>
  <c r="EP168" i="64"/>
  <c r="EQ168" i="64"/>
  <c r="ER168" i="64"/>
  <c r="ES168" i="64"/>
  <c r="ET168" i="64" a="1"/>
  <c r="ET168" i="64" s="1"/>
  <c r="EU168" i="64"/>
  <c r="EV168" i="64"/>
  <c r="EW168" i="64"/>
  <c r="EX168" i="64"/>
  <c r="EY168" i="64"/>
  <c r="EZ168" i="64"/>
  <c r="FA168" i="64"/>
  <c r="FB168" i="64"/>
  <c r="FC168" i="64"/>
  <c r="FD168" i="64"/>
  <c r="FE168" i="64"/>
  <c r="FF168" i="64"/>
  <c r="FG168" i="64" a="1"/>
  <c r="FG168" i="64" s="1"/>
  <c r="FH168" i="64"/>
  <c r="FI168" i="64"/>
  <c r="FJ168" i="64"/>
  <c r="FK168" i="64"/>
  <c r="FL168" i="64"/>
  <c r="FM168" i="64"/>
  <c r="FN168" i="64"/>
  <c r="FO168" i="64"/>
  <c r="FP168" i="64"/>
  <c r="FQ168" i="64"/>
  <c r="FR168" i="64"/>
  <c r="FS168" i="64"/>
  <c r="FT168" i="64" a="1"/>
  <c r="FT168" i="64"/>
  <c r="FU168" i="64"/>
  <c r="FV168" i="64"/>
  <c r="FW168" i="64"/>
  <c r="FX168" i="64"/>
  <c r="FY168" i="64"/>
  <c r="FZ168" i="64"/>
  <c r="GA168" i="64"/>
  <c r="GB168" i="64"/>
  <c r="GC168" i="64"/>
  <c r="GD168" i="64"/>
  <c r="DR169" i="64"/>
  <c r="DS169" i="64"/>
  <c r="DT169" i="64" a="1"/>
  <c r="DT169" i="64" s="1"/>
  <c r="DU169" i="64"/>
  <c r="DV169" i="64"/>
  <c r="DW169" i="64"/>
  <c r="DX169" i="64"/>
  <c r="DY169" i="64"/>
  <c r="DZ169" i="64"/>
  <c r="EA169" i="64"/>
  <c r="EB169" i="64"/>
  <c r="EC169" i="64"/>
  <c r="ED169" i="64"/>
  <c r="EE169" i="64"/>
  <c r="EF169" i="64"/>
  <c r="EG169" i="64" a="1"/>
  <c r="EG169" i="64" s="1"/>
  <c r="EH169" i="64"/>
  <c r="EI169" i="64"/>
  <c r="EJ169" i="64"/>
  <c r="EK169" i="64"/>
  <c r="EL169" i="64"/>
  <c r="EM169" i="64"/>
  <c r="EN169" i="64"/>
  <c r="EO169" i="64"/>
  <c r="EP169" i="64"/>
  <c r="EQ169" i="64"/>
  <c r="ER169" i="64"/>
  <c r="ES169" i="64"/>
  <c r="ET169" i="64" a="1"/>
  <c r="ET169" i="64" s="1"/>
  <c r="EU169" i="64"/>
  <c r="EV169" i="64"/>
  <c r="EW169" i="64"/>
  <c r="EX169" i="64"/>
  <c r="EY169" i="64"/>
  <c r="EZ169" i="64"/>
  <c r="FA169" i="64"/>
  <c r="FB169" i="64"/>
  <c r="FC169" i="64"/>
  <c r="FD169" i="64"/>
  <c r="FE169" i="64"/>
  <c r="FF169" i="64"/>
  <c r="FG169" i="64" a="1"/>
  <c r="FG169" i="64"/>
  <c r="FH169" i="64"/>
  <c r="FI169" i="64"/>
  <c r="FJ169" i="64"/>
  <c r="FK169" i="64"/>
  <c r="FL169" i="64"/>
  <c r="FM169" i="64"/>
  <c r="FN169" i="64"/>
  <c r="FO169" i="64"/>
  <c r="FP169" i="64"/>
  <c r="FQ169" i="64"/>
  <c r="FR169" i="64"/>
  <c r="FS169" i="64"/>
  <c r="FT169" i="64" a="1"/>
  <c r="FT169" i="64" s="1"/>
  <c r="FU169" i="64"/>
  <c r="FV169" i="64"/>
  <c r="FW169" i="64"/>
  <c r="FX169" i="64"/>
  <c r="FY169" i="64"/>
  <c r="FZ169" i="64"/>
  <c r="GA169" i="64"/>
  <c r="GB169" i="64"/>
  <c r="GC169" i="64"/>
  <c r="GD169" i="64"/>
  <c r="DR170" i="64"/>
  <c r="DS170" i="64"/>
  <c r="DT170" i="64" a="1"/>
  <c r="DT170" i="64" s="1"/>
  <c r="DU170" i="64"/>
  <c r="DV170" i="64"/>
  <c r="DW170" i="64"/>
  <c r="DX170" i="64"/>
  <c r="DY170" i="64"/>
  <c r="DZ170" i="64"/>
  <c r="EA170" i="64"/>
  <c r="EB170" i="64"/>
  <c r="EC170" i="64"/>
  <c r="ED170" i="64"/>
  <c r="EE170" i="64"/>
  <c r="EF170" i="64"/>
  <c r="EG170" i="64" a="1"/>
  <c r="EG170" i="64" s="1"/>
  <c r="EH170" i="64"/>
  <c r="EI170" i="64"/>
  <c r="EJ170" i="64"/>
  <c r="EK170" i="64"/>
  <c r="EL170" i="64"/>
  <c r="EM170" i="64"/>
  <c r="EN170" i="64"/>
  <c r="EO170" i="64"/>
  <c r="EP170" i="64"/>
  <c r="EQ170" i="64"/>
  <c r="ER170" i="64"/>
  <c r="ES170" i="64"/>
  <c r="ET170" i="64" a="1"/>
  <c r="ET170" i="64"/>
  <c r="EU170" i="64"/>
  <c r="EV170" i="64"/>
  <c r="EW170" i="64"/>
  <c r="EX170" i="64"/>
  <c r="EY170" i="64"/>
  <c r="EZ170" i="64"/>
  <c r="FA170" i="64"/>
  <c r="FB170" i="64"/>
  <c r="FC170" i="64"/>
  <c r="FD170" i="64"/>
  <c r="FE170" i="64"/>
  <c r="FF170" i="64"/>
  <c r="FG170" i="64" a="1"/>
  <c r="FG170" i="64" s="1"/>
  <c r="FH170" i="64"/>
  <c r="FI170" i="64"/>
  <c r="FJ170" i="64"/>
  <c r="FK170" i="64"/>
  <c r="FL170" i="64"/>
  <c r="FM170" i="64"/>
  <c r="FN170" i="64"/>
  <c r="FO170" i="64"/>
  <c r="FP170" i="64"/>
  <c r="FQ170" i="64"/>
  <c r="FR170" i="64"/>
  <c r="FS170" i="64"/>
  <c r="FT170" i="64" a="1"/>
  <c r="FT170" i="64" s="1"/>
  <c r="FU170" i="64"/>
  <c r="FV170" i="64"/>
  <c r="FW170" i="64"/>
  <c r="FX170" i="64"/>
  <c r="FY170" i="64"/>
  <c r="FZ170" i="64"/>
  <c r="GA170" i="64"/>
  <c r="GB170" i="64"/>
  <c r="GC170" i="64"/>
  <c r="GD170" i="64"/>
  <c r="DR171" i="64"/>
  <c r="DS171" i="64"/>
  <c r="DT171" i="64" a="1"/>
  <c r="DT171" i="64" s="1"/>
  <c r="DU171" i="64"/>
  <c r="DV171" i="64"/>
  <c r="DW171" i="64"/>
  <c r="DX171" i="64"/>
  <c r="DY171" i="64"/>
  <c r="DZ171" i="64"/>
  <c r="EA171" i="64"/>
  <c r="EB171" i="64"/>
  <c r="EC171" i="64"/>
  <c r="ED171" i="64"/>
  <c r="EE171" i="64"/>
  <c r="EF171" i="64"/>
  <c r="EG171" i="64" a="1"/>
  <c r="EG171" i="64"/>
  <c r="EH171" i="64"/>
  <c r="EI171" i="64"/>
  <c r="EJ171" i="64"/>
  <c r="EK171" i="64"/>
  <c r="EL171" i="64"/>
  <c r="EM171" i="64"/>
  <c r="EN171" i="64"/>
  <c r="EO171" i="64"/>
  <c r="EP171" i="64"/>
  <c r="EQ171" i="64"/>
  <c r="ER171" i="64"/>
  <c r="ES171" i="64"/>
  <c r="ET171" i="64" a="1"/>
  <c r="ET171" i="64" s="1"/>
  <c r="EU171" i="64"/>
  <c r="EV171" i="64"/>
  <c r="EW171" i="64"/>
  <c r="EX171" i="64"/>
  <c r="EY171" i="64"/>
  <c r="EZ171" i="64"/>
  <c r="FA171" i="64"/>
  <c r="FB171" i="64"/>
  <c r="FC171" i="64"/>
  <c r="FD171" i="64"/>
  <c r="FE171" i="64"/>
  <c r="FF171" i="64"/>
  <c r="FG171" i="64" a="1"/>
  <c r="FG171" i="64" s="1"/>
  <c r="FH171" i="64"/>
  <c r="FI171" i="64"/>
  <c r="FJ171" i="64"/>
  <c r="FK171" i="64"/>
  <c r="FL171" i="64"/>
  <c r="FM171" i="64"/>
  <c r="FN171" i="64"/>
  <c r="FO171" i="64"/>
  <c r="FP171" i="64"/>
  <c r="FQ171" i="64"/>
  <c r="FR171" i="64"/>
  <c r="FS171" i="64"/>
  <c r="FT171" i="64" a="1"/>
  <c r="FT171" i="64" s="1"/>
  <c r="FU171" i="64"/>
  <c r="FV171" i="64"/>
  <c r="FW171" i="64"/>
  <c r="FX171" i="64"/>
  <c r="FY171" i="64"/>
  <c r="FZ171" i="64"/>
  <c r="GA171" i="64"/>
  <c r="GB171" i="64"/>
  <c r="GC171" i="64"/>
  <c r="GD171" i="64"/>
  <c r="DR172" i="64"/>
  <c r="DS172" i="64"/>
  <c r="DT172" i="64" a="1"/>
  <c r="DT172" i="64"/>
  <c r="DU172" i="64"/>
  <c r="DV172" i="64"/>
  <c r="DW172" i="64"/>
  <c r="DX172" i="64"/>
  <c r="DY172" i="64"/>
  <c r="DZ172" i="64"/>
  <c r="EA172" i="64"/>
  <c r="EB172" i="64"/>
  <c r="EC172" i="64"/>
  <c r="ED172" i="64"/>
  <c r="EE172" i="64"/>
  <c r="EF172" i="64"/>
  <c r="EG172" i="64" a="1"/>
  <c r="EG172" i="64" s="1"/>
  <c r="EH172" i="64"/>
  <c r="EI172" i="64"/>
  <c r="EJ172" i="64"/>
  <c r="EK172" i="64"/>
  <c r="EL172" i="64"/>
  <c r="EM172" i="64"/>
  <c r="EN172" i="64"/>
  <c r="EO172" i="64"/>
  <c r="EP172" i="64"/>
  <c r="EQ172" i="64"/>
  <c r="ER172" i="64"/>
  <c r="ES172" i="64"/>
  <c r="ET172" i="64" a="1"/>
  <c r="ET172" i="64" s="1"/>
  <c r="EU172" i="64"/>
  <c r="EV172" i="64"/>
  <c r="EW172" i="64"/>
  <c r="EX172" i="64"/>
  <c r="EY172" i="64"/>
  <c r="EZ172" i="64"/>
  <c r="FA172" i="64"/>
  <c r="FB172" i="64"/>
  <c r="FC172" i="64"/>
  <c r="FD172" i="64"/>
  <c r="FE172" i="64"/>
  <c r="FF172" i="64"/>
  <c r="FG172" i="64" a="1"/>
  <c r="FG172" i="64" s="1"/>
  <c r="FH172" i="64"/>
  <c r="FI172" i="64"/>
  <c r="FJ172" i="64"/>
  <c r="FK172" i="64"/>
  <c r="FL172" i="64"/>
  <c r="FM172" i="64"/>
  <c r="FN172" i="64"/>
  <c r="FO172" i="64"/>
  <c r="FP172" i="64"/>
  <c r="FQ172" i="64"/>
  <c r="FR172" i="64"/>
  <c r="FS172" i="64"/>
  <c r="FT172" i="64" a="1"/>
  <c r="FT172" i="64"/>
  <c r="FU172" i="64"/>
  <c r="FV172" i="64"/>
  <c r="FW172" i="64"/>
  <c r="FX172" i="64"/>
  <c r="FY172" i="64"/>
  <c r="FZ172" i="64"/>
  <c r="GA172" i="64"/>
  <c r="GB172" i="64"/>
  <c r="GC172" i="64"/>
  <c r="GD172" i="64"/>
  <c r="DR173" i="64"/>
  <c r="DS173" i="64"/>
  <c r="DT173" i="64" a="1"/>
  <c r="DT173" i="64" s="1"/>
  <c r="DU173" i="64"/>
  <c r="DV173" i="64"/>
  <c r="DW173" i="64"/>
  <c r="DX173" i="64"/>
  <c r="DY173" i="64"/>
  <c r="DZ173" i="64"/>
  <c r="EA173" i="64"/>
  <c r="EB173" i="64"/>
  <c r="EC173" i="64"/>
  <c r="ED173" i="64"/>
  <c r="EE173" i="64"/>
  <c r="EF173" i="64"/>
  <c r="EG173" i="64" a="1"/>
  <c r="EG173" i="64" s="1"/>
  <c r="EH173" i="64"/>
  <c r="EI173" i="64"/>
  <c r="EJ173" i="64"/>
  <c r="EK173" i="64"/>
  <c r="EL173" i="64"/>
  <c r="EM173" i="64"/>
  <c r="EN173" i="64"/>
  <c r="EO173" i="64"/>
  <c r="EP173" i="64"/>
  <c r="EQ173" i="64"/>
  <c r="ER173" i="64"/>
  <c r="ES173" i="64"/>
  <c r="ET173" i="64" a="1"/>
  <c r="ET173" i="64" s="1"/>
  <c r="EU173" i="64"/>
  <c r="EV173" i="64"/>
  <c r="EW173" i="64"/>
  <c r="EX173" i="64"/>
  <c r="EY173" i="64"/>
  <c r="EZ173" i="64"/>
  <c r="FA173" i="64"/>
  <c r="FB173" i="64"/>
  <c r="FC173" i="64"/>
  <c r="FD173" i="64"/>
  <c r="FE173" i="64"/>
  <c r="FF173" i="64"/>
  <c r="FG173" i="64" a="1"/>
  <c r="FG173" i="64"/>
  <c r="FH173" i="64"/>
  <c r="FI173" i="64"/>
  <c r="FJ173" i="64"/>
  <c r="FK173" i="64"/>
  <c r="FL173" i="64"/>
  <c r="FM173" i="64"/>
  <c r="FN173" i="64"/>
  <c r="FO173" i="64"/>
  <c r="FP173" i="64"/>
  <c r="FQ173" i="64"/>
  <c r="FR173" i="64"/>
  <c r="FS173" i="64"/>
  <c r="FT173" i="64" a="1"/>
  <c r="FT173" i="64" s="1"/>
  <c r="FU173" i="64"/>
  <c r="FV173" i="64"/>
  <c r="FW173" i="64"/>
  <c r="FX173" i="64"/>
  <c r="FY173" i="64"/>
  <c r="FZ173" i="64"/>
  <c r="GA173" i="64"/>
  <c r="GB173" i="64"/>
  <c r="GC173" i="64"/>
  <c r="GD173" i="64"/>
  <c r="DR174" i="64"/>
  <c r="DS174" i="64"/>
  <c r="DT174" i="64" a="1"/>
  <c r="DT174" i="64" s="1"/>
  <c r="DU174" i="64"/>
  <c r="DV174" i="64"/>
  <c r="DW174" i="64"/>
  <c r="DX174" i="64"/>
  <c r="DY174" i="64"/>
  <c r="DZ174" i="64"/>
  <c r="EA174" i="64"/>
  <c r="EB174" i="64"/>
  <c r="EC174" i="64"/>
  <c r="ED174" i="64"/>
  <c r="EE174" i="64"/>
  <c r="EF174" i="64"/>
  <c r="EG174" i="64" a="1"/>
  <c r="EG174" i="64" s="1"/>
  <c r="EH174" i="64"/>
  <c r="EI174" i="64"/>
  <c r="EJ174" i="64"/>
  <c r="EK174" i="64"/>
  <c r="EL174" i="64"/>
  <c r="EM174" i="64"/>
  <c r="EN174" i="64"/>
  <c r="EO174" i="64"/>
  <c r="EP174" i="64"/>
  <c r="EQ174" i="64"/>
  <c r="ER174" i="64"/>
  <c r="ES174" i="64"/>
  <c r="ET174" i="64" a="1"/>
  <c r="ET174" i="64"/>
  <c r="EU174" i="64"/>
  <c r="EV174" i="64"/>
  <c r="EW174" i="64"/>
  <c r="EX174" i="64"/>
  <c r="EY174" i="64"/>
  <c r="EZ174" i="64"/>
  <c r="FA174" i="64"/>
  <c r="FB174" i="64"/>
  <c r="FC174" i="64"/>
  <c r="FD174" i="64"/>
  <c r="FE174" i="64"/>
  <c r="FF174" i="64"/>
  <c r="FG174" i="64" a="1"/>
  <c r="FG174" i="64" s="1"/>
  <c r="FH174" i="64"/>
  <c r="FI174" i="64"/>
  <c r="FJ174" i="64"/>
  <c r="FK174" i="64"/>
  <c r="FL174" i="64"/>
  <c r="FM174" i="64"/>
  <c r="FN174" i="64"/>
  <c r="FO174" i="64"/>
  <c r="FP174" i="64"/>
  <c r="FQ174" i="64"/>
  <c r="FR174" i="64"/>
  <c r="FS174" i="64"/>
  <c r="FT174" i="64" a="1"/>
  <c r="FT174" i="64" s="1"/>
  <c r="FU174" i="64"/>
  <c r="FV174" i="64"/>
  <c r="FW174" i="64"/>
  <c r="FX174" i="64"/>
  <c r="FY174" i="64"/>
  <c r="FZ174" i="64"/>
  <c r="GA174" i="64"/>
  <c r="GB174" i="64"/>
  <c r="GC174" i="64"/>
  <c r="GD174" i="64"/>
  <c r="DR175" i="64"/>
  <c r="DS175" i="64"/>
  <c r="DT175" i="64" a="1"/>
  <c r="DT175" i="64" s="1"/>
  <c r="DU175" i="64"/>
  <c r="DV175" i="64"/>
  <c r="DW175" i="64"/>
  <c r="DX175" i="64"/>
  <c r="DY175" i="64"/>
  <c r="DZ175" i="64"/>
  <c r="EA175" i="64"/>
  <c r="EB175" i="64"/>
  <c r="EC175" i="64"/>
  <c r="ED175" i="64"/>
  <c r="EE175" i="64"/>
  <c r="EF175" i="64"/>
  <c r="EG175" i="64" a="1"/>
  <c r="EG175" i="64"/>
  <c r="EH175" i="64"/>
  <c r="EI175" i="64"/>
  <c r="EJ175" i="64"/>
  <c r="EK175" i="64"/>
  <c r="EL175" i="64"/>
  <c r="EM175" i="64"/>
  <c r="EN175" i="64"/>
  <c r="EO175" i="64"/>
  <c r="EP175" i="64"/>
  <c r="EQ175" i="64"/>
  <c r="ER175" i="64"/>
  <c r="ES175" i="64"/>
  <c r="ET175" i="64" a="1"/>
  <c r="ET175" i="64" s="1"/>
  <c r="EU175" i="64"/>
  <c r="EV175" i="64"/>
  <c r="EW175" i="64"/>
  <c r="EX175" i="64"/>
  <c r="EY175" i="64"/>
  <c r="EZ175" i="64"/>
  <c r="FA175" i="64"/>
  <c r="FB175" i="64"/>
  <c r="FC175" i="64"/>
  <c r="FD175" i="64"/>
  <c r="FE175" i="64"/>
  <c r="FF175" i="64"/>
  <c r="FG175" i="64" a="1"/>
  <c r="FG175" i="64" s="1"/>
  <c r="FH175" i="64"/>
  <c r="FI175" i="64"/>
  <c r="FJ175" i="64"/>
  <c r="FK175" i="64"/>
  <c r="FL175" i="64"/>
  <c r="FM175" i="64"/>
  <c r="FN175" i="64"/>
  <c r="FO175" i="64"/>
  <c r="FP175" i="64"/>
  <c r="FQ175" i="64"/>
  <c r="FR175" i="64"/>
  <c r="FS175" i="64"/>
  <c r="FT175" i="64" a="1"/>
  <c r="FT175" i="64" s="1"/>
  <c r="FU175" i="64"/>
  <c r="FV175" i="64"/>
  <c r="FW175" i="64"/>
  <c r="FX175" i="64"/>
  <c r="FY175" i="64"/>
  <c r="FZ175" i="64"/>
  <c r="GA175" i="64"/>
  <c r="GB175" i="64"/>
  <c r="GC175" i="64"/>
  <c r="GD175" i="64"/>
  <c r="DR176" i="64"/>
  <c r="DS176" i="64"/>
  <c r="DT176" i="64" a="1"/>
  <c r="DT176" i="64"/>
  <c r="DU176" i="64"/>
  <c r="DV176" i="64"/>
  <c r="DW176" i="64"/>
  <c r="DX176" i="64"/>
  <c r="DY176" i="64"/>
  <c r="DZ176" i="64"/>
  <c r="EA176" i="64"/>
  <c r="EB176" i="64"/>
  <c r="EC176" i="64"/>
  <c r="ED176" i="64"/>
  <c r="EE176" i="64"/>
  <c r="EF176" i="64"/>
  <c r="EG176" i="64" a="1"/>
  <c r="EG176" i="64" s="1"/>
  <c r="EH176" i="64"/>
  <c r="EI176" i="64"/>
  <c r="EJ176" i="64"/>
  <c r="EK176" i="64"/>
  <c r="EL176" i="64"/>
  <c r="EM176" i="64"/>
  <c r="EN176" i="64"/>
  <c r="EO176" i="64"/>
  <c r="EP176" i="64"/>
  <c r="EQ176" i="64"/>
  <c r="ER176" i="64"/>
  <c r="ES176" i="64"/>
  <c r="ET176" i="64" a="1"/>
  <c r="ET176" i="64" s="1"/>
  <c r="EU176" i="64"/>
  <c r="EV176" i="64"/>
  <c r="EW176" i="64"/>
  <c r="EX176" i="64"/>
  <c r="EY176" i="64"/>
  <c r="EZ176" i="64"/>
  <c r="FA176" i="64"/>
  <c r="FB176" i="64"/>
  <c r="FC176" i="64"/>
  <c r="FD176" i="64"/>
  <c r="FE176" i="64"/>
  <c r="FF176" i="64"/>
  <c r="FG176" i="64" a="1"/>
  <c r="FG176" i="64"/>
  <c r="FH176" i="64"/>
  <c r="FI176" i="64"/>
  <c r="FJ176" i="64"/>
  <c r="FK176" i="64"/>
  <c r="FL176" i="64"/>
  <c r="FM176" i="64"/>
  <c r="FN176" i="64"/>
  <c r="FO176" i="64"/>
  <c r="FP176" i="64"/>
  <c r="FQ176" i="64"/>
  <c r="FR176" i="64"/>
  <c r="FS176" i="64"/>
  <c r="FT176" i="64" a="1"/>
  <c r="FT176" i="64"/>
  <c r="FU176" i="64"/>
  <c r="FV176" i="64"/>
  <c r="FW176" i="64"/>
  <c r="FX176" i="64"/>
  <c r="FY176" i="64"/>
  <c r="FZ176" i="64"/>
  <c r="GA176" i="64"/>
  <c r="GB176" i="64"/>
  <c r="GC176" i="64"/>
  <c r="GD176" i="64"/>
  <c r="DR177" i="64"/>
  <c r="DS177" i="64"/>
  <c r="DT177" i="64" a="1"/>
  <c r="DT177" i="64" s="1"/>
  <c r="DU177" i="64"/>
  <c r="DV177" i="64"/>
  <c r="DW177" i="64"/>
  <c r="DX177" i="64"/>
  <c r="DY177" i="64"/>
  <c r="DZ177" i="64"/>
  <c r="EA177" i="64"/>
  <c r="EB177" i="64"/>
  <c r="EC177" i="64"/>
  <c r="ED177" i="64"/>
  <c r="EE177" i="64"/>
  <c r="EF177" i="64"/>
  <c r="EG177" i="64" a="1"/>
  <c r="EG177" i="64" s="1"/>
  <c r="EH177" i="64"/>
  <c r="EI177" i="64"/>
  <c r="EJ177" i="64"/>
  <c r="EK177" i="64"/>
  <c r="EL177" i="64"/>
  <c r="EM177" i="64"/>
  <c r="EN177" i="64"/>
  <c r="EO177" i="64"/>
  <c r="EP177" i="64"/>
  <c r="EQ177" i="64"/>
  <c r="ER177" i="64"/>
  <c r="ES177" i="64"/>
  <c r="ET177" i="64" a="1"/>
  <c r="ET177" i="64"/>
  <c r="EU177" i="64"/>
  <c r="EV177" i="64"/>
  <c r="EW177" i="64"/>
  <c r="EX177" i="64"/>
  <c r="EY177" i="64"/>
  <c r="EZ177" i="64"/>
  <c r="FA177" i="64"/>
  <c r="FB177" i="64"/>
  <c r="FC177" i="64"/>
  <c r="FD177" i="64"/>
  <c r="FE177" i="64"/>
  <c r="FF177" i="64"/>
  <c r="FG177" i="64" a="1"/>
  <c r="FG177" i="64"/>
  <c r="FH177" i="64"/>
  <c r="FI177" i="64"/>
  <c r="FJ177" i="64"/>
  <c r="FK177" i="64"/>
  <c r="FL177" i="64"/>
  <c r="FM177" i="64"/>
  <c r="FN177" i="64"/>
  <c r="FO177" i="64"/>
  <c r="FP177" i="64"/>
  <c r="FQ177" i="64"/>
  <c r="FR177" i="64"/>
  <c r="FS177" i="64"/>
  <c r="FT177" i="64" a="1"/>
  <c r="FT177" i="64" s="1"/>
  <c r="FU177" i="64"/>
  <c r="FV177" i="64"/>
  <c r="FW177" i="64"/>
  <c r="FX177" i="64"/>
  <c r="FY177" i="64"/>
  <c r="FZ177" i="64"/>
  <c r="GA177" i="64"/>
  <c r="GB177" i="64"/>
  <c r="GC177" i="64"/>
  <c r="GD177" i="64"/>
  <c r="DR178" i="64"/>
  <c r="DS178" i="64"/>
  <c r="DT178" i="64" a="1"/>
  <c r="DT178" i="64" s="1"/>
  <c r="DU178" i="64"/>
  <c r="DV178" i="64"/>
  <c r="DW178" i="64"/>
  <c r="DX178" i="64"/>
  <c r="DY178" i="64"/>
  <c r="DZ178" i="64"/>
  <c r="EA178" i="64"/>
  <c r="EB178" i="64"/>
  <c r="EC178" i="64"/>
  <c r="ED178" i="64"/>
  <c r="EE178" i="64"/>
  <c r="EF178" i="64"/>
  <c r="EG178" i="64" a="1"/>
  <c r="EG178" i="64" s="1"/>
  <c r="EH178" i="64"/>
  <c r="EI178" i="64"/>
  <c r="EJ178" i="64"/>
  <c r="EK178" i="64"/>
  <c r="EL178" i="64"/>
  <c r="EM178" i="64"/>
  <c r="EN178" i="64"/>
  <c r="EO178" i="64"/>
  <c r="EP178" i="64"/>
  <c r="EQ178" i="64"/>
  <c r="ER178" i="64"/>
  <c r="ES178" i="64"/>
  <c r="ET178" i="64" a="1"/>
  <c r="ET178" i="64"/>
  <c r="EU178" i="64"/>
  <c r="EV178" i="64"/>
  <c r="EW178" i="64"/>
  <c r="EX178" i="64"/>
  <c r="EY178" i="64"/>
  <c r="EZ178" i="64"/>
  <c r="FA178" i="64"/>
  <c r="FB178" i="64"/>
  <c r="FC178" i="64"/>
  <c r="FD178" i="64"/>
  <c r="FE178" i="64"/>
  <c r="FF178" i="64"/>
  <c r="FG178" i="64" a="1"/>
  <c r="FG178" i="64" s="1"/>
  <c r="FH178" i="64"/>
  <c r="FI178" i="64"/>
  <c r="FJ178" i="64"/>
  <c r="FK178" i="64"/>
  <c r="FL178" i="64"/>
  <c r="FM178" i="64"/>
  <c r="FN178" i="64"/>
  <c r="FO178" i="64"/>
  <c r="FP178" i="64"/>
  <c r="FQ178" i="64"/>
  <c r="FR178" i="64"/>
  <c r="FS178" i="64"/>
  <c r="FT178" i="64" a="1"/>
  <c r="FT178" i="64" s="1"/>
  <c r="FU178" i="64"/>
  <c r="FV178" i="64"/>
  <c r="FW178" i="64"/>
  <c r="FX178" i="64"/>
  <c r="FY178" i="64"/>
  <c r="FZ178" i="64"/>
  <c r="GA178" i="64"/>
  <c r="GB178" i="64"/>
  <c r="GC178" i="64"/>
  <c r="GD178" i="64"/>
  <c r="DR179" i="64"/>
  <c r="DS179" i="64"/>
  <c r="DT179" i="64" a="1"/>
  <c r="DT179" i="64"/>
  <c r="DU179" i="64"/>
  <c r="DV179" i="64"/>
  <c r="DW179" i="64"/>
  <c r="DX179" i="64"/>
  <c r="DY179" i="64"/>
  <c r="DZ179" i="64"/>
  <c r="EA179" i="64"/>
  <c r="EB179" i="64"/>
  <c r="EC179" i="64"/>
  <c r="ED179" i="64"/>
  <c r="EE179" i="64"/>
  <c r="EF179" i="64"/>
  <c r="EG179" i="64" a="1"/>
  <c r="EG179" i="64"/>
  <c r="EH179" i="64"/>
  <c r="EI179" i="64"/>
  <c r="EJ179" i="64"/>
  <c r="EK179" i="64"/>
  <c r="EL179" i="64"/>
  <c r="EM179" i="64"/>
  <c r="EN179" i="64"/>
  <c r="EO179" i="64"/>
  <c r="EP179" i="64"/>
  <c r="EQ179" i="64"/>
  <c r="ER179" i="64"/>
  <c r="ES179" i="64"/>
  <c r="ET179" i="64" a="1"/>
  <c r="ET179" i="64" s="1"/>
  <c r="EU179" i="64"/>
  <c r="EV179" i="64"/>
  <c r="EW179" i="64"/>
  <c r="EX179" i="64"/>
  <c r="EY179" i="64"/>
  <c r="EZ179" i="64"/>
  <c r="FA179" i="64"/>
  <c r="FB179" i="64"/>
  <c r="FC179" i="64"/>
  <c r="FD179" i="64"/>
  <c r="FE179" i="64"/>
  <c r="FF179" i="64"/>
  <c r="FG179" i="64" a="1"/>
  <c r="FG179" i="64" s="1"/>
  <c r="FH179" i="64"/>
  <c r="FI179" i="64"/>
  <c r="FJ179" i="64"/>
  <c r="FK179" i="64"/>
  <c r="FL179" i="64"/>
  <c r="FM179" i="64"/>
  <c r="FN179" i="64"/>
  <c r="FO179" i="64"/>
  <c r="FP179" i="64"/>
  <c r="FQ179" i="64"/>
  <c r="FR179" i="64"/>
  <c r="FS179" i="64"/>
  <c r="FT179" i="64" a="1"/>
  <c r="FT179" i="64"/>
  <c r="FU179" i="64"/>
  <c r="FV179" i="64"/>
  <c r="FW179" i="64"/>
  <c r="FX179" i="64"/>
  <c r="FY179" i="64"/>
  <c r="FZ179" i="64"/>
  <c r="GA179" i="64"/>
  <c r="GB179" i="64"/>
  <c r="GC179" i="64"/>
  <c r="GD179" i="64"/>
  <c r="DR180" i="64"/>
  <c r="DS180" i="64"/>
  <c r="DT180" i="64" a="1"/>
  <c r="DT180" i="64" s="1"/>
  <c r="DU180" i="64"/>
  <c r="DV180" i="64"/>
  <c r="DW180" i="64"/>
  <c r="DX180" i="64"/>
  <c r="DY180" i="64"/>
  <c r="DZ180" i="64"/>
  <c r="EA180" i="64"/>
  <c r="EB180" i="64"/>
  <c r="EC180" i="64"/>
  <c r="ED180" i="64"/>
  <c r="EE180" i="64"/>
  <c r="EF180" i="64"/>
  <c r="EG180" i="64" a="1"/>
  <c r="EG180" i="64" s="1"/>
  <c r="EH180" i="64"/>
  <c r="EI180" i="64"/>
  <c r="EJ180" i="64"/>
  <c r="EK180" i="64"/>
  <c r="EL180" i="64"/>
  <c r="EM180" i="64"/>
  <c r="EN180" i="64"/>
  <c r="EO180" i="64"/>
  <c r="EP180" i="64"/>
  <c r="EQ180" i="64"/>
  <c r="ER180" i="64"/>
  <c r="ES180" i="64"/>
  <c r="ET180" i="64" a="1"/>
  <c r="ET180" i="64" s="1"/>
  <c r="EU180" i="64"/>
  <c r="EV180" i="64"/>
  <c r="EW180" i="64"/>
  <c r="EX180" i="64"/>
  <c r="EY180" i="64"/>
  <c r="EZ180" i="64"/>
  <c r="FA180" i="64"/>
  <c r="FB180" i="64"/>
  <c r="FC180" i="64"/>
  <c r="FD180" i="64"/>
  <c r="FE180" i="64"/>
  <c r="FF180" i="64"/>
  <c r="FG180" i="64" a="1"/>
  <c r="FG180" i="64"/>
  <c r="FH180" i="64"/>
  <c r="FI180" i="64"/>
  <c r="FJ180" i="64"/>
  <c r="FK180" i="64"/>
  <c r="FL180" i="64"/>
  <c r="FM180" i="64"/>
  <c r="FN180" i="64"/>
  <c r="FO180" i="64"/>
  <c r="FP180" i="64"/>
  <c r="FQ180" i="64"/>
  <c r="FR180" i="64"/>
  <c r="FS180" i="64"/>
  <c r="FT180" i="64" a="1"/>
  <c r="FT180" i="64"/>
  <c r="FU180" i="64"/>
  <c r="FV180" i="64"/>
  <c r="FW180" i="64"/>
  <c r="FX180" i="64"/>
  <c r="FY180" i="64"/>
  <c r="FZ180" i="64"/>
  <c r="GA180" i="64"/>
  <c r="GB180" i="64"/>
  <c r="GC180" i="64"/>
  <c r="GD180" i="64"/>
  <c r="DR181" i="64"/>
  <c r="DS181" i="64"/>
  <c r="DT181" i="64" a="1"/>
  <c r="DT181" i="64" s="1"/>
  <c r="DU181" i="64"/>
  <c r="DV181" i="64"/>
  <c r="DW181" i="64"/>
  <c r="DX181" i="64"/>
  <c r="DY181" i="64"/>
  <c r="DZ181" i="64"/>
  <c r="EA181" i="64"/>
  <c r="EB181" i="64"/>
  <c r="EC181" i="64"/>
  <c r="ED181" i="64"/>
  <c r="EE181" i="64"/>
  <c r="EF181" i="64"/>
  <c r="EG181" i="64" a="1"/>
  <c r="EG181" i="64" s="1"/>
  <c r="EH181" i="64"/>
  <c r="EI181" i="64"/>
  <c r="EJ181" i="64"/>
  <c r="EK181" i="64"/>
  <c r="EL181" i="64"/>
  <c r="EM181" i="64"/>
  <c r="EN181" i="64"/>
  <c r="EO181" i="64"/>
  <c r="EP181" i="64"/>
  <c r="EQ181" i="64"/>
  <c r="ER181" i="64"/>
  <c r="ES181" i="64"/>
  <c r="ET181" i="64" a="1"/>
  <c r="ET181" i="64" s="1"/>
  <c r="EU181" i="64"/>
  <c r="EV181" i="64"/>
  <c r="EW181" i="64"/>
  <c r="EX181" i="64"/>
  <c r="EY181" i="64"/>
  <c r="EZ181" i="64"/>
  <c r="FA181" i="64"/>
  <c r="FB181" i="64"/>
  <c r="FC181" i="64"/>
  <c r="FD181" i="64"/>
  <c r="FE181" i="64"/>
  <c r="FF181" i="64"/>
  <c r="FG181" i="64" a="1"/>
  <c r="FG181" i="64" s="1"/>
  <c r="FH181" i="64"/>
  <c r="FI181" i="64"/>
  <c r="FJ181" i="64"/>
  <c r="FK181" i="64"/>
  <c r="FL181" i="64"/>
  <c r="FM181" i="64"/>
  <c r="FN181" i="64"/>
  <c r="FO181" i="64"/>
  <c r="FP181" i="64"/>
  <c r="FQ181" i="64"/>
  <c r="FR181" i="64"/>
  <c r="FS181" i="64"/>
  <c r="FT181" i="64" a="1"/>
  <c r="FT181" i="64"/>
  <c r="FU181" i="64"/>
  <c r="FV181" i="64"/>
  <c r="FW181" i="64"/>
  <c r="FX181" i="64"/>
  <c r="FY181" i="64"/>
  <c r="FZ181" i="64"/>
  <c r="GA181" i="64"/>
  <c r="GB181" i="64"/>
  <c r="GC181" i="64"/>
  <c r="GD181" i="64"/>
  <c r="DR182" i="64"/>
  <c r="DS182" i="64"/>
  <c r="DT182" i="64" a="1"/>
  <c r="DT182" i="64" s="1"/>
  <c r="DU182" i="64"/>
  <c r="DV182" i="64"/>
  <c r="DW182" i="64"/>
  <c r="DX182" i="64"/>
  <c r="DY182" i="64"/>
  <c r="DZ182" i="64"/>
  <c r="EA182" i="64"/>
  <c r="EB182" i="64"/>
  <c r="EC182" i="64"/>
  <c r="ED182" i="64"/>
  <c r="EE182" i="64"/>
  <c r="EF182" i="64"/>
  <c r="EG182" i="64" a="1"/>
  <c r="EG182" i="64"/>
  <c r="EH182" i="64"/>
  <c r="EI182" i="64"/>
  <c r="EJ182" i="64"/>
  <c r="EK182" i="64"/>
  <c r="EL182" i="64"/>
  <c r="EM182" i="64"/>
  <c r="EN182" i="64"/>
  <c r="EO182" i="64"/>
  <c r="EP182" i="64"/>
  <c r="EQ182" i="64"/>
  <c r="ER182" i="64"/>
  <c r="ES182" i="64"/>
  <c r="ET182" i="64" a="1"/>
  <c r="ET182" i="64" s="1"/>
  <c r="EU182" i="64"/>
  <c r="EV182" i="64"/>
  <c r="EW182" i="64"/>
  <c r="EX182" i="64"/>
  <c r="EY182" i="64"/>
  <c r="EZ182" i="64"/>
  <c r="FA182" i="64"/>
  <c r="FB182" i="64"/>
  <c r="FC182" i="64"/>
  <c r="FD182" i="64"/>
  <c r="FE182" i="64"/>
  <c r="FF182" i="64"/>
  <c r="FG182" i="64" a="1"/>
  <c r="FG182" i="64" s="1"/>
  <c r="FH182" i="64"/>
  <c r="FI182" i="64"/>
  <c r="FJ182" i="64"/>
  <c r="FK182" i="64"/>
  <c r="FL182" i="64"/>
  <c r="FM182" i="64"/>
  <c r="FN182" i="64"/>
  <c r="FO182" i="64"/>
  <c r="FP182" i="64"/>
  <c r="FQ182" i="64"/>
  <c r="FR182" i="64"/>
  <c r="FS182" i="64"/>
  <c r="FT182" i="64" a="1"/>
  <c r="FT182" i="64" s="1"/>
  <c r="FU182" i="64"/>
  <c r="FV182" i="64"/>
  <c r="FW182" i="64"/>
  <c r="FX182" i="64"/>
  <c r="FY182" i="64"/>
  <c r="FZ182" i="64"/>
  <c r="GA182" i="64"/>
  <c r="GB182" i="64"/>
  <c r="GC182" i="64"/>
  <c r="GD182" i="64"/>
  <c r="DR183" i="64"/>
  <c r="DS183" i="64"/>
  <c r="DT183" i="64" a="1"/>
  <c r="DT183" i="64" s="1"/>
  <c r="DU183" i="64"/>
  <c r="DV183" i="64"/>
  <c r="DW183" i="64"/>
  <c r="DX183" i="64"/>
  <c r="DY183" i="64"/>
  <c r="DZ183" i="64"/>
  <c r="EA183" i="64"/>
  <c r="EB183" i="64"/>
  <c r="EC183" i="64"/>
  <c r="ED183" i="64"/>
  <c r="EE183" i="64"/>
  <c r="EF183" i="64"/>
  <c r="EG183" i="64" a="1"/>
  <c r="EG183" i="64"/>
  <c r="EH183" i="64"/>
  <c r="EI183" i="64"/>
  <c r="EJ183" i="64"/>
  <c r="EK183" i="64"/>
  <c r="EL183" i="64"/>
  <c r="EM183" i="64"/>
  <c r="EN183" i="64"/>
  <c r="EO183" i="64"/>
  <c r="EP183" i="64"/>
  <c r="EQ183" i="64"/>
  <c r="ER183" i="64"/>
  <c r="ES183" i="64"/>
  <c r="ET183" i="64" a="1"/>
  <c r="ET183" i="64"/>
  <c r="EU183" i="64"/>
  <c r="EV183" i="64"/>
  <c r="EW183" i="64"/>
  <c r="EX183" i="64"/>
  <c r="EY183" i="64"/>
  <c r="EZ183" i="64"/>
  <c r="FA183" i="64"/>
  <c r="FB183" i="64"/>
  <c r="FC183" i="64"/>
  <c r="FD183" i="64"/>
  <c r="FE183" i="64"/>
  <c r="FF183" i="64"/>
  <c r="FG183" i="64" a="1"/>
  <c r="FG183" i="64" s="1"/>
  <c r="FH183" i="64"/>
  <c r="FI183" i="64"/>
  <c r="FJ183" i="64"/>
  <c r="FK183" i="64"/>
  <c r="FL183" i="64"/>
  <c r="FM183" i="64"/>
  <c r="FN183" i="64"/>
  <c r="FO183" i="64"/>
  <c r="FP183" i="64"/>
  <c r="FQ183" i="64"/>
  <c r="FR183" i="64"/>
  <c r="FS183" i="64"/>
  <c r="FT183" i="64" a="1"/>
  <c r="FT183" i="64" s="1"/>
  <c r="FU183" i="64"/>
  <c r="FV183" i="64"/>
  <c r="FW183" i="64"/>
  <c r="FX183" i="64"/>
  <c r="FY183" i="64"/>
  <c r="FZ183" i="64"/>
  <c r="GA183" i="64"/>
  <c r="GB183" i="64"/>
  <c r="GC183" i="64"/>
  <c r="GD183" i="64"/>
  <c r="DR184" i="64"/>
  <c r="DS184" i="64"/>
  <c r="DT184" i="64" a="1"/>
  <c r="DT184" i="64" s="1"/>
  <c r="DU184" i="64"/>
  <c r="DV184" i="64"/>
  <c r="DW184" i="64"/>
  <c r="DX184" i="64"/>
  <c r="DY184" i="64"/>
  <c r="DZ184" i="64"/>
  <c r="EA184" i="64"/>
  <c r="EB184" i="64"/>
  <c r="EC184" i="64"/>
  <c r="ED184" i="64"/>
  <c r="EE184" i="64"/>
  <c r="EF184" i="64"/>
  <c r="EG184" i="64" a="1"/>
  <c r="EG184" i="64"/>
  <c r="EH184" i="64"/>
  <c r="EI184" i="64"/>
  <c r="EJ184" i="64"/>
  <c r="EK184" i="64"/>
  <c r="EL184" i="64"/>
  <c r="EM184" i="64"/>
  <c r="EN184" i="64"/>
  <c r="EO184" i="64"/>
  <c r="EP184" i="64"/>
  <c r="EQ184" i="64"/>
  <c r="ER184" i="64"/>
  <c r="ES184" i="64"/>
  <c r="ET184" i="64" a="1"/>
  <c r="ET184" i="64" s="1"/>
  <c r="EU184" i="64"/>
  <c r="EV184" i="64"/>
  <c r="EW184" i="64"/>
  <c r="EX184" i="64"/>
  <c r="EY184" i="64"/>
  <c r="EZ184" i="64"/>
  <c r="FA184" i="64"/>
  <c r="FB184" i="64"/>
  <c r="FC184" i="64"/>
  <c r="FD184" i="64"/>
  <c r="FE184" i="64"/>
  <c r="FF184" i="64"/>
  <c r="FG184" i="64" a="1"/>
  <c r="FG184" i="64"/>
  <c r="FH184" i="64"/>
  <c r="FI184" i="64"/>
  <c r="FJ184" i="64"/>
  <c r="FK184" i="64"/>
  <c r="FL184" i="64"/>
  <c r="FM184" i="64"/>
  <c r="FN184" i="64"/>
  <c r="FO184" i="64"/>
  <c r="FP184" i="64"/>
  <c r="FQ184" i="64"/>
  <c r="FR184" i="64"/>
  <c r="FS184" i="64"/>
  <c r="FT184" i="64" a="1"/>
  <c r="FT184" i="64"/>
  <c r="FU184" i="64"/>
  <c r="FV184" i="64"/>
  <c r="FW184" i="64"/>
  <c r="FX184" i="64"/>
  <c r="FY184" i="64"/>
  <c r="FZ184" i="64"/>
  <c r="GA184" i="64"/>
  <c r="GB184" i="64"/>
  <c r="GC184" i="64"/>
  <c r="GD184" i="64"/>
  <c r="DR185" i="64"/>
  <c r="DS185" i="64"/>
  <c r="DT185" i="64" a="1"/>
  <c r="DT185" i="64" s="1"/>
  <c r="DU185" i="64"/>
  <c r="DV185" i="64"/>
  <c r="DW185" i="64"/>
  <c r="DX185" i="64"/>
  <c r="DY185" i="64"/>
  <c r="DZ185" i="64"/>
  <c r="EA185" i="64"/>
  <c r="EB185" i="64"/>
  <c r="EC185" i="64"/>
  <c r="ED185" i="64"/>
  <c r="EE185" i="64"/>
  <c r="EF185" i="64"/>
  <c r="EG185" i="64" a="1"/>
  <c r="EG185" i="64" s="1"/>
  <c r="EH185" i="64"/>
  <c r="EI185" i="64"/>
  <c r="EJ185" i="64"/>
  <c r="EK185" i="64"/>
  <c r="EL185" i="64"/>
  <c r="EM185" i="64"/>
  <c r="EN185" i="64"/>
  <c r="EO185" i="64"/>
  <c r="EP185" i="64"/>
  <c r="EQ185" i="64"/>
  <c r="ER185" i="64"/>
  <c r="ES185" i="64"/>
  <c r="ET185" i="64" a="1"/>
  <c r="ET185" i="64" s="1"/>
  <c r="EU185" i="64"/>
  <c r="EV185" i="64"/>
  <c r="EW185" i="64"/>
  <c r="EX185" i="64"/>
  <c r="EY185" i="64"/>
  <c r="EZ185" i="64"/>
  <c r="FA185" i="64"/>
  <c r="FB185" i="64"/>
  <c r="FC185" i="64"/>
  <c r="FD185" i="64"/>
  <c r="FE185" i="64"/>
  <c r="FF185" i="64"/>
  <c r="FG185" i="64" a="1"/>
  <c r="FG185" i="64"/>
  <c r="FH185" i="64"/>
  <c r="FI185" i="64"/>
  <c r="FJ185" i="64"/>
  <c r="FK185" i="64"/>
  <c r="FL185" i="64"/>
  <c r="FM185" i="64"/>
  <c r="FN185" i="64"/>
  <c r="FO185" i="64"/>
  <c r="FP185" i="64"/>
  <c r="FQ185" i="64"/>
  <c r="FR185" i="64"/>
  <c r="FS185" i="64"/>
  <c r="FT185" i="64" a="1"/>
  <c r="FT185" i="64"/>
  <c r="FU185" i="64"/>
  <c r="FV185" i="64"/>
  <c r="FW185" i="64"/>
  <c r="FX185" i="64"/>
  <c r="FY185" i="64"/>
  <c r="FZ185" i="64"/>
  <c r="GA185" i="64"/>
  <c r="GB185" i="64"/>
  <c r="GC185" i="64"/>
  <c r="GD185" i="64"/>
  <c r="DR186" i="64"/>
  <c r="DS186" i="64"/>
  <c r="DT186" i="64" a="1"/>
  <c r="DT186" i="64" s="1"/>
  <c r="DU186" i="64"/>
  <c r="DV186" i="64"/>
  <c r="DW186" i="64"/>
  <c r="DX186" i="64"/>
  <c r="DY186" i="64"/>
  <c r="DZ186" i="64"/>
  <c r="EA186" i="64"/>
  <c r="EB186" i="64"/>
  <c r="EC186" i="64"/>
  <c r="ED186" i="64"/>
  <c r="EE186" i="64"/>
  <c r="EF186" i="64"/>
  <c r="EG186" i="64" a="1"/>
  <c r="EG186" i="64"/>
  <c r="EH186" i="64"/>
  <c r="EI186" i="64"/>
  <c r="EJ186" i="64"/>
  <c r="EK186" i="64"/>
  <c r="EL186" i="64"/>
  <c r="EM186" i="64"/>
  <c r="EN186" i="64"/>
  <c r="EO186" i="64"/>
  <c r="EP186" i="64"/>
  <c r="EQ186" i="64"/>
  <c r="ER186" i="64"/>
  <c r="ES186" i="64"/>
  <c r="ET186" i="64" a="1"/>
  <c r="ET186" i="64" s="1"/>
  <c r="EU186" i="64"/>
  <c r="EV186" i="64"/>
  <c r="EW186" i="64"/>
  <c r="EX186" i="64"/>
  <c r="EY186" i="64"/>
  <c r="EZ186" i="64"/>
  <c r="FA186" i="64"/>
  <c r="FB186" i="64"/>
  <c r="FC186" i="64"/>
  <c r="FD186" i="64"/>
  <c r="FE186" i="64"/>
  <c r="FF186" i="64"/>
  <c r="FG186" i="64" a="1"/>
  <c r="FG186" i="64" s="1"/>
  <c r="FH186" i="64"/>
  <c r="FI186" i="64"/>
  <c r="FJ186" i="64"/>
  <c r="FK186" i="64"/>
  <c r="FL186" i="64"/>
  <c r="FM186" i="64"/>
  <c r="FN186" i="64"/>
  <c r="FO186" i="64"/>
  <c r="FP186" i="64"/>
  <c r="FQ186" i="64"/>
  <c r="FR186" i="64"/>
  <c r="FS186" i="64"/>
  <c r="FT186" i="64" a="1"/>
  <c r="FT186" i="64" s="1"/>
  <c r="FU186" i="64"/>
  <c r="FV186" i="64"/>
  <c r="FW186" i="64"/>
  <c r="FX186" i="64"/>
  <c r="FY186" i="64"/>
  <c r="FZ186" i="64"/>
  <c r="GA186" i="64"/>
  <c r="GB186" i="64"/>
  <c r="GC186" i="64"/>
  <c r="GD186" i="64"/>
  <c r="DR187" i="64"/>
  <c r="DS187" i="64"/>
  <c r="DT187" i="64" a="1"/>
  <c r="DT187" i="64"/>
  <c r="DU187" i="64"/>
  <c r="DV187" i="64"/>
  <c r="DW187" i="64"/>
  <c r="DX187" i="64"/>
  <c r="DY187" i="64"/>
  <c r="DZ187" i="64"/>
  <c r="EA187" i="64"/>
  <c r="EB187" i="64"/>
  <c r="EC187" i="64"/>
  <c r="ED187" i="64"/>
  <c r="EE187" i="64"/>
  <c r="EF187" i="64"/>
  <c r="EG187" i="64" a="1"/>
  <c r="EG187" i="64"/>
  <c r="EH187" i="64"/>
  <c r="EI187" i="64"/>
  <c r="EJ187" i="64"/>
  <c r="EK187" i="64"/>
  <c r="EL187" i="64"/>
  <c r="EM187" i="64"/>
  <c r="EN187" i="64"/>
  <c r="EO187" i="64"/>
  <c r="EP187" i="64"/>
  <c r="EQ187" i="64"/>
  <c r="ER187" i="64"/>
  <c r="ES187" i="64"/>
  <c r="ET187" i="64" a="1"/>
  <c r="ET187" i="64" s="1"/>
  <c r="EU187" i="64"/>
  <c r="EV187" i="64"/>
  <c r="EW187" i="64"/>
  <c r="EX187" i="64"/>
  <c r="EY187" i="64"/>
  <c r="EZ187" i="64"/>
  <c r="FA187" i="64"/>
  <c r="FB187" i="64"/>
  <c r="FC187" i="64"/>
  <c r="FD187" i="64"/>
  <c r="FE187" i="64"/>
  <c r="FF187" i="64"/>
  <c r="FG187" i="64" a="1"/>
  <c r="FG187" i="64" s="1"/>
  <c r="FH187" i="64"/>
  <c r="FI187" i="64"/>
  <c r="FJ187" i="64"/>
  <c r="FK187" i="64"/>
  <c r="FL187" i="64"/>
  <c r="FM187" i="64"/>
  <c r="FN187" i="64"/>
  <c r="FO187" i="64"/>
  <c r="FP187" i="64"/>
  <c r="FQ187" i="64"/>
  <c r="FR187" i="64"/>
  <c r="FS187" i="64"/>
  <c r="FT187" i="64" a="1"/>
  <c r="FT187" i="64" s="1"/>
  <c r="FU187" i="64"/>
  <c r="FV187" i="64"/>
  <c r="FW187" i="64"/>
  <c r="FX187" i="64"/>
  <c r="FY187" i="64"/>
  <c r="FZ187" i="64"/>
  <c r="GA187" i="64"/>
  <c r="GB187" i="64"/>
  <c r="GC187" i="64"/>
  <c r="GD187" i="64"/>
  <c r="DR188" i="64"/>
  <c r="DS188" i="64"/>
  <c r="DT188" i="64" a="1"/>
  <c r="DT188" i="64" s="1"/>
  <c r="DU188" i="64"/>
  <c r="DV188" i="64"/>
  <c r="DW188" i="64"/>
  <c r="DX188" i="64"/>
  <c r="DY188" i="64"/>
  <c r="DZ188" i="64"/>
  <c r="EA188" i="64"/>
  <c r="EB188" i="64"/>
  <c r="EC188" i="64"/>
  <c r="ED188" i="64"/>
  <c r="EE188" i="64"/>
  <c r="EF188" i="64"/>
  <c r="EG188" i="64" a="1"/>
  <c r="EG188" i="64"/>
  <c r="EH188" i="64"/>
  <c r="EI188" i="64"/>
  <c r="EJ188" i="64"/>
  <c r="EK188" i="64"/>
  <c r="EL188" i="64"/>
  <c r="EM188" i="64"/>
  <c r="EN188" i="64"/>
  <c r="EO188" i="64"/>
  <c r="EP188" i="64"/>
  <c r="EQ188" i="64"/>
  <c r="ER188" i="64"/>
  <c r="ES188" i="64"/>
  <c r="ET188" i="64" a="1"/>
  <c r="ET188" i="64" s="1"/>
  <c r="EU188" i="64"/>
  <c r="EV188" i="64"/>
  <c r="EW188" i="64"/>
  <c r="EX188" i="64"/>
  <c r="EY188" i="64"/>
  <c r="EZ188" i="64"/>
  <c r="FA188" i="64"/>
  <c r="FB188" i="64"/>
  <c r="FC188" i="64"/>
  <c r="FD188" i="64"/>
  <c r="FE188" i="64"/>
  <c r="FF188" i="64"/>
  <c r="FG188" i="64" a="1"/>
  <c r="FG188" i="64"/>
  <c r="FH188" i="64"/>
  <c r="FI188" i="64"/>
  <c r="FJ188" i="64"/>
  <c r="FK188" i="64"/>
  <c r="FL188" i="64"/>
  <c r="FM188" i="64"/>
  <c r="FN188" i="64"/>
  <c r="FO188" i="64"/>
  <c r="FP188" i="64"/>
  <c r="FQ188" i="64"/>
  <c r="FR188" i="64"/>
  <c r="FS188" i="64"/>
  <c r="FT188" i="64" a="1"/>
  <c r="FT188" i="64" s="1"/>
  <c r="FU188" i="64"/>
  <c r="FV188" i="64"/>
  <c r="FW188" i="64"/>
  <c r="FX188" i="64"/>
  <c r="FY188" i="64"/>
  <c r="FZ188" i="64"/>
  <c r="GA188" i="64"/>
  <c r="GB188" i="64"/>
  <c r="GC188" i="64"/>
  <c r="GD188" i="64"/>
  <c r="DR189" i="64"/>
  <c r="DS189" i="64"/>
  <c r="DT189" i="64" a="1"/>
  <c r="DT189" i="64" s="1"/>
  <c r="DU189" i="64"/>
  <c r="DV189" i="64"/>
  <c r="DW189" i="64"/>
  <c r="DX189" i="64"/>
  <c r="DY189" i="64"/>
  <c r="DZ189" i="64"/>
  <c r="EA189" i="64"/>
  <c r="EB189" i="64"/>
  <c r="EC189" i="64"/>
  <c r="ED189" i="64"/>
  <c r="EE189" i="64"/>
  <c r="EF189" i="64"/>
  <c r="EG189" i="64" a="1"/>
  <c r="EG189" i="64" s="1"/>
  <c r="EH189" i="64"/>
  <c r="EI189" i="64"/>
  <c r="EJ189" i="64"/>
  <c r="EK189" i="64"/>
  <c r="EL189" i="64"/>
  <c r="EM189" i="64"/>
  <c r="EN189" i="64"/>
  <c r="EO189" i="64"/>
  <c r="EP189" i="64"/>
  <c r="EQ189" i="64"/>
  <c r="ER189" i="64"/>
  <c r="ES189" i="64"/>
  <c r="ET189" i="64" a="1"/>
  <c r="ET189" i="64" s="1"/>
  <c r="EU189" i="64"/>
  <c r="EV189" i="64"/>
  <c r="EW189" i="64"/>
  <c r="EX189" i="64"/>
  <c r="EY189" i="64"/>
  <c r="EZ189" i="64"/>
  <c r="FA189" i="64"/>
  <c r="FB189" i="64"/>
  <c r="FC189" i="64"/>
  <c r="FD189" i="64"/>
  <c r="FE189" i="64"/>
  <c r="FF189" i="64"/>
  <c r="FG189" i="64" a="1"/>
  <c r="FG189" i="64"/>
  <c r="FH189" i="64"/>
  <c r="FI189" i="64"/>
  <c r="FJ189" i="64"/>
  <c r="FK189" i="64"/>
  <c r="FL189" i="64"/>
  <c r="FM189" i="64"/>
  <c r="FN189" i="64"/>
  <c r="FO189" i="64"/>
  <c r="FP189" i="64"/>
  <c r="FQ189" i="64"/>
  <c r="FR189" i="64"/>
  <c r="FS189" i="64"/>
  <c r="FT189" i="64" a="1"/>
  <c r="FT189" i="64"/>
  <c r="FU189" i="64"/>
  <c r="FV189" i="64"/>
  <c r="FW189" i="64"/>
  <c r="FX189" i="64"/>
  <c r="FY189" i="64"/>
  <c r="FZ189" i="64"/>
  <c r="GA189" i="64"/>
  <c r="GB189" i="64"/>
  <c r="GC189" i="64"/>
  <c r="GD189" i="64"/>
  <c r="DR190" i="64"/>
  <c r="DS190" i="64"/>
  <c r="DT190" i="64" a="1"/>
  <c r="DT190" i="64" s="1"/>
  <c r="DU190" i="64"/>
  <c r="DV190" i="64"/>
  <c r="DW190" i="64"/>
  <c r="DX190" i="64"/>
  <c r="DY190" i="64"/>
  <c r="DZ190" i="64"/>
  <c r="EA190" i="64"/>
  <c r="EB190" i="64"/>
  <c r="EC190" i="64"/>
  <c r="ED190" i="64"/>
  <c r="EE190" i="64"/>
  <c r="EF190" i="64"/>
  <c r="EG190" i="64" a="1"/>
  <c r="EG190" i="64" s="1"/>
  <c r="EH190" i="64"/>
  <c r="EI190" i="64"/>
  <c r="EJ190" i="64"/>
  <c r="EK190" i="64"/>
  <c r="EL190" i="64"/>
  <c r="EM190" i="64"/>
  <c r="EN190" i="64"/>
  <c r="EO190" i="64"/>
  <c r="EP190" i="64"/>
  <c r="EQ190" i="64"/>
  <c r="ER190" i="64"/>
  <c r="ES190" i="64"/>
  <c r="ET190" i="64" a="1"/>
  <c r="ET190" i="64" s="1"/>
  <c r="EU190" i="64"/>
  <c r="EV190" i="64"/>
  <c r="EW190" i="64"/>
  <c r="EX190" i="64"/>
  <c r="EY190" i="64"/>
  <c r="EZ190" i="64"/>
  <c r="FA190" i="64"/>
  <c r="FB190" i="64"/>
  <c r="FC190" i="64"/>
  <c r="FD190" i="64"/>
  <c r="FE190" i="64"/>
  <c r="FF190" i="64"/>
  <c r="FG190" i="64" a="1"/>
  <c r="FG190" i="64" s="1"/>
  <c r="FH190" i="64"/>
  <c r="FI190" i="64"/>
  <c r="FJ190" i="64"/>
  <c r="FK190" i="64"/>
  <c r="FL190" i="64"/>
  <c r="FM190" i="64"/>
  <c r="FN190" i="64"/>
  <c r="FO190" i="64"/>
  <c r="FP190" i="64"/>
  <c r="FQ190" i="64"/>
  <c r="FR190" i="64"/>
  <c r="FS190" i="64"/>
  <c r="FT190" i="64" a="1"/>
  <c r="FT190" i="64" s="1"/>
  <c r="FU190" i="64"/>
  <c r="FV190" i="64"/>
  <c r="FW190" i="64"/>
  <c r="FX190" i="64"/>
  <c r="FY190" i="64"/>
  <c r="FZ190" i="64"/>
  <c r="GA190" i="64"/>
  <c r="GB190" i="64"/>
  <c r="GC190" i="64"/>
  <c r="GD190" i="64"/>
  <c r="DR191" i="64"/>
  <c r="DS191" i="64"/>
  <c r="DT191" i="64" a="1"/>
  <c r="DT191" i="64"/>
  <c r="DU191" i="64"/>
  <c r="DV191" i="64"/>
  <c r="DW191" i="64"/>
  <c r="DX191" i="64"/>
  <c r="DY191" i="64"/>
  <c r="DZ191" i="64"/>
  <c r="EA191" i="64"/>
  <c r="EB191" i="64"/>
  <c r="EC191" i="64"/>
  <c r="ED191" i="64"/>
  <c r="EE191" i="64"/>
  <c r="EF191" i="64"/>
  <c r="EG191" i="64" a="1"/>
  <c r="EG191" i="64"/>
  <c r="EH191" i="64"/>
  <c r="EI191" i="64"/>
  <c r="EJ191" i="64"/>
  <c r="EK191" i="64"/>
  <c r="EL191" i="64"/>
  <c r="EM191" i="64"/>
  <c r="EN191" i="64"/>
  <c r="EO191" i="64"/>
  <c r="EP191" i="64"/>
  <c r="EQ191" i="64"/>
  <c r="ER191" i="64"/>
  <c r="ES191" i="64"/>
  <c r="ET191" i="64" a="1"/>
  <c r="ET191" i="64" s="1"/>
  <c r="EU191" i="64"/>
  <c r="EV191" i="64"/>
  <c r="EW191" i="64"/>
  <c r="EX191" i="64"/>
  <c r="EY191" i="64"/>
  <c r="EZ191" i="64"/>
  <c r="FA191" i="64"/>
  <c r="FB191" i="64"/>
  <c r="FC191" i="64"/>
  <c r="FD191" i="64"/>
  <c r="FE191" i="64"/>
  <c r="FF191" i="64"/>
  <c r="FG191" i="64" a="1"/>
  <c r="FG191" i="64" s="1"/>
  <c r="FH191" i="64"/>
  <c r="FI191" i="64"/>
  <c r="FJ191" i="64"/>
  <c r="FK191" i="64"/>
  <c r="FL191" i="64"/>
  <c r="FM191" i="64"/>
  <c r="FN191" i="64"/>
  <c r="FO191" i="64"/>
  <c r="FP191" i="64"/>
  <c r="FQ191" i="64"/>
  <c r="FR191" i="64"/>
  <c r="FS191" i="64"/>
  <c r="FT191" i="64" a="1"/>
  <c r="FT191" i="64" s="1"/>
  <c r="FU191" i="64"/>
  <c r="FV191" i="64"/>
  <c r="FW191" i="64"/>
  <c r="FX191" i="64"/>
  <c r="FY191" i="64"/>
  <c r="FZ191" i="64"/>
  <c r="GA191" i="64"/>
  <c r="GB191" i="64"/>
  <c r="GC191" i="64"/>
  <c r="GD191" i="64"/>
  <c r="DR192" i="64"/>
  <c r="DS192" i="64"/>
  <c r="DT192" i="64" a="1"/>
  <c r="DT192" i="64" s="1"/>
  <c r="DU192" i="64"/>
  <c r="DV192" i="64"/>
  <c r="DW192" i="64"/>
  <c r="DX192" i="64"/>
  <c r="DY192" i="64"/>
  <c r="DZ192" i="64"/>
  <c r="EA192" i="64"/>
  <c r="EB192" i="64"/>
  <c r="EC192" i="64"/>
  <c r="ED192" i="64"/>
  <c r="EE192" i="64"/>
  <c r="EF192" i="64"/>
  <c r="EG192" i="64" a="1"/>
  <c r="EG192" i="64"/>
  <c r="EH192" i="64"/>
  <c r="EI192" i="64"/>
  <c r="EJ192" i="64"/>
  <c r="EK192" i="64"/>
  <c r="EL192" i="64"/>
  <c r="EM192" i="64"/>
  <c r="EN192" i="64"/>
  <c r="EO192" i="64"/>
  <c r="EP192" i="64"/>
  <c r="EQ192" i="64"/>
  <c r="ER192" i="64"/>
  <c r="ES192" i="64"/>
  <c r="ET192" i="64" a="1"/>
  <c r="ET192" i="64" s="1"/>
  <c r="EU192" i="64"/>
  <c r="EV192" i="64"/>
  <c r="EW192" i="64"/>
  <c r="EX192" i="64"/>
  <c r="EY192" i="64"/>
  <c r="EZ192" i="64"/>
  <c r="FA192" i="64"/>
  <c r="FB192" i="64"/>
  <c r="FC192" i="64"/>
  <c r="FD192" i="64"/>
  <c r="FE192" i="64"/>
  <c r="FF192" i="64"/>
  <c r="FG192" i="64" a="1"/>
  <c r="FG192" i="64"/>
  <c r="FH192" i="64"/>
  <c r="FI192" i="64"/>
  <c r="FJ192" i="64"/>
  <c r="FK192" i="64"/>
  <c r="FL192" i="64"/>
  <c r="FM192" i="64"/>
  <c r="FN192" i="64"/>
  <c r="FO192" i="64"/>
  <c r="FP192" i="64"/>
  <c r="FQ192" i="64"/>
  <c r="FR192" i="64"/>
  <c r="FS192" i="64"/>
  <c r="FT192" i="64" a="1"/>
  <c r="FT192" i="64" s="1"/>
  <c r="FU192" i="64"/>
  <c r="FV192" i="64"/>
  <c r="FW192" i="64"/>
  <c r="FX192" i="64"/>
  <c r="FY192" i="64"/>
  <c r="FZ192" i="64"/>
  <c r="GA192" i="64"/>
  <c r="GB192" i="64"/>
  <c r="GC192" i="64"/>
  <c r="GD192" i="64"/>
  <c r="DR193" i="64"/>
  <c r="DS193" i="64"/>
  <c r="DT193" i="64" a="1"/>
  <c r="DT193" i="64" s="1"/>
  <c r="DU193" i="64"/>
  <c r="DV193" i="64"/>
  <c r="DW193" i="64"/>
  <c r="DX193" i="64"/>
  <c r="DY193" i="64"/>
  <c r="DZ193" i="64"/>
  <c r="EA193" i="64"/>
  <c r="EB193" i="64"/>
  <c r="EC193" i="64"/>
  <c r="ED193" i="64"/>
  <c r="EE193" i="64"/>
  <c r="EF193" i="64"/>
  <c r="EG193" i="64" a="1"/>
  <c r="EG193" i="64" s="1"/>
  <c r="EH193" i="64"/>
  <c r="EI193" i="64"/>
  <c r="EJ193" i="64"/>
  <c r="EK193" i="64"/>
  <c r="EL193" i="64"/>
  <c r="EM193" i="64"/>
  <c r="EN193" i="64"/>
  <c r="EO193" i="64"/>
  <c r="EP193" i="64"/>
  <c r="EQ193" i="64"/>
  <c r="ER193" i="64"/>
  <c r="ES193" i="64"/>
  <c r="ET193" i="64" a="1"/>
  <c r="ET193" i="64" s="1"/>
  <c r="EU193" i="64"/>
  <c r="EV193" i="64"/>
  <c r="EW193" i="64"/>
  <c r="EX193" i="64"/>
  <c r="EY193" i="64"/>
  <c r="EZ193" i="64"/>
  <c r="FA193" i="64"/>
  <c r="FB193" i="64"/>
  <c r="FC193" i="64"/>
  <c r="FD193" i="64"/>
  <c r="FE193" i="64"/>
  <c r="FF193" i="64"/>
  <c r="FG193" i="64" a="1"/>
  <c r="FG193" i="64"/>
  <c r="FH193" i="64"/>
  <c r="FI193" i="64"/>
  <c r="FJ193" i="64"/>
  <c r="FK193" i="64"/>
  <c r="FL193" i="64"/>
  <c r="FM193" i="64"/>
  <c r="FN193" i="64"/>
  <c r="FO193" i="64"/>
  <c r="FP193" i="64"/>
  <c r="FQ193" i="64"/>
  <c r="FR193" i="64"/>
  <c r="FS193" i="64"/>
  <c r="FT193" i="64" a="1"/>
  <c r="FT193" i="64" s="1"/>
  <c r="FU193" i="64"/>
  <c r="FV193" i="64"/>
  <c r="FW193" i="64"/>
  <c r="FX193" i="64"/>
  <c r="FY193" i="64"/>
  <c r="FZ193" i="64"/>
  <c r="GA193" i="64"/>
  <c r="GB193" i="64"/>
  <c r="GC193" i="64"/>
  <c r="GD193" i="64"/>
  <c r="DR194" i="64"/>
  <c r="DS194" i="64"/>
  <c r="DT194" i="64" a="1"/>
  <c r="DT194" i="64" s="1"/>
  <c r="DU194" i="64"/>
  <c r="DV194" i="64"/>
  <c r="DW194" i="64"/>
  <c r="DX194" i="64"/>
  <c r="DY194" i="64"/>
  <c r="DZ194" i="64"/>
  <c r="EA194" i="64"/>
  <c r="EB194" i="64"/>
  <c r="EC194" i="64"/>
  <c r="ED194" i="64"/>
  <c r="EE194" i="64"/>
  <c r="EF194" i="64"/>
  <c r="EG194" i="64" a="1"/>
  <c r="EG194" i="64" s="1"/>
  <c r="EH194" i="64"/>
  <c r="EI194" i="64"/>
  <c r="EJ194" i="64"/>
  <c r="EK194" i="64"/>
  <c r="EL194" i="64"/>
  <c r="EM194" i="64"/>
  <c r="EN194" i="64"/>
  <c r="EO194" i="64"/>
  <c r="EP194" i="64"/>
  <c r="EQ194" i="64"/>
  <c r="ER194" i="64"/>
  <c r="ES194" i="64"/>
  <c r="ET194" i="64" a="1"/>
  <c r="ET194" i="64" s="1"/>
  <c r="EU194" i="64"/>
  <c r="EV194" i="64"/>
  <c r="EW194" i="64"/>
  <c r="EX194" i="64"/>
  <c r="EY194" i="64"/>
  <c r="EZ194" i="64"/>
  <c r="FA194" i="64"/>
  <c r="FB194" i="64"/>
  <c r="FC194" i="64"/>
  <c r="FD194" i="64"/>
  <c r="FE194" i="64"/>
  <c r="FF194" i="64"/>
  <c r="FG194" i="64" a="1"/>
  <c r="FG194" i="64"/>
  <c r="FH194" i="64"/>
  <c r="FI194" i="64"/>
  <c r="FJ194" i="64"/>
  <c r="FK194" i="64"/>
  <c r="FL194" i="64"/>
  <c r="FM194" i="64"/>
  <c r="FN194" i="64"/>
  <c r="FO194" i="64"/>
  <c r="FP194" i="64"/>
  <c r="FQ194" i="64"/>
  <c r="FR194" i="64"/>
  <c r="FS194" i="64"/>
  <c r="FT194" i="64" a="1"/>
  <c r="FT194" i="64" s="1"/>
  <c r="FU194" i="64"/>
  <c r="FV194" i="64"/>
  <c r="FW194" i="64"/>
  <c r="FX194" i="64"/>
  <c r="FY194" i="64"/>
  <c r="FZ194" i="64"/>
  <c r="GA194" i="64"/>
  <c r="GB194" i="64"/>
  <c r="GC194" i="64"/>
  <c r="GD194" i="64"/>
  <c r="DR195" i="64"/>
  <c r="DS195" i="64"/>
  <c r="DT195" i="64" a="1"/>
  <c r="DT195" i="64"/>
  <c r="DU195" i="64"/>
  <c r="DV195" i="64"/>
  <c r="DW195" i="64"/>
  <c r="DX195" i="64"/>
  <c r="DY195" i="64"/>
  <c r="DZ195" i="64"/>
  <c r="EA195" i="64"/>
  <c r="EB195" i="64"/>
  <c r="EC195" i="64"/>
  <c r="ED195" i="64"/>
  <c r="EE195" i="64"/>
  <c r="EF195" i="64"/>
  <c r="EG195" i="64" a="1"/>
  <c r="EG195" i="64" s="1"/>
  <c r="EH195" i="64"/>
  <c r="EI195" i="64"/>
  <c r="EJ195" i="64"/>
  <c r="EK195" i="64"/>
  <c r="EL195" i="64"/>
  <c r="EM195" i="64"/>
  <c r="EN195" i="64"/>
  <c r="EO195" i="64"/>
  <c r="EP195" i="64"/>
  <c r="EQ195" i="64"/>
  <c r="ER195" i="64"/>
  <c r="ES195" i="64"/>
  <c r="ET195" i="64" a="1"/>
  <c r="ET195" i="64" s="1"/>
  <c r="EU195" i="64"/>
  <c r="EV195" i="64"/>
  <c r="EW195" i="64"/>
  <c r="EX195" i="64"/>
  <c r="EY195" i="64"/>
  <c r="EZ195" i="64"/>
  <c r="FA195" i="64"/>
  <c r="FB195" i="64"/>
  <c r="FC195" i="64"/>
  <c r="FD195" i="64"/>
  <c r="FE195" i="64"/>
  <c r="FF195" i="64"/>
  <c r="FG195" i="64" a="1"/>
  <c r="FG195" i="64" s="1"/>
  <c r="FH195" i="64"/>
  <c r="FI195" i="64"/>
  <c r="FJ195" i="64"/>
  <c r="FK195" i="64"/>
  <c r="FL195" i="64"/>
  <c r="FM195" i="64"/>
  <c r="FN195" i="64"/>
  <c r="FO195" i="64"/>
  <c r="FP195" i="64"/>
  <c r="FQ195" i="64"/>
  <c r="FR195" i="64"/>
  <c r="FS195" i="64"/>
  <c r="FT195" i="64" a="1"/>
  <c r="FT195" i="64" s="1"/>
  <c r="FU195" i="64"/>
  <c r="FV195" i="64"/>
  <c r="FW195" i="64"/>
  <c r="FX195" i="64"/>
  <c r="FY195" i="64"/>
  <c r="FZ195" i="64"/>
  <c r="GA195" i="64"/>
  <c r="GB195" i="64"/>
  <c r="GC195" i="64"/>
  <c r="GD195" i="64"/>
  <c r="DR196" i="64"/>
  <c r="DS196" i="64"/>
  <c r="DT196" i="64" a="1"/>
  <c r="DT196" i="64"/>
  <c r="DU196" i="64"/>
  <c r="DV196" i="64"/>
  <c r="DW196" i="64"/>
  <c r="DX196" i="64"/>
  <c r="DY196" i="64"/>
  <c r="DZ196" i="64"/>
  <c r="EA196" i="64"/>
  <c r="EB196" i="64"/>
  <c r="EC196" i="64"/>
  <c r="ED196" i="64"/>
  <c r="EE196" i="64"/>
  <c r="EF196" i="64"/>
  <c r="EG196" i="64" a="1"/>
  <c r="EG196" i="64"/>
  <c r="EH196" i="64"/>
  <c r="EI196" i="64"/>
  <c r="EJ196" i="64"/>
  <c r="EK196" i="64"/>
  <c r="EL196" i="64"/>
  <c r="EM196" i="64"/>
  <c r="EN196" i="64"/>
  <c r="EO196" i="64"/>
  <c r="EP196" i="64"/>
  <c r="EQ196" i="64"/>
  <c r="ER196" i="64"/>
  <c r="ES196" i="64"/>
  <c r="ET196" i="64" a="1"/>
  <c r="ET196" i="64"/>
  <c r="EU196" i="64"/>
  <c r="EV196" i="64"/>
  <c r="EW196" i="64"/>
  <c r="EX196" i="64"/>
  <c r="EY196" i="64"/>
  <c r="EZ196" i="64"/>
  <c r="FA196" i="64"/>
  <c r="FB196" i="64"/>
  <c r="FC196" i="64"/>
  <c r="FD196" i="64"/>
  <c r="FE196" i="64"/>
  <c r="FF196" i="64"/>
  <c r="FG196" i="64" a="1"/>
  <c r="FG196" i="64" s="1"/>
  <c r="FH196" i="64"/>
  <c r="FI196" i="64"/>
  <c r="FJ196" i="64"/>
  <c r="FK196" i="64"/>
  <c r="FL196" i="64"/>
  <c r="FM196" i="64"/>
  <c r="FN196" i="64"/>
  <c r="FO196" i="64"/>
  <c r="FP196" i="64"/>
  <c r="FQ196" i="64"/>
  <c r="FR196" i="64"/>
  <c r="FS196" i="64"/>
  <c r="FT196" i="64" a="1"/>
  <c r="FT196" i="64"/>
  <c r="FU196" i="64"/>
  <c r="FV196" i="64"/>
  <c r="FW196" i="64"/>
  <c r="FX196" i="64"/>
  <c r="FY196" i="64"/>
  <c r="FZ196" i="64"/>
  <c r="GA196" i="64"/>
  <c r="GB196" i="64"/>
  <c r="GC196" i="64"/>
  <c r="GD196" i="64"/>
  <c r="DR197" i="64"/>
  <c r="DS197" i="64"/>
  <c r="DT197" i="64" a="1"/>
  <c r="DT197" i="64"/>
  <c r="DU197" i="64"/>
  <c r="DV197" i="64"/>
  <c r="DW197" i="64"/>
  <c r="DX197" i="64"/>
  <c r="DY197" i="64"/>
  <c r="DZ197" i="64"/>
  <c r="EA197" i="64"/>
  <c r="EB197" i="64"/>
  <c r="EC197" i="64"/>
  <c r="ED197" i="64"/>
  <c r="EE197" i="64"/>
  <c r="EF197" i="64"/>
  <c r="EG197" i="64" a="1"/>
  <c r="EG197" i="64" s="1"/>
  <c r="EH197" i="64"/>
  <c r="EI197" i="64"/>
  <c r="EJ197" i="64"/>
  <c r="EK197" i="64"/>
  <c r="EL197" i="64"/>
  <c r="EM197" i="64"/>
  <c r="EN197" i="64"/>
  <c r="EO197" i="64"/>
  <c r="EP197" i="64"/>
  <c r="EQ197" i="64"/>
  <c r="ER197" i="64"/>
  <c r="ES197" i="64"/>
  <c r="ET197" i="64" a="1"/>
  <c r="ET197" i="64" s="1"/>
  <c r="EU197" i="64"/>
  <c r="EV197" i="64"/>
  <c r="EW197" i="64"/>
  <c r="EX197" i="64"/>
  <c r="EY197" i="64"/>
  <c r="EZ197" i="64"/>
  <c r="FA197" i="64"/>
  <c r="FB197" i="64"/>
  <c r="FC197" i="64"/>
  <c r="FD197" i="64"/>
  <c r="FE197" i="64"/>
  <c r="FF197" i="64"/>
  <c r="FG197" i="64" a="1"/>
  <c r="FG197" i="64"/>
  <c r="FH197" i="64"/>
  <c r="FI197" i="64"/>
  <c r="FJ197" i="64"/>
  <c r="FK197" i="64"/>
  <c r="FL197" i="64"/>
  <c r="FM197" i="64"/>
  <c r="FN197" i="64"/>
  <c r="FO197" i="64"/>
  <c r="FP197" i="64"/>
  <c r="FQ197" i="64"/>
  <c r="FR197" i="64"/>
  <c r="FS197" i="64"/>
  <c r="FT197" i="64" a="1"/>
  <c r="FT197" i="64"/>
  <c r="FU197" i="64"/>
  <c r="FV197" i="64"/>
  <c r="FW197" i="64"/>
  <c r="FX197" i="64"/>
  <c r="FY197" i="64"/>
  <c r="FZ197" i="64"/>
  <c r="GA197" i="64"/>
  <c r="GB197" i="64"/>
  <c r="GC197" i="64"/>
  <c r="GD197" i="64"/>
  <c r="DR198" i="64"/>
  <c r="DS198" i="64"/>
  <c r="DT198" i="64" a="1"/>
  <c r="DT198" i="64" s="1"/>
  <c r="DU198" i="64"/>
  <c r="DV198" i="64"/>
  <c r="DW198" i="64"/>
  <c r="DX198" i="64"/>
  <c r="DY198" i="64"/>
  <c r="DZ198" i="64"/>
  <c r="EA198" i="64"/>
  <c r="EB198" i="64"/>
  <c r="EC198" i="64"/>
  <c r="ED198" i="64"/>
  <c r="EE198" i="64"/>
  <c r="EF198" i="64"/>
  <c r="EG198" i="64" a="1"/>
  <c r="EG198" i="64" s="1"/>
  <c r="EH198" i="64"/>
  <c r="EI198" i="64"/>
  <c r="EJ198" i="64"/>
  <c r="EK198" i="64"/>
  <c r="EL198" i="64"/>
  <c r="EM198" i="64"/>
  <c r="EN198" i="64"/>
  <c r="EO198" i="64"/>
  <c r="EP198" i="64"/>
  <c r="EQ198" i="64"/>
  <c r="ER198" i="64"/>
  <c r="ES198" i="64"/>
  <c r="ET198" i="64" a="1"/>
  <c r="ET198" i="64"/>
  <c r="EU198" i="64"/>
  <c r="EV198" i="64"/>
  <c r="EW198" i="64"/>
  <c r="EX198" i="64"/>
  <c r="EY198" i="64"/>
  <c r="EZ198" i="64"/>
  <c r="FA198" i="64"/>
  <c r="FB198" i="64"/>
  <c r="FC198" i="64"/>
  <c r="FD198" i="64"/>
  <c r="FE198" i="64"/>
  <c r="FF198" i="64"/>
  <c r="FG198" i="64" a="1"/>
  <c r="FG198" i="64"/>
  <c r="FH198" i="64"/>
  <c r="FI198" i="64"/>
  <c r="FJ198" i="64"/>
  <c r="FK198" i="64"/>
  <c r="FL198" i="64"/>
  <c r="FM198" i="64"/>
  <c r="FN198" i="64"/>
  <c r="FO198" i="64"/>
  <c r="FP198" i="64"/>
  <c r="FQ198" i="64"/>
  <c r="FR198" i="64"/>
  <c r="FS198" i="64"/>
  <c r="FT198" i="64" a="1"/>
  <c r="FT198" i="64" s="1"/>
  <c r="FU198" i="64"/>
  <c r="FV198" i="64"/>
  <c r="FW198" i="64"/>
  <c r="FX198" i="64"/>
  <c r="FY198" i="64"/>
  <c r="FZ198" i="64"/>
  <c r="GA198" i="64"/>
  <c r="GB198" i="64"/>
  <c r="GC198" i="64"/>
  <c r="GD198" i="64"/>
  <c r="DR199" i="64"/>
  <c r="DS199" i="64"/>
  <c r="DT199" i="64" a="1"/>
  <c r="DT199" i="64" s="1"/>
  <c r="DU199" i="64"/>
  <c r="DV199" i="64"/>
  <c r="DW199" i="64"/>
  <c r="DX199" i="64"/>
  <c r="DY199" i="64"/>
  <c r="DZ199" i="64"/>
  <c r="EA199" i="64"/>
  <c r="EB199" i="64"/>
  <c r="EC199" i="64"/>
  <c r="ED199" i="64"/>
  <c r="EE199" i="64"/>
  <c r="EF199" i="64"/>
  <c r="EG199" i="64" a="1"/>
  <c r="EG199" i="64"/>
  <c r="EH199" i="64"/>
  <c r="EI199" i="64"/>
  <c r="EJ199" i="64"/>
  <c r="EK199" i="64"/>
  <c r="EL199" i="64"/>
  <c r="EM199" i="64"/>
  <c r="EN199" i="64"/>
  <c r="EO199" i="64"/>
  <c r="EP199" i="64"/>
  <c r="EQ199" i="64"/>
  <c r="ER199" i="64"/>
  <c r="ES199" i="64"/>
  <c r="ET199" i="64" a="1"/>
  <c r="ET199" i="64"/>
  <c r="EU199" i="64"/>
  <c r="EV199" i="64"/>
  <c r="EW199" i="64"/>
  <c r="EX199" i="64"/>
  <c r="EY199" i="64"/>
  <c r="EZ199" i="64"/>
  <c r="FA199" i="64"/>
  <c r="FB199" i="64"/>
  <c r="FC199" i="64"/>
  <c r="FD199" i="64"/>
  <c r="FE199" i="64"/>
  <c r="FF199" i="64"/>
  <c r="FG199" i="64" a="1"/>
  <c r="FG199" i="64" s="1"/>
  <c r="FH199" i="64"/>
  <c r="FI199" i="64"/>
  <c r="FJ199" i="64"/>
  <c r="FK199" i="64"/>
  <c r="FL199" i="64"/>
  <c r="FM199" i="64"/>
  <c r="FN199" i="64"/>
  <c r="FO199" i="64"/>
  <c r="FP199" i="64"/>
  <c r="FQ199" i="64"/>
  <c r="FR199" i="64"/>
  <c r="FS199" i="64"/>
  <c r="FT199" i="64" a="1"/>
  <c r="FT199" i="64" s="1"/>
  <c r="FU199" i="64"/>
  <c r="FV199" i="64"/>
  <c r="FW199" i="64"/>
  <c r="FX199" i="64"/>
  <c r="FY199" i="64"/>
  <c r="FZ199" i="64"/>
  <c r="GA199" i="64"/>
  <c r="GB199" i="64"/>
  <c r="GC199" i="64"/>
  <c r="GD199" i="64"/>
  <c r="DR200" i="64"/>
  <c r="DS200" i="64"/>
  <c r="DT200" i="64" a="1"/>
  <c r="DT200" i="64"/>
  <c r="DU200" i="64"/>
  <c r="DV200" i="64"/>
  <c r="DW200" i="64"/>
  <c r="DX200" i="64"/>
  <c r="DY200" i="64"/>
  <c r="DZ200" i="64"/>
  <c r="EA200" i="64"/>
  <c r="EB200" i="64"/>
  <c r="EC200" i="64"/>
  <c r="ED200" i="64"/>
  <c r="EE200" i="64"/>
  <c r="EF200" i="64"/>
  <c r="EG200" i="64" a="1"/>
  <c r="EG200" i="64"/>
  <c r="EH200" i="64"/>
  <c r="EI200" i="64"/>
  <c r="EJ200" i="64"/>
  <c r="EK200" i="64"/>
  <c r="EL200" i="64"/>
  <c r="EM200" i="64"/>
  <c r="EN200" i="64"/>
  <c r="EO200" i="64"/>
  <c r="EP200" i="64"/>
  <c r="EQ200" i="64"/>
  <c r="ER200" i="64"/>
  <c r="ES200" i="64"/>
  <c r="ET200" i="64" a="1"/>
  <c r="ET200" i="64" s="1"/>
  <c r="EU200" i="64"/>
  <c r="EV200" i="64"/>
  <c r="EW200" i="64"/>
  <c r="EX200" i="64"/>
  <c r="EY200" i="64"/>
  <c r="EZ200" i="64"/>
  <c r="FA200" i="64"/>
  <c r="FB200" i="64"/>
  <c r="FC200" i="64"/>
  <c r="FD200" i="64"/>
  <c r="FE200" i="64"/>
  <c r="FF200" i="64"/>
  <c r="FG200" i="64" a="1"/>
  <c r="FG200" i="64" s="1"/>
  <c r="FH200" i="64"/>
  <c r="FI200" i="64"/>
  <c r="FJ200" i="64"/>
  <c r="FK200" i="64"/>
  <c r="FL200" i="64"/>
  <c r="FM200" i="64"/>
  <c r="FN200" i="64"/>
  <c r="FO200" i="64"/>
  <c r="FP200" i="64"/>
  <c r="FQ200" i="64"/>
  <c r="FR200" i="64"/>
  <c r="FS200" i="64"/>
  <c r="FT200" i="64" a="1"/>
  <c r="FT200" i="64"/>
  <c r="FU200" i="64"/>
  <c r="FV200" i="64"/>
  <c r="FW200" i="64"/>
  <c r="FX200" i="64"/>
  <c r="FY200" i="64"/>
  <c r="FZ200" i="64"/>
  <c r="GA200" i="64"/>
  <c r="GB200" i="64"/>
  <c r="GC200" i="64"/>
  <c r="GD200" i="64"/>
  <c r="DR201" i="64"/>
  <c r="DS201" i="64"/>
  <c r="DT201" i="64" a="1"/>
  <c r="DT201" i="64"/>
  <c r="DU201" i="64"/>
  <c r="DV201" i="64"/>
  <c r="DW201" i="64"/>
  <c r="DX201" i="64"/>
  <c r="DY201" i="64"/>
  <c r="DZ201" i="64"/>
  <c r="EA201" i="64"/>
  <c r="EB201" i="64"/>
  <c r="EC201" i="64"/>
  <c r="ED201" i="64"/>
  <c r="EE201" i="64"/>
  <c r="EF201" i="64"/>
  <c r="EG201" i="64" a="1"/>
  <c r="EG201" i="64" s="1"/>
  <c r="EH201" i="64"/>
  <c r="EI201" i="64"/>
  <c r="EJ201" i="64"/>
  <c r="EK201" i="64"/>
  <c r="EL201" i="64"/>
  <c r="EM201" i="64"/>
  <c r="EN201" i="64"/>
  <c r="EO201" i="64"/>
  <c r="EP201" i="64"/>
  <c r="EQ201" i="64"/>
  <c r="ER201" i="64"/>
  <c r="ES201" i="64"/>
  <c r="ET201" i="64" a="1"/>
  <c r="ET201" i="64" s="1"/>
  <c r="EU201" i="64"/>
  <c r="EV201" i="64"/>
  <c r="EW201" i="64"/>
  <c r="EX201" i="64"/>
  <c r="EY201" i="64"/>
  <c r="EZ201" i="64"/>
  <c r="FA201" i="64"/>
  <c r="FB201" i="64"/>
  <c r="FC201" i="64"/>
  <c r="FD201" i="64"/>
  <c r="FE201" i="64"/>
  <c r="FF201" i="64"/>
  <c r="FG201" i="64" a="1"/>
  <c r="FG201" i="64"/>
  <c r="FH201" i="64"/>
  <c r="FI201" i="64"/>
  <c r="FJ201" i="64"/>
  <c r="FK201" i="64"/>
  <c r="FL201" i="64"/>
  <c r="FM201" i="64"/>
  <c r="FN201" i="64"/>
  <c r="FO201" i="64"/>
  <c r="FP201" i="64"/>
  <c r="FQ201" i="64"/>
  <c r="FR201" i="64"/>
  <c r="FS201" i="64"/>
  <c r="FT201" i="64" a="1"/>
  <c r="FT201" i="64"/>
  <c r="FU201" i="64"/>
  <c r="FV201" i="64"/>
  <c r="FW201" i="64"/>
  <c r="FX201" i="64"/>
  <c r="FY201" i="64"/>
  <c r="FZ201" i="64"/>
  <c r="GA201" i="64"/>
  <c r="GB201" i="64"/>
  <c r="GC201" i="64"/>
  <c r="GD201" i="64"/>
  <c r="DR202" i="64"/>
  <c r="DS202" i="64"/>
  <c r="DT202" i="64" a="1"/>
  <c r="DT202" i="64" s="1"/>
  <c r="DU202" i="64"/>
  <c r="DV202" i="64"/>
  <c r="DW202" i="64"/>
  <c r="DX202" i="64"/>
  <c r="DY202" i="64"/>
  <c r="DZ202" i="64"/>
  <c r="EA202" i="64"/>
  <c r="EB202" i="64"/>
  <c r="EC202" i="64"/>
  <c r="ED202" i="64"/>
  <c r="EE202" i="64"/>
  <c r="EF202" i="64"/>
  <c r="EG202" i="64" a="1"/>
  <c r="EG202" i="64" s="1"/>
  <c r="EH202" i="64"/>
  <c r="EI202" i="64"/>
  <c r="EJ202" i="64"/>
  <c r="EK202" i="64"/>
  <c r="EL202" i="64"/>
  <c r="EM202" i="64"/>
  <c r="EN202" i="64"/>
  <c r="EO202" i="64"/>
  <c r="EP202" i="64"/>
  <c r="EQ202" i="64"/>
  <c r="ER202" i="64"/>
  <c r="ES202" i="64"/>
  <c r="ET202" i="64" a="1"/>
  <c r="ET202" i="64"/>
  <c r="EU202" i="64"/>
  <c r="EV202" i="64"/>
  <c r="EW202" i="64"/>
  <c r="EX202" i="64"/>
  <c r="EY202" i="64"/>
  <c r="EZ202" i="64"/>
  <c r="FA202" i="64"/>
  <c r="FB202" i="64"/>
  <c r="FC202" i="64"/>
  <c r="FD202" i="64"/>
  <c r="FE202" i="64"/>
  <c r="FF202" i="64"/>
  <c r="FG202" i="64" a="1"/>
  <c r="FG202" i="64"/>
  <c r="FH202" i="64"/>
  <c r="FI202" i="64"/>
  <c r="FJ202" i="64"/>
  <c r="FK202" i="64"/>
  <c r="FL202" i="64"/>
  <c r="FM202" i="64"/>
  <c r="FN202" i="64"/>
  <c r="FO202" i="64"/>
  <c r="FP202" i="64"/>
  <c r="FQ202" i="64"/>
  <c r="FR202" i="64"/>
  <c r="FS202" i="64"/>
  <c r="FT202" i="64" a="1"/>
  <c r="FT202" i="64" s="1"/>
  <c r="FU202" i="64"/>
  <c r="FV202" i="64"/>
  <c r="FW202" i="64"/>
  <c r="FX202" i="64"/>
  <c r="FY202" i="64"/>
  <c r="FZ202" i="64"/>
  <c r="GA202" i="64"/>
  <c r="GB202" i="64"/>
  <c r="GC202" i="64"/>
  <c r="GD202" i="64"/>
  <c r="DR203" i="64"/>
  <c r="DS203" i="64"/>
  <c r="DT203" i="64" a="1"/>
  <c r="DT203" i="64" s="1"/>
  <c r="DU203" i="64"/>
  <c r="DV203" i="64"/>
  <c r="DW203" i="64"/>
  <c r="DX203" i="64"/>
  <c r="DY203" i="64"/>
  <c r="DZ203" i="64"/>
  <c r="EA203" i="64"/>
  <c r="EB203" i="64"/>
  <c r="EC203" i="64"/>
  <c r="ED203" i="64"/>
  <c r="EE203" i="64"/>
  <c r="EF203" i="64"/>
  <c r="EG203" i="64" a="1"/>
  <c r="EG203" i="64"/>
  <c r="EH203" i="64"/>
  <c r="EI203" i="64"/>
  <c r="EJ203" i="64"/>
  <c r="EK203" i="64"/>
  <c r="EL203" i="64"/>
  <c r="EM203" i="64"/>
  <c r="EN203" i="64"/>
  <c r="EO203" i="64"/>
  <c r="EP203" i="64"/>
  <c r="EQ203" i="64"/>
  <c r="ER203" i="64"/>
  <c r="ES203" i="64"/>
  <c r="ET203" i="64" a="1"/>
  <c r="ET203" i="64"/>
  <c r="EU203" i="64"/>
  <c r="EV203" i="64"/>
  <c r="EW203" i="64"/>
  <c r="EX203" i="64"/>
  <c r="EY203" i="64"/>
  <c r="EZ203" i="64"/>
  <c r="FA203" i="64"/>
  <c r="FB203" i="64"/>
  <c r="FC203" i="64"/>
  <c r="FD203" i="64"/>
  <c r="FE203" i="64"/>
  <c r="FF203" i="64"/>
  <c r="FG203" i="64" a="1"/>
  <c r="FG203" i="64" s="1"/>
  <c r="FH203" i="64"/>
  <c r="FI203" i="64"/>
  <c r="FJ203" i="64"/>
  <c r="FK203" i="64"/>
  <c r="FL203" i="64"/>
  <c r="FM203" i="64"/>
  <c r="FN203" i="64"/>
  <c r="FO203" i="64"/>
  <c r="FP203" i="64"/>
  <c r="FQ203" i="64"/>
  <c r="FR203" i="64"/>
  <c r="FS203" i="64"/>
  <c r="FT203" i="64" a="1"/>
  <c r="FT203" i="64" s="1"/>
  <c r="FU203" i="64"/>
  <c r="FV203" i="64"/>
  <c r="FW203" i="64"/>
  <c r="FX203" i="64"/>
  <c r="FY203" i="64"/>
  <c r="FZ203" i="64"/>
  <c r="GA203" i="64"/>
  <c r="GB203" i="64"/>
  <c r="GC203" i="64"/>
  <c r="GD203" i="64"/>
  <c r="DR204" i="64"/>
  <c r="DS204" i="64"/>
  <c r="DT204" i="64" a="1"/>
  <c r="DT204" i="64"/>
  <c r="DU204" i="64"/>
  <c r="DV204" i="64"/>
  <c r="DW204" i="64"/>
  <c r="DX204" i="64"/>
  <c r="DY204" i="64"/>
  <c r="DZ204" i="64"/>
  <c r="EA204" i="64"/>
  <c r="EB204" i="64"/>
  <c r="EC204" i="64"/>
  <c r="ED204" i="64"/>
  <c r="EE204" i="64"/>
  <c r="EF204" i="64"/>
  <c r="EG204" i="64" a="1"/>
  <c r="EG204" i="64"/>
  <c r="EH204" i="64"/>
  <c r="EI204" i="64"/>
  <c r="EJ204" i="64"/>
  <c r="EK204" i="64"/>
  <c r="EL204" i="64"/>
  <c r="EM204" i="64"/>
  <c r="EN204" i="64"/>
  <c r="EO204" i="64"/>
  <c r="EP204" i="64"/>
  <c r="EQ204" i="64"/>
  <c r="ER204" i="64"/>
  <c r="ES204" i="64"/>
  <c r="ET204" i="64" a="1"/>
  <c r="ET204" i="64" s="1"/>
  <c r="EU204" i="64"/>
  <c r="EV204" i="64"/>
  <c r="EW204" i="64"/>
  <c r="EX204" i="64"/>
  <c r="EY204" i="64"/>
  <c r="EZ204" i="64"/>
  <c r="FA204" i="64"/>
  <c r="FB204" i="64"/>
  <c r="FC204" i="64"/>
  <c r="FD204" i="64"/>
  <c r="FE204" i="64"/>
  <c r="FF204" i="64"/>
  <c r="FG204" i="64" a="1"/>
  <c r="FG204" i="64" s="1"/>
  <c r="FH204" i="64"/>
  <c r="FI204" i="64"/>
  <c r="FJ204" i="64"/>
  <c r="FK204" i="64"/>
  <c r="FL204" i="64"/>
  <c r="FM204" i="64"/>
  <c r="FN204" i="64"/>
  <c r="FO204" i="64"/>
  <c r="FP204" i="64"/>
  <c r="FQ204" i="64"/>
  <c r="FR204" i="64"/>
  <c r="FS204" i="64"/>
  <c r="FT204" i="64" a="1"/>
  <c r="FT204" i="64"/>
  <c r="FU204" i="64"/>
  <c r="FV204" i="64"/>
  <c r="FW204" i="64"/>
  <c r="FX204" i="64"/>
  <c r="FY204" i="64"/>
  <c r="FZ204" i="64"/>
  <c r="GA204" i="64"/>
  <c r="GB204" i="64"/>
  <c r="GC204" i="64"/>
  <c r="GD204" i="64"/>
  <c r="DR205" i="64"/>
  <c r="DS205" i="64"/>
  <c r="DT205" i="64" a="1"/>
  <c r="DT205" i="64"/>
  <c r="DU205" i="64"/>
  <c r="DV205" i="64"/>
  <c r="DW205" i="64"/>
  <c r="DX205" i="64"/>
  <c r="DY205" i="64"/>
  <c r="DZ205" i="64"/>
  <c r="EA205" i="64"/>
  <c r="EB205" i="64"/>
  <c r="EC205" i="64"/>
  <c r="ED205" i="64"/>
  <c r="EE205" i="64"/>
  <c r="EF205" i="64"/>
  <c r="EG205" i="64" a="1"/>
  <c r="EG205" i="64" s="1"/>
  <c r="EH205" i="64"/>
  <c r="EI205" i="64"/>
  <c r="EJ205" i="64"/>
  <c r="EK205" i="64"/>
  <c r="EL205" i="64"/>
  <c r="EM205" i="64"/>
  <c r="EN205" i="64"/>
  <c r="EO205" i="64"/>
  <c r="EP205" i="64"/>
  <c r="EQ205" i="64"/>
  <c r="ER205" i="64"/>
  <c r="ES205" i="64"/>
  <c r="ET205" i="64" a="1"/>
  <c r="ET205" i="64" s="1"/>
  <c r="EU205" i="64"/>
  <c r="EV205" i="64"/>
  <c r="EW205" i="64"/>
  <c r="EX205" i="64"/>
  <c r="EY205" i="64"/>
  <c r="EZ205" i="64"/>
  <c r="FA205" i="64"/>
  <c r="FB205" i="64"/>
  <c r="FC205" i="64"/>
  <c r="FD205" i="64"/>
  <c r="FE205" i="64"/>
  <c r="FF205" i="64"/>
  <c r="FG205" i="64" a="1"/>
  <c r="FG205" i="64"/>
  <c r="FH205" i="64"/>
  <c r="FI205" i="64"/>
  <c r="FJ205" i="64"/>
  <c r="FK205" i="64"/>
  <c r="FL205" i="64"/>
  <c r="FM205" i="64"/>
  <c r="FN205" i="64"/>
  <c r="FO205" i="64"/>
  <c r="FP205" i="64"/>
  <c r="FQ205" i="64"/>
  <c r="FR205" i="64"/>
  <c r="FS205" i="64"/>
  <c r="FT205" i="64" a="1"/>
  <c r="FT205" i="64"/>
  <c r="FU205" i="64"/>
  <c r="FV205" i="64"/>
  <c r="FW205" i="64"/>
  <c r="FX205" i="64"/>
  <c r="FY205" i="64"/>
  <c r="FZ205" i="64"/>
  <c r="GA205" i="64"/>
  <c r="GB205" i="64"/>
  <c r="GC205" i="64"/>
  <c r="GD205" i="64"/>
  <c r="DR206" i="64"/>
  <c r="DS206" i="64"/>
  <c r="DT206" i="64" a="1"/>
  <c r="DT206" i="64" s="1"/>
  <c r="DU206" i="64"/>
  <c r="DV206" i="64"/>
  <c r="DW206" i="64"/>
  <c r="DX206" i="64"/>
  <c r="DY206" i="64"/>
  <c r="DZ206" i="64"/>
  <c r="EA206" i="64"/>
  <c r="EB206" i="64"/>
  <c r="EC206" i="64"/>
  <c r="ED206" i="64"/>
  <c r="EE206" i="64"/>
  <c r="EF206" i="64"/>
  <c r="EG206" i="64" a="1"/>
  <c r="EG206" i="64" s="1"/>
  <c r="EH206" i="64"/>
  <c r="EI206" i="64"/>
  <c r="EJ206" i="64"/>
  <c r="EK206" i="64"/>
  <c r="EL206" i="64"/>
  <c r="EM206" i="64"/>
  <c r="EN206" i="64"/>
  <c r="EO206" i="64"/>
  <c r="EP206" i="64"/>
  <c r="EQ206" i="64"/>
  <c r="ER206" i="64"/>
  <c r="ES206" i="64"/>
  <c r="ET206" i="64" a="1"/>
  <c r="ET206" i="64"/>
  <c r="EU206" i="64"/>
  <c r="EV206" i="64"/>
  <c r="EW206" i="64"/>
  <c r="EX206" i="64"/>
  <c r="EY206" i="64"/>
  <c r="EZ206" i="64"/>
  <c r="FA206" i="64"/>
  <c r="FB206" i="64"/>
  <c r="FC206" i="64"/>
  <c r="FD206" i="64"/>
  <c r="FE206" i="64"/>
  <c r="FF206" i="64"/>
  <c r="FG206" i="64" a="1"/>
  <c r="FG206" i="64"/>
  <c r="FH206" i="64"/>
  <c r="FI206" i="64"/>
  <c r="FJ206" i="64"/>
  <c r="FK206" i="64"/>
  <c r="FL206" i="64"/>
  <c r="FM206" i="64"/>
  <c r="FN206" i="64"/>
  <c r="FO206" i="64"/>
  <c r="FP206" i="64"/>
  <c r="FQ206" i="64"/>
  <c r="FR206" i="64"/>
  <c r="FS206" i="64"/>
  <c r="FT206" i="64" a="1"/>
  <c r="FT206" i="64" s="1"/>
  <c r="FU206" i="64"/>
  <c r="FV206" i="64"/>
  <c r="FW206" i="64"/>
  <c r="FX206" i="64"/>
  <c r="FY206" i="64"/>
  <c r="FZ206" i="64"/>
  <c r="GA206" i="64"/>
  <c r="GB206" i="64"/>
  <c r="GC206" i="64"/>
  <c r="GD206" i="64"/>
  <c r="DR207" i="64"/>
  <c r="DS207" i="64"/>
  <c r="DT207" i="64" a="1"/>
  <c r="DT207" i="64" s="1"/>
  <c r="DU207" i="64"/>
  <c r="DV207" i="64"/>
  <c r="DW207" i="64"/>
  <c r="DX207" i="64"/>
  <c r="DY207" i="64"/>
  <c r="DZ207" i="64"/>
  <c r="EA207" i="64"/>
  <c r="EB207" i="64"/>
  <c r="EC207" i="64"/>
  <c r="ED207" i="64"/>
  <c r="EE207" i="64"/>
  <c r="EF207" i="64"/>
  <c r="EG207" i="64" a="1"/>
  <c r="EG207" i="64"/>
  <c r="EH207" i="64"/>
  <c r="EI207" i="64"/>
  <c r="EJ207" i="64"/>
  <c r="EK207" i="64"/>
  <c r="EL207" i="64"/>
  <c r="EM207" i="64"/>
  <c r="EN207" i="64"/>
  <c r="EO207" i="64"/>
  <c r="EP207" i="64"/>
  <c r="EQ207" i="64"/>
  <c r="ER207" i="64"/>
  <c r="ES207" i="64"/>
  <c r="ET207" i="64" a="1"/>
  <c r="ET207" i="64"/>
  <c r="EU207" i="64"/>
  <c r="EV207" i="64"/>
  <c r="EW207" i="64"/>
  <c r="EX207" i="64"/>
  <c r="EY207" i="64"/>
  <c r="EZ207" i="64"/>
  <c r="FA207" i="64"/>
  <c r="FB207" i="64"/>
  <c r="FC207" i="64"/>
  <c r="FD207" i="64"/>
  <c r="FE207" i="64"/>
  <c r="FF207" i="64"/>
  <c r="FG207" i="64" a="1"/>
  <c r="FG207" i="64" s="1"/>
  <c r="FH207" i="64"/>
  <c r="FI207" i="64"/>
  <c r="FJ207" i="64"/>
  <c r="FK207" i="64"/>
  <c r="FL207" i="64"/>
  <c r="FM207" i="64"/>
  <c r="FN207" i="64"/>
  <c r="FO207" i="64"/>
  <c r="FP207" i="64"/>
  <c r="FQ207" i="64"/>
  <c r="FR207" i="64"/>
  <c r="FS207" i="64"/>
  <c r="FT207" i="64" a="1"/>
  <c r="FT207" i="64" s="1"/>
  <c r="FU207" i="64"/>
  <c r="FV207" i="64"/>
  <c r="FW207" i="64"/>
  <c r="FX207" i="64"/>
  <c r="FY207" i="64"/>
  <c r="FZ207" i="64"/>
  <c r="GA207" i="64"/>
  <c r="GB207" i="64"/>
  <c r="GC207" i="64"/>
  <c r="GD207" i="64"/>
  <c r="DR208" i="64"/>
  <c r="DS208" i="64"/>
  <c r="DT208" i="64" a="1"/>
  <c r="DT208" i="64"/>
  <c r="DU208" i="64"/>
  <c r="DV208" i="64"/>
  <c r="DW208" i="64"/>
  <c r="DX208" i="64"/>
  <c r="DY208" i="64"/>
  <c r="DZ208" i="64"/>
  <c r="EA208" i="64"/>
  <c r="EB208" i="64"/>
  <c r="EC208" i="64"/>
  <c r="ED208" i="64"/>
  <c r="EE208" i="64"/>
  <c r="EF208" i="64"/>
  <c r="EG208" i="64" a="1"/>
  <c r="EG208" i="64"/>
  <c r="EH208" i="64"/>
  <c r="EI208" i="64"/>
  <c r="EJ208" i="64"/>
  <c r="EK208" i="64"/>
  <c r="EL208" i="64"/>
  <c r="EM208" i="64"/>
  <c r="EN208" i="64"/>
  <c r="EO208" i="64"/>
  <c r="EP208" i="64"/>
  <c r="EQ208" i="64"/>
  <c r="ER208" i="64"/>
  <c r="ES208" i="64"/>
  <c r="ET208" i="64" a="1"/>
  <c r="ET208" i="64" s="1"/>
  <c r="EU208" i="64"/>
  <c r="EV208" i="64"/>
  <c r="EW208" i="64"/>
  <c r="EX208" i="64"/>
  <c r="EY208" i="64"/>
  <c r="EZ208" i="64"/>
  <c r="FA208" i="64"/>
  <c r="FB208" i="64"/>
  <c r="FC208" i="64"/>
  <c r="FD208" i="64"/>
  <c r="FE208" i="64"/>
  <c r="FF208" i="64"/>
  <c r="FG208" i="64" a="1"/>
  <c r="FG208" i="64" s="1"/>
  <c r="FH208" i="64"/>
  <c r="FI208" i="64"/>
  <c r="FJ208" i="64"/>
  <c r="FK208" i="64"/>
  <c r="FL208" i="64"/>
  <c r="FM208" i="64"/>
  <c r="FN208" i="64"/>
  <c r="FO208" i="64"/>
  <c r="FP208" i="64"/>
  <c r="FQ208" i="64"/>
  <c r="FR208" i="64"/>
  <c r="FS208" i="64"/>
  <c r="FT208" i="64" a="1"/>
  <c r="FT208" i="64"/>
  <c r="FU208" i="64"/>
  <c r="FV208" i="64"/>
  <c r="FW208" i="64"/>
  <c r="FX208" i="64"/>
  <c r="FY208" i="64"/>
  <c r="FZ208" i="64"/>
  <c r="GA208" i="64"/>
  <c r="GB208" i="64"/>
  <c r="GC208" i="64"/>
  <c r="GD208" i="64"/>
  <c r="DR209" i="64"/>
  <c r="DS209" i="64"/>
  <c r="DT209" i="64" a="1"/>
  <c r="DT209" i="64"/>
  <c r="DU209" i="64"/>
  <c r="DV209" i="64"/>
  <c r="DW209" i="64"/>
  <c r="DX209" i="64"/>
  <c r="DY209" i="64"/>
  <c r="DZ209" i="64"/>
  <c r="EA209" i="64"/>
  <c r="EB209" i="64"/>
  <c r="EC209" i="64"/>
  <c r="ED209" i="64"/>
  <c r="EE209" i="64"/>
  <c r="EF209" i="64"/>
  <c r="EG209" i="64" a="1"/>
  <c r="EG209" i="64" s="1"/>
  <c r="EH209" i="64"/>
  <c r="EI209" i="64"/>
  <c r="EJ209" i="64"/>
  <c r="EK209" i="64"/>
  <c r="EL209" i="64"/>
  <c r="EM209" i="64"/>
  <c r="EN209" i="64"/>
  <c r="EO209" i="64"/>
  <c r="EP209" i="64"/>
  <c r="EQ209" i="64"/>
  <c r="ER209" i="64"/>
  <c r="ES209" i="64"/>
  <c r="ET209" i="64" a="1"/>
  <c r="ET209" i="64" s="1"/>
  <c r="EU209" i="64"/>
  <c r="EV209" i="64"/>
  <c r="EW209" i="64"/>
  <c r="EX209" i="64"/>
  <c r="EY209" i="64"/>
  <c r="EZ209" i="64"/>
  <c r="FA209" i="64"/>
  <c r="FB209" i="64"/>
  <c r="FC209" i="64"/>
  <c r="FD209" i="64"/>
  <c r="FE209" i="64"/>
  <c r="FF209" i="64"/>
  <c r="FG209" i="64" a="1"/>
  <c r="FG209" i="64"/>
  <c r="FH209" i="64"/>
  <c r="FI209" i="64"/>
  <c r="FJ209" i="64"/>
  <c r="FK209" i="64"/>
  <c r="FL209" i="64"/>
  <c r="FM209" i="64"/>
  <c r="FN209" i="64"/>
  <c r="FO209" i="64"/>
  <c r="FP209" i="64"/>
  <c r="FQ209" i="64"/>
  <c r="FR209" i="64"/>
  <c r="FS209" i="64"/>
  <c r="FT209" i="64" a="1"/>
  <c r="FT209" i="64"/>
  <c r="FU209" i="64"/>
  <c r="FV209" i="64"/>
  <c r="FW209" i="64"/>
  <c r="FX209" i="64"/>
  <c r="FY209" i="64"/>
  <c r="FZ209" i="64"/>
  <c r="GA209" i="64"/>
  <c r="GB209" i="64"/>
  <c r="GC209" i="64"/>
  <c r="GD209" i="64"/>
  <c r="DR210" i="64"/>
  <c r="DS210" i="64"/>
  <c r="DT210" i="64" a="1"/>
  <c r="DT210" i="64" s="1"/>
  <c r="DU210" i="64"/>
  <c r="DV210" i="64"/>
  <c r="DW210" i="64"/>
  <c r="DX210" i="64"/>
  <c r="DY210" i="64"/>
  <c r="DZ210" i="64"/>
  <c r="EA210" i="64"/>
  <c r="EB210" i="64"/>
  <c r="EC210" i="64"/>
  <c r="ED210" i="64"/>
  <c r="EE210" i="64"/>
  <c r="EF210" i="64"/>
  <c r="EG210" i="64" a="1"/>
  <c r="EG210" i="64" s="1"/>
  <c r="EH210" i="64"/>
  <c r="EI210" i="64"/>
  <c r="EJ210" i="64"/>
  <c r="EK210" i="64"/>
  <c r="EL210" i="64"/>
  <c r="EM210" i="64"/>
  <c r="EN210" i="64"/>
  <c r="EO210" i="64"/>
  <c r="EP210" i="64"/>
  <c r="EQ210" i="64"/>
  <c r="ER210" i="64"/>
  <c r="ES210" i="64"/>
  <c r="ET210" i="64" a="1"/>
  <c r="ET210" i="64"/>
  <c r="EU210" i="64"/>
  <c r="EV210" i="64"/>
  <c r="EW210" i="64"/>
  <c r="EX210" i="64"/>
  <c r="EY210" i="64"/>
  <c r="EZ210" i="64"/>
  <c r="FA210" i="64"/>
  <c r="FB210" i="64"/>
  <c r="FC210" i="64"/>
  <c r="FD210" i="64"/>
  <c r="FE210" i="64"/>
  <c r="FF210" i="64"/>
  <c r="FG210" i="64" a="1"/>
  <c r="FG210" i="64"/>
  <c r="FH210" i="64"/>
  <c r="FI210" i="64"/>
  <c r="FJ210" i="64"/>
  <c r="FK210" i="64"/>
  <c r="FL210" i="64"/>
  <c r="FM210" i="64"/>
  <c r="FN210" i="64"/>
  <c r="FO210" i="64"/>
  <c r="FP210" i="64"/>
  <c r="FQ210" i="64"/>
  <c r="FR210" i="64"/>
  <c r="FS210" i="64"/>
  <c r="FT210" i="64" a="1"/>
  <c r="FT210" i="64" s="1"/>
  <c r="FU210" i="64"/>
  <c r="FV210" i="64"/>
  <c r="FW210" i="64"/>
  <c r="FX210" i="64"/>
  <c r="FY210" i="64"/>
  <c r="FZ210" i="64"/>
  <c r="GA210" i="64"/>
  <c r="GB210" i="64"/>
  <c r="GC210" i="64"/>
  <c r="GD210" i="64"/>
  <c r="DR211" i="64"/>
  <c r="DS211" i="64"/>
  <c r="DT211" i="64" a="1"/>
  <c r="DT211" i="64"/>
  <c r="DU211" i="64"/>
  <c r="DV211" i="64"/>
  <c r="DW211" i="64"/>
  <c r="DX211" i="64"/>
  <c r="DY211" i="64"/>
  <c r="DZ211" i="64"/>
  <c r="EA211" i="64"/>
  <c r="EB211" i="64"/>
  <c r="EC211" i="64"/>
  <c r="ED211" i="64"/>
  <c r="EE211" i="64"/>
  <c r="EF211" i="64"/>
  <c r="EG211" i="64" a="1"/>
  <c r="EG211" i="64"/>
  <c r="EH211" i="64"/>
  <c r="EI211" i="64"/>
  <c r="EJ211" i="64"/>
  <c r="EK211" i="64"/>
  <c r="EL211" i="64"/>
  <c r="EM211" i="64"/>
  <c r="EN211" i="64"/>
  <c r="EO211" i="64"/>
  <c r="EP211" i="64"/>
  <c r="EQ211" i="64"/>
  <c r="ER211" i="64"/>
  <c r="ES211" i="64"/>
  <c r="ET211" i="64" a="1"/>
  <c r="ET211" i="64"/>
  <c r="EU211" i="64"/>
  <c r="EV211" i="64"/>
  <c r="EW211" i="64"/>
  <c r="EX211" i="64"/>
  <c r="EY211" i="64"/>
  <c r="EZ211" i="64"/>
  <c r="FA211" i="64"/>
  <c r="FB211" i="64"/>
  <c r="FC211" i="64"/>
  <c r="FD211" i="64"/>
  <c r="FE211" i="64"/>
  <c r="FF211" i="64"/>
  <c r="FG211" i="64" a="1"/>
  <c r="FG211" i="64" s="1"/>
  <c r="FH211" i="64"/>
  <c r="FI211" i="64"/>
  <c r="FJ211" i="64"/>
  <c r="FK211" i="64"/>
  <c r="FL211" i="64"/>
  <c r="FM211" i="64"/>
  <c r="FN211" i="64"/>
  <c r="FO211" i="64"/>
  <c r="FP211" i="64"/>
  <c r="FQ211" i="64"/>
  <c r="FR211" i="64"/>
  <c r="FS211" i="64"/>
  <c r="FT211" i="64" a="1"/>
  <c r="FT211" i="64"/>
  <c r="FU211" i="64"/>
  <c r="FV211" i="64"/>
  <c r="FW211" i="64"/>
  <c r="FX211" i="64"/>
  <c r="FY211" i="64"/>
  <c r="FZ211" i="64"/>
  <c r="GA211" i="64"/>
  <c r="GB211" i="64"/>
  <c r="GC211" i="64"/>
  <c r="GD211" i="64"/>
  <c r="DR212" i="64"/>
  <c r="DS212" i="64"/>
  <c r="DT212" i="64" a="1"/>
  <c r="DT212" i="64"/>
  <c r="DU212" i="64"/>
  <c r="DV212" i="64"/>
  <c r="DW212" i="64"/>
  <c r="DX212" i="64"/>
  <c r="DY212" i="64"/>
  <c r="DZ212" i="64"/>
  <c r="EA212" i="64"/>
  <c r="EB212" i="64"/>
  <c r="EC212" i="64"/>
  <c r="ED212" i="64"/>
  <c r="EE212" i="64"/>
  <c r="EF212" i="64"/>
  <c r="EG212" i="64" a="1"/>
  <c r="EG212" i="64"/>
  <c r="EH212" i="64"/>
  <c r="EI212" i="64"/>
  <c r="EJ212" i="64"/>
  <c r="EK212" i="64"/>
  <c r="EL212" i="64"/>
  <c r="EM212" i="64"/>
  <c r="EN212" i="64"/>
  <c r="EO212" i="64"/>
  <c r="EP212" i="64"/>
  <c r="EQ212" i="64"/>
  <c r="ER212" i="64"/>
  <c r="ES212" i="64"/>
  <c r="ET212" i="64" a="1"/>
  <c r="ET212" i="64" s="1"/>
  <c r="EU212" i="64"/>
  <c r="EV212" i="64"/>
  <c r="EW212" i="64"/>
  <c r="EX212" i="64"/>
  <c r="EY212" i="64"/>
  <c r="EZ212" i="64"/>
  <c r="FA212" i="64"/>
  <c r="FB212" i="64"/>
  <c r="FC212" i="64"/>
  <c r="FD212" i="64"/>
  <c r="FE212" i="64"/>
  <c r="FF212" i="64"/>
  <c r="FG212" i="64" a="1"/>
  <c r="FG212" i="64"/>
  <c r="FH212" i="64"/>
  <c r="FI212" i="64"/>
  <c r="FJ212" i="64"/>
  <c r="FK212" i="64"/>
  <c r="FL212" i="64"/>
  <c r="FM212" i="64"/>
  <c r="FN212" i="64"/>
  <c r="FO212" i="64"/>
  <c r="FP212" i="64"/>
  <c r="FQ212" i="64"/>
  <c r="FR212" i="64"/>
  <c r="FS212" i="64"/>
  <c r="FT212" i="64" a="1"/>
  <c r="FT212" i="64"/>
  <c r="FU212" i="64"/>
  <c r="FV212" i="64"/>
  <c r="FW212" i="64"/>
  <c r="FX212" i="64"/>
  <c r="FY212" i="64"/>
  <c r="FZ212" i="64"/>
  <c r="GA212" i="64"/>
  <c r="GB212" i="64"/>
  <c r="GC212" i="64"/>
  <c r="GD212" i="64"/>
  <c r="DR213" i="64"/>
  <c r="DS213" i="64"/>
  <c r="DT213" i="64" a="1"/>
  <c r="DT213" i="64"/>
  <c r="DU213" i="64"/>
  <c r="DV213" i="64"/>
  <c r="DW213" i="64"/>
  <c r="DX213" i="64"/>
  <c r="DY213" i="64"/>
  <c r="DZ213" i="64"/>
  <c r="EA213" i="64"/>
  <c r="EB213" i="64"/>
  <c r="EC213" i="64"/>
  <c r="ED213" i="64"/>
  <c r="EE213" i="64"/>
  <c r="EF213" i="64"/>
  <c r="EG213" i="64" a="1"/>
  <c r="EG213" i="64" s="1"/>
  <c r="EH213" i="64"/>
  <c r="EI213" i="64"/>
  <c r="EJ213" i="64"/>
  <c r="EK213" i="64"/>
  <c r="EL213" i="64"/>
  <c r="EM213" i="64"/>
  <c r="EN213" i="64"/>
  <c r="EO213" i="64"/>
  <c r="EP213" i="64"/>
  <c r="EQ213" i="64"/>
  <c r="ER213" i="64"/>
  <c r="ES213" i="64"/>
  <c r="ET213" i="64" a="1"/>
  <c r="ET213" i="64"/>
  <c r="EU213" i="64"/>
  <c r="EV213" i="64"/>
  <c r="EW213" i="64"/>
  <c r="EX213" i="64"/>
  <c r="EY213" i="64"/>
  <c r="EZ213" i="64"/>
  <c r="FA213" i="64"/>
  <c r="FB213" i="64"/>
  <c r="FC213" i="64"/>
  <c r="FD213" i="64"/>
  <c r="FE213" i="64"/>
  <c r="FF213" i="64"/>
  <c r="FG213" i="64" a="1"/>
  <c r="FG213" i="64"/>
  <c r="FH213" i="64"/>
  <c r="FI213" i="64"/>
  <c r="FJ213" i="64"/>
  <c r="FK213" i="64"/>
  <c r="FL213" i="64"/>
  <c r="FM213" i="64"/>
  <c r="FN213" i="64"/>
  <c r="FO213" i="64"/>
  <c r="FP213" i="64"/>
  <c r="FQ213" i="64"/>
  <c r="FR213" i="64"/>
  <c r="FS213" i="64"/>
  <c r="FT213" i="64" a="1"/>
  <c r="FT213" i="64"/>
  <c r="FU213" i="64"/>
  <c r="FV213" i="64"/>
  <c r="FW213" i="64"/>
  <c r="FX213" i="64"/>
  <c r="FY213" i="64"/>
  <c r="FZ213" i="64"/>
  <c r="GA213" i="64"/>
  <c r="GB213" i="64"/>
  <c r="GC213" i="64"/>
  <c r="GD213" i="64"/>
  <c r="DR214" i="64"/>
  <c r="DS214" i="64"/>
  <c r="DT214" i="64" a="1"/>
  <c r="DT214" i="64" s="1"/>
  <c r="DU214" i="64"/>
  <c r="DV214" i="64"/>
  <c r="DW214" i="64"/>
  <c r="DX214" i="64"/>
  <c r="DY214" i="64"/>
  <c r="DZ214" i="64"/>
  <c r="EA214" i="64"/>
  <c r="EB214" i="64"/>
  <c r="EC214" i="64"/>
  <c r="ED214" i="64"/>
  <c r="EE214" i="64"/>
  <c r="EF214" i="64"/>
  <c r="EG214" i="64" a="1"/>
  <c r="EG214" i="64"/>
  <c r="EH214" i="64"/>
  <c r="EI214" i="64"/>
  <c r="EJ214" i="64"/>
  <c r="EK214" i="64"/>
  <c r="EL214" i="64"/>
  <c r="EM214" i="64"/>
  <c r="EN214" i="64"/>
  <c r="EO214" i="64"/>
  <c r="EP214" i="64"/>
  <c r="EQ214" i="64"/>
  <c r="ER214" i="64"/>
  <c r="ES214" i="64"/>
  <c r="ET214" i="64" a="1"/>
  <c r="ET214" i="64"/>
  <c r="EU214" i="64"/>
  <c r="EV214" i="64"/>
  <c r="EW214" i="64"/>
  <c r="EX214" i="64"/>
  <c r="EY214" i="64"/>
  <c r="EZ214" i="64"/>
  <c r="FA214" i="64"/>
  <c r="FB214" i="64"/>
  <c r="FC214" i="64"/>
  <c r="FD214" i="64"/>
  <c r="FE214" i="64"/>
  <c r="FF214" i="64"/>
  <c r="FG214" i="64" a="1"/>
  <c r="FG214" i="64"/>
  <c r="FH214" i="64"/>
  <c r="FI214" i="64"/>
  <c r="FJ214" i="64"/>
  <c r="FK214" i="64"/>
  <c r="FL214" i="64"/>
  <c r="FM214" i="64"/>
  <c r="FN214" i="64"/>
  <c r="FO214" i="64"/>
  <c r="FP214" i="64"/>
  <c r="FQ214" i="64"/>
  <c r="FR214" i="64"/>
  <c r="FS214" i="64"/>
  <c r="FT214" i="64" a="1"/>
  <c r="FT214" i="64" s="1"/>
  <c r="FU214" i="64"/>
  <c r="FV214" i="64"/>
  <c r="FW214" i="64"/>
  <c r="FX214" i="64"/>
  <c r="FY214" i="64"/>
  <c r="FZ214" i="64"/>
  <c r="GA214" i="64"/>
  <c r="GB214" i="64"/>
  <c r="GC214" i="64"/>
  <c r="GD214" i="64"/>
  <c r="DR215" i="64"/>
  <c r="DS215" i="64"/>
  <c r="DT215" i="64" a="1"/>
  <c r="DT215" i="64"/>
  <c r="DU215" i="64"/>
  <c r="DV215" i="64"/>
  <c r="DW215" i="64"/>
  <c r="DX215" i="64"/>
  <c r="DY215" i="64"/>
  <c r="DZ215" i="64"/>
  <c r="EA215" i="64"/>
  <c r="EB215" i="64"/>
  <c r="EC215" i="64"/>
  <c r="ED215" i="64"/>
  <c r="EE215" i="64"/>
  <c r="EF215" i="64"/>
  <c r="EG215" i="64" a="1"/>
  <c r="EG215" i="64"/>
  <c r="EH215" i="64"/>
  <c r="EI215" i="64"/>
  <c r="EJ215" i="64"/>
  <c r="EK215" i="64"/>
  <c r="EL215" i="64"/>
  <c r="EM215" i="64"/>
  <c r="EN215" i="64"/>
  <c r="EO215" i="64"/>
  <c r="EP215" i="64"/>
  <c r="EQ215" i="64"/>
  <c r="ER215" i="64"/>
  <c r="ES215" i="64"/>
  <c r="ET215" i="64" a="1"/>
  <c r="ET215" i="64"/>
  <c r="EU215" i="64"/>
  <c r="EV215" i="64"/>
  <c r="EW215" i="64"/>
  <c r="EX215" i="64"/>
  <c r="EY215" i="64"/>
  <c r="EZ215" i="64"/>
  <c r="FA215" i="64"/>
  <c r="FB215" i="64"/>
  <c r="FC215" i="64"/>
  <c r="FD215" i="64"/>
  <c r="FE215" i="64"/>
  <c r="FF215" i="64"/>
  <c r="FG215" i="64" a="1"/>
  <c r="FG215" i="64" s="1"/>
  <c r="FH215" i="64"/>
  <c r="FI215" i="64"/>
  <c r="FJ215" i="64"/>
  <c r="FK215" i="64"/>
  <c r="FL215" i="64"/>
  <c r="FM215" i="64"/>
  <c r="FN215" i="64"/>
  <c r="FO215" i="64"/>
  <c r="FP215" i="64"/>
  <c r="FQ215" i="64"/>
  <c r="FR215" i="64"/>
  <c r="FS215" i="64"/>
  <c r="FT215" i="64" a="1"/>
  <c r="FT215" i="64"/>
  <c r="FU215" i="64"/>
  <c r="FV215" i="64"/>
  <c r="FW215" i="64"/>
  <c r="FX215" i="64"/>
  <c r="FY215" i="64"/>
  <c r="FZ215" i="64"/>
  <c r="GA215" i="64"/>
  <c r="GB215" i="64"/>
  <c r="GC215" i="64"/>
  <c r="GD215" i="64"/>
  <c r="DR216" i="64"/>
  <c r="DS216" i="64"/>
  <c r="DT216" i="64" a="1"/>
  <c r="DT216" i="64"/>
  <c r="DU216" i="64"/>
  <c r="DV216" i="64"/>
  <c r="DW216" i="64"/>
  <c r="DX216" i="64"/>
  <c r="DY216" i="64"/>
  <c r="DZ216" i="64"/>
  <c r="EA216" i="64"/>
  <c r="EB216" i="64"/>
  <c r="EC216" i="64"/>
  <c r="ED216" i="64"/>
  <c r="EE216" i="64"/>
  <c r="EF216" i="64"/>
  <c r="EG216" i="64" a="1"/>
  <c r="EG216" i="64"/>
  <c r="EH216" i="64"/>
  <c r="EI216" i="64"/>
  <c r="EJ216" i="64"/>
  <c r="EK216" i="64"/>
  <c r="EL216" i="64"/>
  <c r="EM216" i="64"/>
  <c r="EN216" i="64"/>
  <c r="EO216" i="64"/>
  <c r="EP216" i="64"/>
  <c r="EQ216" i="64"/>
  <c r="ER216" i="64"/>
  <c r="ES216" i="64"/>
  <c r="ET216" i="64" a="1"/>
  <c r="ET216" i="64" s="1"/>
  <c r="EU216" i="64"/>
  <c r="EV216" i="64"/>
  <c r="EW216" i="64"/>
  <c r="EX216" i="64"/>
  <c r="EY216" i="64"/>
  <c r="EZ216" i="64"/>
  <c r="FA216" i="64"/>
  <c r="FB216" i="64"/>
  <c r="FC216" i="64"/>
  <c r="FD216" i="64"/>
  <c r="FE216" i="64"/>
  <c r="FF216" i="64"/>
  <c r="FG216" i="64" a="1"/>
  <c r="FG216" i="64"/>
  <c r="FH216" i="64"/>
  <c r="FI216" i="64"/>
  <c r="FJ216" i="64"/>
  <c r="FK216" i="64"/>
  <c r="FL216" i="64"/>
  <c r="FM216" i="64"/>
  <c r="FN216" i="64"/>
  <c r="FO216" i="64"/>
  <c r="FP216" i="64"/>
  <c r="FQ216" i="64"/>
  <c r="FR216" i="64"/>
  <c r="FS216" i="64"/>
  <c r="FT216" i="64" a="1"/>
  <c r="FT216" i="64"/>
  <c r="FU216" i="64"/>
  <c r="FV216" i="64"/>
  <c r="FW216" i="64"/>
  <c r="FX216" i="64"/>
  <c r="FY216" i="64"/>
  <c r="FZ216" i="64"/>
  <c r="GA216" i="64"/>
  <c r="GB216" i="64"/>
  <c r="GC216" i="64"/>
  <c r="GD216" i="64"/>
  <c r="DR217" i="64"/>
  <c r="DS217" i="64"/>
  <c r="DT217" i="64" a="1"/>
  <c r="DT217" i="64"/>
  <c r="DU217" i="64"/>
  <c r="DV217" i="64"/>
  <c r="DW217" i="64"/>
  <c r="DX217" i="64"/>
  <c r="DY217" i="64"/>
  <c r="DZ217" i="64"/>
  <c r="EA217" i="64"/>
  <c r="EB217" i="64"/>
  <c r="EC217" i="64"/>
  <c r="ED217" i="64"/>
  <c r="EE217" i="64"/>
  <c r="EF217" i="64"/>
  <c r="EG217" i="64" a="1"/>
  <c r="EG217" i="64" s="1"/>
  <c r="EH217" i="64"/>
  <c r="EI217" i="64"/>
  <c r="EJ217" i="64"/>
  <c r="EK217" i="64"/>
  <c r="EL217" i="64"/>
  <c r="EM217" i="64"/>
  <c r="EN217" i="64"/>
  <c r="EO217" i="64"/>
  <c r="EP217" i="64"/>
  <c r="EQ217" i="64"/>
  <c r="ER217" i="64"/>
  <c r="ES217" i="64"/>
  <c r="ET217" i="64" a="1"/>
  <c r="ET217" i="64"/>
  <c r="EU217" i="64"/>
  <c r="EV217" i="64"/>
  <c r="EW217" i="64"/>
  <c r="EX217" i="64"/>
  <c r="EY217" i="64"/>
  <c r="EZ217" i="64"/>
  <c r="FA217" i="64"/>
  <c r="FB217" i="64"/>
  <c r="FC217" i="64"/>
  <c r="FD217" i="64"/>
  <c r="FE217" i="64"/>
  <c r="FF217" i="64"/>
  <c r="FG217" i="64" a="1"/>
  <c r="FG217" i="64"/>
  <c r="FH217" i="64"/>
  <c r="FI217" i="64"/>
  <c r="FJ217" i="64"/>
  <c r="FK217" i="64"/>
  <c r="FL217" i="64"/>
  <c r="FM217" i="64"/>
  <c r="FN217" i="64"/>
  <c r="FO217" i="64"/>
  <c r="FP217" i="64"/>
  <c r="FQ217" i="64"/>
  <c r="FR217" i="64"/>
  <c r="FS217" i="64"/>
  <c r="FT217" i="64" a="1"/>
  <c r="FT217" i="64"/>
  <c r="FU217" i="64"/>
  <c r="FV217" i="64"/>
  <c r="FW217" i="64"/>
  <c r="FX217" i="64"/>
  <c r="FY217" i="64"/>
  <c r="FZ217" i="64"/>
  <c r="GA217" i="64"/>
  <c r="GB217" i="64"/>
  <c r="GC217" i="64"/>
  <c r="GD217" i="64"/>
  <c r="DR218" i="64"/>
  <c r="DS218" i="64"/>
  <c r="DT218" i="64" a="1"/>
  <c r="DT218" i="64" s="1"/>
  <c r="DU218" i="64"/>
  <c r="DV218" i="64"/>
  <c r="DW218" i="64"/>
  <c r="DX218" i="64"/>
  <c r="DY218" i="64"/>
  <c r="DZ218" i="64"/>
  <c r="EA218" i="64"/>
  <c r="EB218" i="64"/>
  <c r="EC218" i="64"/>
  <c r="ED218" i="64"/>
  <c r="EE218" i="64"/>
  <c r="EF218" i="64"/>
  <c r="EG218" i="64" a="1"/>
  <c r="EG218" i="64"/>
  <c r="EH218" i="64"/>
  <c r="EI218" i="64"/>
  <c r="EJ218" i="64"/>
  <c r="EK218" i="64"/>
  <c r="EL218" i="64"/>
  <c r="EM218" i="64"/>
  <c r="EN218" i="64"/>
  <c r="EO218" i="64"/>
  <c r="EP218" i="64"/>
  <c r="EQ218" i="64"/>
  <c r="ER218" i="64"/>
  <c r="ES218" i="64"/>
  <c r="ET218" i="64" a="1"/>
  <c r="ET218" i="64"/>
  <c r="EU218" i="64"/>
  <c r="EV218" i="64"/>
  <c r="EW218" i="64"/>
  <c r="EX218" i="64"/>
  <c r="EY218" i="64"/>
  <c r="EZ218" i="64"/>
  <c r="FA218" i="64"/>
  <c r="FB218" i="64"/>
  <c r="FC218" i="64"/>
  <c r="FD218" i="64"/>
  <c r="FE218" i="64"/>
  <c r="FF218" i="64"/>
  <c r="FG218" i="64" a="1"/>
  <c r="FG218" i="64"/>
  <c r="FH218" i="64"/>
  <c r="FI218" i="64"/>
  <c r="FJ218" i="64"/>
  <c r="FK218" i="64"/>
  <c r="FL218" i="64"/>
  <c r="FM218" i="64"/>
  <c r="FN218" i="64"/>
  <c r="FO218" i="64"/>
  <c r="FP218" i="64"/>
  <c r="FQ218" i="64"/>
  <c r="FR218" i="64"/>
  <c r="FS218" i="64"/>
  <c r="FT218" i="64" a="1"/>
  <c r="FT218" i="64" s="1"/>
  <c r="FU218" i="64"/>
  <c r="FV218" i="64"/>
  <c r="FW218" i="64"/>
  <c r="FX218" i="64"/>
  <c r="FY218" i="64"/>
  <c r="FZ218" i="64"/>
  <c r="GA218" i="64"/>
  <c r="GB218" i="64"/>
  <c r="GC218" i="64"/>
  <c r="GD218" i="64"/>
  <c r="DR219" i="64"/>
  <c r="DS219" i="64"/>
  <c r="DT219" i="64" a="1"/>
  <c r="DT219" i="64"/>
  <c r="DU219" i="64"/>
  <c r="DV219" i="64"/>
  <c r="DW219" i="64"/>
  <c r="DX219" i="64"/>
  <c r="DY219" i="64"/>
  <c r="DZ219" i="64"/>
  <c r="EA219" i="64"/>
  <c r="EB219" i="64"/>
  <c r="EC219" i="64"/>
  <c r="ED219" i="64"/>
  <c r="EE219" i="64"/>
  <c r="EF219" i="64"/>
  <c r="EG219" i="64" a="1"/>
  <c r="EG219" i="64"/>
  <c r="EH219" i="64"/>
  <c r="EI219" i="64"/>
  <c r="EJ219" i="64"/>
  <c r="EK219" i="64"/>
  <c r="EL219" i="64"/>
  <c r="EM219" i="64"/>
  <c r="EN219" i="64"/>
  <c r="EO219" i="64"/>
  <c r="EP219" i="64"/>
  <c r="EQ219" i="64"/>
  <c r="ER219" i="64"/>
  <c r="ES219" i="64"/>
  <c r="ET219" i="64" a="1"/>
  <c r="ET219" i="64"/>
  <c r="EU219" i="64"/>
  <c r="EV219" i="64"/>
  <c r="EW219" i="64"/>
  <c r="EX219" i="64"/>
  <c r="EY219" i="64"/>
  <c r="EZ219" i="64"/>
  <c r="FA219" i="64"/>
  <c r="FB219" i="64"/>
  <c r="FC219" i="64"/>
  <c r="FD219" i="64"/>
  <c r="FE219" i="64"/>
  <c r="FF219" i="64"/>
  <c r="FG219" i="64" a="1"/>
  <c r="FG219" i="64" s="1"/>
  <c r="FH219" i="64"/>
  <c r="FI219" i="64"/>
  <c r="FJ219" i="64"/>
  <c r="FK219" i="64"/>
  <c r="FL219" i="64"/>
  <c r="FM219" i="64"/>
  <c r="FN219" i="64"/>
  <c r="FO219" i="64"/>
  <c r="FP219" i="64"/>
  <c r="FQ219" i="64"/>
  <c r="FR219" i="64"/>
  <c r="FS219" i="64"/>
  <c r="FT219" i="64" a="1"/>
  <c r="FT219" i="64"/>
  <c r="FU219" i="64"/>
  <c r="FV219" i="64"/>
  <c r="FW219" i="64"/>
  <c r="FX219" i="64"/>
  <c r="FY219" i="64"/>
  <c r="FZ219" i="64"/>
  <c r="GA219" i="64"/>
  <c r="GB219" i="64"/>
  <c r="GC219" i="64"/>
  <c r="GD219" i="64"/>
  <c r="DR220" i="64"/>
  <c r="DS220" i="64"/>
  <c r="DT220" i="64" a="1"/>
  <c r="DT220" i="64"/>
  <c r="DU220" i="64"/>
  <c r="DV220" i="64"/>
  <c r="DW220" i="64"/>
  <c r="DX220" i="64"/>
  <c r="DY220" i="64"/>
  <c r="DZ220" i="64"/>
  <c r="EA220" i="64"/>
  <c r="EB220" i="64"/>
  <c r="EC220" i="64"/>
  <c r="ED220" i="64"/>
  <c r="EE220" i="64"/>
  <c r="EF220" i="64"/>
  <c r="EG220" i="64" a="1"/>
  <c r="EG220" i="64"/>
  <c r="EH220" i="64"/>
  <c r="EI220" i="64"/>
  <c r="EJ220" i="64"/>
  <c r="EK220" i="64"/>
  <c r="EL220" i="64"/>
  <c r="EM220" i="64"/>
  <c r="EN220" i="64"/>
  <c r="EO220" i="64"/>
  <c r="EP220" i="64"/>
  <c r="EQ220" i="64"/>
  <c r="ER220" i="64"/>
  <c r="ES220" i="64"/>
  <c r="ET220" i="64" a="1"/>
  <c r="ET220" i="64" s="1"/>
  <c r="EU220" i="64"/>
  <c r="EV220" i="64"/>
  <c r="EW220" i="64"/>
  <c r="EX220" i="64"/>
  <c r="EY220" i="64"/>
  <c r="EZ220" i="64"/>
  <c r="FA220" i="64"/>
  <c r="FB220" i="64"/>
  <c r="FC220" i="64"/>
  <c r="FD220" i="64"/>
  <c r="FE220" i="64"/>
  <c r="FF220" i="64"/>
  <c r="FG220" i="64" a="1"/>
  <c r="FG220" i="64"/>
  <c r="FH220" i="64"/>
  <c r="FI220" i="64"/>
  <c r="FJ220" i="64"/>
  <c r="FK220" i="64"/>
  <c r="FL220" i="64"/>
  <c r="FM220" i="64"/>
  <c r="FN220" i="64"/>
  <c r="FO220" i="64"/>
  <c r="FP220" i="64"/>
  <c r="FQ220" i="64"/>
  <c r="FR220" i="64"/>
  <c r="FS220" i="64"/>
  <c r="FT220" i="64" a="1"/>
  <c r="FT220" i="64"/>
  <c r="FU220" i="64"/>
  <c r="FV220" i="64"/>
  <c r="FW220" i="64"/>
  <c r="FX220" i="64"/>
  <c r="FY220" i="64"/>
  <c r="FZ220" i="64"/>
  <c r="GA220" i="64"/>
  <c r="GB220" i="64"/>
  <c r="GC220" i="64"/>
  <c r="GD220" i="64"/>
  <c r="DR221" i="64"/>
  <c r="DS221" i="64"/>
  <c r="DT221" i="64" a="1"/>
  <c r="DT221" i="64"/>
  <c r="DU221" i="64"/>
  <c r="DV221" i="64"/>
  <c r="DW221" i="64"/>
  <c r="DX221" i="64"/>
  <c r="DY221" i="64"/>
  <c r="DZ221" i="64"/>
  <c r="EA221" i="64"/>
  <c r="EB221" i="64"/>
  <c r="EC221" i="64"/>
  <c r="ED221" i="64"/>
  <c r="EE221" i="64"/>
  <c r="EF221" i="64"/>
  <c r="EG221" i="64" a="1"/>
  <c r="EG221" i="64" s="1"/>
  <c r="EH221" i="64"/>
  <c r="EI221" i="64"/>
  <c r="EJ221" i="64"/>
  <c r="EK221" i="64"/>
  <c r="EL221" i="64"/>
  <c r="EM221" i="64"/>
  <c r="EN221" i="64"/>
  <c r="EO221" i="64"/>
  <c r="EP221" i="64"/>
  <c r="EQ221" i="64"/>
  <c r="ER221" i="64"/>
  <c r="ES221" i="64"/>
  <c r="ET221" i="64" a="1"/>
  <c r="ET221" i="64"/>
  <c r="EU221" i="64"/>
  <c r="EV221" i="64"/>
  <c r="EW221" i="64"/>
  <c r="EX221" i="64"/>
  <c r="EY221" i="64"/>
  <c r="EZ221" i="64"/>
  <c r="FA221" i="64"/>
  <c r="FB221" i="64"/>
  <c r="FC221" i="64"/>
  <c r="FD221" i="64"/>
  <c r="FE221" i="64"/>
  <c r="FF221" i="64"/>
  <c r="FG221" i="64" a="1"/>
  <c r="FG221" i="64"/>
  <c r="FH221" i="64"/>
  <c r="FI221" i="64"/>
  <c r="FJ221" i="64"/>
  <c r="FK221" i="64"/>
  <c r="FL221" i="64"/>
  <c r="FM221" i="64"/>
  <c r="FN221" i="64"/>
  <c r="FO221" i="64"/>
  <c r="FP221" i="64"/>
  <c r="FQ221" i="64"/>
  <c r="FR221" i="64"/>
  <c r="FS221" i="64"/>
  <c r="FT221" i="64" a="1"/>
  <c r="FT221" i="64"/>
  <c r="FU221" i="64"/>
  <c r="FV221" i="64"/>
  <c r="FW221" i="64"/>
  <c r="FX221" i="64"/>
  <c r="FY221" i="64"/>
  <c r="FZ221" i="64"/>
  <c r="GA221" i="64"/>
  <c r="GB221" i="64"/>
  <c r="GC221" i="64"/>
  <c r="GD221" i="64"/>
  <c r="DR222" i="64"/>
  <c r="DS222" i="64"/>
  <c r="DT222" i="64" a="1"/>
  <c r="DT222" i="64" s="1"/>
  <c r="DU222" i="64"/>
  <c r="DV222" i="64"/>
  <c r="DW222" i="64"/>
  <c r="DX222" i="64"/>
  <c r="DY222" i="64"/>
  <c r="DZ222" i="64"/>
  <c r="EA222" i="64"/>
  <c r="EB222" i="64"/>
  <c r="EC222" i="64"/>
  <c r="ED222" i="64"/>
  <c r="EE222" i="64"/>
  <c r="EF222" i="64"/>
  <c r="EG222" i="64" a="1"/>
  <c r="EG222" i="64"/>
  <c r="EH222" i="64"/>
  <c r="EI222" i="64"/>
  <c r="EJ222" i="64"/>
  <c r="EK222" i="64"/>
  <c r="EL222" i="64"/>
  <c r="EM222" i="64"/>
  <c r="EN222" i="64"/>
  <c r="EO222" i="64"/>
  <c r="EP222" i="64"/>
  <c r="EQ222" i="64"/>
  <c r="ER222" i="64"/>
  <c r="ES222" i="64"/>
  <c r="ET222" i="64" a="1"/>
  <c r="ET222" i="64"/>
  <c r="EU222" i="64"/>
  <c r="EV222" i="64"/>
  <c r="EW222" i="64"/>
  <c r="EX222" i="64"/>
  <c r="EY222" i="64"/>
  <c r="EZ222" i="64"/>
  <c r="FA222" i="64"/>
  <c r="FB222" i="64"/>
  <c r="FC222" i="64"/>
  <c r="FD222" i="64"/>
  <c r="FE222" i="64"/>
  <c r="FF222" i="64"/>
  <c r="FG222" i="64" a="1"/>
  <c r="FG222" i="64"/>
  <c r="FH222" i="64"/>
  <c r="FI222" i="64"/>
  <c r="FJ222" i="64"/>
  <c r="FK222" i="64"/>
  <c r="FL222" i="64"/>
  <c r="FM222" i="64"/>
  <c r="FN222" i="64"/>
  <c r="FO222" i="64"/>
  <c r="FP222" i="64"/>
  <c r="FQ222" i="64"/>
  <c r="FR222" i="64"/>
  <c r="FS222" i="64"/>
  <c r="FT222" i="64" a="1"/>
  <c r="FT222" i="64" s="1"/>
  <c r="FU222" i="64"/>
  <c r="FV222" i="64"/>
  <c r="FW222" i="64"/>
  <c r="FX222" i="64"/>
  <c r="FY222" i="64"/>
  <c r="FZ222" i="64"/>
  <c r="GA222" i="64"/>
  <c r="GB222" i="64"/>
  <c r="GC222" i="64"/>
  <c r="GD222" i="64"/>
  <c r="DR223" i="64"/>
  <c r="DS223" i="64"/>
  <c r="DT223" i="64" a="1"/>
  <c r="DT223" i="64"/>
  <c r="DU223" i="64"/>
  <c r="DV223" i="64"/>
  <c r="DW223" i="64"/>
  <c r="DX223" i="64"/>
  <c r="DY223" i="64"/>
  <c r="DZ223" i="64"/>
  <c r="EA223" i="64"/>
  <c r="EB223" i="64"/>
  <c r="EC223" i="64"/>
  <c r="ED223" i="64"/>
  <c r="EE223" i="64"/>
  <c r="EF223" i="64"/>
  <c r="EG223" i="64" a="1"/>
  <c r="EG223" i="64"/>
  <c r="EH223" i="64"/>
  <c r="EI223" i="64"/>
  <c r="EJ223" i="64"/>
  <c r="EK223" i="64"/>
  <c r="EL223" i="64"/>
  <c r="EM223" i="64"/>
  <c r="EN223" i="64"/>
  <c r="EO223" i="64"/>
  <c r="EP223" i="64"/>
  <c r="EQ223" i="64"/>
  <c r="ER223" i="64"/>
  <c r="ES223" i="64"/>
  <c r="ET223" i="64" a="1"/>
  <c r="ET223" i="64"/>
  <c r="EU223" i="64"/>
  <c r="EV223" i="64"/>
  <c r="EW223" i="64"/>
  <c r="EX223" i="64"/>
  <c r="EY223" i="64"/>
  <c r="EZ223" i="64"/>
  <c r="FA223" i="64"/>
  <c r="FB223" i="64"/>
  <c r="FC223" i="64"/>
  <c r="FD223" i="64"/>
  <c r="FE223" i="64"/>
  <c r="FF223" i="64"/>
  <c r="FG223" i="64" a="1"/>
  <c r="FG223" i="64" s="1"/>
  <c r="FH223" i="64"/>
  <c r="FI223" i="64"/>
  <c r="FJ223" i="64"/>
  <c r="FK223" i="64"/>
  <c r="FL223" i="64"/>
  <c r="FM223" i="64"/>
  <c r="FN223" i="64"/>
  <c r="FO223" i="64"/>
  <c r="FP223" i="64"/>
  <c r="FQ223" i="64"/>
  <c r="FR223" i="64"/>
  <c r="FS223" i="64"/>
  <c r="FT223" i="64" a="1"/>
  <c r="FT223" i="64"/>
  <c r="FU223" i="64"/>
  <c r="FV223" i="64"/>
  <c r="FW223" i="64"/>
  <c r="FX223" i="64"/>
  <c r="FY223" i="64"/>
  <c r="FZ223" i="64"/>
  <c r="GA223" i="64"/>
  <c r="GB223" i="64"/>
  <c r="GC223" i="64"/>
  <c r="GD223" i="64"/>
  <c r="DR224" i="64"/>
  <c r="DS224" i="64"/>
  <c r="DT224" i="64" a="1"/>
  <c r="DT224" i="64"/>
  <c r="DU224" i="64"/>
  <c r="DV224" i="64"/>
  <c r="DW224" i="64"/>
  <c r="DX224" i="64"/>
  <c r="DY224" i="64"/>
  <c r="DZ224" i="64"/>
  <c r="EA224" i="64"/>
  <c r="EB224" i="64"/>
  <c r="EC224" i="64"/>
  <c r="ED224" i="64"/>
  <c r="EE224" i="64"/>
  <c r="EF224" i="64"/>
  <c r="EG224" i="64" a="1"/>
  <c r="EG224" i="64"/>
  <c r="EH224" i="64"/>
  <c r="EI224" i="64"/>
  <c r="EJ224" i="64"/>
  <c r="EK224" i="64"/>
  <c r="EL224" i="64"/>
  <c r="EM224" i="64"/>
  <c r="EN224" i="64"/>
  <c r="EO224" i="64"/>
  <c r="EP224" i="64"/>
  <c r="EQ224" i="64"/>
  <c r="ER224" i="64"/>
  <c r="ES224" i="64"/>
  <c r="ET224" i="64" a="1"/>
  <c r="ET224" i="64" s="1"/>
  <c r="EU224" i="64"/>
  <c r="EV224" i="64"/>
  <c r="EW224" i="64"/>
  <c r="EX224" i="64"/>
  <c r="EY224" i="64"/>
  <c r="EZ224" i="64"/>
  <c r="FA224" i="64"/>
  <c r="FB224" i="64"/>
  <c r="FC224" i="64"/>
  <c r="FD224" i="64"/>
  <c r="FE224" i="64"/>
  <c r="FF224" i="64"/>
  <c r="FG224" i="64" a="1"/>
  <c r="FG224" i="64"/>
  <c r="FH224" i="64"/>
  <c r="FI224" i="64"/>
  <c r="FJ224" i="64"/>
  <c r="FK224" i="64"/>
  <c r="FL224" i="64"/>
  <c r="FM224" i="64"/>
  <c r="FN224" i="64"/>
  <c r="FO224" i="64"/>
  <c r="FP224" i="64"/>
  <c r="FQ224" i="64"/>
  <c r="FR224" i="64"/>
  <c r="FS224" i="64"/>
  <c r="FT224" i="64" a="1"/>
  <c r="FT224" i="64"/>
  <c r="FU224" i="64"/>
  <c r="FV224" i="64"/>
  <c r="FW224" i="64"/>
  <c r="FX224" i="64"/>
  <c r="FY224" i="64"/>
  <c r="FZ224" i="64"/>
  <c r="GA224" i="64"/>
  <c r="GB224" i="64"/>
  <c r="GC224" i="64"/>
  <c r="GD224" i="64"/>
  <c r="DR225" i="64"/>
  <c r="DS225" i="64"/>
  <c r="DT225" i="64" a="1"/>
  <c r="DT225" i="64"/>
  <c r="DU225" i="64"/>
  <c r="DV225" i="64"/>
  <c r="DW225" i="64"/>
  <c r="DX225" i="64"/>
  <c r="DY225" i="64"/>
  <c r="DZ225" i="64"/>
  <c r="EA225" i="64"/>
  <c r="EB225" i="64"/>
  <c r="EC225" i="64"/>
  <c r="ED225" i="64"/>
  <c r="EE225" i="64"/>
  <c r="EF225" i="64"/>
  <c r="EG225" i="64" a="1"/>
  <c r="EG225" i="64" s="1"/>
  <c r="EH225" i="64"/>
  <c r="EI225" i="64"/>
  <c r="EJ225" i="64"/>
  <c r="EK225" i="64"/>
  <c r="EL225" i="64"/>
  <c r="EM225" i="64"/>
  <c r="EN225" i="64"/>
  <c r="EO225" i="64"/>
  <c r="EP225" i="64"/>
  <c r="EQ225" i="64"/>
  <c r="ER225" i="64"/>
  <c r="ES225" i="64"/>
  <c r="ET225" i="64" a="1"/>
  <c r="ET225" i="64"/>
  <c r="EU225" i="64"/>
  <c r="EV225" i="64"/>
  <c r="EW225" i="64"/>
  <c r="EX225" i="64"/>
  <c r="EY225" i="64"/>
  <c r="EZ225" i="64"/>
  <c r="FA225" i="64"/>
  <c r="FB225" i="64"/>
  <c r="FC225" i="64"/>
  <c r="FD225" i="64"/>
  <c r="FE225" i="64"/>
  <c r="FF225" i="64"/>
  <c r="FG225" i="64" a="1"/>
  <c r="FG225" i="64"/>
  <c r="FH225" i="64"/>
  <c r="FI225" i="64"/>
  <c r="FJ225" i="64"/>
  <c r="FK225" i="64"/>
  <c r="FL225" i="64"/>
  <c r="FM225" i="64"/>
  <c r="FN225" i="64"/>
  <c r="FO225" i="64"/>
  <c r="FP225" i="64"/>
  <c r="FQ225" i="64"/>
  <c r="FR225" i="64"/>
  <c r="FS225" i="64"/>
  <c r="FT225" i="64" a="1"/>
  <c r="FT225" i="64"/>
  <c r="FU225" i="64"/>
  <c r="FV225" i="64"/>
  <c r="FW225" i="64"/>
  <c r="FX225" i="64"/>
  <c r="FY225" i="64"/>
  <c r="FZ225" i="64"/>
  <c r="GA225" i="64"/>
  <c r="GB225" i="64"/>
  <c r="GC225" i="64"/>
  <c r="GD225" i="64"/>
  <c r="DR226" i="64"/>
  <c r="DS226" i="64"/>
  <c r="DT226" i="64" a="1"/>
  <c r="DT226" i="64"/>
  <c r="DU226" i="64"/>
  <c r="DV226" i="64"/>
  <c r="DW226" i="64"/>
  <c r="DX226" i="64"/>
  <c r="DY226" i="64"/>
  <c r="DZ226" i="64"/>
  <c r="EA226" i="64"/>
  <c r="EB226" i="64"/>
  <c r="EC226" i="64"/>
  <c r="ED226" i="64"/>
  <c r="EE226" i="64"/>
  <c r="EF226" i="64"/>
  <c r="EG226" i="64" a="1"/>
  <c r="EG226" i="64"/>
  <c r="EH226" i="64"/>
  <c r="EI226" i="64"/>
  <c r="EJ226" i="64"/>
  <c r="EK226" i="64"/>
  <c r="EL226" i="64"/>
  <c r="EM226" i="64"/>
  <c r="EN226" i="64"/>
  <c r="EO226" i="64"/>
  <c r="EP226" i="64"/>
  <c r="EQ226" i="64"/>
  <c r="ER226" i="64"/>
  <c r="ES226" i="64"/>
  <c r="ET226" i="64" a="1"/>
  <c r="ET226" i="64"/>
  <c r="EU226" i="64"/>
  <c r="EV226" i="64"/>
  <c r="EW226" i="64"/>
  <c r="EX226" i="64"/>
  <c r="EY226" i="64"/>
  <c r="EZ226" i="64"/>
  <c r="FA226" i="64"/>
  <c r="FB226" i="64"/>
  <c r="FC226" i="64"/>
  <c r="FD226" i="64"/>
  <c r="FE226" i="64"/>
  <c r="FF226" i="64"/>
  <c r="FG226" i="64" a="1"/>
  <c r="FG226" i="64"/>
  <c r="FH226" i="64"/>
  <c r="FI226" i="64"/>
  <c r="FJ226" i="64"/>
  <c r="FK226" i="64"/>
  <c r="FL226" i="64"/>
  <c r="FM226" i="64"/>
  <c r="FN226" i="64"/>
  <c r="FO226" i="64"/>
  <c r="FP226" i="64"/>
  <c r="FQ226" i="64"/>
  <c r="FR226" i="64"/>
  <c r="FS226" i="64"/>
  <c r="FT226" i="64" a="1"/>
  <c r="FT226" i="64"/>
  <c r="FU226" i="64"/>
  <c r="FV226" i="64"/>
  <c r="FW226" i="64"/>
  <c r="FX226" i="64"/>
  <c r="FY226" i="64"/>
  <c r="FZ226" i="64"/>
  <c r="GA226" i="64"/>
  <c r="GB226" i="64"/>
  <c r="GC226" i="64"/>
  <c r="GD226" i="64"/>
  <c r="DR227" i="64"/>
  <c r="DS227" i="64"/>
  <c r="DT227" i="64" a="1"/>
  <c r="DT227" i="64"/>
  <c r="DU227" i="64"/>
  <c r="DV227" i="64"/>
  <c r="DW227" i="64"/>
  <c r="DX227" i="64"/>
  <c r="DY227" i="64"/>
  <c r="DZ227" i="64"/>
  <c r="EA227" i="64"/>
  <c r="EB227" i="64"/>
  <c r="EC227" i="64"/>
  <c r="ED227" i="64"/>
  <c r="EE227" i="64"/>
  <c r="EF227" i="64"/>
  <c r="EG227" i="64" a="1"/>
  <c r="EG227" i="64"/>
  <c r="EH227" i="64"/>
  <c r="EI227" i="64"/>
  <c r="EJ227" i="64"/>
  <c r="EK227" i="64"/>
  <c r="EL227" i="64"/>
  <c r="EM227" i="64"/>
  <c r="EN227" i="64"/>
  <c r="EO227" i="64"/>
  <c r="EP227" i="64"/>
  <c r="EQ227" i="64"/>
  <c r="ER227" i="64"/>
  <c r="ES227" i="64"/>
  <c r="ET227" i="64" a="1"/>
  <c r="ET227" i="64"/>
  <c r="EU227" i="64"/>
  <c r="EV227" i="64"/>
  <c r="EW227" i="64"/>
  <c r="EX227" i="64"/>
  <c r="EY227" i="64"/>
  <c r="EZ227" i="64"/>
  <c r="FA227" i="64"/>
  <c r="FB227" i="64"/>
  <c r="FC227" i="64"/>
  <c r="FD227" i="64"/>
  <c r="FE227" i="64"/>
  <c r="FF227" i="64"/>
  <c r="FG227" i="64" a="1"/>
  <c r="FG227" i="64"/>
  <c r="FH227" i="64"/>
  <c r="FI227" i="64"/>
  <c r="FJ227" i="64"/>
  <c r="FK227" i="64"/>
  <c r="FL227" i="64"/>
  <c r="FM227" i="64"/>
  <c r="FN227" i="64"/>
  <c r="FO227" i="64"/>
  <c r="FP227" i="64"/>
  <c r="FQ227" i="64"/>
  <c r="FR227" i="64"/>
  <c r="FS227" i="64"/>
  <c r="FT227" i="64" a="1"/>
  <c r="FT227" i="64"/>
  <c r="FU227" i="64"/>
  <c r="FV227" i="64"/>
  <c r="FW227" i="64"/>
  <c r="FX227" i="64"/>
  <c r="FY227" i="64"/>
  <c r="FZ227" i="64"/>
  <c r="GA227" i="64"/>
  <c r="GB227" i="64"/>
  <c r="GC227" i="64"/>
  <c r="GD227" i="64"/>
  <c r="DR228" i="64"/>
  <c r="DS228" i="64"/>
  <c r="DT228" i="64" a="1"/>
  <c r="DT228" i="64"/>
  <c r="DU228" i="64"/>
  <c r="DV228" i="64"/>
  <c r="DW228" i="64"/>
  <c r="DX228" i="64"/>
  <c r="DY228" i="64"/>
  <c r="DZ228" i="64"/>
  <c r="EA228" i="64"/>
  <c r="EB228" i="64"/>
  <c r="EC228" i="64"/>
  <c r="ED228" i="64"/>
  <c r="EE228" i="64"/>
  <c r="EF228" i="64"/>
  <c r="EG228" i="64" a="1"/>
  <c r="EG228" i="64"/>
  <c r="EH228" i="64"/>
  <c r="EI228" i="64"/>
  <c r="EJ228" i="64"/>
  <c r="EK228" i="64"/>
  <c r="EL228" i="64"/>
  <c r="EM228" i="64"/>
  <c r="EN228" i="64"/>
  <c r="EO228" i="64"/>
  <c r="EP228" i="64"/>
  <c r="EQ228" i="64"/>
  <c r="ER228" i="64"/>
  <c r="ES228" i="64"/>
  <c r="ET228" i="64" a="1"/>
  <c r="ET228" i="64"/>
  <c r="EU228" i="64"/>
  <c r="EV228" i="64"/>
  <c r="EW228" i="64"/>
  <c r="EX228" i="64"/>
  <c r="EY228" i="64"/>
  <c r="EZ228" i="64"/>
  <c r="FA228" i="64"/>
  <c r="FB228" i="64"/>
  <c r="FC228" i="64"/>
  <c r="FD228" i="64"/>
  <c r="FE228" i="64"/>
  <c r="FF228" i="64"/>
  <c r="FG228" i="64" a="1"/>
  <c r="FG228" i="64"/>
  <c r="FH228" i="64"/>
  <c r="FI228" i="64"/>
  <c r="FJ228" i="64"/>
  <c r="FK228" i="64"/>
  <c r="FL228" i="64"/>
  <c r="FM228" i="64"/>
  <c r="FN228" i="64"/>
  <c r="FO228" i="64"/>
  <c r="FP228" i="64"/>
  <c r="FQ228" i="64"/>
  <c r="FR228" i="64"/>
  <c r="FS228" i="64"/>
  <c r="FT228" i="64" a="1"/>
  <c r="FT228" i="64"/>
  <c r="FU228" i="64"/>
  <c r="FV228" i="64"/>
  <c r="FW228" i="64"/>
  <c r="FX228" i="64"/>
  <c r="FY228" i="64"/>
  <c r="FZ228" i="64"/>
  <c r="GA228" i="64"/>
  <c r="GB228" i="64"/>
  <c r="GC228" i="64"/>
  <c r="GD228" i="64"/>
  <c r="DR229" i="64"/>
  <c r="DS229" i="64"/>
  <c r="DT229" i="64" a="1"/>
  <c r="DT229" i="64"/>
  <c r="DU229" i="64"/>
  <c r="DV229" i="64"/>
  <c r="DW229" i="64"/>
  <c r="DX229" i="64"/>
  <c r="DY229" i="64"/>
  <c r="DZ229" i="64"/>
  <c r="EA229" i="64"/>
  <c r="EB229" i="64"/>
  <c r="EC229" i="64"/>
  <c r="ED229" i="64"/>
  <c r="EE229" i="64"/>
  <c r="EF229" i="64"/>
  <c r="EG229" i="64" a="1"/>
  <c r="EG229" i="64"/>
  <c r="EH229" i="64"/>
  <c r="EI229" i="64"/>
  <c r="EJ229" i="64"/>
  <c r="EK229" i="64"/>
  <c r="EL229" i="64"/>
  <c r="EM229" i="64"/>
  <c r="EN229" i="64"/>
  <c r="EO229" i="64"/>
  <c r="EP229" i="64"/>
  <c r="EQ229" i="64"/>
  <c r="ER229" i="64"/>
  <c r="ES229" i="64"/>
  <c r="ET229" i="64" a="1"/>
  <c r="ET229" i="64"/>
  <c r="EU229" i="64"/>
  <c r="EV229" i="64"/>
  <c r="EW229" i="64"/>
  <c r="EX229" i="64"/>
  <c r="EY229" i="64"/>
  <c r="EZ229" i="64"/>
  <c r="FA229" i="64"/>
  <c r="FB229" i="64"/>
  <c r="FC229" i="64"/>
  <c r="FD229" i="64"/>
  <c r="FE229" i="64"/>
  <c r="FF229" i="64"/>
  <c r="FG229" i="64" a="1"/>
  <c r="FG229" i="64"/>
  <c r="FH229" i="64"/>
  <c r="FI229" i="64"/>
  <c r="FJ229" i="64"/>
  <c r="FK229" i="64"/>
  <c r="FL229" i="64"/>
  <c r="FM229" i="64"/>
  <c r="FN229" i="64"/>
  <c r="FO229" i="64"/>
  <c r="FP229" i="64"/>
  <c r="FQ229" i="64"/>
  <c r="FR229" i="64"/>
  <c r="FS229" i="64"/>
  <c r="FT229" i="64" a="1"/>
  <c r="FT229" i="64"/>
  <c r="FU229" i="64"/>
  <c r="FV229" i="64"/>
  <c r="FW229" i="64"/>
  <c r="FX229" i="64"/>
  <c r="FY229" i="64"/>
  <c r="FZ229" i="64"/>
  <c r="GA229" i="64"/>
  <c r="GB229" i="64"/>
  <c r="GC229" i="64"/>
  <c r="GD229" i="64"/>
  <c r="DR230" i="64"/>
  <c r="DS230" i="64"/>
  <c r="DT230" i="64" a="1"/>
  <c r="DT230" i="64"/>
  <c r="DU230" i="64"/>
  <c r="DV230" i="64"/>
  <c r="DW230" i="64"/>
  <c r="DX230" i="64"/>
  <c r="DY230" i="64"/>
  <c r="DZ230" i="64"/>
  <c r="EA230" i="64"/>
  <c r="EB230" i="64"/>
  <c r="EC230" i="64"/>
  <c r="ED230" i="64"/>
  <c r="EE230" i="64"/>
  <c r="EF230" i="64"/>
  <c r="EG230" i="64" a="1"/>
  <c r="EG230" i="64"/>
  <c r="EH230" i="64"/>
  <c r="EI230" i="64"/>
  <c r="EJ230" i="64"/>
  <c r="EK230" i="64"/>
  <c r="EL230" i="64"/>
  <c r="EM230" i="64"/>
  <c r="EN230" i="64"/>
  <c r="EO230" i="64"/>
  <c r="EP230" i="64"/>
  <c r="EQ230" i="64"/>
  <c r="ER230" i="64"/>
  <c r="ES230" i="64"/>
  <c r="ET230" i="64" a="1"/>
  <c r="ET230" i="64"/>
  <c r="EU230" i="64"/>
  <c r="EV230" i="64"/>
  <c r="EW230" i="64"/>
  <c r="EX230" i="64"/>
  <c r="EY230" i="64"/>
  <c r="EZ230" i="64"/>
  <c r="FA230" i="64"/>
  <c r="FB230" i="64"/>
  <c r="FC230" i="64"/>
  <c r="FD230" i="64"/>
  <c r="FE230" i="64"/>
  <c r="FF230" i="64"/>
  <c r="FG230" i="64" a="1"/>
  <c r="FG230" i="64"/>
  <c r="FH230" i="64"/>
  <c r="FI230" i="64"/>
  <c r="FJ230" i="64"/>
  <c r="FK230" i="64"/>
  <c r="FL230" i="64"/>
  <c r="FM230" i="64"/>
  <c r="FN230" i="64"/>
  <c r="FO230" i="64"/>
  <c r="FP230" i="64"/>
  <c r="FQ230" i="64"/>
  <c r="FR230" i="64"/>
  <c r="FS230" i="64"/>
  <c r="FT230" i="64" a="1"/>
  <c r="FT230" i="64"/>
  <c r="FU230" i="64"/>
  <c r="FV230" i="64"/>
  <c r="FW230" i="64"/>
  <c r="FX230" i="64"/>
  <c r="FY230" i="64"/>
  <c r="FZ230" i="64"/>
  <c r="GA230" i="64"/>
  <c r="GB230" i="64"/>
  <c r="GC230" i="64"/>
  <c r="GD230" i="64"/>
  <c r="DR231" i="64"/>
  <c r="DS231" i="64"/>
  <c r="DT231" i="64" a="1"/>
  <c r="DT231" i="64"/>
  <c r="DU231" i="64"/>
  <c r="DV231" i="64"/>
  <c r="DW231" i="64"/>
  <c r="DX231" i="64"/>
  <c r="DY231" i="64"/>
  <c r="DZ231" i="64"/>
  <c r="EA231" i="64"/>
  <c r="EB231" i="64"/>
  <c r="EC231" i="64"/>
  <c r="ED231" i="64"/>
  <c r="EE231" i="64"/>
  <c r="EF231" i="64"/>
  <c r="EG231" i="64" a="1"/>
  <c r="EG231" i="64"/>
  <c r="EH231" i="64"/>
  <c r="EI231" i="64"/>
  <c r="EJ231" i="64"/>
  <c r="EK231" i="64"/>
  <c r="EL231" i="64"/>
  <c r="EM231" i="64"/>
  <c r="EN231" i="64"/>
  <c r="EO231" i="64"/>
  <c r="EP231" i="64"/>
  <c r="EQ231" i="64"/>
  <c r="ER231" i="64"/>
  <c r="ES231" i="64"/>
  <c r="ET231" i="64" a="1"/>
  <c r="ET231" i="64"/>
  <c r="EU231" i="64"/>
  <c r="EV231" i="64"/>
  <c r="EW231" i="64"/>
  <c r="EX231" i="64"/>
  <c r="EY231" i="64"/>
  <c r="EZ231" i="64"/>
  <c r="FA231" i="64"/>
  <c r="FB231" i="64"/>
  <c r="FC231" i="64"/>
  <c r="FD231" i="64"/>
  <c r="FE231" i="64"/>
  <c r="FF231" i="64"/>
  <c r="FG231" i="64" a="1"/>
  <c r="FG231" i="64"/>
  <c r="FH231" i="64"/>
  <c r="FI231" i="64"/>
  <c r="FJ231" i="64"/>
  <c r="FK231" i="64"/>
  <c r="FL231" i="64"/>
  <c r="FM231" i="64"/>
  <c r="FN231" i="64"/>
  <c r="FO231" i="64"/>
  <c r="FP231" i="64"/>
  <c r="FQ231" i="64"/>
  <c r="FR231" i="64"/>
  <c r="FS231" i="64"/>
  <c r="FT231" i="64" a="1"/>
  <c r="FT231" i="64"/>
  <c r="FU231" i="64"/>
  <c r="FV231" i="64"/>
  <c r="FW231" i="64"/>
  <c r="FX231" i="64"/>
  <c r="FY231" i="64"/>
  <c r="FZ231" i="64"/>
  <c r="GA231" i="64"/>
  <c r="GB231" i="64"/>
  <c r="GC231" i="64"/>
  <c r="GD231" i="64"/>
  <c r="DR232" i="64"/>
  <c r="DS232" i="64"/>
  <c r="DT232" i="64" a="1"/>
  <c r="DT232" i="64"/>
  <c r="DU232" i="64"/>
  <c r="DV232" i="64"/>
  <c r="DW232" i="64"/>
  <c r="DX232" i="64"/>
  <c r="DY232" i="64"/>
  <c r="DZ232" i="64"/>
  <c r="EA232" i="64"/>
  <c r="EB232" i="64"/>
  <c r="EC232" i="64"/>
  <c r="ED232" i="64"/>
  <c r="EE232" i="64"/>
  <c r="EF232" i="64"/>
  <c r="EG232" i="64" a="1"/>
  <c r="EG232" i="64"/>
  <c r="EH232" i="64"/>
  <c r="EI232" i="64"/>
  <c r="EJ232" i="64"/>
  <c r="EK232" i="64"/>
  <c r="EL232" i="64"/>
  <c r="EM232" i="64"/>
  <c r="EN232" i="64"/>
  <c r="EO232" i="64"/>
  <c r="EP232" i="64"/>
  <c r="EQ232" i="64"/>
  <c r="ER232" i="64"/>
  <c r="ES232" i="64"/>
  <c r="ET232" i="64" a="1"/>
  <c r="ET232" i="64"/>
  <c r="EU232" i="64"/>
  <c r="EV232" i="64"/>
  <c r="EW232" i="64"/>
  <c r="EX232" i="64"/>
  <c r="EY232" i="64"/>
  <c r="EZ232" i="64"/>
  <c r="FA232" i="64"/>
  <c r="FB232" i="64"/>
  <c r="FC232" i="64"/>
  <c r="FD232" i="64"/>
  <c r="FE232" i="64"/>
  <c r="FF232" i="64"/>
  <c r="FG232" i="64" a="1"/>
  <c r="FG232" i="64"/>
  <c r="FH232" i="64"/>
  <c r="FI232" i="64"/>
  <c r="FJ232" i="64"/>
  <c r="FK232" i="64"/>
  <c r="FL232" i="64"/>
  <c r="FM232" i="64"/>
  <c r="FN232" i="64"/>
  <c r="FO232" i="64"/>
  <c r="FP232" i="64"/>
  <c r="FQ232" i="64"/>
  <c r="FR232" i="64"/>
  <c r="FS232" i="64"/>
  <c r="FT232" i="64" a="1"/>
  <c r="FT232" i="64"/>
  <c r="FU232" i="64"/>
  <c r="FV232" i="64"/>
  <c r="FW232" i="64"/>
  <c r="FX232" i="64"/>
  <c r="FY232" i="64"/>
  <c r="FZ232" i="64"/>
  <c r="GA232" i="64"/>
  <c r="GB232" i="64"/>
  <c r="GC232" i="64"/>
  <c r="GD232" i="64"/>
  <c r="DR233" i="64"/>
  <c r="DS233" i="64"/>
  <c r="DT233" i="64" a="1"/>
  <c r="DT233" i="64"/>
  <c r="DU233" i="64"/>
  <c r="DV233" i="64"/>
  <c r="DW233" i="64"/>
  <c r="DX233" i="64"/>
  <c r="DY233" i="64"/>
  <c r="DZ233" i="64"/>
  <c r="EA233" i="64"/>
  <c r="EB233" i="64"/>
  <c r="EC233" i="64"/>
  <c r="ED233" i="64"/>
  <c r="EE233" i="64"/>
  <c r="EF233" i="64"/>
  <c r="EG233" i="64" a="1"/>
  <c r="EG233" i="64"/>
  <c r="EH233" i="64"/>
  <c r="EI233" i="64"/>
  <c r="EJ233" i="64"/>
  <c r="EK233" i="64"/>
  <c r="EL233" i="64"/>
  <c r="EM233" i="64"/>
  <c r="EN233" i="64"/>
  <c r="EO233" i="64"/>
  <c r="EP233" i="64"/>
  <c r="EQ233" i="64"/>
  <c r="ER233" i="64"/>
  <c r="ES233" i="64"/>
  <c r="ET233" i="64" a="1"/>
  <c r="ET233" i="64" s="1"/>
  <c r="EU233" i="64"/>
  <c r="EV233" i="64"/>
  <c r="EW233" i="64"/>
  <c r="EX233" i="64"/>
  <c r="EY233" i="64"/>
  <c r="EZ233" i="64"/>
  <c r="FA233" i="64"/>
  <c r="FB233" i="64"/>
  <c r="FC233" i="64"/>
  <c r="FD233" i="64"/>
  <c r="FE233" i="64"/>
  <c r="FF233" i="64"/>
  <c r="FG233" i="64" a="1"/>
  <c r="FG233" i="64"/>
  <c r="FH233" i="64"/>
  <c r="FI233" i="64"/>
  <c r="FJ233" i="64"/>
  <c r="FK233" i="64"/>
  <c r="FL233" i="64"/>
  <c r="FM233" i="64"/>
  <c r="FN233" i="64"/>
  <c r="FO233" i="64"/>
  <c r="FP233" i="64"/>
  <c r="FQ233" i="64"/>
  <c r="FR233" i="64"/>
  <c r="FS233" i="64"/>
  <c r="FT233" i="64" a="1"/>
  <c r="FT233" i="64"/>
  <c r="FU233" i="64"/>
  <c r="FV233" i="64"/>
  <c r="FW233" i="64"/>
  <c r="FX233" i="64"/>
  <c r="FY233" i="64"/>
  <c r="FZ233" i="64"/>
  <c r="GA233" i="64"/>
  <c r="GB233" i="64"/>
  <c r="GC233" i="64"/>
  <c r="GD233" i="64"/>
  <c r="DR234" i="64"/>
  <c r="DS234" i="64"/>
  <c r="DT234" i="64" a="1"/>
  <c r="DT234" i="64"/>
  <c r="DU234" i="64"/>
  <c r="DV234" i="64"/>
  <c r="DW234" i="64"/>
  <c r="DX234" i="64"/>
  <c r="DY234" i="64"/>
  <c r="DZ234" i="64"/>
  <c r="EA234" i="64"/>
  <c r="EB234" i="64"/>
  <c r="EC234" i="64"/>
  <c r="ED234" i="64"/>
  <c r="EE234" i="64"/>
  <c r="EF234" i="64"/>
  <c r="EG234" i="64" a="1"/>
  <c r="EG234" i="64" s="1"/>
  <c r="EH234" i="64"/>
  <c r="EI234" i="64"/>
  <c r="EJ234" i="64"/>
  <c r="EK234" i="64"/>
  <c r="EL234" i="64"/>
  <c r="EM234" i="64"/>
  <c r="EN234" i="64"/>
  <c r="EO234" i="64"/>
  <c r="EP234" i="64"/>
  <c r="EQ234" i="64"/>
  <c r="ER234" i="64"/>
  <c r="ES234" i="64"/>
  <c r="ET234" i="64" a="1"/>
  <c r="ET234" i="64"/>
  <c r="EU234" i="64"/>
  <c r="EV234" i="64"/>
  <c r="EW234" i="64"/>
  <c r="EX234" i="64"/>
  <c r="EY234" i="64"/>
  <c r="EZ234" i="64"/>
  <c r="FA234" i="64"/>
  <c r="FB234" i="64"/>
  <c r="FC234" i="64"/>
  <c r="FD234" i="64"/>
  <c r="FE234" i="64"/>
  <c r="FF234" i="64"/>
  <c r="FG234" i="64" a="1"/>
  <c r="FG234" i="64"/>
  <c r="FH234" i="64"/>
  <c r="FI234" i="64"/>
  <c r="FJ234" i="64"/>
  <c r="FK234" i="64"/>
  <c r="FL234" i="64"/>
  <c r="FM234" i="64"/>
  <c r="FN234" i="64"/>
  <c r="FO234" i="64"/>
  <c r="FP234" i="64"/>
  <c r="FQ234" i="64"/>
  <c r="FR234" i="64"/>
  <c r="FS234" i="64"/>
  <c r="FT234" i="64" a="1"/>
  <c r="FT234" i="64"/>
  <c r="FU234" i="64"/>
  <c r="FV234" i="64"/>
  <c r="FW234" i="64"/>
  <c r="FX234" i="64"/>
  <c r="FY234" i="64"/>
  <c r="FZ234" i="64"/>
  <c r="GA234" i="64"/>
  <c r="GB234" i="64"/>
  <c r="GC234" i="64"/>
  <c r="GD234" i="64"/>
  <c r="DR235" i="64"/>
  <c r="DS235" i="64"/>
  <c r="DT235" i="64" a="1"/>
  <c r="DT235" i="64" s="1"/>
  <c r="DU235" i="64"/>
  <c r="DV235" i="64"/>
  <c r="DW235" i="64"/>
  <c r="DX235" i="64"/>
  <c r="DY235" i="64"/>
  <c r="DZ235" i="64"/>
  <c r="EA235" i="64"/>
  <c r="EB235" i="64"/>
  <c r="EC235" i="64"/>
  <c r="ED235" i="64"/>
  <c r="EE235" i="64"/>
  <c r="EF235" i="64"/>
  <c r="EG235" i="64" a="1"/>
  <c r="EG235" i="64"/>
  <c r="EH235" i="64"/>
  <c r="EI235" i="64"/>
  <c r="EJ235" i="64"/>
  <c r="EK235" i="64"/>
  <c r="EL235" i="64"/>
  <c r="EM235" i="64"/>
  <c r="EN235" i="64"/>
  <c r="EO235" i="64"/>
  <c r="EP235" i="64"/>
  <c r="EQ235" i="64"/>
  <c r="ER235" i="64"/>
  <c r="ES235" i="64"/>
  <c r="ET235" i="64" a="1"/>
  <c r="ET235" i="64"/>
  <c r="EU235" i="64"/>
  <c r="EV235" i="64"/>
  <c r="EW235" i="64"/>
  <c r="EX235" i="64"/>
  <c r="EY235" i="64"/>
  <c r="EZ235" i="64"/>
  <c r="FA235" i="64"/>
  <c r="FB235" i="64"/>
  <c r="FC235" i="64"/>
  <c r="FD235" i="64"/>
  <c r="FE235" i="64"/>
  <c r="FF235" i="64"/>
  <c r="FG235" i="64" a="1"/>
  <c r="FG235" i="64"/>
  <c r="FH235" i="64"/>
  <c r="FI235" i="64"/>
  <c r="FJ235" i="64"/>
  <c r="FK235" i="64"/>
  <c r="FL235" i="64"/>
  <c r="FM235" i="64"/>
  <c r="FN235" i="64"/>
  <c r="FO235" i="64"/>
  <c r="FP235" i="64"/>
  <c r="FQ235" i="64"/>
  <c r="FR235" i="64"/>
  <c r="FS235" i="64"/>
  <c r="FT235" i="64" a="1"/>
  <c r="FT235" i="64" s="1"/>
  <c r="FU235" i="64"/>
  <c r="FV235" i="64"/>
  <c r="FW235" i="64"/>
  <c r="FX235" i="64"/>
  <c r="FY235" i="64"/>
  <c r="FZ235" i="64"/>
  <c r="GA235" i="64"/>
  <c r="GB235" i="64"/>
  <c r="GC235" i="64"/>
  <c r="GD235" i="64"/>
  <c r="DR236" i="64"/>
  <c r="DS236" i="64"/>
  <c r="DT236" i="64" a="1"/>
  <c r="DT236" i="64"/>
  <c r="DU236" i="64"/>
  <c r="DV236" i="64"/>
  <c r="DW236" i="64"/>
  <c r="DX236" i="64"/>
  <c r="DY236" i="64"/>
  <c r="DZ236" i="64"/>
  <c r="EA236" i="64"/>
  <c r="EB236" i="64"/>
  <c r="EC236" i="64"/>
  <c r="ED236" i="64"/>
  <c r="EE236" i="64"/>
  <c r="EF236" i="64"/>
  <c r="EG236" i="64" a="1"/>
  <c r="EG236" i="64"/>
  <c r="EH236" i="64"/>
  <c r="EI236" i="64"/>
  <c r="EJ236" i="64"/>
  <c r="EK236" i="64"/>
  <c r="EL236" i="64"/>
  <c r="EM236" i="64"/>
  <c r="EN236" i="64"/>
  <c r="EO236" i="64"/>
  <c r="EP236" i="64"/>
  <c r="EQ236" i="64"/>
  <c r="ER236" i="64"/>
  <c r="ES236" i="64"/>
  <c r="ET236" i="64" a="1"/>
  <c r="ET236" i="64"/>
  <c r="EU236" i="64"/>
  <c r="EV236" i="64"/>
  <c r="EW236" i="64"/>
  <c r="EX236" i="64"/>
  <c r="EY236" i="64"/>
  <c r="EZ236" i="64"/>
  <c r="FA236" i="64"/>
  <c r="FB236" i="64"/>
  <c r="FC236" i="64"/>
  <c r="FD236" i="64"/>
  <c r="FE236" i="64"/>
  <c r="FF236" i="64"/>
  <c r="FG236" i="64" a="1"/>
  <c r="FG236" i="64" s="1"/>
  <c r="FH236" i="64"/>
  <c r="FI236" i="64"/>
  <c r="FJ236" i="64"/>
  <c r="FK236" i="64"/>
  <c r="FL236" i="64"/>
  <c r="FM236" i="64"/>
  <c r="FN236" i="64"/>
  <c r="FO236" i="64"/>
  <c r="FP236" i="64"/>
  <c r="FQ236" i="64"/>
  <c r="FR236" i="64"/>
  <c r="FS236" i="64"/>
  <c r="FT236" i="64" a="1"/>
  <c r="FT236" i="64"/>
  <c r="FU236" i="64"/>
  <c r="FV236" i="64"/>
  <c r="FW236" i="64"/>
  <c r="FX236" i="64"/>
  <c r="FY236" i="64"/>
  <c r="FZ236" i="64"/>
  <c r="GA236" i="64"/>
  <c r="GB236" i="64"/>
  <c r="GC236" i="64"/>
  <c r="GD236" i="64"/>
  <c r="DR237" i="64"/>
  <c r="DS237" i="64"/>
  <c r="DT237" i="64" a="1"/>
  <c r="DT237" i="64"/>
  <c r="DU237" i="64"/>
  <c r="DV237" i="64"/>
  <c r="DW237" i="64"/>
  <c r="DX237" i="64"/>
  <c r="DY237" i="64"/>
  <c r="DZ237" i="64"/>
  <c r="EA237" i="64"/>
  <c r="EB237" i="64"/>
  <c r="EC237" i="64"/>
  <c r="ED237" i="64"/>
  <c r="EE237" i="64"/>
  <c r="EF237" i="64"/>
  <c r="EG237" i="64" a="1"/>
  <c r="EG237" i="64"/>
  <c r="EH237" i="64"/>
  <c r="EI237" i="64"/>
  <c r="EJ237" i="64"/>
  <c r="EK237" i="64"/>
  <c r="EL237" i="64"/>
  <c r="EM237" i="64"/>
  <c r="EN237" i="64"/>
  <c r="EO237" i="64"/>
  <c r="EP237" i="64"/>
  <c r="EQ237" i="64"/>
  <c r="ER237" i="64"/>
  <c r="ES237" i="64"/>
  <c r="ET237" i="64" a="1"/>
  <c r="ET237" i="64" s="1"/>
  <c r="EU237" i="64"/>
  <c r="EV237" i="64"/>
  <c r="EW237" i="64"/>
  <c r="EX237" i="64"/>
  <c r="EY237" i="64"/>
  <c r="EZ237" i="64"/>
  <c r="FA237" i="64"/>
  <c r="FB237" i="64"/>
  <c r="FC237" i="64"/>
  <c r="FD237" i="64"/>
  <c r="FE237" i="64"/>
  <c r="FF237" i="64"/>
  <c r="FG237" i="64" a="1"/>
  <c r="FG237" i="64"/>
  <c r="FH237" i="64"/>
  <c r="FI237" i="64"/>
  <c r="FJ237" i="64"/>
  <c r="FK237" i="64"/>
  <c r="FL237" i="64"/>
  <c r="FM237" i="64"/>
  <c r="FN237" i="64"/>
  <c r="FO237" i="64"/>
  <c r="FP237" i="64"/>
  <c r="FQ237" i="64"/>
  <c r="FR237" i="64"/>
  <c r="FS237" i="64"/>
  <c r="FT237" i="64" a="1"/>
  <c r="FT237" i="64"/>
  <c r="FU237" i="64"/>
  <c r="FV237" i="64"/>
  <c r="FW237" i="64"/>
  <c r="FX237" i="64"/>
  <c r="FY237" i="64"/>
  <c r="FZ237" i="64"/>
  <c r="GA237" i="64"/>
  <c r="GB237" i="64"/>
  <c r="GC237" i="64"/>
  <c r="GD237" i="64"/>
  <c r="DR238" i="64"/>
  <c r="DS238" i="64"/>
  <c r="DT238" i="64" a="1"/>
  <c r="DT238" i="64"/>
  <c r="DU238" i="64"/>
  <c r="DV238" i="64"/>
  <c r="DW238" i="64"/>
  <c r="DX238" i="64"/>
  <c r="DY238" i="64"/>
  <c r="DZ238" i="64"/>
  <c r="EA238" i="64"/>
  <c r="EB238" i="64"/>
  <c r="EC238" i="64"/>
  <c r="ED238" i="64"/>
  <c r="EE238" i="64"/>
  <c r="EF238" i="64"/>
  <c r="EG238" i="64" a="1"/>
  <c r="EG238" i="64" s="1"/>
  <c r="EH238" i="64"/>
  <c r="EI238" i="64"/>
  <c r="EJ238" i="64"/>
  <c r="EK238" i="64"/>
  <c r="EL238" i="64"/>
  <c r="EM238" i="64"/>
  <c r="EN238" i="64"/>
  <c r="EO238" i="64"/>
  <c r="EP238" i="64"/>
  <c r="EQ238" i="64"/>
  <c r="ER238" i="64"/>
  <c r="ES238" i="64"/>
  <c r="ET238" i="64" a="1"/>
  <c r="ET238" i="64"/>
  <c r="EU238" i="64"/>
  <c r="EV238" i="64"/>
  <c r="EW238" i="64"/>
  <c r="EX238" i="64"/>
  <c r="EY238" i="64"/>
  <c r="EZ238" i="64"/>
  <c r="FA238" i="64"/>
  <c r="FB238" i="64"/>
  <c r="FC238" i="64"/>
  <c r="FD238" i="64"/>
  <c r="FE238" i="64"/>
  <c r="FF238" i="64"/>
  <c r="FG238" i="64" a="1"/>
  <c r="FG238" i="64"/>
  <c r="FH238" i="64"/>
  <c r="FI238" i="64"/>
  <c r="FJ238" i="64"/>
  <c r="FK238" i="64"/>
  <c r="FL238" i="64"/>
  <c r="FM238" i="64"/>
  <c r="FN238" i="64"/>
  <c r="FO238" i="64"/>
  <c r="FP238" i="64"/>
  <c r="FQ238" i="64"/>
  <c r="FR238" i="64"/>
  <c r="FS238" i="64"/>
  <c r="FT238" i="64" a="1"/>
  <c r="FT238" i="64"/>
  <c r="FU238" i="64"/>
  <c r="FV238" i="64"/>
  <c r="FW238" i="64"/>
  <c r="FX238" i="64"/>
  <c r="FY238" i="64"/>
  <c r="FZ238" i="64"/>
  <c r="GA238" i="64"/>
  <c r="GB238" i="64"/>
  <c r="GC238" i="64"/>
  <c r="GD238" i="64"/>
  <c r="DR239" i="64"/>
  <c r="DS239" i="64"/>
  <c r="DT239" i="64" a="1"/>
  <c r="DT239" i="64" s="1"/>
  <c r="DU239" i="64"/>
  <c r="DV239" i="64"/>
  <c r="DW239" i="64"/>
  <c r="DX239" i="64"/>
  <c r="DY239" i="64"/>
  <c r="DZ239" i="64"/>
  <c r="EA239" i="64"/>
  <c r="EB239" i="64"/>
  <c r="EC239" i="64"/>
  <c r="ED239" i="64"/>
  <c r="EE239" i="64"/>
  <c r="EF239" i="64"/>
  <c r="EG239" i="64" a="1"/>
  <c r="EG239" i="64"/>
  <c r="EH239" i="64"/>
  <c r="EI239" i="64"/>
  <c r="EJ239" i="64"/>
  <c r="EK239" i="64"/>
  <c r="EL239" i="64"/>
  <c r="EM239" i="64"/>
  <c r="EN239" i="64"/>
  <c r="EO239" i="64"/>
  <c r="EP239" i="64"/>
  <c r="EQ239" i="64"/>
  <c r="ER239" i="64"/>
  <c r="ES239" i="64"/>
  <c r="ET239" i="64" a="1"/>
  <c r="ET239" i="64"/>
  <c r="EU239" i="64"/>
  <c r="EV239" i="64"/>
  <c r="EW239" i="64"/>
  <c r="EX239" i="64"/>
  <c r="EY239" i="64"/>
  <c r="EZ239" i="64"/>
  <c r="FA239" i="64"/>
  <c r="FB239" i="64"/>
  <c r="FC239" i="64"/>
  <c r="FD239" i="64"/>
  <c r="FE239" i="64"/>
  <c r="FF239" i="64"/>
  <c r="FG239" i="64" a="1"/>
  <c r="FG239" i="64"/>
  <c r="FH239" i="64"/>
  <c r="FI239" i="64"/>
  <c r="FJ239" i="64"/>
  <c r="FK239" i="64"/>
  <c r="FL239" i="64"/>
  <c r="FM239" i="64"/>
  <c r="FN239" i="64"/>
  <c r="FO239" i="64"/>
  <c r="FP239" i="64"/>
  <c r="FQ239" i="64"/>
  <c r="FR239" i="64"/>
  <c r="FS239" i="64"/>
  <c r="FT239" i="64" a="1"/>
  <c r="FT239" i="64" s="1"/>
  <c r="FU239" i="64"/>
  <c r="FV239" i="64"/>
  <c r="FW239" i="64"/>
  <c r="FX239" i="64"/>
  <c r="FY239" i="64"/>
  <c r="FZ239" i="64"/>
  <c r="GA239" i="64"/>
  <c r="GB239" i="64"/>
  <c r="GC239" i="64"/>
  <c r="GD239" i="64"/>
  <c r="DR240" i="64"/>
  <c r="DS240" i="64"/>
  <c r="DT240" i="64" a="1"/>
  <c r="DT240" i="64"/>
  <c r="DU240" i="64"/>
  <c r="DV240" i="64"/>
  <c r="DW240" i="64"/>
  <c r="DX240" i="64"/>
  <c r="DY240" i="64"/>
  <c r="DZ240" i="64"/>
  <c r="EA240" i="64"/>
  <c r="EB240" i="64"/>
  <c r="EC240" i="64"/>
  <c r="ED240" i="64"/>
  <c r="EE240" i="64"/>
  <c r="EF240" i="64"/>
  <c r="EG240" i="64" a="1"/>
  <c r="EG240" i="64"/>
  <c r="EH240" i="64"/>
  <c r="EI240" i="64"/>
  <c r="EJ240" i="64"/>
  <c r="EK240" i="64"/>
  <c r="EL240" i="64"/>
  <c r="EM240" i="64"/>
  <c r="EN240" i="64"/>
  <c r="EO240" i="64"/>
  <c r="EP240" i="64"/>
  <c r="EQ240" i="64"/>
  <c r="ER240" i="64"/>
  <c r="ES240" i="64"/>
  <c r="ET240" i="64" a="1"/>
  <c r="ET240" i="64"/>
  <c r="EU240" i="64"/>
  <c r="EV240" i="64"/>
  <c r="EW240" i="64"/>
  <c r="EX240" i="64"/>
  <c r="EY240" i="64"/>
  <c r="EZ240" i="64"/>
  <c r="FA240" i="64"/>
  <c r="FB240" i="64"/>
  <c r="FC240" i="64"/>
  <c r="FD240" i="64"/>
  <c r="FE240" i="64"/>
  <c r="FF240" i="64"/>
  <c r="FG240" i="64" a="1"/>
  <c r="FG240" i="64" s="1"/>
  <c r="FH240" i="64"/>
  <c r="FI240" i="64"/>
  <c r="FJ240" i="64"/>
  <c r="FK240" i="64"/>
  <c r="FL240" i="64"/>
  <c r="FM240" i="64"/>
  <c r="FN240" i="64"/>
  <c r="FO240" i="64"/>
  <c r="FP240" i="64"/>
  <c r="FQ240" i="64"/>
  <c r="FR240" i="64"/>
  <c r="FS240" i="64"/>
  <c r="FT240" i="64" a="1"/>
  <c r="FT240" i="64"/>
  <c r="FU240" i="64"/>
  <c r="FV240" i="64"/>
  <c r="FW240" i="64"/>
  <c r="FX240" i="64"/>
  <c r="FY240" i="64"/>
  <c r="FZ240" i="64"/>
  <c r="GA240" i="64"/>
  <c r="GB240" i="64"/>
  <c r="GC240" i="64"/>
  <c r="GD240" i="64"/>
  <c r="DR241" i="64"/>
  <c r="DS241" i="64"/>
  <c r="DT241" i="64" a="1"/>
  <c r="DT241" i="64"/>
  <c r="DU241" i="64"/>
  <c r="DV241" i="64"/>
  <c r="DW241" i="64"/>
  <c r="DX241" i="64"/>
  <c r="DY241" i="64"/>
  <c r="DZ241" i="64"/>
  <c r="EA241" i="64"/>
  <c r="EB241" i="64"/>
  <c r="EC241" i="64"/>
  <c r="ED241" i="64"/>
  <c r="EE241" i="64"/>
  <c r="EF241" i="64"/>
  <c r="EG241" i="64" a="1"/>
  <c r="EG241" i="64"/>
  <c r="EH241" i="64"/>
  <c r="EI241" i="64"/>
  <c r="EJ241" i="64"/>
  <c r="EK241" i="64"/>
  <c r="EL241" i="64"/>
  <c r="EM241" i="64"/>
  <c r="EN241" i="64"/>
  <c r="EO241" i="64"/>
  <c r="EP241" i="64"/>
  <c r="EQ241" i="64"/>
  <c r="ER241" i="64"/>
  <c r="ES241" i="64"/>
  <c r="ET241" i="64" a="1"/>
  <c r="ET241" i="64" s="1"/>
  <c r="EU241" i="64"/>
  <c r="EV241" i="64"/>
  <c r="EW241" i="64"/>
  <c r="EX241" i="64"/>
  <c r="EY241" i="64"/>
  <c r="EZ241" i="64"/>
  <c r="FA241" i="64"/>
  <c r="FB241" i="64"/>
  <c r="FC241" i="64"/>
  <c r="FD241" i="64"/>
  <c r="FE241" i="64"/>
  <c r="FF241" i="64"/>
  <c r="FG241" i="64" a="1"/>
  <c r="FG241" i="64"/>
  <c r="FH241" i="64"/>
  <c r="FI241" i="64"/>
  <c r="FJ241" i="64"/>
  <c r="FK241" i="64"/>
  <c r="FL241" i="64"/>
  <c r="FM241" i="64"/>
  <c r="FN241" i="64"/>
  <c r="FO241" i="64"/>
  <c r="FP241" i="64"/>
  <c r="FQ241" i="64"/>
  <c r="FR241" i="64"/>
  <c r="FS241" i="64"/>
  <c r="FT241" i="64" a="1"/>
  <c r="FT241" i="64"/>
  <c r="FU241" i="64"/>
  <c r="FV241" i="64"/>
  <c r="FW241" i="64"/>
  <c r="FX241" i="64"/>
  <c r="FY241" i="64"/>
  <c r="FZ241" i="64"/>
  <c r="GA241" i="64"/>
  <c r="GB241" i="64"/>
  <c r="GC241" i="64"/>
  <c r="GD241" i="64"/>
  <c r="DR242" i="64"/>
  <c r="DS242" i="64"/>
  <c r="DT242" i="64" a="1"/>
  <c r="DT242" i="64"/>
  <c r="DU242" i="64"/>
  <c r="DV242" i="64"/>
  <c r="DW242" i="64"/>
  <c r="DX242" i="64"/>
  <c r="DY242" i="64"/>
  <c r="DZ242" i="64"/>
  <c r="EA242" i="64"/>
  <c r="EB242" i="64"/>
  <c r="EC242" i="64"/>
  <c r="ED242" i="64"/>
  <c r="EE242" i="64"/>
  <c r="EF242" i="64"/>
  <c r="EG242" i="64" a="1"/>
  <c r="EG242" i="64" s="1"/>
  <c r="EH242" i="64"/>
  <c r="EI242" i="64"/>
  <c r="EJ242" i="64"/>
  <c r="EK242" i="64"/>
  <c r="EL242" i="64"/>
  <c r="EM242" i="64"/>
  <c r="EN242" i="64"/>
  <c r="EO242" i="64"/>
  <c r="EP242" i="64"/>
  <c r="EQ242" i="64"/>
  <c r="ER242" i="64"/>
  <c r="ES242" i="64"/>
  <c r="ET242" i="64" a="1"/>
  <c r="ET242" i="64"/>
  <c r="EU242" i="64"/>
  <c r="EV242" i="64"/>
  <c r="EW242" i="64"/>
  <c r="EX242" i="64"/>
  <c r="EY242" i="64"/>
  <c r="EZ242" i="64"/>
  <c r="FA242" i="64"/>
  <c r="FB242" i="64"/>
  <c r="FC242" i="64"/>
  <c r="FD242" i="64"/>
  <c r="FE242" i="64"/>
  <c r="FF242" i="64"/>
  <c r="FG242" i="64" a="1"/>
  <c r="FG242" i="64"/>
  <c r="FH242" i="64"/>
  <c r="FI242" i="64"/>
  <c r="FJ242" i="64"/>
  <c r="FK242" i="64"/>
  <c r="FL242" i="64"/>
  <c r="FM242" i="64"/>
  <c r="FN242" i="64"/>
  <c r="FO242" i="64"/>
  <c r="FP242" i="64"/>
  <c r="FQ242" i="64"/>
  <c r="FR242" i="64"/>
  <c r="FS242" i="64"/>
  <c r="FT242" i="64" a="1"/>
  <c r="FT242" i="64"/>
  <c r="FU242" i="64"/>
  <c r="FV242" i="64"/>
  <c r="FW242" i="64"/>
  <c r="FX242" i="64"/>
  <c r="FY242" i="64"/>
  <c r="FZ242" i="64"/>
  <c r="GA242" i="64"/>
  <c r="GB242" i="64"/>
  <c r="GC242" i="64"/>
  <c r="GD242" i="64"/>
  <c r="DR243" i="64"/>
  <c r="DS243" i="64"/>
  <c r="DT243" i="64" a="1"/>
  <c r="DT243" i="64" s="1"/>
  <c r="DU243" i="64"/>
  <c r="DV243" i="64"/>
  <c r="DW243" i="64"/>
  <c r="DX243" i="64"/>
  <c r="DY243" i="64"/>
  <c r="DZ243" i="64"/>
  <c r="EA243" i="64"/>
  <c r="EB243" i="64"/>
  <c r="EC243" i="64"/>
  <c r="ED243" i="64"/>
  <c r="EE243" i="64"/>
  <c r="EF243" i="64"/>
  <c r="EG243" i="64" a="1"/>
  <c r="EG243" i="64"/>
  <c r="EH243" i="64"/>
  <c r="EI243" i="64"/>
  <c r="EJ243" i="64"/>
  <c r="EK243" i="64"/>
  <c r="EL243" i="64"/>
  <c r="EM243" i="64"/>
  <c r="EN243" i="64"/>
  <c r="EO243" i="64"/>
  <c r="EP243" i="64"/>
  <c r="EQ243" i="64"/>
  <c r="ER243" i="64"/>
  <c r="ES243" i="64"/>
  <c r="ET243" i="64" a="1"/>
  <c r="ET243" i="64"/>
  <c r="EU243" i="64"/>
  <c r="EV243" i="64"/>
  <c r="EW243" i="64"/>
  <c r="EX243" i="64"/>
  <c r="EY243" i="64"/>
  <c r="EZ243" i="64"/>
  <c r="FA243" i="64"/>
  <c r="FB243" i="64"/>
  <c r="FC243" i="64"/>
  <c r="FD243" i="64"/>
  <c r="FE243" i="64"/>
  <c r="FF243" i="64"/>
  <c r="FG243" i="64" a="1"/>
  <c r="FG243" i="64"/>
  <c r="FH243" i="64"/>
  <c r="FI243" i="64"/>
  <c r="FJ243" i="64"/>
  <c r="FK243" i="64"/>
  <c r="FL243" i="64"/>
  <c r="FM243" i="64"/>
  <c r="FN243" i="64"/>
  <c r="FO243" i="64"/>
  <c r="FP243" i="64"/>
  <c r="FQ243" i="64"/>
  <c r="FR243" i="64"/>
  <c r="FS243" i="64"/>
  <c r="FT243" i="64" a="1"/>
  <c r="FT243" i="64" s="1"/>
  <c r="FU243" i="64"/>
  <c r="FV243" i="64"/>
  <c r="FW243" i="64"/>
  <c r="FX243" i="64"/>
  <c r="FY243" i="64"/>
  <c r="FZ243" i="64"/>
  <c r="GA243" i="64"/>
  <c r="GB243" i="64"/>
  <c r="GC243" i="64"/>
  <c r="GD243" i="64"/>
  <c r="DR244" i="64"/>
  <c r="DS244" i="64"/>
  <c r="DT244" i="64" a="1"/>
  <c r="DT244" i="64"/>
  <c r="DU244" i="64"/>
  <c r="DV244" i="64"/>
  <c r="DW244" i="64"/>
  <c r="DX244" i="64"/>
  <c r="DY244" i="64"/>
  <c r="DZ244" i="64"/>
  <c r="EA244" i="64"/>
  <c r="EB244" i="64"/>
  <c r="EC244" i="64"/>
  <c r="ED244" i="64"/>
  <c r="EE244" i="64"/>
  <c r="EF244" i="64"/>
  <c r="EG244" i="64" a="1"/>
  <c r="EG244" i="64"/>
  <c r="EH244" i="64"/>
  <c r="EI244" i="64"/>
  <c r="EJ244" i="64"/>
  <c r="EK244" i="64"/>
  <c r="EL244" i="64"/>
  <c r="EM244" i="64"/>
  <c r="EN244" i="64"/>
  <c r="EO244" i="64"/>
  <c r="EP244" i="64"/>
  <c r="EQ244" i="64"/>
  <c r="ER244" i="64"/>
  <c r="ES244" i="64"/>
  <c r="ET244" i="64" a="1"/>
  <c r="ET244" i="64"/>
  <c r="EU244" i="64"/>
  <c r="EV244" i="64"/>
  <c r="EW244" i="64"/>
  <c r="EX244" i="64"/>
  <c r="EY244" i="64"/>
  <c r="EZ244" i="64"/>
  <c r="FA244" i="64"/>
  <c r="FB244" i="64"/>
  <c r="FC244" i="64"/>
  <c r="FD244" i="64"/>
  <c r="FE244" i="64"/>
  <c r="FF244" i="64"/>
  <c r="FG244" i="64" a="1"/>
  <c r="FG244" i="64" s="1"/>
  <c r="FH244" i="64"/>
  <c r="FI244" i="64"/>
  <c r="FJ244" i="64"/>
  <c r="FK244" i="64"/>
  <c r="FL244" i="64"/>
  <c r="FM244" i="64"/>
  <c r="FN244" i="64"/>
  <c r="FO244" i="64"/>
  <c r="FP244" i="64"/>
  <c r="FQ244" i="64"/>
  <c r="FR244" i="64"/>
  <c r="FS244" i="64"/>
  <c r="FT244" i="64" a="1"/>
  <c r="FT244" i="64"/>
  <c r="FU244" i="64"/>
  <c r="FV244" i="64"/>
  <c r="FW244" i="64"/>
  <c r="FX244" i="64"/>
  <c r="FY244" i="64"/>
  <c r="FZ244" i="64"/>
  <c r="GA244" i="64"/>
  <c r="GB244" i="64"/>
  <c r="GC244" i="64"/>
  <c r="GD244" i="64"/>
  <c r="DR245" i="64"/>
  <c r="DS245" i="64"/>
  <c r="DT245" i="64" a="1"/>
  <c r="DT245" i="64"/>
  <c r="DU245" i="64"/>
  <c r="DV245" i="64"/>
  <c r="DW245" i="64"/>
  <c r="DX245" i="64"/>
  <c r="DY245" i="64"/>
  <c r="DZ245" i="64"/>
  <c r="EA245" i="64"/>
  <c r="EB245" i="64"/>
  <c r="EC245" i="64"/>
  <c r="ED245" i="64"/>
  <c r="EE245" i="64"/>
  <c r="EF245" i="64"/>
  <c r="EG245" i="64" a="1"/>
  <c r="EG245" i="64"/>
  <c r="EH245" i="64"/>
  <c r="EI245" i="64"/>
  <c r="EJ245" i="64"/>
  <c r="EK245" i="64"/>
  <c r="EL245" i="64"/>
  <c r="EM245" i="64"/>
  <c r="EN245" i="64"/>
  <c r="EO245" i="64"/>
  <c r="EP245" i="64"/>
  <c r="EQ245" i="64"/>
  <c r="ER245" i="64"/>
  <c r="ES245" i="64"/>
  <c r="ET245" i="64" a="1"/>
  <c r="ET245" i="64" s="1"/>
  <c r="EU245" i="64"/>
  <c r="EV245" i="64"/>
  <c r="EW245" i="64"/>
  <c r="EX245" i="64"/>
  <c r="EY245" i="64"/>
  <c r="EZ245" i="64"/>
  <c r="FA245" i="64"/>
  <c r="FB245" i="64"/>
  <c r="FC245" i="64"/>
  <c r="FD245" i="64"/>
  <c r="FE245" i="64"/>
  <c r="FF245" i="64"/>
  <c r="FG245" i="64" a="1"/>
  <c r="FG245" i="64"/>
  <c r="FH245" i="64"/>
  <c r="FI245" i="64"/>
  <c r="FJ245" i="64"/>
  <c r="FK245" i="64"/>
  <c r="FL245" i="64"/>
  <c r="FM245" i="64"/>
  <c r="FN245" i="64"/>
  <c r="FO245" i="64"/>
  <c r="FP245" i="64"/>
  <c r="FQ245" i="64"/>
  <c r="FR245" i="64"/>
  <c r="FS245" i="64"/>
  <c r="FT245" i="64" a="1"/>
  <c r="FT245" i="64"/>
  <c r="FU245" i="64"/>
  <c r="FV245" i="64"/>
  <c r="FW245" i="64"/>
  <c r="FX245" i="64"/>
  <c r="FY245" i="64"/>
  <c r="FZ245" i="64"/>
  <c r="GA245" i="64"/>
  <c r="GB245" i="64"/>
  <c r="GC245" i="64"/>
  <c r="GD245" i="64"/>
  <c r="DR246" i="64"/>
  <c r="DS246" i="64"/>
  <c r="DT246" i="64" a="1"/>
  <c r="DT246" i="64" s="1"/>
  <c r="DU246" i="64"/>
  <c r="DV246" i="64"/>
  <c r="DW246" i="64"/>
  <c r="DX246" i="64"/>
  <c r="DY246" i="64"/>
  <c r="DZ246" i="64"/>
  <c r="EA246" i="64"/>
  <c r="EB246" i="64"/>
  <c r="EC246" i="64"/>
  <c r="ED246" i="64"/>
  <c r="EE246" i="64"/>
  <c r="EF246" i="64"/>
  <c r="EG246" i="64" a="1"/>
  <c r="EG246" i="64" s="1"/>
  <c r="EH246" i="64"/>
  <c r="EI246" i="64"/>
  <c r="EJ246" i="64"/>
  <c r="EK246" i="64"/>
  <c r="EL246" i="64"/>
  <c r="EM246" i="64"/>
  <c r="EN246" i="64"/>
  <c r="EO246" i="64"/>
  <c r="EP246" i="64"/>
  <c r="EQ246" i="64"/>
  <c r="ER246" i="64"/>
  <c r="ES246" i="64"/>
  <c r="ET246" i="64" a="1"/>
  <c r="ET246" i="64"/>
  <c r="EU246" i="64"/>
  <c r="EV246" i="64"/>
  <c r="EW246" i="64"/>
  <c r="EX246" i="64"/>
  <c r="EY246" i="64"/>
  <c r="EZ246" i="64"/>
  <c r="FA246" i="64"/>
  <c r="FB246" i="64"/>
  <c r="FC246" i="64"/>
  <c r="FD246" i="64"/>
  <c r="FE246" i="64"/>
  <c r="FF246" i="64"/>
  <c r="FG246" i="64" a="1"/>
  <c r="FG246" i="64"/>
  <c r="FH246" i="64"/>
  <c r="FI246" i="64"/>
  <c r="FJ246" i="64"/>
  <c r="FK246" i="64"/>
  <c r="FL246" i="64"/>
  <c r="FM246" i="64"/>
  <c r="FN246" i="64"/>
  <c r="FO246" i="64"/>
  <c r="FP246" i="64"/>
  <c r="FQ246" i="64"/>
  <c r="FR246" i="64"/>
  <c r="FS246" i="64"/>
  <c r="FT246" i="64" a="1"/>
  <c r="FT246" i="64" s="1"/>
  <c r="FU246" i="64"/>
  <c r="FV246" i="64"/>
  <c r="FW246" i="64"/>
  <c r="FX246" i="64"/>
  <c r="FY246" i="64"/>
  <c r="FZ246" i="64"/>
  <c r="GA246" i="64"/>
  <c r="GB246" i="64"/>
  <c r="GC246" i="64"/>
  <c r="GD246" i="64"/>
  <c r="DR247" i="64"/>
  <c r="DS247" i="64"/>
  <c r="DT247" i="64" a="1"/>
  <c r="DT247" i="64" s="1"/>
  <c r="DU247" i="64"/>
  <c r="DV247" i="64"/>
  <c r="DW247" i="64"/>
  <c r="DX247" i="64"/>
  <c r="DY247" i="64"/>
  <c r="DZ247" i="64"/>
  <c r="EA247" i="64"/>
  <c r="EB247" i="64"/>
  <c r="EC247" i="64"/>
  <c r="ED247" i="64"/>
  <c r="EE247" i="64"/>
  <c r="EF247" i="64"/>
  <c r="EG247" i="64" a="1"/>
  <c r="EG247" i="64"/>
  <c r="EH247" i="64"/>
  <c r="EI247" i="64"/>
  <c r="EJ247" i="64"/>
  <c r="EK247" i="64"/>
  <c r="EL247" i="64"/>
  <c r="EM247" i="64"/>
  <c r="EN247" i="64"/>
  <c r="EO247" i="64"/>
  <c r="EP247" i="64"/>
  <c r="EQ247" i="64"/>
  <c r="ER247" i="64"/>
  <c r="ES247" i="64"/>
  <c r="ET247" i="64" a="1"/>
  <c r="ET247" i="64"/>
  <c r="EU247" i="64"/>
  <c r="EV247" i="64"/>
  <c r="EW247" i="64"/>
  <c r="EX247" i="64"/>
  <c r="EY247" i="64"/>
  <c r="EZ247" i="64"/>
  <c r="FA247" i="64"/>
  <c r="FB247" i="64"/>
  <c r="FC247" i="64"/>
  <c r="FD247" i="64"/>
  <c r="FE247" i="64"/>
  <c r="FF247" i="64"/>
  <c r="FG247" i="64" a="1"/>
  <c r="FG247" i="64"/>
  <c r="FH247" i="64"/>
  <c r="FI247" i="64"/>
  <c r="FJ247" i="64"/>
  <c r="FK247" i="64"/>
  <c r="FL247" i="64"/>
  <c r="FM247" i="64"/>
  <c r="FN247" i="64"/>
  <c r="FO247" i="64"/>
  <c r="FP247" i="64"/>
  <c r="FQ247" i="64"/>
  <c r="FR247" i="64"/>
  <c r="FS247" i="64"/>
  <c r="FT247" i="64" a="1"/>
  <c r="FT247" i="64" s="1"/>
  <c r="FU247" i="64"/>
  <c r="FV247" i="64"/>
  <c r="FW247" i="64"/>
  <c r="FX247" i="64"/>
  <c r="FY247" i="64"/>
  <c r="FZ247" i="64"/>
  <c r="GA247" i="64"/>
  <c r="GB247" i="64"/>
  <c r="GC247" i="64"/>
  <c r="GD247" i="64"/>
  <c r="DR248" i="64"/>
  <c r="DS248" i="64"/>
  <c r="DT248" i="64" a="1"/>
  <c r="DT248" i="64"/>
  <c r="DU248" i="64"/>
  <c r="DV248" i="64"/>
  <c r="DW248" i="64"/>
  <c r="DX248" i="64"/>
  <c r="DY248" i="64"/>
  <c r="DZ248" i="64"/>
  <c r="EA248" i="64"/>
  <c r="EB248" i="64"/>
  <c r="EC248" i="64"/>
  <c r="ED248" i="64"/>
  <c r="EE248" i="64"/>
  <c r="EF248" i="64"/>
  <c r="EG248" i="64" a="1"/>
  <c r="EG248" i="64"/>
  <c r="EH248" i="64"/>
  <c r="EI248" i="64"/>
  <c r="EJ248" i="64"/>
  <c r="EK248" i="64"/>
  <c r="EL248" i="64"/>
  <c r="EM248" i="64"/>
  <c r="EN248" i="64"/>
  <c r="EO248" i="64"/>
  <c r="EP248" i="64"/>
  <c r="EQ248" i="64"/>
  <c r="ER248" i="64"/>
  <c r="ES248" i="64"/>
  <c r="ET248" i="64" a="1"/>
  <c r="ET248" i="64"/>
  <c r="EU248" i="64"/>
  <c r="EV248" i="64"/>
  <c r="EW248" i="64"/>
  <c r="EX248" i="64"/>
  <c r="EY248" i="64"/>
  <c r="EZ248" i="64"/>
  <c r="FA248" i="64"/>
  <c r="FB248" i="64"/>
  <c r="FC248" i="64"/>
  <c r="FD248" i="64"/>
  <c r="FE248" i="64"/>
  <c r="FF248" i="64"/>
  <c r="FG248" i="64" a="1"/>
  <c r="FG248" i="64" s="1"/>
  <c r="FH248" i="64"/>
  <c r="FI248" i="64"/>
  <c r="FJ248" i="64"/>
  <c r="FK248" i="64"/>
  <c r="FL248" i="64"/>
  <c r="FM248" i="64"/>
  <c r="FN248" i="64"/>
  <c r="FO248" i="64"/>
  <c r="FP248" i="64"/>
  <c r="FQ248" i="64"/>
  <c r="FR248" i="64"/>
  <c r="FS248" i="64"/>
  <c r="FT248" i="64" a="1"/>
  <c r="FT248" i="64"/>
  <c r="FU248" i="64"/>
  <c r="FV248" i="64"/>
  <c r="FW248" i="64"/>
  <c r="FX248" i="64"/>
  <c r="FY248" i="64"/>
  <c r="FZ248" i="64"/>
  <c r="GA248" i="64"/>
  <c r="GB248" i="64"/>
  <c r="GC248" i="64"/>
  <c r="GD248" i="64"/>
  <c r="DR249" i="64"/>
  <c r="DS249" i="64"/>
  <c r="DT249" i="64" a="1"/>
  <c r="DT249" i="64"/>
  <c r="DU249" i="64"/>
  <c r="DV249" i="64"/>
  <c r="DW249" i="64"/>
  <c r="DX249" i="64"/>
  <c r="DY249" i="64"/>
  <c r="DZ249" i="64"/>
  <c r="EA249" i="64"/>
  <c r="EB249" i="64"/>
  <c r="EC249" i="64"/>
  <c r="ED249" i="64"/>
  <c r="EE249" i="64"/>
  <c r="EF249" i="64"/>
  <c r="EG249" i="64" a="1"/>
  <c r="EG249" i="64" s="1"/>
  <c r="EH249" i="64"/>
  <c r="EI249" i="64"/>
  <c r="EJ249" i="64"/>
  <c r="EK249" i="64"/>
  <c r="EL249" i="64"/>
  <c r="EM249" i="64"/>
  <c r="EN249" i="64"/>
  <c r="EO249" i="64"/>
  <c r="EP249" i="64"/>
  <c r="EQ249" i="64"/>
  <c r="ER249" i="64"/>
  <c r="ES249" i="64"/>
  <c r="ET249" i="64" a="1"/>
  <c r="ET249" i="64" s="1"/>
  <c r="EU249" i="64"/>
  <c r="EV249" i="64"/>
  <c r="EW249" i="64"/>
  <c r="EX249" i="64"/>
  <c r="EY249" i="64"/>
  <c r="EZ249" i="64"/>
  <c r="FA249" i="64"/>
  <c r="FB249" i="64"/>
  <c r="FC249" i="64"/>
  <c r="FD249" i="64"/>
  <c r="FE249" i="64"/>
  <c r="FF249" i="64"/>
  <c r="FG249" i="64" a="1"/>
  <c r="FG249" i="64"/>
  <c r="FH249" i="64"/>
  <c r="FI249" i="64"/>
  <c r="FJ249" i="64"/>
  <c r="FK249" i="64"/>
  <c r="FL249" i="64"/>
  <c r="FM249" i="64"/>
  <c r="FN249" i="64"/>
  <c r="FO249" i="64"/>
  <c r="FP249" i="64"/>
  <c r="FQ249" i="64"/>
  <c r="FR249" i="64"/>
  <c r="FS249" i="64"/>
  <c r="FT249" i="64" a="1"/>
  <c r="FT249" i="64"/>
  <c r="FU249" i="64"/>
  <c r="FV249" i="64"/>
  <c r="FW249" i="64"/>
  <c r="FX249" i="64"/>
  <c r="FY249" i="64"/>
  <c r="FZ249" i="64"/>
  <c r="GA249" i="64"/>
  <c r="GB249" i="64"/>
  <c r="GC249" i="64"/>
  <c r="GD249" i="64"/>
  <c r="DR250" i="64"/>
  <c r="DS250" i="64"/>
  <c r="DT250" i="64" a="1"/>
  <c r="DT250" i="64" s="1"/>
  <c r="DU250" i="64"/>
  <c r="DV250" i="64"/>
  <c r="DW250" i="64"/>
  <c r="DX250" i="64"/>
  <c r="DY250" i="64"/>
  <c r="DZ250" i="64"/>
  <c r="EA250" i="64"/>
  <c r="EB250" i="64"/>
  <c r="EC250" i="64"/>
  <c r="ED250" i="64"/>
  <c r="EE250" i="64"/>
  <c r="EF250" i="64"/>
  <c r="EG250" i="64" a="1"/>
  <c r="EG250" i="64" s="1"/>
  <c r="EH250" i="64"/>
  <c r="EI250" i="64"/>
  <c r="EJ250" i="64"/>
  <c r="EK250" i="64"/>
  <c r="EL250" i="64"/>
  <c r="EM250" i="64"/>
  <c r="EN250" i="64"/>
  <c r="EO250" i="64"/>
  <c r="EP250" i="64"/>
  <c r="EQ250" i="64"/>
  <c r="ER250" i="64"/>
  <c r="ES250" i="64"/>
  <c r="ET250" i="64" a="1"/>
  <c r="ET250" i="64"/>
  <c r="EU250" i="64"/>
  <c r="EV250" i="64"/>
  <c r="EW250" i="64"/>
  <c r="EX250" i="64"/>
  <c r="EY250" i="64"/>
  <c r="EZ250" i="64"/>
  <c r="FA250" i="64"/>
  <c r="FB250" i="64"/>
  <c r="FC250" i="64"/>
  <c r="FD250" i="64"/>
  <c r="FE250" i="64"/>
  <c r="FF250" i="64"/>
  <c r="FG250" i="64" a="1"/>
  <c r="FG250" i="64"/>
  <c r="FH250" i="64"/>
  <c r="FI250" i="64"/>
  <c r="FJ250" i="64"/>
  <c r="FK250" i="64"/>
  <c r="FL250" i="64"/>
  <c r="FM250" i="64"/>
  <c r="FN250" i="64"/>
  <c r="FO250" i="64"/>
  <c r="FP250" i="64"/>
  <c r="FQ250" i="64"/>
  <c r="FR250" i="64"/>
  <c r="FS250" i="64"/>
  <c r="FT250" i="64" a="1"/>
  <c r="FT250" i="64" s="1"/>
  <c r="FU250" i="64"/>
  <c r="FV250" i="64"/>
  <c r="FW250" i="64"/>
  <c r="FX250" i="64"/>
  <c r="FY250" i="64"/>
  <c r="FZ250" i="64"/>
  <c r="GA250" i="64"/>
  <c r="GB250" i="64"/>
  <c r="GC250" i="64"/>
  <c r="GD250" i="64"/>
  <c r="DR251" i="64"/>
  <c r="DS251" i="64"/>
  <c r="DT251" i="64" a="1"/>
  <c r="DT251" i="64" s="1"/>
  <c r="DU251" i="64"/>
  <c r="DV251" i="64"/>
  <c r="DW251" i="64"/>
  <c r="DX251" i="64"/>
  <c r="DY251" i="64"/>
  <c r="DZ251" i="64"/>
  <c r="EA251" i="64"/>
  <c r="EB251" i="64"/>
  <c r="EC251" i="64"/>
  <c r="ED251" i="64"/>
  <c r="EE251" i="64"/>
  <c r="EF251" i="64"/>
  <c r="EG251" i="64" a="1"/>
  <c r="EG251" i="64"/>
  <c r="EH251" i="64"/>
  <c r="EI251" i="64"/>
  <c r="EJ251" i="64"/>
  <c r="EK251" i="64"/>
  <c r="EL251" i="64"/>
  <c r="EM251" i="64"/>
  <c r="EN251" i="64"/>
  <c r="EO251" i="64"/>
  <c r="EP251" i="64"/>
  <c r="EQ251" i="64"/>
  <c r="ER251" i="64"/>
  <c r="ES251" i="64"/>
  <c r="ET251" i="64" a="1"/>
  <c r="ET251" i="64"/>
  <c r="EU251" i="64"/>
  <c r="EV251" i="64"/>
  <c r="EW251" i="64"/>
  <c r="EX251" i="64"/>
  <c r="EY251" i="64"/>
  <c r="EZ251" i="64"/>
  <c r="FA251" i="64"/>
  <c r="FB251" i="64"/>
  <c r="FC251" i="64"/>
  <c r="FD251" i="64"/>
  <c r="FE251" i="64"/>
  <c r="FF251" i="64"/>
  <c r="FG251" i="64" a="1"/>
  <c r="FG251" i="64" s="1"/>
  <c r="FH251" i="64"/>
  <c r="FI251" i="64"/>
  <c r="FJ251" i="64"/>
  <c r="FK251" i="64"/>
  <c r="FL251" i="64"/>
  <c r="FM251" i="64"/>
  <c r="FN251" i="64"/>
  <c r="FO251" i="64"/>
  <c r="FP251" i="64"/>
  <c r="FQ251" i="64"/>
  <c r="FR251" i="64"/>
  <c r="FS251" i="64"/>
  <c r="FT251" i="64" a="1"/>
  <c r="FT251" i="64" s="1"/>
  <c r="FU251" i="64"/>
  <c r="FV251" i="64"/>
  <c r="FW251" i="64"/>
  <c r="FX251" i="64"/>
  <c r="FY251" i="64"/>
  <c r="FZ251" i="64"/>
  <c r="GA251" i="64"/>
  <c r="GB251" i="64"/>
  <c r="GC251" i="64"/>
  <c r="GD251" i="64"/>
  <c r="DR252" i="64"/>
  <c r="DS252" i="64"/>
  <c r="DT252" i="64" a="1"/>
  <c r="DT252" i="64"/>
  <c r="DU252" i="64"/>
  <c r="DV252" i="64"/>
  <c r="DW252" i="64"/>
  <c r="DX252" i="64"/>
  <c r="DY252" i="64"/>
  <c r="DZ252" i="64"/>
  <c r="EA252" i="64"/>
  <c r="EB252" i="64"/>
  <c r="EC252" i="64"/>
  <c r="ED252" i="64"/>
  <c r="EE252" i="64"/>
  <c r="EF252" i="64"/>
  <c r="EG252" i="64" a="1"/>
  <c r="EG252" i="64"/>
  <c r="EH252" i="64"/>
  <c r="EI252" i="64"/>
  <c r="EJ252" i="64"/>
  <c r="EK252" i="64"/>
  <c r="EL252" i="64"/>
  <c r="EM252" i="64"/>
  <c r="EN252" i="64"/>
  <c r="EO252" i="64"/>
  <c r="EP252" i="64"/>
  <c r="EQ252" i="64"/>
  <c r="ER252" i="64"/>
  <c r="ES252" i="64"/>
  <c r="ET252" i="64" a="1"/>
  <c r="ET252" i="64"/>
  <c r="EU252" i="64"/>
  <c r="EV252" i="64"/>
  <c r="EW252" i="64"/>
  <c r="EX252" i="64"/>
  <c r="EY252" i="64"/>
  <c r="EZ252" i="64"/>
  <c r="FA252" i="64"/>
  <c r="FB252" i="64"/>
  <c r="FC252" i="64"/>
  <c r="FD252" i="64"/>
  <c r="FE252" i="64"/>
  <c r="FF252" i="64"/>
  <c r="FG252" i="64" a="1"/>
  <c r="FG252" i="64" s="1"/>
  <c r="FH252" i="64"/>
  <c r="FI252" i="64"/>
  <c r="FJ252" i="64"/>
  <c r="FK252" i="64"/>
  <c r="FL252" i="64"/>
  <c r="FM252" i="64"/>
  <c r="FN252" i="64"/>
  <c r="FO252" i="64"/>
  <c r="FP252" i="64"/>
  <c r="FQ252" i="64"/>
  <c r="FR252" i="64"/>
  <c r="FS252" i="64"/>
  <c r="FT252" i="64" a="1"/>
  <c r="FT252" i="64"/>
  <c r="FU252" i="64"/>
  <c r="FV252" i="64"/>
  <c r="FW252" i="64"/>
  <c r="FX252" i="64"/>
  <c r="FY252" i="64"/>
  <c r="FZ252" i="64"/>
  <c r="GA252" i="64"/>
  <c r="GB252" i="64"/>
  <c r="GC252" i="64"/>
  <c r="GD252" i="64"/>
  <c r="DR253" i="64"/>
  <c r="DS253" i="64"/>
  <c r="DT253" i="64" a="1"/>
  <c r="DT253" i="64"/>
  <c r="DU253" i="64"/>
  <c r="DV253" i="64"/>
  <c r="DW253" i="64"/>
  <c r="DX253" i="64"/>
  <c r="DY253" i="64"/>
  <c r="DZ253" i="64"/>
  <c r="EA253" i="64"/>
  <c r="EB253" i="64"/>
  <c r="EC253" i="64"/>
  <c r="ED253" i="64"/>
  <c r="EE253" i="64"/>
  <c r="EF253" i="64"/>
  <c r="EG253" i="64" a="1"/>
  <c r="EG253" i="64"/>
  <c r="EH253" i="64"/>
  <c r="EI253" i="64"/>
  <c r="EJ253" i="64"/>
  <c r="EK253" i="64"/>
  <c r="EL253" i="64"/>
  <c r="EM253" i="64"/>
  <c r="EN253" i="64"/>
  <c r="EO253" i="64"/>
  <c r="EP253" i="64"/>
  <c r="EQ253" i="64"/>
  <c r="ER253" i="64"/>
  <c r="ES253" i="64"/>
  <c r="ET253" i="64" a="1"/>
  <c r="ET253" i="64" s="1"/>
  <c r="EU253" i="64"/>
  <c r="EV253" i="64"/>
  <c r="EW253" i="64"/>
  <c r="EX253" i="64"/>
  <c r="EY253" i="64"/>
  <c r="EZ253" i="64"/>
  <c r="FA253" i="64"/>
  <c r="FB253" i="64"/>
  <c r="FC253" i="64"/>
  <c r="FD253" i="64"/>
  <c r="FE253" i="64"/>
  <c r="FF253" i="64"/>
  <c r="FG253" i="64" a="1"/>
  <c r="FG253" i="64"/>
  <c r="FH253" i="64"/>
  <c r="FI253" i="64"/>
  <c r="FJ253" i="64"/>
  <c r="FK253" i="64"/>
  <c r="FL253" i="64"/>
  <c r="FM253" i="64"/>
  <c r="FN253" i="64"/>
  <c r="FO253" i="64"/>
  <c r="FP253" i="64"/>
  <c r="FQ253" i="64"/>
  <c r="FR253" i="64"/>
  <c r="FS253" i="64"/>
  <c r="FT253" i="64" a="1"/>
  <c r="FT253" i="64"/>
  <c r="FU253" i="64"/>
  <c r="FV253" i="64"/>
  <c r="FW253" i="64"/>
  <c r="FX253" i="64"/>
  <c r="FY253" i="64"/>
  <c r="FZ253" i="64"/>
  <c r="GA253" i="64"/>
  <c r="GB253" i="64"/>
  <c r="GC253" i="64"/>
  <c r="GD253" i="64"/>
  <c r="DR254" i="64"/>
  <c r="DS254" i="64"/>
  <c r="DT254" i="64" a="1"/>
  <c r="DT254" i="64"/>
  <c r="DU254" i="64"/>
  <c r="DV254" i="64"/>
  <c r="DW254" i="64"/>
  <c r="DX254" i="64"/>
  <c r="DY254" i="64"/>
  <c r="DZ254" i="64"/>
  <c r="EA254" i="64"/>
  <c r="EB254" i="64"/>
  <c r="EC254" i="64"/>
  <c r="ED254" i="64"/>
  <c r="EE254" i="64"/>
  <c r="EF254" i="64"/>
  <c r="EG254" i="64" a="1"/>
  <c r="EG254" i="64" s="1"/>
  <c r="EH254" i="64"/>
  <c r="EI254" i="64"/>
  <c r="EJ254" i="64"/>
  <c r="EK254" i="64"/>
  <c r="EL254" i="64"/>
  <c r="EM254" i="64"/>
  <c r="EN254" i="64"/>
  <c r="EO254" i="64"/>
  <c r="EP254" i="64"/>
  <c r="EQ254" i="64"/>
  <c r="ER254" i="64"/>
  <c r="ES254" i="64"/>
  <c r="ET254" i="64" a="1"/>
  <c r="ET254" i="64"/>
  <c r="EU254" i="64"/>
  <c r="EV254" i="64"/>
  <c r="EW254" i="64"/>
  <c r="EX254" i="64"/>
  <c r="EY254" i="64"/>
  <c r="EZ254" i="64"/>
  <c r="FA254" i="64"/>
  <c r="FB254" i="64"/>
  <c r="FC254" i="64"/>
  <c r="FD254" i="64"/>
  <c r="FE254" i="64"/>
  <c r="FF254" i="64"/>
  <c r="FG254" i="64" a="1"/>
  <c r="FG254" i="64"/>
  <c r="FH254" i="64"/>
  <c r="FI254" i="64"/>
  <c r="FJ254" i="64"/>
  <c r="FK254" i="64"/>
  <c r="FL254" i="64"/>
  <c r="FM254" i="64"/>
  <c r="FN254" i="64"/>
  <c r="FO254" i="64"/>
  <c r="FP254" i="64"/>
  <c r="FQ254" i="64"/>
  <c r="FR254" i="64"/>
  <c r="FS254" i="64"/>
  <c r="FT254" i="64" a="1"/>
  <c r="FT254" i="64"/>
  <c r="FU254" i="64"/>
  <c r="FV254" i="64"/>
  <c r="FW254" i="64"/>
  <c r="FX254" i="64"/>
  <c r="FY254" i="64"/>
  <c r="FZ254" i="64"/>
  <c r="GA254" i="64"/>
  <c r="GB254" i="64"/>
  <c r="GC254" i="64"/>
  <c r="GD254" i="64"/>
  <c r="DR255" i="64"/>
  <c r="DS255" i="64"/>
  <c r="DT255" i="64" a="1"/>
  <c r="DT255" i="64" s="1"/>
  <c r="DU255" i="64"/>
  <c r="DV255" i="64"/>
  <c r="DW255" i="64"/>
  <c r="DX255" i="64"/>
  <c r="DY255" i="64"/>
  <c r="DZ255" i="64"/>
  <c r="EA255" i="64"/>
  <c r="EB255" i="64"/>
  <c r="EC255" i="64"/>
  <c r="ED255" i="64"/>
  <c r="EE255" i="64"/>
  <c r="EF255" i="64"/>
  <c r="EG255" i="64" a="1"/>
  <c r="EG255" i="64"/>
  <c r="EH255" i="64"/>
  <c r="EI255" i="64"/>
  <c r="EJ255" i="64"/>
  <c r="EK255" i="64"/>
  <c r="EL255" i="64"/>
  <c r="EM255" i="64"/>
  <c r="EN255" i="64"/>
  <c r="EO255" i="64"/>
  <c r="EP255" i="64"/>
  <c r="EQ255" i="64"/>
  <c r="ER255" i="64"/>
  <c r="ES255" i="64"/>
  <c r="ET255" i="64" a="1"/>
  <c r="ET255" i="64"/>
  <c r="EU255" i="64"/>
  <c r="EV255" i="64"/>
  <c r="EW255" i="64"/>
  <c r="EX255" i="64"/>
  <c r="EY255" i="64"/>
  <c r="EZ255" i="64"/>
  <c r="FA255" i="64"/>
  <c r="FB255" i="64"/>
  <c r="FC255" i="64"/>
  <c r="FD255" i="64"/>
  <c r="FE255" i="64"/>
  <c r="FF255" i="64"/>
  <c r="FG255" i="64" a="1"/>
  <c r="FG255" i="64"/>
  <c r="FH255" i="64"/>
  <c r="FI255" i="64"/>
  <c r="FJ255" i="64"/>
  <c r="FK255" i="64"/>
  <c r="FL255" i="64"/>
  <c r="FM255" i="64"/>
  <c r="FN255" i="64"/>
  <c r="FO255" i="64"/>
  <c r="FP255" i="64"/>
  <c r="FQ255" i="64"/>
  <c r="FR255" i="64"/>
  <c r="FS255" i="64"/>
  <c r="FT255" i="64" a="1"/>
  <c r="FT255" i="64" s="1"/>
  <c r="FU255" i="64"/>
  <c r="FV255" i="64"/>
  <c r="FW255" i="64"/>
  <c r="FX255" i="64"/>
  <c r="FY255" i="64"/>
  <c r="FZ255" i="64"/>
  <c r="GA255" i="64"/>
  <c r="GB255" i="64"/>
  <c r="GC255" i="64"/>
  <c r="GD255" i="64"/>
  <c r="DR256" i="64"/>
  <c r="DS256" i="64"/>
  <c r="DT256" i="64" a="1"/>
  <c r="DT256" i="64"/>
  <c r="DU256" i="64"/>
  <c r="DV256" i="64"/>
  <c r="DW256" i="64"/>
  <c r="DX256" i="64"/>
  <c r="DY256" i="64"/>
  <c r="DZ256" i="64"/>
  <c r="EA256" i="64"/>
  <c r="EB256" i="64"/>
  <c r="EC256" i="64"/>
  <c r="ED256" i="64"/>
  <c r="EE256" i="64"/>
  <c r="EF256" i="64"/>
  <c r="EG256" i="64" a="1"/>
  <c r="EG256" i="64"/>
  <c r="EH256" i="64"/>
  <c r="EI256" i="64"/>
  <c r="EJ256" i="64"/>
  <c r="EK256" i="64"/>
  <c r="EL256" i="64"/>
  <c r="EM256" i="64"/>
  <c r="EN256" i="64"/>
  <c r="EO256" i="64"/>
  <c r="EP256" i="64"/>
  <c r="EQ256" i="64"/>
  <c r="ER256" i="64"/>
  <c r="ES256" i="64"/>
  <c r="ET256" i="64" a="1"/>
  <c r="ET256" i="64"/>
  <c r="EU256" i="64"/>
  <c r="EV256" i="64"/>
  <c r="EW256" i="64"/>
  <c r="EX256" i="64"/>
  <c r="EY256" i="64"/>
  <c r="EZ256" i="64"/>
  <c r="FA256" i="64"/>
  <c r="FB256" i="64"/>
  <c r="FC256" i="64"/>
  <c r="FD256" i="64"/>
  <c r="FE256" i="64"/>
  <c r="FF256" i="64"/>
  <c r="FG256" i="64" a="1"/>
  <c r="FG256" i="64" s="1"/>
  <c r="FH256" i="64"/>
  <c r="FI256" i="64"/>
  <c r="FJ256" i="64"/>
  <c r="FK256" i="64"/>
  <c r="FL256" i="64"/>
  <c r="FM256" i="64"/>
  <c r="FN256" i="64"/>
  <c r="FO256" i="64"/>
  <c r="FP256" i="64"/>
  <c r="FQ256" i="64"/>
  <c r="FR256" i="64"/>
  <c r="FS256" i="64"/>
  <c r="FT256" i="64" a="1"/>
  <c r="FT256" i="64"/>
  <c r="FU256" i="64"/>
  <c r="FV256" i="64"/>
  <c r="FW256" i="64"/>
  <c r="FX256" i="64"/>
  <c r="FY256" i="64"/>
  <c r="FZ256" i="64"/>
  <c r="GA256" i="64"/>
  <c r="GB256" i="64"/>
  <c r="GC256" i="64"/>
  <c r="GD256" i="64"/>
  <c r="DR257" i="64"/>
  <c r="DS257" i="64"/>
  <c r="DT257" i="64" a="1"/>
  <c r="DT257" i="64"/>
  <c r="DU257" i="64"/>
  <c r="DV257" i="64"/>
  <c r="DW257" i="64"/>
  <c r="DX257" i="64"/>
  <c r="DY257" i="64"/>
  <c r="DZ257" i="64"/>
  <c r="EA257" i="64"/>
  <c r="EB257" i="64"/>
  <c r="EC257" i="64"/>
  <c r="ED257" i="64"/>
  <c r="EE257" i="64"/>
  <c r="EF257" i="64"/>
  <c r="EG257" i="64" a="1"/>
  <c r="EG257" i="64"/>
  <c r="EH257" i="64"/>
  <c r="EI257" i="64"/>
  <c r="EJ257" i="64"/>
  <c r="EK257" i="64"/>
  <c r="EL257" i="64"/>
  <c r="EM257" i="64"/>
  <c r="EN257" i="64"/>
  <c r="EO257" i="64"/>
  <c r="EP257" i="64"/>
  <c r="EQ257" i="64"/>
  <c r="ER257" i="64"/>
  <c r="ES257" i="64"/>
  <c r="ET257" i="64" a="1"/>
  <c r="ET257" i="64" s="1"/>
  <c r="EU257" i="64"/>
  <c r="EV257" i="64"/>
  <c r="EW257" i="64"/>
  <c r="EX257" i="64"/>
  <c r="EY257" i="64"/>
  <c r="EZ257" i="64"/>
  <c r="FA257" i="64"/>
  <c r="FB257" i="64"/>
  <c r="FC257" i="64"/>
  <c r="FD257" i="64"/>
  <c r="FE257" i="64"/>
  <c r="FF257" i="64"/>
  <c r="FG257" i="64" a="1"/>
  <c r="FG257" i="64"/>
  <c r="FH257" i="64"/>
  <c r="FI257" i="64"/>
  <c r="FJ257" i="64"/>
  <c r="FK257" i="64"/>
  <c r="FL257" i="64"/>
  <c r="FM257" i="64"/>
  <c r="FN257" i="64"/>
  <c r="FO257" i="64"/>
  <c r="FP257" i="64"/>
  <c r="FQ257" i="64"/>
  <c r="FR257" i="64"/>
  <c r="FS257" i="64"/>
  <c r="FT257" i="64" a="1"/>
  <c r="FT257" i="64"/>
  <c r="FU257" i="64"/>
  <c r="FV257" i="64"/>
  <c r="FW257" i="64"/>
  <c r="FX257" i="64"/>
  <c r="FY257" i="64"/>
  <c r="FZ257" i="64"/>
  <c r="GA257" i="64"/>
  <c r="GB257" i="64"/>
  <c r="GC257" i="64"/>
  <c r="GD257" i="64"/>
  <c r="DR258" i="64"/>
  <c r="DS258" i="64"/>
  <c r="DT258" i="64" a="1"/>
  <c r="DT258" i="64"/>
  <c r="DU258" i="64"/>
  <c r="DV258" i="64"/>
  <c r="DW258" i="64"/>
  <c r="DX258" i="64"/>
  <c r="DY258" i="64"/>
  <c r="DZ258" i="64"/>
  <c r="EA258" i="64"/>
  <c r="EB258" i="64"/>
  <c r="EC258" i="64"/>
  <c r="ED258" i="64"/>
  <c r="EE258" i="64"/>
  <c r="EF258" i="64"/>
  <c r="EG258" i="64" a="1"/>
  <c r="EG258" i="64" s="1"/>
  <c r="EH258" i="64"/>
  <c r="EI258" i="64"/>
  <c r="EJ258" i="64"/>
  <c r="EK258" i="64"/>
  <c r="EL258" i="64"/>
  <c r="EM258" i="64"/>
  <c r="EN258" i="64"/>
  <c r="EO258" i="64"/>
  <c r="EP258" i="64"/>
  <c r="EQ258" i="64"/>
  <c r="ER258" i="64"/>
  <c r="ES258" i="64"/>
  <c r="ET258" i="64" a="1"/>
  <c r="ET258" i="64"/>
  <c r="EU258" i="64"/>
  <c r="EV258" i="64"/>
  <c r="EW258" i="64"/>
  <c r="EX258" i="64"/>
  <c r="EY258" i="64"/>
  <c r="EZ258" i="64"/>
  <c r="FA258" i="64"/>
  <c r="FB258" i="64"/>
  <c r="FC258" i="64"/>
  <c r="FD258" i="64"/>
  <c r="FE258" i="64"/>
  <c r="FF258" i="64"/>
  <c r="FG258" i="64" a="1"/>
  <c r="FG258" i="64"/>
  <c r="FH258" i="64"/>
  <c r="FI258" i="64"/>
  <c r="FJ258" i="64"/>
  <c r="FK258" i="64"/>
  <c r="FL258" i="64"/>
  <c r="FM258" i="64"/>
  <c r="FN258" i="64"/>
  <c r="FO258" i="64"/>
  <c r="FP258" i="64"/>
  <c r="FQ258" i="64"/>
  <c r="FR258" i="64"/>
  <c r="FS258" i="64"/>
  <c r="FT258" i="64" a="1"/>
  <c r="FT258" i="64"/>
  <c r="FU258" i="64"/>
  <c r="FV258" i="64"/>
  <c r="FW258" i="64"/>
  <c r="FX258" i="64"/>
  <c r="FY258" i="64"/>
  <c r="FZ258" i="64"/>
  <c r="GA258" i="64"/>
  <c r="GB258" i="64"/>
  <c r="GC258" i="64"/>
  <c r="GD258" i="64"/>
  <c r="DR259" i="64"/>
  <c r="DS259" i="64"/>
  <c r="DT259" i="64" a="1"/>
  <c r="DT259" i="64" s="1"/>
  <c r="DU259" i="64"/>
  <c r="DV259" i="64"/>
  <c r="DW259" i="64"/>
  <c r="DX259" i="64"/>
  <c r="DY259" i="64"/>
  <c r="DZ259" i="64"/>
  <c r="EA259" i="64"/>
  <c r="EB259" i="64"/>
  <c r="EC259" i="64"/>
  <c r="ED259" i="64"/>
  <c r="EE259" i="64"/>
  <c r="EF259" i="64"/>
  <c r="EG259" i="64" a="1"/>
  <c r="EG259" i="64"/>
  <c r="EH259" i="64"/>
  <c r="EI259" i="64"/>
  <c r="EJ259" i="64"/>
  <c r="EK259" i="64"/>
  <c r="EL259" i="64"/>
  <c r="EM259" i="64"/>
  <c r="EN259" i="64"/>
  <c r="EO259" i="64"/>
  <c r="EP259" i="64"/>
  <c r="EQ259" i="64"/>
  <c r="ER259" i="64"/>
  <c r="ES259" i="64"/>
  <c r="ET259" i="64" a="1"/>
  <c r="ET259" i="64"/>
  <c r="EU259" i="64"/>
  <c r="EV259" i="64"/>
  <c r="EW259" i="64"/>
  <c r="EX259" i="64"/>
  <c r="EY259" i="64"/>
  <c r="EZ259" i="64"/>
  <c r="FA259" i="64"/>
  <c r="FB259" i="64"/>
  <c r="FC259" i="64"/>
  <c r="FD259" i="64"/>
  <c r="FE259" i="64"/>
  <c r="FF259" i="64"/>
  <c r="FG259" i="64" a="1"/>
  <c r="FG259" i="64"/>
  <c r="FH259" i="64"/>
  <c r="FI259" i="64"/>
  <c r="FJ259" i="64"/>
  <c r="FK259" i="64"/>
  <c r="FL259" i="64"/>
  <c r="FM259" i="64"/>
  <c r="FN259" i="64"/>
  <c r="FO259" i="64"/>
  <c r="FP259" i="64"/>
  <c r="FQ259" i="64"/>
  <c r="FR259" i="64"/>
  <c r="FS259" i="64"/>
  <c r="FT259" i="64" a="1"/>
  <c r="FT259" i="64" s="1"/>
  <c r="FU259" i="64"/>
  <c r="FV259" i="64"/>
  <c r="FW259" i="64"/>
  <c r="FX259" i="64"/>
  <c r="FY259" i="64"/>
  <c r="FZ259" i="64"/>
  <c r="GA259" i="64"/>
  <c r="GB259" i="64"/>
  <c r="GC259" i="64"/>
  <c r="GD259" i="64"/>
  <c r="DR260" i="64"/>
  <c r="DS260" i="64"/>
  <c r="DT260" i="64" a="1"/>
  <c r="DT260" i="64"/>
  <c r="DU260" i="64"/>
  <c r="DV260" i="64"/>
  <c r="DW260" i="64"/>
  <c r="DX260" i="64"/>
  <c r="DY260" i="64"/>
  <c r="DZ260" i="64"/>
  <c r="EA260" i="64"/>
  <c r="EB260" i="64"/>
  <c r="EC260" i="64"/>
  <c r="ED260" i="64"/>
  <c r="EE260" i="64"/>
  <c r="EF260" i="64"/>
  <c r="EG260" i="64" a="1"/>
  <c r="EG260" i="64"/>
  <c r="EH260" i="64"/>
  <c r="EI260" i="64"/>
  <c r="EJ260" i="64"/>
  <c r="EK260" i="64"/>
  <c r="EL260" i="64"/>
  <c r="EM260" i="64"/>
  <c r="EN260" i="64"/>
  <c r="EO260" i="64"/>
  <c r="EP260" i="64"/>
  <c r="EQ260" i="64"/>
  <c r="ER260" i="64"/>
  <c r="ES260" i="64"/>
  <c r="ET260" i="64" a="1"/>
  <c r="ET260" i="64"/>
  <c r="EU260" i="64"/>
  <c r="EV260" i="64"/>
  <c r="EW260" i="64"/>
  <c r="EX260" i="64"/>
  <c r="EY260" i="64"/>
  <c r="EZ260" i="64"/>
  <c r="FA260" i="64"/>
  <c r="FB260" i="64"/>
  <c r="FC260" i="64"/>
  <c r="FD260" i="64"/>
  <c r="FE260" i="64"/>
  <c r="FF260" i="64"/>
  <c r="FG260" i="64" a="1"/>
  <c r="FG260" i="64" s="1"/>
  <c r="FH260" i="64"/>
  <c r="FI260" i="64"/>
  <c r="FJ260" i="64"/>
  <c r="FK260" i="64"/>
  <c r="FL260" i="64"/>
  <c r="FM260" i="64"/>
  <c r="FN260" i="64"/>
  <c r="FO260" i="64"/>
  <c r="FP260" i="64"/>
  <c r="FQ260" i="64"/>
  <c r="FR260" i="64"/>
  <c r="FS260" i="64"/>
  <c r="FT260" i="64" a="1"/>
  <c r="FT260" i="64"/>
  <c r="FU260" i="64"/>
  <c r="FV260" i="64"/>
  <c r="FW260" i="64"/>
  <c r="FX260" i="64"/>
  <c r="FY260" i="64"/>
  <c r="FZ260" i="64"/>
  <c r="GA260" i="64"/>
  <c r="GB260" i="64"/>
  <c r="GC260" i="64"/>
  <c r="GD260" i="64"/>
  <c r="DR261" i="64"/>
  <c r="DS261" i="64"/>
  <c r="DT261" i="64" a="1"/>
  <c r="DT261" i="64"/>
  <c r="DU261" i="64"/>
  <c r="DV261" i="64"/>
  <c r="DW261" i="64"/>
  <c r="DX261" i="64"/>
  <c r="DY261" i="64"/>
  <c r="DZ261" i="64"/>
  <c r="EA261" i="64"/>
  <c r="EB261" i="64"/>
  <c r="EC261" i="64"/>
  <c r="ED261" i="64"/>
  <c r="EE261" i="64"/>
  <c r="EF261" i="64"/>
  <c r="EG261" i="64" a="1"/>
  <c r="EG261" i="64"/>
  <c r="EH261" i="64"/>
  <c r="EI261" i="64"/>
  <c r="EJ261" i="64"/>
  <c r="EK261" i="64"/>
  <c r="EL261" i="64"/>
  <c r="EM261" i="64"/>
  <c r="EN261" i="64"/>
  <c r="EO261" i="64"/>
  <c r="EP261" i="64"/>
  <c r="EQ261" i="64"/>
  <c r="ER261" i="64"/>
  <c r="ES261" i="64"/>
  <c r="ET261" i="64" a="1"/>
  <c r="ET261" i="64" s="1"/>
  <c r="EU261" i="64"/>
  <c r="EV261" i="64"/>
  <c r="EW261" i="64"/>
  <c r="EX261" i="64"/>
  <c r="EY261" i="64"/>
  <c r="EZ261" i="64"/>
  <c r="FA261" i="64"/>
  <c r="FB261" i="64"/>
  <c r="FC261" i="64"/>
  <c r="FD261" i="64"/>
  <c r="FE261" i="64"/>
  <c r="FF261" i="64"/>
  <c r="FG261" i="64" a="1"/>
  <c r="FG261" i="64"/>
  <c r="FH261" i="64"/>
  <c r="FI261" i="64"/>
  <c r="FJ261" i="64"/>
  <c r="FK261" i="64"/>
  <c r="FL261" i="64"/>
  <c r="FM261" i="64"/>
  <c r="FN261" i="64"/>
  <c r="FO261" i="64"/>
  <c r="FP261" i="64"/>
  <c r="FQ261" i="64"/>
  <c r="FR261" i="64"/>
  <c r="FS261" i="64"/>
  <c r="FT261" i="64" a="1"/>
  <c r="FT261" i="64"/>
  <c r="FU261" i="64"/>
  <c r="FV261" i="64"/>
  <c r="FW261" i="64"/>
  <c r="FX261" i="64"/>
  <c r="FY261" i="64"/>
  <c r="FZ261" i="64"/>
  <c r="GA261" i="64"/>
  <c r="GB261" i="64"/>
  <c r="GC261" i="64"/>
  <c r="GD261" i="64"/>
  <c r="DR262" i="64"/>
  <c r="DS262" i="64"/>
  <c r="DT262" i="64" a="1"/>
  <c r="DT262" i="64"/>
  <c r="DU262" i="64"/>
  <c r="DV262" i="64"/>
  <c r="DW262" i="64"/>
  <c r="DX262" i="64"/>
  <c r="DY262" i="64"/>
  <c r="DZ262" i="64"/>
  <c r="EA262" i="64"/>
  <c r="EB262" i="64"/>
  <c r="EC262" i="64"/>
  <c r="ED262" i="64"/>
  <c r="EE262" i="64"/>
  <c r="EF262" i="64"/>
  <c r="EG262" i="64" a="1"/>
  <c r="EG262" i="64" s="1"/>
  <c r="EH262" i="64"/>
  <c r="EI262" i="64"/>
  <c r="EJ262" i="64"/>
  <c r="EK262" i="64"/>
  <c r="EL262" i="64"/>
  <c r="EM262" i="64"/>
  <c r="EN262" i="64"/>
  <c r="EO262" i="64"/>
  <c r="EP262" i="64"/>
  <c r="EQ262" i="64"/>
  <c r="ER262" i="64"/>
  <c r="ES262" i="64"/>
  <c r="ET262" i="64" a="1"/>
  <c r="ET262" i="64"/>
  <c r="EU262" i="64"/>
  <c r="EV262" i="64"/>
  <c r="EW262" i="64"/>
  <c r="EX262" i="64"/>
  <c r="EY262" i="64"/>
  <c r="EZ262" i="64"/>
  <c r="FA262" i="64"/>
  <c r="FB262" i="64"/>
  <c r="FC262" i="64"/>
  <c r="FD262" i="64"/>
  <c r="FE262" i="64"/>
  <c r="FF262" i="64"/>
  <c r="FG262" i="64" a="1"/>
  <c r="FG262" i="64"/>
  <c r="FH262" i="64"/>
  <c r="FI262" i="64"/>
  <c r="FJ262" i="64"/>
  <c r="FK262" i="64"/>
  <c r="FL262" i="64"/>
  <c r="FM262" i="64"/>
  <c r="FN262" i="64"/>
  <c r="FO262" i="64"/>
  <c r="FP262" i="64"/>
  <c r="FQ262" i="64"/>
  <c r="FR262" i="64"/>
  <c r="FS262" i="64"/>
  <c r="FT262" i="64" a="1"/>
  <c r="FT262" i="64"/>
  <c r="FU262" i="64"/>
  <c r="FV262" i="64"/>
  <c r="FW262" i="64"/>
  <c r="FX262" i="64"/>
  <c r="FY262" i="64"/>
  <c r="FZ262" i="64"/>
  <c r="GA262" i="64"/>
  <c r="GB262" i="64"/>
  <c r="GC262" i="64"/>
  <c r="GD262" i="64"/>
  <c r="DR263" i="64"/>
  <c r="DS263" i="64"/>
  <c r="DT263" i="64" a="1"/>
  <c r="DT263" i="64"/>
  <c r="DU263" i="64"/>
  <c r="DV263" i="64"/>
  <c r="DW263" i="64"/>
  <c r="DX263" i="64"/>
  <c r="DY263" i="64"/>
  <c r="DZ263" i="64"/>
  <c r="EA263" i="64"/>
  <c r="EB263" i="64"/>
  <c r="EC263" i="64"/>
  <c r="ED263" i="64"/>
  <c r="EE263" i="64"/>
  <c r="EF263" i="64"/>
  <c r="EG263" i="64" a="1"/>
  <c r="EG263" i="64"/>
  <c r="EH263" i="64"/>
  <c r="EI263" i="64"/>
  <c r="EJ263" i="64"/>
  <c r="EK263" i="64"/>
  <c r="EL263" i="64"/>
  <c r="EM263" i="64"/>
  <c r="EN263" i="64"/>
  <c r="EO263" i="64"/>
  <c r="EP263" i="64"/>
  <c r="EQ263" i="64"/>
  <c r="ER263" i="64"/>
  <c r="ES263" i="64"/>
  <c r="ET263" i="64" a="1"/>
  <c r="ET263" i="64"/>
  <c r="EU263" i="64"/>
  <c r="EV263" i="64"/>
  <c r="EW263" i="64"/>
  <c r="EX263" i="64"/>
  <c r="EY263" i="64"/>
  <c r="EZ263" i="64"/>
  <c r="FA263" i="64"/>
  <c r="FB263" i="64"/>
  <c r="FC263" i="64"/>
  <c r="FD263" i="64"/>
  <c r="FE263" i="64"/>
  <c r="FF263" i="64"/>
  <c r="FG263" i="64" a="1"/>
  <c r="FG263" i="64"/>
  <c r="FH263" i="64"/>
  <c r="FI263" i="64"/>
  <c r="FJ263" i="64"/>
  <c r="FK263" i="64"/>
  <c r="FL263" i="64"/>
  <c r="FM263" i="64"/>
  <c r="FN263" i="64"/>
  <c r="FO263" i="64"/>
  <c r="FP263" i="64"/>
  <c r="FQ263" i="64"/>
  <c r="FR263" i="64"/>
  <c r="FS263" i="64"/>
  <c r="FT263" i="64" a="1"/>
  <c r="FT263" i="64" s="1"/>
  <c r="FU263" i="64"/>
  <c r="FV263" i="64"/>
  <c r="FW263" i="64"/>
  <c r="FX263" i="64"/>
  <c r="FY263" i="64"/>
  <c r="FZ263" i="64"/>
  <c r="GA263" i="64"/>
  <c r="GB263" i="64"/>
  <c r="GC263" i="64"/>
  <c r="GD263" i="64"/>
  <c r="DR264" i="64"/>
  <c r="DS264" i="64"/>
  <c r="DT264" i="64" a="1"/>
  <c r="DT264" i="64"/>
  <c r="DU264" i="64"/>
  <c r="DV264" i="64"/>
  <c r="DW264" i="64"/>
  <c r="DX264" i="64"/>
  <c r="DY264" i="64"/>
  <c r="DZ264" i="64"/>
  <c r="EA264" i="64"/>
  <c r="EB264" i="64"/>
  <c r="EC264" i="64"/>
  <c r="ED264" i="64"/>
  <c r="EE264" i="64"/>
  <c r="EF264" i="64"/>
  <c r="EG264" i="64" a="1"/>
  <c r="EG264" i="64"/>
  <c r="EH264" i="64"/>
  <c r="EI264" i="64"/>
  <c r="EJ264" i="64"/>
  <c r="EK264" i="64"/>
  <c r="EL264" i="64"/>
  <c r="EM264" i="64"/>
  <c r="EN264" i="64"/>
  <c r="EO264" i="64"/>
  <c r="EP264" i="64"/>
  <c r="EQ264" i="64"/>
  <c r="ER264" i="64"/>
  <c r="ES264" i="64"/>
  <c r="ET264" i="64" a="1"/>
  <c r="ET264" i="64"/>
  <c r="EU264" i="64"/>
  <c r="EV264" i="64"/>
  <c r="EW264" i="64"/>
  <c r="EX264" i="64"/>
  <c r="EY264" i="64"/>
  <c r="EZ264" i="64"/>
  <c r="FA264" i="64"/>
  <c r="FB264" i="64"/>
  <c r="FC264" i="64"/>
  <c r="FD264" i="64"/>
  <c r="FE264" i="64"/>
  <c r="FF264" i="64"/>
  <c r="FG264" i="64" a="1"/>
  <c r="FG264" i="64" s="1"/>
  <c r="FH264" i="64"/>
  <c r="FI264" i="64"/>
  <c r="FJ264" i="64"/>
  <c r="FK264" i="64"/>
  <c r="FL264" i="64"/>
  <c r="FM264" i="64"/>
  <c r="FN264" i="64"/>
  <c r="FO264" i="64"/>
  <c r="FP264" i="64"/>
  <c r="FQ264" i="64"/>
  <c r="FR264" i="64"/>
  <c r="FS264" i="64"/>
  <c r="FT264" i="64" a="1"/>
  <c r="FT264" i="64"/>
  <c r="FU264" i="64"/>
  <c r="FV264" i="64"/>
  <c r="FW264" i="64"/>
  <c r="FX264" i="64"/>
  <c r="FY264" i="64"/>
  <c r="FZ264" i="64"/>
  <c r="GA264" i="64"/>
  <c r="GB264" i="64"/>
  <c r="GC264" i="64"/>
  <c r="GD264" i="64"/>
  <c r="DR265" i="64"/>
  <c r="DS265" i="64"/>
  <c r="DT265" i="64" a="1"/>
  <c r="DT265" i="64"/>
  <c r="DU265" i="64"/>
  <c r="DV265" i="64"/>
  <c r="DW265" i="64"/>
  <c r="DX265" i="64"/>
  <c r="DY265" i="64"/>
  <c r="DZ265" i="64"/>
  <c r="EA265" i="64"/>
  <c r="EB265" i="64"/>
  <c r="EC265" i="64"/>
  <c r="ED265" i="64"/>
  <c r="EE265" i="64"/>
  <c r="EF265" i="64"/>
  <c r="EG265" i="64" a="1"/>
  <c r="EG265" i="64"/>
  <c r="EH265" i="64"/>
  <c r="EI265" i="64"/>
  <c r="EJ265" i="64"/>
  <c r="EK265" i="64"/>
  <c r="EL265" i="64"/>
  <c r="EM265" i="64"/>
  <c r="EN265" i="64"/>
  <c r="EO265" i="64"/>
  <c r="EP265" i="64"/>
  <c r="EQ265" i="64"/>
  <c r="ER265" i="64"/>
  <c r="ES265" i="64"/>
  <c r="ET265" i="64" a="1"/>
  <c r="ET265" i="64" s="1"/>
  <c r="EU265" i="64"/>
  <c r="EV265" i="64"/>
  <c r="EW265" i="64"/>
  <c r="EX265" i="64"/>
  <c r="EY265" i="64"/>
  <c r="EZ265" i="64"/>
  <c r="FA265" i="64"/>
  <c r="FB265" i="64"/>
  <c r="FC265" i="64"/>
  <c r="FD265" i="64"/>
  <c r="FE265" i="64"/>
  <c r="FF265" i="64"/>
  <c r="FG265" i="64" a="1"/>
  <c r="FG265" i="64"/>
  <c r="FH265" i="64"/>
  <c r="FI265" i="64"/>
  <c r="FJ265" i="64"/>
  <c r="FK265" i="64"/>
  <c r="FL265" i="64"/>
  <c r="FM265" i="64"/>
  <c r="FN265" i="64"/>
  <c r="FO265" i="64"/>
  <c r="FP265" i="64"/>
  <c r="FQ265" i="64"/>
  <c r="FR265" i="64"/>
  <c r="FS265" i="64"/>
  <c r="FT265" i="64" a="1"/>
  <c r="FT265" i="64"/>
  <c r="FU265" i="64"/>
  <c r="FV265" i="64"/>
  <c r="FW265" i="64"/>
  <c r="FX265" i="64"/>
  <c r="FY265" i="64"/>
  <c r="FZ265" i="64"/>
  <c r="GA265" i="64"/>
  <c r="GB265" i="64"/>
  <c r="GC265" i="64"/>
  <c r="GD265" i="64"/>
  <c r="DR266" i="64"/>
  <c r="DS266" i="64"/>
  <c r="DT266" i="64" a="1"/>
  <c r="DT266" i="64"/>
  <c r="DU266" i="64"/>
  <c r="DV266" i="64"/>
  <c r="DW266" i="64"/>
  <c r="DX266" i="64"/>
  <c r="DY266" i="64"/>
  <c r="DZ266" i="64"/>
  <c r="EA266" i="64"/>
  <c r="EB266" i="64"/>
  <c r="EC266" i="64"/>
  <c r="ED266" i="64"/>
  <c r="EE266" i="64"/>
  <c r="EF266" i="64"/>
  <c r="EG266" i="64" a="1"/>
  <c r="EG266" i="64" s="1"/>
  <c r="EH266" i="64"/>
  <c r="EI266" i="64"/>
  <c r="EJ266" i="64"/>
  <c r="EK266" i="64"/>
  <c r="EL266" i="64"/>
  <c r="EM266" i="64"/>
  <c r="EN266" i="64"/>
  <c r="EO266" i="64"/>
  <c r="EP266" i="64"/>
  <c r="EQ266" i="64"/>
  <c r="ER266" i="64"/>
  <c r="ES266" i="64"/>
  <c r="ET266" i="64" a="1"/>
  <c r="ET266" i="64"/>
  <c r="EU266" i="64"/>
  <c r="EV266" i="64"/>
  <c r="EW266" i="64"/>
  <c r="EX266" i="64"/>
  <c r="EY266" i="64"/>
  <c r="EZ266" i="64"/>
  <c r="FA266" i="64"/>
  <c r="FB266" i="64"/>
  <c r="FC266" i="64"/>
  <c r="FD266" i="64"/>
  <c r="FE266" i="64"/>
  <c r="FF266" i="64"/>
  <c r="FG266" i="64" a="1"/>
  <c r="FG266" i="64"/>
  <c r="FH266" i="64"/>
  <c r="FI266" i="64"/>
  <c r="FJ266" i="64"/>
  <c r="FK266" i="64"/>
  <c r="FL266" i="64"/>
  <c r="FM266" i="64"/>
  <c r="FN266" i="64"/>
  <c r="FO266" i="64"/>
  <c r="FP266" i="64"/>
  <c r="FQ266" i="64"/>
  <c r="FR266" i="64"/>
  <c r="FS266" i="64"/>
  <c r="FT266" i="64" a="1"/>
  <c r="FT266" i="64"/>
  <c r="FU266" i="64"/>
  <c r="FV266" i="64"/>
  <c r="FW266" i="64"/>
  <c r="FX266" i="64"/>
  <c r="FY266" i="64"/>
  <c r="FZ266" i="64"/>
  <c r="GA266" i="64"/>
  <c r="GB266" i="64"/>
  <c r="GC266" i="64"/>
  <c r="GD266" i="64"/>
  <c r="DR267" i="64"/>
  <c r="DS267" i="64"/>
  <c r="DT267" i="64" a="1"/>
  <c r="DT267" i="64" s="1"/>
  <c r="DU267" i="64"/>
  <c r="DV267" i="64"/>
  <c r="DW267" i="64"/>
  <c r="DX267" i="64"/>
  <c r="DY267" i="64"/>
  <c r="DZ267" i="64"/>
  <c r="EA267" i="64"/>
  <c r="EB267" i="64"/>
  <c r="EC267" i="64"/>
  <c r="ED267" i="64"/>
  <c r="EE267" i="64"/>
  <c r="EF267" i="64"/>
  <c r="EG267" i="64" a="1"/>
  <c r="EG267" i="64"/>
  <c r="EH267" i="64"/>
  <c r="EI267" i="64"/>
  <c r="EJ267" i="64"/>
  <c r="EK267" i="64"/>
  <c r="EL267" i="64"/>
  <c r="EM267" i="64"/>
  <c r="EN267" i="64"/>
  <c r="EO267" i="64"/>
  <c r="EP267" i="64"/>
  <c r="EQ267" i="64"/>
  <c r="ER267" i="64"/>
  <c r="ES267" i="64"/>
  <c r="ET267" i="64" a="1"/>
  <c r="ET267" i="64"/>
  <c r="EU267" i="64"/>
  <c r="EV267" i="64"/>
  <c r="EW267" i="64"/>
  <c r="EX267" i="64"/>
  <c r="EY267" i="64"/>
  <c r="EZ267" i="64"/>
  <c r="FA267" i="64"/>
  <c r="FB267" i="64"/>
  <c r="FC267" i="64"/>
  <c r="FD267" i="64"/>
  <c r="FE267" i="64"/>
  <c r="FF267" i="64"/>
  <c r="FG267" i="64" a="1"/>
  <c r="FG267" i="64"/>
  <c r="FH267" i="64"/>
  <c r="FI267" i="64"/>
  <c r="FJ267" i="64"/>
  <c r="FK267" i="64"/>
  <c r="FL267" i="64"/>
  <c r="FM267" i="64"/>
  <c r="FN267" i="64"/>
  <c r="FO267" i="64"/>
  <c r="FP267" i="64"/>
  <c r="FQ267" i="64"/>
  <c r="FR267" i="64"/>
  <c r="FS267" i="64"/>
  <c r="FT267" i="64" a="1"/>
  <c r="FT267" i="64" s="1"/>
  <c r="FU267" i="64"/>
  <c r="FV267" i="64"/>
  <c r="FW267" i="64"/>
  <c r="FX267" i="64"/>
  <c r="FY267" i="64"/>
  <c r="FZ267" i="64"/>
  <c r="GA267" i="64"/>
  <c r="GB267" i="64"/>
  <c r="GC267" i="64"/>
  <c r="GD267" i="64"/>
  <c r="DR268" i="64"/>
  <c r="DS268" i="64"/>
  <c r="DT268" i="64" a="1"/>
  <c r="DT268" i="64"/>
  <c r="DU268" i="64"/>
  <c r="DV268" i="64"/>
  <c r="DW268" i="64"/>
  <c r="DX268" i="64"/>
  <c r="DY268" i="64"/>
  <c r="DZ268" i="64"/>
  <c r="EA268" i="64"/>
  <c r="EB268" i="64"/>
  <c r="EC268" i="64"/>
  <c r="ED268" i="64"/>
  <c r="EE268" i="64"/>
  <c r="EF268" i="64"/>
  <c r="EG268" i="64" a="1"/>
  <c r="EG268" i="64"/>
  <c r="EH268" i="64"/>
  <c r="EI268" i="64"/>
  <c r="EJ268" i="64"/>
  <c r="EK268" i="64"/>
  <c r="EL268" i="64"/>
  <c r="EM268" i="64"/>
  <c r="EN268" i="64"/>
  <c r="EO268" i="64"/>
  <c r="EP268" i="64"/>
  <c r="EQ268" i="64"/>
  <c r="ER268" i="64"/>
  <c r="ES268" i="64"/>
  <c r="ET268" i="64" a="1"/>
  <c r="ET268" i="64"/>
  <c r="EU268" i="64"/>
  <c r="EV268" i="64"/>
  <c r="EW268" i="64"/>
  <c r="EX268" i="64"/>
  <c r="EY268" i="64"/>
  <c r="EZ268" i="64"/>
  <c r="FA268" i="64"/>
  <c r="FB268" i="64"/>
  <c r="FC268" i="64"/>
  <c r="FD268" i="64"/>
  <c r="FE268" i="64"/>
  <c r="FF268" i="64"/>
  <c r="FG268" i="64" a="1"/>
  <c r="FG268" i="64" s="1"/>
  <c r="FH268" i="64"/>
  <c r="FI268" i="64"/>
  <c r="FJ268" i="64"/>
  <c r="FK268" i="64"/>
  <c r="FL268" i="64"/>
  <c r="FM268" i="64"/>
  <c r="FN268" i="64"/>
  <c r="FO268" i="64"/>
  <c r="FP268" i="64"/>
  <c r="FQ268" i="64"/>
  <c r="FR268" i="64"/>
  <c r="FS268" i="64"/>
  <c r="FT268" i="64" a="1"/>
  <c r="FT268" i="64"/>
  <c r="FU268" i="64"/>
  <c r="FV268" i="64"/>
  <c r="FW268" i="64"/>
  <c r="FX268" i="64"/>
  <c r="FY268" i="64"/>
  <c r="FZ268" i="64"/>
  <c r="GA268" i="64"/>
  <c r="GB268" i="64"/>
  <c r="GC268" i="64"/>
  <c r="GD268" i="64"/>
  <c r="DR269" i="64"/>
  <c r="DS269" i="64"/>
  <c r="DT269" i="64" a="1"/>
  <c r="DT269" i="64"/>
  <c r="DU269" i="64"/>
  <c r="DV269" i="64"/>
  <c r="DW269" i="64"/>
  <c r="DX269" i="64"/>
  <c r="DY269" i="64"/>
  <c r="DZ269" i="64"/>
  <c r="EA269" i="64"/>
  <c r="EB269" i="64"/>
  <c r="EC269" i="64"/>
  <c r="ED269" i="64"/>
  <c r="EE269" i="64"/>
  <c r="EF269" i="64"/>
  <c r="EG269" i="64" a="1"/>
  <c r="EG269" i="64"/>
  <c r="EH269" i="64"/>
  <c r="EI269" i="64"/>
  <c r="EJ269" i="64"/>
  <c r="EK269" i="64"/>
  <c r="EL269" i="64"/>
  <c r="EM269" i="64"/>
  <c r="EN269" i="64"/>
  <c r="EO269" i="64"/>
  <c r="EP269" i="64"/>
  <c r="EQ269" i="64"/>
  <c r="ER269" i="64"/>
  <c r="ES269" i="64"/>
  <c r="ET269" i="64" a="1"/>
  <c r="ET269" i="64" s="1"/>
  <c r="EU269" i="64"/>
  <c r="EV269" i="64"/>
  <c r="EW269" i="64"/>
  <c r="EX269" i="64"/>
  <c r="EY269" i="64"/>
  <c r="EZ269" i="64"/>
  <c r="FA269" i="64"/>
  <c r="FB269" i="64"/>
  <c r="FC269" i="64"/>
  <c r="FD269" i="64"/>
  <c r="FE269" i="64"/>
  <c r="FF269" i="64"/>
  <c r="FG269" i="64" a="1"/>
  <c r="FG269" i="64"/>
  <c r="FH269" i="64"/>
  <c r="FI269" i="64"/>
  <c r="FJ269" i="64"/>
  <c r="FK269" i="64"/>
  <c r="FL269" i="64"/>
  <c r="FM269" i="64"/>
  <c r="FN269" i="64"/>
  <c r="FO269" i="64"/>
  <c r="FP269" i="64"/>
  <c r="FQ269" i="64"/>
  <c r="FR269" i="64"/>
  <c r="FS269" i="64"/>
  <c r="FT269" i="64" a="1"/>
  <c r="FT269" i="64"/>
  <c r="FU269" i="64"/>
  <c r="FV269" i="64"/>
  <c r="FW269" i="64"/>
  <c r="FX269" i="64"/>
  <c r="FY269" i="64"/>
  <c r="FZ269" i="64"/>
  <c r="GA269" i="64"/>
  <c r="GB269" i="64"/>
  <c r="GC269" i="64"/>
  <c r="GD269" i="64"/>
  <c r="DR270" i="64"/>
  <c r="DS270" i="64"/>
  <c r="DT270" i="64" a="1"/>
  <c r="DT270" i="64"/>
  <c r="DU270" i="64"/>
  <c r="DV270" i="64"/>
  <c r="DW270" i="64"/>
  <c r="DX270" i="64"/>
  <c r="DY270" i="64"/>
  <c r="DZ270" i="64"/>
  <c r="EA270" i="64"/>
  <c r="EB270" i="64"/>
  <c r="EC270" i="64"/>
  <c r="ED270" i="64"/>
  <c r="EE270" i="64"/>
  <c r="EF270" i="64"/>
  <c r="EG270" i="64" a="1"/>
  <c r="EG270" i="64" s="1"/>
  <c r="EH270" i="64"/>
  <c r="EI270" i="64"/>
  <c r="EJ270" i="64"/>
  <c r="EK270" i="64"/>
  <c r="EL270" i="64"/>
  <c r="EM270" i="64"/>
  <c r="EN270" i="64"/>
  <c r="EO270" i="64"/>
  <c r="EP270" i="64"/>
  <c r="EQ270" i="64"/>
  <c r="ER270" i="64"/>
  <c r="ES270" i="64"/>
  <c r="ET270" i="64" a="1"/>
  <c r="ET270" i="64"/>
  <c r="EU270" i="64"/>
  <c r="EV270" i="64"/>
  <c r="EW270" i="64"/>
  <c r="EX270" i="64"/>
  <c r="EY270" i="64"/>
  <c r="EZ270" i="64"/>
  <c r="FA270" i="64"/>
  <c r="FB270" i="64"/>
  <c r="FC270" i="64"/>
  <c r="FD270" i="64"/>
  <c r="FE270" i="64"/>
  <c r="FF270" i="64"/>
  <c r="FG270" i="64" a="1"/>
  <c r="FG270" i="64"/>
  <c r="FH270" i="64"/>
  <c r="FI270" i="64"/>
  <c r="FJ270" i="64"/>
  <c r="FK270" i="64"/>
  <c r="FL270" i="64"/>
  <c r="FM270" i="64"/>
  <c r="FN270" i="64"/>
  <c r="FO270" i="64"/>
  <c r="FP270" i="64"/>
  <c r="FQ270" i="64"/>
  <c r="FR270" i="64"/>
  <c r="FS270" i="64"/>
  <c r="FT270" i="64" a="1"/>
  <c r="FT270" i="64"/>
  <c r="FU270" i="64"/>
  <c r="FV270" i="64"/>
  <c r="FW270" i="64"/>
  <c r="FX270" i="64"/>
  <c r="FY270" i="64"/>
  <c r="FZ270" i="64"/>
  <c r="GA270" i="64"/>
  <c r="GB270" i="64"/>
  <c r="GC270" i="64"/>
  <c r="GD270" i="64"/>
  <c r="DR271" i="64"/>
  <c r="DS271" i="64"/>
  <c r="DT271" i="64" a="1"/>
  <c r="DT271" i="64" s="1"/>
  <c r="DU271" i="64"/>
  <c r="DV271" i="64"/>
  <c r="DW271" i="64"/>
  <c r="DX271" i="64"/>
  <c r="DY271" i="64"/>
  <c r="DZ271" i="64"/>
  <c r="EA271" i="64"/>
  <c r="EB271" i="64"/>
  <c r="EC271" i="64"/>
  <c r="ED271" i="64"/>
  <c r="EE271" i="64"/>
  <c r="EF271" i="64"/>
  <c r="EG271" i="64" a="1"/>
  <c r="EG271" i="64"/>
  <c r="EH271" i="64"/>
  <c r="EI271" i="64"/>
  <c r="EJ271" i="64"/>
  <c r="EK271" i="64"/>
  <c r="EL271" i="64"/>
  <c r="EM271" i="64"/>
  <c r="EN271" i="64"/>
  <c r="EO271" i="64"/>
  <c r="EP271" i="64"/>
  <c r="EQ271" i="64"/>
  <c r="ER271" i="64"/>
  <c r="ES271" i="64"/>
  <c r="ET271" i="64" a="1"/>
  <c r="ET271" i="64"/>
  <c r="EU271" i="64"/>
  <c r="EV271" i="64"/>
  <c r="EW271" i="64"/>
  <c r="EX271" i="64"/>
  <c r="EY271" i="64"/>
  <c r="EZ271" i="64"/>
  <c r="FA271" i="64"/>
  <c r="FB271" i="64"/>
  <c r="FC271" i="64"/>
  <c r="FD271" i="64"/>
  <c r="FE271" i="64"/>
  <c r="FF271" i="64"/>
  <c r="FG271" i="64" a="1"/>
  <c r="FG271" i="64"/>
  <c r="FH271" i="64"/>
  <c r="FI271" i="64"/>
  <c r="FJ271" i="64"/>
  <c r="FK271" i="64"/>
  <c r="FL271" i="64"/>
  <c r="FM271" i="64"/>
  <c r="FN271" i="64"/>
  <c r="FO271" i="64"/>
  <c r="FP271" i="64"/>
  <c r="FQ271" i="64"/>
  <c r="FR271" i="64"/>
  <c r="FS271" i="64"/>
  <c r="FT271" i="64" a="1"/>
  <c r="FT271" i="64" s="1"/>
  <c r="FU271" i="64"/>
  <c r="FV271" i="64"/>
  <c r="FW271" i="64"/>
  <c r="FX271" i="64"/>
  <c r="FY271" i="64"/>
  <c r="FZ271" i="64"/>
  <c r="GA271" i="64"/>
  <c r="GB271" i="64"/>
  <c r="GC271" i="64"/>
  <c r="GD271" i="64"/>
  <c r="DR272" i="64"/>
  <c r="DS272" i="64"/>
  <c r="DT272" i="64" a="1"/>
  <c r="DT272" i="64"/>
  <c r="DU272" i="64"/>
  <c r="DV272" i="64"/>
  <c r="DW272" i="64"/>
  <c r="DX272" i="64"/>
  <c r="DY272" i="64"/>
  <c r="DZ272" i="64"/>
  <c r="EA272" i="64"/>
  <c r="EB272" i="64"/>
  <c r="EC272" i="64"/>
  <c r="ED272" i="64"/>
  <c r="EE272" i="64"/>
  <c r="EF272" i="64"/>
  <c r="EG272" i="64" a="1"/>
  <c r="EG272" i="64"/>
  <c r="EH272" i="64"/>
  <c r="EI272" i="64"/>
  <c r="EJ272" i="64"/>
  <c r="EK272" i="64"/>
  <c r="EL272" i="64"/>
  <c r="EM272" i="64"/>
  <c r="EN272" i="64"/>
  <c r="EO272" i="64"/>
  <c r="EP272" i="64"/>
  <c r="EQ272" i="64"/>
  <c r="ER272" i="64"/>
  <c r="ES272" i="64"/>
  <c r="ET272" i="64" a="1"/>
  <c r="ET272" i="64"/>
  <c r="EU272" i="64"/>
  <c r="EV272" i="64"/>
  <c r="EW272" i="64"/>
  <c r="EX272" i="64"/>
  <c r="EY272" i="64"/>
  <c r="EZ272" i="64"/>
  <c r="FA272" i="64"/>
  <c r="FB272" i="64"/>
  <c r="FC272" i="64"/>
  <c r="FD272" i="64"/>
  <c r="FE272" i="64"/>
  <c r="FF272" i="64"/>
  <c r="FG272" i="64" a="1"/>
  <c r="FG272" i="64" s="1"/>
  <c r="FH272" i="64"/>
  <c r="FI272" i="64"/>
  <c r="FJ272" i="64"/>
  <c r="FK272" i="64"/>
  <c r="FL272" i="64"/>
  <c r="FM272" i="64"/>
  <c r="FN272" i="64"/>
  <c r="FO272" i="64"/>
  <c r="FP272" i="64"/>
  <c r="FQ272" i="64"/>
  <c r="FR272" i="64"/>
  <c r="FS272" i="64"/>
  <c r="FT272" i="64" a="1"/>
  <c r="FT272" i="64"/>
  <c r="FU272" i="64"/>
  <c r="FV272" i="64"/>
  <c r="FW272" i="64"/>
  <c r="FX272" i="64"/>
  <c r="FY272" i="64"/>
  <c r="FZ272" i="64"/>
  <c r="GA272" i="64"/>
  <c r="GB272" i="64"/>
  <c r="GC272" i="64"/>
  <c r="GD272" i="64"/>
  <c r="DR273" i="64"/>
  <c r="DS273" i="64"/>
  <c r="DT273" i="64" a="1"/>
  <c r="DT273" i="64"/>
  <c r="DU273" i="64"/>
  <c r="DV273" i="64"/>
  <c r="DW273" i="64"/>
  <c r="DX273" i="64"/>
  <c r="DY273" i="64"/>
  <c r="DZ273" i="64"/>
  <c r="EA273" i="64"/>
  <c r="EB273" i="64"/>
  <c r="EC273" i="64"/>
  <c r="ED273" i="64"/>
  <c r="EE273" i="64"/>
  <c r="EF273" i="64"/>
  <c r="EG273" i="64" a="1"/>
  <c r="EG273" i="64"/>
  <c r="EH273" i="64"/>
  <c r="EI273" i="64"/>
  <c r="EJ273" i="64"/>
  <c r="EK273" i="64"/>
  <c r="EL273" i="64"/>
  <c r="EM273" i="64"/>
  <c r="EN273" i="64"/>
  <c r="EO273" i="64"/>
  <c r="EP273" i="64"/>
  <c r="EQ273" i="64"/>
  <c r="ER273" i="64"/>
  <c r="ES273" i="64"/>
  <c r="ET273" i="64" a="1"/>
  <c r="ET273" i="64" s="1"/>
  <c r="EU273" i="64"/>
  <c r="EV273" i="64"/>
  <c r="EW273" i="64"/>
  <c r="EX273" i="64"/>
  <c r="EY273" i="64"/>
  <c r="EZ273" i="64"/>
  <c r="FA273" i="64"/>
  <c r="FB273" i="64"/>
  <c r="FC273" i="64"/>
  <c r="FD273" i="64"/>
  <c r="FE273" i="64"/>
  <c r="FF273" i="64"/>
  <c r="FG273" i="64" a="1"/>
  <c r="FG273" i="64"/>
  <c r="FH273" i="64"/>
  <c r="FI273" i="64"/>
  <c r="FJ273" i="64"/>
  <c r="FK273" i="64"/>
  <c r="FL273" i="64"/>
  <c r="FM273" i="64"/>
  <c r="FN273" i="64"/>
  <c r="FO273" i="64"/>
  <c r="FP273" i="64"/>
  <c r="FQ273" i="64"/>
  <c r="FR273" i="64"/>
  <c r="FS273" i="64"/>
  <c r="FT273" i="64" a="1"/>
  <c r="FT273" i="64"/>
  <c r="FU273" i="64"/>
  <c r="FV273" i="64"/>
  <c r="FW273" i="64"/>
  <c r="FX273" i="64"/>
  <c r="FY273" i="64"/>
  <c r="FZ273" i="64"/>
  <c r="GA273" i="64"/>
  <c r="GB273" i="64"/>
  <c r="GC273" i="64"/>
  <c r="GD273" i="64"/>
  <c r="DR274" i="64"/>
  <c r="DS274" i="64"/>
  <c r="DT274" i="64" a="1"/>
  <c r="DT274" i="64"/>
  <c r="DU274" i="64"/>
  <c r="DV274" i="64"/>
  <c r="DW274" i="64"/>
  <c r="DX274" i="64"/>
  <c r="DY274" i="64"/>
  <c r="DZ274" i="64"/>
  <c r="EA274" i="64"/>
  <c r="EB274" i="64"/>
  <c r="EC274" i="64"/>
  <c r="ED274" i="64"/>
  <c r="EE274" i="64"/>
  <c r="EF274" i="64"/>
  <c r="EG274" i="64" a="1"/>
  <c r="EG274" i="64"/>
  <c r="EH274" i="64"/>
  <c r="EI274" i="64"/>
  <c r="EJ274" i="64"/>
  <c r="EK274" i="64"/>
  <c r="EL274" i="64"/>
  <c r="EM274" i="64"/>
  <c r="EN274" i="64"/>
  <c r="EO274" i="64"/>
  <c r="EP274" i="64"/>
  <c r="EQ274" i="64"/>
  <c r="ER274" i="64"/>
  <c r="ES274" i="64"/>
  <c r="ET274" i="64" a="1"/>
  <c r="ET274" i="64"/>
  <c r="EU274" i="64"/>
  <c r="EV274" i="64"/>
  <c r="EW274" i="64"/>
  <c r="EX274" i="64"/>
  <c r="EY274" i="64"/>
  <c r="EZ274" i="64"/>
  <c r="FA274" i="64"/>
  <c r="FB274" i="64"/>
  <c r="FC274" i="64"/>
  <c r="FD274" i="64"/>
  <c r="FE274" i="64"/>
  <c r="FF274" i="64"/>
  <c r="FG274" i="64" a="1"/>
  <c r="FG274" i="64"/>
  <c r="FH274" i="64"/>
  <c r="FI274" i="64"/>
  <c r="FJ274" i="64"/>
  <c r="FK274" i="64"/>
  <c r="FL274" i="64"/>
  <c r="FM274" i="64"/>
  <c r="FN274" i="64"/>
  <c r="FO274" i="64"/>
  <c r="FP274" i="64"/>
  <c r="FQ274" i="64"/>
  <c r="FR274" i="64"/>
  <c r="FS274" i="64"/>
  <c r="FT274" i="64" a="1"/>
  <c r="FT274" i="64"/>
  <c r="FU274" i="64"/>
  <c r="FV274" i="64"/>
  <c r="FW274" i="64"/>
  <c r="FX274" i="64"/>
  <c r="FY274" i="64"/>
  <c r="FZ274" i="64"/>
  <c r="GA274" i="64"/>
  <c r="GB274" i="64"/>
  <c r="GC274" i="64"/>
  <c r="GD274" i="64"/>
  <c r="DR275" i="64"/>
  <c r="DS275" i="64"/>
  <c r="DT275" i="64" a="1"/>
  <c r="DT275" i="64" s="1"/>
  <c r="DU275" i="64"/>
  <c r="DV275" i="64"/>
  <c r="DW275" i="64"/>
  <c r="DX275" i="64"/>
  <c r="DY275" i="64"/>
  <c r="DZ275" i="64"/>
  <c r="EA275" i="64"/>
  <c r="EB275" i="64"/>
  <c r="EC275" i="64"/>
  <c r="ED275" i="64"/>
  <c r="EE275" i="64"/>
  <c r="EF275" i="64"/>
  <c r="EG275" i="64" a="1"/>
  <c r="EG275" i="64"/>
  <c r="EH275" i="64"/>
  <c r="EI275" i="64"/>
  <c r="EJ275" i="64"/>
  <c r="EK275" i="64"/>
  <c r="EL275" i="64"/>
  <c r="EM275" i="64"/>
  <c r="EN275" i="64"/>
  <c r="EO275" i="64"/>
  <c r="EP275" i="64"/>
  <c r="EQ275" i="64"/>
  <c r="ER275" i="64"/>
  <c r="ES275" i="64"/>
  <c r="ET275" i="64" a="1"/>
  <c r="ET275" i="64"/>
  <c r="EU275" i="64"/>
  <c r="EV275" i="64"/>
  <c r="EW275" i="64"/>
  <c r="EX275" i="64"/>
  <c r="EY275" i="64"/>
  <c r="EZ275" i="64"/>
  <c r="FA275" i="64"/>
  <c r="FB275" i="64"/>
  <c r="FC275" i="64"/>
  <c r="FD275" i="64"/>
  <c r="FE275" i="64"/>
  <c r="FF275" i="64"/>
  <c r="FG275" i="64" a="1"/>
  <c r="FG275" i="64"/>
  <c r="FH275" i="64"/>
  <c r="FI275" i="64"/>
  <c r="FJ275" i="64"/>
  <c r="FK275" i="64"/>
  <c r="FL275" i="64"/>
  <c r="FM275" i="64"/>
  <c r="FN275" i="64"/>
  <c r="FO275" i="64"/>
  <c r="FP275" i="64"/>
  <c r="FQ275" i="64"/>
  <c r="FR275" i="64"/>
  <c r="FS275" i="64"/>
  <c r="FT275" i="64" a="1"/>
  <c r="FT275" i="64" s="1"/>
  <c r="FU275" i="64"/>
  <c r="FV275" i="64"/>
  <c r="FW275" i="64"/>
  <c r="FX275" i="64"/>
  <c r="FY275" i="64"/>
  <c r="FZ275" i="64"/>
  <c r="GA275" i="64"/>
  <c r="GB275" i="64"/>
  <c r="GC275" i="64"/>
  <c r="GD275" i="64"/>
  <c r="DR276" i="64"/>
  <c r="DS276" i="64"/>
  <c r="DT276" i="64" a="1"/>
  <c r="DT276" i="64"/>
  <c r="DU276" i="64"/>
  <c r="DV276" i="64"/>
  <c r="DW276" i="64"/>
  <c r="DX276" i="64"/>
  <c r="DY276" i="64"/>
  <c r="DZ276" i="64"/>
  <c r="EA276" i="64"/>
  <c r="EB276" i="64"/>
  <c r="EC276" i="64"/>
  <c r="ED276" i="64"/>
  <c r="EE276" i="64"/>
  <c r="EF276" i="64"/>
  <c r="EG276" i="64" a="1"/>
  <c r="EG276" i="64"/>
  <c r="EH276" i="64"/>
  <c r="EI276" i="64"/>
  <c r="EJ276" i="64"/>
  <c r="EK276" i="64"/>
  <c r="EL276" i="64"/>
  <c r="EM276" i="64"/>
  <c r="EN276" i="64"/>
  <c r="EO276" i="64"/>
  <c r="EP276" i="64"/>
  <c r="EQ276" i="64"/>
  <c r="ER276" i="64"/>
  <c r="ES276" i="64"/>
  <c r="ET276" i="64" a="1"/>
  <c r="ET276" i="64"/>
  <c r="EU276" i="64"/>
  <c r="EV276" i="64"/>
  <c r="EW276" i="64"/>
  <c r="EX276" i="64"/>
  <c r="EY276" i="64"/>
  <c r="EZ276" i="64"/>
  <c r="FA276" i="64"/>
  <c r="FB276" i="64"/>
  <c r="FC276" i="64"/>
  <c r="FD276" i="64"/>
  <c r="FE276" i="64"/>
  <c r="FF276" i="64"/>
  <c r="FG276" i="64" a="1"/>
  <c r="FG276" i="64" s="1"/>
  <c r="FH276" i="64"/>
  <c r="FI276" i="64"/>
  <c r="FJ276" i="64"/>
  <c r="FK276" i="64"/>
  <c r="FL276" i="64"/>
  <c r="FM276" i="64"/>
  <c r="FN276" i="64"/>
  <c r="FO276" i="64"/>
  <c r="FP276" i="64"/>
  <c r="FQ276" i="64"/>
  <c r="FR276" i="64"/>
  <c r="FS276" i="64"/>
  <c r="FT276" i="64" a="1"/>
  <c r="FT276" i="64"/>
  <c r="FU276" i="64"/>
  <c r="FV276" i="64"/>
  <c r="FW276" i="64"/>
  <c r="FX276" i="64"/>
  <c r="FY276" i="64"/>
  <c r="FZ276" i="64"/>
  <c r="GA276" i="64"/>
  <c r="GB276" i="64"/>
  <c r="GC276" i="64"/>
  <c r="GD276" i="64"/>
  <c r="DR277" i="64"/>
  <c r="DS277" i="64"/>
  <c r="DT277" i="64" a="1"/>
  <c r="DT277" i="64"/>
  <c r="DU277" i="64"/>
  <c r="DV277" i="64"/>
  <c r="DW277" i="64"/>
  <c r="DX277" i="64"/>
  <c r="DY277" i="64"/>
  <c r="DZ277" i="64"/>
  <c r="EA277" i="64"/>
  <c r="EB277" i="64"/>
  <c r="EC277" i="64"/>
  <c r="ED277" i="64"/>
  <c r="EE277" i="64"/>
  <c r="EF277" i="64"/>
  <c r="EG277" i="64" a="1"/>
  <c r="EG277" i="64"/>
  <c r="EH277" i="64"/>
  <c r="EI277" i="64"/>
  <c r="EJ277" i="64"/>
  <c r="EK277" i="64"/>
  <c r="EL277" i="64"/>
  <c r="EM277" i="64"/>
  <c r="EN277" i="64"/>
  <c r="EO277" i="64"/>
  <c r="EP277" i="64"/>
  <c r="EQ277" i="64"/>
  <c r="ER277" i="64"/>
  <c r="ES277" i="64"/>
  <c r="ET277" i="64" a="1"/>
  <c r="ET277" i="64" s="1"/>
  <c r="EU277" i="64"/>
  <c r="EV277" i="64"/>
  <c r="EW277" i="64"/>
  <c r="EX277" i="64"/>
  <c r="EY277" i="64"/>
  <c r="EZ277" i="64"/>
  <c r="FA277" i="64"/>
  <c r="FB277" i="64"/>
  <c r="FC277" i="64"/>
  <c r="FD277" i="64"/>
  <c r="FE277" i="64"/>
  <c r="FF277" i="64"/>
  <c r="FG277" i="64" a="1"/>
  <c r="FG277" i="64"/>
  <c r="FH277" i="64"/>
  <c r="FI277" i="64"/>
  <c r="FJ277" i="64"/>
  <c r="FK277" i="64"/>
  <c r="FL277" i="64"/>
  <c r="FM277" i="64"/>
  <c r="FN277" i="64"/>
  <c r="FO277" i="64"/>
  <c r="FP277" i="64"/>
  <c r="FQ277" i="64"/>
  <c r="FR277" i="64"/>
  <c r="FS277" i="64"/>
  <c r="FT277" i="64" a="1"/>
  <c r="FT277" i="64"/>
  <c r="FU277" i="64"/>
  <c r="FV277" i="64"/>
  <c r="FW277" i="64"/>
  <c r="FX277" i="64"/>
  <c r="FY277" i="64"/>
  <c r="FZ277" i="64"/>
  <c r="GA277" i="64"/>
  <c r="GB277" i="64"/>
  <c r="GC277" i="64"/>
  <c r="GD277" i="64"/>
  <c r="DR278" i="64"/>
  <c r="DS278" i="64"/>
  <c r="DT278" i="64" a="1"/>
  <c r="DT278" i="64"/>
  <c r="DU278" i="64"/>
  <c r="DV278" i="64"/>
  <c r="DW278" i="64"/>
  <c r="DX278" i="64"/>
  <c r="DY278" i="64"/>
  <c r="DZ278" i="64"/>
  <c r="EA278" i="64"/>
  <c r="EB278" i="64"/>
  <c r="EC278" i="64"/>
  <c r="ED278" i="64"/>
  <c r="EE278" i="64"/>
  <c r="EF278" i="64"/>
  <c r="EG278" i="64" a="1"/>
  <c r="EG278" i="64" s="1"/>
  <c r="EH278" i="64"/>
  <c r="EI278" i="64"/>
  <c r="EJ278" i="64"/>
  <c r="EK278" i="64"/>
  <c r="EL278" i="64"/>
  <c r="EM278" i="64"/>
  <c r="EN278" i="64"/>
  <c r="EO278" i="64"/>
  <c r="EP278" i="64"/>
  <c r="EQ278" i="64"/>
  <c r="ER278" i="64"/>
  <c r="ES278" i="64"/>
  <c r="ET278" i="64" a="1"/>
  <c r="ET278" i="64"/>
  <c r="EU278" i="64"/>
  <c r="EV278" i="64"/>
  <c r="EW278" i="64"/>
  <c r="EX278" i="64"/>
  <c r="EY278" i="64"/>
  <c r="EZ278" i="64"/>
  <c r="FA278" i="64"/>
  <c r="FB278" i="64"/>
  <c r="FC278" i="64"/>
  <c r="FD278" i="64"/>
  <c r="FE278" i="64"/>
  <c r="FF278" i="64"/>
  <c r="FG278" i="64" a="1"/>
  <c r="FG278" i="64"/>
  <c r="FH278" i="64"/>
  <c r="FI278" i="64"/>
  <c r="FJ278" i="64"/>
  <c r="FK278" i="64"/>
  <c r="FL278" i="64"/>
  <c r="FM278" i="64"/>
  <c r="FN278" i="64"/>
  <c r="FO278" i="64"/>
  <c r="FP278" i="64"/>
  <c r="FQ278" i="64"/>
  <c r="FR278" i="64"/>
  <c r="FS278" i="64"/>
  <c r="FT278" i="64" a="1"/>
  <c r="FT278" i="64"/>
  <c r="FU278" i="64"/>
  <c r="FV278" i="64"/>
  <c r="FW278" i="64"/>
  <c r="FX278" i="64"/>
  <c r="FY278" i="64"/>
  <c r="FZ278" i="64"/>
  <c r="GA278" i="64"/>
  <c r="GB278" i="64"/>
  <c r="GC278" i="64"/>
  <c r="GD278" i="64"/>
  <c r="DR279" i="64"/>
  <c r="DS279" i="64"/>
  <c r="DT279" i="64" a="1"/>
  <c r="DT279" i="64" s="1"/>
  <c r="DU279" i="64"/>
  <c r="DV279" i="64"/>
  <c r="DW279" i="64"/>
  <c r="DX279" i="64"/>
  <c r="DY279" i="64"/>
  <c r="DZ279" i="64"/>
  <c r="EA279" i="64"/>
  <c r="EB279" i="64"/>
  <c r="EC279" i="64"/>
  <c r="ED279" i="64"/>
  <c r="EE279" i="64"/>
  <c r="EF279" i="64"/>
  <c r="EG279" i="64" a="1"/>
  <c r="EG279" i="64"/>
  <c r="EH279" i="64"/>
  <c r="EI279" i="64"/>
  <c r="EJ279" i="64"/>
  <c r="EK279" i="64"/>
  <c r="EL279" i="64"/>
  <c r="EM279" i="64"/>
  <c r="EN279" i="64"/>
  <c r="EO279" i="64"/>
  <c r="EP279" i="64"/>
  <c r="EQ279" i="64"/>
  <c r="ER279" i="64"/>
  <c r="ES279" i="64"/>
  <c r="ET279" i="64" a="1"/>
  <c r="ET279" i="64"/>
  <c r="EU279" i="64"/>
  <c r="EV279" i="64"/>
  <c r="EW279" i="64"/>
  <c r="EX279" i="64"/>
  <c r="EY279" i="64"/>
  <c r="EZ279" i="64"/>
  <c r="FA279" i="64"/>
  <c r="FB279" i="64"/>
  <c r="FC279" i="64"/>
  <c r="FD279" i="64"/>
  <c r="FE279" i="64"/>
  <c r="FF279" i="64"/>
  <c r="FG279" i="64" a="1"/>
  <c r="FG279" i="64"/>
  <c r="FH279" i="64"/>
  <c r="FI279" i="64"/>
  <c r="FJ279" i="64"/>
  <c r="FK279" i="64"/>
  <c r="FL279" i="64"/>
  <c r="FM279" i="64"/>
  <c r="FN279" i="64"/>
  <c r="FO279" i="64"/>
  <c r="FP279" i="64"/>
  <c r="FQ279" i="64"/>
  <c r="FR279" i="64"/>
  <c r="FS279" i="64"/>
  <c r="FT279" i="64" a="1"/>
  <c r="FT279" i="64" s="1"/>
  <c r="FU279" i="64"/>
  <c r="FV279" i="64"/>
  <c r="FW279" i="64"/>
  <c r="FX279" i="64"/>
  <c r="FY279" i="64"/>
  <c r="FZ279" i="64"/>
  <c r="GA279" i="64"/>
  <c r="GB279" i="64"/>
  <c r="GC279" i="64"/>
  <c r="GD279" i="64"/>
  <c r="DR280" i="64"/>
  <c r="DS280" i="64"/>
  <c r="DT280" i="64" a="1"/>
  <c r="DT280" i="64"/>
  <c r="DU280" i="64"/>
  <c r="DV280" i="64"/>
  <c r="DW280" i="64"/>
  <c r="DX280" i="64"/>
  <c r="DY280" i="64"/>
  <c r="DZ280" i="64"/>
  <c r="EA280" i="64"/>
  <c r="EB280" i="64"/>
  <c r="EC280" i="64"/>
  <c r="ED280" i="64"/>
  <c r="EE280" i="64"/>
  <c r="EF280" i="64"/>
  <c r="EG280" i="64" a="1"/>
  <c r="EG280" i="64"/>
  <c r="EH280" i="64"/>
  <c r="EI280" i="64"/>
  <c r="EJ280" i="64"/>
  <c r="EK280" i="64"/>
  <c r="EL280" i="64"/>
  <c r="EM280" i="64"/>
  <c r="EN280" i="64"/>
  <c r="EO280" i="64"/>
  <c r="EP280" i="64"/>
  <c r="EQ280" i="64"/>
  <c r="ER280" i="64"/>
  <c r="ES280" i="64"/>
  <c r="ET280" i="64" a="1"/>
  <c r="ET280" i="64"/>
  <c r="EU280" i="64"/>
  <c r="EV280" i="64"/>
  <c r="EW280" i="64"/>
  <c r="EX280" i="64"/>
  <c r="EY280" i="64"/>
  <c r="EZ280" i="64"/>
  <c r="FA280" i="64"/>
  <c r="FB280" i="64"/>
  <c r="FC280" i="64"/>
  <c r="FD280" i="64"/>
  <c r="FE280" i="64"/>
  <c r="FF280" i="64"/>
  <c r="FG280" i="64" a="1"/>
  <c r="FG280" i="64" s="1"/>
  <c r="FH280" i="64"/>
  <c r="FI280" i="64"/>
  <c r="FJ280" i="64"/>
  <c r="FK280" i="64"/>
  <c r="FL280" i="64"/>
  <c r="FM280" i="64"/>
  <c r="FN280" i="64"/>
  <c r="FO280" i="64"/>
  <c r="FP280" i="64"/>
  <c r="FQ280" i="64"/>
  <c r="FR280" i="64"/>
  <c r="FS280" i="64"/>
  <c r="FT280" i="64" a="1"/>
  <c r="FT280" i="64"/>
  <c r="FU280" i="64"/>
  <c r="FV280" i="64"/>
  <c r="FW280" i="64"/>
  <c r="FX280" i="64"/>
  <c r="FY280" i="64"/>
  <c r="FZ280" i="64"/>
  <c r="GA280" i="64"/>
  <c r="GB280" i="64"/>
  <c r="GC280" i="64"/>
  <c r="GD280" i="64"/>
  <c r="DR281" i="64"/>
  <c r="DS281" i="64"/>
  <c r="DT281" i="64" a="1"/>
  <c r="DT281" i="64"/>
  <c r="DU281" i="64"/>
  <c r="DV281" i="64"/>
  <c r="DW281" i="64"/>
  <c r="DX281" i="64"/>
  <c r="DY281" i="64"/>
  <c r="DZ281" i="64"/>
  <c r="EA281" i="64"/>
  <c r="EB281" i="64"/>
  <c r="EC281" i="64"/>
  <c r="ED281" i="64"/>
  <c r="EE281" i="64"/>
  <c r="EF281" i="64"/>
  <c r="EG281" i="64" a="1"/>
  <c r="EG281" i="64"/>
  <c r="EH281" i="64"/>
  <c r="EI281" i="64"/>
  <c r="EJ281" i="64"/>
  <c r="EK281" i="64"/>
  <c r="EL281" i="64"/>
  <c r="EM281" i="64"/>
  <c r="EN281" i="64"/>
  <c r="EO281" i="64"/>
  <c r="EP281" i="64"/>
  <c r="EQ281" i="64"/>
  <c r="ER281" i="64"/>
  <c r="ES281" i="64"/>
  <c r="ET281" i="64" a="1"/>
  <c r="ET281" i="64" s="1"/>
  <c r="EU281" i="64"/>
  <c r="EV281" i="64"/>
  <c r="EW281" i="64"/>
  <c r="EX281" i="64"/>
  <c r="EY281" i="64"/>
  <c r="EZ281" i="64"/>
  <c r="FA281" i="64"/>
  <c r="FB281" i="64"/>
  <c r="FC281" i="64"/>
  <c r="FD281" i="64"/>
  <c r="FE281" i="64"/>
  <c r="FF281" i="64"/>
  <c r="FG281" i="64" a="1"/>
  <c r="FG281" i="64"/>
  <c r="FH281" i="64"/>
  <c r="FI281" i="64"/>
  <c r="FJ281" i="64"/>
  <c r="FK281" i="64"/>
  <c r="FL281" i="64"/>
  <c r="FM281" i="64"/>
  <c r="FN281" i="64"/>
  <c r="FO281" i="64"/>
  <c r="FP281" i="64"/>
  <c r="FQ281" i="64"/>
  <c r="FR281" i="64"/>
  <c r="FS281" i="64"/>
  <c r="FT281" i="64" a="1"/>
  <c r="FT281" i="64"/>
  <c r="FU281" i="64"/>
  <c r="FV281" i="64"/>
  <c r="FW281" i="64"/>
  <c r="FX281" i="64"/>
  <c r="FY281" i="64"/>
  <c r="FZ281" i="64"/>
  <c r="GA281" i="64"/>
  <c r="GB281" i="64"/>
  <c r="GC281" i="64"/>
  <c r="GD281" i="64"/>
  <c r="DR282" i="64"/>
  <c r="DS282" i="64"/>
  <c r="DT282" i="64" a="1"/>
  <c r="DT282" i="64"/>
  <c r="DU282" i="64"/>
  <c r="DV282" i="64"/>
  <c r="DW282" i="64"/>
  <c r="DX282" i="64"/>
  <c r="DY282" i="64"/>
  <c r="DZ282" i="64"/>
  <c r="EA282" i="64"/>
  <c r="EB282" i="64"/>
  <c r="EC282" i="64"/>
  <c r="ED282" i="64"/>
  <c r="EE282" i="64"/>
  <c r="EF282" i="64"/>
  <c r="EG282" i="64" a="1"/>
  <c r="EG282" i="64" s="1"/>
  <c r="EH282" i="64"/>
  <c r="EI282" i="64"/>
  <c r="EJ282" i="64"/>
  <c r="EK282" i="64"/>
  <c r="EL282" i="64"/>
  <c r="EM282" i="64"/>
  <c r="EN282" i="64"/>
  <c r="EO282" i="64"/>
  <c r="EP282" i="64"/>
  <c r="EQ282" i="64"/>
  <c r="ER282" i="64"/>
  <c r="ES282" i="64"/>
  <c r="ET282" i="64" a="1"/>
  <c r="ET282" i="64"/>
  <c r="EU282" i="64"/>
  <c r="EV282" i="64"/>
  <c r="EW282" i="64"/>
  <c r="EX282" i="64"/>
  <c r="EY282" i="64"/>
  <c r="EZ282" i="64"/>
  <c r="FA282" i="64"/>
  <c r="FB282" i="64"/>
  <c r="FC282" i="64"/>
  <c r="FD282" i="64"/>
  <c r="FE282" i="64"/>
  <c r="FF282" i="64"/>
  <c r="FG282" i="64" a="1"/>
  <c r="FG282" i="64"/>
  <c r="FH282" i="64"/>
  <c r="FI282" i="64"/>
  <c r="FJ282" i="64"/>
  <c r="FK282" i="64"/>
  <c r="FL282" i="64"/>
  <c r="FM282" i="64"/>
  <c r="FN282" i="64"/>
  <c r="FO282" i="64"/>
  <c r="FP282" i="64"/>
  <c r="FQ282" i="64"/>
  <c r="FR282" i="64"/>
  <c r="FS282" i="64"/>
  <c r="FT282" i="64" a="1"/>
  <c r="FT282" i="64"/>
  <c r="FU282" i="64"/>
  <c r="FV282" i="64"/>
  <c r="FW282" i="64"/>
  <c r="FX282" i="64"/>
  <c r="FY282" i="64"/>
  <c r="FZ282" i="64"/>
  <c r="GA282" i="64"/>
  <c r="GB282" i="64"/>
  <c r="GC282" i="64"/>
  <c r="GD282" i="64"/>
  <c r="DR283" i="64"/>
  <c r="DS283" i="64"/>
  <c r="DT283" i="64" a="1"/>
  <c r="DT283" i="64" s="1"/>
  <c r="DU283" i="64"/>
  <c r="DV283" i="64"/>
  <c r="DW283" i="64"/>
  <c r="DX283" i="64"/>
  <c r="DY283" i="64"/>
  <c r="DZ283" i="64"/>
  <c r="EA283" i="64"/>
  <c r="EB283" i="64"/>
  <c r="EC283" i="64"/>
  <c r="ED283" i="64"/>
  <c r="EE283" i="64"/>
  <c r="EF283" i="64"/>
  <c r="EG283" i="64" a="1"/>
  <c r="EG283" i="64"/>
  <c r="EH283" i="64"/>
  <c r="EI283" i="64"/>
  <c r="EJ283" i="64"/>
  <c r="EK283" i="64"/>
  <c r="EL283" i="64"/>
  <c r="EM283" i="64"/>
  <c r="EN283" i="64"/>
  <c r="EO283" i="64"/>
  <c r="EP283" i="64"/>
  <c r="EQ283" i="64"/>
  <c r="ER283" i="64"/>
  <c r="ES283" i="64"/>
  <c r="ET283" i="64" a="1"/>
  <c r="ET283" i="64"/>
  <c r="EU283" i="64"/>
  <c r="EV283" i="64"/>
  <c r="EW283" i="64"/>
  <c r="EX283" i="64"/>
  <c r="EY283" i="64"/>
  <c r="EZ283" i="64"/>
  <c r="FA283" i="64"/>
  <c r="FB283" i="64"/>
  <c r="FC283" i="64"/>
  <c r="FD283" i="64"/>
  <c r="FE283" i="64"/>
  <c r="FF283" i="64"/>
  <c r="FG283" i="64" a="1"/>
  <c r="FG283" i="64"/>
  <c r="FH283" i="64"/>
  <c r="FI283" i="64"/>
  <c r="FJ283" i="64"/>
  <c r="FK283" i="64"/>
  <c r="FL283" i="64"/>
  <c r="FM283" i="64"/>
  <c r="FN283" i="64"/>
  <c r="FO283" i="64"/>
  <c r="FP283" i="64"/>
  <c r="FQ283" i="64"/>
  <c r="FR283" i="64"/>
  <c r="FS283" i="64"/>
  <c r="FT283" i="64" a="1"/>
  <c r="FT283" i="64" s="1"/>
  <c r="FU283" i="64"/>
  <c r="FV283" i="64"/>
  <c r="FW283" i="64"/>
  <c r="FX283" i="64"/>
  <c r="FY283" i="64"/>
  <c r="FZ283" i="64"/>
  <c r="GA283" i="64"/>
  <c r="GB283" i="64"/>
  <c r="GC283" i="64"/>
  <c r="GD283" i="64"/>
  <c r="DR284" i="64"/>
  <c r="DS284" i="64"/>
  <c r="DT284" i="64" a="1"/>
  <c r="DT284" i="64"/>
  <c r="DU284" i="64"/>
  <c r="DV284" i="64"/>
  <c r="DW284" i="64"/>
  <c r="DX284" i="64"/>
  <c r="DY284" i="64"/>
  <c r="DZ284" i="64"/>
  <c r="EA284" i="64"/>
  <c r="EB284" i="64"/>
  <c r="EC284" i="64"/>
  <c r="ED284" i="64"/>
  <c r="EE284" i="64"/>
  <c r="EF284" i="64"/>
  <c r="EG284" i="64" a="1"/>
  <c r="EG284" i="64"/>
  <c r="EH284" i="64"/>
  <c r="EI284" i="64"/>
  <c r="EJ284" i="64"/>
  <c r="EK284" i="64"/>
  <c r="EL284" i="64"/>
  <c r="EM284" i="64"/>
  <c r="EN284" i="64"/>
  <c r="EO284" i="64"/>
  <c r="EP284" i="64"/>
  <c r="EQ284" i="64"/>
  <c r="ER284" i="64"/>
  <c r="ES284" i="64"/>
  <c r="ET284" i="64" a="1"/>
  <c r="ET284" i="64"/>
  <c r="EU284" i="64"/>
  <c r="EV284" i="64"/>
  <c r="EW284" i="64"/>
  <c r="EX284" i="64"/>
  <c r="EY284" i="64"/>
  <c r="EZ284" i="64"/>
  <c r="FA284" i="64"/>
  <c r="FB284" i="64"/>
  <c r="FC284" i="64"/>
  <c r="FD284" i="64"/>
  <c r="FE284" i="64"/>
  <c r="FF284" i="64"/>
  <c r="FG284" i="64" a="1"/>
  <c r="FG284" i="64" s="1"/>
  <c r="FH284" i="64"/>
  <c r="FI284" i="64"/>
  <c r="FJ284" i="64"/>
  <c r="FK284" i="64"/>
  <c r="FL284" i="64"/>
  <c r="FM284" i="64"/>
  <c r="FN284" i="64"/>
  <c r="FO284" i="64"/>
  <c r="FP284" i="64"/>
  <c r="FQ284" i="64"/>
  <c r="FR284" i="64"/>
  <c r="FS284" i="64"/>
  <c r="FT284" i="64" a="1"/>
  <c r="FT284" i="64" s="1"/>
  <c r="FU284" i="64"/>
  <c r="FV284" i="64"/>
  <c r="FW284" i="64"/>
  <c r="FX284" i="64"/>
  <c r="FY284" i="64"/>
  <c r="FZ284" i="64"/>
  <c r="GA284" i="64"/>
  <c r="GB284" i="64"/>
  <c r="GC284" i="64"/>
  <c r="GD284" i="64"/>
  <c r="DR285" i="64"/>
  <c r="DS285" i="64"/>
  <c r="DT285" i="64" a="1"/>
  <c r="DT285" i="64"/>
  <c r="DU285" i="64"/>
  <c r="DV285" i="64"/>
  <c r="DW285" i="64"/>
  <c r="DX285" i="64"/>
  <c r="DY285" i="64"/>
  <c r="DZ285" i="64"/>
  <c r="EA285" i="64"/>
  <c r="EB285" i="64"/>
  <c r="EC285" i="64"/>
  <c r="ED285" i="64"/>
  <c r="EE285" i="64"/>
  <c r="EF285" i="64"/>
  <c r="EG285" i="64" a="1"/>
  <c r="EG285" i="64"/>
  <c r="EH285" i="64"/>
  <c r="EI285" i="64"/>
  <c r="EJ285" i="64"/>
  <c r="EK285" i="64"/>
  <c r="EL285" i="64"/>
  <c r="EM285" i="64"/>
  <c r="EN285" i="64"/>
  <c r="EO285" i="64"/>
  <c r="EP285" i="64"/>
  <c r="EQ285" i="64"/>
  <c r="ER285" i="64"/>
  <c r="ES285" i="64"/>
  <c r="ET285" i="64" a="1"/>
  <c r="ET285" i="64" s="1"/>
  <c r="EU285" i="64"/>
  <c r="EV285" i="64"/>
  <c r="EW285" i="64"/>
  <c r="EX285" i="64"/>
  <c r="EY285" i="64"/>
  <c r="EZ285" i="64"/>
  <c r="FA285" i="64"/>
  <c r="FB285" i="64"/>
  <c r="FC285" i="64"/>
  <c r="FD285" i="64"/>
  <c r="FE285" i="64"/>
  <c r="FF285" i="64"/>
  <c r="FG285" i="64" a="1"/>
  <c r="FG285" i="64"/>
  <c r="FH285" i="64"/>
  <c r="FI285" i="64"/>
  <c r="FJ285" i="64"/>
  <c r="FK285" i="64"/>
  <c r="FL285" i="64"/>
  <c r="FM285" i="64"/>
  <c r="FN285" i="64"/>
  <c r="FO285" i="64"/>
  <c r="FP285" i="64"/>
  <c r="FQ285" i="64"/>
  <c r="FR285" i="64"/>
  <c r="FS285" i="64"/>
  <c r="FT285" i="64" a="1"/>
  <c r="FT285" i="64"/>
  <c r="FU285" i="64"/>
  <c r="FV285" i="64"/>
  <c r="FW285" i="64"/>
  <c r="FX285" i="64"/>
  <c r="FY285" i="64"/>
  <c r="FZ285" i="64"/>
  <c r="GA285" i="64"/>
  <c r="GB285" i="64"/>
  <c r="GC285" i="64"/>
  <c r="GD285" i="64"/>
  <c r="DR286" i="64"/>
  <c r="DS286" i="64"/>
  <c r="DT286" i="64" a="1"/>
  <c r="DT286" i="64"/>
  <c r="DU286" i="64"/>
  <c r="DV286" i="64"/>
  <c r="DW286" i="64"/>
  <c r="DX286" i="64"/>
  <c r="DY286" i="64"/>
  <c r="DZ286" i="64"/>
  <c r="EA286" i="64"/>
  <c r="EB286" i="64"/>
  <c r="EC286" i="64"/>
  <c r="ED286" i="64"/>
  <c r="EE286" i="64"/>
  <c r="EF286" i="64"/>
  <c r="EG286" i="64" a="1"/>
  <c r="EG286" i="64" s="1"/>
  <c r="EH286" i="64"/>
  <c r="EI286" i="64"/>
  <c r="EJ286" i="64"/>
  <c r="EK286" i="64"/>
  <c r="EL286" i="64"/>
  <c r="EM286" i="64"/>
  <c r="EN286" i="64"/>
  <c r="EO286" i="64"/>
  <c r="EP286" i="64"/>
  <c r="EQ286" i="64"/>
  <c r="ER286" i="64"/>
  <c r="ES286" i="64"/>
  <c r="ET286" i="64" a="1"/>
  <c r="ET286" i="64" s="1"/>
  <c r="EU286" i="64"/>
  <c r="EV286" i="64"/>
  <c r="EW286" i="64"/>
  <c r="EX286" i="64"/>
  <c r="EY286" i="64"/>
  <c r="EZ286" i="64"/>
  <c r="FA286" i="64"/>
  <c r="FB286" i="64"/>
  <c r="FC286" i="64"/>
  <c r="FD286" i="64"/>
  <c r="FE286" i="64"/>
  <c r="FF286" i="64"/>
  <c r="FG286" i="64" a="1"/>
  <c r="FG286" i="64"/>
  <c r="FH286" i="64"/>
  <c r="FI286" i="64"/>
  <c r="FJ286" i="64"/>
  <c r="FK286" i="64"/>
  <c r="FL286" i="64"/>
  <c r="FM286" i="64"/>
  <c r="FN286" i="64"/>
  <c r="FO286" i="64"/>
  <c r="FP286" i="64"/>
  <c r="FQ286" i="64"/>
  <c r="FR286" i="64"/>
  <c r="FS286" i="64"/>
  <c r="FT286" i="64" a="1"/>
  <c r="FT286" i="64"/>
  <c r="FU286" i="64"/>
  <c r="FV286" i="64"/>
  <c r="FW286" i="64"/>
  <c r="FX286" i="64"/>
  <c r="FY286" i="64"/>
  <c r="FZ286" i="64"/>
  <c r="GA286" i="64"/>
  <c r="GB286" i="64"/>
  <c r="GC286" i="64"/>
  <c r="GD286" i="64"/>
  <c r="DR287" i="64"/>
  <c r="DS287" i="64"/>
  <c r="DT287" i="64" a="1"/>
  <c r="DT287" i="64" s="1"/>
  <c r="DU287" i="64"/>
  <c r="DV287" i="64"/>
  <c r="DW287" i="64"/>
  <c r="DX287" i="64"/>
  <c r="DY287" i="64"/>
  <c r="DZ287" i="64"/>
  <c r="EA287" i="64"/>
  <c r="EB287" i="64"/>
  <c r="EC287" i="64"/>
  <c r="ED287" i="64"/>
  <c r="EE287" i="64"/>
  <c r="EF287" i="64"/>
  <c r="EG287" i="64" a="1"/>
  <c r="EG287" i="64"/>
  <c r="EH287" i="64"/>
  <c r="EI287" i="64"/>
  <c r="EJ287" i="64"/>
  <c r="EK287" i="64"/>
  <c r="EL287" i="64"/>
  <c r="EM287" i="64"/>
  <c r="EN287" i="64"/>
  <c r="EO287" i="64"/>
  <c r="EP287" i="64"/>
  <c r="EQ287" i="64"/>
  <c r="ER287" i="64"/>
  <c r="ES287" i="64"/>
  <c r="ET287" i="64" a="1"/>
  <c r="ET287" i="64"/>
  <c r="EU287" i="64"/>
  <c r="EV287" i="64"/>
  <c r="EW287" i="64"/>
  <c r="EX287" i="64"/>
  <c r="EY287" i="64"/>
  <c r="EZ287" i="64"/>
  <c r="FA287" i="64"/>
  <c r="FB287" i="64"/>
  <c r="FC287" i="64"/>
  <c r="FD287" i="64"/>
  <c r="FE287" i="64"/>
  <c r="FF287" i="64"/>
  <c r="FG287" i="64" a="1"/>
  <c r="FG287" i="64"/>
  <c r="FH287" i="64"/>
  <c r="FI287" i="64"/>
  <c r="FJ287" i="64"/>
  <c r="FK287" i="64"/>
  <c r="FL287" i="64"/>
  <c r="FM287" i="64"/>
  <c r="FN287" i="64"/>
  <c r="FO287" i="64"/>
  <c r="FP287" i="64"/>
  <c r="FQ287" i="64"/>
  <c r="FR287" i="64"/>
  <c r="FS287" i="64"/>
  <c r="FT287" i="64" a="1"/>
  <c r="FT287" i="64" s="1"/>
  <c r="FU287" i="64"/>
  <c r="FV287" i="64"/>
  <c r="FW287" i="64"/>
  <c r="FX287" i="64"/>
  <c r="FY287" i="64"/>
  <c r="FZ287" i="64"/>
  <c r="GA287" i="64"/>
  <c r="GB287" i="64"/>
  <c r="GC287" i="64"/>
  <c r="GD287" i="64"/>
  <c r="DR288" i="64"/>
  <c r="DS288" i="64"/>
  <c r="DT288" i="64" a="1"/>
  <c r="DT288" i="64" s="1"/>
  <c r="DU288" i="64"/>
  <c r="DV288" i="64"/>
  <c r="DW288" i="64"/>
  <c r="DX288" i="64"/>
  <c r="DY288" i="64"/>
  <c r="DZ288" i="64"/>
  <c r="EA288" i="64"/>
  <c r="EB288" i="64"/>
  <c r="EC288" i="64"/>
  <c r="ED288" i="64"/>
  <c r="EE288" i="64"/>
  <c r="EF288" i="64"/>
  <c r="EG288" i="64" a="1"/>
  <c r="EG288" i="64"/>
  <c r="EH288" i="64"/>
  <c r="EI288" i="64"/>
  <c r="EJ288" i="64"/>
  <c r="EK288" i="64"/>
  <c r="EL288" i="64"/>
  <c r="EM288" i="64"/>
  <c r="EN288" i="64"/>
  <c r="EO288" i="64"/>
  <c r="EP288" i="64"/>
  <c r="EQ288" i="64"/>
  <c r="ER288" i="64"/>
  <c r="ES288" i="64"/>
  <c r="ET288" i="64" a="1"/>
  <c r="ET288" i="64"/>
  <c r="EU288" i="64"/>
  <c r="EV288" i="64"/>
  <c r="EW288" i="64"/>
  <c r="EX288" i="64"/>
  <c r="EY288" i="64"/>
  <c r="EZ288" i="64"/>
  <c r="FA288" i="64"/>
  <c r="FB288" i="64"/>
  <c r="FC288" i="64"/>
  <c r="FD288" i="64"/>
  <c r="FE288" i="64"/>
  <c r="FF288" i="64"/>
  <c r="FG288" i="64" a="1"/>
  <c r="FG288" i="64" s="1"/>
  <c r="FH288" i="64"/>
  <c r="FI288" i="64"/>
  <c r="FJ288" i="64"/>
  <c r="FK288" i="64"/>
  <c r="FL288" i="64"/>
  <c r="FM288" i="64"/>
  <c r="FN288" i="64"/>
  <c r="FO288" i="64"/>
  <c r="FP288" i="64"/>
  <c r="FQ288" i="64"/>
  <c r="FR288" i="64"/>
  <c r="FS288" i="64"/>
  <c r="FT288" i="64" a="1"/>
  <c r="FT288" i="64"/>
  <c r="FU288" i="64"/>
  <c r="FV288" i="64"/>
  <c r="FW288" i="64"/>
  <c r="FX288" i="64"/>
  <c r="FY288" i="64"/>
  <c r="FZ288" i="64"/>
  <c r="GA288" i="64"/>
  <c r="GB288" i="64"/>
  <c r="GC288" i="64"/>
  <c r="GD288" i="64"/>
  <c r="DR289" i="64"/>
  <c r="DS289" i="64"/>
  <c r="DT289" i="64" a="1"/>
  <c r="DT289" i="64"/>
  <c r="DU289" i="64"/>
  <c r="DV289" i="64"/>
  <c r="DW289" i="64"/>
  <c r="DX289" i="64"/>
  <c r="DY289" i="64"/>
  <c r="DZ289" i="64"/>
  <c r="EA289" i="64"/>
  <c r="EB289" i="64"/>
  <c r="EC289" i="64"/>
  <c r="ED289" i="64"/>
  <c r="EE289" i="64"/>
  <c r="EF289" i="64"/>
  <c r="EG289" i="64" a="1"/>
  <c r="EG289" i="64"/>
  <c r="EH289" i="64"/>
  <c r="EI289" i="64"/>
  <c r="EJ289" i="64"/>
  <c r="EK289" i="64"/>
  <c r="EL289" i="64"/>
  <c r="EM289" i="64"/>
  <c r="EN289" i="64"/>
  <c r="EO289" i="64"/>
  <c r="EP289" i="64"/>
  <c r="EQ289" i="64"/>
  <c r="ER289" i="64"/>
  <c r="ES289" i="64"/>
  <c r="ET289" i="64" a="1"/>
  <c r="ET289" i="64" s="1"/>
  <c r="EU289" i="64"/>
  <c r="EV289" i="64"/>
  <c r="EW289" i="64"/>
  <c r="EX289" i="64"/>
  <c r="EY289" i="64"/>
  <c r="EZ289" i="64"/>
  <c r="FA289" i="64"/>
  <c r="FB289" i="64"/>
  <c r="FC289" i="64"/>
  <c r="FD289" i="64"/>
  <c r="FE289" i="64"/>
  <c r="FF289" i="64"/>
  <c r="FG289" i="64" a="1"/>
  <c r="FG289" i="64" s="1"/>
  <c r="FH289" i="64"/>
  <c r="FI289" i="64"/>
  <c r="FJ289" i="64"/>
  <c r="FK289" i="64"/>
  <c r="FL289" i="64"/>
  <c r="FM289" i="64"/>
  <c r="FN289" i="64"/>
  <c r="FO289" i="64"/>
  <c r="FP289" i="64"/>
  <c r="FQ289" i="64"/>
  <c r="FR289" i="64"/>
  <c r="FS289" i="64"/>
  <c r="FT289" i="64" a="1"/>
  <c r="FT289" i="64"/>
  <c r="FU289" i="64"/>
  <c r="FV289" i="64"/>
  <c r="FW289" i="64"/>
  <c r="FX289" i="64"/>
  <c r="FY289" i="64"/>
  <c r="FZ289" i="64"/>
  <c r="GA289" i="64"/>
  <c r="GB289" i="64"/>
  <c r="GC289" i="64"/>
  <c r="GD289" i="64"/>
  <c r="DR290" i="64"/>
  <c r="DS290" i="64"/>
  <c r="DT290" i="64" a="1"/>
  <c r="DT290" i="64"/>
  <c r="DU290" i="64"/>
  <c r="DV290" i="64"/>
  <c r="DW290" i="64"/>
  <c r="DX290" i="64"/>
  <c r="DY290" i="64"/>
  <c r="DZ290" i="64"/>
  <c r="EA290" i="64"/>
  <c r="EB290" i="64"/>
  <c r="EC290" i="64"/>
  <c r="ED290" i="64"/>
  <c r="EE290" i="64"/>
  <c r="EF290" i="64"/>
  <c r="EG290" i="64" a="1"/>
  <c r="EG290" i="64" s="1"/>
  <c r="EH290" i="64"/>
  <c r="EI290" i="64"/>
  <c r="EJ290" i="64"/>
  <c r="EK290" i="64"/>
  <c r="EL290" i="64"/>
  <c r="EM290" i="64"/>
  <c r="EN290" i="64"/>
  <c r="EO290" i="64"/>
  <c r="EP290" i="64"/>
  <c r="EQ290" i="64"/>
  <c r="ER290" i="64"/>
  <c r="ES290" i="64"/>
  <c r="ET290" i="64" a="1"/>
  <c r="ET290" i="64" s="1"/>
  <c r="EU290" i="64"/>
  <c r="EV290" i="64"/>
  <c r="EW290" i="64"/>
  <c r="EX290" i="64"/>
  <c r="EY290" i="64"/>
  <c r="EZ290" i="64"/>
  <c r="FA290" i="64"/>
  <c r="FB290" i="64"/>
  <c r="FC290" i="64"/>
  <c r="FD290" i="64"/>
  <c r="FE290" i="64"/>
  <c r="FF290" i="64"/>
  <c r="FG290" i="64" a="1"/>
  <c r="FG290" i="64"/>
  <c r="FH290" i="64"/>
  <c r="FI290" i="64"/>
  <c r="FJ290" i="64"/>
  <c r="FK290" i="64"/>
  <c r="FL290" i="64"/>
  <c r="FM290" i="64"/>
  <c r="FN290" i="64"/>
  <c r="FO290" i="64"/>
  <c r="FP290" i="64"/>
  <c r="FQ290" i="64"/>
  <c r="FR290" i="64"/>
  <c r="FS290" i="64"/>
  <c r="FT290" i="64" a="1"/>
  <c r="FT290" i="64"/>
  <c r="FU290" i="64"/>
  <c r="FV290" i="64"/>
  <c r="FW290" i="64"/>
  <c r="FX290" i="64"/>
  <c r="FY290" i="64"/>
  <c r="FZ290" i="64"/>
  <c r="GA290" i="64"/>
  <c r="GB290" i="64"/>
  <c r="GC290" i="64"/>
  <c r="GD290" i="64"/>
  <c r="DR291" i="64"/>
  <c r="DS291" i="64"/>
  <c r="DT291" i="64" a="1"/>
  <c r="DT291" i="64" s="1"/>
  <c r="DU291" i="64"/>
  <c r="DV291" i="64"/>
  <c r="DW291" i="64"/>
  <c r="DX291" i="64"/>
  <c r="DY291" i="64"/>
  <c r="DZ291" i="64"/>
  <c r="EA291" i="64"/>
  <c r="EB291" i="64"/>
  <c r="EC291" i="64"/>
  <c r="ED291" i="64"/>
  <c r="EE291" i="64"/>
  <c r="EF291" i="64"/>
  <c r="EG291" i="64" a="1"/>
  <c r="EG291" i="64" s="1"/>
  <c r="EH291" i="64"/>
  <c r="EI291" i="64"/>
  <c r="EJ291" i="64"/>
  <c r="EK291" i="64"/>
  <c r="EL291" i="64"/>
  <c r="EM291" i="64"/>
  <c r="EN291" i="64"/>
  <c r="EO291" i="64"/>
  <c r="EP291" i="64"/>
  <c r="EQ291" i="64"/>
  <c r="ER291" i="64"/>
  <c r="ES291" i="64"/>
  <c r="ET291" i="64" a="1"/>
  <c r="ET291" i="64"/>
  <c r="EU291" i="64"/>
  <c r="EV291" i="64"/>
  <c r="EW291" i="64"/>
  <c r="EX291" i="64"/>
  <c r="EY291" i="64"/>
  <c r="EZ291" i="64"/>
  <c r="FA291" i="64"/>
  <c r="FB291" i="64"/>
  <c r="FC291" i="64"/>
  <c r="FD291" i="64"/>
  <c r="FE291" i="64"/>
  <c r="FF291" i="64"/>
  <c r="FG291" i="64" a="1"/>
  <c r="FG291" i="64"/>
  <c r="FH291" i="64"/>
  <c r="FI291" i="64"/>
  <c r="FJ291" i="64"/>
  <c r="FK291" i="64"/>
  <c r="FL291" i="64"/>
  <c r="FM291" i="64"/>
  <c r="FN291" i="64"/>
  <c r="FO291" i="64"/>
  <c r="FP291" i="64"/>
  <c r="FQ291" i="64"/>
  <c r="FR291" i="64"/>
  <c r="FS291" i="64"/>
  <c r="FT291" i="64" a="1"/>
  <c r="FT291" i="64" s="1"/>
  <c r="FU291" i="64"/>
  <c r="FV291" i="64"/>
  <c r="FW291" i="64"/>
  <c r="FX291" i="64"/>
  <c r="FY291" i="64"/>
  <c r="FZ291" i="64"/>
  <c r="GA291" i="64"/>
  <c r="GB291" i="64"/>
  <c r="GC291" i="64"/>
  <c r="GD291" i="64"/>
  <c r="DR292" i="64"/>
  <c r="DS292" i="64"/>
  <c r="DT292" i="64" a="1"/>
  <c r="DT292" i="64"/>
  <c r="DU292" i="64"/>
  <c r="DV292" i="64"/>
  <c r="DW292" i="64"/>
  <c r="DX292" i="64"/>
  <c r="DY292" i="64"/>
  <c r="DZ292" i="64"/>
  <c r="EA292" i="64"/>
  <c r="EB292" i="64"/>
  <c r="EC292" i="64"/>
  <c r="ED292" i="64"/>
  <c r="EE292" i="64"/>
  <c r="EF292" i="64"/>
  <c r="EG292" i="64" a="1"/>
  <c r="EG292" i="64"/>
  <c r="EH292" i="64"/>
  <c r="EI292" i="64"/>
  <c r="EJ292" i="64"/>
  <c r="EK292" i="64"/>
  <c r="EL292" i="64"/>
  <c r="EM292" i="64"/>
  <c r="EN292" i="64"/>
  <c r="EO292" i="64"/>
  <c r="EP292" i="64"/>
  <c r="EQ292" i="64"/>
  <c r="ER292" i="64"/>
  <c r="ES292" i="64"/>
  <c r="ET292" i="64" a="1"/>
  <c r="ET292" i="64"/>
  <c r="EU292" i="64"/>
  <c r="EV292" i="64"/>
  <c r="EW292" i="64"/>
  <c r="EX292" i="64"/>
  <c r="EY292" i="64"/>
  <c r="EZ292" i="64"/>
  <c r="FA292" i="64"/>
  <c r="FB292" i="64"/>
  <c r="FC292" i="64"/>
  <c r="FD292" i="64"/>
  <c r="FE292" i="64"/>
  <c r="FF292" i="64"/>
  <c r="FG292" i="64" a="1"/>
  <c r="FG292" i="64" s="1"/>
  <c r="FH292" i="64"/>
  <c r="FI292" i="64"/>
  <c r="FJ292" i="64"/>
  <c r="FK292" i="64"/>
  <c r="FL292" i="64"/>
  <c r="FM292" i="64"/>
  <c r="FN292" i="64"/>
  <c r="FO292" i="64"/>
  <c r="FP292" i="64"/>
  <c r="FQ292" i="64"/>
  <c r="FR292" i="64"/>
  <c r="FS292" i="64"/>
  <c r="FT292" i="64" a="1"/>
  <c r="FT292" i="64" s="1"/>
  <c r="FU292" i="64"/>
  <c r="FV292" i="64"/>
  <c r="FW292" i="64"/>
  <c r="FX292" i="64"/>
  <c r="FY292" i="64"/>
  <c r="FZ292" i="64"/>
  <c r="GA292" i="64"/>
  <c r="GB292" i="64"/>
  <c r="GC292" i="64"/>
  <c r="GD292" i="64"/>
  <c r="DR293" i="64"/>
  <c r="DS293" i="64"/>
  <c r="DT293" i="64" a="1"/>
  <c r="DT293" i="64"/>
  <c r="DU293" i="64"/>
  <c r="DV293" i="64"/>
  <c r="DW293" i="64"/>
  <c r="DX293" i="64"/>
  <c r="DY293" i="64"/>
  <c r="DZ293" i="64"/>
  <c r="EA293" i="64"/>
  <c r="EB293" i="64"/>
  <c r="EC293" i="64"/>
  <c r="ED293" i="64"/>
  <c r="EE293" i="64"/>
  <c r="EF293" i="64"/>
  <c r="EG293" i="64" a="1"/>
  <c r="EG293" i="64"/>
  <c r="EH293" i="64"/>
  <c r="EI293" i="64"/>
  <c r="EJ293" i="64"/>
  <c r="EK293" i="64"/>
  <c r="EL293" i="64"/>
  <c r="EM293" i="64"/>
  <c r="EN293" i="64"/>
  <c r="EO293" i="64"/>
  <c r="EP293" i="64"/>
  <c r="EQ293" i="64"/>
  <c r="ER293" i="64"/>
  <c r="ES293" i="64"/>
  <c r="ET293" i="64" a="1"/>
  <c r="ET293" i="64" s="1"/>
  <c r="EU293" i="64"/>
  <c r="EV293" i="64"/>
  <c r="EW293" i="64"/>
  <c r="EX293" i="64"/>
  <c r="EY293" i="64"/>
  <c r="EZ293" i="64"/>
  <c r="FA293" i="64"/>
  <c r="FB293" i="64"/>
  <c r="FC293" i="64"/>
  <c r="FD293" i="64"/>
  <c r="FE293" i="64"/>
  <c r="FF293" i="64"/>
  <c r="FG293" i="64" a="1"/>
  <c r="FG293" i="64"/>
  <c r="FH293" i="64"/>
  <c r="FI293" i="64"/>
  <c r="FJ293" i="64"/>
  <c r="FK293" i="64"/>
  <c r="FL293" i="64"/>
  <c r="FM293" i="64"/>
  <c r="FN293" i="64"/>
  <c r="FO293" i="64"/>
  <c r="FP293" i="64"/>
  <c r="FQ293" i="64"/>
  <c r="FR293" i="64"/>
  <c r="FS293" i="64"/>
  <c r="FT293" i="64" a="1"/>
  <c r="FT293" i="64"/>
  <c r="FU293" i="64"/>
  <c r="FV293" i="64"/>
  <c r="FW293" i="64"/>
  <c r="FX293" i="64"/>
  <c r="FY293" i="64"/>
  <c r="FZ293" i="64"/>
  <c r="GA293" i="64"/>
  <c r="GB293" i="64"/>
  <c r="GC293" i="64"/>
  <c r="GD293" i="64"/>
  <c r="DR294" i="64"/>
  <c r="DS294" i="64"/>
  <c r="DT294" i="64" a="1"/>
  <c r="DT294" i="64"/>
  <c r="DU294" i="64"/>
  <c r="DV294" i="64"/>
  <c r="DW294" i="64"/>
  <c r="DX294" i="64"/>
  <c r="DY294" i="64"/>
  <c r="DZ294" i="64"/>
  <c r="EA294" i="64"/>
  <c r="EB294" i="64"/>
  <c r="EC294" i="64"/>
  <c r="ED294" i="64"/>
  <c r="EE294" i="64"/>
  <c r="EF294" i="64"/>
  <c r="EG294" i="64" a="1"/>
  <c r="EG294" i="64" s="1"/>
  <c r="EH294" i="64"/>
  <c r="EI294" i="64"/>
  <c r="EJ294" i="64"/>
  <c r="EK294" i="64"/>
  <c r="EL294" i="64"/>
  <c r="EM294" i="64"/>
  <c r="EN294" i="64"/>
  <c r="EO294" i="64"/>
  <c r="EP294" i="64"/>
  <c r="EQ294" i="64"/>
  <c r="ER294" i="64"/>
  <c r="ES294" i="64"/>
  <c r="ET294" i="64" a="1"/>
  <c r="ET294" i="64" s="1"/>
  <c r="EU294" i="64"/>
  <c r="EV294" i="64"/>
  <c r="EW294" i="64"/>
  <c r="EX294" i="64"/>
  <c r="EY294" i="64"/>
  <c r="EZ294" i="64"/>
  <c r="FA294" i="64"/>
  <c r="FB294" i="64"/>
  <c r="FC294" i="64"/>
  <c r="FD294" i="64"/>
  <c r="FE294" i="64"/>
  <c r="FF294" i="64"/>
  <c r="FG294" i="64" a="1"/>
  <c r="FG294" i="64"/>
  <c r="FH294" i="64"/>
  <c r="FI294" i="64"/>
  <c r="FJ294" i="64"/>
  <c r="FK294" i="64"/>
  <c r="FL294" i="64"/>
  <c r="FM294" i="64"/>
  <c r="FN294" i="64"/>
  <c r="FO294" i="64"/>
  <c r="FP294" i="64"/>
  <c r="FQ294" i="64"/>
  <c r="FR294" i="64"/>
  <c r="FS294" i="64"/>
  <c r="FT294" i="64" a="1"/>
  <c r="FT294" i="64"/>
  <c r="FU294" i="64"/>
  <c r="FV294" i="64"/>
  <c r="FW294" i="64"/>
  <c r="FX294" i="64"/>
  <c r="FY294" i="64"/>
  <c r="FZ294" i="64"/>
  <c r="GA294" i="64"/>
  <c r="GB294" i="64"/>
  <c r="GC294" i="64"/>
  <c r="GD294" i="64"/>
  <c r="DR295" i="64"/>
  <c r="DS295" i="64"/>
  <c r="DT295" i="64" a="1"/>
  <c r="DT295" i="64" s="1"/>
  <c r="DU295" i="64"/>
  <c r="DV295" i="64"/>
  <c r="DW295" i="64"/>
  <c r="DX295" i="64"/>
  <c r="DY295" i="64"/>
  <c r="DZ295" i="64"/>
  <c r="EA295" i="64"/>
  <c r="EB295" i="64"/>
  <c r="EC295" i="64"/>
  <c r="ED295" i="64"/>
  <c r="EE295" i="64"/>
  <c r="EF295" i="64"/>
  <c r="EG295" i="64" a="1"/>
  <c r="EG295" i="64"/>
  <c r="EH295" i="64"/>
  <c r="EI295" i="64"/>
  <c r="EJ295" i="64"/>
  <c r="EK295" i="64"/>
  <c r="EL295" i="64"/>
  <c r="EM295" i="64"/>
  <c r="EN295" i="64"/>
  <c r="EO295" i="64"/>
  <c r="EP295" i="64"/>
  <c r="EQ295" i="64"/>
  <c r="ER295" i="64"/>
  <c r="ES295" i="64"/>
  <c r="ET295" i="64" a="1"/>
  <c r="ET295" i="64"/>
  <c r="EU295" i="64"/>
  <c r="EV295" i="64"/>
  <c r="EW295" i="64"/>
  <c r="EX295" i="64"/>
  <c r="EY295" i="64"/>
  <c r="EZ295" i="64"/>
  <c r="FA295" i="64"/>
  <c r="FB295" i="64"/>
  <c r="FC295" i="64"/>
  <c r="FD295" i="64"/>
  <c r="FE295" i="64"/>
  <c r="FF295" i="64"/>
  <c r="FG295" i="64" a="1"/>
  <c r="FG295" i="64"/>
  <c r="FH295" i="64"/>
  <c r="FI295" i="64"/>
  <c r="FJ295" i="64"/>
  <c r="FK295" i="64"/>
  <c r="FL295" i="64"/>
  <c r="FM295" i="64"/>
  <c r="FN295" i="64"/>
  <c r="FO295" i="64"/>
  <c r="FP295" i="64"/>
  <c r="FQ295" i="64"/>
  <c r="FR295" i="64"/>
  <c r="FS295" i="64"/>
  <c r="FT295" i="64" a="1"/>
  <c r="FT295" i="64" s="1"/>
  <c r="FU295" i="64"/>
  <c r="FV295" i="64"/>
  <c r="FW295" i="64"/>
  <c r="FX295" i="64"/>
  <c r="FY295" i="64"/>
  <c r="FZ295" i="64"/>
  <c r="GA295" i="64"/>
  <c r="GB295" i="64"/>
  <c r="GC295" i="64"/>
  <c r="GD295" i="64"/>
  <c r="DR296" i="64"/>
  <c r="DS296" i="64"/>
  <c r="DT296" i="64" a="1"/>
  <c r="DT296" i="64" s="1"/>
  <c r="DU296" i="64"/>
  <c r="DV296" i="64"/>
  <c r="DW296" i="64"/>
  <c r="DX296" i="64"/>
  <c r="DY296" i="64"/>
  <c r="DZ296" i="64"/>
  <c r="EA296" i="64"/>
  <c r="EB296" i="64"/>
  <c r="EC296" i="64"/>
  <c r="ED296" i="64"/>
  <c r="EE296" i="64"/>
  <c r="EF296" i="64"/>
  <c r="EG296" i="64" a="1"/>
  <c r="EG296" i="64"/>
  <c r="EH296" i="64"/>
  <c r="EI296" i="64"/>
  <c r="EJ296" i="64"/>
  <c r="EK296" i="64"/>
  <c r="EL296" i="64"/>
  <c r="EM296" i="64"/>
  <c r="EN296" i="64"/>
  <c r="EO296" i="64"/>
  <c r="EP296" i="64"/>
  <c r="EQ296" i="64"/>
  <c r="ER296" i="64"/>
  <c r="ES296" i="64"/>
  <c r="ET296" i="64" a="1"/>
  <c r="ET296" i="64"/>
  <c r="EU296" i="64"/>
  <c r="EV296" i="64"/>
  <c r="EW296" i="64"/>
  <c r="EX296" i="64"/>
  <c r="EY296" i="64"/>
  <c r="EZ296" i="64"/>
  <c r="FA296" i="64"/>
  <c r="FB296" i="64"/>
  <c r="FC296" i="64"/>
  <c r="FD296" i="64"/>
  <c r="FE296" i="64"/>
  <c r="FF296" i="64"/>
  <c r="FG296" i="64" a="1"/>
  <c r="FG296" i="64" s="1"/>
  <c r="FH296" i="64"/>
  <c r="FI296" i="64"/>
  <c r="FJ296" i="64"/>
  <c r="FK296" i="64"/>
  <c r="FL296" i="64"/>
  <c r="FM296" i="64"/>
  <c r="FN296" i="64"/>
  <c r="FO296" i="64"/>
  <c r="FP296" i="64"/>
  <c r="FQ296" i="64"/>
  <c r="FR296" i="64"/>
  <c r="FS296" i="64"/>
  <c r="FT296" i="64" a="1"/>
  <c r="FT296" i="64" s="1"/>
  <c r="FU296" i="64"/>
  <c r="FV296" i="64"/>
  <c r="FW296" i="64"/>
  <c r="FX296" i="64"/>
  <c r="FY296" i="64"/>
  <c r="FZ296" i="64"/>
  <c r="GA296" i="64"/>
  <c r="GB296" i="64"/>
  <c r="GC296" i="64"/>
  <c r="GD296" i="64"/>
  <c r="DR297" i="64"/>
  <c r="DS297" i="64"/>
  <c r="DT297" i="64" a="1"/>
  <c r="DT297" i="64"/>
  <c r="DU297" i="64"/>
  <c r="DV297" i="64"/>
  <c r="DW297" i="64"/>
  <c r="DX297" i="64"/>
  <c r="DY297" i="64"/>
  <c r="DZ297" i="64"/>
  <c r="EA297" i="64"/>
  <c r="EB297" i="64"/>
  <c r="EC297" i="64"/>
  <c r="ED297" i="64"/>
  <c r="EE297" i="64"/>
  <c r="EF297" i="64"/>
  <c r="EG297" i="64" a="1"/>
  <c r="EG297" i="64"/>
  <c r="EH297" i="64"/>
  <c r="EI297" i="64"/>
  <c r="EJ297" i="64"/>
  <c r="EK297" i="64"/>
  <c r="EL297" i="64"/>
  <c r="EM297" i="64"/>
  <c r="EN297" i="64"/>
  <c r="EO297" i="64"/>
  <c r="EP297" i="64"/>
  <c r="EQ297" i="64"/>
  <c r="ER297" i="64"/>
  <c r="ES297" i="64"/>
  <c r="ET297" i="64" a="1"/>
  <c r="ET297" i="64" s="1"/>
  <c r="EU297" i="64"/>
  <c r="EV297" i="64"/>
  <c r="EW297" i="64"/>
  <c r="EX297" i="64"/>
  <c r="EY297" i="64"/>
  <c r="EZ297" i="64"/>
  <c r="FA297" i="64"/>
  <c r="FB297" i="64"/>
  <c r="FC297" i="64"/>
  <c r="FD297" i="64"/>
  <c r="FE297" i="64"/>
  <c r="FF297" i="64"/>
  <c r="FG297" i="64" a="1"/>
  <c r="FG297" i="64" s="1"/>
  <c r="FH297" i="64"/>
  <c r="FI297" i="64"/>
  <c r="FJ297" i="64"/>
  <c r="FK297" i="64"/>
  <c r="FL297" i="64"/>
  <c r="FM297" i="64"/>
  <c r="FN297" i="64"/>
  <c r="FO297" i="64"/>
  <c r="FP297" i="64"/>
  <c r="FQ297" i="64"/>
  <c r="FR297" i="64"/>
  <c r="FS297" i="64"/>
  <c r="FT297" i="64" a="1"/>
  <c r="FT297" i="64"/>
  <c r="FU297" i="64"/>
  <c r="FV297" i="64"/>
  <c r="FW297" i="64"/>
  <c r="FX297" i="64"/>
  <c r="FY297" i="64"/>
  <c r="FZ297" i="64"/>
  <c r="GA297" i="64"/>
  <c r="GB297" i="64"/>
  <c r="GC297" i="64"/>
  <c r="GD297" i="64"/>
  <c r="DR298" i="64"/>
  <c r="DS298" i="64"/>
  <c r="DT298" i="64" a="1"/>
  <c r="DT298" i="64"/>
  <c r="DU298" i="64"/>
  <c r="DV298" i="64"/>
  <c r="DW298" i="64"/>
  <c r="DX298" i="64"/>
  <c r="DY298" i="64"/>
  <c r="DZ298" i="64"/>
  <c r="EA298" i="64"/>
  <c r="EB298" i="64"/>
  <c r="EC298" i="64"/>
  <c r="ED298" i="64"/>
  <c r="EE298" i="64"/>
  <c r="EF298" i="64"/>
  <c r="EG298" i="64" a="1"/>
  <c r="EG298" i="64" s="1"/>
  <c r="EH298" i="64"/>
  <c r="EI298" i="64"/>
  <c r="EJ298" i="64"/>
  <c r="EK298" i="64"/>
  <c r="EL298" i="64"/>
  <c r="EM298" i="64"/>
  <c r="EN298" i="64"/>
  <c r="EO298" i="64"/>
  <c r="EP298" i="64"/>
  <c r="EQ298" i="64"/>
  <c r="ER298" i="64"/>
  <c r="ES298" i="64"/>
  <c r="ET298" i="64" a="1"/>
  <c r="ET298" i="64"/>
  <c r="EU298" i="64"/>
  <c r="EV298" i="64"/>
  <c r="EW298" i="64"/>
  <c r="EX298" i="64"/>
  <c r="EY298" i="64"/>
  <c r="EZ298" i="64"/>
  <c r="FA298" i="64"/>
  <c r="FB298" i="64"/>
  <c r="FC298" i="64"/>
  <c r="FD298" i="64"/>
  <c r="FE298" i="64"/>
  <c r="FF298" i="64"/>
  <c r="FG298" i="64" a="1"/>
  <c r="FG298" i="64"/>
  <c r="FH298" i="64"/>
  <c r="FI298" i="64"/>
  <c r="FJ298" i="64"/>
  <c r="FK298" i="64"/>
  <c r="FL298" i="64"/>
  <c r="FM298" i="64"/>
  <c r="FN298" i="64"/>
  <c r="FO298" i="64"/>
  <c r="FP298" i="64"/>
  <c r="FQ298" i="64"/>
  <c r="FR298" i="64"/>
  <c r="FS298" i="64"/>
  <c r="FT298" i="64" a="1"/>
  <c r="FT298" i="64"/>
  <c r="FU298" i="64"/>
  <c r="FV298" i="64"/>
  <c r="FW298" i="64"/>
  <c r="FX298" i="64"/>
  <c r="FY298" i="64"/>
  <c r="FZ298" i="64"/>
  <c r="GA298" i="64"/>
  <c r="GB298" i="64"/>
  <c r="GC298" i="64"/>
  <c r="GD298" i="64"/>
  <c r="DR299" i="64"/>
  <c r="DS299" i="64"/>
  <c r="DT299" i="64" a="1"/>
  <c r="DT299" i="64" s="1"/>
  <c r="DU299" i="64"/>
  <c r="DV299" i="64"/>
  <c r="DW299" i="64"/>
  <c r="DX299" i="64"/>
  <c r="DY299" i="64"/>
  <c r="DZ299" i="64"/>
  <c r="EA299" i="64"/>
  <c r="EB299" i="64"/>
  <c r="EC299" i="64"/>
  <c r="ED299" i="64"/>
  <c r="EE299" i="64"/>
  <c r="EF299" i="64"/>
  <c r="EG299" i="64" a="1"/>
  <c r="EG299" i="64" s="1"/>
  <c r="EH299" i="64"/>
  <c r="EI299" i="64"/>
  <c r="EJ299" i="64"/>
  <c r="EK299" i="64"/>
  <c r="EL299" i="64"/>
  <c r="EM299" i="64"/>
  <c r="EN299" i="64"/>
  <c r="EO299" i="64"/>
  <c r="EP299" i="64"/>
  <c r="EQ299" i="64"/>
  <c r="ER299" i="64"/>
  <c r="ES299" i="64"/>
  <c r="ET299" i="64" a="1"/>
  <c r="ET299" i="64"/>
  <c r="EU299" i="64"/>
  <c r="EV299" i="64"/>
  <c r="EW299" i="64"/>
  <c r="EX299" i="64"/>
  <c r="EY299" i="64"/>
  <c r="EZ299" i="64"/>
  <c r="FA299" i="64"/>
  <c r="FB299" i="64"/>
  <c r="FC299" i="64"/>
  <c r="FD299" i="64"/>
  <c r="FE299" i="64"/>
  <c r="FF299" i="64"/>
  <c r="FG299" i="64" a="1"/>
  <c r="FG299" i="64"/>
  <c r="FH299" i="64"/>
  <c r="FI299" i="64"/>
  <c r="FJ299" i="64"/>
  <c r="FK299" i="64"/>
  <c r="FL299" i="64"/>
  <c r="FM299" i="64"/>
  <c r="FN299" i="64"/>
  <c r="FO299" i="64"/>
  <c r="FP299" i="64"/>
  <c r="FQ299" i="64"/>
  <c r="FR299" i="64"/>
  <c r="FS299" i="64"/>
  <c r="FT299" i="64" a="1"/>
  <c r="FT299" i="64" s="1"/>
  <c r="FU299" i="64"/>
  <c r="FV299" i="64"/>
  <c r="FW299" i="64"/>
  <c r="FX299" i="64"/>
  <c r="FY299" i="64"/>
  <c r="FZ299" i="64"/>
  <c r="GA299" i="64"/>
  <c r="GB299" i="64"/>
  <c r="GC299" i="64"/>
  <c r="GD299" i="64"/>
  <c r="DR300" i="64"/>
  <c r="DS300" i="64"/>
  <c r="DT300" i="64" a="1"/>
  <c r="DT300" i="64"/>
  <c r="DU300" i="64"/>
  <c r="DV300" i="64"/>
  <c r="DW300" i="64"/>
  <c r="DX300" i="64"/>
  <c r="DY300" i="64"/>
  <c r="DZ300" i="64"/>
  <c r="EA300" i="64"/>
  <c r="EB300" i="64"/>
  <c r="EC300" i="64"/>
  <c r="ED300" i="64"/>
  <c r="EE300" i="64"/>
  <c r="EF300" i="64"/>
  <c r="EG300" i="64" a="1"/>
  <c r="EG300" i="64"/>
  <c r="EH300" i="64"/>
  <c r="EI300" i="64"/>
  <c r="EJ300" i="64"/>
  <c r="EK300" i="64"/>
  <c r="EL300" i="64"/>
  <c r="EM300" i="64"/>
  <c r="EN300" i="64"/>
  <c r="EO300" i="64"/>
  <c r="EP300" i="64"/>
  <c r="EQ300" i="64"/>
  <c r="ER300" i="64"/>
  <c r="ES300" i="64"/>
  <c r="ET300" i="64" a="1"/>
  <c r="ET300" i="64"/>
  <c r="EU300" i="64"/>
  <c r="EV300" i="64"/>
  <c r="EW300" i="64"/>
  <c r="EX300" i="64"/>
  <c r="EY300" i="64"/>
  <c r="EZ300" i="64"/>
  <c r="FA300" i="64"/>
  <c r="FB300" i="64"/>
  <c r="FC300" i="64"/>
  <c r="FD300" i="64"/>
  <c r="FE300" i="64"/>
  <c r="FF300" i="64"/>
  <c r="FG300" i="64" a="1"/>
  <c r="FG300" i="64" s="1"/>
  <c r="FH300" i="64"/>
  <c r="FI300" i="64"/>
  <c r="FJ300" i="64"/>
  <c r="FK300" i="64"/>
  <c r="FL300" i="64"/>
  <c r="FM300" i="64"/>
  <c r="FN300" i="64"/>
  <c r="FO300" i="64"/>
  <c r="FP300" i="64"/>
  <c r="FQ300" i="64"/>
  <c r="FR300" i="64"/>
  <c r="FS300" i="64"/>
  <c r="FT300" i="64" a="1"/>
  <c r="FT300" i="64" s="1"/>
  <c r="FU300" i="64"/>
  <c r="FV300" i="64"/>
  <c r="FW300" i="64"/>
  <c r="FX300" i="64"/>
  <c r="FY300" i="64"/>
  <c r="FZ300" i="64"/>
  <c r="GA300" i="64"/>
  <c r="GB300" i="64"/>
  <c r="GC300" i="64"/>
  <c r="GD300" i="64"/>
  <c r="DR301" i="64"/>
  <c r="DS301" i="64"/>
  <c r="DT301" i="64" a="1"/>
  <c r="DT301" i="64"/>
  <c r="DU301" i="64"/>
  <c r="DV301" i="64"/>
  <c r="DW301" i="64"/>
  <c r="DX301" i="64"/>
  <c r="DY301" i="64"/>
  <c r="DZ301" i="64"/>
  <c r="EA301" i="64"/>
  <c r="EB301" i="64"/>
  <c r="EC301" i="64"/>
  <c r="ED301" i="64"/>
  <c r="EE301" i="64"/>
  <c r="EF301" i="64"/>
  <c r="EG301" i="64" a="1"/>
  <c r="EG301" i="64"/>
  <c r="EH301" i="64"/>
  <c r="EI301" i="64"/>
  <c r="EJ301" i="64"/>
  <c r="EK301" i="64"/>
  <c r="EL301" i="64"/>
  <c r="EM301" i="64"/>
  <c r="EN301" i="64"/>
  <c r="EO301" i="64"/>
  <c r="EP301" i="64"/>
  <c r="EQ301" i="64"/>
  <c r="ER301" i="64"/>
  <c r="ES301" i="64"/>
  <c r="ET301" i="64" a="1"/>
  <c r="ET301" i="64" s="1"/>
  <c r="EU301" i="64"/>
  <c r="EV301" i="64"/>
  <c r="EW301" i="64"/>
  <c r="EX301" i="64"/>
  <c r="EY301" i="64"/>
  <c r="EZ301" i="64"/>
  <c r="FA301" i="64"/>
  <c r="FB301" i="64"/>
  <c r="FC301" i="64"/>
  <c r="FD301" i="64"/>
  <c r="FE301" i="64"/>
  <c r="FF301" i="64"/>
  <c r="FG301" i="64" a="1"/>
  <c r="FG301" i="64"/>
  <c r="FH301" i="64"/>
  <c r="FI301" i="64"/>
  <c r="FJ301" i="64"/>
  <c r="FK301" i="64"/>
  <c r="FL301" i="64"/>
  <c r="FM301" i="64"/>
  <c r="FN301" i="64"/>
  <c r="FO301" i="64"/>
  <c r="FP301" i="64"/>
  <c r="FQ301" i="64"/>
  <c r="FR301" i="64"/>
  <c r="FS301" i="64"/>
  <c r="FT301" i="64" a="1"/>
  <c r="FT301" i="64"/>
  <c r="FU301" i="64"/>
  <c r="FV301" i="64"/>
  <c r="FW301" i="64"/>
  <c r="FX301" i="64"/>
  <c r="FY301" i="64"/>
  <c r="FZ301" i="64"/>
  <c r="GA301" i="64"/>
  <c r="GB301" i="64"/>
  <c r="GC301" i="64"/>
  <c r="GD301" i="64"/>
  <c r="DR302" i="64"/>
  <c r="DS302" i="64"/>
  <c r="DT302" i="64" a="1"/>
  <c r="DT302" i="64"/>
  <c r="DU302" i="64"/>
  <c r="DV302" i="64"/>
  <c r="DW302" i="64"/>
  <c r="DX302" i="64"/>
  <c r="DY302" i="64"/>
  <c r="DZ302" i="64"/>
  <c r="EA302" i="64"/>
  <c r="EB302" i="64"/>
  <c r="EC302" i="64"/>
  <c r="ED302" i="64"/>
  <c r="EE302" i="64"/>
  <c r="EF302" i="64"/>
  <c r="EG302" i="64" a="1"/>
  <c r="EG302" i="64" s="1"/>
  <c r="EH302" i="64"/>
  <c r="EI302" i="64"/>
  <c r="EJ302" i="64"/>
  <c r="EK302" i="64"/>
  <c r="EL302" i="64"/>
  <c r="EM302" i="64"/>
  <c r="EN302" i="64"/>
  <c r="EO302" i="64"/>
  <c r="EP302" i="64"/>
  <c r="EQ302" i="64"/>
  <c r="ER302" i="64"/>
  <c r="ES302" i="64"/>
  <c r="ET302" i="64" a="1"/>
  <c r="ET302" i="64" s="1"/>
  <c r="EU302" i="64"/>
  <c r="EV302" i="64"/>
  <c r="EW302" i="64"/>
  <c r="EX302" i="64"/>
  <c r="EY302" i="64"/>
  <c r="EZ302" i="64"/>
  <c r="FA302" i="64"/>
  <c r="FB302" i="64"/>
  <c r="FC302" i="64"/>
  <c r="FD302" i="64"/>
  <c r="FE302" i="64"/>
  <c r="FF302" i="64"/>
  <c r="FG302" i="64" a="1"/>
  <c r="FG302" i="64"/>
  <c r="FH302" i="64"/>
  <c r="FI302" i="64"/>
  <c r="FJ302" i="64"/>
  <c r="FK302" i="64"/>
  <c r="FL302" i="64"/>
  <c r="FM302" i="64"/>
  <c r="FN302" i="64"/>
  <c r="FO302" i="64"/>
  <c r="FP302" i="64"/>
  <c r="FQ302" i="64"/>
  <c r="FR302" i="64"/>
  <c r="FS302" i="64"/>
  <c r="FT302" i="64" a="1"/>
  <c r="FT302" i="64"/>
  <c r="FU302" i="64"/>
  <c r="FV302" i="64"/>
  <c r="FW302" i="64"/>
  <c r="FX302" i="64"/>
  <c r="FY302" i="64"/>
  <c r="FZ302" i="64"/>
  <c r="GA302" i="64"/>
  <c r="GB302" i="64"/>
  <c r="GC302" i="64"/>
  <c r="GD302" i="64"/>
  <c r="DR303" i="64"/>
  <c r="DS303" i="64"/>
  <c r="DT303" i="64" a="1"/>
  <c r="DT303" i="64" s="1"/>
  <c r="DU303" i="64"/>
  <c r="DV303" i="64"/>
  <c r="DW303" i="64"/>
  <c r="DX303" i="64"/>
  <c r="DY303" i="64"/>
  <c r="DZ303" i="64"/>
  <c r="EA303" i="64"/>
  <c r="EB303" i="64"/>
  <c r="EC303" i="64"/>
  <c r="ED303" i="64"/>
  <c r="EE303" i="64"/>
  <c r="EF303" i="64"/>
  <c r="EG303" i="64" a="1"/>
  <c r="EG303" i="64" s="1"/>
  <c r="EH303" i="64"/>
  <c r="EI303" i="64"/>
  <c r="EJ303" i="64"/>
  <c r="EK303" i="64"/>
  <c r="EL303" i="64"/>
  <c r="EM303" i="64"/>
  <c r="EN303" i="64"/>
  <c r="EO303" i="64"/>
  <c r="EP303" i="64"/>
  <c r="EQ303" i="64"/>
  <c r="ER303" i="64"/>
  <c r="ES303" i="64"/>
  <c r="ET303" i="64" a="1"/>
  <c r="ET303" i="64"/>
  <c r="EU303" i="64"/>
  <c r="EV303" i="64"/>
  <c r="EW303" i="64"/>
  <c r="EX303" i="64"/>
  <c r="EY303" i="64"/>
  <c r="EZ303" i="64"/>
  <c r="FA303" i="64"/>
  <c r="FB303" i="64"/>
  <c r="FC303" i="64"/>
  <c r="FD303" i="64"/>
  <c r="FE303" i="64"/>
  <c r="FF303" i="64"/>
  <c r="FG303" i="64" a="1"/>
  <c r="FG303" i="64"/>
  <c r="FH303" i="64"/>
  <c r="FI303" i="64"/>
  <c r="FJ303" i="64"/>
  <c r="FK303" i="64"/>
  <c r="FL303" i="64"/>
  <c r="FM303" i="64"/>
  <c r="FN303" i="64"/>
  <c r="FO303" i="64"/>
  <c r="FP303" i="64"/>
  <c r="FQ303" i="64"/>
  <c r="FR303" i="64"/>
  <c r="FS303" i="64"/>
  <c r="FT303" i="64" a="1"/>
  <c r="FT303" i="64" s="1"/>
  <c r="FU303" i="64"/>
  <c r="FV303" i="64"/>
  <c r="FW303" i="64"/>
  <c r="FX303" i="64"/>
  <c r="FY303" i="64"/>
  <c r="FZ303" i="64"/>
  <c r="GA303" i="64"/>
  <c r="GB303" i="64"/>
  <c r="GC303" i="64"/>
  <c r="GD303" i="64"/>
  <c r="DR304" i="64"/>
  <c r="DS304" i="64"/>
  <c r="DT304" i="64" a="1"/>
  <c r="DT304" i="64" s="1"/>
  <c r="DU304" i="64"/>
  <c r="DV304" i="64"/>
  <c r="DW304" i="64"/>
  <c r="DX304" i="64"/>
  <c r="DY304" i="64"/>
  <c r="DZ304" i="64"/>
  <c r="EA304" i="64"/>
  <c r="EB304" i="64"/>
  <c r="EC304" i="64"/>
  <c r="ED304" i="64"/>
  <c r="EE304" i="64"/>
  <c r="EF304" i="64"/>
  <c r="EG304" i="64" a="1"/>
  <c r="EG304" i="64"/>
  <c r="EH304" i="64"/>
  <c r="EI304" i="64"/>
  <c r="EJ304" i="64"/>
  <c r="EK304" i="64"/>
  <c r="EL304" i="64"/>
  <c r="EM304" i="64"/>
  <c r="EN304" i="64"/>
  <c r="EO304" i="64"/>
  <c r="EP304" i="64"/>
  <c r="EQ304" i="64"/>
  <c r="ER304" i="64"/>
  <c r="ES304" i="64"/>
  <c r="ET304" i="64" a="1"/>
  <c r="ET304" i="64"/>
  <c r="EU304" i="64"/>
  <c r="EV304" i="64"/>
  <c r="EW304" i="64"/>
  <c r="EX304" i="64"/>
  <c r="EY304" i="64"/>
  <c r="EZ304" i="64"/>
  <c r="FA304" i="64"/>
  <c r="FB304" i="64"/>
  <c r="FC304" i="64"/>
  <c r="FD304" i="64"/>
  <c r="FE304" i="64"/>
  <c r="FF304" i="64"/>
  <c r="FG304" i="64" a="1"/>
  <c r="FG304" i="64" s="1"/>
  <c r="FH304" i="64"/>
  <c r="FI304" i="64"/>
  <c r="FJ304" i="64"/>
  <c r="FK304" i="64"/>
  <c r="FL304" i="64"/>
  <c r="FM304" i="64"/>
  <c r="FN304" i="64"/>
  <c r="FO304" i="64"/>
  <c r="FP304" i="64"/>
  <c r="FQ304" i="64"/>
  <c r="FR304" i="64"/>
  <c r="FS304" i="64"/>
  <c r="FT304" i="64" a="1"/>
  <c r="FT304" i="64"/>
  <c r="FU304" i="64"/>
  <c r="FV304" i="64"/>
  <c r="FW304" i="64"/>
  <c r="FX304" i="64"/>
  <c r="FY304" i="64"/>
  <c r="FZ304" i="64"/>
  <c r="GA304" i="64"/>
  <c r="GB304" i="64"/>
  <c r="GC304" i="64"/>
  <c r="GD304" i="64"/>
  <c r="DR305" i="64"/>
  <c r="DS305" i="64"/>
  <c r="DT305" i="64" a="1"/>
  <c r="DT305" i="64"/>
  <c r="DU305" i="64"/>
  <c r="DV305" i="64"/>
  <c r="DW305" i="64"/>
  <c r="DX305" i="64"/>
  <c r="DY305" i="64"/>
  <c r="DZ305" i="64"/>
  <c r="EA305" i="64"/>
  <c r="EB305" i="64"/>
  <c r="EC305" i="64"/>
  <c r="ED305" i="64"/>
  <c r="EE305" i="64"/>
  <c r="EF305" i="64"/>
  <c r="EG305" i="64" a="1"/>
  <c r="EG305" i="64"/>
  <c r="EH305" i="64"/>
  <c r="EI305" i="64"/>
  <c r="EJ305" i="64"/>
  <c r="EK305" i="64"/>
  <c r="EL305" i="64"/>
  <c r="EM305" i="64"/>
  <c r="EN305" i="64"/>
  <c r="EO305" i="64"/>
  <c r="EP305" i="64"/>
  <c r="EQ305" i="64"/>
  <c r="ER305" i="64"/>
  <c r="ES305" i="64"/>
  <c r="ET305" i="64" a="1"/>
  <c r="ET305" i="64" s="1"/>
  <c r="EU305" i="64"/>
  <c r="EV305" i="64"/>
  <c r="EW305" i="64"/>
  <c r="EX305" i="64"/>
  <c r="EY305" i="64"/>
  <c r="EZ305" i="64"/>
  <c r="FA305" i="64"/>
  <c r="FB305" i="64"/>
  <c r="FC305" i="64"/>
  <c r="FD305" i="64"/>
  <c r="FE305" i="64"/>
  <c r="FF305" i="64"/>
  <c r="FG305" i="64" a="1"/>
  <c r="FG305" i="64" s="1"/>
  <c r="FH305" i="64"/>
  <c r="FI305" i="64"/>
  <c r="FJ305" i="64"/>
  <c r="FK305" i="64"/>
  <c r="FL305" i="64"/>
  <c r="FM305" i="64"/>
  <c r="FN305" i="64"/>
  <c r="FO305" i="64"/>
  <c r="FP305" i="64"/>
  <c r="FQ305" i="64"/>
  <c r="FR305" i="64"/>
  <c r="FS305" i="64"/>
  <c r="FT305" i="64" a="1"/>
  <c r="FT305" i="64"/>
  <c r="FU305" i="64"/>
  <c r="FV305" i="64"/>
  <c r="FW305" i="64"/>
  <c r="FX305" i="64"/>
  <c r="FY305" i="64"/>
  <c r="FZ305" i="64"/>
  <c r="GA305" i="64"/>
  <c r="GB305" i="64"/>
  <c r="GC305" i="64"/>
  <c r="GD305" i="64"/>
  <c r="DR306" i="64"/>
  <c r="DS306" i="64"/>
  <c r="DT306" i="64" a="1"/>
  <c r="DT306" i="64"/>
  <c r="DU306" i="64"/>
  <c r="DV306" i="64"/>
  <c r="DW306" i="64"/>
  <c r="DX306" i="64"/>
  <c r="DY306" i="64"/>
  <c r="DZ306" i="64"/>
  <c r="EA306" i="64"/>
  <c r="EB306" i="64"/>
  <c r="EC306" i="64"/>
  <c r="ED306" i="64"/>
  <c r="EE306" i="64"/>
  <c r="EF306" i="64"/>
  <c r="EG306" i="64" a="1"/>
  <c r="EG306" i="64" s="1"/>
  <c r="EH306" i="64"/>
  <c r="EI306" i="64"/>
  <c r="EJ306" i="64"/>
  <c r="EK306" i="64"/>
  <c r="EL306" i="64"/>
  <c r="EM306" i="64"/>
  <c r="EN306" i="64"/>
  <c r="EO306" i="64"/>
  <c r="EP306" i="64"/>
  <c r="EQ306" i="64"/>
  <c r="ER306" i="64"/>
  <c r="ES306" i="64"/>
  <c r="ET306" i="64" a="1"/>
  <c r="ET306" i="64"/>
  <c r="EU306" i="64"/>
  <c r="EV306" i="64"/>
  <c r="EW306" i="64"/>
  <c r="EX306" i="64"/>
  <c r="EY306" i="64"/>
  <c r="EZ306" i="64"/>
  <c r="FA306" i="64"/>
  <c r="FB306" i="64"/>
  <c r="FC306" i="64"/>
  <c r="FD306" i="64"/>
  <c r="FE306" i="64"/>
  <c r="FF306" i="64"/>
  <c r="FG306" i="64" a="1"/>
  <c r="FG306" i="64"/>
  <c r="FH306" i="64"/>
  <c r="FI306" i="64"/>
  <c r="FJ306" i="64"/>
  <c r="FK306" i="64"/>
  <c r="FL306" i="64"/>
  <c r="FM306" i="64"/>
  <c r="FN306" i="64"/>
  <c r="FO306" i="64"/>
  <c r="FP306" i="64"/>
  <c r="FQ306" i="64"/>
  <c r="FR306" i="64"/>
  <c r="FS306" i="64"/>
  <c r="FT306" i="64" a="1"/>
  <c r="FT306" i="64"/>
  <c r="FU306" i="64"/>
  <c r="FV306" i="64"/>
  <c r="FW306" i="64"/>
  <c r="FX306" i="64"/>
  <c r="FY306" i="64"/>
  <c r="FZ306" i="64"/>
  <c r="GA306" i="64"/>
  <c r="GB306" i="64"/>
  <c r="GC306" i="64"/>
  <c r="GD306" i="64"/>
  <c r="DR307" i="64"/>
  <c r="DS307" i="64"/>
  <c r="DT307" i="64" a="1"/>
  <c r="DT307" i="64" s="1"/>
  <c r="DU307" i="64"/>
  <c r="DV307" i="64"/>
  <c r="DW307" i="64"/>
  <c r="DX307" i="64"/>
  <c r="DY307" i="64"/>
  <c r="DZ307" i="64"/>
  <c r="EA307" i="64"/>
  <c r="EB307" i="64"/>
  <c r="EC307" i="64"/>
  <c r="ED307" i="64"/>
  <c r="EE307" i="64"/>
  <c r="EF307" i="64"/>
  <c r="EG307" i="64" a="1"/>
  <c r="EG307" i="64" s="1"/>
  <c r="EH307" i="64"/>
  <c r="EI307" i="64"/>
  <c r="EJ307" i="64"/>
  <c r="EK307" i="64"/>
  <c r="EL307" i="64"/>
  <c r="EM307" i="64"/>
  <c r="EN307" i="64"/>
  <c r="EO307" i="64"/>
  <c r="EP307" i="64"/>
  <c r="EQ307" i="64"/>
  <c r="ER307" i="64"/>
  <c r="ES307" i="64"/>
  <c r="ET307" i="64" a="1"/>
  <c r="ET307" i="64"/>
  <c r="EU307" i="64"/>
  <c r="EV307" i="64"/>
  <c r="EW307" i="64"/>
  <c r="EX307" i="64"/>
  <c r="EY307" i="64"/>
  <c r="EZ307" i="64"/>
  <c r="FA307" i="64"/>
  <c r="FB307" i="64"/>
  <c r="FC307" i="64"/>
  <c r="FD307" i="64"/>
  <c r="FE307" i="64"/>
  <c r="FF307" i="64"/>
  <c r="FG307" i="64" a="1"/>
  <c r="FG307" i="64"/>
  <c r="FH307" i="64"/>
  <c r="FI307" i="64"/>
  <c r="FJ307" i="64"/>
  <c r="FK307" i="64"/>
  <c r="FL307" i="64"/>
  <c r="FM307" i="64"/>
  <c r="FN307" i="64"/>
  <c r="FO307" i="64"/>
  <c r="FP307" i="64"/>
  <c r="FQ307" i="64"/>
  <c r="FR307" i="64"/>
  <c r="FS307" i="64"/>
  <c r="FT307" i="64" a="1"/>
  <c r="FT307" i="64" s="1"/>
  <c r="FU307" i="64"/>
  <c r="FV307" i="64"/>
  <c r="FW307" i="64"/>
  <c r="FX307" i="64"/>
  <c r="FY307" i="64"/>
  <c r="FZ307" i="64"/>
  <c r="GA307" i="64"/>
  <c r="GB307" i="64"/>
  <c r="GC307" i="64"/>
  <c r="GD307" i="64"/>
  <c r="DR308" i="64"/>
  <c r="DS308" i="64"/>
  <c r="DT308" i="64" a="1"/>
  <c r="DT308" i="64"/>
  <c r="DU308" i="64"/>
  <c r="DV308" i="64"/>
  <c r="DW308" i="64"/>
  <c r="DX308" i="64"/>
  <c r="DY308" i="64"/>
  <c r="DZ308" i="64"/>
  <c r="EA308" i="64"/>
  <c r="EB308" i="64"/>
  <c r="EC308" i="64"/>
  <c r="ED308" i="64"/>
  <c r="EE308" i="64"/>
  <c r="EF308" i="64"/>
  <c r="EG308" i="64" a="1"/>
  <c r="EG308" i="64"/>
  <c r="EH308" i="64"/>
  <c r="EI308" i="64"/>
  <c r="EJ308" i="64"/>
  <c r="EK308" i="64"/>
  <c r="EL308" i="64"/>
  <c r="EM308" i="64"/>
  <c r="EN308" i="64"/>
  <c r="EO308" i="64"/>
  <c r="EP308" i="64"/>
  <c r="EQ308" i="64"/>
  <c r="ER308" i="64"/>
  <c r="ES308" i="64"/>
  <c r="ET308" i="64" a="1"/>
  <c r="ET308" i="64"/>
  <c r="EU308" i="64"/>
  <c r="EV308" i="64"/>
  <c r="EW308" i="64"/>
  <c r="EX308" i="64"/>
  <c r="EY308" i="64"/>
  <c r="EZ308" i="64"/>
  <c r="FA308" i="64"/>
  <c r="FB308" i="64"/>
  <c r="FC308" i="64"/>
  <c r="FD308" i="64"/>
  <c r="FE308" i="64"/>
  <c r="FF308" i="64"/>
  <c r="FG308" i="64" a="1"/>
  <c r="FG308" i="64" s="1"/>
  <c r="FH308" i="64"/>
  <c r="FI308" i="64"/>
  <c r="FJ308" i="64"/>
  <c r="FK308" i="64"/>
  <c r="FL308" i="64"/>
  <c r="FM308" i="64"/>
  <c r="FN308" i="64"/>
  <c r="FO308" i="64"/>
  <c r="FP308" i="64"/>
  <c r="FQ308" i="64"/>
  <c r="FR308" i="64"/>
  <c r="FS308" i="64"/>
  <c r="FT308" i="64" a="1"/>
  <c r="FT308" i="64" s="1"/>
  <c r="FU308" i="64"/>
  <c r="FV308" i="64"/>
  <c r="FW308" i="64"/>
  <c r="FX308" i="64"/>
  <c r="FY308" i="64"/>
  <c r="FZ308" i="64"/>
  <c r="GA308" i="64"/>
  <c r="GB308" i="64"/>
  <c r="GC308" i="64"/>
  <c r="GD308" i="64"/>
  <c r="DR309" i="64"/>
  <c r="DS309" i="64"/>
  <c r="DT309" i="64" a="1"/>
  <c r="DT309" i="64" s="1"/>
  <c r="DU309" i="64"/>
  <c r="DV309" i="64"/>
  <c r="DW309" i="64"/>
  <c r="DX309" i="64"/>
  <c r="DY309" i="64"/>
  <c r="DZ309" i="64"/>
  <c r="EA309" i="64"/>
  <c r="EB309" i="64"/>
  <c r="EC309" i="64"/>
  <c r="ED309" i="64"/>
  <c r="EE309" i="64"/>
  <c r="EF309" i="64"/>
  <c r="EG309" i="64" a="1"/>
  <c r="EG309" i="64"/>
  <c r="EH309" i="64"/>
  <c r="EI309" i="64"/>
  <c r="EJ309" i="64"/>
  <c r="EK309" i="64"/>
  <c r="EL309" i="64"/>
  <c r="EM309" i="64"/>
  <c r="EN309" i="64"/>
  <c r="EO309" i="64"/>
  <c r="EP309" i="64"/>
  <c r="EQ309" i="64"/>
  <c r="ER309" i="64"/>
  <c r="ES309" i="64"/>
  <c r="ET309" i="64" a="1"/>
  <c r="ET309" i="64" s="1"/>
  <c r="EU309" i="64"/>
  <c r="EV309" i="64"/>
  <c r="EW309" i="64"/>
  <c r="EX309" i="64"/>
  <c r="EY309" i="64"/>
  <c r="EZ309" i="64"/>
  <c r="FA309" i="64"/>
  <c r="FB309" i="64"/>
  <c r="FC309" i="64"/>
  <c r="FD309" i="64"/>
  <c r="FE309" i="64"/>
  <c r="FF309" i="64"/>
  <c r="FG309" i="64" a="1"/>
  <c r="FG309" i="64" s="1"/>
  <c r="FH309" i="64"/>
  <c r="FI309" i="64"/>
  <c r="FJ309" i="64"/>
  <c r="FK309" i="64"/>
  <c r="FL309" i="64"/>
  <c r="FM309" i="64"/>
  <c r="FN309" i="64"/>
  <c r="FO309" i="64"/>
  <c r="FP309" i="64"/>
  <c r="FQ309" i="64"/>
  <c r="FR309" i="64"/>
  <c r="FS309" i="64"/>
  <c r="FT309" i="64" a="1"/>
  <c r="FT309" i="64"/>
  <c r="FU309" i="64"/>
  <c r="FV309" i="64"/>
  <c r="FW309" i="64"/>
  <c r="FX309" i="64"/>
  <c r="FY309" i="64"/>
  <c r="FZ309" i="64"/>
  <c r="GA309" i="64"/>
  <c r="GB309" i="64"/>
  <c r="GC309" i="64"/>
  <c r="GD309" i="64"/>
  <c r="DR310" i="64"/>
  <c r="DS310" i="64"/>
  <c r="DT310" i="64" a="1"/>
  <c r="DT310" i="64"/>
  <c r="DU310" i="64"/>
  <c r="DV310" i="64"/>
  <c r="DW310" i="64"/>
  <c r="DX310" i="64"/>
  <c r="DY310" i="64"/>
  <c r="DZ310" i="64"/>
  <c r="EA310" i="64"/>
  <c r="EB310" i="64"/>
  <c r="EC310" i="64"/>
  <c r="ED310" i="64"/>
  <c r="EE310" i="64"/>
  <c r="EF310" i="64"/>
  <c r="EG310" i="64" a="1"/>
  <c r="EG310" i="64" s="1"/>
  <c r="EH310" i="64"/>
  <c r="EI310" i="64"/>
  <c r="EJ310" i="64"/>
  <c r="EK310" i="64"/>
  <c r="EL310" i="64"/>
  <c r="EM310" i="64"/>
  <c r="EN310" i="64"/>
  <c r="EO310" i="64"/>
  <c r="EP310" i="64"/>
  <c r="EQ310" i="64"/>
  <c r="ER310" i="64"/>
  <c r="ES310" i="64"/>
  <c r="ET310" i="64" a="1"/>
  <c r="ET310" i="64" s="1"/>
  <c r="EU310" i="64"/>
  <c r="EV310" i="64"/>
  <c r="EW310" i="64"/>
  <c r="EX310" i="64"/>
  <c r="EY310" i="64"/>
  <c r="EZ310" i="64"/>
  <c r="FA310" i="64"/>
  <c r="FB310" i="64"/>
  <c r="FC310" i="64"/>
  <c r="FD310" i="64"/>
  <c r="FE310" i="64"/>
  <c r="FF310" i="64"/>
  <c r="FG310" i="64" a="1"/>
  <c r="FG310" i="64" s="1"/>
  <c r="FH310" i="64"/>
  <c r="FI310" i="64"/>
  <c r="FJ310" i="64"/>
  <c r="FK310" i="64"/>
  <c r="FL310" i="64"/>
  <c r="FM310" i="64"/>
  <c r="FN310" i="64"/>
  <c r="FO310" i="64"/>
  <c r="FP310" i="64"/>
  <c r="FQ310" i="64"/>
  <c r="FR310" i="64"/>
  <c r="FS310" i="64"/>
  <c r="FT310" i="64" a="1"/>
  <c r="FT310" i="64"/>
  <c r="FU310" i="64"/>
  <c r="FV310" i="64"/>
  <c r="FW310" i="64"/>
  <c r="FX310" i="64"/>
  <c r="FY310" i="64"/>
  <c r="FZ310" i="64"/>
  <c r="GA310" i="64"/>
  <c r="GB310" i="64"/>
  <c r="GC310" i="64"/>
  <c r="GD310" i="64"/>
  <c r="DR311" i="64"/>
  <c r="DS311" i="64"/>
  <c r="DT311" i="64" a="1"/>
  <c r="DT311" i="64" s="1"/>
  <c r="DU311" i="64"/>
  <c r="DV311" i="64"/>
  <c r="DW311" i="64"/>
  <c r="DX311" i="64"/>
  <c r="DY311" i="64"/>
  <c r="DZ311" i="64"/>
  <c r="EA311" i="64"/>
  <c r="EB311" i="64"/>
  <c r="EC311" i="64"/>
  <c r="ED311" i="64"/>
  <c r="EE311" i="64"/>
  <c r="EF311" i="64"/>
  <c r="EG311" i="64" a="1"/>
  <c r="EG311" i="64"/>
  <c r="EH311" i="64"/>
  <c r="EI311" i="64"/>
  <c r="EJ311" i="64"/>
  <c r="EK311" i="64"/>
  <c r="EL311" i="64"/>
  <c r="EM311" i="64"/>
  <c r="EN311" i="64"/>
  <c r="EO311" i="64"/>
  <c r="EP311" i="64"/>
  <c r="EQ311" i="64"/>
  <c r="ER311" i="64"/>
  <c r="ES311" i="64"/>
  <c r="ET311" i="64" a="1"/>
  <c r="ET311" i="64"/>
  <c r="EU311" i="64"/>
  <c r="EV311" i="64"/>
  <c r="EW311" i="64"/>
  <c r="EX311" i="64"/>
  <c r="EY311" i="64"/>
  <c r="EZ311" i="64"/>
  <c r="FA311" i="64"/>
  <c r="FB311" i="64"/>
  <c r="FC311" i="64"/>
  <c r="FD311" i="64"/>
  <c r="FE311" i="64"/>
  <c r="FF311" i="64"/>
  <c r="FG311" i="64" a="1"/>
  <c r="FG311" i="64"/>
  <c r="FH311" i="64"/>
  <c r="FI311" i="64"/>
  <c r="FJ311" i="64"/>
  <c r="FK311" i="64"/>
  <c r="FL311" i="64"/>
  <c r="FM311" i="64"/>
  <c r="FN311" i="64"/>
  <c r="FO311" i="64"/>
  <c r="FP311" i="64"/>
  <c r="FQ311" i="64"/>
  <c r="FR311" i="64"/>
  <c r="FS311" i="64"/>
  <c r="FT311" i="64" a="1"/>
  <c r="FT311" i="64" s="1"/>
  <c r="FU311" i="64"/>
  <c r="FV311" i="64"/>
  <c r="FW311" i="64"/>
  <c r="FX311" i="64"/>
  <c r="FY311" i="64"/>
  <c r="FZ311" i="64"/>
  <c r="GA311" i="64"/>
  <c r="GB311" i="64"/>
  <c r="GC311" i="64"/>
  <c r="GD311" i="64"/>
  <c r="DR312" i="64"/>
  <c r="DS312" i="64"/>
  <c r="DT312" i="64" a="1"/>
  <c r="DT312" i="64" s="1"/>
  <c r="DU312" i="64"/>
  <c r="DV312" i="64"/>
  <c r="DW312" i="64"/>
  <c r="DX312" i="64"/>
  <c r="DY312" i="64"/>
  <c r="DZ312" i="64"/>
  <c r="EA312" i="64"/>
  <c r="EB312" i="64"/>
  <c r="EC312" i="64"/>
  <c r="ED312" i="64"/>
  <c r="EE312" i="64"/>
  <c r="EF312" i="64"/>
  <c r="EG312" i="64" a="1"/>
  <c r="EG312" i="64" s="1"/>
  <c r="EH312" i="64"/>
  <c r="EI312" i="64"/>
  <c r="EJ312" i="64"/>
  <c r="EK312" i="64"/>
  <c r="EL312" i="64"/>
  <c r="EM312" i="64"/>
  <c r="EN312" i="64"/>
  <c r="EO312" i="64"/>
  <c r="EP312" i="64"/>
  <c r="EQ312" i="64"/>
  <c r="ER312" i="64"/>
  <c r="ES312" i="64"/>
  <c r="ET312" i="64" a="1"/>
  <c r="ET312" i="64"/>
  <c r="EU312" i="64"/>
  <c r="EV312" i="64"/>
  <c r="EW312" i="64"/>
  <c r="EX312" i="64"/>
  <c r="EY312" i="64"/>
  <c r="EZ312" i="64"/>
  <c r="FA312" i="64"/>
  <c r="FB312" i="64"/>
  <c r="FC312" i="64"/>
  <c r="FD312" i="64"/>
  <c r="FE312" i="64"/>
  <c r="FF312" i="64"/>
  <c r="FG312" i="64" a="1"/>
  <c r="FG312" i="64" s="1"/>
  <c r="FH312" i="64"/>
  <c r="FI312" i="64"/>
  <c r="FJ312" i="64"/>
  <c r="FK312" i="64"/>
  <c r="FL312" i="64"/>
  <c r="FM312" i="64"/>
  <c r="FN312" i="64"/>
  <c r="FO312" i="64"/>
  <c r="FP312" i="64"/>
  <c r="FQ312" i="64"/>
  <c r="FR312" i="64"/>
  <c r="FS312" i="64"/>
  <c r="FT312" i="64" a="1"/>
  <c r="FT312" i="64"/>
  <c r="FU312" i="64"/>
  <c r="FV312" i="64"/>
  <c r="FW312" i="64"/>
  <c r="FX312" i="64"/>
  <c r="FY312" i="64"/>
  <c r="FZ312" i="64"/>
  <c r="GA312" i="64"/>
  <c r="GB312" i="64"/>
  <c r="GC312" i="64"/>
  <c r="GD312" i="64"/>
  <c r="DR313" i="64"/>
  <c r="DS313" i="64"/>
  <c r="DT313" i="64" a="1"/>
  <c r="DT313" i="64"/>
  <c r="DU313" i="64"/>
  <c r="DV313" i="64"/>
  <c r="DW313" i="64"/>
  <c r="DX313" i="64"/>
  <c r="DY313" i="64"/>
  <c r="DZ313" i="64"/>
  <c r="EA313" i="64"/>
  <c r="EB313" i="64"/>
  <c r="EC313" i="64"/>
  <c r="ED313" i="64"/>
  <c r="EE313" i="64"/>
  <c r="EF313" i="64"/>
  <c r="EG313" i="64" a="1"/>
  <c r="EG313" i="64"/>
  <c r="EH313" i="64"/>
  <c r="EI313" i="64"/>
  <c r="EJ313" i="64"/>
  <c r="EK313" i="64"/>
  <c r="EL313" i="64"/>
  <c r="EM313" i="64"/>
  <c r="EN313" i="64"/>
  <c r="EO313" i="64"/>
  <c r="EP313" i="64"/>
  <c r="EQ313" i="64"/>
  <c r="ER313" i="64"/>
  <c r="ES313" i="64"/>
  <c r="ET313" i="64" a="1"/>
  <c r="ET313" i="64" s="1"/>
  <c r="EU313" i="64"/>
  <c r="EV313" i="64"/>
  <c r="EW313" i="64"/>
  <c r="EX313" i="64"/>
  <c r="EY313" i="64"/>
  <c r="EZ313" i="64"/>
  <c r="FA313" i="64"/>
  <c r="FB313" i="64"/>
  <c r="FC313" i="64"/>
  <c r="FD313" i="64"/>
  <c r="FE313" i="64"/>
  <c r="FF313" i="64"/>
  <c r="FG313" i="64" a="1"/>
  <c r="FG313" i="64" s="1"/>
  <c r="FH313" i="64"/>
  <c r="FI313" i="64"/>
  <c r="FJ313" i="64"/>
  <c r="FK313" i="64"/>
  <c r="FL313" i="64"/>
  <c r="FM313" i="64"/>
  <c r="FN313" i="64"/>
  <c r="FO313" i="64"/>
  <c r="FP313" i="64"/>
  <c r="FQ313" i="64"/>
  <c r="FR313" i="64"/>
  <c r="FS313" i="64"/>
  <c r="FT313" i="64" a="1"/>
  <c r="FT313" i="64" s="1"/>
  <c r="FU313" i="64"/>
  <c r="FV313" i="64"/>
  <c r="FW313" i="64"/>
  <c r="FX313" i="64"/>
  <c r="FY313" i="64"/>
  <c r="FZ313" i="64"/>
  <c r="GA313" i="64"/>
  <c r="GB313" i="64"/>
  <c r="GC313" i="64"/>
  <c r="GD313" i="64"/>
  <c r="DR314" i="64"/>
  <c r="DS314" i="64"/>
  <c r="DT314" i="64" a="1"/>
  <c r="DT314" i="64"/>
  <c r="DU314" i="64"/>
  <c r="DV314" i="64"/>
  <c r="DW314" i="64"/>
  <c r="DX314" i="64"/>
  <c r="DY314" i="64"/>
  <c r="DZ314" i="64"/>
  <c r="EA314" i="64"/>
  <c r="EB314" i="64"/>
  <c r="EC314" i="64"/>
  <c r="ED314" i="64"/>
  <c r="EE314" i="64"/>
  <c r="EF314" i="64"/>
  <c r="EG314" i="64" a="1"/>
  <c r="EG314" i="64" s="1"/>
  <c r="EH314" i="64"/>
  <c r="EI314" i="64"/>
  <c r="EJ314" i="64"/>
  <c r="EK314" i="64"/>
  <c r="EL314" i="64"/>
  <c r="EM314" i="64"/>
  <c r="EN314" i="64"/>
  <c r="EO314" i="64"/>
  <c r="EP314" i="64"/>
  <c r="EQ314" i="64"/>
  <c r="ER314" i="64"/>
  <c r="ES314" i="64"/>
  <c r="ET314" i="64" a="1"/>
  <c r="ET314" i="64"/>
  <c r="EU314" i="64"/>
  <c r="EV314" i="64"/>
  <c r="EW314" i="64"/>
  <c r="EX314" i="64"/>
  <c r="EY314" i="64"/>
  <c r="EZ314" i="64"/>
  <c r="FA314" i="64"/>
  <c r="FB314" i="64"/>
  <c r="FC314" i="64"/>
  <c r="FD314" i="64"/>
  <c r="FE314" i="64"/>
  <c r="FF314" i="64"/>
  <c r="FG314" i="64" a="1"/>
  <c r="FG314" i="64" s="1"/>
  <c r="FH314" i="64"/>
  <c r="FI314" i="64"/>
  <c r="FJ314" i="64"/>
  <c r="FK314" i="64"/>
  <c r="FL314" i="64"/>
  <c r="FM314" i="64"/>
  <c r="FN314" i="64"/>
  <c r="FO314" i="64"/>
  <c r="FP314" i="64"/>
  <c r="FQ314" i="64"/>
  <c r="FR314" i="64"/>
  <c r="FS314" i="64"/>
  <c r="FT314" i="64" a="1"/>
  <c r="FT314" i="64"/>
  <c r="FU314" i="64"/>
  <c r="FV314" i="64"/>
  <c r="FW314" i="64"/>
  <c r="FX314" i="64"/>
  <c r="FY314" i="64"/>
  <c r="FZ314" i="64"/>
  <c r="GA314" i="64"/>
  <c r="GB314" i="64"/>
  <c r="GC314" i="64"/>
  <c r="GD314" i="64"/>
  <c r="DR315" i="64"/>
  <c r="DS315" i="64"/>
  <c r="DT315" i="64" a="1"/>
  <c r="DT315" i="64" s="1"/>
  <c r="DU315" i="64"/>
  <c r="DV315" i="64"/>
  <c r="DW315" i="64"/>
  <c r="DX315" i="64"/>
  <c r="DY315" i="64"/>
  <c r="DZ315" i="64"/>
  <c r="EA315" i="64"/>
  <c r="EB315" i="64"/>
  <c r="EC315" i="64"/>
  <c r="ED315" i="64"/>
  <c r="EE315" i="64"/>
  <c r="EF315" i="64"/>
  <c r="EG315" i="64" a="1"/>
  <c r="EG315" i="64" s="1"/>
  <c r="EH315" i="64"/>
  <c r="EI315" i="64"/>
  <c r="EJ315" i="64"/>
  <c r="EK315" i="64"/>
  <c r="EL315" i="64"/>
  <c r="EM315" i="64"/>
  <c r="EN315" i="64"/>
  <c r="EO315" i="64"/>
  <c r="EP315" i="64"/>
  <c r="EQ315" i="64"/>
  <c r="ER315" i="64"/>
  <c r="ES315" i="64"/>
  <c r="ET315" i="64" a="1"/>
  <c r="ET315" i="64" s="1"/>
  <c r="EU315" i="64"/>
  <c r="EV315" i="64"/>
  <c r="EW315" i="64"/>
  <c r="EX315" i="64"/>
  <c r="EY315" i="64"/>
  <c r="EZ315" i="64"/>
  <c r="FA315" i="64"/>
  <c r="FB315" i="64"/>
  <c r="FC315" i="64"/>
  <c r="FD315" i="64"/>
  <c r="FE315" i="64"/>
  <c r="FF315" i="64"/>
  <c r="FG315" i="64" a="1"/>
  <c r="FG315" i="64"/>
  <c r="FH315" i="64"/>
  <c r="FI315" i="64"/>
  <c r="FJ315" i="64"/>
  <c r="FK315" i="64"/>
  <c r="FL315" i="64"/>
  <c r="FM315" i="64"/>
  <c r="FN315" i="64"/>
  <c r="FO315" i="64"/>
  <c r="FP315" i="64"/>
  <c r="FQ315" i="64"/>
  <c r="FR315" i="64"/>
  <c r="FS315" i="64"/>
  <c r="FT315" i="64" a="1"/>
  <c r="FT315" i="64" s="1"/>
  <c r="FU315" i="64"/>
  <c r="FV315" i="64"/>
  <c r="FW315" i="64"/>
  <c r="FX315" i="64"/>
  <c r="FY315" i="64"/>
  <c r="FZ315" i="64"/>
  <c r="GA315" i="64"/>
  <c r="GB315" i="64"/>
  <c r="GC315" i="64"/>
  <c r="GD315" i="64"/>
  <c r="DR316" i="64"/>
  <c r="DS316" i="64"/>
  <c r="DT316" i="64" a="1"/>
  <c r="DT316" i="64" s="1"/>
  <c r="DU316" i="64"/>
  <c r="DV316" i="64"/>
  <c r="DW316" i="64"/>
  <c r="DX316" i="64"/>
  <c r="DY316" i="64"/>
  <c r="DZ316" i="64"/>
  <c r="EA316" i="64"/>
  <c r="EB316" i="64"/>
  <c r="EC316" i="64"/>
  <c r="ED316" i="64"/>
  <c r="EE316" i="64"/>
  <c r="EF316" i="64"/>
  <c r="EG316" i="64" a="1"/>
  <c r="EG316" i="64"/>
  <c r="EH316" i="64"/>
  <c r="EI316" i="64"/>
  <c r="EJ316" i="64"/>
  <c r="EK316" i="64"/>
  <c r="EL316" i="64"/>
  <c r="EM316" i="64"/>
  <c r="EN316" i="64"/>
  <c r="EO316" i="64"/>
  <c r="EP316" i="64"/>
  <c r="EQ316" i="64"/>
  <c r="ER316" i="64"/>
  <c r="ES316" i="64"/>
  <c r="ET316" i="64" a="1"/>
  <c r="ET316" i="64"/>
  <c r="EU316" i="64"/>
  <c r="EV316" i="64"/>
  <c r="EW316" i="64"/>
  <c r="EX316" i="64"/>
  <c r="EY316" i="64"/>
  <c r="EZ316" i="64"/>
  <c r="FA316" i="64"/>
  <c r="FB316" i="64"/>
  <c r="FC316" i="64"/>
  <c r="FD316" i="64"/>
  <c r="FE316" i="64"/>
  <c r="FF316" i="64"/>
  <c r="FG316" i="64" a="1"/>
  <c r="FG316" i="64" s="1"/>
  <c r="FH316" i="64"/>
  <c r="FI316" i="64"/>
  <c r="FJ316" i="64"/>
  <c r="FK316" i="64"/>
  <c r="FL316" i="64"/>
  <c r="FM316" i="64"/>
  <c r="FN316" i="64"/>
  <c r="FO316" i="64"/>
  <c r="FP316" i="64"/>
  <c r="FQ316" i="64"/>
  <c r="FR316" i="64"/>
  <c r="FS316" i="64"/>
  <c r="FT316" i="64" a="1"/>
  <c r="FT316" i="64" s="1"/>
  <c r="FU316" i="64"/>
  <c r="FV316" i="64"/>
  <c r="FW316" i="64"/>
  <c r="FX316" i="64"/>
  <c r="FY316" i="64"/>
  <c r="FZ316" i="64"/>
  <c r="GA316" i="64"/>
  <c r="GB316" i="64"/>
  <c r="GC316" i="64"/>
  <c r="GD316" i="64"/>
  <c r="DR317" i="64"/>
  <c r="DS317" i="64"/>
  <c r="DT317" i="64" a="1"/>
  <c r="DT317" i="64" s="1"/>
  <c r="DU317" i="64"/>
  <c r="DV317" i="64"/>
  <c r="DW317" i="64"/>
  <c r="DX317" i="64"/>
  <c r="DY317" i="64"/>
  <c r="DZ317" i="64"/>
  <c r="EA317" i="64"/>
  <c r="EB317" i="64"/>
  <c r="EC317" i="64"/>
  <c r="ED317" i="64"/>
  <c r="EE317" i="64"/>
  <c r="EF317" i="64"/>
  <c r="EG317" i="64" a="1"/>
  <c r="EG317" i="64"/>
  <c r="EH317" i="64"/>
  <c r="EI317" i="64"/>
  <c r="EJ317" i="64"/>
  <c r="EK317" i="64"/>
  <c r="EL317" i="64"/>
  <c r="EM317" i="64"/>
  <c r="EN317" i="64"/>
  <c r="EO317" i="64"/>
  <c r="EP317" i="64"/>
  <c r="EQ317" i="64"/>
  <c r="ER317" i="64"/>
  <c r="ES317" i="64"/>
  <c r="ET317" i="64" a="1"/>
  <c r="ET317" i="64" s="1"/>
  <c r="EU317" i="64"/>
  <c r="EV317" i="64"/>
  <c r="EW317" i="64"/>
  <c r="EX317" i="64"/>
  <c r="EY317" i="64"/>
  <c r="EZ317" i="64"/>
  <c r="FA317" i="64"/>
  <c r="FB317" i="64"/>
  <c r="FC317" i="64"/>
  <c r="FD317" i="64"/>
  <c r="FE317" i="64"/>
  <c r="FF317" i="64"/>
  <c r="FG317" i="64" a="1"/>
  <c r="FG317" i="64"/>
  <c r="FH317" i="64"/>
  <c r="FI317" i="64"/>
  <c r="FJ317" i="64"/>
  <c r="FK317" i="64"/>
  <c r="FL317" i="64"/>
  <c r="FM317" i="64"/>
  <c r="FN317" i="64"/>
  <c r="FO317" i="64"/>
  <c r="FP317" i="64"/>
  <c r="FQ317" i="64"/>
  <c r="FR317" i="64"/>
  <c r="FS317" i="64"/>
  <c r="FT317" i="64" a="1"/>
  <c r="FT317" i="64"/>
  <c r="FU317" i="64"/>
  <c r="FV317" i="64"/>
  <c r="FW317" i="64"/>
  <c r="FX317" i="64"/>
  <c r="FY317" i="64"/>
  <c r="FZ317" i="64"/>
  <c r="GA317" i="64"/>
  <c r="GB317" i="64"/>
  <c r="GC317" i="64"/>
  <c r="GD317" i="64"/>
  <c r="DR318" i="64"/>
  <c r="DS318" i="64"/>
  <c r="DT318" i="64" a="1"/>
  <c r="DT318" i="64"/>
  <c r="DU318" i="64"/>
  <c r="DV318" i="64"/>
  <c r="DW318" i="64"/>
  <c r="DX318" i="64"/>
  <c r="DY318" i="64"/>
  <c r="DZ318" i="64"/>
  <c r="EA318" i="64"/>
  <c r="EB318" i="64"/>
  <c r="EC318" i="64"/>
  <c r="ED318" i="64"/>
  <c r="EE318" i="64"/>
  <c r="EF318" i="64"/>
  <c r="EG318" i="64" a="1"/>
  <c r="EG318" i="64" s="1"/>
  <c r="EH318" i="64"/>
  <c r="EI318" i="64"/>
  <c r="EJ318" i="64"/>
  <c r="EK318" i="64"/>
  <c r="EL318" i="64"/>
  <c r="EM318" i="64"/>
  <c r="EN318" i="64"/>
  <c r="EO318" i="64"/>
  <c r="EP318" i="64"/>
  <c r="EQ318" i="64"/>
  <c r="ER318" i="64"/>
  <c r="ES318" i="64"/>
  <c r="ET318" i="64" a="1"/>
  <c r="ET318" i="64" s="1"/>
  <c r="EU318" i="64"/>
  <c r="EV318" i="64"/>
  <c r="EW318" i="64"/>
  <c r="EX318" i="64"/>
  <c r="EY318" i="64"/>
  <c r="EZ318" i="64"/>
  <c r="FA318" i="64"/>
  <c r="FB318" i="64"/>
  <c r="FC318" i="64"/>
  <c r="FD318" i="64"/>
  <c r="FE318" i="64"/>
  <c r="FF318" i="64"/>
  <c r="FG318" i="64" a="1"/>
  <c r="FG318" i="64" s="1"/>
  <c r="FH318" i="64"/>
  <c r="FI318" i="64"/>
  <c r="FJ318" i="64"/>
  <c r="FK318" i="64"/>
  <c r="FL318" i="64"/>
  <c r="FM318" i="64"/>
  <c r="FN318" i="64"/>
  <c r="FO318" i="64"/>
  <c r="FP318" i="64"/>
  <c r="FQ318" i="64"/>
  <c r="FR318" i="64"/>
  <c r="FS318" i="64"/>
  <c r="FT318" i="64" a="1"/>
  <c r="FT318" i="64"/>
  <c r="FU318" i="64"/>
  <c r="FV318" i="64"/>
  <c r="FW318" i="64"/>
  <c r="FX318" i="64"/>
  <c r="FY318" i="64"/>
  <c r="FZ318" i="64"/>
  <c r="GA318" i="64"/>
  <c r="GB318" i="64"/>
  <c r="GC318" i="64"/>
  <c r="GD318" i="64"/>
  <c r="DR319" i="64"/>
  <c r="DS319" i="64"/>
  <c r="DT319" i="64" a="1"/>
  <c r="DT319" i="64" s="1"/>
  <c r="DU319" i="64"/>
  <c r="DV319" i="64"/>
  <c r="DW319" i="64"/>
  <c r="DX319" i="64"/>
  <c r="DY319" i="64"/>
  <c r="DZ319" i="64"/>
  <c r="EA319" i="64"/>
  <c r="EB319" i="64"/>
  <c r="EC319" i="64"/>
  <c r="ED319" i="64"/>
  <c r="EE319" i="64"/>
  <c r="EF319" i="64"/>
  <c r="EG319" i="64" a="1"/>
  <c r="EG319" i="64"/>
  <c r="EH319" i="64"/>
  <c r="EI319" i="64"/>
  <c r="EJ319" i="64"/>
  <c r="EK319" i="64"/>
  <c r="EL319" i="64"/>
  <c r="EM319" i="64"/>
  <c r="EN319" i="64"/>
  <c r="EO319" i="64"/>
  <c r="EP319" i="64"/>
  <c r="EQ319" i="64"/>
  <c r="ER319" i="64"/>
  <c r="ES319" i="64"/>
  <c r="ET319" i="64" a="1"/>
  <c r="ET319" i="64"/>
  <c r="EU319" i="64"/>
  <c r="EV319" i="64"/>
  <c r="EW319" i="64"/>
  <c r="EX319" i="64"/>
  <c r="EY319" i="64"/>
  <c r="EZ319" i="64"/>
  <c r="FA319" i="64"/>
  <c r="FB319" i="64"/>
  <c r="FC319" i="64"/>
  <c r="FD319" i="64"/>
  <c r="FE319" i="64"/>
  <c r="FF319" i="64"/>
  <c r="FG319" i="64" a="1"/>
  <c r="FG319" i="64"/>
  <c r="FH319" i="64"/>
  <c r="FI319" i="64"/>
  <c r="FJ319" i="64"/>
  <c r="FK319" i="64"/>
  <c r="FL319" i="64"/>
  <c r="FM319" i="64"/>
  <c r="FN319" i="64"/>
  <c r="FO319" i="64"/>
  <c r="FP319" i="64"/>
  <c r="FQ319" i="64"/>
  <c r="FR319" i="64"/>
  <c r="FS319" i="64"/>
  <c r="FT319" i="64" a="1"/>
  <c r="FT319" i="64" s="1"/>
  <c r="FU319" i="64"/>
  <c r="FV319" i="64"/>
  <c r="FW319" i="64"/>
  <c r="FX319" i="64"/>
  <c r="FY319" i="64"/>
  <c r="FZ319" i="64"/>
  <c r="GA319" i="64"/>
  <c r="GB319" i="64"/>
  <c r="GC319" i="64"/>
  <c r="GD319" i="64"/>
  <c r="DR320" i="64"/>
  <c r="DS320" i="64"/>
  <c r="DT320" i="64" a="1"/>
  <c r="DT320" i="64" s="1"/>
  <c r="DU320" i="64"/>
  <c r="DV320" i="64"/>
  <c r="DW320" i="64"/>
  <c r="DX320" i="64"/>
  <c r="DY320" i="64"/>
  <c r="DZ320" i="64"/>
  <c r="EA320" i="64"/>
  <c r="EB320" i="64"/>
  <c r="EC320" i="64"/>
  <c r="ED320" i="64"/>
  <c r="EE320" i="64"/>
  <c r="EF320" i="64"/>
  <c r="EG320" i="64" a="1"/>
  <c r="EG320" i="64" s="1"/>
  <c r="EH320" i="64"/>
  <c r="EI320" i="64"/>
  <c r="EJ320" i="64"/>
  <c r="EK320" i="64"/>
  <c r="EL320" i="64"/>
  <c r="EM320" i="64"/>
  <c r="EN320" i="64"/>
  <c r="EO320" i="64"/>
  <c r="EP320" i="64"/>
  <c r="EQ320" i="64"/>
  <c r="ER320" i="64"/>
  <c r="ES320" i="64"/>
  <c r="ET320" i="64" a="1"/>
  <c r="ET320" i="64"/>
  <c r="EU320" i="64"/>
  <c r="EV320" i="64"/>
  <c r="EW320" i="64"/>
  <c r="EX320" i="64"/>
  <c r="EY320" i="64"/>
  <c r="EZ320" i="64"/>
  <c r="FA320" i="64"/>
  <c r="FB320" i="64"/>
  <c r="FC320" i="64"/>
  <c r="FD320" i="64"/>
  <c r="FE320" i="64"/>
  <c r="FF320" i="64"/>
  <c r="FG320" i="64" a="1"/>
  <c r="FG320" i="64" s="1"/>
  <c r="FH320" i="64"/>
  <c r="FI320" i="64"/>
  <c r="FJ320" i="64"/>
  <c r="FK320" i="64"/>
  <c r="FL320" i="64"/>
  <c r="FM320" i="64"/>
  <c r="FN320" i="64"/>
  <c r="FO320" i="64"/>
  <c r="FP320" i="64"/>
  <c r="FQ320" i="64"/>
  <c r="FR320" i="64"/>
  <c r="FS320" i="64"/>
  <c r="FT320" i="64" a="1"/>
  <c r="FT320" i="64"/>
  <c r="FU320" i="64"/>
  <c r="FV320" i="64"/>
  <c r="FW320" i="64"/>
  <c r="FX320" i="64"/>
  <c r="FY320" i="64"/>
  <c r="FZ320" i="64"/>
  <c r="GA320" i="64"/>
  <c r="GB320" i="64"/>
  <c r="GC320" i="64"/>
  <c r="GD320" i="64"/>
  <c r="DR321" i="64"/>
  <c r="DS321" i="64"/>
  <c r="DT321" i="64" a="1"/>
  <c r="DT321" i="64" s="1"/>
  <c r="DU321" i="64"/>
  <c r="DV321" i="64"/>
  <c r="DW321" i="64"/>
  <c r="DX321" i="64"/>
  <c r="DY321" i="64"/>
  <c r="DZ321" i="64"/>
  <c r="EA321" i="64"/>
  <c r="EB321" i="64"/>
  <c r="EC321" i="64"/>
  <c r="ED321" i="64"/>
  <c r="EE321" i="64"/>
  <c r="EF321" i="64"/>
  <c r="EG321" i="64" a="1"/>
  <c r="EG321" i="64"/>
  <c r="EH321" i="64"/>
  <c r="EI321" i="64"/>
  <c r="EJ321" i="64"/>
  <c r="EK321" i="64"/>
  <c r="EL321" i="64"/>
  <c r="EM321" i="64"/>
  <c r="EN321" i="64"/>
  <c r="EO321" i="64"/>
  <c r="EP321" i="64"/>
  <c r="EQ321" i="64"/>
  <c r="ER321" i="64"/>
  <c r="ES321" i="64"/>
  <c r="ET321" i="64" a="1"/>
  <c r="ET321" i="64" s="1"/>
  <c r="EU321" i="64"/>
  <c r="EV321" i="64"/>
  <c r="EW321" i="64"/>
  <c r="EX321" i="64"/>
  <c r="EY321" i="64"/>
  <c r="EZ321" i="64"/>
  <c r="FA321" i="64"/>
  <c r="FB321" i="64"/>
  <c r="FC321" i="64"/>
  <c r="FD321" i="64"/>
  <c r="FE321" i="64"/>
  <c r="FF321" i="64"/>
  <c r="FG321" i="64" a="1"/>
  <c r="FG321" i="64" s="1"/>
  <c r="FH321" i="64"/>
  <c r="FI321" i="64"/>
  <c r="FJ321" i="64"/>
  <c r="FK321" i="64"/>
  <c r="FL321" i="64"/>
  <c r="FM321" i="64"/>
  <c r="FN321" i="64"/>
  <c r="FO321" i="64"/>
  <c r="FP321" i="64"/>
  <c r="FQ321" i="64"/>
  <c r="FR321" i="64"/>
  <c r="FS321" i="64"/>
  <c r="FT321" i="64" a="1"/>
  <c r="FT321" i="64" s="1"/>
  <c r="FU321" i="64"/>
  <c r="FV321" i="64"/>
  <c r="FW321" i="64"/>
  <c r="FX321" i="64"/>
  <c r="FY321" i="64"/>
  <c r="FZ321" i="64"/>
  <c r="GA321" i="64"/>
  <c r="GB321" i="64"/>
  <c r="GC321" i="64"/>
  <c r="GD321" i="64"/>
  <c r="DR322" i="64"/>
  <c r="DS322" i="64"/>
  <c r="DT322" i="64" a="1"/>
  <c r="DT322" i="64"/>
  <c r="DU322" i="64"/>
  <c r="DV322" i="64"/>
  <c r="DW322" i="64"/>
  <c r="DX322" i="64"/>
  <c r="DY322" i="64"/>
  <c r="DZ322" i="64"/>
  <c r="EA322" i="64"/>
  <c r="EB322" i="64"/>
  <c r="EC322" i="64"/>
  <c r="ED322" i="64"/>
  <c r="EE322" i="64"/>
  <c r="EF322" i="64"/>
  <c r="EG322" i="64" a="1"/>
  <c r="EG322" i="64" s="1"/>
  <c r="EH322" i="64"/>
  <c r="EI322" i="64"/>
  <c r="EJ322" i="64"/>
  <c r="EK322" i="64"/>
  <c r="EL322" i="64"/>
  <c r="EM322" i="64"/>
  <c r="EN322" i="64"/>
  <c r="EO322" i="64"/>
  <c r="EP322" i="64"/>
  <c r="EQ322" i="64"/>
  <c r="ER322" i="64"/>
  <c r="ES322" i="64"/>
  <c r="ET322" i="64" a="1"/>
  <c r="ET322" i="64" s="1"/>
  <c r="EU322" i="64"/>
  <c r="EV322" i="64"/>
  <c r="EW322" i="64"/>
  <c r="EX322" i="64"/>
  <c r="EY322" i="64"/>
  <c r="EZ322" i="64"/>
  <c r="FA322" i="64"/>
  <c r="FB322" i="64"/>
  <c r="FC322" i="64"/>
  <c r="FD322" i="64"/>
  <c r="FE322" i="64"/>
  <c r="FF322" i="64"/>
  <c r="FG322" i="64" a="1"/>
  <c r="FG322" i="64"/>
  <c r="FH322" i="64"/>
  <c r="FI322" i="64"/>
  <c r="FJ322" i="64"/>
  <c r="FK322" i="64"/>
  <c r="FL322" i="64"/>
  <c r="FM322" i="64"/>
  <c r="FN322" i="64"/>
  <c r="FO322" i="64"/>
  <c r="FP322" i="64"/>
  <c r="FQ322" i="64"/>
  <c r="FR322" i="64"/>
  <c r="FS322" i="64"/>
  <c r="FT322" i="64" a="1"/>
  <c r="FT322" i="64"/>
  <c r="FU322" i="64"/>
  <c r="FV322" i="64"/>
  <c r="FW322" i="64"/>
  <c r="FX322" i="64"/>
  <c r="FY322" i="64"/>
  <c r="FZ322" i="64"/>
  <c r="GA322" i="64"/>
  <c r="GB322" i="64"/>
  <c r="GC322" i="64"/>
  <c r="GD322" i="64"/>
  <c r="DR323" i="64"/>
  <c r="DS323" i="64"/>
  <c r="DT323" i="64" a="1"/>
  <c r="DT323" i="64" s="1"/>
  <c r="DU323" i="64"/>
  <c r="DV323" i="64"/>
  <c r="DW323" i="64"/>
  <c r="DX323" i="64"/>
  <c r="DY323" i="64"/>
  <c r="DZ323" i="64"/>
  <c r="EA323" i="64"/>
  <c r="EB323" i="64"/>
  <c r="EC323" i="64"/>
  <c r="ED323" i="64"/>
  <c r="EE323" i="64"/>
  <c r="EF323" i="64"/>
  <c r="EG323" i="64" a="1"/>
  <c r="EG323" i="64" s="1"/>
  <c r="EH323" i="64"/>
  <c r="EI323" i="64"/>
  <c r="EJ323" i="64"/>
  <c r="EK323" i="64"/>
  <c r="EL323" i="64"/>
  <c r="EM323" i="64"/>
  <c r="EN323" i="64"/>
  <c r="EO323" i="64"/>
  <c r="EP323" i="64"/>
  <c r="EQ323" i="64"/>
  <c r="ER323" i="64"/>
  <c r="ES323" i="64"/>
  <c r="ET323" i="64" a="1"/>
  <c r="ET323" i="64" s="1"/>
  <c r="EU323" i="64"/>
  <c r="EV323" i="64"/>
  <c r="EW323" i="64"/>
  <c r="EX323" i="64"/>
  <c r="EY323" i="64"/>
  <c r="EZ323" i="64"/>
  <c r="FA323" i="64"/>
  <c r="FB323" i="64"/>
  <c r="FC323" i="64"/>
  <c r="FD323" i="64"/>
  <c r="FE323" i="64"/>
  <c r="FF323" i="64"/>
  <c r="FG323" i="64" a="1"/>
  <c r="FG323" i="64"/>
  <c r="FH323" i="64"/>
  <c r="FI323" i="64"/>
  <c r="FJ323" i="64"/>
  <c r="FK323" i="64"/>
  <c r="FL323" i="64"/>
  <c r="FM323" i="64"/>
  <c r="FN323" i="64"/>
  <c r="FO323" i="64"/>
  <c r="FP323" i="64"/>
  <c r="FQ323" i="64"/>
  <c r="FR323" i="64"/>
  <c r="FS323" i="64"/>
  <c r="FT323" i="64" a="1"/>
  <c r="FT323" i="64" s="1"/>
  <c r="FU323" i="64"/>
  <c r="FV323" i="64"/>
  <c r="FW323" i="64"/>
  <c r="FX323" i="64"/>
  <c r="FY323" i="64"/>
  <c r="FZ323" i="64"/>
  <c r="GA323" i="64"/>
  <c r="GB323" i="64"/>
  <c r="GC323" i="64"/>
  <c r="GD323" i="64"/>
  <c r="DR324" i="64"/>
  <c r="DS324" i="64"/>
  <c r="DT324" i="64" a="1"/>
  <c r="DT324" i="64"/>
  <c r="DU324" i="64"/>
  <c r="DV324" i="64"/>
  <c r="DW324" i="64"/>
  <c r="DX324" i="64"/>
  <c r="DY324" i="64"/>
  <c r="DZ324" i="64"/>
  <c r="EA324" i="64"/>
  <c r="EB324" i="64"/>
  <c r="EC324" i="64"/>
  <c r="ED324" i="64"/>
  <c r="EE324" i="64"/>
  <c r="EF324" i="64"/>
  <c r="EG324" i="64" a="1"/>
  <c r="EG324" i="64"/>
  <c r="EH324" i="64"/>
  <c r="EI324" i="64"/>
  <c r="EJ324" i="64"/>
  <c r="EK324" i="64"/>
  <c r="EL324" i="64"/>
  <c r="EM324" i="64"/>
  <c r="EN324" i="64"/>
  <c r="EO324" i="64"/>
  <c r="EP324" i="64"/>
  <c r="EQ324" i="64"/>
  <c r="ER324" i="64"/>
  <c r="ES324" i="64"/>
  <c r="ET324" i="64" a="1"/>
  <c r="ET324" i="64"/>
  <c r="EU324" i="64"/>
  <c r="EV324" i="64"/>
  <c r="EW324" i="64"/>
  <c r="EX324" i="64"/>
  <c r="EY324" i="64"/>
  <c r="EZ324" i="64"/>
  <c r="FA324" i="64"/>
  <c r="FB324" i="64"/>
  <c r="FC324" i="64"/>
  <c r="FD324" i="64"/>
  <c r="FE324" i="64"/>
  <c r="FF324" i="64"/>
  <c r="FG324" i="64" a="1"/>
  <c r="FG324" i="64" s="1"/>
  <c r="FH324" i="64"/>
  <c r="FI324" i="64"/>
  <c r="FJ324" i="64"/>
  <c r="FK324" i="64"/>
  <c r="FL324" i="64"/>
  <c r="FM324" i="64"/>
  <c r="FN324" i="64"/>
  <c r="FO324" i="64"/>
  <c r="FP324" i="64"/>
  <c r="FQ324" i="64"/>
  <c r="FR324" i="64"/>
  <c r="FS324" i="64"/>
  <c r="FT324" i="64" a="1"/>
  <c r="FT324" i="64" s="1"/>
  <c r="FU324" i="64"/>
  <c r="FV324" i="64"/>
  <c r="FW324" i="64"/>
  <c r="FX324" i="64"/>
  <c r="FY324" i="64"/>
  <c r="FZ324" i="64"/>
  <c r="GA324" i="64"/>
  <c r="GB324" i="64"/>
  <c r="GC324" i="64"/>
  <c r="GD324" i="64"/>
  <c r="DR325" i="64"/>
  <c r="DS325" i="64"/>
  <c r="DT325" i="64" a="1"/>
  <c r="DT325" i="64" s="1"/>
  <c r="DU325" i="64"/>
  <c r="DV325" i="64"/>
  <c r="DW325" i="64"/>
  <c r="DX325" i="64"/>
  <c r="DY325" i="64"/>
  <c r="DZ325" i="64"/>
  <c r="EA325" i="64"/>
  <c r="EB325" i="64"/>
  <c r="EC325" i="64"/>
  <c r="ED325" i="64"/>
  <c r="EE325" i="64"/>
  <c r="EF325" i="64"/>
  <c r="EG325" i="64" a="1"/>
  <c r="EG325" i="64"/>
  <c r="EH325" i="64"/>
  <c r="EI325" i="64"/>
  <c r="EJ325" i="64"/>
  <c r="EK325" i="64"/>
  <c r="EL325" i="64"/>
  <c r="EM325" i="64"/>
  <c r="EN325" i="64"/>
  <c r="EO325" i="64"/>
  <c r="EP325" i="64"/>
  <c r="EQ325" i="64"/>
  <c r="ER325" i="64"/>
  <c r="ES325" i="64"/>
  <c r="ET325" i="64" a="1"/>
  <c r="ET325" i="64" s="1"/>
  <c r="EU325" i="64"/>
  <c r="EV325" i="64"/>
  <c r="EW325" i="64"/>
  <c r="EX325" i="64"/>
  <c r="EY325" i="64"/>
  <c r="EZ325" i="64"/>
  <c r="FA325" i="64"/>
  <c r="FB325" i="64"/>
  <c r="FC325" i="64"/>
  <c r="FD325" i="64"/>
  <c r="FE325" i="64"/>
  <c r="FF325" i="64"/>
  <c r="FG325" i="64" a="1"/>
  <c r="FG325" i="64"/>
  <c r="FH325" i="64"/>
  <c r="FI325" i="64"/>
  <c r="FJ325" i="64"/>
  <c r="FK325" i="64"/>
  <c r="FL325" i="64"/>
  <c r="FM325" i="64"/>
  <c r="FN325" i="64"/>
  <c r="FO325" i="64"/>
  <c r="FP325" i="64"/>
  <c r="FQ325" i="64"/>
  <c r="FR325" i="64"/>
  <c r="FS325" i="64"/>
  <c r="FT325" i="64" a="1"/>
  <c r="FT325" i="64"/>
  <c r="FU325" i="64"/>
  <c r="FV325" i="64"/>
  <c r="FW325" i="64"/>
  <c r="FX325" i="64"/>
  <c r="FY325" i="64"/>
  <c r="FZ325" i="64"/>
  <c r="GA325" i="64"/>
  <c r="GB325" i="64"/>
  <c r="GC325" i="64"/>
  <c r="GD325" i="64"/>
  <c r="DR326" i="64"/>
  <c r="DS326" i="64"/>
  <c r="DT326" i="64" a="1"/>
  <c r="DT326" i="64"/>
  <c r="DU326" i="64"/>
  <c r="DV326" i="64"/>
  <c r="DW326" i="64"/>
  <c r="DX326" i="64"/>
  <c r="DY326" i="64"/>
  <c r="DZ326" i="64"/>
  <c r="EA326" i="64"/>
  <c r="EB326" i="64"/>
  <c r="EC326" i="64"/>
  <c r="ED326" i="64"/>
  <c r="EE326" i="64"/>
  <c r="EF326" i="64"/>
  <c r="EG326" i="64" a="1"/>
  <c r="EG326" i="64" s="1"/>
  <c r="EH326" i="64"/>
  <c r="EI326" i="64"/>
  <c r="EJ326" i="64"/>
  <c r="EK326" i="64"/>
  <c r="EL326" i="64"/>
  <c r="EM326" i="64"/>
  <c r="EN326" i="64"/>
  <c r="EO326" i="64"/>
  <c r="EP326" i="64"/>
  <c r="EQ326" i="64"/>
  <c r="ER326" i="64"/>
  <c r="ES326" i="64"/>
  <c r="ET326" i="64" a="1"/>
  <c r="ET326" i="64" s="1"/>
  <c r="EU326" i="64"/>
  <c r="EV326" i="64"/>
  <c r="EW326" i="64"/>
  <c r="EX326" i="64"/>
  <c r="EY326" i="64"/>
  <c r="EZ326" i="64"/>
  <c r="FA326" i="64"/>
  <c r="FB326" i="64"/>
  <c r="FC326" i="64"/>
  <c r="FD326" i="64"/>
  <c r="FE326" i="64"/>
  <c r="FF326" i="64"/>
  <c r="FG326" i="64" a="1"/>
  <c r="FG326" i="64" s="1"/>
  <c r="FH326" i="64"/>
  <c r="FI326" i="64"/>
  <c r="FJ326" i="64"/>
  <c r="FK326" i="64"/>
  <c r="FL326" i="64"/>
  <c r="FM326" i="64"/>
  <c r="FN326" i="64"/>
  <c r="FO326" i="64"/>
  <c r="FP326" i="64"/>
  <c r="FQ326" i="64"/>
  <c r="FR326" i="64"/>
  <c r="FS326" i="64"/>
  <c r="FT326" i="64" a="1"/>
  <c r="FT326" i="64"/>
  <c r="FU326" i="64"/>
  <c r="FV326" i="64"/>
  <c r="FW326" i="64"/>
  <c r="FX326" i="64"/>
  <c r="FY326" i="64"/>
  <c r="FZ326" i="64"/>
  <c r="GA326" i="64"/>
  <c r="GB326" i="64"/>
  <c r="GC326" i="64"/>
  <c r="GD326" i="64"/>
  <c r="DR327" i="64"/>
  <c r="DS327" i="64"/>
  <c r="DT327" i="64" a="1"/>
  <c r="DT327" i="64" s="1"/>
  <c r="DU327" i="64"/>
  <c r="DV327" i="64"/>
  <c r="DW327" i="64"/>
  <c r="DX327" i="64"/>
  <c r="DY327" i="64"/>
  <c r="DZ327" i="64"/>
  <c r="EA327" i="64"/>
  <c r="EB327" i="64"/>
  <c r="EC327" i="64"/>
  <c r="ED327" i="64"/>
  <c r="EE327" i="64"/>
  <c r="EF327" i="64"/>
  <c r="EG327" i="64" a="1"/>
  <c r="EG327" i="64"/>
  <c r="EH327" i="64"/>
  <c r="EI327" i="64"/>
  <c r="EJ327" i="64"/>
  <c r="EK327" i="64"/>
  <c r="EL327" i="64"/>
  <c r="EM327" i="64"/>
  <c r="EN327" i="64"/>
  <c r="EO327" i="64"/>
  <c r="EP327" i="64"/>
  <c r="EQ327" i="64"/>
  <c r="ER327" i="64"/>
  <c r="ES327" i="64"/>
  <c r="ET327" i="64" a="1"/>
  <c r="ET327" i="64" s="1"/>
  <c r="EU327" i="64"/>
  <c r="EV327" i="64"/>
  <c r="EW327" i="64"/>
  <c r="EX327" i="64"/>
  <c r="EY327" i="64"/>
  <c r="EZ327" i="64"/>
  <c r="FA327" i="64"/>
  <c r="FB327" i="64"/>
  <c r="FC327" i="64"/>
  <c r="FD327" i="64"/>
  <c r="FE327" i="64"/>
  <c r="FF327" i="64"/>
  <c r="FG327" i="64" a="1"/>
  <c r="FG327" i="64"/>
  <c r="FH327" i="64"/>
  <c r="FI327" i="64"/>
  <c r="FJ327" i="64"/>
  <c r="FK327" i="64"/>
  <c r="FL327" i="64"/>
  <c r="FM327" i="64"/>
  <c r="FN327" i="64"/>
  <c r="FO327" i="64"/>
  <c r="FP327" i="64"/>
  <c r="FQ327" i="64"/>
  <c r="FR327" i="64"/>
  <c r="FS327" i="64"/>
  <c r="FT327" i="64" a="1"/>
  <c r="FT327" i="64" s="1"/>
  <c r="FU327" i="64"/>
  <c r="FV327" i="64"/>
  <c r="FW327" i="64"/>
  <c r="FX327" i="64"/>
  <c r="FY327" i="64"/>
  <c r="FZ327" i="64"/>
  <c r="GA327" i="64"/>
  <c r="GB327" i="64"/>
  <c r="GC327" i="64"/>
  <c r="GD327" i="64"/>
  <c r="DR328" i="64"/>
  <c r="DS328" i="64"/>
  <c r="DT328" i="64" a="1"/>
  <c r="DT328" i="64" s="1"/>
  <c r="DU328" i="64"/>
  <c r="DV328" i="64"/>
  <c r="DW328" i="64"/>
  <c r="DX328" i="64"/>
  <c r="DY328" i="64"/>
  <c r="DZ328" i="64"/>
  <c r="EA328" i="64"/>
  <c r="EB328" i="64"/>
  <c r="EC328" i="64"/>
  <c r="ED328" i="64"/>
  <c r="EE328" i="64"/>
  <c r="EF328" i="64"/>
  <c r="EG328" i="64" a="1"/>
  <c r="EG328" i="64" s="1"/>
  <c r="EH328" i="64"/>
  <c r="EI328" i="64"/>
  <c r="EJ328" i="64"/>
  <c r="EK328" i="64"/>
  <c r="EL328" i="64"/>
  <c r="EM328" i="64"/>
  <c r="EN328" i="64"/>
  <c r="EO328" i="64"/>
  <c r="EP328" i="64"/>
  <c r="EQ328" i="64"/>
  <c r="ER328" i="64"/>
  <c r="ES328" i="64"/>
  <c r="ET328" i="64" a="1"/>
  <c r="ET328" i="64"/>
  <c r="EU328" i="64"/>
  <c r="EV328" i="64"/>
  <c r="EW328" i="64"/>
  <c r="EX328" i="64"/>
  <c r="EY328" i="64"/>
  <c r="EZ328" i="64"/>
  <c r="FA328" i="64"/>
  <c r="FB328" i="64"/>
  <c r="FC328" i="64"/>
  <c r="FD328" i="64"/>
  <c r="FE328" i="64"/>
  <c r="FF328" i="64"/>
  <c r="FG328" i="64" a="1"/>
  <c r="FG328" i="64" s="1"/>
  <c r="FH328" i="64"/>
  <c r="FI328" i="64"/>
  <c r="FJ328" i="64"/>
  <c r="FK328" i="64"/>
  <c r="FL328" i="64"/>
  <c r="FM328" i="64"/>
  <c r="FN328" i="64"/>
  <c r="FO328" i="64"/>
  <c r="FP328" i="64"/>
  <c r="FQ328" i="64"/>
  <c r="FR328" i="64"/>
  <c r="FS328" i="64"/>
  <c r="FT328" i="64" a="1"/>
  <c r="FT328" i="64" s="1"/>
  <c r="FU328" i="64"/>
  <c r="FV328" i="64"/>
  <c r="FW328" i="64"/>
  <c r="FX328" i="64"/>
  <c r="FY328" i="64"/>
  <c r="FZ328" i="64"/>
  <c r="GA328" i="64"/>
  <c r="GB328" i="64"/>
  <c r="GC328" i="64"/>
  <c r="GD328" i="64"/>
  <c r="DR329" i="64"/>
  <c r="DS329" i="64"/>
  <c r="DT329" i="64" a="1"/>
  <c r="DT329" i="64"/>
  <c r="DU329" i="64"/>
  <c r="DV329" i="64"/>
  <c r="DW329" i="64"/>
  <c r="DX329" i="64"/>
  <c r="DY329" i="64"/>
  <c r="DZ329" i="64"/>
  <c r="EA329" i="64"/>
  <c r="EB329" i="64"/>
  <c r="EC329" i="64"/>
  <c r="ED329" i="64"/>
  <c r="EE329" i="64"/>
  <c r="EF329" i="64"/>
  <c r="EG329" i="64" a="1"/>
  <c r="EG329" i="64"/>
  <c r="EH329" i="64"/>
  <c r="EI329" i="64"/>
  <c r="EJ329" i="64"/>
  <c r="EK329" i="64"/>
  <c r="EL329" i="64"/>
  <c r="EM329" i="64"/>
  <c r="EN329" i="64"/>
  <c r="EO329" i="64"/>
  <c r="EP329" i="64"/>
  <c r="EQ329" i="64"/>
  <c r="ER329" i="64"/>
  <c r="ES329" i="64"/>
  <c r="ET329" i="64" a="1"/>
  <c r="ET329" i="64" s="1"/>
  <c r="EU329" i="64"/>
  <c r="EV329" i="64"/>
  <c r="EW329" i="64"/>
  <c r="EX329" i="64"/>
  <c r="EY329" i="64"/>
  <c r="EZ329" i="64"/>
  <c r="FA329" i="64"/>
  <c r="FB329" i="64"/>
  <c r="FC329" i="64"/>
  <c r="FD329" i="64"/>
  <c r="FE329" i="64"/>
  <c r="FF329" i="64"/>
  <c r="FG329" i="64" a="1"/>
  <c r="FG329" i="64" s="1"/>
  <c r="FH329" i="64"/>
  <c r="FI329" i="64"/>
  <c r="FJ329" i="64"/>
  <c r="FK329" i="64"/>
  <c r="FL329" i="64"/>
  <c r="FM329" i="64"/>
  <c r="FN329" i="64"/>
  <c r="FO329" i="64"/>
  <c r="FP329" i="64"/>
  <c r="FQ329" i="64"/>
  <c r="FR329" i="64"/>
  <c r="FS329" i="64"/>
  <c r="FT329" i="64" a="1"/>
  <c r="FT329" i="64" s="1"/>
  <c r="FU329" i="64"/>
  <c r="FV329" i="64"/>
  <c r="FW329" i="64"/>
  <c r="FX329" i="64"/>
  <c r="FY329" i="64"/>
  <c r="FZ329" i="64"/>
  <c r="GA329" i="64"/>
  <c r="GB329" i="64"/>
  <c r="GC329" i="64"/>
  <c r="GD329" i="64"/>
  <c r="DR330" i="64"/>
  <c r="DS330" i="64"/>
  <c r="DT330" i="64" a="1"/>
  <c r="DT330" i="64"/>
  <c r="DU330" i="64"/>
  <c r="DV330" i="64"/>
  <c r="DW330" i="64"/>
  <c r="DX330" i="64"/>
  <c r="DY330" i="64"/>
  <c r="DZ330" i="64"/>
  <c r="EA330" i="64"/>
  <c r="EB330" i="64"/>
  <c r="EC330" i="64"/>
  <c r="ED330" i="64"/>
  <c r="EE330" i="64"/>
  <c r="EF330" i="64"/>
  <c r="EG330" i="64" a="1"/>
  <c r="EG330" i="64" s="1"/>
  <c r="EH330" i="64"/>
  <c r="EI330" i="64"/>
  <c r="EJ330" i="64"/>
  <c r="EK330" i="64"/>
  <c r="EL330" i="64"/>
  <c r="EM330" i="64"/>
  <c r="EN330" i="64"/>
  <c r="EO330" i="64"/>
  <c r="EP330" i="64"/>
  <c r="EQ330" i="64"/>
  <c r="ER330" i="64"/>
  <c r="ES330" i="64"/>
  <c r="ET330" i="64" a="1"/>
  <c r="ET330" i="64"/>
  <c r="EU330" i="64"/>
  <c r="EV330" i="64"/>
  <c r="EW330" i="64"/>
  <c r="EX330" i="64"/>
  <c r="EY330" i="64"/>
  <c r="EZ330" i="64"/>
  <c r="FA330" i="64"/>
  <c r="FB330" i="64"/>
  <c r="FC330" i="64"/>
  <c r="FD330" i="64"/>
  <c r="FE330" i="64"/>
  <c r="FF330" i="64"/>
  <c r="FG330" i="64" a="1"/>
  <c r="FG330" i="64"/>
  <c r="FH330" i="64"/>
  <c r="FI330" i="64"/>
  <c r="FJ330" i="64"/>
  <c r="FK330" i="64"/>
  <c r="FL330" i="64"/>
  <c r="FM330" i="64"/>
  <c r="FN330" i="64"/>
  <c r="FO330" i="64"/>
  <c r="FP330" i="64"/>
  <c r="FQ330" i="64"/>
  <c r="FR330" i="64"/>
  <c r="FS330" i="64"/>
  <c r="FT330" i="64" a="1"/>
  <c r="FT330" i="64"/>
  <c r="FU330" i="64"/>
  <c r="FV330" i="64"/>
  <c r="FW330" i="64"/>
  <c r="FX330" i="64"/>
  <c r="FY330" i="64"/>
  <c r="FZ330" i="64"/>
  <c r="GA330" i="64"/>
  <c r="GB330" i="64"/>
  <c r="GC330" i="64"/>
  <c r="GD330" i="64"/>
  <c r="DR331" i="64"/>
  <c r="DS331" i="64"/>
  <c r="DT331" i="64" a="1"/>
  <c r="DT331" i="64" s="1"/>
  <c r="DU331" i="64"/>
  <c r="DV331" i="64"/>
  <c r="DW331" i="64"/>
  <c r="DX331" i="64"/>
  <c r="DY331" i="64"/>
  <c r="DZ331" i="64"/>
  <c r="EA331" i="64"/>
  <c r="EB331" i="64"/>
  <c r="EC331" i="64"/>
  <c r="ED331" i="64"/>
  <c r="EE331" i="64"/>
  <c r="EF331" i="64"/>
  <c r="EG331" i="64" a="1"/>
  <c r="EG331" i="64" s="1"/>
  <c r="EH331" i="64"/>
  <c r="EI331" i="64"/>
  <c r="EJ331" i="64"/>
  <c r="EK331" i="64"/>
  <c r="EL331" i="64"/>
  <c r="EM331" i="64"/>
  <c r="EN331" i="64"/>
  <c r="EO331" i="64"/>
  <c r="EP331" i="64"/>
  <c r="EQ331" i="64"/>
  <c r="ER331" i="64"/>
  <c r="ES331" i="64"/>
  <c r="ET331" i="64" a="1"/>
  <c r="ET331" i="64" s="1"/>
  <c r="EU331" i="64"/>
  <c r="EV331" i="64"/>
  <c r="EW331" i="64"/>
  <c r="EX331" i="64"/>
  <c r="EY331" i="64"/>
  <c r="EZ331" i="64"/>
  <c r="FA331" i="64"/>
  <c r="FB331" i="64"/>
  <c r="FC331" i="64"/>
  <c r="FD331" i="64"/>
  <c r="FE331" i="64"/>
  <c r="FF331" i="64"/>
  <c r="FG331" i="64" a="1"/>
  <c r="FG331" i="64"/>
  <c r="FH331" i="64"/>
  <c r="FI331" i="64"/>
  <c r="FJ331" i="64"/>
  <c r="FK331" i="64"/>
  <c r="FL331" i="64"/>
  <c r="FM331" i="64"/>
  <c r="FN331" i="64"/>
  <c r="FO331" i="64"/>
  <c r="FP331" i="64"/>
  <c r="FQ331" i="64"/>
  <c r="FR331" i="64"/>
  <c r="FS331" i="64"/>
  <c r="FT331" i="64" a="1"/>
  <c r="FT331" i="64" s="1"/>
  <c r="FU331" i="64"/>
  <c r="FV331" i="64"/>
  <c r="FW331" i="64"/>
  <c r="FX331" i="64"/>
  <c r="FY331" i="64"/>
  <c r="FZ331" i="64"/>
  <c r="GA331" i="64"/>
  <c r="GB331" i="64"/>
  <c r="GC331" i="64"/>
  <c r="GD331" i="64"/>
  <c r="DR332" i="64"/>
  <c r="DS332" i="64"/>
  <c r="DT332" i="64" a="1"/>
  <c r="DT332" i="64"/>
  <c r="DU332" i="64"/>
  <c r="DV332" i="64"/>
  <c r="DW332" i="64"/>
  <c r="DX332" i="64"/>
  <c r="DY332" i="64"/>
  <c r="DZ332" i="64"/>
  <c r="EA332" i="64"/>
  <c r="EB332" i="64"/>
  <c r="EC332" i="64"/>
  <c r="ED332" i="64"/>
  <c r="EE332" i="64"/>
  <c r="EF332" i="64"/>
  <c r="EG332" i="64" a="1"/>
  <c r="EG332" i="64"/>
  <c r="EH332" i="64"/>
  <c r="EI332" i="64"/>
  <c r="EJ332" i="64"/>
  <c r="EK332" i="64"/>
  <c r="EL332" i="64"/>
  <c r="EM332" i="64"/>
  <c r="EN332" i="64"/>
  <c r="EO332" i="64"/>
  <c r="EP332" i="64"/>
  <c r="EQ332" i="64"/>
  <c r="ER332" i="64"/>
  <c r="ES332" i="64"/>
  <c r="ET332" i="64" a="1"/>
  <c r="ET332" i="64"/>
  <c r="EU332" i="64"/>
  <c r="EV332" i="64"/>
  <c r="EW332" i="64"/>
  <c r="EX332" i="64"/>
  <c r="EY332" i="64"/>
  <c r="EZ332" i="64"/>
  <c r="FA332" i="64"/>
  <c r="FB332" i="64"/>
  <c r="FC332" i="64"/>
  <c r="FD332" i="64"/>
  <c r="FE332" i="64"/>
  <c r="FF332" i="64"/>
  <c r="FG332" i="64" a="1"/>
  <c r="FG332" i="64" s="1"/>
  <c r="FH332" i="64"/>
  <c r="FI332" i="64"/>
  <c r="FJ332" i="64"/>
  <c r="FK332" i="64"/>
  <c r="FL332" i="64"/>
  <c r="FM332" i="64"/>
  <c r="FN332" i="64"/>
  <c r="FO332" i="64"/>
  <c r="FP332" i="64"/>
  <c r="FQ332" i="64"/>
  <c r="FR332" i="64"/>
  <c r="FS332" i="64"/>
  <c r="FT332" i="64" a="1"/>
  <c r="FT332" i="64" s="1"/>
  <c r="FU332" i="64"/>
  <c r="FV332" i="64"/>
  <c r="FW332" i="64"/>
  <c r="FX332" i="64"/>
  <c r="FY332" i="64"/>
  <c r="FZ332" i="64"/>
  <c r="GA332" i="64"/>
  <c r="GB332" i="64"/>
  <c r="GC332" i="64"/>
  <c r="GD332" i="64"/>
  <c r="DR333" i="64"/>
  <c r="DS333" i="64"/>
  <c r="DT333" i="64" a="1"/>
  <c r="DT333" i="64" s="1"/>
  <c r="DU333" i="64"/>
  <c r="DV333" i="64"/>
  <c r="DW333" i="64"/>
  <c r="DX333" i="64"/>
  <c r="DY333" i="64"/>
  <c r="DZ333" i="64"/>
  <c r="EA333" i="64"/>
  <c r="EB333" i="64"/>
  <c r="EC333" i="64"/>
  <c r="ED333" i="64"/>
  <c r="EE333" i="64"/>
  <c r="EF333" i="64"/>
  <c r="EG333" i="64" a="1"/>
  <c r="EG333" i="64"/>
  <c r="EH333" i="64"/>
  <c r="EI333" i="64"/>
  <c r="EJ333" i="64"/>
  <c r="EK333" i="64"/>
  <c r="EL333" i="64"/>
  <c r="EM333" i="64"/>
  <c r="EN333" i="64"/>
  <c r="EO333" i="64"/>
  <c r="EP333" i="64"/>
  <c r="EQ333" i="64"/>
  <c r="ER333" i="64"/>
  <c r="ES333" i="64"/>
  <c r="ET333" i="64" a="1"/>
  <c r="ET333" i="64" s="1"/>
  <c r="EU333" i="64"/>
  <c r="EV333" i="64"/>
  <c r="EW333" i="64"/>
  <c r="EX333" i="64"/>
  <c r="EY333" i="64"/>
  <c r="EZ333" i="64"/>
  <c r="FA333" i="64"/>
  <c r="FB333" i="64"/>
  <c r="FC333" i="64"/>
  <c r="FD333" i="64"/>
  <c r="FE333" i="64"/>
  <c r="FF333" i="64"/>
  <c r="FG333" i="64" a="1"/>
  <c r="FG333" i="64"/>
  <c r="FH333" i="64"/>
  <c r="FI333" i="64"/>
  <c r="FJ333" i="64"/>
  <c r="FK333" i="64"/>
  <c r="FL333" i="64"/>
  <c r="FM333" i="64"/>
  <c r="FN333" i="64"/>
  <c r="FO333" i="64"/>
  <c r="FP333" i="64"/>
  <c r="FQ333" i="64"/>
  <c r="FR333" i="64"/>
  <c r="FS333" i="64"/>
  <c r="FT333" i="64" a="1"/>
  <c r="FT333" i="64" s="1"/>
  <c r="FU333" i="64"/>
  <c r="FV333" i="64"/>
  <c r="FW333" i="64"/>
  <c r="FX333" i="64"/>
  <c r="FY333" i="64"/>
  <c r="FZ333" i="64"/>
  <c r="GA333" i="64"/>
  <c r="GB333" i="64"/>
  <c r="GC333" i="64"/>
  <c r="GD333" i="64"/>
  <c r="DR334" i="64"/>
  <c r="DS334" i="64"/>
  <c r="DT334" i="64" a="1"/>
  <c r="DT334" i="64"/>
  <c r="DU334" i="64"/>
  <c r="DV334" i="64"/>
  <c r="DW334" i="64"/>
  <c r="DX334" i="64"/>
  <c r="DY334" i="64"/>
  <c r="DZ334" i="64"/>
  <c r="EA334" i="64"/>
  <c r="EB334" i="64"/>
  <c r="EC334" i="64"/>
  <c r="ED334" i="64"/>
  <c r="EE334" i="64"/>
  <c r="EF334" i="64"/>
  <c r="EG334" i="64" a="1"/>
  <c r="EG334" i="64" s="1"/>
  <c r="EH334" i="64"/>
  <c r="EI334" i="64"/>
  <c r="EJ334" i="64"/>
  <c r="EK334" i="64"/>
  <c r="EL334" i="64"/>
  <c r="EM334" i="64"/>
  <c r="EN334" i="64"/>
  <c r="EO334" i="64"/>
  <c r="EP334" i="64"/>
  <c r="EQ334" i="64"/>
  <c r="ER334" i="64"/>
  <c r="ES334" i="64"/>
  <c r="ET334" i="64" a="1"/>
  <c r="ET334" i="64" s="1"/>
  <c r="EU334" i="64"/>
  <c r="EV334" i="64"/>
  <c r="EW334" i="64"/>
  <c r="EX334" i="64"/>
  <c r="EY334" i="64"/>
  <c r="EZ334" i="64"/>
  <c r="FA334" i="64"/>
  <c r="FB334" i="64"/>
  <c r="FC334" i="64"/>
  <c r="FD334" i="64"/>
  <c r="FE334" i="64"/>
  <c r="FF334" i="64"/>
  <c r="FG334" i="64" a="1"/>
  <c r="FG334" i="64" s="1"/>
  <c r="FH334" i="64"/>
  <c r="FI334" i="64"/>
  <c r="FJ334" i="64"/>
  <c r="FK334" i="64"/>
  <c r="FL334" i="64"/>
  <c r="FM334" i="64"/>
  <c r="FN334" i="64"/>
  <c r="FO334" i="64"/>
  <c r="FP334" i="64"/>
  <c r="FQ334" i="64"/>
  <c r="FR334" i="64"/>
  <c r="FS334" i="64"/>
  <c r="FT334" i="64" a="1"/>
  <c r="FT334" i="64"/>
  <c r="FU334" i="64"/>
  <c r="FV334" i="64"/>
  <c r="FW334" i="64"/>
  <c r="FX334" i="64"/>
  <c r="FY334" i="64"/>
  <c r="FZ334" i="64"/>
  <c r="GA334" i="64"/>
  <c r="GB334" i="64"/>
  <c r="GC334" i="64"/>
  <c r="GD334" i="64"/>
  <c r="DR335" i="64"/>
  <c r="DS335" i="64"/>
  <c r="DT335" i="64" a="1"/>
  <c r="DT335" i="64" s="1"/>
  <c r="DU335" i="64"/>
  <c r="DV335" i="64"/>
  <c r="DW335" i="64"/>
  <c r="DX335" i="64"/>
  <c r="DY335" i="64"/>
  <c r="DZ335" i="64"/>
  <c r="EA335" i="64"/>
  <c r="EB335" i="64"/>
  <c r="EC335" i="64"/>
  <c r="ED335" i="64"/>
  <c r="EE335" i="64"/>
  <c r="EF335" i="64"/>
  <c r="EG335" i="64" a="1"/>
  <c r="EG335" i="64" s="1"/>
  <c r="EH335" i="64"/>
  <c r="EI335" i="64"/>
  <c r="EJ335" i="64"/>
  <c r="EK335" i="64"/>
  <c r="EL335" i="64"/>
  <c r="EM335" i="64"/>
  <c r="EN335" i="64"/>
  <c r="EO335" i="64"/>
  <c r="EP335" i="64"/>
  <c r="EQ335" i="64"/>
  <c r="ER335" i="64"/>
  <c r="ES335" i="64"/>
  <c r="ET335" i="64" a="1"/>
  <c r="ET335" i="64"/>
  <c r="EU335" i="64"/>
  <c r="EV335" i="64"/>
  <c r="EW335" i="64"/>
  <c r="EX335" i="64"/>
  <c r="EY335" i="64"/>
  <c r="EZ335" i="64"/>
  <c r="FA335" i="64"/>
  <c r="FB335" i="64"/>
  <c r="FC335" i="64"/>
  <c r="FD335" i="64"/>
  <c r="FE335" i="64"/>
  <c r="FF335" i="64"/>
  <c r="FG335" i="64" a="1"/>
  <c r="FG335" i="64"/>
  <c r="FH335" i="64"/>
  <c r="FI335" i="64"/>
  <c r="FJ335" i="64"/>
  <c r="FK335" i="64"/>
  <c r="FL335" i="64"/>
  <c r="FM335" i="64"/>
  <c r="FN335" i="64"/>
  <c r="FO335" i="64"/>
  <c r="FP335" i="64"/>
  <c r="FQ335" i="64"/>
  <c r="FR335" i="64"/>
  <c r="FS335" i="64"/>
  <c r="FT335" i="64" a="1"/>
  <c r="FT335" i="64" s="1"/>
  <c r="FU335" i="64"/>
  <c r="FV335" i="64"/>
  <c r="FW335" i="64"/>
  <c r="FX335" i="64"/>
  <c r="FY335" i="64"/>
  <c r="FZ335" i="64"/>
  <c r="GA335" i="64"/>
  <c r="GB335" i="64"/>
  <c r="GC335" i="64"/>
  <c r="GD335" i="64"/>
  <c r="DR336" i="64"/>
  <c r="DS336" i="64"/>
  <c r="DT336" i="64" a="1"/>
  <c r="DT336" i="64" s="1"/>
  <c r="DU336" i="64"/>
  <c r="DV336" i="64"/>
  <c r="DW336" i="64"/>
  <c r="DX336" i="64"/>
  <c r="DY336" i="64"/>
  <c r="DZ336" i="64"/>
  <c r="EA336" i="64"/>
  <c r="EB336" i="64"/>
  <c r="EC336" i="64"/>
  <c r="ED336" i="64"/>
  <c r="EE336" i="64"/>
  <c r="EF336" i="64"/>
  <c r="EG336" i="64" a="1"/>
  <c r="EG336" i="64" s="1"/>
  <c r="EH336" i="64"/>
  <c r="EI336" i="64"/>
  <c r="EJ336" i="64"/>
  <c r="EK336" i="64"/>
  <c r="EL336" i="64"/>
  <c r="EM336" i="64"/>
  <c r="EN336" i="64"/>
  <c r="EO336" i="64"/>
  <c r="EP336" i="64"/>
  <c r="EQ336" i="64"/>
  <c r="ER336" i="64"/>
  <c r="ES336" i="64"/>
  <c r="ET336" i="64" a="1"/>
  <c r="ET336" i="64"/>
  <c r="EU336" i="64"/>
  <c r="EV336" i="64"/>
  <c r="EW336" i="64"/>
  <c r="EX336" i="64"/>
  <c r="EY336" i="64"/>
  <c r="EZ336" i="64"/>
  <c r="FA336" i="64"/>
  <c r="FB336" i="64"/>
  <c r="FC336" i="64"/>
  <c r="FD336" i="64"/>
  <c r="FE336" i="64"/>
  <c r="FF336" i="64"/>
  <c r="FG336" i="64" a="1"/>
  <c r="FG336" i="64" s="1"/>
  <c r="FH336" i="64"/>
  <c r="FI336" i="64"/>
  <c r="FJ336" i="64"/>
  <c r="FK336" i="64"/>
  <c r="FL336" i="64"/>
  <c r="FM336" i="64"/>
  <c r="FN336" i="64"/>
  <c r="FO336" i="64"/>
  <c r="FP336" i="64"/>
  <c r="FQ336" i="64"/>
  <c r="FR336" i="64"/>
  <c r="FS336" i="64"/>
  <c r="FT336" i="64" a="1"/>
  <c r="FT336" i="64"/>
  <c r="FU336" i="64"/>
  <c r="FV336" i="64"/>
  <c r="FW336" i="64"/>
  <c r="FX336" i="64"/>
  <c r="FY336" i="64"/>
  <c r="FZ336" i="64"/>
  <c r="GA336" i="64"/>
  <c r="GB336" i="64"/>
  <c r="GC336" i="64"/>
  <c r="GD336" i="64"/>
  <c r="DR337" i="64"/>
  <c r="DS337" i="64"/>
  <c r="DT337" i="64" a="1"/>
  <c r="DT337" i="64"/>
  <c r="DU337" i="64"/>
  <c r="DV337" i="64"/>
  <c r="DW337" i="64"/>
  <c r="DX337" i="64"/>
  <c r="DY337" i="64"/>
  <c r="DZ337" i="64"/>
  <c r="EA337" i="64"/>
  <c r="EB337" i="64"/>
  <c r="EC337" i="64"/>
  <c r="ED337" i="64"/>
  <c r="EE337" i="64"/>
  <c r="EF337" i="64"/>
  <c r="EG337" i="64" a="1"/>
  <c r="EG337" i="64"/>
  <c r="EH337" i="64"/>
  <c r="EI337" i="64"/>
  <c r="EJ337" i="64"/>
  <c r="EK337" i="64"/>
  <c r="EL337" i="64"/>
  <c r="EM337" i="64"/>
  <c r="EN337" i="64"/>
  <c r="EO337" i="64"/>
  <c r="EP337" i="64"/>
  <c r="EQ337" i="64"/>
  <c r="ER337" i="64"/>
  <c r="ES337" i="64"/>
  <c r="ET337" i="64" a="1"/>
  <c r="ET337" i="64" s="1"/>
  <c r="EU337" i="64"/>
  <c r="EV337" i="64"/>
  <c r="EW337" i="64"/>
  <c r="EX337" i="64"/>
  <c r="EY337" i="64"/>
  <c r="EZ337" i="64"/>
  <c r="FA337" i="64"/>
  <c r="FB337" i="64"/>
  <c r="FC337" i="64"/>
  <c r="FD337" i="64"/>
  <c r="FE337" i="64"/>
  <c r="FF337" i="64"/>
  <c r="FG337" i="64" a="1"/>
  <c r="FG337" i="64" s="1"/>
  <c r="FH337" i="64"/>
  <c r="FI337" i="64"/>
  <c r="FJ337" i="64"/>
  <c r="FK337" i="64"/>
  <c r="FL337" i="64"/>
  <c r="FM337" i="64"/>
  <c r="FN337" i="64"/>
  <c r="FO337" i="64"/>
  <c r="FP337" i="64"/>
  <c r="FQ337" i="64"/>
  <c r="FR337" i="64"/>
  <c r="FS337" i="64"/>
  <c r="FT337" i="64" a="1"/>
  <c r="FT337" i="64" s="1"/>
  <c r="FU337" i="64"/>
  <c r="FV337" i="64"/>
  <c r="FW337" i="64"/>
  <c r="FX337" i="64"/>
  <c r="FY337" i="64"/>
  <c r="FZ337" i="64"/>
  <c r="GA337" i="64"/>
  <c r="GB337" i="64"/>
  <c r="GC337" i="64"/>
  <c r="GD337" i="64"/>
  <c r="DR338" i="64"/>
  <c r="DS338" i="64"/>
  <c r="DT338" i="64" a="1"/>
  <c r="DT338" i="64"/>
  <c r="DU338" i="64"/>
  <c r="DV338" i="64"/>
  <c r="DW338" i="64"/>
  <c r="DX338" i="64"/>
  <c r="DY338" i="64"/>
  <c r="DZ338" i="64"/>
  <c r="EA338" i="64"/>
  <c r="EB338" i="64"/>
  <c r="EC338" i="64"/>
  <c r="ED338" i="64"/>
  <c r="EE338" i="64"/>
  <c r="EF338" i="64"/>
  <c r="EG338" i="64" a="1"/>
  <c r="EG338" i="64" s="1"/>
  <c r="EH338" i="64"/>
  <c r="EI338" i="64"/>
  <c r="EJ338" i="64"/>
  <c r="EK338" i="64"/>
  <c r="EL338" i="64"/>
  <c r="EM338" i="64"/>
  <c r="EN338" i="64"/>
  <c r="EO338" i="64"/>
  <c r="EP338" i="64"/>
  <c r="EQ338" i="64"/>
  <c r="ER338" i="64"/>
  <c r="ES338" i="64"/>
  <c r="ET338" i="64" a="1"/>
  <c r="ET338" i="64"/>
  <c r="EU338" i="64"/>
  <c r="EV338" i="64"/>
  <c r="EW338" i="64"/>
  <c r="EX338" i="64"/>
  <c r="EY338" i="64"/>
  <c r="EZ338" i="64"/>
  <c r="FA338" i="64"/>
  <c r="FB338" i="64"/>
  <c r="FC338" i="64"/>
  <c r="FD338" i="64"/>
  <c r="FE338" i="64"/>
  <c r="FF338" i="64"/>
  <c r="FG338" i="64" a="1"/>
  <c r="FG338" i="64"/>
  <c r="FH338" i="64"/>
  <c r="FI338" i="64"/>
  <c r="FJ338" i="64"/>
  <c r="FK338" i="64"/>
  <c r="FL338" i="64"/>
  <c r="FM338" i="64"/>
  <c r="FN338" i="64"/>
  <c r="FO338" i="64"/>
  <c r="FP338" i="64"/>
  <c r="FQ338" i="64"/>
  <c r="FR338" i="64"/>
  <c r="FS338" i="64"/>
  <c r="FT338" i="64" a="1"/>
  <c r="FT338" i="64"/>
  <c r="FU338" i="64"/>
  <c r="FV338" i="64"/>
  <c r="FW338" i="64"/>
  <c r="FX338" i="64"/>
  <c r="FY338" i="64"/>
  <c r="FZ338" i="64"/>
  <c r="GA338" i="64"/>
  <c r="GB338" i="64"/>
  <c r="GC338" i="64"/>
  <c r="GD338" i="64"/>
  <c r="DR339" i="64"/>
  <c r="DS339" i="64"/>
  <c r="DT339" i="64" a="1"/>
  <c r="DT339" i="64" s="1"/>
  <c r="DU339" i="64"/>
  <c r="DV339" i="64"/>
  <c r="DW339" i="64"/>
  <c r="DX339" i="64"/>
  <c r="DY339" i="64"/>
  <c r="DZ339" i="64"/>
  <c r="EA339" i="64"/>
  <c r="EB339" i="64"/>
  <c r="EC339" i="64"/>
  <c r="ED339" i="64"/>
  <c r="EE339" i="64"/>
  <c r="EF339" i="64"/>
  <c r="EG339" i="64" a="1"/>
  <c r="EG339" i="64" s="1"/>
  <c r="EH339" i="64"/>
  <c r="EI339" i="64"/>
  <c r="EJ339" i="64"/>
  <c r="EK339" i="64"/>
  <c r="EL339" i="64"/>
  <c r="EM339" i="64"/>
  <c r="EN339" i="64"/>
  <c r="EO339" i="64"/>
  <c r="EP339" i="64"/>
  <c r="EQ339" i="64"/>
  <c r="ER339" i="64"/>
  <c r="ES339" i="64"/>
  <c r="ET339" i="64" a="1"/>
  <c r="ET339" i="64" s="1"/>
  <c r="EU339" i="64"/>
  <c r="EV339" i="64"/>
  <c r="EW339" i="64"/>
  <c r="EX339" i="64"/>
  <c r="EY339" i="64"/>
  <c r="EZ339" i="64"/>
  <c r="FA339" i="64"/>
  <c r="FB339" i="64"/>
  <c r="FC339" i="64"/>
  <c r="FD339" i="64"/>
  <c r="FE339" i="64"/>
  <c r="FF339" i="64"/>
  <c r="FG339" i="64" a="1"/>
  <c r="FG339" i="64"/>
  <c r="FH339" i="64"/>
  <c r="FI339" i="64"/>
  <c r="FJ339" i="64"/>
  <c r="FK339" i="64"/>
  <c r="FL339" i="64"/>
  <c r="FM339" i="64"/>
  <c r="FN339" i="64"/>
  <c r="FO339" i="64"/>
  <c r="FP339" i="64"/>
  <c r="FQ339" i="64"/>
  <c r="FR339" i="64"/>
  <c r="FS339" i="64"/>
  <c r="FT339" i="64" a="1"/>
  <c r="FT339" i="64" s="1"/>
  <c r="FU339" i="64"/>
  <c r="FV339" i="64"/>
  <c r="FW339" i="64"/>
  <c r="FX339" i="64"/>
  <c r="FY339" i="64"/>
  <c r="FZ339" i="64"/>
  <c r="GA339" i="64"/>
  <c r="GB339" i="64"/>
  <c r="GC339" i="64"/>
  <c r="GD339" i="64"/>
  <c r="DR340" i="64"/>
  <c r="DS340" i="64"/>
  <c r="DT340" i="64" a="1"/>
  <c r="DT340" i="64"/>
  <c r="DU340" i="64"/>
  <c r="DV340" i="64"/>
  <c r="DW340" i="64"/>
  <c r="DX340" i="64"/>
  <c r="DY340" i="64"/>
  <c r="DZ340" i="64"/>
  <c r="EA340" i="64"/>
  <c r="EB340" i="64"/>
  <c r="EC340" i="64"/>
  <c r="ED340" i="64"/>
  <c r="EE340" i="64"/>
  <c r="EF340" i="64"/>
  <c r="EG340" i="64" a="1"/>
  <c r="EG340" i="64" s="1"/>
  <c r="EH340" i="64"/>
  <c r="EI340" i="64"/>
  <c r="EJ340" i="64"/>
  <c r="EK340" i="64"/>
  <c r="EL340" i="64"/>
  <c r="EM340" i="64"/>
  <c r="EN340" i="64"/>
  <c r="EO340" i="64"/>
  <c r="EP340" i="64"/>
  <c r="EQ340" i="64"/>
  <c r="ER340" i="64"/>
  <c r="ES340" i="64"/>
  <c r="ET340" i="64" a="1"/>
  <c r="ET340" i="64"/>
  <c r="EU340" i="64"/>
  <c r="EV340" i="64"/>
  <c r="EW340" i="64"/>
  <c r="EX340" i="64"/>
  <c r="EY340" i="64"/>
  <c r="EZ340" i="64"/>
  <c r="FA340" i="64"/>
  <c r="FB340" i="64"/>
  <c r="FC340" i="64"/>
  <c r="FD340" i="64"/>
  <c r="FE340" i="64"/>
  <c r="FF340" i="64"/>
  <c r="FG340" i="64" a="1"/>
  <c r="FG340" i="64" s="1"/>
  <c r="FH340" i="64"/>
  <c r="FI340" i="64"/>
  <c r="FJ340" i="64"/>
  <c r="FK340" i="64"/>
  <c r="FL340" i="64"/>
  <c r="FM340" i="64"/>
  <c r="FN340" i="64"/>
  <c r="FO340" i="64"/>
  <c r="FP340" i="64"/>
  <c r="FQ340" i="64"/>
  <c r="FR340" i="64"/>
  <c r="FS340" i="64"/>
  <c r="FT340" i="64" a="1"/>
  <c r="FT340" i="64" s="1"/>
  <c r="FU340" i="64"/>
  <c r="FV340" i="64"/>
  <c r="FW340" i="64"/>
  <c r="FX340" i="64"/>
  <c r="FY340" i="64"/>
  <c r="FZ340" i="64"/>
  <c r="GA340" i="64"/>
  <c r="GB340" i="64"/>
  <c r="GC340" i="64"/>
  <c r="GD340" i="64"/>
  <c r="DR341" i="64"/>
  <c r="DS341" i="64"/>
  <c r="DT341" i="64" a="1"/>
  <c r="DT341" i="64" s="1"/>
  <c r="DU341" i="64"/>
  <c r="DV341" i="64"/>
  <c r="DW341" i="64"/>
  <c r="DX341" i="64"/>
  <c r="DY341" i="64"/>
  <c r="DZ341" i="64"/>
  <c r="EA341" i="64"/>
  <c r="EB341" i="64"/>
  <c r="EC341" i="64"/>
  <c r="ED341" i="64"/>
  <c r="EE341" i="64"/>
  <c r="EF341" i="64"/>
  <c r="EG341" i="64" a="1"/>
  <c r="EG341" i="64"/>
  <c r="EH341" i="64"/>
  <c r="EI341" i="64"/>
  <c r="EJ341" i="64"/>
  <c r="EK341" i="64"/>
  <c r="EL341" i="64"/>
  <c r="EM341" i="64"/>
  <c r="EN341" i="64"/>
  <c r="EO341" i="64"/>
  <c r="EP341" i="64"/>
  <c r="EQ341" i="64"/>
  <c r="ER341" i="64"/>
  <c r="ES341" i="64"/>
  <c r="ET341" i="64" a="1"/>
  <c r="ET341" i="64" s="1"/>
  <c r="EU341" i="64"/>
  <c r="EV341" i="64"/>
  <c r="EW341" i="64"/>
  <c r="EX341" i="64"/>
  <c r="EY341" i="64"/>
  <c r="EZ341" i="64"/>
  <c r="FA341" i="64"/>
  <c r="FB341" i="64"/>
  <c r="FC341" i="64"/>
  <c r="FD341" i="64"/>
  <c r="FE341" i="64"/>
  <c r="FF341" i="64"/>
  <c r="FG341" i="64" a="1"/>
  <c r="FG341" i="64" s="1"/>
  <c r="FH341" i="64"/>
  <c r="FI341" i="64"/>
  <c r="FJ341" i="64"/>
  <c r="FK341" i="64"/>
  <c r="FL341" i="64"/>
  <c r="FM341" i="64"/>
  <c r="FN341" i="64"/>
  <c r="FO341" i="64"/>
  <c r="FP341" i="64"/>
  <c r="FQ341" i="64"/>
  <c r="FR341" i="64"/>
  <c r="FS341" i="64"/>
  <c r="FT341" i="64" a="1"/>
  <c r="FT341" i="64"/>
  <c r="FU341" i="64"/>
  <c r="FV341" i="64"/>
  <c r="FW341" i="64"/>
  <c r="FX341" i="64"/>
  <c r="FY341" i="64"/>
  <c r="FZ341" i="64"/>
  <c r="GA341" i="64"/>
  <c r="GB341" i="64"/>
  <c r="GC341" i="64"/>
  <c r="GD341" i="64"/>
  <c r="DR342" i="64"/>
  <c r="DS342" i="64"/>
  <c r="DT342" i="64" a="1"/>
  <c r="DT342" i="64" s="1"/>
  <c r="DU342" i="64"/>
  <c r="DV342" i="64"/>
  <c r="DW342" i="64"/>
  <c r="DX342" i="64"/>
  <c r="DY342" i="64"/>
  <c r="DZ342" i="64"/>
  <c r="EA342" i="64"/>
  <c r="EB342" i="64"/>
  <c r="EC342" i="64"/>
  <c r="ED342" i="64"/>
  <c r="EE342" i="64"/>
  <c r="EF342" i="64"/>
  <c r="EG342" i="64" a="1"/>
  <c r="EG342" i="64" s="1"/>
  <c r="EH342" i="64"/>
  <c r="EI342" i="64"/>
  <c r="EJ342" i="64"/>
  <c r="EK342" i="64"/>
  <c r="EL342" i="64"/>
  <c r="EM342" i="64"/>
  <c r="EN342" i="64"/>
  <c r="EO342" i="64"/>
  <c r="EP342" i="64"/>
  <c r="EQ342" i="64"/>
  <c r="ER342" i="64"/>
  <c r="ES342" i="64"/>
  <c r="ET342" i="64" a="1"/>
  <c r="ET342" i="64"/>
  <c r="EU342" i="64"/>
  <c r="EV342" i="64"/>
  <c r="EW342" i="64"/>
  <c r="EX342" i="64"/>
  <c r="EY342" i="64"/>
  <c r="EZ342" i="64"/>
  <c r="FA342" i="64"/>
  <c r="FB342" i="64"/>
  <c r="FC342" i="64"/>
  <c r="FD342" i="64"/>
  <c r="FE342" i="64"/>
  <c r="FF342" i="64"/>
  <c r="FG342" i="64" a="1"/>
  <c r="FG342" i="64"/>
  <c r="FH342" i="64"/>
  <c r="FI342" i="64"/>
  <c r="FJ342" i="64"/>
  <c r="FK342" i="64"/>
  <c r="FL342" i="64"/>
  <c r="FM342" i="64"/>
  <c r="FN342" i="64"/>
  <c r="FO342" i="64"/>
  <c r="FP342" i="64"/>
  <c r="FQ342" i="64"/>
  <c r="FR342" i="64"/>
  <c r="FS342" i="64"/>
  <c r="FT342" i="64" a="1"/>
  <c r="FT342" i="64" s="1"/>
  <c r="FU342" i="64"/>
  <c r="FV342" i="64"/>
  <c r="FW342" i="64"/>
  <c r="FX342" i="64"/>
  <c r="FY342" i="64"/>
  <c r="FZ342" i="64"/>
  <c r="GA342" i="64"/>
  <c r="GB342" i="64"/>
  <c r="GC342" i="64"/>
  <c r="GD342" i="64"/>
  <c r="DR343" i="64"/>
  <c r="DS343" i="64"/>
  <c r="DT343" i="64" a="1"/>
  <c r="DT343" i="64" s="1"/>
  <c r="DU343" i="64"/>
  <c r="DV343" i="64"/>
  <c r="DW343" i="64"/>
  <c r="DX343" i="64"/>
  <c r="DY343" i="64"/>
  <c r="DZ343" i="64"/>
  <c r="EA343" i="64"/>
  <c r="EB343" i="64"/>
  <c r="EC343" i="64"/>
  <c r="ED343" i="64"/>
  <c r="EE343" i="64"/>
  <c r="EF343" i="64"/>
  <c r="EG343" i="64" a="1"/>
  <c r="EG343" i="64"/>
  <c r="EH343" i="64"/>
  <c r="EI343" i="64"/>
  <c r="EJ343" i="64"/>
  <c r="EK343" i="64"/>
  <c r="EL343" i="64"/>
  <c r="EM343" i="64"/>
  <c r="EN343" i="64"/>
  <c r="EO343" i="64"/>
  <c r="EP343" i="64"/>
  <c r="EQ343" i="64"/>
  <c r="ER343" i="64"/>
  <c r="ES343" i="64"/>
  <c r="ET343" i="64" a="1"/>
  <c r="ET343" i="64"/>
  <c r="EU343" i="64"/>
  <c r="EV343" i="64"/>
  <c r="EW343" i="64"/>
  <c r="EX343" i="64"/>
  <c r="EY343" i="64"/>
  <c r="EZ343" i="64"/>
  <c r="FA343" i="64"/>
  <c r="FB343" i="64"/>
  <c r="FC343" i="64"/>
  <c r="FD343" i="64"/>
  <c r="FE343" i="64"/>
  <c r="FF343" i="64"/>
  <c r="FG343" i="64" a="1"/>
  <c r="FG343" i="64" s="1"/>
  <c r="FH343" i="64"/>
  <c r="FI343" i="64"/>
  <c r="FJ343" i="64"/>
  <c r="FK343" i="64"/>
  <c r="FL343" i="64"/>
  <c r="FM343" i="64"/>
  <c r="FN343" i="64"/>
  <c r="FO343" i="64"/>
  <c r="FP343" i="64"/>
  <c r="FQ343" i="64"/>
  <c r="FR343" i="64"/>
  <c r="FS343" i="64"/>
  <c r="FT343" i="64" a="1"/>
  <c r="FT343" i="64" s="1"/>
  <c r="FU343" i="64"/>
  <c r="FV343" i="64"/>
  <c r="FW343" i="64"/>
  <c r="FX343" i="64"/>
  <c r="FY343" i="64"/>
  <c r="FZ343" i="64"/>
  <c r="GA343" i="64"/>
  <c r="GB343" i="64"/>
  <c r="GC343" i="64"/>
  <c r="GD343" i="64"/>
  <c r="DR344" i="64"/>
  <c r="DS344" i="64"/>
  <c r="DT344" i="64" a="1"/>
  <c r="DT344" i="64"/>
  <c r="DU344" i="64"/>
  <c r="DV344" i="64"/>
  <c r="DW344" i="64"/>
  <c r="DX344" i="64"/>
  <c r="DY344" i="64"/>
  <c r="DZ344" i="64"/>
  <c r="EA344" i="64"/>
  <c r="EB344" i="64"/>
  <c r="EC344" i="64"/>
  <c r="ED344" i="64"/>
  <c r="EE344" i="64"/>
  <c r="EF344" i="64"/>
  <c r="EG344" i="64" a="1"/>
  <c r="EG344" i="64" s="1"/>
  <c r="EH344" i="64"/>
  <c r="EI344" i="64"/>
  <c r="EJ344" i="64"/>
  <c r="EK344" i="64"/>
  <c r="EL344" i="64"/>
  <c r="EM344" i="64"/>
  <c r="EN344" i="64"/>
  <c r="EO344" i="64"/>
  <c r="EP344" i="64"/>
  <c r="EQ344" i="64"/>
  <c r="ER344" i="64"/>
  <c r="ES344" i="64"/>
  <c r="ET344" i="64" a="1"/>
  <c r="ET344" i="64" s="1"/>
  <c r="EU344" i="64"/>
  <c r="EV344" i="64"/>
  <c r="EW344" i="64"/>
  <c r="EX344" i="64"/>
  <c r="EY344" i="64"/>
  <c r="EZ344" i="64"/>
  <c r="FA344" i="64"/>
  <c r="FB344" i="64"/>
  <c r="FC344" i="64"/>
  <c r="FD344" i="64"/>
  <c r="FE344" i="64"/>
  <c r="FF344" i="64"/>
  <c r="FG344" i="64" a="1"/>
  <c r="FG344" i="64" s="1"/>
  <c r="FH344" i="64"/>
  <c r="FI344" i="64"/>
  <c r="FJ344" i="64"/>
  <c r="FK344" i="64"/>
  <c r="FL344" i="64"/>
  <c r="FM344" i="64"/>
  <c r="FN344" i="64"/>
  <c r="FO344" i="64"/>
  <c r="FP344" i="64"/>
  <c r="FQ344" i="64"/>
  <c r="FR344" i="64"/>
  <c r="FS344" i="64"/>
  <c r="FT344" i="64" a="1"/>
  <c r="FT344" i="64" s="1"/>
  <c r="FU344" i="64"/>
  <c r="FV344" i="64"/>
  <c r="FW344" i="64"/>
  <c r="FX344" i="64"/>
  <c r="FY344" i="64"/>
  <c r="FZ344" i="64"/>
  <c r="GA344" i="64"/>
  <c r="GB344" i="64"/>
  <c r="GC344" i="64"/>
  <c r="GD344" i="64"/>
  <c r="DR345" i="64"/>
  <c r="DS345" i="64"/>
  <c r="DT345" i="64" a="1"/>
  <c r="DT345" i="64"/>
  <c r="DU345" i="64"/>
  <c r="DV345" i="64"/>
  <c r="DW345" i="64"/>
  <c r="DX345" i="64"/>
  <c r="DY345" i="64"/>
  <c r="DZ345" i="64"/>
  <c r="EA345" i="64"/>
  <c r="EB345" i="64"/>
  <c r="EC345" i="64"/>
  <c r="ED345" i="64"/>
  <c r="EE345" i="64"/>
  <c r="EF345" i="64"/>
  <c r="EG345" i="64" a="1"/>
  <c r="EG345" i="64" s="1"/>
  <c r="EH345" i="64"/>
  <c r="EI345" i="64"/>
  <c r="EJ345" i="64"/>
  <c r="EK345" i="64"/>
  <c r="EL345" i="64"/>
  <c r="EM345" i="64"/>
  <c r="EN345" i="64"/>
  <c r="EO345" i="64"/>
  <c r="EP345" i="64"/>
  <c r="EQ345" i="64"/>
  <c r="ER345" i="64"/>
  <c r="ES345" i="64"/>
  <c r="ET345" i="64" a="1"/>
  <c r="ET345" i="64" s="1"/>
  <c r="EU345" i="64"/>
  <c r="EV345" i="64"/>
  <c r="EW345" i="64"/>
  <c r="EX345" i="64"/>
  <c r="EY345" i="64"/>
  <c r="EZ345" i="64"/>
  <c r="FA345" i="64"/>
  <c r="FB345" i="64"/>
  <c r="FC345" i="64"/>
  <c r="FD345" i="64"/>
  <c r="FE345" i="64"/>
  <c r="FF345" i="64"/>
  <c r="FG345" i="64" a="1"/>
  <c r="FG345" i="64"/>
  <c r="FH345" i="64"/>
  <c r="FI345" i="64"/>
  <c r="FJ345" i="64"/>
  <c r="FK345" i="64"/>
  <c r="FL345" i="64"/>
  <c r="FM345" i="64"/>
  <c r="FN345" i="64"/>
  <c r="FO345" i="64"/>
  <c r="FP345" i="64"/>
  <c r="FQ345" i="64"/>
  <c r="FR345" i="64"/>
  <c r="FS345" i="64"/>
  <c r="FT345" i="64" a="1"/>
  <c r="FT345" i="64"/>
  <c r="FU345" i="64"/>
  <c r="FV345" i="64"/>
  <c r="FW345" i="64"/>
  <c r="FX345" i="64"/>
  <c r="FY345" i="64"/>
  <c r="FZ345" i="64"/>
  <c r="GA345" i="64"/>
  <c r="GB345" i="64"/>
  <c r="GC345" i="64"/>
  <c r="GD345" i="64"/>
  <c r="DR346" i="64"/>
  <c r="DS346" i="64"/>
  <c r="DT346" i="64" a="1"/>
  <c r="DT346" i="64" s="1"/>
  <c r="DU346" i="64"/>
  <c r="DV346" i="64"/>
  <c r="DW346" i="64"/>
  <c r="DX346" i="64"/>
  <c r="DY346" i="64"/>
  <c r="DZ346" i="64"/>
  <c r="EA346" i="64"/>
  <c r="EB346" i="64"/>
  <c r="EC346" i="64"/>
  <c r="ED346" i="64"/>
  <c r="EE346" i="64"/>
  <c r="EF346" i="64"/>
  <c r="EG346" i="64" a="1"/>
  <c r="EG346" i="64" s="1"/>
  <c r="EH346" i="64"/>
  <c r="EI346" i="64"/>
  <c r="EJ346" i="64"/>
  <c r="EK346" i="64"/>
  <c r="EL346" i="64"/>
  <c r="EM346" i="64"/>
  <c r="EN346" i="64"/>
  <c r="EO346" i="64"/>
  <c r="EP346" i="64"/>
  <c r="EQ346" i="64"/>
  <c r="ER346" i="64"/>
  <c r="ES346" i="64"/>
  <c r="ET346" i="64" a="1"/>
  <c r="ET346" i="64"/>
  <c r="EU346" i="64"/>
  <c r="EV346" i="64"/>
  <c r="EW346" i="64"/>
  <c r="EX346" i="64"/>
  <c r="EY346" i="64"/>
  <c r="EZ346" i="64"/>
  <c r="FA346" i="64"/>
  <c r="FB346" i="64"/>
  <c r="FC346" i="64"/>
  <c r="FD346" i="64"/>
  <c r="FE346" i="64"/>
  <c r="FF346" i="64"/>
  <c r="FG346" i="64" a="1"/>
  <c r="FG346" i="64"/>
  <c r="FH346" i="64"/>
  <c r="FI346" i="64"/>
  <c r="FJ346" i="64"/>
  <c r="FK346" i="64"/>
  <c r="FL346" i="64"/>
  <c r="FM346" i="64"/>
  <c r="FN346" i="64"/>
  <c r="FO346" i="64"/>
  <c r="FP346" i="64"/>
  <c r="FQ346" i="64"/>
  <c r="FR346" i="64"/>
  <c r="FS346" i="64"/>
  <c r="FT346" i="64" a="1"/>
  <c r="FT346" i="64" s="1"/>
  <c r="FU346" i="64"/>
  <c r="FV346" i="64"/>
  <c r="FW346" i="64"/>
  <c r="FX346" i="64"/>
  <c r="FY346" i="64"/>
  <c r="FZ346" i="64"/>
  <c r="GA346" i="64"/>
  <c r="GB346" i="64"/>
  <c r="GC346" i="64"/>
  <c r="GD346" i="64"/>
  <c r="DR347" i="64"/>
  <c r="DS347" i="64"/>
  <c r="DT347" i="64" a="1"/>
  <c r="DT347" i="64" s="1"/>
  <c r="DU347" i="64"/>
  <c r="DV347" i="64"/>
  <c r="DW347" i="64"/>
  <c r="DX347" i="64"/>
  <c r="DY347" i="64"/>
  <c r="DZ347" i="64"/>
  <c r="EA347" i="64"/>
  <c r="EB347" i="64"/>
  <c r="EC347" i="64"/>
  <c r="ED347" i="64"/>
  <c r="EE347" i="64"/>
  <c r="EF347" i="64"/>
  <c r="EG347" i="64" a="1"/>
  <c r="EG347" i="64"/>
  <c r="EH347" i="64"/>
  <c r="EI347" i="64"/>
  <c r="EJ347" i="64"/>
  <c r="EK347" i="64"/>
  <c r="EL347" i="64"/>
  <c r="EM347" i="64"/>
  <c r="EN347" i="64"/>
  <c r="EO347" i="64"/>
  <c r="EP347" i="64"/>
  <c r="EQ347" i="64"/>
  <c r="ER347" i="64"/>
  <c r="ES347" i="64"/>
  <c r="ET347" i="64" a="1"/>
  <c r="ET347" i="64" s="1"/>
  <c r="EU347" i="64"/>
  <c r="EV347" i="64"/>
  <c r="EW347" i="64"/>
  <c r="EX347" i="64"/>
  <c r="EY347" i="64"/>
  <c r="EZ347" i="64"/>
  <c r="FA347" i="64"/>
  <c r="FB347" i="64"/>
  <c r="FC347" i="64"/>
  <c r="FD347" i="64"/>
  <c r="FE347" i="64"/>
  <c r="FF347" i="64"/>
  <c r="FG347" i="64" a="1"/>
  <c r="FG347" i="64" s="1"/>
  <c r="FH347" i="64"/>
  <c r="FI347" i="64"/>
  <c r="FJ347" i="64"/>
  <c r="FK347" i="64"/>
  <c r="FL347" i="64"/>
  <c r="FM347" i="64"/>
  <c r="FN347" i="64"/>
  <c r="FO347" i="64"/>
  <c r="FP347" i="64"/>
  <c r="FQ347" i="64"/>
  <c r="FR347" i="64"/>
  <c r="FS347" i="64"/>
  <c r="FT347" i="64" a="1"/>
  <c r="FT347" i="64" s="1"/>
  <c r="FU347" i="64"/>
  <c r="FV347" i="64"/>
  <c r="FW347" i="64"/>
  <c r="FX347" i="64"/>
  <c r="FY347" i="64"/>
  <c r="FZ347" i="64"/>
  <c r="GA347" i="64"/>
  <c r="GB347" i="64"/>
  <c r="GC347" i="64"/>
  <c r="GD347" i="64"/>
  <c r="DR348" i="64"/>
  <c r="DS348" i="64"/>
  <c r="DT348" i="64" a="1"/>
  <c r="DT348" i="64" s="1"/>
  <c r="DU348" i="64"/>
  <c r="DV348" i="64"/>
  <c r="DW348" i="64"/>
  <c r="DX348" i="64"/>
  <c r="DY348" i="64"/>
  <c r="DZ348" i="64"/>
  <c r="EA348" i="64"/>
  <c r="EB348" i="64"/>
  <c r="EC348" i="64"/>
  <c r="ED348" i="64"/>
  <c r="EE348" i="64"/>
  <c r="EF348" i="64"/>
  <c r="EG348" i="64" a="1"/>
  <c r="EG348" i="64"/>
  <c r="EH348" i="64"/>
  <c r="EI348" i="64"/>
  <c r="EJ348" i="64"/>
  <c r="EK348" i="64"/>
  <c r="EL348" i="64"/>
  <c r="EM348" i="64"/>
  <c r="EN348" i="64"/>
  <c r="EO348" i="64"/>
  <c r="EP348" i="64"/>
  <c r="EQ348" i="64"/>
  <c r="ER348" i="64"/>
  <c r="ES348" i="64"/>
  <c r="ET348" i="64" a="1"/>
  <c r="ET348" i="64"/>
  <c r="EU348" i="64"/>
  <c r="EV348" i="64"/>
  <c r="EW348" i="64"/>
  <c r="EX348" i="64"/>
  <c r="EY348" i="64"/>
  <c r="EZ348" i="64"/>
  <c r="FA348" i="64"/>
  <c r="FB348" i="64"/>
  <c r="FC348" i="64"/>
  <c r="FD348" i="64"/>
  <c r="FE348" i="64"/>
  <c r="FF348" i="64"/>
  <c r="FG348" i="64" a="1"/>
  <c r="FG348" i="64"/>
  <c r="FH348" i="64"/>
  <c r="FI348" i="64"/>
  <c r="FJ348" i="64"/>
  <c r="FK348" i="64"/>
  <c r="FL348" i="64"/>
  <c r="FM348" i="64"/>
  <c r="FN348" i="64"/>
  <c r="FO348" i="64"/>
  <c r="FP348" i="64"/>
  <c r="FQ348" i="64"/>
  <c r="FR348" i="64"/>
  <c r="FS348" i="64"/>
  <c r="FT348" i="64" a="1"/>
  <c r="FT348" i="64" s="1"/>
  <c r="FU348" i="64"/>
  <c r="FV348" i="64"/>
  <c r="FW348" i="64"/>
  <c r="FX348" i="64"/>
  <c r="FY348" i="64"/>
  <c r="FZ348" i="64"/>
  <c r="GA348" i="64"/>
  <c r="GB348" i="64"/>
  <c r="GC348" i="64"/>
  <c r="GD348" i="64"/>
  <c r="DR349" i="64"/>
  <c r="DS349" i="64"/>
  <c r="DT349" i="64" a="1"/>
  <c r="DT349" i="64"/>
  <c r="DU349" i="64"/>
  <c r="DV349" i="64"/>
  <c r="DW349" i="64"/>
  <c r="DX349" i="64"/>
  <c r="DY349" i="64"/>
  <c r="DZ349" i="64"/>
  <c r="EA349" i="64"/>
  <c r="EB349" i="64"/>
  <c r="EC349" i="64"/>
  <c r="ED349" i="64"/>
  <c r="EE349" i="64"/>
  <c r="EF349" i="64"/>
  <c r="EG349" i="64" a="1"/>
  <c r="EG349" i="64"/>
  <c r="EH349" i="64"/>
  <c r="EI349" i="64"/>
  <c r="EJ349" i="64"/>
  <c r="EK349" i="64"/>
  <c r="EL349" i="64"/>
  <c r="EM349" i="64"/>
  <c r="EN349" i="64"/>
  <c r="EO349" i="64"/>
  <c r="EP349" i="64"/>
  <c r="EQ349" i="64"/>
  <c r="ER349" i="64"/>
  <c r="ES349" i="64"/>
  <c r="ET349" i="64" a="1"/>
  <c r="ET349" i="64"/>
  <c r="EU349" i="64"/>
  <c r="EV349" i="64"/>
  <c r="EW349" i="64"/>
  <c r="EX349" i="64"/>
  <c r="EY349" i="64"/>
  <c r="EZ349" i="64"/>
  <c r="FA349" i="64"/>
  <c r="FB349" i="64"/>
  <c r="FC349" i="64"/>
  <c r="FD349" i="64"/>
  <c r="FE349" i="64"/>
  <c r="FF349" i="64"/>
  <c r="FG349" i="64" a="1"/>
  <c r="FG349" i="64" s="1"/>
  <c r="FH349" i="64"/>
  <c r="FI349" i="64"/>
  <c r="FJ349" i="64"/>
  <c r="FK349" i="64"/>
  <c r="FL349" i="64"/>
  <c r="FM349" i="64"/>
  <c r="FN349" i="64"/>
  <c r="FO349" i="64"/>
  <c r="FP349" i="64"/>
  <c r="FQ349" i="64"/>
  <c r="FR349" i="64"/>
  <c r="FS349" i="64"/>
  <c r="FT349" i="64" a="1"/>
  <c r="FT349" i="64"/>
  <c r="FU349" i="64"/>
  <c r="FV349" i="64"/>
  <c r="FW349" i="64"/>
  <c r="FX349" i="64"/>
  <c r="FY349" i="64"/>
  <c r="FZ349" i="64"/>
  <c r="GA349" i="64"/>
  <c r="GB349" i="64"/>
  <c r="GC349" i="64"/>
  <c r="GD349" i="64"/>
  <c r="DR350" i="64"/>
  <c r="DS350" i="64"/>
  <c r="DT350" i="64" a="1"/>
  <c r="DT350" i="64"/>
  <c r="DU350" i="64"/>
  <c r="DV350" i="64"/>
  <c r="DW350" i="64"/>
  <c r="DX350" i="64"/>
  <c r="DY350" i="64"/>
  <c r="DZ350" i="64"/>
  <c r="EA350" i="64"/>
  <c r="EB350" i="64"/>
  <c r="EC350" i="64"/>
  <c r="ED350" i="64"/>
  <c r="EE350" i="64"/>
  <c r="EF350" i="64"/>
  <c r="EG350" i="64" a="1"/>
  <c r="EG350" i="64"/>
  <c r="EH350" i="64"/>
  <c r="EI350" i="64"/>
  <c r="EJ350" i="64"/>
  <c r="EK350" i="64"/>
  <c r="EL350" i="64"/>
  <c r="EM350" i="64"/>
  <c r="EN350" i="64"/>
  <c r="EO350" i="64"/>
  <c r="EP350" i="64"/>
  <c r="EQ350" i="64"/>
  <c r="ER350" i="64"/>
  <c r="ES350" i="64"/>
  <c r="ET350" i="64" a="1"/>
  <c r="ET350" i="64" s="1"/>
  <c r="EU350" i="64"/>
  <c r="EV350" i="64"/>
  <c r="EW350" i="64"/>
  <c r="EX350" i="64"/>
  <c r="EY350" i="64"/>
  <c r="EZ350" i="64"/>
  <c r="FA350" i="64"/>
  <c r="FB350" i="64"/>
  <c r="FC350" i="64"/>
  <c r="FD350" i="64"/>
  <c r="FE350" i="64"/>
  <c r="FF350" i="64"/>
  <c r="FG350" i="64" a="1"/>
  <c r="FG350" i="64"/>
  <c r="FH350" i="64"/>
  <c r="FI350" i="64"/>
  <c r="FJ350" i="64"/>
  <c r="FK350" i="64"/>
  <c r="FL350" i="64"/>
  <c r="FM350" i="64"/>
  <c r="FN350" i="64"/>
  <c r="FO350" i="64"/>
  <c r="FP350" i="64"/>
  <c r="FQ350" i="64"/>
  <c r="FR350" i="64"/>
  <c r="FS350" i="64"/>
  <c r="FT350" i="64" a="1"/>
  <c r="FT350" i="64"/>
  <c r="FU350" i="64"/>
  <c r="FV350" i="64"/>
  <c r="FW350" i="64"/>
  <c r="FX350" i="64"/>
  <c r="FY350" i="64"/>
  <c r="FZ350" i="64"/>
  <c r="GA350" i="64"/>
  <c r="GB350" i="64"/>
  <c r="GC350" i="64"/>
  <c r="GD350" i="64"/>
  <c r="DR351" i="64"/>
  <c r="DS351" i="64"/>
  <c r="DT351" i="64" a="1"/>
  <c r="DT351" i="64"/>
  <c r="DU351" i="64"/>
  <c r="DV351" i="64"/>
  <c r="DW351" i="64"/>
  <c r="DX351" i="64"/>
  <c r="DY351" i="64"/>
  <c r="DZ351" i="64"/>
  <c r="EA351" i="64"/>
  <c r="EB351" i="64"/>
  <c r="EC351" i="64"/>
  <c r="ED351" i="64"/>
  <c r="EE351" i="64"/>
  <c r="EF351" i="64"/>
  <c r="EG351" i="64" a="1"/>
  <c r="EG351" i="64" s="1"/>
  <c r="EH351" i="64"/>
  <c r="EI351" i="64"/>
  <c r="EJ351" i="64"/>
  <c r="EK351" i="64"/>
  <c r="EL351" i="64"/>
  <c r="EM351" i="64"/>
  <c r="EN351" i="64"/>
  <c r="EO351" i="64"/>
  <c r="EP351" i="64"/>
  <c r="EQ351" i="64"/>
  <c r="ER351" i="64"/>
  <c r="ES351" i="64"/>
  <c r="ET351" i="64" a="1"/>
  <c r="ET351" i="64"/>
  <c r="EU351" i="64"/>
  <c r="EV351" i="64"/>
  <c r="EW351" i="64"/>
  <c r="EX351" i="64"/>
  <c r="EY351" i="64"/>
  <c r="EZ351" i="64"/>
  <c r="FA351" i="64"/>
  <c r="FB351" i="64"/>
  <c r="FC351" i="64"/>
  <c r="FD351" i="64"/>
  <c r="FE351" i="64"/>
  <c r="FF351" i="64"/>
  <c r="FG351" i="64" a="1"/>
  <c r="FG351" i="64"/>
  <c r="FH351" i="64"/>
  <c r="FI351" i="64"/>
  <c r="FJ351" i="64"/>
  <c r="FK351" i="64"/>
  <c r="FL351" i="64"/>
  <c r="FM351" i="64"/>
  <c r="FN351" i="64"/>
  <c r="FO351" i="64"/>
  <c r="FP351" i="64"/>
  <c r="FQ351" i="64"/>
  <c r="FR351" i="64"/>
  <c r="FS351" i="64"/>
  <c r="FT351" i="64" a="1"/>
  <c r="FT351" i="64"/>
  <c r="FU351" i="64"/>
  <c r="FV351" i="64"/>
  <c r="FW351" i="64"/>
  <c r="FX351" i="64"/>
  <c r="FY351" i="64"/>
  <c r="FZ351" i="64"/>
  <c r="GA351" i="64"/>
  <c r="GB351" i="64"/>
  <c r="GC351" i="64"/>
  <c r="GD351" i="64"/>
  <c r="DR352" i="64"/>
  <c r="DS352" i="64"/>
  <c r="DT352" i="64" a="1"/>
  <c r="DT352" i="64" s="1"/>
  <c r="DU352" i="64"/>
  <c r="DV352" i="64"/>
  <c r="DW352" i="64"/>
  <c r="DX352" i="64"/>
  <c r="DY352" i="64"/>
  <c r="DZ352" i="64"/>
  <c r="EA352" i="64"/>
  <c r="EB352" i="64"/>
  <c r="EC352" i="64"/>
  <c r="ED352" i="64"/>
  <c r="EE352" i="64"/>
  <c r="EF352" i="64"/>
  <c r="EG352" i="64" a="1"/>
  <c r="EG352" i="64"/>
  <c r="EH352" i="64"/>
  <c r="EI352" i="64"/>
  <c r="EJ352" i="64"/>
  <c r="EK352" i="64"/>
  <c r="EL352" i="64"/>
  <c r="EM352" i="64"/>
  <c r="EN352" i="64"/>
  <c r="EO352" i="64"/>
  <c r="EP352" i="64"/>
  <c r="EQ352" i="64"/>
  <c r="ER352" i="64"/>
  <c r="ES352" i="64"/>
  <c r="ET352" i="64" a="1"/>
  <c r="ET352" i="64"/>
  <c r="EU352" i="64"/>
  <c r="EV352" i="64"/>
  <c r="EW352" i="64"/>
  <c r="EX352" i="64"/>
  <c r="EY352" i="64"/>
  <c r="EZ352" i="64"/>
  <c r="FA352" i="64"/>
  <c r="FB352" i="64"/>
  <c r="FC352" i="64"/>
  <c r="FD352" i="64"/>
  <c r="FE352" i="64"/>
  <c r="FF352" i="64"/>
  <c r="FG352" i="64" a="1"/>
  <c r="FG352" i="64"/>
  <c r="FH352" i="64"/>
  <c r="FI352" i="64"/>
  <c r="FJ352" i="64"/>
  <c r="FK352" i="64"/>
  <c r="FL352" i="64"/>
  <c r="FM352" i="64"/>
  <c r="FN352" i="64"/>
  <c r="FO352" i="64"/>
  <c r="FP352" i="64"/>
  <c r="FQ352" i="64"/>
  <c r="FR352" i="64"/>
  <c r="FS352" i="64"/>
  <c r="FT352" i="64" a="1"/>
  <c r="FT352" i="64" s="1"/>
  <c r="FU352" i="64"/>
  <c r="FV352" i="64"/>
  <c r="FW352" i="64"/>
  <c r="FX352" i="64"/>
  <c r="FY352" i="64"/>
  <c r="FZ352" i="64"/>
  <c r="GA352" i="64"/>
  <c r="GB352" i="64"/>
  <c r="GC352" i="64"/>
  <c r="GD352" i="64"/>
  <c r="DR353" i="64"/>
  <c r="DS353" i="64"/>
  <c r="DT353" i="64" a="1"/>
  <c r="DT353" i="64"/>
  <c r="DU353" i="64"/>
  <c r="DV353" i="64"/>
  <c r="DW353" i="64"/>
  <c r="DX353" i="64"/>
  <c r="DY353" i="64"/>
  <c r="DZ353" i="64"/>
  <c r="EA353" i="64"/>
  <c r="EB353" i="64"/>
  <c r="EC353" i="64"/>
  <c r="ED353" i="64"/>
  <c r="EE353" i="64"/>
  <c r="EF353" i="64"/>
  <c r="EG353" i="64" a="1"/>
  <c r="EG353" i="64"/>
  <c r="EH353" i="64"/>
  <c r="EI353" i="64"/>
  <c r="EJ353" i="64"/>
  <c r="EK353" i="64"/>
  <c r="EL353" i="64"/>
  <c r="EM353" i="64"/>
  <c r="EN353" i="64"/>
  <c r="EO353" i="64"/>
  <c r="EP353" i="64"/>
  <c r="EQ353" i="64"/>
  <c r="ER353" i="64"/>
  <c r="ES353" i="64"/>
  <c r="ET353" i="64" a="1"/>
  <c r="ET353" i="64"/>
  <c r="EU353" i="64"/>
  <c r="EV353" i="64"/>
  <c r="EW353" i="64"/>
  <c r="EX353" i="64"/>
  <c r="EY353" i="64"/>
  <c r="EZ353" i="64"/>
  <c r="FA353" i="64"/>
  <c r="FB353" i="64"/>
  <c r="FC353" i="64"/>
  <c r="FD353" i="64"/>
  <c r="FE353" i="64"/>
  <c r="FF353" i="64"/>
  <c r="FG353" i="64" a="1"/>
  <c r="FG353" i="64" s="1"/>
  <c r="FH353" i="64"/>
  <c r="FI353" i="64"/>
  <c r="FJ353" i="64"/>
  <c r="FK353" i="64"/>
  <c r="FL353" i="64"/>
  <c r="FM353" i="64"/>
  <c r="FN353" i="64"/>
  <c r="FO353" i="64"/>
  <c r="FP353" i="64"/>
  <c r="FQ353" i="64"/>
  <c r="FR353" i="64"/>
  <c r="FS353" i="64"/>
  <c r="FT353" i="64" a="1"/>
  <c r="FT353" i="64"/>
  <c r="FU353" i="64"/>
  <c r="FV353" i="64"/>
  <c r="FW353" i="64"/>
  <c r="FX353" i="64"/>
  <c r="FY353" i="64"/>
  <c r="FZ353" i="64"/>
  <c r="GA353" i="64"/>
  <c r="GB353" i="64"/>
  <c r="GC353" i="64"/>
  <c r="GD353" i="64"/>
  <c r="DR354" i="64"/>
  <c r="DS354" i="64"/>
  <c r="DT354" i="64" a="1"/>
  <c r="DT354" i="64"/>
  <c r="DU354" i="64"/>
  <c r="DV354" i="64"/>
  <c r="DW354" i="64"/>
  <c r="DX354" i="64"/>
  <c r="DY354" i="64"/>
  <c r="DZ354" i="64"/>
  <c r="EA354" i="64"/>
  <c r="EB354" i="64"/>
  <c r="EC354" i="64"/>
  <c r="ED354" i="64"/>
  <c r="EE354" i="64"/>
  <c r="EF354" i="64"/>
  <c r="EG354" i="64" a="1"/>
  <c r="EG354" i="64"/>
  <c r="EH354" i="64"/>
  <c r="EI354" i="64"/>
  <c r="EJ354" i="64"/>
  <c r="EK354" i="64"/>
  <c r="EL354" i="64"/>
  <c r="EM354" i="64"/>
  <c r="EN354" i="64"/>
  <c r="EO354" i="64"/>
  <c r="EP354" i="64"/>
  <c r="EQ354" i="64"/>
  <c r="ER354" i="64"/>
  <c r="ES354" i="64"/>
  <c r="ET354" i="64" a="1"/>
  <c r="ET354" i="64" s="1"/>
  <c r="EU354" i="64"/>
  <c r="EV354" i="64"/>
  <c r="EW354" i="64"/>
  <c r="EX354" i="64"/>
  <c r="EY354" i="64"/>
  <c r="EZ354" i="64"/>
  <c r="FA354" i="64"/>
  <c r="FB354" i="64"/>
  <c r="FC354" i="64"/>
  <c r="FD354" i="64"/>
  <c r="FE354" i="64"/>
  <c r="FF354" i="64"/>
  <c r="FG354" i="64" a="1"/>
  <c r="FG354" i="64"/>
  <c r="FH354" i="64"/>
  <c r="FI354" i="64"/>
  <c r="FJ354" i="64"/>
  <c r="FK354" i="64"/>
  <c r="FL354" i="64"/>
  <c r="FM354" i="64"/>
  <c r="FN354" i="64"/>
  <c r="FO354" i="64"/>
  <c r="FP354" i="64"/>
  <c r="FQ354" i="64"/>
  <c r="FR354" i="64"/>
  <c r="FS354" i="64"/>
  <c r="FT354" i="64" a="1"/>
  <c r="FT354" i="64"/>
  <c r="FU354" i="64"/>
  <c r="FV354" i="64"/>
  <c r="FW354" i="64"/>
  <c r="FX354" i="64"/>
  <c r="FY354" i="64"/>
  <c r="FZ354" i="64"/>
  <c r="GA354" i="64"/>
  <c r="GB354" i="64"/>
  <c r="GC354" i="64"/>
  <c r="GD354" i="64"/>
  <c r="DR355" i="64"/>
  <c r="DS355" i="64"/>
  <c r="DT355" i="64" a="1"/>
  <c r="DT355" i="64"/>
  <c r="DU355" i="64"/>
  <c r="DV355" i="64"/>
  <c r="DW355" i="64"/>
  <c r="DX355" i="64"/>
  <c r="DY355" i="64"/>
  <c r="DZ355" i="64"/>
  <c r="EA355" i="64"/>
  <c r="EB355" i="64"/>
  <c r="EC355" i="64"/>
  <c r="ED355" i="64"/>
  <c r="EE355" i="64"/>
  <c r="EF355" i="64"/>
  <c r="EG355" i="64" a="1"/>
  <c r="EG355" i="64" s="1"/>
  <c r="EH355" i="64"/>
  <c r="EI355" i="64"/>
  <c r="EJ355" i="64"/>
  <c r="EK355" i="64"/>
  <c r="EL355" i="64"/>
  <c r="EM355" i="64"/>
  <c r="EN355" i="64"/>
  <c r="EO355" i="64"/>
  <c r="EP355" i="64"/>
  <c r="EQ355" i="64"/>
  <c r="ER355" i="64"/>
  <c r="ES355" i="64"/>
  <c r="ET355" i="64" a="1"/>
  <c r="ET355" i="64"/>
  <c r="EU355" i="64"/>
  <c r="EV355" i="64"/>
  <c r="EW355" i="64"/>
  <c r="EX355" i="64"/>
  <c r="EY355" i="64"/>
  <c r="EZ355" i="64"/>
  <c r="FA355" i="64"/>
  <c r="FB355" i="64"/>
  <c r="FC355" i="64"/>
  <c r="FD355" i="64"/>
  <c r="FE355" i="64"/>
  <c r="FF355" i="64"/>
  <c r="FG355" i="64" a="1"/>
  <c r="FG355" i="64"/>
  <c r="FH355" i="64"/>
  <c r="FI355" i="64"/>
  <c r="FJ355" i="64"/>
  <c r="FK355" i="64"/>
  <c r="FL355" i="64"/>
  <c r="FM355" i="64"/>
  <c r="FN355" i="64"/>
  <c r="FO355" i="64"/>
  <c r="FP355" i="64"/>
  <c r="FQ355" i="64"/>
  <c r="FR355" i="64"/>
  <c r="FS355" i="64"/>
  <c r="FT355" i="64" a="1"/>
  <c r="FT355" i="64"/>
  <c r="FU355" i="64"/>
  <c r="FV355" i="64"/>
  <c r="FW355" i="64"/>
  <c r="FX355" i="64"/>
  <c r="FY355" i="64"/>
  <c r="FZ355" i="64"/>
  <c r="GA355" i="64"/>
  <c r="GB355" i="64"/>
  <c r="GC355" i="64"/>
  <c r="GD355" i="64"/>
  <c r="DR356" i="64"/>
  <c r="DS356" i="64"/>
  <c r="DT356" i="64" a="1"/>
  <c r="DT356" i="64" s="1"/>
  <c r="DU356" i="64"/>
  <c r="DV356" i="64"/>
  <c r="DW356" i="64"/>
  <c r="DX356" i="64"/>
  <c r="DY356" i="64"/>
  <c r="DZ356" i="64"/>
  <c r="EA356" i="64"/>
  <c r="EB356" i="64"/>
  <c r="EC356" i="64"/>
  <c r="ED356" i="64"/>
  <c r="EE356" i="64"/>
  <c r="EF356" i="64"/>
  <c r="EG356" i="64" a="1"/>
  <c r="EG356" i="64"/>
  <c r="EH356" i="64"/>
  <c r="EI356" i="64"/>
  <c r="EJ356" i="64"/>
  <c r="EK356" i="64"/>
  <c r="EL356" i="64"/>
  <c r="EM356" i="64"/>
  <c r="EN356" i="64"/>
  <c r="EO356" i="64"/>
  <c r="EP356" i="64"/>
  <c r="EQ356" i="64"/>
  <c r="ER356" i="64"/>
  <c r="ES356" i="64"/>
  <c r="ET356" i="64" a="1"/>
  <c r="ET356" i="64"/>
  <c r="EU356" i="64"/>
  <c r="EV356" i="64"/>
  <c r="EW356" i="64"/>
  <c r="EX356" i="64"/>
  <c r="EY356" i="64"/>
  <c r="EZ356" i="64"/>
  <c r="FA356" i="64"/>
  <c r="FB356" i="64"/>
  <c r="FC356" i="64"/>
  <c r="FD356" i="64"/>
  <c r="FE356" i="64"/>
  <c r="FF356" i="64"/>
  <c r="FG356" i="64" a="1"/>
  <c r="FG356" i="64"/>
  <c r="FH356" i="64"/>
  <c r="FI356" i="64"/>
  <c r="FJ356" i="64"/>
  <c r="FK356" i="64"/>
  <c r="FL356" i="64"/>
  <c r="FM356" i="64"/>
  <c r="FN356" i="64"/>
  <c r="FO356" i="64"/>
  <c r="FP356" i="64"/>
  <c r="FQ356" i="64"/>
  <c r="FR356" i="64"/>
  <c r="FS356" i="64"/>
  <c r="FT356" i="64" a="1"/>
  <c r="FT356" i="64" s="1"/>
  <c r="FU356" i="64"/>
  <c r="FV356" i="64"/>
  <c r="FW356" i="64"/>
  <c r="FX356" i="64"/>
  <c r="FY356" i="64"/>
  <c r="FZ356" i="64"/>
  <c r="GA356" i="64"/>
  <c r="GB356" i="64"/>
  <c r="GC356" i="64"/>
  <c r="GD356" i="64"/>
  <c r="DR357" i="64"/>
  <c r="DS357" i="64"/>
  <c r="DT357" i="64" a="1"/>
  <c r="DT357" i="64"/>
  <c r="DU357" i="64"/>
  <c r="DV357" i="64"/>
  <c r="DW357" i="64"/>
  <c r="DX357" i="64"/>
  <c r="DY357" i="64"/>
  <c r="DZ357" i="64"/>
  <c r="EA357" i="64"/>
  <c r="EB357" i="64"/>
  <c r="EC357" i="64"/>
  <c r="ED357" i="64"/>
  <c r="EE357" i="64"/>
  <c r="EF357" i="64"/>
  <c r="EG357" i="64" a="1"/>
  <c r="EG357" i="64"/>
  <c r="EH357" i="64"/>
  <c r="EI357" i="64"/>
  <c r="EJ357" i="64"/>
  <c r="EK357" i="64"/>
  <c r="EL357" i="64"/>
  <c r="EM357" i="64"/>
  <c r="EN357" i="64"/>
  <c r="EO357" i="64"/>
  <c r="EP357" i="64"/>
  <c r="EQ357" i="64"/>
  <c r="ER357" i="64"/>
  <c r="ES357" i="64"/>
  <c r="ET357" i="64" a="1"/>
  <c r="ET357" i="64"/>
  <c r="EU357" i="64"/>
  <c r="EV357" i="64"/>
  <c r="EW357" i="64"/>
  <c r="EX357" i="64"/>
  <c r="EY357" i="64"/>
  <c r="EZ357" i="64"/>
  <c r="FA357" i="64"/>
  <c r="FB357" i="64"/>
  <c r="FC357" i="64"/>
  <c r="FD357" i="64"/>
  <c r="FE357" i="64"/>
  <c r="FF357" i="64"/>
  <c r="FG357" i="64" a="1"/>
  <c r="FG357" i="64" s="1"/>
  <c r="FH357" i="64"/>
  <c r="FI357" i="64"/>
  <c r="FJ357" i="64"/>
  <c r="FK357" i="64"/>
  <c r="FL357" i="64"/>
  <c r="FM357" i="64"/>
  <c r="FN357" i="64"/>
  <c r="FO357" i="64"/>
  <c r="FP357" i="64"/>
  <c r="FQ357" i="64"/>
  <c r="FR357" i="64"/>
  <c r="FS357" i="64"/>
  <c r="FT357" i="64" a="1"/>
  <c r="FT357" i="64"/>
  <c r="FU357" i="64"/>
  <c r="FV357" i="64"/>
  <c r="FW357" i="64"/>
  <c r="FX357" i="64"/>
  <c r="FY357" i="64"/>
  <c r="FZ357" i="64"/>
  <c r="GA357" i="64"/>
  <c r="GB357" i="64"/>
  <c r="GC357" i="64"/>
  <c r="GD357" i="64"/>
  <c r="DR358" i="64"/>
  <c r="DS358" i="64"/>
  <c r="DT358" i="64" a="1"/>
  <c r="DT358" i="64"/>
  <c r="DU358" i="64"/>
  <c r="DV358" i="64"/>
  <c r="DW358" i="64"/>
  <c r="DX358" i="64"/>
  <c r="DY358" i="64"/>
  <c r="DZ358" i="64"/>
  <c r="EA358" i="64"/>
  <c r="EB358" i="64"/>
  <c r="EC358" i="64"/>
  <c r="ED358" i="64"/>
  <c r="EE358" i="64"/>
  <c r="EF358" i="64"/>
  <c r="EG358" i="64" a="1"/>
  <c r="EG358" i="64"/>
  <c r="EH358" i="64"/>
  <c r="EI358" i="64"/>
  <c r="EJ358" i="64"/>
  <c r="EK358" i="64"/>
  <c r="EL358" i="64"/>
  <c r="EM358" i="64"/>
  <c r="EN358" i="64"/>
  <c r="EO358" i="64"/>
  <c r="EP358" i="64"/>
  <c r="EQ358" i="64"/>
  <c r="ER358" i="64"/>
  <c r="ES358" i="64"/>
  <c r="ET358" i="64" a="1"/>
  <c r="ET358" i="64" s="1"/>
  <c r="EU358" i="64"/>
  <c r="EV358" i="64"/>
  <c r="EW358" i="64"/>
  <c r="EX358" i="64"/>
  <c r="EY358" i="64"/>
  <c r="EZ358" i="64"/>
  <c r="FA358" i="64"/>
  <c r="FB358" i="64"/>
  <c r="FC358" i="64"/>
  <c r="FD358" i="64"/>
  <c r="FE358" i="64"/>
  <c r="FF358" i="64"/>
  <c r="FG358" i="64" a="1"/>
  <c r="FG358" i="64"/>
  <c r="FH358" i="64"/>
  <c r="FI358" i="64"/>
  <c r="FJ358" i="64"/>
  <c r="FK358" i="64"/>
  <c r="FL358" i="64"/>
  <c r="FM358" i="64"/>
  <c r="FN358" i="64"/>
  <c r="FO358" i="64"/>
  <c r="FP358" i="64"/>
  <c r="FQ358" i="64"/>
  <c r="FR358" i="64"/>
  <c r="FS358" i="64"/>
  <c r="FT358" i="64" a="1"/>
  <c r="FT358" i="64"/>
  <c r="FU358" i="64"/>
  <c r="FV358" i="64"/>
  <c r="FW358" i="64"/>
  <c r="FX358" i="64"/>
  <c r="FY358" i="64"/>
  <c r="FZ358" i="64"/>
  <c r="GA358" i="64"/>
  <c r="GB358" i="64"/>
  <c r="GC358" i="64"/>
  <c r="GD358" i="64"/>
  <c r="DR359" i="64"/>
  <c r="DS359" i="64"/>
  <c r="DT359" i="64" a="1"/>
  <c r="DT359" i="64"/>
  <c r="DU359" i="64"/>
  <c r="DV359" i="64"/>
  <c r="DW359" i="64"/>
  <c r="DX359" i="64"/>
  <c r="DY359" i="64"/>
  <c r="DZ359" i="64"/>
  <c r="EA359" i="64"/>
  <c r="EB359" i="64"/>
  <c r="EC359" i="64"/>
  <c r="ED359" i="64"/>
  <c r="EE359" i="64"/>
  <c r="EF359" i="64"/>
  <c r="EG359" i="64" a="1"/>
  <c r="EG359" i="64" s="1"/>
  <c r="EH359" i="64"/>
  <c r="EI359" i="64"/>
  <c r="EJ359" i="64"/>
  <c r="EK359" i="64"/>
  <c r="EL359" i="64"/>
  <c r="EM359" i="64"/>
  <c r="EN359" i="64"/>
  <c r="EO359" i="64"/>
  <c r="EP359" i="64"/>
  <c r="EQ359" i="64"/>
  <c r="ER359" i="64"/>
  <c r="ES359" i="64"/>
  <c r="ET359" i="64" a="1"/>
  <c r="ET359" i="64"/>
  <c r="EU359" i="64"/>
  <c r="EV359" i="64"/>
  <c r="EW359" i="64"/>
  <c r="EX359" i="64"/>
  <c r="EY359" i="64"/>
  <c r="EZ359" i="64"/>
  <c r="FA359" i="64"/>
  <c r="FB359" i="64"/>
  <c r="FC359" i="64"/>
  <c r="FD359" i="64"/>
  <c r="FE359" i="64"/>
  <c r="FF359" i="64"/>
  <c r="FG359" i="64" a="1"/>
  <c r="FG359" i="64"/>
  <c r="FH359" i="64"/>
  <c r="FI359" i="64"/>
  <c r="FJ359" i="64"/>
  <c r="FK359" i="64"/>
  <c r="FL359" i="64"/>
  <c r="FM359" i="64"/>
  <c r="FN359" i="64"/>
  <c r="FO359" i="64"/>
  <c r="FP359" i="64"/>
  <c r="FQ359" i="64"/>
  <c r="FR359" i="64"/>
  <c r="FS359" i="64"/>
  <c r="FT359" i="64" a="1"/>
  <c r="FT359" i="64"/>
  <c r="FU359" i="64"/>
  <c r="FV359" i="64"/>
  <c r="FW359" i="64"/>
  <c r="FX359" i="64"/>
  <c r="FY359" i="64"/>
  <c r="FZ359" i="64"/>
  <c r="GA359" i="64"/>
  <c r="GB359" i="64"/>
  <c r="GC359" i="64"/>
  <c r="GD359" i="64"/>
  <c r="DR360" i="64"/>
  <c r="DS360" i="64"/>
  <c r="DT360" i="64" a="1"/>
  <c r="DT360" i="64" s="1"/>
  <c r="DU360" i="64"/>
  <c r="DV360" i="64"/>
  <c r="DW360" i="64"/>
  <c r="DX360" i="64"/>
  <c r="DY360" i="64"/>
  <c r="DZ360" i="64"/>
  <c r="EA360" i="64"/>
  <c r="EB360" i="64"/>
  <c r="EC360" i="64"/>
  <c r="ED360" i="64"/>
  <c r="EE360" i="64"/>
  <c r="EF360" i="64"/>
  <c r="EG360" i="64" a="1"/>
  <c r="EG360" i="64"/>
  <c r="EH360" i="64"/>
  <c r="EI360" i="64"/>
  <c r="EJ360" i="64"/>
  <c r="EK360" i="64"/>
  <c r="EL360" i="64"/>
  <c r="EM360" i="64"/>
  <c r="EN360" i="64"/>
  <c r="EO360" i="64"/>
  <c r="EP360" i="64"/>
  <c r="EQ360" i="64"/>
  <c r="ER360" i="64"/>
  <c r="ES360" i="64"/>
  <c r="ET360" i="64" a="1"/>
  <c r="ET360" i="64"/>
  <c r="EU360" i="64"/>
  <c r="EV360" i="64"/>
  <c r="EW360" i="64"/>
  <c r="EX360" i="64"/>
  <c r="EY360" i="64"/>
  <c r="EZ360" i="64"/>
  <c r="FA360" i="64"/>
  <c r="FB360" i="64"/>
  <c r="FC360" i="64"/>
  <c r="FD360" i="64"/>
  <c r="FE360" i="64"/>
  <c r="FF360" i="64"/>
  <c r="FG360" i="64" a="1"/>
  <c r="FG360" i="64"/>
  <c r="FH360" i="64"/>
  <c r="FI360" i="64"/>
  <c r="FJ360" i="64"/>
  <c r="FK360" i="64"/>
  <c r="FL360" i="64"/>
  <c r="FM360" i="64"/>
  <c r="FN360" i="64"/>
  <c r="FO360" i="64"/>
  <c r="FP360" i="64"/>
  <c r="FQ360" i="64"/>
  <c r="FR360" i="64"/>
  <c r="FS360" i="64"/>
  <c r="FT360" i="64" a="1"/>
  <c r="FT360" i="64" s="1"/>
  <c r="FU360" i="64"/>
  <c r="FV360" i="64"/>
  <c r="FW360" i="64"/>
  <c r="FX360" i="64"/>
  <c r="FY360" i="64"/>
  <c r="FZ360" i="64"/>
  <c r="GA360" i="64"/>
  <c r="GB360" i="64"/>
  <c r="GC360" i="64"/>
  <c r="GD360" i="64"/>
  <c r="DR361" i="64"/>
  <c r="DS361" i="64"/>
  <c r="DT361" i="64" a="1"/>
  <c r="DT361" i="64"/>
  <c r="DU361" i="64"/>
  <c r="DV361" i="64"/>
  <c r="DW361" i="64"/>
  <c r="DX361" i="64"/>
  <c r="DY361" i="64"/>
  <c r="DZ361" i="64"/>
  <c r="EA361" i="64"/>
  <c r="EB361" i="64"/>
  <c r="EC361" i="64"/>
  <c r="ED361" i="64"/>
  <c r="EE361" i="64"/>
  <c r="EF361" i="64"/>
  <c r="EG361" i="64" a="1"/>
  <c r="EG361" i="64"/>
  <c r="EH361" i="64"/>
  <c r="EI361" i="64"/>
  <c r="EJ361" i="64"/>
  <c r="EK361" i="64"/>
  <c r="EL361" i="64"/>
  <c r="EM361" i="64"/>
  <c r="EN361" i="64"/>
  <c r="EO361" i="64"/>
  <c r="EP361" i="64"/>
  <c r="EQ361" i="64"/>
  <c r="ER361" i="64"/>
  <c r="ES361" i="64"/>
  <c r="ET361" i="64" a="1"/>
  <c r="ET361" i="64"/>
  <c r="EU361" i="64"/>
  <c r="EV361" i="64"/>
  <c r="EW361" i="64"/>
  <c r="EX361" i="64"/>
  <c r="EY361" i="64"/>
  <c r="EZ361" i="64"/>
  <c r="FA361" i="64"/>
  <c r="FB361" i="64"/>
  <c r="FC361" i="64"/>
  <c r="FD361" i="64"/>
  <c r="FE361" i="64"/>
  <c r="FF361" i="64"/>
  <c r="FG361" i="64" a="1"/>
  <c r="FG361" i="64" s="1"/>
  <c r="FH361" i="64"/>
  <c r="FI361" i="64"/>
  <c r="FJ361" i="64"/>
  <c r="FK361" i="64"/>
  <c r="FL361" i="64"/>
  <c r="FM361" i="64"/>
  <c r="FN361" i="64"/>
  <c r="FO361" i="64"/>
  <c r="FP361" i="64"/>
  <c r="FQ361" i="64"/>
  <c r="FR361" i="64"/>
  <c r="FS361" i="64"/>
  <c r="FT361" i="64" a="1"/>
  <c r="FT361" i="64"/>
  <c r="FU361" i="64"/>
  <c r="FV361" i="64"/>
  <c r="FW361" i="64"/>
  <c r="FX361" i="64"/>
  <c r="FY361" i="64"/>
  <c r="FZ361" i="64"/>
  <c r="GA361" i="64"/>
  <c r="GB361" i="64"/>
  <c r="GC361" i="64"/>
  <c r="GD361" i="64"/>
  <c r="DR362" i="64"/>
  <c r="DS362" i="64"/>
  <c r="DT362" i="64" a="1"/>
  <c r="DT362" i="64"/>
  <c r="DU362" i="64"/>
  <c r="DV362" i="64"/>
  <c r="DW362" i="64"/>
  <c r="DX362" i="64"/>
  <c r="DY362" i="64"/>
  <c r="DZ362" i="64"/>
  <c r="EA362" i="64"/>
  <c r="EB362" i="64"/>
  <c r="EC362" i="64"/>
  <c r="ED362" i="64"/>
  <c r="EE362" i="64"/>
  <c r="EF362" i="64"/>
  <c r="EG362" i="64" a="1"/>
  <c r="EG362" i="64"/>
  <c r="EH362" i="64"/>
  <c r="EI362" i="64"/>
  <c r="EJ362" i="64"/>
  <c r="EK362" i="64"/>
  <c r="EL362" i="64"/>
  <c r="EM362" i="64"/>
  <c r="EN362" i="64"/>
  <c r="EO362" i="64"/>
  <c r="EP362" i="64"/>
  <c r="EQ362" i="64"/>
  <c r="ER362" i="64"/>
  <c r="ES362" i="64"/>
  <c r="ET362" i="64" a="1"/>
  <c r="ET362" i="64" s="1"/>
  <c r="EU362" i="64"/>
  <c r="EV362" i="64"/>
  <c r="EW362" i="64"/>
  <c r="EX362" i="64"/>
  <c r="EY362" i="64"/>
  <c r="EZ362" i="64"/>
  <c r="FA362" i="64"/>
  <c r="FB362" i="64"/>
  <c r="FC362" i="64"/>
  <c r="FD362" i="64"/>
  <c r="FE362" i="64"/>
  <c r="FF362" i="64"/>
  <c r="FG362" i="64" a="1"/>
  <c r="FG362" i="64"/>
  <c r="FH362" i="64"/>
  <c r="FI362" i="64"/>
  <c r="FJ362" i="64"/>
  <c r="FK362" i="64"/>
  <c r="FL362" i="64"/>
  <c r="FM362" i="64"/>
  <c r="FN362" i="64"/>
  <c r="FO362" i="64"/>
  <c r="FP362" i="64"/>
  <c r="FQ362" i="64"/>
  <c r="FR362" i="64"/>
  <c r="FS362" i="64"/>
  <c r="FT362" i="64" a="1"/>
  <c r="FT362" i="64"/>
  <c r="FU362" i="64"/>
  <c r="FV362" i="64"/>
  <c r="FW362" i="64"/>
  <c r="FX362" i="64"/>
  <c r="FY362" i="64"/>
  <c r="FZ362" i="64"/>
  <c r="GA362" i="64"/>
  <c r="GB362" i="64"/>
  <c r="GC362" i="64"/>
  <c r="GD362" i="64"/>
  <c r="DR363" i="64"/>
  <c r="DS363" i="64"/>
  <c r="DT363" i="64" a="1"/>
  <c r="DT363" i="64"/>
  <c r="DU363" i="64"/>
  <c r="DV363" i="64"/>
  <c r="DW363" i="64"/>
  <c r="DX363" i="64"/>
  <c r="DY363" i="64"/>
  <c r="DZ363" i="64"/>
  <c r="EA363" i="64"/>
  <c r="EB363" i="64"/>
  <c r="EC363" i="64"/>
  <c r="ED363" i="64"/>
  <c r="EE363" i="64"/>
  <c r="EF363" i="64"/>
  <c r="EG363" i="64" a="1"/>
  <c r="EG363" i="64" s="1"/>
  <c r="EH363" i="64"/>
  <c r="EI363" i="64"/>
  <c r="EJ363" i="64"/>
  <c r="EK363" i="64"/>
  <c r="EL363" i="64"/>
  <c r="EM363" i="64"/>
  <c r="EN363" i="64"/>
  <c r="EO363" i="64"/>
  <c r="EP363" i="64"/>
  <c r="EQ363" i="64"/>
  <c r="ER363" i="64"/>
  <c r="ES363" i="64"/>
  <c r="ET363" i="64" a="1"/>
  <c r="ET363" i="64"/>
  <c r="EU363" i="64"/>
  <c r="EV363" i="64"/>
  <c r="EW363" i="64"/>
  <c r="EX363" i="64"/>
  <c r="EY363" i="64"/>
  <c r="EZ363" i="64"/>
  <c r="FA363" i="64"/>
  <c r="FB363" i="64"/>
  <c r="FC363" i="64"/>
  <c r="FD363" i="64"/>
  <c r="FE363" i="64"/>
  <c r="FF363" i="64"/>
  <c r="FG363" i="64" a="1"/>
  <c r="FG363" i="64"/>
  <c r="FH363" i="64"/>
  <c r="FI363" i="64"/>
  <c r="FJ363" i="64"/>
  <c r="FK363" i="64"/>
  <c r="FL363" i="64"/>
  <c r="FM363" i="64"/>
  <c r="FN363" i="64"/>
  <c r="FO363" i="64"/>
  <c r="FP363" i="64"/>
  <c r="FQ363" i="64"/>
  <c r="FR363" i="64"/>
  <c r="FS363" i="64"/>
  <c r="FT363" i="64" a="1"/>
  <c r="FT363" i="64" s="1"/>
  <c r="FU363" i="64"/>
  <c r="FV363" i="64"/>
  <c r="FW363" i="64"/>
  <c r="FX363" i="64"/>
  <c r="FY363" i="64"/>
  <c r="FZ363" i="64"/>
  <c r="GA363" i="64"/>
  <c r="GB363" i="64"/>
  <c r="GC363" i="64"/>
  <c r="GD363" i="64"/>
  <c r="DR364" i="64"/>
  <c r="DS364" i="64"/>
  <c r="DT364" i="64" a="1"/>
  <c r="DT364" i="64" s="1"/>
  <c r="DU364" i="64"/>
  <c r="DV364" i="64"/>
  <c r="DW364" i="64"/>
  <c r="DX364" i="64"/>
  <c r="DY364" i="64"/>
  <c r="DZ364" i="64"/>
  <c r="EA364" i="64"/>
  <c r="EB364" i="64"/>
  <c r="EC364" i="64"/>
  <c r="ED364" i="64"/>
  <c r="EE364" i="64"/>
  <c r="EF364" i="64"/>
  <c r="EG364" i="64" a="1"/>
  <c r="EG364" i="64"/>
  <c r="EH364" i="64"/>
  <c r="EI364" i="64"/>
  <c r="EJ364" i="64"/>
  <c r="EK364" i="64"/>
  <c r="EL364" i="64"/>
  <c r="EM364" i="64"/>
  <c r="EN364" i="64"/>
  <c r="EO364" i="64"/>
  <c r="EP364" i="64"/>
  <c r="EQ364" i="64"/>
  <c r="ER364" i="64"/>
  <c r="ES364" i="64"/>
  <c r="ET364" i="64" a="1"/>
  <c r="ET364" i="64"/>
  <c r="EU364" i="64"/>
  <c r="EV364" i="64"/>
  <c r="EW364" i="64"/>
  <c r="EX364" i="64"/>
  <c r="EY364" i="64"/>
  <c r="EZ364" i="64"/>
  <c r="FA364" i="64"/>
  <c r="FB364" i="64"/>
  <c r="FC364" i="64"/>
  <c r="FD364" i="64"/>
  <c r="FE364" i="64"/>
  <c r="FF364" i="64"/>
  <c r="FG364" i="64" a="1"/>
  <c r="FG364" i="64" s="1"/>
  <c r="FH364" i="64"/>
  <c r="FI364" i="64"/>
  <c r="FJ364" i="64"/>
  <c r="FK364" i="64"/>
  <c r="FL364" i="64"/>
  <c r="FM364" i="64"/>
  <c r="FN364" i="64"/>
  <c r="FO364" i="64"/>
  <c r="FP364" i="64"/>
  <c r="FQ364" i="64"/>
  <c r="FR364" i="64"/>
  <c r="FS364" i="64"/>
  <c r="FT364" i="64" a="1"/>
  <c r="FT364" i="64" s="1"/>
  <c r="FU364" i="64"/>
  <c r="FV364" i="64"/>
  <c r="FW364" i="64"/>
  <c r="FX364" i="64"/>
  <c r="FY364" i="64"/>
  <c r="FZ364" i="64"/>
  <c r="GA364" i="64"/>
  <c r="GB364" i="64"/>
  <c r="GC364" i="64"/>
  <c r="GD364" i="64"/>
  <c r="DR365" i="64"/>
  <c r="DS365" i="64"/>
  <c r="DT365" i="64" a="1"/>
  <c r="DT365" i="64"/>
  <c r="DU365" i="64"/>
  <c r="DV365" i="64"/>
  <c r="DW365" i="64"/>
  <c r="DX365" i="64"/>
  <c r="DY365" i="64"/>
  <c r="DZ365" i="64"/>
  <c r="EA365" i="64"/>
  <c r="EB365" i="64"/>
  <c r="EC365" i="64"/>
  <c r="ED365" i="64"/>
  <c r="EE365" i="64"/>
  <c r="EF365" i="64"/>
  <c r="EG365" i="64" a="1"/>
  <c r="EG365" i="64"/>
  <c r="EH365" i="64"/>
  <c r="EI365" i="64"/>
  <c r="EJ365" i="64"/>
  <c r="EK365" i="64"/>
  <c r="EL365" i="64"/>
  <c r="EM365" i="64"/>
  <c r="EN365" i="64"/>
  <c r="EO365" i="64"/>
  <c r="EP365" i="64"/>
  <c r="EQ365" i="64"/>
  <c r="ER365" i="64"/>
  <c r="ES365" i="64"/>
  <c r="ET365" i="64" a="1"/>
  <c r="ET365" i="64" s="1"/>
  <c r="EU365" i="64"/>
  <c r="EV365" i="64"/>
  <c r="EW365" i="64"/>
  <c r="EX365" i="64"/>
  <c r="EY365" i="64"/>
  <c r="EZ365" i="64"/>
  <c r="FA365" i="64"/>
  <c r="FB365" i="64"/>
  <c r="FC365" i="64"/>
  <c r="FD365" i="64"/>
  <c r="FE365" i="64"/>
  <c r="FF365" i="64"/>
  <c r="FG365" i="64" a="1"/>
  <c r="FG365" i="64" s="1"/>
  <c r="FH365" i="64"/>
  <c r="FI365" i="64"/>
  <c r="FJ365" i="64"/>
  <c r="FK365" i="64"/>
  <c r="FL365" i="64"/>
  <c r="FM365" i="64"/>
  <c r="FN365" i="64"/>
  <c r="FO365" i="64"/>
  <c r="FP365" i="64"/>
  <c r="FQ365" i="64"/>
  <c r="FR365" i="64"/>
  <c r="FS365" i="64"/>
  <c r="FT365" i="64" a="1"/>
  <c r="FT365" i="64"/>
  <c r="FU365" i="64"/>
  <c r="FV365" i="64"/>
  <c r="FW365" i="64"/>
  <c r="FX365" i="64"/>
  <c r="FY365" i="64"/>
  <c r="FZ365" i="64"/>
  <c r="GA365" i="64"/>
  <c r="GB365" i="64"/>
  <c r="GC365" i="64"/>
  <c r="GD365" i="64"/>
  <c r="DR366" i="64"/>
  <c r="DS366" i="64"/>
  <c r="DT366" i="64" a="1"/>
  <c r="DT366" i="64"/>
  <c r="DU366" i="64"/>
  <c r="DV366" i="64"/>
  <c r="DW366" i="64"/>
  <c r="DX366" i="64"/>
  <c r="DY366" i="64"/>
  <c r="DZ366" i="64"/>
  <c r="EA366" i="64"/>
  <c r="EB366" i="64"/>
  <c r="EC366" i="64"/>
  <c r="ED366" i="64"/>
  <c r="EE366" i="64"/>
  <c r="EF366" i="64"/>
  <c r="EG366" i="64" a="1"/>
  <c r="EG366" i="64" s="1"/>
  <c r="EH366" i="64"/>
  <c r="EI366" i="64"/>
  <c r="EJ366" i="64"/>
  <c r="EK366" i="64"/>
  <c r="EL366" i="64"/>
  <c r="EM366" i="64"/>
  <c r="EN366" i="64"/>
  <c r="EO366" i="64"/>
  <c r="EP366" i="64"/>
  <c r="EQ366" i="64"/>
  <c r="ER366" i="64"/>
  <c r="ES366" i="64"/>
  <c r="ET366" i="64" a="1"/>
  <c r="ET366" i="64" s="1"/>
  <c r="EU366" i="64"/>
  <c r="EV366" i="64"/>
  <c r="EW366" i="64"/>
  <c r="EX366" i="64"/>
  <c r="EY366" i="64"/>
  <c r="EZ366" i="64"/>
  <c r="FA366" i="64"/>
  <c r="FB366" i="64"/>
  <c r="FC366" i="64"/>
  <c r="FD366" i="64"/>
  <c r="FE366" i="64"/>
  <c r="FF366" i="64"/>
  <c r="FG366" i="64" a="1"/>
  <c r="FG366" i="64"/>
  <c r="FH366" i="64"/>
  <c r="FI366" i="64"/>
  <c r="FJ366" i="64"/>
  <c r="FK366" i="64"/>
  <c r="FL366" i="64"/>
  <c r="FM366" i="64"/>
  <c r="FN366" i="64"/>
  <c r="FO366" i="64"/>
  <c r="FP366" i="64"/>
  <c r="FQ366" i="64"/>
  <c r="FR366" i="64"/>
  <c r="FS366" i="64"/>
  <c r="FT366" i="64" a="1"/>
  <c r="FT366" i="64"/>
  <c r="FU366" i="64"/>
  <c r="FV366" i="64"/>
  <c r="FW366" i="64"/>
  <c r="FX366" i="64"/>
  <c r="FY366" i="64"/>
  <c r="FZ366" i="64"/>
  <c r="GA366" i="64"/>
  <c r="GB366" i="64"/>
  <c r="GC366" i="64"/>
  <c r="GD366" i="64"/>
  <c r="DR367" i="64"/>
  <c r="DS367" i="64"/>
  <c r="DT367" i="64" a="1"/>
  <c r="DT367" i="64" s="1"/>
  <c r="DU367" i="64"/>
  <c r="DV367" i="64"/>
  <c r="DW367" i="64"/>
  <c r="DX367" i="64"/>
  <c r="DY367" i="64"/>
  <c r="DZ367" i="64"/>
  <c r="EA367" i="64"/>
  <c r="EB367" i="64"/>
  <c r="EC367" i="64"/>
  <c r="ED367" i="64"/>
  <c r="EE367" i="64"/>
  <c r="EF367" i="64"/>
  <c r="EG367" i="64" a="1"/>
  <c r="EG367" i="64" s="1"/>
  <c r="EH367" i="64"/>
  <c r="EI367" i="64"/>
  <c r="EJ367" i="64"/>
  <c r="EK367" i="64"/>
  <c r="EL367" i="64"/>
  <c r="EM367" i="64"/>
  <c r="EN367" i="64"/>
  <c r="EO367" i="64"/>
  <c r="EP367" i="64"/>
  <c r="EQ367" i="64"/>
  <c r="ER367" i="64"/>
  <c r="ES367" i="64"/>
  <c r="ET367" i="64" a="1"/>
  <c r="ET367" i="64"/>
  <c r="EU367" i="64"/>
  <c r="EV367" i="64"/>
  <c r="EW367" i="64"/>
  <c r="EX367" i="64"/>
  <c r="EY367" i="64"/>
  <c r="EZ367" i="64"/>
  <c r="FA367" i="64"/>
  <c r="FB367" i="64"/>
  <c r="FC367" i="64"/>
  <c r="FD367" i="64"/>
  <c r="FE367" i="64"/>
  <c r="FF367" i="64"/>
  <c r="FG367" i="64" a="1"/>
  <c r="FG367" i="64"/>
  <c r="FH367" i="64"/>
  <c r="FI367" i="64"/>
  <c r="FJ367" i="64"/>
  <c r="FK367" i="64"/>
  <c r="FL367" i="64"/>
  <c r="FM367" i="64"/>
  <c r="FN367" i="64"/>
  <c r="FO367" i="64"/>
  <c r="FP367" i="64"/>
  <c r="FQ367" i="64"/>
  <c r="FR367" i="64"/>
  <c r="FS367" i="64"/>
  <c r="FT367" i="64" a="1"/>
  <c r="FT367" i="64" s="1"/>
  <c r="FU367" i="64"/>
  <c r="FV367" i="64"/>
  <c r="FW367" i="64"/>
  <c r="FX367" i="64"/>
  <c r="FY367" i="64"/>
  <c r="FZ367" i="64"/>
  <c r="GA367" i="64"/>
  <c r="GB367" i="64"/>
  <c r="GC367" i="64"/>
  <c r="GD367" i="64"/>
  <c r="DR368" i="64"/>
  <c r="DS368" i="64"/>
  <c r="DT368" i="64" a="1"/>
  <c r="DT368" i="64" s="1"/>
  <c r="DU368" i="64"/>
  <c r="DV368" i="64"/>
  <c r="DW368" i="64"/>
  <c r="DX368" i="64"/>
  <c r="DY368" i="64"/>
  <c r="DZ368" i="64"/>
  <c r="EA368" i="64"/>
  <c r="EB368" i="64"/>
  <c r="EC368" i="64"/>
  <c r="ED368" i="64"/>
  <c r="EE368" i="64"/>
  <c r="EF368" i="64"/>
  <c r="EG368" i="64" a="1"/>
  <c r="EG368" i="64"/>
  <c r="EH368" i="64"/>
  <c r="EI368" i="64"/>
  <c r="EJ368" i="64"/>
  <c r="EK368" i="64"/>
  <c r="EL368" i="64"/>
  <c r="EM368" i="64"/>
  <c r="EN368" i="64"/>
  <c r="EO368" i="64"/>
  <c r="EP368" i="64"/>
  <c r="EQ368" i="64"/>
  <c r="ER368" i="64"/>
  <c r="ES368" i="64"/>
  <c r="ET368" i="64" a="1"/>
  <c r="ET368" i="64"/>
  <c r="EU368" i="64"/>
  <c r="EV368" i="64"/>
  <c r="EW368" i="64"/>
  <c r="EX368" i="64"/>
  <c r="EY368" i="64"/>
  <c r="EZ368" i="64"/>
  <c r="FA368" i="64"/>
  <c r="FB368" i="64"/>
  <c r="FC368" i="64"/>
  <c r="FD368" i="64"/>
  <c r="FE368" i="64"/>
  <c r="FF368" i="64"/>
  <c r="FG368" i="64" a="1"/>
  <c r="FG368" i="64" s="1"/>
  <c r="FH368" i="64"/>
  <c r="FI368" i="64"/>
  <c r="FJ368" i="64"/>
  <c r="FK368" i="64"/>
  <c r="FL368" i="64"/>
  <c r="FM368" i="64"/>
  <c r="FN368" i="64"/>
  <c r="FO368" i="64"/>
  <c r="FP368" i="64"/>
  <c r="FQ368" i="64"/>
  <c r="FR368" i="64"/>
  <c r="FS368" i="64"/>
  <c r="FT368" i="64" a="1"/>
  <c r="FT368" i="64" s="1"/>
  <c r="FU368" i="64"/>
  <c r="FV368" i="64"/>
  <c r="FW368" i="64"/>
  <c r="FX368" i="64"/>
  <c r="FY368" i="64"/>
  <c r="FZ368" i="64"/>
  <c r="GA368" i="64"/>
  <c r="GB368" i="64"/>
  <c r="GC368" i="64"/>
  <c r="GD368" i="64"/>
  <c r="DR369" i="64"/>
  <c r="DS369" i="64"/>
  <c r="DT369" i="64" a="1"/>
  <c r="DT369" i="64"/>
  <c r="DU369" i="64"/>
  <c r="DV369" i="64"/>
  <c r="DW369" i="64"/>
  <c r="DX369" i="64"/>
  <c r="DY369" i="64"/>
  <c r="DZ369" i="64"/>
  <c r="EA369" i="64"/>
  <c r="EB369" i="64"/>
  <c r="EC369" i="64"/>
  <c r="ED369" i="64"/>
  <c r="EE369" i="64"/>
  <c r="EF369" i="64"/>
  <c r="EG369" i="64" a="1"/>
  <c r="EG369" i="64"/>
  <c r="EH369" i="64"/>
  <c r="EI369" i="64"/>
  <c r="EJ369" i="64"/>
  <c r="EK369" i="64"/>
  <c r="EL369" i="64"/>
  <c r="EM369" i="64"/>
  <c r="EN369" i="64"/>
  <c r="EO369" i="64"/>
  <c r="EP369" i="64"/>
  <c r="EQ369" i="64"/>
  <c r="ER369" i="64"/>
  <c r="ES369" i="64"/>
  <c r="ET369" i="64" a="1"/>
  <c r="ET369" i="64" s="1"/>
  <c r="EU369" i="64"/>
  <c r="EV369" i="64"/>
  <c r="EW369" i="64"/>
  <c r="EX369" i="64"/>
  <c r="EY369" i="64"/>
  <c r="EZ369" i="64"/>
  <c r="FA369" i="64"/>
  <c r="FB369" i="64"/>
  <c r="FC369" i="64"/>
  <c r="FD369" i="64"/>
  <c r="FE369" i="64"/>
  <c r="FF369" i="64"/>
  <c r="FG369" i="64" a="1"/>
  <c r="FG369" i="64" s="1"/>
  <c r="FH369" i="64"/>
  <c r="FI369" i="64"/>
  <c r="FJ369" i="64"/>
  <c r="FK369" i="64"/>
  <c r="FL369" i="64"/>
  <c r="FM369" i="64"/>
  <c r="FN369" i="64"/>
  <c r="FO369" i="64"/>
  <c r="FP369" i="64"/>
  <c r="FQ369" i="64"/>
  <c r="FR369" i="64"/>
  <c r="FS369" i="64"/>
  <c r="FT369" i="64" a="1"/>
  <c r="FT369" i="64"/>
  <c r="FU369" i="64"/>
  <c r="FV369" i="64"/>
  <c r="FW369" i="64"/>
  <c r="FX369" i="64"/>
  <c r="FY369" i="64"/>
  <c r="FZ369" i="64"/>
  <c r="GA369" i="64"/>
  <c r="GB369" i="64"/>
  <c r="GC369" i="64"/>
  <c r="GD369" i="64"/>
  <c r="DR370" i="64"/>
  <c r="DS370" i="64"/>
  <c r="DT370" i="64" a="1"/>
  <c r="DT370" i="64"/>
  <c r="DU370" i="64"/>
  <c r="DV370" i="64"/>
  <c r="DW370" i="64"/>
  <c r="DX370" i="64"/>
  <c r="DY370" i="64"/>
  <c r="DZ370" i="64"/>
  <c r="EA370" i="64"/>
  <c r="EB370" i="64"/>
  <c r="EC370" i="64"/>
  <c r="ED370" i="64"/>
  <c r="EE370" i="64"/>
  <c r="EF370" i="64"/>
  <c r="EG370" i="64" a="1"/>
  <c r="EG370" i="64" s="1"/>
  <c r="EH370" i="64"/>
  <c r="EI370" i="64"/>
  <c r="EJ370" i="64"/>
  <c r="EK370" i="64"/>
  <c r="EL370" i="64"/>
  <c r="EM370" i="64"/>
  <c r="EN370" i="64"/>
  <c r="EO370" i="64"/>
  <c r="EP370" i="64"/>
  <c r="EQ370" i="64"/>
  <c r="ER370" i="64"/>
  <c r="ES370" i="64"/>
  <c r="ET370" i="64" a="1"/>
  <c r="ET370" i="64" s="1"/>
  <c r="EU370" i="64"/>
  <c r="EV370" i="64"/>
  <c r="EW370" i="64"/>
  <c r="EX370" i="64"/>
  <c r="EY370" i="64"/>
  <c r="EZ370" i="64"/>
  <c r="FA370" i="64"/>
  <c r="FB370" i="64"/>
  <c r="FC370" i="64"/>
  <c r="FD370" i="64"/>
  <c r="FE370" i="64"/>
  <c r="FF370" i="64"/>
  <c r="FG370" i="64" a="1"/>
  <c r="FG370" i="64"/>
  <c r="FH370" i="64"/>
  <c r="FI370" i="64"/>
  <c r="FJ370" i="64"/>
  <c r="FK370" i="64"/>
  <c r="FL370" i="64"/>
  <c r="FM370" i="64"/>
  <c r="FN370" i="64"/>
  <c r="FO370" i="64"/>
  <c r="FP370" i="64"/>
  <c r="FQ370" i="64"/>
  <c r="FR370" i="64"/>
  <c r="FS370" i="64"/>
  <c r="FT370" i="64" a="1"/>
  <c r="FT370" i="64"/>
  <c r="FU370" i="64"/>
  <c r="FV370" i="64"/>
  <c r="FW370" i="64"/>
  <c r="FX370" i="64"/>
  <c r="FY370" i="64"/>
  <c r="FZ370" i="64"/>
  <c r="GA370" i="64"/>
  <c r="GB370" i="64"/>
  <c r="GC370" i="64"/>
  <c r="GD370" i="64"/>
  <c r="DR371" i="64"/>
  <c r="DS371" i="64"/>
  <c r="DT371" i="64" a="1"/>
  <c r="DT371" i="64" s="1"/>
  <c r="DU371" i="64"/>
  <c r="DV371" i="64"/>
  <c r="DW371" i="64"/>
  <c r="DX371" i="64"/>
  <c r="DY371" i="64"/>
  <c r="DZ371" i="64"/>
  <c r="EA371" i="64"/>
  <c r="EB371" i="64"/>
  <c r="EC371" i="64"/>
  <c r="ED371" i="64"/>
  <c r="EE371" i="64"/>
  <c r="EF371" i="64"/>
  <c r="EG371" i="64" a="1"/>
  <c r="EG371" i="64" s="1"/>
  <c r="EH371" i="64"/>
  <c r="EI371" i="64"/>
  <c r="EJ371" i="64"/>
  <c r="EK371" i="64"/>
  <c r="EL371" i="64"/>
  <c r="EM371" i="64"/>
  <c r="EN371" i="64"/>
  <c r="EO371" i="64"/>
  <c r="EP371" i="64"/>
  <c r="EQ371" i="64"/>
  <c r="ER371" i="64"/>
  <c r="ES371" i="64"/>
  <c r="ET371" i="64" a="1"/>
  <c r="ET371" i="64"/>
  <c r="EU371" i="64"/>
  <c r="EV371" i="64"/>
  <c r="EW371" i="64"/>
  <c r="EX371" i="64"/>
  <c r="EY371" i="64"/>
  <c r="EZ371" i="64"/>
  <c r="FA371" i="64"/>
  <c r="FB371" i="64"/>
  <c r="FC371" i="64"/>
  <c r="FD371" i="64"/>
  <c r="FE371" i="64"/>
  <c r="FF371" i="64"/>
  <c r="FG371" i="64" a="1"/>
  <c r="FG371" i="64"/>
  <c r="FH371" i="64"/>
  <c r="FI371" i="64"/>
  <c r="FJ371" i="64"/>
  <c r="FK371" i="64"/>
  <c r="FL371" i="64"/>
  <c r="FM371" i="64"/>
  <c r="FN371" i="64"/>
  <c r="FO371" i="64"/>
  <c r="FP371" i="64"/>
  <c r="FQ371" i="64"/>
  <c r="FR371" i="64"/>
  <c r="FS371" i="64"/>
  <c r="FT371" i="64" a="1"/>
  <c r="FT371" i="64" s="1"/>
  <c r="FU371" i="64"/>
  <c r="FV371" i="64"/>
  <c r="FW371" i="64"/>
  <c r="FX371" i="64"/>
  <c r="FY371" i="64"/>
  <c r="FZ371" i="64"/>
  <c r="GA371" i="64"/>
  <c r="GB371" i="64"/>
  <c r="GC371" i="64"/>
  <c r="GD371" i="64"/>
  <c r="DR372" i="64"/>
  <c r="DS372" i="64"/>
  <c r="DT372" i="64" a="1"/>
  <c r="DT372" i="64" s="1"/>
  <c r="DU372" i="64"/>
  <c r="DV372" i="64"/>
  <c r="DW372" i="64"/>
  <c r="DX372" i="64"/>
  <c r="DY372" i="64"/>
  <c r="DZ372" i="64"/>
  <c r="EA372" i="64"/>
  <c r="EB372" i="64"/>
  <c r="EC372" i="64"/>
  <c r="ED372" i="64"/>
  <c r="EE372" i="64"/>
  <c r="EF372" i="64"/>
  <c r="EG372" i="64" a="1"/>
  <c r="EG372" i="64"/>
  <c r="EH372" i="64"/>
  <c r="EI372" i="64"/>
  <c r="EJ372" i="64"/>
  <c r="EK372" i="64"/>
  <c r="EL372" i="64"/>
  <c r="EM372" i="64"/>
  <c r="EN372" i="64"/>
  <c r="EO372" i="64"/>
  <c r="EP372" i="64"/>
  <c r="EQ372" i="64"/>
  <c r="ER372" i="64"/>
  <c r="ES372" i="64"/>
  <c r="ET372" i="64" a="1"/>
  <c r="ET372" i="64"/>
  <c r="EU372" i="64"/>
  <c r="EV372" i="64"/>
  <c r="EW372" i="64"/>
  <c r="EX372" i="64"/>
  <c r="EY372" i="64"/>
  <c r="EZ372" i="64"/>
  <c r="FA372" i="64"/>
  <c r="FB372" i="64"/>
  <c r="FC372" i="64"/>
  <c r="FD372" i="64"/>
  <c r="FE372" i="64"/>
  <c r="FF372" i="64"/>
  <c r="FG372" i="64" a="1"/>
  <c r="FG372" i="64" s="1"/>
  <c r="FH372" i="64"/>
  <c r="FI372" i="64"/>
  <c r="FJ372" i="64"/>
  <c r="FK372" i="64"/>
  <c r="FL372" i="64"/>
  <c r="FM372" i="64"/>
  <c r="FN372" i="64"/>
  <c r="FO372" i="64"/>
  <c r="FP372" i="64"/>
  <c r="FQ372" i="64"/>
  <c r="FR372" i="64"/>
  <c r="FS372" i="64"/>
  <c r="FT372" i="64" a="1"/>
  <c r="FT372" i="64" s="1"/>
  <c r="FU372" i="64"/>
  <c r="FV372" i="64"/>
  <c r="FW372" i="64"/>
  <c r="FX372" i="64"/>
  <c r="FY372" i="64"/>
  <c r="FZ372" i="64"/>
  <c r="GA372" i="64"/>
  <c r="GB372" i="64"/>
  <c r="GC372" i="64"/>
  <c r="GD372" i="64"/>
  <c r="DR373" i="64"/>
  <c r="DS373" i="64"/>
  <c r="DT373" i="64" a="1"/>
  <c r="DT373" i="64"/>
  <c r="DU373" i="64"/>
  <c r="DV373" i="64"/>
  <c r="DW373" i="64"/>
  <c r="DX373" i="64"/>
  <c r="DY373" i="64"/>
  <c r="DZ373" i="64"/>
  <c r="EA373" i="64"/>
  <c r="EB373" i="64"/>
  <c r="EC373" i="64"/>
  <c r="ED373" i="64"/>
  <c r="EE373" i="64"/>
  <c r="EF373" i="64"/>
  <c r="EG373" i="64" a="1"/>
  <c r="EG373" i="64"/>
  <c r="EH373" i="64"/>
  <c r="EI373" i="64"/>
  <c r="EJ373" i="64"/>
  <c r="EK373" i="64"/>
  <c r="EL373" i="64"/>
  <c r="EM373" i="64"/>
  <c r="EN373" i="64"/>
  <c r="EO373" i="64"/>
  <c r="EP373" i="64"/>
  <c r="EQ373" i="64"/>
  <c r="ER373" i="64"/>
  <c r="ES373" i="64"/>
  <c r="ET373" i="64" a="1"/>
  <c r="ET373" i="64" s="1"/>
  <c r="EU373" i="64"/>
  <c r="EV373" i="64"/>
  <c r="EW373" i="64"/>
  <c r="EX373" i="64"/>
  <c r="EY373" i="64"/>
  <c r="EZ373" i="64"/>
  <c r="FA373" i="64"/>
  <c r="FB373" i="64"/>
  <c r="FC373" i="64"/>
  <c r="FD373" i="64"/>
  <c r="FE373" i="64"/>
  <c r="FF373" i="64"/>
  <c r="FG373" i="64" a="1"/>
  <c r="FG373" i="64" s="1"/>
  <c r="FH373" i="64"/>
  <c r="FI373" i="64"/>
  <c r="FJ373" i="64"/>
  <c r="FK373" i="64"/>
  <c r="FL373" i="64"/>
  <c r="FM373" i="64"/>
  <c r="FN373" i="64"/>
  <c r="FO373" i="64"/>
  <c r="FP373" i="64"/>
  <c r="FQ373" i="64"/>
  <c r="FR373" i="64"/>
  <c r="FS373" i="64"/>
  <c r="FT373" i="64" a="1"/>
  <c r="FT373" i="64"/>
  <c r="FU373" i="64"/>
  <c r="FV373" i="64"/>
  <c r="FW373" i="64"/>
  <c r="FX373" i="64"/>
  <c r="FY373" i="64"/>
  <c r="FZ373" i="64"/>
  <c r="GA373" i="64"/>
  <c r="GB373" i="64"/>
  <c r="GC373" i="64"/>
  <c r="GD373" i="64"/>
  <c r="DR374" i="64"/>
  <c r="DS374" i="64"/>
  <c r="DT374" i="64" a="1"/>
  <c r="DT374" i="64"/>
  <c r="DU374" i="64"/>
  <c r="DV374" i="64"/>
  <c r="DW374" i="64"/>
  <c r="DX374" i="64"/>
  <c r="DY374" i="64"/>
  <c r="DZ374" i="64"/>
  <c r="EA374" i="64"/>
  <c r="EB374" i="64"/>
  <c r="EC374" i="64"/>
  <c r="ED374" i="64"/>
  <c r="EE374" i="64"/>
  <c r="EF374" i="64"/>
  <c r="EG374" i="64" a="1"/>
  <c r="EG374" i="64" s="1"/>
  <c r="EH374" i="64"/>
  <c r="EI374" i="64"/>
  <c r="EJ374" i="64"/>
  <c r="EK374" i="64"/>
  <c r="EL374" i="64"/>
  <c r="EM374" i="64"/>
  <c r="EN374" i="64"/>
  <c r="EO374" i="64"/>
  <c r="EP374" i="64"/>
  <c r="EQ374" i="64"/>
  <c r="ER374" i="64"/>
  <c r="ES374" i="64"/>
  <c r="ET374" i="64" a="1"/>
  <c r="ET374" i="64" s="1"/>
  <c r="EU374" i="64"/>
  <c r="EV374" i="64"/>
  <c r="EW374" i="64"/>
  <c r="EX374" i="64"/>
  <c r="EY374" i="64"/>
  <c r="EZ374" i="64"/>
  <c r="FA374" i="64"/>
  <c r="FB374" i="64"/>
  <c r="FC374" i="64"/>
  <c r="FD374" i="64"/>
  <c r="FE374" i="64"/>
  <c r="FF374" i="64"/>
  <c r="FG374" i="64" a="1"/>
  <c r="FG374" i="64"/>
  <c r="FH374" i="64"/>
  <c r="FI374" i="64"/>
  <c r="FJ374" i="64"/>
  <c r="FK374" i="64"/>
  <c r="FL374" i="64"/>
  <c r="FM374" i="64"/>
  <c r="FN374" i="64"/>
  <c r="FO374" i="64"/>
  <c r="FP374" i="64"/>
  <c r="FQ374" i="64"/>
  <c r="FR374" i="64"/>
  <c r="FS374" i="64"/>
  <c r="FT374" i="64" a="1"/>
  <c r="FT374" i="64"/>
  <c r="FU374" i="64"/>
  <c r="FV374" i="64"/>
  <c r="FW374" i="64"/>
  <c r="FX374" i="64"/>
  <c r="FY374" i="64"/>
  <c r="FZ374" i="64"/>
  <c r="GA374" i="64"/>
  <c r="GB374" i="64"/>
  <c r="GC374" i="64"/>
  <c r="GD374" i="64"/>
  <c r="DR375" i="64"/>
  <c r="DS375" i="64"/>
  <c r="DT375" i="64" a="1"/>
  <c r="DT375" i="64" s="1"/>
  <c r="DU375" i="64"/>
  <c r="DV375" i="64"/>
  <c r="DW375" i="64"/>
  <c r="DX375" i="64"/>
  <c r="DY375" i="64"/>
  <c r="DZ375" i="64"/>
  <c r="EA375" i="64"/>
  <c r="EB375" i="64"/>
  <c r="EC375" i="64"/>
  <c r="ED375" i="64"/>
  <c r="EE375" i="64"/>
  <c r="EF375" i="64"/>
  <c r="EG375" i="64" a="1"/>
  <c r="EG375" i="64" s="1"/>
  <c r="EH375" i="64"/>
  <c r="EI375" i="64"/>
  <c r="EJ375" i="64"/>
  <c r="EK375" i="64"/>
  <c r="EL375" i="64"/>
  <c r="EM375" i="64"/>
  <c r="EN375" i="64"/>
  <c r="EO375" i="64"/>
  <c r="EP375" i="64"/>
  <c r="EQ375" i="64"/>
  <c r="ER375" i="64"/>
  <c r="ES375" i="64"/>
  <c r="ET375" i="64" a="1"/>
  <c r="ET375" i="64"/>
  <c r="EU375" i="64"/>
  <c r="EV375" i="64"/>
  <c r="EW375" i="64"/>
  <c r="EX375" i="64"/>
  <c r="EY375" i="64"/>
  <c r="EZ375" i="64"/>
  <c r="FA375" i="64"/>
  <c r="FB375" i="64"/>
  <c r="FC375" i="64"/>
  <c r="FD375" i="64"/>
  <c r="FE375" i="64"/>
  <c r="FF375" i="64"/>
  <c r="FG375" i="64" a="1"/>
  <c r="FG375" i="64"/>
  <c r="FH375" i="64"/>
  <c r="FI375" i="64"/>
  <c r="FJ375" i="64"/>
  <c r="FK375" i="64"/>
  <c r="FL375" i="64"/>
  <c r="FM375" i="64"/>
  <c r="FN375" i="64"/>
  <c r="FO375" i="64"/>
  <c r="FP375" i="64"/>
  <c r="FQ375" i="64"/>
  <c r="FR375" i="64"/>
  <c r="FS375" i="64"/>
  <c r="FT375" i="64" a="1"/>
  <c r="FT375" i="64" s="1"/>
  <c r="FU375" i="64"/>
  <c r="FV375" i="64"/>
  <c r="FW375" i="64"/>
  <c r="FX375" i="64"/>
  <c r="FY375" i="64"/>
  <c r="FZ375" i="64"/>
  <c r="GA375" i="64"/>
  <c r="GB375" i="64"/>
  <c r="GC375" i="64"/>
  <c r="GD375" i="64"/>
  <c r="GD6" i="64"/>
  <c r="GC6" i="64"/>
  <c r="GB6" i="64"/>
  <c r="GA6" i="64"/>
  <c r="FZ6" i="64"/>
  <c r="FY6" i="64"/>
  <c r="FX6" i="64"/>
  <c r="FW6" i="64"/>
  <c r="FV6" i="64"/>
  <c r="FU6" i="64"/>
  <c r="FT6" i="64" a="1"/>
  <c r="FT6" i="64" s="1"/>
  <c r="FS6" i="64"/>
  <c r="FR6" i="64"/>
  <c r="FQ6" i="64"/>
  <c r="FP6" i="64"/>
  <c r="FO6" i="64"/>
  <c r="FN6" i="64"/>
  <c r="FM6" i="64"/>
  <c r="FL6" i="64"/>
  <c r="FK6" i="64"/>
  <c r="FJ6" i="64"/>
  <c r="FI6" i="64"/>
  <c r="FH6" i="64"/>
  <c r="FG6" i="64" a="1"/>
  <c r="FG6" i="64" s="1"/>
  <c r="FF6" i="64"/>
  <c r="FE6" i="64"/>
  <c r="FD6" i="64"/>
  <c r="FC6" i="64"/>
  <c r="FB6" i="64"/>
  <c r="FA6" i="64"/>
  <c r="EZ6" i="64"/>
  <c r="EY6" i="64"/>
  <c r="EX6" i="64"/>
  <c r="EW6" i="64"/>
  <c r="EV6" i="64"/>
  <c r="EU6" i="64"/>
  <c r="ET6" i="64" a="1"/>
  <c r="ET6" i="64" s="1"/>
  <c r="ES6" i="64"/>
  <c r="ER6" i="64"/>
  <c r="EQ6" i="64"/>
  <c r="EP6" i="64"/>
  <c r="EO6" i="64"/>
  <c r="EN6" i="64"/>
  <c r="EM6" i="64"/>
  <c r="EL6" i="64"/>
  <c r="EK6" i="64"/>
  <c r="EJ6" i="64"/>
  <c r="EI6" i="64"/>
  <c r="EH6" i="64"/>
  <c r="EG6" i="64" a="1"/>
  <c r="EG6" i="64" s="1"/>
  <c r="EF6" i="64"/>
  <c r="EE6" i="64"/>
  <c r="ED6" i="64"/>
  <c r="EC6" i="64"/>
  <c r="EB6" i="64"/>
  <c r="EA6" i="64"/>
  <c r="DZ6" i="64"/>
  <c r="DY6" i="64"/>
  <c r="DX6" i="64"/>
  <c r="DW6" i="64"/>
  <c r="DV6" i="64"/>
  <c r="DU6" i="64"/>
  <c r="DH6" i="64"/>
  <c r="DT6" i="64" a="1"/>
  <c r="DT6" i="64" s="1"/>
  <c r="DS6" i="64"/>
  <c r="DR6" i="64"/>
  <c r="DE6" i="64"/>
  <c r="F432" i="59"/>
  <c r="G432" i="59"/>
  <c r="H432" i="59"/>
  <c r="I432" i="59"/>
  <c r="J432" i="59"/>
  <c r="K432" i="59"/>
  <c r="L432" i="59"/>
  <c r="M432" i="59"/>
  <c r="N432" i="59"/>
  <c r="O432" i="59"/>
  <c r="P432" i="59"/>
  <c r="Q432" i="59"/>
  <c r="R432" i="59"/>
  <c r="S432" i="59"/>
  <c r="T432" i="59"/>
  <c r="U432" i="59"/>
  <c r="V432" i="59"/>
  <c r="W432" i="59"/>
  <c r="X432" i="59"/>
  <c r="Y432" i="59"/>
  <c r="Z432" i="59"/>
  <c r="AA432" i="59"/>
  <c r="AB432" i="59"/>
  <c r="AC432" i="59"/>
  <c r="AD432" i="59"/>
  <c r="AE432" i="59"/>
  <c r="AF432" i="59"/>
  <c r="AG432" i="59"/>
  <c r="AH432" i="59"/>
  <c r="F433" i="59"/>
  <c r="G433" i="59"/>
  <c r="H433" i="59"/>
  <c r="I433" i="59"/>
  <c r="J433" i="59"/>
  <c r="K433" i="59"/>
  <c r="L433" i="59"/>
  <c r="M433" i="59"/>
  <c r="N433" i="59"/>
  <c r="O433" i="59"/>
  <c r="P433" i="59"/>
  <c r="Q433" i="59"/>
  <c r="R433" i="59"/>
  <c r="S433" i="59"/>
  <c r="T433" i="59"/>
  <c r="U433" i="59"/>
  <c r="V433" i="59"/>
  <c r="W433" i="59"/>
  <c r="X433" i="59"/>
  <c r="Y433" i="59"/>
  <c r="Z433" i="59"/>
  <c r="AA433" i="59"/>
  <c r="AB433" i="59"/>
  <c r="AC433" i="59"/>
  <c r="AD433" i="59"/>
  <c r="AE433" i="59"/>
  <c r="AF433" i="59"/>
  <c r="AG433" i="59"/>
  <c r="AH433" i="59"/>
  <c r="F434" i="59"/>
  <c r="G434" i="59"/>
  <c r="H434" i="59"/>
  <c r="I434" i="59"/>
  <c r="J434" i="59"/>
  <c r="K434" i="59"/>
  <c r="L434" i="59"/>
  <c r="M434" i="59"/>
  <c r="N434" i="59"/>
  <c r="O434" i="59"/>
  <c r="P434" i="59"/>
  <c r="Q434" i="59"/>
  <c r="R434" i="59"/>
  <c r="S434" i="59"/>
  <c r="T434" i="59"/>
  <c r="U434" i="59"/>
  <c r="V434" i="59"/>
  <c r="W434" i="59"/>
  <c r="X434" i="59"/>
  <c r="Y434" i="59"/>
  <c r="Z434" i="59"/>
  <c r="AA434" i="59"/>
  <c r="AB434" i="59"/>
  <c r="AC434" i="59"/>
  <c r="AD434" i="59"/>
  <c r="AE434" i="59"/>
  <c r="AF434" i="59"/>
  <c r="AG434" i="59"/>
  <c r="AH434" i="59"/>
  <c r="F435" i="59"/>
  <c r="G435" i="59"/>
  <c r="H435" i="59"/>
  <c r="I435" i="59"/>
  <c r="J435" i="59"/>
  <c r="K435" i="59"/>
  <c r="L435" i="59"/>
  <c r="M435" i="59"/>
  <c r="N435" i="59"/>
  <c r="O435" i="59"/>
  <c r="P435" i="59"/>
  <c r="Q435" i="59"/>
  <c r="R435" i="59"/>
  <c r="S435" i="59"/>
  <c r="T435" i="59"/>
  <c r="U435" i="59"/>
  <c r="V435" i="59"/>
  <c r="W435" i="59"/>
  <c r="X435" i="59"/>
  <c r="Y435" i="59"/>
  <c r="Z435" i="59"/>
  <c r="AA435" i="59"/>
  <c r="AB435" i="59"/>
  <c r="AC435" i="59"/>
  <c r="AD435" i="59"/>
  <c r="AE435" i="59"/>
  <c r="AF435" i="59"/>
  <c r="AG435" i="59"/>
  <c r="AH435" i="59"/>
  <c r="F436" i="59"/>
  <c r="G436" i="59"/>
  <c r="H436" i="59"/>
  <c r="I436" i="59"/>
  <c r="J436" i="59"/>
  <c r="K436" i="59"/>
  <c r="L436" i="59"/>
  <c r="M436" i="59"/>
  <c r="N436" i="59"/>
  <c r="O436" i="59"/>
  <c r="P436" i="59"/>
  <c r="Q436" i="59"/>
  <c r="R436" i="59"/>
  <c r="S436" i="59"/>
  <c r="T436" i="59"/>
  <c r="U436" i="59"/>
  <c r="V436" i="59"/>
  <c r="W436" i="59"/>
  <c r="X436" i="59"/>
  <c r="Y436" i="59"/>
  <c r="Z436" i="59"/>
  <c r="AA436" i="59"/>
  <c r="AB436" i="59"/>
  <c r="AC436" i="59"/>
  <c r="AD436" i="59"/>
  <c r="AE436" i="59"/>
  <c r="AF436" i="59"/>
  <c r="AG436" i="59"/>
  <c r="AH436" i="59"/>
  <c r="F446" i="59"/>
  <c r="G446" i="59"/>
  <c r="H446" i="59"/>
  <c r="I446" i="59"/>
  <c r="J446" i="59"/>
  <c r="K446" i="59"/>
  <c r="L446" i="59"/>
  <c r="M446" i="59"/>
  <c r="N446" i="59"/>
  <c r="O446" i="59"/>
  <c r="P446" i="59"/>
  <c r="Q446" i="59"/>
  <c r="R446" i="59"/>
  <c r="S446" i="59"/>
  <c r="T446" i="59"/>
  <c r="U446" i="59"/>
  <c r="V446" i="59"/>
  <c r="W446" i="59"/>
  <c r="X446" i="59"/>
  <c r="Y446" i="59"/>
  <c r="Z446" i="59"/>
  <c r="AA446" i="59"/>
  <c r="AB446" i="59"/>
  <c r="AC446" i="59"/>
  <c r="AD446" i="59"/>
  <c r="AE446" i="59"/>
  <c r="AF446" i="59"/>
  <c r="AG446" i="59"/>
  <c r="AH446" i="59"/>
  <c r="F447" i="59"/>
  <c r="G447" i="59"/>
  <c r="H447" i="59"/>
  <c r="I447" i="59"/>
  <c r="J447" i="59"/>
  <c r="K447" i="59"/>
  <c r="L447" i="59"/>
  <c r="M447" i="59"/>
  <c r="N447" i="59"/>
  <c r="O447" i="59"/>
  <c r="P447" i="59"/>
  <c r="Q447" i="59"/>
  <c r="R447" i="59"/>
  <c r="S447" i="59"/>
  <c r="T447" i="59"/>
  <c r="U447" i="59"/>
  <c r="V447" i="59"/>
  <c r="W447" i="59"/>
  <c r="X447" i="59"/>
  <c r="Y447" i="59"/>
  <c r="Z447" i="59"/>
  <c r="AA447" i="59"/>
  <c r="AB447" i="59"/>
  <c r="AC447" i="59"/>
  <c r="AD447" i="59"/>
  <c r="AE447" i="59"/>
  <c r="AF447" i="59"/>
  <c r="AG447" i="59"/>
  <c r="AH447" i="59"/>
  <c r="F448" i="59"/>
  <c r="G448" i="59"/>
  <c r="H448" i="59"/>
  <c r="I448" i="59"/>
  <c r="J448" i="59"/>
  <c r="K448" i="59"/>
  <c r="L448" i="59"/>
  <c r="M448" i="59"/>
  <c r="N448" i="59"/>
  <c r="O448" i="59"/>
  <c r="P448" i="59"/>
  <c r="Q448" i="59"/>
  <c r="R448" i="59"/>
  <c r="S448" i="59"/>
  <c r="T448" i="59"/>
  <c r="U448" i="59"/>
  <c r="V448" i="59"/>
  <c r="W448" i="59"/>
  <c r="X448" i="59"/>
  <c r="Y448" i="59"/>
  <c r="Z448" i="59"/>
  <c r="AA448" i="59"/>
  <c r="AB448" i="59"/>
  <c r="AC448" i="59"/>
  <c r="AD448" i="59"/>
  <c r="AE448" i="59"/>
  <c r="AF448" i="59"/>
  <c r="AG448" i="59"/>
  <c r="AH448" i="59"/>
  <c r="F449" i="59"/>
  <c r="G449" i="59"/>
  <c r="H449" i="59"/>
  <c r="I449" i="59"/>
  <c r="J449" i="59"/>
  <c r="K449" i="59"/>
  <c r="L449" i="59"/>
  <c r="M449" i="59"/>
  <c r="N449" i="59"/>
  <c r="O449" i="59"/>
  <c r="P449" i="59"/>
  <c r="Q449" i="59"/>
  <c r="R449" i="59"/>
  <c r="S449" i="59"/>
  <c r="T449" i="59"/>
  <c r="U449" i="59"/>
  <c r="V449" i="59"/>
  <c r="W449" i="59"/>
  <c r="X449" i="59"/>
  <c r="Y449" i="59"/>
  <c r="Z449" i="59"/>
  <c r="AA449" i="59"/>
  <c r="AB449" i="59"/>
  <c r="AC449" i="59"/>
  <c r="AD449" i="59"/>
  <c r="AE449" i="59"/>
  <c r="AF449" i="59"/>
  <c r="AG449" i="59"/>
  <c r="AH449" i="59"/>
  <c r="F450" i="59"/>
  <c r="G450" i="59"/>
  <c r="H450" i="59"/>
  <c r="I450" i="59"/>
  <c r="J450" i="59"/>
  <c r="K450" i="59"/>
  <c r="L450" i="59"/>
  <c r="M450" i="59"/>
  <c r="N450" i="59"/>
  <c r="O450" i="59"/>
  <c r="P450" i="59"/>
  <c r="Q450" i="59"/>
  <c r="R450" i="59"/>
  <c r="S450" i="59"/>
  <c r="T450" i="59"/>
  <c r="U450" i="59"/>
  <c r="V450" i="59"/>
  <c r="W450" i="59"/>
  <c r="X450" i="59"/>
  <c r="Y450" i="59"/>
  <c r="Z450" i="59"/>
  <c r="AA450" i="59"/>
  <c r="AB450" i="59"/>
  <c r="AC450" i="59"/>
  <c r="AD450" i="59"/>
  <c r="AE450" i="59"/>
  <c r="AF450" i="59"/>
  <c r="AG450" i="59"/>
  <c r="AH450" i="59"/>
  <c r="F460" i="59"/>
  <c r="G460" i="59"/>
  <c r="H460" i="59"/>
  <c r="I460" i="59"/>
  <c r="J460" i="59"/>
  <c r="K460" i="59"/>
  <c r="L460" i="59"/>
  <c r="M460" i="59"/>
  <c r="N460" i="59"/>
  <c r="O460" i="59"/>
  <c r="P460" i="59"/>
  <c r="Q460" i="59"/>
  <c r="R460" i="59"/>
  <c r="S460" i="59"/>
  <c r="T460" i="59"/>
  <c r="U460" i="59"/>
  <c r="V460" i="59"/>
  <c r="W460" i="59"/>
  <c r="X460" i="59"/>
  <c r="Y460" i="59"/>
  <c r="Z460" i="59"/>
  <c r="AA460" i="59"/>
  <c r="AB460" i="59"/>
  <c r="AC460" i="59"/>
  <c r="AD460" i="59"/>
  <c r="AE460" i="59"/>
  <c r="AF460" i="59"/>
  <c r="AG460" i="59"/>
  <c r="AH460" i="59"/>
  <c r="F461" i="59"/>
  <c r="G461" i="59"/>
  <c r="H461" i="59"/>
  <c r="I461" i="59"/>
  <c r="J461" i="59"/>
  <c r="K461" i="59"/>
  <c r="L461" i="59"/>
  <c r="M461" i="59"/>
  <c r="N461" i="59"/>
  <c r="O461" i="59"/>
  <c r="P461" i="59"/>
  <c r="Q461" i="59"/>
  <c r="R461" i="59"/>
  <c r="S461" i="59"/>
  <c r="T461" i="59"/>
  <c r="U461" i="59"/>
  <c r="V461" i="59"/>
  <c r="W461" i="59"/>
  <c r="X461" i="59"/>
  <c r="Y461" i="59"/>
  <c r="Z461" i="59"/>
  <c r="AA461" i="59"/>
  <c r="AB461" i="59"/>
  <c r="AC461" i="59"/>
  <c r="AD461" i="59"/>
  <c r="AE461" i="59"/>
  <c r="AF461" i="59"/>
  <c r="AG461" i="59"/>
  <c r="AH461" i="59"/>
  <c r="F462" i="59"/>
  <c r="G462" i="59"/>
  <c r="H462" i="59"/>
  <c r="I462" i="59"/>
  <c r="J462" i="59"/>
  <c r="K462" i="59"/>
  <c r="L462" i="59"/>
  <c r="M462" i="59"/>
  <c r="N462" i="59"/>
  <c r="O462" i="59"/>
  <c r="P462" i="59"/>
  <c r="Q462" i="59"/>
  <c r="R462" i="59"/>
  <c r="S462" i="59"/>
  <c r="T462" i="59"/>
  <c r="U462" i="59"/>
  <c r="V462" i="59"/>
  <c r="W462" i="59"/>
  <c r="X462" i="59"/>
  <c r="Y462" i="59"/>
  <c r="Z462" i="59"/>
  <c r="AA462" i="59"/>
  <c r="AB462" i="59"/>
  <c r="AC462" i="59"/>
  <c r="AD462" i="59"/>
  <c r="AE462" i="59"/>
  <c r="AF462" i="59"/>
  <c r="AG462" i="59"/>
  <c r="AH462" i="59"/>
  <c r="F463" i="59"/>
  <c r="G463" i="59"/>
  <c r="H463" i="59"/>
  <c r="I463" i="59"/>
  <c r="J463" i="59"/>
  <c r="K463" i="59"/>
  <c r="L463" i="59"/>
  <c r="M463" i="59"/>
  <c r="N463" i="59"/>
  <c r="O463" i="59"/>
  <c r="P463" i="59"/>
  <c r="Q463" i="59"/>
  <c r="R463" i="59"/>
  <c r="S463" i="59"/>
  <c r="T463" i="59"/>
  <c r="U463" i="59"/>
  <c r="V463" i="59"/>
  <c r="W463" i="59"/>
  <c r="X463" i="59"/>
  <c r="Y463" i="59"/>
  <c r="Z463" i="59"/>
  <c r="AA463" i="59"/>
  <c r="AB463" i="59"/>
  <c r="AC463" i="59"/>
  <c r="AD463" i="59"/>
  <c r="AE463" i="59"/>
  <c r="AF463" i="59"/>
  <c r="AG463" i="59"/>
  <c r="AH463" i="59"/>
  <c r="F464" i="59"/>
  <c r="G464" i="59"/>
  <c r="H464" i="59"/>
  <c r="I464" i="59"/>
  <c r="J464" i="59"/>
  <c r="K464" i="59"/>
  <c r="L464" i="59"/>
  <c r="M464" i="59"/>
  <c r="N464" i="59"/>
  <c r="O464" i="59"/>
  <c r="P464" i="59"/>
  <c r="Q464" i="59"/>
  <c r="R464" i="59"/>
  <c r="S464" i="59"/>
  <c r="T464" i="59"/>
  <c r="U464" i="59"/>
  <c r="V464" i="59"/>
  <c r="W464" i="59"/>
  <c r="X464" i="59"/>
  <c r="Y464" i="59"/>
  <c r="Z464" i="59"/>
  <c r="AA464" i="59"/>
  <c r="AB464" i="59"/>
  <c r="AC464" i="59"/>
  <c r="AD464" i="59"/>
  <c r="AE464" i="59"/>
  <c r="AF464" i="59"/>
  <c r="AG464" i="59"/>
  <c r="AH464" i="59"/>
  <c r="F474" i="59"/>
  <c r="G474" i="59"/>
  <c r="H474" i="59"/>
  <c r="I474" i="59"/>
  <c r="J474" i="59"/>
  <c r="K474" i="59"/>
  <c r="L474" i="59"/>
  <c r="M474" i="59"/>
  <c r="N474" i="59"/>
  <c r="O474" i="59"/>
  <c r="P474" i="59"/>
  <c r="Q474" i="59"/>
  <c r="R474" i="59"/>
  <c r="S474" i="59"/>
  <c r="T474" i="59"/>
  <c r="U474" i="59"/>
  <c r="V474" i="59"/>
  <c r="W474" i="59"/>
  <c r="X474" i="59"/>
  <c r="Y474" i="59"/>
  <c r="Z474" i="59"/>
  <c r="AA474" i="59"/>
  <c r="AB474" i="59"/>
  <c r="AC474" i="59"/>
  <c r="AD474" i="59"/>
  <c r="AE474" i="59"/>
  <c r="AF474" i="59"/>
  <c r="AG474" i="59"/>
  <c r="AH474" i="59"/>
  <c r="F475" i="59"/>
  <c r="G475" i="59"/>
  <c r="H475" i="59"/>
  <c r="I475" i="59"/>
  <c r="J475" i="59"/>
  <c r="K475" i="59"/>
  <c r="L475" i="59"/>
  <c r="M475" i="59"/>
  <c r="N475" i="59"/>
  <c r="O475" i="59"/>
  <c r="P475" i="59"/>
  <c r="Q475" i="59"/>
  <c r="R475" i="59"/>
  <c r="S475" i="59"/>
  <c r="T475" i="59"/>
  <c r="U475" i="59"/>
  <c r="V475" i="59"/>
  <c r="W475" i="59"/>
  <c r="X475" i="59"/>
  <c r="Y475" i="59"/>
  <c r="Z475" i="59"/>
  <c r="AA475" i="59"/>
  <c r="AB475" i="59"/>
  <c r="AC475" i="59"/>
  <c r="AD475" i="59"/>
  <c r="AE475" i="59"/>
  <c r="AF475" i="59"/>
  <c r="AG475" i="59"/>
  <c r="AH475" i="59"/>
  <c r="F476" i="59"/>
  <c r="G476" i="59"/>
  <c r="H476" i="59"/>
  <c r="I476" i="59"/>
  <c r="J476" i="59"/>
  <c r="K476" i="59"/>
  <c r="L476" i="59"/>
  <c r="M476" i="59"/>
  <c r="N476" i="59"/>
  <c r="O476" i="59"/>
  <c r="P476" i="59"/>
  <c r="Q476" i="59"/>
  <c r="R476" i="59"/>
  <c r="S476" i="59"/>
  <c r="T476" i="59"/>
  <c r="U476" i="59"/>
  <c r="V476" i="59"/>
  <c r="W476" i="59"/>
  <c r="X476" i="59"/>
  <c r="Y476" i="59"/>
  <c r="Z476" i="59"/>
  <c r="AA476" i="59"/>
  <c r="AB476" i="59"/>
  <c r="AC476" i="59"/>
  <c r="AD476" i="59"/>
  <c r="AE476" i="59"/>
  <c r="AF476" i="59"/>
  <c r="AG476" i="59"/>
  <c r="AH476" i="59"/>
  <c r="F477" i="59"/>
  <c r="G477" i="59"/>
  <c r="H477" i="59"/>
  <c r="I477" i="59"/>
  <c r="J477" i="59"/>
  <c r="K477" i="59"/>
  <c r="L477" i="59"/>
  <c r="M477" i="59"/>
  <c r="N477" i="59"/>
  <c r="O477" i="59"/>
  <c r="P477" i="59"/>
  <c r="Q477" i="59"/>
  <c r="R477" i="59"/>
  <c r="S477" i="59"/>
  <c r="T477" i="59"/>
  <c r="U477" i="59"/>
  <c r="V477" i="59"/>
  <c r="W477" i="59"/>
  <c r="X477" i="59"/>
  <c r="Y477" i="59"/>
  <c r="Z477" i="59"/>
  <c r="AA477" i="59"/>
  <c r="AB477" i="59"/>
  <c r="AC477" i="59"/>
  <c r="AD477" i="59"/>
  <c r="AE477" i="59"/>
  <c r="AF477" i="59"/>
  <c r="AG477" i="59"/>
  <c r="AH477" i="59"/>
  <c r="F478" i="59"/>
  <c r="G478" i="59"/>
  <c r="H478" i="59"/>
  <c r="I478" i="59"/>
  <c r="J478" i="59"/>
  <c r="K478" i="59"/>
  <c r="L478" i="59"/>
  <c r="M478" i="59"/>
  <c r="N478" i="59"/>
  <c r="O478" i="59"/>
  <c r="P478" i="59"/>
  <c r="Q478" i="59"/>
  <c r="R478" i="59"/>
  <c r="S478" i="59"/>
  <c r="T478" i="59"/>
  <c r="U478" i="59"/>
  <c r="V478" i="59"/>
  <c r="W478" i="59"/>
  <c r="X478" i="59"/>
  <c r="Y478" i="59"/>
  <c r="Z478" i="59"/>
  <c r="AA478" i="59"/>
  <c r="AB478" i="59"/>
  <c r="AC478" i="59"/>
  <c r="AD478" i="59"/>
  <c r="AE478" i="59"/>
  <c r="AF478" i="59"/>
  <c r="AG478" i="59"/>
  <c r="AH478" i="59"/>
  <c r="F488" i="59"/>
  <c r="G488" i="59"/>
  <c r="H488" i="59"/>
  <c r="I488" i="59"/>
  <c r="J488" i="59"/>
  <c r="K488" i="59"/>
  <c r="L488" i="59"/>
  <c r="M488" i="59"/>
  <c r="N488" i="59"/>
  <c r="O488" i="59"/>
  <c r="P488" i="59"/>
  <c r="Q488" i="59"/>
  <c r="R488" i="59"/>
  <c r="S488" i="59"/>
  <c r="T488" i="59"/>
  <c r="U488" i="59"/>
  <c r="V488" i="59"/>
  <c r="W488" i="59"/>
  <c r="X488" i="59"/>
  <c r="Y488" i="59"/>
  <c r="Z488" i="59"/>
  <c r="AA488" i="59"/>
  <c r="AB488" i="59"/>
  <c r="AC488" i="59"/>
  <c r="AD488" i="59"/>
  <c r="AE488" i="59"/>
  <c r="AF488" i="59"/>
  <c r="AG488" i="59"/>
  <c r="AH488" i="59"/>
  <c r="F489" i="59"/>
  <c r="G489" i="59"/>
  <c r="H489" i="59"/>
  <c r="I489" i="59"/>
  <c r="J489" i="59"/>
  <c r="K489" i="59"/>
  <c r="L489" i="59"/>
  <c r="M489" i="59"/>
  <c r="N489" i="59"/>
  <c r="O489" i="59"/>
  <c r="P489" i="59"/>
  <c r="Q489" i="59"/>
  <c r="R489" i="59"/>
  <c r="S489" i="59"/>
  <c r="T489" i="59"/>
  <c r="U489" i="59"/>
  <c r="V489" i="59"/>
  <c r="W489" i="59"/>
  <c r="X489" i="59"/>
  <c r="Y489" i="59"/>
  <c r="Z489" i="59"/>
  <c r="AA489" i="59"/>
  <c r="AB489" i="59"/>
  <c r="AC489" i="59"/>
  <c r="AD489" i="59"/>
  <c r="AE489" i="59"/>
  <c r="AF489" i="59"/>
  <c r="AG489" i="59"/>
  <c r="AH489" i="59"/>
  <c r="F490" i="59"/>
  <c r="G490" i="59"/>
  <c r="H490" i="59"/>
  <c r="I490" i="59"/>
  <c r="J490" i="59"/>
  <c r="K490" i="59"/>
  <c r="L490" i="59"/>
  <c r="M490" i="59"/>
  <c r="N490" i="59"/>
  <c r="O490" i="59"/>
  <c r="P490" i="59"/>
  <c r="Q490" i="59"/>
  <c r="R490" i="59"/>
  <c r="S490" i="59"/>
  <c r="T490" i="59"/>
  <c r="U490" i="59"/>
  <c r="V490" i="59"/>
  <c r="W490" i="59"/>
  <c r="X490" i="59"/>
  <c r="Y490" i="59"/>
  <c r="Z490" i="59"/>
  <c r="AA490" i="59"/>
  <c r="AB490" i="59"/>
  <c r="AC490" i="59"/>
  <c r="AD490" i="59"/>
  <c r="AE490" i="59"/>
  <c r="AF490" i="59"/>
  <c r="AG490" i="59"/>
  <c r="AH490" i="59"/>
  <c r="F491" i="59"/>
  <c r="G491" i="59"/>
  <c r="H491" i="59"/>
  <c r="I491" i="59"/>
  <c r="J491" i="59"/>
  <c r="K491" i="59"/>
  <c r="L491" i="59"/>
  <c r="M491" i="59"/>
  <c r="N491" i="59"/>
  <c r="O491" i="59"/>
  <c r="P491" i="59"/>
  <c r="Q491" i="59"/>
  <c r="R491" i="59"/>
  <c r="S491" i="59"/>
  <c r="T491" i="59"/>
  <c r="U491" i="59"/>
  <c r="V491" i="59"/>
  <c r="W491" i="59"/>
  <c r="X491" i="59"/>
  <c r="Y491" i="59"/>
  <c r="Z491" i="59"/>
  <c r="AA491" i="59"/>
  <c r="AB491" i="59"/>
  <c r="AC491" i="59"/>
  <c r="AD491" i="59"/>
  <c r="AE491" i="59"/>
  <c r="AF491" i="59"/>
  <c r="AG491" i="59"/>
  <c r="AH491" i="59"/>
  <c r="F492" i="59"/>
  <c r="G492" i="59"/>
  <c r="H492" i="59"/>
  <c r="I492" i="59"/>
  <c r="J492" i="59"/>
  <c r="K492" i="59"/>
  <c r="L492" i="59"/>
  <c r="M492" i="59"/>
  <c r="N492" i="59"/>
  <c r="O492" i="59"/>
  <c r="P492" i="59"/>
  <c r="Q492" i="59"/>
  <c r="R492" i="59"/>
  <c r="S492" i="59"/>
  <c r="T492" i="59"/>
  <c r="U492" i="59"/>
  <c r="V492" i="59"/>
  <c r="W492" i="59"/>
  <c r="X492" i="59"/>
  <c r="Y492" i="59"/>
  <c r="Z492" i="59"/>
  <c r="AA492" i="59"/>
  <c r="AB492" i="59"/>
  <c r="AC492" i="59"/>
  <c r="AD492" i="59"/>
  <c r="AE492" i="59"/>
  <c r="AF492" i="59"/>
  <c r="AG492" i="59"/>
  <c r="AH492" i="59"/>
  <c r="E492" i="59"/>
  <c r="E491" i="59"/>
  <c r="E490" i="59"/>
  <c r="E489" i="59"/>
  <c r="E488" i="59"/>
  <c r="E506" i="59"/>
  <c r="E478" i="59"/>
  <c r="E477" i="59"/>
  <c r="E476" i="59"/>
  <c r="E475" i="59"/>
  <c r="E474" i="59"/>
  <c r="E464" i="59"/>
  <c r="E463" i="59"/>
  <c r="E462" i="59"/>
  <c r="E461" i="59"/>
  <c r="E460" i="59"/>
  <c r="E450" i="59"/>
  <c r="E449" i="59"/>
  <c r="E448" i="59"/>
  <c r="E447" i="59"/>
  <c r="E446" i="59"/>
  <c r="E435" i="59"/>
  <c r="E436" i="59"/>
  <c r="E434" i="59"/>
  <c r="E433" i="59"/>
  <c r="E432" i="59"/>
  <c r="F506" i="59"/>
  <c r="G506" i="59"/>
  <c r="H506" i="59"/>
  <c r="I506" i="59"/>
  <c r="J506" i="59"/>
  <c r="K506" i="59"/>
  <c r="L506" i="59"/>
  <c r="M506" i="59"/>
  <c r="N506" i="59"/>
  <c r="O506" i="59"/>
  <c r="P506" i="59"/>
  <c r="Q506" i="59"/>
  <c r="R506" i="59"/>
  <c r="S506" i="59"/>
  <c r="T506" i="59"/>
  <c r="U506" i="59"/>
  <c r="V506" i="59"/>
  <c r="W506" i="59"/>
  <c r="X506" i="59"/>
  <c r="Y506" i="59"/>
  <c r="Z506" i="59"/>
  <c r="AA506" i="59"/>
  <c r="AB506" i="59"/>
  <c r="AC506" i="59"/>
  <c r="AD506" i="59"/>
  <c r="AE506" i="59"/>
  <c r="AF506" i="59"/>
  <c r="AG506" i="59"/>
  <c r="AH506" i="59"/>
  <c r="E511" i="59"/>
  <c r="F511" i="59"/>
  <c r="G511" i="59"/>
  <c r="H511" i="59"/>
  <c r="I511" i="59"/>
  <c r="J511" i="59"/>
  <c r="K511" i="59"/>
  <c r="L511" i="59"/>
  <c r="M511" i="59"/>
  <c r="N511" i="59"/>
  <c r="O511" i="59"/>
  <c r="P511" i="59"/>
  <c r="Q511" i="59"/>
  <c r="R511" i="59"/>
  <c r="S511" i="59"/>
  <c r="T511" i="59"/>
  <c r="U511" i="59"/>
  <c r="V511" i="59"/>
  <c r="W511" i="59"/>
  <c r="X511" i="59"/>
  <c r="Y511" i="59"/>
  <c r="Z511" i="59"/>
  <c r="AA511" i="59"/>
  <c r="AB511" i="59"/>
  <c r="AC511" i="59"/>
  <c r="AD511" i="59"/>
  <c r="AE511" i="59"/>
  <c r="AF511" i="59"/>
  <c r="AG511" i="59"/>
  <c r="AH511" i="59"/>
  <c r="A1" i="72" l="1"/>
  <c r="E532" i="72"/>
  <c r="F2" i="72"/>
  <c r="AZ36" i="64"/>
  <c r="AY36" i="64"/>
  <c r="AX35" i="64" a="1"/>
  <c r="AX35" i="64" s="1"/>
  <c r="BA35" i="64" a="1"/>
  <c r="BA35" i="64" s="1"/>
  <c r="AZ34" i="64"/>
  <c r="AY34" i="64"/>
  <c r="AY25" i="64"/>
  <c r="AZ25" i="64"/>
  <c r="AY37" i="64"/>
  <c r="AZ37" i="64"/>
  <c r="AY28" i="64"/>
  <c r="AZ28" i="64"/>
  <c r="AX33" i="64" a="1"/>
  <c r="AX33" i="64" s="1"/>
  <c r="BA33" i="64" a="1"/>
  <c r="BA33" i="64" s="1"/>
  <c r="AX39" i="64" a="1"/>
  <c r="AX39" i="64" s="1"/>
  <c r="BA39" i="64" a="1"/>
  <c r="BA39" i="64" s="1"/>
  <c r="BC40" i="64"/>
  <c r="BB40" i="64"/>
  <c r="BB38" i="64"/>
  <c r="BC38" i="64"/>
  <c r="R33" i="64" a="1"/>
  <c r="R33" i="64" s="1"/>
  <c r="L33" i="64" a="1"/>
  <c r="L33" i="64" s="1"/>
  <c r="Z33" i="64" a="1"/>
  <c r="Z33" i="64" s="1"/>
  <c r="V33" i="64" a="1"/>
  <c r="V33" i="64" s="1"/>
  <c r="AY21" i="64"/>
  <c r="AZ21" i="64"/>
  <c r="Z38" i="64" a="1"/>
  <c r="Z38" i="64" s="1"/>
  <c r="AZ29" i="64"/>
  <c r="AZ40" i="64"/>
  <c r="BC36" i="64"/>
  <c r="AX27" i="64" a="1"/>
  <c r="AX27" i="64" s="1"/>
  <c r="BA27" i="64" a="1"/>
  <c r="BA27" i="64" s="1"/>
  <c r="AX24" i="64" a="1"/>
  <c r="AX24" i="64" s="1"/>
  <c r="BA24" i="64" a="1"/>
  <c r="BA24" i="64" s="1"/>
  <c r="Z40" i="64" a="1"/>
  <c r="Z40" i="64" s="1"/>
  <c r="R39" i="64" a="1"/>
  <c r="R39" i="64" s="1"/>
  <c r="BC37" i="64"/>
  <c r="BB32" i="64"/>
  <c r="AX31" i="64" a="1"/>
  <c r="AX31" i="64" s="1"/>
  <c r="BB29" i="64"/>
  <c r="BC29" i="64"/>
  <c r="AZ23" i="64"/>
  <c r="BA28" i="64" a="1"/>
  <c r="BA28" i="64" s="1"/>
  <c r="BA34" i="64" a="1"/>
  <c r="BA34" i="64" s="1"/>
  <c r="AY32" i="64"/>
  <c r="L36" i="64" a="1"/>
  <c r="L36" i="64" s="1"/>
  <c r="Z36" i="64" a="1"/>
  <c r="Z36" i="64" s="1"/>
  <c r="BA30" i="64" a="1"/>
  <c r="BA30" i="64" s="1"/>
  <c r="AX30" i="64" a="1"/>
  <c r="AX30" i="64" s="1"/>
  <c r="V38" i="64" a="1"/>
  <c r="V38" i="64" s="1"/>
  <c r="AX22" i="64" a="1"/>
  <c r="AX22" i="64" s="1"/>
  <c r="BA22" i="64" a="1"/>
  <c r="BA22" i="64" s="1"/>
  <c r="L27" i="64" a="1"/>
  <c r="L27" i="64" s="1"/>
  <c r="Z27" i="64" a="1"/>
  <c r="Z27" i="64" s="1"/>
  <c r="V27" i="64" a="1"/>
  <c r="V27" i="64" s="1"/>
  <c r="BB25" i="64"/>
  <c r="BC25" i="64"/>
  <c r="AX38" i="64" a="1"/>
  <c r="AX38" i="64" s="1"/>
  <c r="L38" i="64" a="1"/>
  <c r="L38" i="64" s="1"/>
  <c r="R36" i="64" a="1"/>
  <c r="R36" i="64" s="1"/>
  <c r="V22" i="64" a="1"/>
  <c r="V22" i="64" s="1"/>
  <c r="V21" i="64" a="1"/>
  <c r="V21" i="64" s="1"/>
  <c r="Z24" i="64" a="1"/>
  <c r="Z24" i="64" s="1"/>
  <c r="L24" i="64" a="1"/>
  <c r="L24" i="64" s="1"/>
  <c r="Z34" i="64" a="1"/>
  <c r="Z34" i="64" s="1"/>
  <c r="R26" i="64" a="1"/>
  <c r="R26" i="64" s="1"/>
  <c r="Z22" i="64" a="1"/>
  <c r="Z22" i="64" s="1"/>
  <c r="L22" i="64" a="1"/>
  <c r="L22" i="64" s="1"/>
  <c r="V29" i="64" a="1"/>
  <c r="V29" i="64" s="1"/>
  <c r="BA23" i="64" a="1"/>
  <c r="BA23" i="64" s="1"/>
  <c r="Z21" i="64" a="1"/>
  <c r="Z21" i="64" s="1"/>
  <c r="Z31" i="64" a="1"/>
  <c r="Z31" i="64" s="1"/>
  <c r="L31" i="64" a="1"/>
  <c r="L31" i="64" s="1"/>
  <c r="R23" i="64" a="1"/>
  <c r="R23" i="64" s="1"/>
  <c r="BA21" i="64" a="1"/>
  <c r="BA21" i="64" s="1"/>
  <c r="Z29" i="64" a="1"/>
  <c r="Z29" i="64" s="1"/>
  <c r="E419" i="59"/>
  <c r="BS2" i="62"/>
  <c r="BR3" i="62"/>
  <c r="BR4" i="62"/>
  <c r="BR5" i="62"/>
  <c r="BR6" i="62"/>
  <c r="BR7" i="62"/>
  <c r="BR8" i="62"/>
  <c r="BR9" i="62"/>
  <c r="BR10" i="62"/>
  <c r="BR11" i="62"/>
  <c r="BR12" i="62"/>
  <c r="BR13" i="62"/>
  <c r="BR14" i="62"/>
  <c r="BR15" i="62"/>
  <c r="BR16" i="62"/>
  <c r="BR17" i="62"/>
  <c r="BR18" i="62"/>
  <c r="BR19" i="62"/>
  <c r="BR20" i="62"/>
  <c r="BR21" i="62"/>
  <c r="BR22" i="62"/>
  <c r="BR23" i="62"/>
  <c r="BR24" i="62"/>
  <c r="BR25" i="62"/>
  <c r="BR26" i="62"/>
  <c r="BR27" i="62"/>
  <c r="BR28" i="62"/>
  <c r="BR29" i="62"/>
  <c r="BR30" i="62"/>
  <c r="BR31" i="62"/>
  <c r="BR32" i="62"/>
  <c r="BR33" i="62"/>
  <c r="BR34" i="62"/>
  <c r="BR35" i="62"/>
  <c r="BR36" i="62"/>
  <c r="BR37" i="62"/>
  <c r="BR38" i="62"/>
  <c r="BR39" i="62"/>
  <c r="BR40" i="62"/>
  <c r="BR41" i="62"/>
  <c r="BR42" i="62"/>
  <c r="BR43" i="62"/>
  <c r="BR44" i="62"/>
  <c r="BR45" i="62"/>
  <c r="BR46" i="62"/>
  <c r="BR47" i="62"/>
  <c r="BR48" i="62"/>
  <c r="BR49" i="62"/>
  <c r="BR50" i="62"/>
  <c r="BR51" i="62"/>
  <c r="BR52" i="62"/>
  <c r="BR53" i="62"/>
  <c r="BR54" i="62"/>
  <c r="BR55" i="62"/>
  <c r="BR56" i="62"/>
  <c r="BR57" i="62"/>
  <c r="BR58" i="62"/>
  <c r="BR59" i="62"/>
  <c r="BR60" i="62"/>
  <c r="BR61" i="62"/>
  <c r="BR62" i="62"/>
  <c r="BR63" i="62"/>
  <c r="BR64" i="62"/>
  <c r="BR65" i="62"/>
  <c r="BR66" i="62"/>
  <c r="BR67" i="62"/>
  <c r="BR68" i="62"/>
  <c r="BR69" i="62"/>
  <c r="BR70" i="62"/>
  <c r="BR71" i="62"/>
  <c r="BR72" i="62"/>
  <c r="BR73" i="62"/>
  <c r="BR74" i="62"/>
  <c r="BR75" i="62"/>
  <c r="BR76" i="62"/>
  <c r="BR77" i="62"/>
  <c r="BR78" i="62"/>
  <c r="BR79" i="62"/>
  <c r="BR80" i="62"/>
  <c r="BR81" i="62"/>
  <c r="BR82" i="62"/>
  <c r="BR83" i="62"/>
  <c r="BR84" i="62"/>
  <c r="BR85" i="62"/>
  <c r="BR86" i="62"/>
  <c r="BR87" i="62"/>
  <c r="BR88" i="62"/>
  <c r="BR89" i="62"/>
  <c r="BR90" i="62"/>
  <c r="BR91" i="62"/>
  <c r="BR92" i="62"/>
  <c r="BR93" i="62"/>
  <c r="BR94" i="62"/>
  <c r="BR95" i="62"/>
  <c r="BR96" i="62"/>
  <c r="BR97" i="62"/>
  <c r="BR98" i="62"/>
  <c r="BR99" i="62"/>
  <c r="BR100" i="62"/>
  <c r="BR101" i="62"/>
  <c r="BR102" i="62"/>
  <c r="BR103" i="62"/>
  <c r="BR104" i="62"/>
  <c r="BR105" i="62"/>
  <c r="BR106" i="62"/>
  <c r="BR107" i="62"/>
  <c r="BR108" i="62"/>
  <c r="BR109" i="62"/>
  <c r="BR110" i="62"/>
  <c r="BR111" i="62"/>
  <c r="BR112" i="62"/>
  <c r="BR113" i="62"/>
  <c r="BR114" i="62"/>
  <c r="BR115" i="62"/>
  <c r="BR116" i="62"/>
  <c r="BR117" i="62"/>
  <c r="BR118" i="62"/>
  <c r="BR119" i="62"/>
  <c r="BR120" i="62"/>
  <c r="BR121" i="62"/>
  <c r="BR122" i="62"/>
  <c r="BR123" i="62"/>
  <c r="BR124" i="62"/>
  <c r="BR125" i="62"/>
  <c r="BR126" i="62"/>
  <c r="BR127" i="62"/>
  <c r="BR128" i="62"/>
  <c r="BR129" i="62"/>
  <c r="BR130" i="62"/>
  <c r="BR131" i="62"/>
  <c r="BR132" i="62"/>
  <c r="BR133" i="62"/>
  <c r="BR134" i="62"/>
  <c r="BR135" i="62"/>
  <c r="BR136" i="62"/>
  <c r="BR137" i="62"/>
  <c r="BR138" i="62"/>
  <c r="BR139" i="62"/>
  <c r="BR140" i="62"/>
  <c r="BR141" i="62"/>
  <c r="BR142" i="62"/>
  <c r="BR143" i="62"/>
  <c r="BR144" i="62"/>
  <c r="BR145" i="62"/>
  <c r="BR146" i="62"/>
  <c r="BR147" i="62"/>
  <c r="BR148" i="62"/>
  <c r="BR149" i="62"/>
  <c r="BR150" i="62"/>
  <c r="BR151" i="62"/>
  <c r="BR152" i="62"/>
  <c r="BR153" i="62"/>
  <c r="BR154" i="62"/>
  <c r="BR155" i="62"/>
  <c r="BR156" i="62"/>
  <c r="BR157" i="62"/>
  <c r="BR158" i="62"/>
  <c r="BR159" i="62"/>
  <c r="BR160" i="62"/>
  <c r="BR161" i="62"/>
  <c r="BR162" i="62"/>
  <c r="BR163" i="62"/>
  <c r="BR164" i="62"/>
  <c r="BR165" i="62"/>
  <c r="BR166" i="62"/>
  <c r="BR167" i="62"/>
  <c r="BR168" i="62"/>
  <c r="BR169" i="62"/>
  <c r="BR170" i="62"/>
  <c r="BR171" i="62"/>
  <c r="BR172" i="62"/>
  <c r="BR173" i="62"/>
  <c r="BR174" i="62"/>
  <c r="BR175" i="62"/>
  <c r="BR176" i="62"/>
  <c r="BR177" i="62"/>
  <c r="BR178" i="62"/>
  <c r="BR179" i="62"/>
  <c r="BR180" i="62"/>
  <c r="BR181" i="62"/>
  <c r="BR182" i="62"/>
  <c r="BR183" i="62"/>
  <c r="BR184" i="62"/>
  <c r="BR185" i="62"/>
  <c r="BR186" i="62"/>
  <c r="BR187" i="62"/>
  <c r="BR188" i="62"/>
  <c r="BR189" i="62"/>
  <c r="BR190" i="62"/>
  <c r="BR191" i="62"/>
  <c r="BR192" i="62"/>
  <c r="BR193" i="62"/>
  <c r="BR194" i="62"/>
  <c r="BR195" i="62"/>
  <c r="BR196" i="62"/>
  <c r="BR197" i="62"/>
  <c r="BR198" i="62"/>
  <c r="BR199" i="62"/>
  <c r="BR200" i="62"/>
  <c r="BR201" i="62"/>
  <c r="BR202" i="62"/>
  <c r="BR203" i="62"/>
  <c r="BR204" i="62"/>
  <c r="BR205" i="62"/>
  <c r="BR206" i="62"/>
  <c r="BR207" i="62"/>
  <c r="BR208" i="62"/>
  <c r="BR209" i="62"/>
  <c r="BR210" i="62"/>
  <c r="BR211" i="62"/>
  <c r="BR212" i="62"/>
  <c r="BR213" i="62"/>
  <c r="BR214" i="62"/>
  <c r="BR215" i="62"/>
  <c r="BR216" i="62"/>
  <c r="BR217" i="62"/>
  <c r="BR218" i="62"/>
  <c r="BR219" i="62"/>
  <c r="BR220" i="62"/>
  <c r="BR221" i="62"/>
  <c r="BR222" i="62"/>
  <c r="BR223" i="62"/>
  <c r="BR224" i="62"/>
  <c r="BR225" i="62"/>
  <c r="BR226" i="62"/>
  <c r="BR227" i="62"/>
  <c r="BR228" i="62"/>
  <c r="BR229" i="62"/>
  <c r="BR230" i="62"/>
  <c r="BR231" i="62"/>
  <c r="BR232" i="62"/>
  <c r="BR233" i="62"/>
  <c r="BR234" i="62"/>
  <c r="BR235" i="62"/>
  <c r="BR236" i="62"/>
  <c r="BR237" i="62"/>
  <c r="BR238" i="62"/>
  <c r="BR239" i="62"/>
  <c r="BR240" i="62"/>
  <c r="BR241" i="62"/>
  <c r="BR242" i="62"/>
  <c r="BR243" i="62"/>
  <c r="BR244" i="62"/>
  <c r="BR245" i="62"/>
  <c r="BR246" i="62"/>
  <c r="BR247" i="62"/>
  <c r="BR248" i="62"/>
  <c r="BR249" i="62"/>
  <c r="BR250" i="62"/>
  <c r="BR251" i="62"/>
  <c r="BR252" i="62"/>
  <c r="BR253" i="62"/>
  <c r="BR254" i="62"/>
  <c r="BR255" i="62"/>
  <c r="BR256" i="62"/>
  <c r="BR257" i="62"/>
  <c r="BR258" i="62"/>
  <c r="BR259" i="62"/>
  <c r="BR260" i="62"/>
  <c r="BR261" i="62"/>
  <c r="BR262" i="62"/>
  <c r="BR263" i="62"/>
  <c r="BR264" i="62"/>
  <c r="BR265" i="62"/>
  <c r="BR266" i="62"/>
  <c r="BR267" i="62"/>
  <c r="BR268" i="62"/>
  <c r="BR269" i="62"/>
  <c r="BR270" i="62"/>
  <c r="BR271" i="62"/>
  <c r="BR272" i="62"/>
  <c r="BR273" i="62"/>
  <c r="BR274" i="62"/>
  <c r="BR275" i="62"/>
  <c r="BR276" i="62"/>
  <c r="BR277" i="62"/>
  <c r="BR278" i="62"/>
  <c r="BR279" i="62"/>
  <c r="BR280" i="62"/>
  <c r="BR281" i="62"/>
  <c r="BR282" i="62"/>
  <c r="BR283" i="62"/>
  <c r="BR284" i="62"/>
  <c r="BR285" i="62"/>
  <c r="BR286" i="62"/>
  <c r="BR287" i="62"/>
  <c r="BR288" i="62"/>
  <c r="BR289" i="62"/>
  <c r="BR290" i="62"/>
  <c r="BR291" i="62"/>
  <c r="BR292" i="62"/>
  <c r="BR293" i="62"/>
  <c r="BR294" i="62"/>
  <c r="BR295" i="62"/>
  <c r="BR296" i="62"/>
  <c r="BR297" i="62"/>
  <c r="BR298" i="62"/>
  <c r="BR299" i="62"/>
  <c r="BR300" i="62"/>
  <c r="BR301" i="62"/>
  <c r="BR302" i="62"/>
  <c r="BR303" i="62"/>
  <c r="BR304" i="62"/>
  <c r="BR305" i="62"/>
  <c r="BR306" i="62"/>
  <c r="BR307" i="62"/>
  <c r="BR308" i="62"/>
  <c r="BR309" i="62"/>
  <c r="BR310" i="62"/>
  <c r="BR311" i="62"/>
  <c r="BR312" i="62"/>
  <c r="BR313" i="62"/>
  <c r="BR314" i="62"/>
  <c r="BR315" i="62"/>
  <c r="BR316" i="62"/>
  <c r="BR317" i="62"/>
  <c r="BR318" i="62"/>
  <c r="BR319" i="62"/>
  <c r="BR320" i="62"/>
  <c r="BR321" i="62"/>
  <c r="BR322" i="62"/>
  <c r="BR323" i="62"/>
  <c r="BR324" i="62"/>
  <c r="BR325" i="62"/>
  <c r="BR326" i="62"/>
  <c r="BR327" i="62"/>
  <c r="BR328" i="62"/>
  <c r="BR329" i="62"/>
  <c r="BR330" i="62"/>
  <c r="BR331" i="62"/>
  <c r="BR332" i="62"/>
  <c r="BR333" i="62"/>
  <c r="BR334" i="62"/>
  <c r="BR335" i="62"/>
  <c r="BR336" i="62"/>
  <c r="BR337" i="62"/>
  <c r="BR338" i="62"/>
  <c r="BR339" i="62"/>
  <c r="BR340" i="62"/>
  <c r="BR341" i="62"/>
  <c r="BR342" i="62"/>
  <c r="BR343" i="62"/>
  <c r="BR344" i="62"/>
  <c r="BR345" i="62"/>
  <c r="BR346" i="62"/>
  <c r="BR347" i="62"/>
  <c r="BR348" i="62"/>
  <c r="BR349" i="62"/>
  <c r="BR350" i="62"/>
  <c r="BR351" i="62"/>
  <c r="BR352" i="62"/>
  <c r="BR353" i="62"/>
  <c r="BR354" i="62"/>
  <c r="BR355" i="62"/>
  <c r="BR356" i="62"/>
  <c r="BR357" i="62"/>
  <c r="BR358" i="62"/>
  <c r="BR359" i="62"/>
  <c r="BR360" i="62"/>
  <c r="BR361" i="62"/>
  <c r="BR362" i="62"/>
  <c r="BR363" i="62"/>
  <c r="BR364" i="62"/>
  <c r="BR365" i="62"/>
  <c r="BR366" i="62"/>
  <c r="BR367" i="62"/>
  <c r="BR368" i="62"/>
  <c r="BR369" i="62"/>
  <c r="BR370" i="62"/>
  <c r="BR371" i="62"/>
  <c r="BR372" i="62"/>
  <c r="BR373" i="62"/>
  <c r="BR374" i="62"/>
  <c r="BR375" i="62"/>
  <c r="BR376" i="62"/>
  <c r="BR377" i="62"/>
  <c r="BR378" i="62"/>
  <c r="BR379" i="62"/>
  <c r="BR380" i="62"/>
  <c r="BR381" i="62"/>
  <c r="BR382" i="62"/>
  <c r="BR383" i="62"/>
  <c r="BR384" i="62"/>
  <c r="BR385" i="62"/>
  <c r="BR386" i="62"/>
  <c r="BR387" i="62"/>
  <c r="BR388" i="62"/>
  <c r="BR389" i="62"/>
  <c r="BR390" i="62"/>
  <c r="BR391" i="62"/>
  <c r="BR392" i="62"/>
  <c r="BR393" i="62"/>
  <c r="BR394" i="62"/>
  <c r="BR395" i="62"/>
  <c r="BR396" i="62"/>
  <c r="BR397" i="62"/>
  <c r="BR398" i="62"/>
  <c r="BR399" i="62"/>
  <c r="BR400" i="62"/>
  <c r="BR401" i="62"/>
  <c r="BR402" i="62"/>
  <c r="BR403" i="62"/>
  <c r="BR404" i="62"/>
  <c r="BR405" i="62"/>
  <c r="BR406" i="62"/>
  <c r="BR407" i="62"/>
  <c r="BR408" i="62"/>
  <c r="BR409" i="62"/>
  <c r="BR410" i="62"/>
  <c r="BR411" i="62"/>
  <c r="BR412" i="62"/>
  <c r="BR413" i="62"/>
  <c r="BR414" i="62"/>
  <c r="BR415" i="62"/>
  <c r="BR416" i="62"/>
  <c r="BR417" i="62"/>
  <c r="BR418" i="62"/>
  <c r="BR419" i="62"/>
  <c r="BR420" i="62"/>
  <c r="BR421" i="62"/>
  <c r="BR422" i="62"/>
  <c r="BR423" i="62"/>
  <c r="BR424" i="62"/>
  <c r="BR425" i="62"/>
  <c r="BR426" i="62"/>
  <c r="BR427" i="62"/>
  <c r="BR428" i="62"/>
  <c r="BR429" i="62"/>
  <c r="BR430" i="62"/>
  <c r="BR431" i="62"/>
  <c r="BR432" i="62"/>
  <c r="BR433" i="62"/>
  <c r="BR434" i="62"/>
  <c r="BR435" i="62"/>
  <c r="BR436" i="62"/>
  <c r="BR437" i="62"/>
  <c r="BR438" i="62"/>
  <c r="BR439" i="62"/>
  <c r="BR440" i="62"/>
  <c r="BR441" i="62"/>
  <c r="BR442" i="62"/>
  <c r="BR443" i="62"/>
  <c r="BR444" i="62"/>
  <c r="BR445" i="62"/>
  <c r="BR446" i="62"/>
  <c r="BR447" i="62"/>
  <c r="BR448" i="62"/>
  <c r="BR449" i="62"/>
  <c r="BR450" i="62"/>
  <c r="BR451" i="62"/>
  <c r="BR452" i="62"/>
  <c r="BR453" i="62"/>
  <c r="BR454" i="62"/>
  <c r="BR455" i="62"/>
  <c r="BR456" i="62"/>
  <c r="BR457" i="62"/>
  <c r="BR458" i="62"/>
  <c r="BR459" i="62"/>
  <c r="BR460" i="62"/>
  <c r="BR461" i="62"/>
  <c r="BR462" i="62"/>
  <c r="BR463" i="62"/>
  <c r="BR464" i="62"/>
  <c r="BR465" i="62"/>
  <c r="BR466" i="62"/>
  <c r="BR467" i="62"/>
  <c r="BR468" i="62"/>
  <c r="BR469" i="62"/>
  <c r="BR470" i="62"/>
  <c r="BR471" i="62"/>
  <c r="BR472" i="62"/>
  <c r="BR473" i="62"/>
  <c r="BR474" i="62"/>
  <c r="BR475" i="62"/>
  <c r="BR476" i="62"/>
  <c r="BR477" i="62"/>
  <c r="BR478" i="62"/>
  <c r="BR479" i="62"/>
  <c r="BR480" i="62"/>
  <c r="BR481" i="62"/>
  <c r="BR482" i="62"/>
  <c r="BR483" i="62"/>
  <c r="BR484" i="62"/>
  <c r="BR485" i="62"/>
  <c r="BR486" i="62"/>
  <c r="BR487" i="62"/>
  <c r="BR488" i="62"/>
  <c r="BR489" i="62"/>
  <c r="BR490" i="62"/>
  <c r="BR491" i="62"/>
  <c r="BR492" i="62"/>
  <c r="BR493" i="62"/>
  <c r="BR494" i="62"/>
  <c r="BR495" i="62"/>
  <c r="BR496" i="62"/>
  <c r="BR497" i="62"/>
  <c r="BR498" i="62"/>
  <c r="BR499" i="62"/>
  <c r="BR500" i="62"/>
  <c r="BR501" i="62"/>
  <c r="BR502" i="62"/>
  <c r="BR503" i="62"/>
  <c r="BR504" i="62"/>
  <c r="BR505" i="62"/>
  <c r="BR506" i="62"/>
  <c r="BR507" i="62"/>
  <c r="BR508" i="62"/>
  <c r="BR509" i="62"/>
  <c r="BR510" i="62"/>
  <c r="BR511" i="62"/>
  <c r="BR512" i="62"/>
  <c r="BR513" i="62"/>
  <c r="BR514" i="62"/>
  <c r="BR515" i="62"/>
  <c r="BR516" i="62"/>
  <c r="BR517" i="62"/>
  <c r="BR518" i="62"/>
  <c r="BR519" i="62"/>
  <c r="BR520" i="62"/>
  <c r="BR521" i="62"/>
  <c r="BR522" i="62"/>
  <c r="BR523" i="62"/>
  <c r="BR524" i="62"/>
  <c r="BR525" i="62"/>
  <c r="BR526" i="62"/>
  <c r="BR527" i="62"/>
  <c r="BR528" i="62"/>
  <c r="BR529" i="62"/>
  <c r="BR530" i="62"/>
  <c r="BR531" i="62"/>
  <c r="BR532" i="62"/>
  <c r="BR533" i="62"/>
  <c r="BR534" i="62"/>
  <c r="BR535" i="62"/>
  <c r="BR536" i="62"/>
  <c r="BR537" i="62"/>
  <c r="BR538" i="62"/>
  <c r="BR539" i="62"/>
  <c r="BR540" i="62"/>
  <c r="BR541" i="62"/>
  <c r="BR542" i="62"/>
  <c r="BR543" i="62"/>
  <c r="BR544" i="62"/>
  <c r="BR545" i="62"/>
  <c r="BR546" i="62"/>
  <c r="BR547" i="62"/>
  <c r="BR548" i="62"/>
  <c r="BR549" i="62"/>
  <c r="BR550" i="62"/>
  <c r="BR551" i="62"/>
  <c r="BR552" i="62"/>
  <c r="BR553" i="62"/>
  <c r="BR554" i="62"/>
  <c r="BR555" i="62"/>
  <c r="BR556" i="62"/>
  <c r="BR557" i="62"/>
  <c r="BR558" i="62"/>
  <c r="BR559" i="62"/>
  <c r="BR560" i="62"/>
  <c r="BR561" i="62"/>
  <c r="BR562" i="62"/>
  <c r="BR563" i="62"/>
  <c r="BR564" i="62"/>
  <c r="BR565" i="62"/>
  <c r="BR566" i="62"/>
  <c r="BR567" i="62"/>
  <c r="BR568" i="62"/>
  <c r="BR569" i="62"/>
  <c r="BR570" i="62"/>
  <c r="BR571" i="62"/>
  <c r="BR572" i="62"/>
  <c r="BR573" i="62"/>
  <c r="BR574" i="62"/>
  <c r="BR575" i="62"/>
  <c r="BR576" i="62"/>
  <c r="BR577" i="62"/>
  <c r="BR578" i="62"/>
  <c r="BR579" i="62"/>
  <c r="BR580" i="62"/>
  <c r="BR581" i="62"/>
  <c r="BR582" i="62"/>
  <c r="BR583" i="62"/>
  <c r="BR584" i="62"/>
  <c r="BR585" i="62"/>
  <c r="BR586" i="62"/>
  <c r="BR587" i="62"/>
  <c r="BR588" i="62"/>
  <c r="BR589" i="62"/>
  <c r="BR590" i="62"/>
  <c r="BR591" i="62"/>
  <c r="BR592" i="62"/>
  <c r="BR593" i="62"/>
  <c r="BR594" i="62"/>
  <c r="BR595" i="62"/>
  <c r="BR596" i="62"/>
  <c r="BR597" i="62"/>
  <c r="BR598" i="62"/>
  <c r="BR599" i="62"/>
  <c r="BR600" i="62"/>
  <c r="BR601" i="62"/>
  <c r="BR602" i="62"/>
  <c r="BR603" i="62"/>
  <c r="BR604" i="62"/>
  <c r="BR605" i="62"/>
  <c r="BR606" i="62"/>
  <c r="BR607" i="62"/>
  <c r="BR608" i="62"/>
  <c r="BR609" i="62"/>
  <c r="BR610" i="62"/>
  <c r="BR611" i="62"/>
  <c r="BR612" i="62"/>
  <c r="BR613" i="62"/>
  <c r="BR614" i="62"/>
  <c r="BR615" i="62"/>
  <c r="BR616" i="62"/>
  <c r="BR617" i="62"/>
  <c r="BR618" i="62"/>
  <c r="BR619" i="62"/>
  <c r="BR620" i="62"/>
  <c r="BR621" i="62"/>
  <c r="BR622" i="62"/>
  <c r="BR623" i="62"/>
  <c r="BR624" i="62"/>
  <c r="BR625" i="62"/>
  <c r="BR626" i="62"/>
  <c r="BR627" i="62"/>
  <c r="BR628" i="62"/>
  <c r="BR629" i="62"/>
  <c r="BR630" i="62"/>
  <c r="BR631" i="62"/>
  <c r="BR632" i="62"/>
  <c r="BR633" i="62"/>
  <c r="BR634" i="62"/>
  <c r="BR635" i="62"/>
  <c r="BR636" i="62"/>
  <c r="BR637" i="62"/>
  <c r="BR638" i="62"/>
  <c r="BR639" i="62"/>
  <c r="BR640" i="62"/>
  <c r="BR641" i="62"/>
  <c r="BR642" i="62"/>
  <c r="BR643" i="62"/>
  <c r="BR644" i="62"/>
  <c r="BR645" i="62"/>
  <c r="BR646" i="62"/>
  <c r="BR647" i="62"/>
  <c r="BR648" i="62"/>
  <c r="BR649" i="62"/>
  <c r="BR650" i="62"/>
  <c r="BR651" i="62"/>
  <c r="BR652" i="62"/>
  <c r="BR653" i="62"/>
  <c r="BR654" i="62"/>
  <c r="BR655" i="62"/>
  <c r="BR656" i="62"/>
  <c r="BR657" i="62"/>
  <c r="BR658" i="62"/>
  <c r="BR659" i="62"/>
  <c r="BR660" i="62"/>
  <c r="BR661" i="62"/>
  <c r="BR662" i="62"/>
  <c r="BR663" i="62"/>
  <c r="BR664" i="62"/>
  <c r="BR665" i="62"/>
  <c r="BR666" i="62"/>
  <c r="BR667" i="62"/>
  <c r="BR668" i="62"/>
  <c r="BR669" i="62"/>
  <c r="BR670" i="62"/>
  <c r="BR671" i="62"/>
  <c r="BR672" i="62"/>
  <c r="BR673" i="62"/>
  <c r="BR674" i="62"/>
  <c r="BR675" i="62"/>
  <c r="BR676" i="62"/>
  <c r="BR677" i="62"/>
  <c r="BR678" i="62"/>
  <c r="BR679" i="62"/>
  <c r="BR680" i="62"/>
  <c r="BR681" i="62"/>
  <c r="BR682" i="62"/>
  <c r="BR683" i="62"/>
  <c r="BR684" i="62"/>
  <c r="BR685" i="62"/>
  <c r="BR686" i="62"/>
  <c r="BR687" i="62"/>
  <c r="BR688" i="62"/>
  <c r="BR689" i="62"/>
  <c r="BR690" i="62"/>
  <c r="BR691" i="62"/>
  <c r="BR692" i="62"/>
  <c r="BR693" i="62"/>
  <c r="BR694" i="62"/>
  <c r="BR695" i="62"/>
  <c r="BR696" i="62"/>
  <c r="BR697" i="62"/>
  <c r="BR698" i="62"/>
  <c r="BR699" i="62"/>
  <c r="BR700" i="62"/>
  <c r="BR701" i="62"/>
  <c r="BR702" i="62"/>
  <c r="BR703" i="62"/>
  <c r="BR704" i="62"/>
  <c r="BR705" i="62"/>
  <c r="BR706" i="62"/>
  <c r="BR707" i="62"/>
  <c r="BR708" i="62"/>
  <c r="BR709" i="62"/>
  <c r="BR710" i="62"/>
  <c r="BR711" i="62"/>
  <c r="BR712" i="62"/>
  <c r="BR713" i="62"/>
  <c r="BR714" i="62"/>
  <c r="BR715" i="62"/>
  <c r="BR716" i="62"/>
  <c r="BR717" i="62"/>
  <c r="BR718" i="62"/>
  <c r="BR719" i="62"/>
  <c r="BR720" i="62"/>
  <c r="BR721" i="62"/>
  <c r="BR722" i="62"/>
  <c r="BR723" i="62"/>
  <c r="BR724" i="62"/>
  <c r="BR725" i="62"/>
  <c r="BR726" i="62"/>
  <c r="BR727" i="62"/>
  <c r="BR728" i="62"/>
  <c r="BR729" i="62"/>
  <c r="BR730" i="62"/>
  <c r="BR731" i="62"/>
  <c r="BR732" i="62"/>
  <c r="BR733" i="62"/>
  <c r="BR734" i="62"/>
  <c r="BR735" i="62"/>
  <c r="BR736" i="62"/>
  <c r="BR737" i="62"/>
  <c r="BR738" i="62"/>
  <c r="BR739" i="62"/>
  <c r="BR740" i="62"/>
  <c r="BR741" i="62"/>
  <c r="BR742" i="62"/>
  <c r="BR743" i="62"/>
  <c r="BR744" i="62"/>
  <c r="BR745" i="62"/>
  <c r="BR746" i="62"/>
  <c r="BR747" i="62"/>
  <c r="BR748" i="62"/>
  <c r="BR749" i="62"/>
  <c r="BR750" i="62"/>
  <c r="BR751" i="62"/>
  <c r="BR752" i="62"/>
  <c r="BR753" i="62"/>
  <c r="BR754" i="62"/>
  <c r="BR755" i="62"/>
  <c r="BR756" i="62"/>
  <c r="BR757" i="62"/>
  <c r="BR758" i="62"/>
  <c r="BR759" i="62"/>
  <c r="BR760" i="62"/>
  <c r="BR761" i="62"/>
  <c r="BR762" i="62"/>
  <c r="BR763" i="62"/>
  <c r="BR764" i="62"/>
  <c r="BR765" i="62"/>
  <c r="BR766" i="62"/>
  <c r="BR767" i="62"/>
  <c r="BR768" i="62"/>
  <c r="BR769" i="62"/>
  <c r="BR770" i="62"/>
  <c r="BR771" i="62"/>
  <c r="BR772" i="62"/>
  <c r="BR773" i="62"/>
  <c r="BR774" i="62"/>
  <c r="BR775" i="62"/>
  <c r="BR776" i="62"/>
  <c r="BR777" i="62"/>
  <c r="BR778" i="62"/>
  <c r="BR779" i="62"/>
  <c r="BR780" i="62"/>
  <c r="BR781" i="62"/>
  <c r="BR782" i="62"/>
  <c r="BR783" i="62"/>
  <c r="BR784" i="62"/>
  <c r="BR785" i="62"/>
  <c r="BR786" i="62"/>
  <c r="BR787" i="62"/>
  <c r="BR788" i="62"/>
  <c r="BR789" i="62"/>
  <c r="BR790" i="62"/>
  <c r="BR791" i="62"/>
  <c r="BR792" i="62"/>
  <c r="BR793" i="62"/>
  <c r="BR794" i="62"/>
  <c r="BR795" i="62"/>
  <c r="BR796" i="62"/>
  <c r="BR797" i="62"/>
  <c r="BR798" i="62"/>
  <c r="BR799" i="62"/>
  <c r="BR800" i="62"/>
  <c r="BR801" i="62"/>
  <c r="BR802" i="62"/>
  <c r="BR2" i="62"/>
  <c r="B7" i="64"/>
  <c r="GO7" i="64" s="1"/>
  <c r="C7" i="64"/>
  <c r="Q7" i="64" s="1"/>
  <c r="M7" i="64"/>
  <c r="N7" i="64"/>
  <c r="O7" i="64"/>
  <c r="P7" i="64" a="1"/>
  <c r="P7" i="64" s="1"/>
  <c r="S7" i="64" a="1"/>
  <c r="S7" i="64" s="1"/>
  <c r="T7" i="64" a="1"/>
  <c r="T7" i="64" s="1"/>
  <c r="U7" i="64" a="1"/>
  <c r="U7" i="64" s="1"/>
  <c r="W7" i="64" a="1"/>
  <c r="W7" i="64" s="1"/>
  <c r="X7" i="64" a="1"/>
  <c r="X7" i="64" s="1"/>
  <c r="Y7" i="64" a="1"/>
  <c r="Y7" i="64" s="1"/>
  <c r="AA7" i="64" a="1"/>
  <c r="AA7" i="64" s="1"/>
  <c r="AB7" i="64" a="1"/>
  <c r="AB7" i="64" s="1"/>
  <c r="AC7" i="64" a="1"/>
  <c r="AC7" i="64" s="1"/>
  <c r="AD7" i="64"/>
  <c r="AE7" i="64"/>
  <c r="AF7" i="64"/>
  <c r="AG7" i="64"/>
  <c r="AH7" i="64"/>
  <c r="AK7" i="64" a="1"/>
  <c r="AK7" i="64" s="1"/>
  <c r="AL7" i="64"/>
  <c r="AM7" i="64"/>
  <c r="AN7" i="64"/>
  <c r="AO7" i="64"/>
  <c r="AP7" i="64" a="1"/>
  <c r="AP7" i="64" s="1"/>
  <c r="AQ7" i="64"/>
  <c r="AR7" i="64"/>
  <c r="AS7" i="64"/>
  <c r="AT7" i="64" a="1"/>
  <c r="AT7" i="64" s="1"/>
  <c r="AU7" i="64"/>
  <c r="AV7" i="64"/>
  <c r="AW7" i="64" a="1"/>
  <c r="AW7" i="64" s="1"/>
  <c r="BD7" i="64"/>
  <c r="BE7" i="64"/>
  <c r="BF7" i="64"/>
  <c r="BG7" i="64" a="1"/>
  <c r="BG7" i="64" s="1"/>
  <c r="BH7" i="64"/>
  <c r="BI7" i="64"/>
  <c r="BJ7" i="64"/>
  <c r="BK7" i="64"/>
  <c r="BL7" i="64"/>
  <c r="BM7" i="64"/>
  <c r="BN7" i="64"/>
  <c r="BO7" i="64"/>
  <c r="BP7" i="64"/>
  <c r="BQ7" i="64"/>
  <c r="BR7" i="64"/>
  <c r="BS7" i="64"/>
  <c r="BT7" i="64" a="1"/>
  <c r="BT7" i="64" s="1"/>
  <c r="BU7" i="64"/>
  <c r="BV7" i="64"/>
  <c r="BW7" i="64"/>
  <c r="BX7" i="64"/>
  <c r="BY7" i="64"/>
  <c r="BZ7" i="64"/>
  <c r="CA7" i="64"/>
  <c r="CB7" i="64"/>
  <c r="CC7" i="64"/>
  <c r="CD7" i="64"/>
  <c r="CE7" i="64"/>
  <c r="CF7" i="64"/>
  <c r="CG7" i="64" a="1"/>
  <c r="CG7" i="64" s="1"/>
  <c r="CH7" i="64"/>
  <c r="CI7" i="64"/>
  <c r="CJ7" i="64"/>
  <c r="CK7" i="64"/>
  <c r="CL7" i="64"/>
  <c r="CM7" i="64"/>
  <c r="CN7" i="64"/>
  <c r="CO7" i="64"/>
  <c r="CP7" i="64"/>
  <c r="CQ7" i="64"/>
  <c r="CR7" i="64"/>
  <c r="CS7" i="64"/>
  <c r="CT7" i="64" a="1"/>
  <c r="CT7" i="64" s="1"/>
  <c r="CU7" i="64"/>
  <c r="CV7" i="64"/>
  <c r="CW7" i="64"/>
  <c r="CX7" i="64"/>
  <c r="CY7" i="64"/>
  <c r="CZ7" i="64"/>
  <c r="DA7" i="64"/>
  <c r="DB7" i="64"/>
  <c r="DC7" i="64"/>
  <c r="DD7" i="64"/>
  <c r="DE7" i="64"/>
  <c r="DF7" i="64"/>
  <c r="DG7" i="64" a="1"/>
  <c r="DG7" i="64" s="1"/>
  <c r="DH7" i="64"/>
  <c r="DI7" i="64"/>
  <c r="DJ7" i="64"/>
  <c r="DK7" i="64"/>
  <c r="DL7" i="64"/>
  <c r="DM7" i="64"/>
  <c r="DN7" i="64"/>
  <c r="DO7" i="64"/>
  <c r="DP7" i="64"/>
  <c r="DQ7" i="64"/>
  <c r="GE7" i="64" a="1"/>
  <c r="GE7" i="64" s="1"/>
  <c r="GF7" i="64"/>
  <c r="GG7" i="64"/>
  <c r="GH7" i="64" a="1"/>
  <c r="GH7" i="64" s="1"/>
  <c r="GI7" i="64" a="1"/>
  <c r="GI7" i="64" s="1"/>
  <c r="GK7" i="64"/>
  <c r="GL7" i="64"/>
  <c r="GM7" i="64"/>
  <c r="GN7" i="64"/>
  <c r="GP7" i="64"/>
  <c r="GQ7" i="64" s="1"/>
  <c r="GR7" i="64"/>
  <c r="GS7" i="64"/>
  <c r="GT7" i="64"/>
  <c r="GU7" i="64"/>
  <c r="GV7" i="64"/>
  <c r="B8" i="64"/>
  <c r="GO8" i="64" s="1"/>
  <c r="C8" i="64"/>
  <c r="Q8" i="64" s="1"/>
  <c r="M8" i="64"/>
  <c r="N8" i="64"/>
  <c r="O8" i="64"/>
  <c r="P8" i="64" a="1"/>
  <c r="P8" i="64" s="1"/>
  <c r="S8" i="64" a="1"/>
  <c r="S8" i="64" s="1"/>
  <c r="T8" i="64" a="1"/>
  <c r="T8" i="64" s="1"/>
  <c r="U8" i="64" a="1"/>
  <c r="U8" i="64" s="1"/>
  <c r="W8" i="64" a="1"/>
  <c r="W8" i="64" s="1"/>
  <c r="X8" i="64" a="1"/>
  <c r="X8" i="64" s="1"/>
  <c r="Y8" i="64" a="1"/>
  <c r="Y8" i="64" s="1"/>
  <c r="AA8" i="64" a="1"/>
  <c r="AA8" i="64" s="1"/>
  <c r="AB8" i="64" a="1"/>
  <c r="AB8" i="64" s="1"/>
  <c r="AC8" i="64" a="1"/>
  <c r="AC8" i="64" s="1"/>
  <c r="AD8" i="64"/>
  <c r="AE8" i="64"/>
  <c r="AF8" i="64"/>
  <c r="AG8" i="64"/>
  <c r="AH8" i="64"/>
  <c r="AK8" i="64" a="1"/>
  <c r="AK8" i="64" s="1"/>
  <c r="AL8" i="64"/>
  <c r="AM8" i="64"/>
  <c r="AN8" i="64"/>
  <c r="AO8" i="64"/>
  <c r="AP8" i="64" a="1"/>
  <c r="AP8" i="64" s="1"/>
  <c r="AQ8" i="64"/>
  <c r="AR8" i="64"/>
  <c r="AS8" i="64"/>
  <c r="AT8" i="64" a="1"/>
  <c r="AT8" i="64" s="1"/>
  <c r="AU8" i="64"/>
  <c r="AV8" i="64"/>
  <c r="AW8" i="64" a="1"/>
  <c r="AW8" i="64" s="1"/>
  <c r="AX8" i="64" s="1" a="1"/>
  <c r="AX8" i="64" s="1"/>
  <c r="BD8" i="64"/>
  <c r="BE8" i="64"/>
  <c r="BF8" i="64"/>
  <c r="BG8" i="64" a="1"/>
  <c r="BG8" i="64" s="1"/>
  <c r="BH8" i="64"/>
  <c r="BI8" i="64"/>
  <c r="BJ8" i="64"/>
  <c r="BK8" i="64"/>
  <c r="BL8" i="64"/>
  <c r="BM8" i="64"/>
  <c r="BN8" i="64"/>
  <c r="BO8" i="64"/>
  <c r="BP8" i="64"/>
  <c r="BQ8" i="64"/>
  <c r="BR8" i="64"/>
  <c r="BS8" i="64"/>
  <c r="BT8" i="64" a="1"/>
  <c r="BT8" i="64" s="1"/>
  <c r="BU8" i="64"/>
  <c r="BV8" i="64"/>
  <c r="BW8" i="64"/>
  <c r="BX8" i="64"/>
  <c r="BY8" i="64"/>
  <c r="BZ8" i="64"/>
  <c r="CA8" i="64"/>
  <c r="CB8" i="64"/>
  <c r="CC8" i="64"/>
  <c r="CD8" i="64"/>
  <c r="CE8" i="64"/>
  <c r="CF8" i="64"/>
  <c r="CG8" i="64" a="1"/>
  <c r="CG8" i="64" s="1"/>
  <c r="CH8" i="64"/>
  <c r="CI8" i="64"/>
  <c r="CJ8" i="64"/>
  <c r="CK8" i="64"/>
  <c r="CL8" i="64"/>
  <c r="CM8" i="64"/>
  <c r="CN8" i="64"/>
  <c r="CO8" i="64"/>
  <c r="CP8" i="64"/>
  <c r="CQ8" i="64"/>
  <c r="CR8" i="64"/>
  <c r="CS8" i="64"/>
  <c r="CT8" i="64" a="1"/>
  <c r="CT8" i="64" s="1"/>
  <c r="CU8" i="64"/>
  <c r="CV8" i="64"/>
  <c r="CW8" i="64"/>
  <c r="CX8" i="64"/>
  <c r="CY8" i="64"/>
  <c r="CZ8" i="64"/>
  <c r="DA8" i="64"/>
  <c r="DB8" i="64"/>
  <c r="DC8" i="64"/>
  <c r="DD8" i="64"/>
  <c r="DE8" i="64"/>
  <c r="DF8" i="64"/>
  <c r="DG8" i="64" a="1"/>
  <c r="DG8" i="64" s="1"/>
  <c r="DH8" i="64"/>
  <c r="DI8" i="64"/>
  <c r="DJ8" i="64"/>
  <c r="DK8" i="64"/>
  <c r="DL8" i="64"/>
  <c r="DM8" i="64"/>
  <c r="DN8" i="64"/>
  <c r="DO8" i="64"/>
  <c r="DP8" i="64"/>
  <c r="DQ8" i="64"/>
  <c r="GE8" i="64" a="1"/>
  <c r="GE8" i="64" s="1"/>
  <c r="GF8" i="64"/>
  <c r="GG8" i="64"/>
  <c r="GH8" i="64" a="1"/>
  <c r="GH8" i="64" s="1"/>
  <c r="GI8" i="64" a="1"/>
  <c r="GI8" i="64" s="1"/>
  <c r="GK8" i="64"/>
  <c r="GL8" i="64"/>
  <c r="GM8" i="64"/>
  <c r="GN8" i="64"/>
  <c r="GP8" i="64"/>
  <c r="GQ8" i="64" s="1"/>
  <c r="GR8" i="64"/>
  <c r="GS8" i="64"/>
  <c r="GT8" i="64"/>
  <c r="GU8" i="64"/>
  <c r="GV8" i="64"/>
  <c r="B9" i="64"/>
  <c r="GO9" i="64" s="1"/>
  <c r="C9" i="64"/>
  <c r="Q9" i="64" s="1"/>
  <c r="M9" i="64"/>
  <c r="N9" i="64"/>
  <c r="O9" i="64"/>
  <c r="P9" i="64" a="1"/>
  <c r="P9" i="64" s="1"/>
  <c r="S9" i="64" a="1"/>
  <c r="S9" i="64" s="1"/>
  <c r="T9" i="64" a="1"/>
  <c r="T9" i="64" s="1"/>
  <c r="U9" i="64" a="1"/>
  <c r="U9" i="64" s="1"/>
  <c r="W9" i="64" a="1"/>
  <c r="W9" i="64" s="1"/>
  <c r="X9" i="64" a="1"/>
  <c r="X9" i="64" s="1"/>
  <c r="Y9" i="64" a="1"/>
  <c r="Y9" i="64" s="1"/>
  <c r="AA9" i="64" a="1"/>
  <c r="AA9" i="64" s="1"/>
  <c r="AB9" i="64" a="1"/>
  <c r="AB9" i="64" s="1"/>
  <c r="AC9" i="64" a="1"/>
  <c r="AC9" i="64" s="1"/>
  <c r="AD9" i="64"/>
  <c r="AE9" i="64"/>
  <c r="AF9" i="64"/>
  <c r="AG9" i="64"/>
  <c r="AH9" i="64"/>
  <c r="AK9" i="64" a="1"/>
  <c r="AK9" i="64" s="1"/>
  <c r="AL9" i="64"/>
  <c r="AM9" i="64"/>
  <c r="AN9" i="64"/>
  <c r="AO9" i="64"/>
  <c r="AP9" i="64" a="1"/>
  <c r="AP9" i="64" s="1"/>
  <c r="AQ9" i="64"/>
  <c r="AR9" i="64"/>
  <c r="AS9" i="64"/>
  <c r="AT9" i="64" a="1"/>
  <c r="AT9" i="64" s="1"/>
  <c r="AU9" i="64"/>
  <c r="AV9" i="64"/>
  <c r="AW9" i="64" a="1"/>
  <c r="AW9" i="64" s="1"/>
  <c r="BD9" i="64"/>
  <c r="BE9" i="64"/>
  <c r="BF9" i="64"/>
  <c r="BG9" i="64" a="1"/>
  <c r="BG9" i="64" s="1"/>
  <c r="BH9" i="64"/>
  <c r="BI9" i="64"/>
  <c r="BJ9" i="64"/>
  <c r="BK9" i="64"/>
  <c r="BL9" i="64"/>
  <c r="BM9" i="64"/>
  <c r="BN9" i="64"/>
  <c r="BO9" i="64"/>
  <c r="BP9" i="64"/>
  <c r="BQ9" i="64"/>
  <c r="BR9" i="64"/>
  <c r="BS9" i="64"/>
  <c r="BT9" i="64" a="1"/>
  <c r="BT9" i="64" s="1"/>
  <c r="BU9" i="64"/>
  <c r="BV9" i="64"/>
  <c r="BW9" i="64"/>
  <c r="BX9" i="64"/>
  <c r="BY9" i="64"/>
  <c r="BZ9" i="64"/>
  <c r="CA9" i="64"/>
  <c r="CB9" i="64"/>
  <c r="CC9" i="64"/>
  <c r="CD9" i="64"/>
  <c r="CE9" i="64"/>
  <c r="CF9" i="64"/>
  <c r="CG9" i="64" a="1"/>
  <c r="CG9" i="64" s="1"/>
  <c r="CH9" i="64"/>
  <c r="CI9" i="64"/>
  <c r="CJ9" i="64"/>
  <c r="CK9" i="64"/>
  <c r="CL9" i="64"/>
  <c r="CM9" i="64"/>
  <c r="CN9" i="64"/>
  <c r="CO9" i="64"/>
  <c r="CP9" i="64"/>
  <c r="CQ9" i="64"/>
  <c r="CR9" i="64"/>
  <c r="CS9" i="64"/>
  <c r="CT9" i="64" a="1"/>
  <c r="CT9" i="64" s="1"/>
  <c r="CU9" i="64"/>
  <c r="CV9" i="64"/>
  <c r="CW9" i="64"/>
  <c r="CX9" i="64"/>
  <c r="CY9" i="64"/>
  <c r="CZ9" i="64"/>
  <c r="DA9" i="64"/>
  <c r="DB9" i="64"/>
  <c r="DC9" i="64"/>
  <c r="DD9" i="64"/>
  <c r="DE9" i="64"/>
  <c r="DF9" i="64"/>
  <c r="DG9" i="64" a="1"/>
  <c r="DG9" i="64" s="1"/>
  <c r="DH9" i="64"/>
  <c r="DI9" i="64"/>
  <c r="DJ9" i="64"/>
  <c r="DK9" i="64"/>
  <c r="DL9" i="64"/>
  <c r="DM9" i="64"/>
  <c r="DN9" i="64"/>
  <c r="DO9" i="64"/>
  <c r="DP9" i="64"/>
  <c r="DQ9" i="64"/>
  <c r="GE9" i="64" a="1"/>
  <c r="GE9" i="64" s="1"/>
  <c r="GF9" i="64"/>
  <c r="GG9" i="64"/>
  <c r="GH9" i="64" a="1"/>
  <c r="GH9" i="64" s="1"/>
  <c r="GI9" i="64" a="1"/>
  <c r="GI9" i="64" s="1"/>
  <c r="GK9" i="64"/>
  <c r="GL9" i="64"/>
  <c r="GM9" i="64"/>
  <c r="GN9" i="64"/>
  <c r="GP9" i="64"/>
  <c r="GQ9" i="64" s="1"/>
  <c r="GR9" i="64"/>
  <c r="GS9" i="64"/>
  <c r="GT9" i="64"/>
  <c r="GU9" i="64"/>
  <c r="GV9" i="64"/>
  <c r="B10" i="64"/>
  <c r="GO10" i="64" s="1"/>
  <c r="C10" i="64"/>
  <c r="Q10" i="64" s="1"/>
  <c r="M10" i="64"/>
  <c r="N10" i="64"/>
  <c r="O10" i="64"/>
  <c r="P10" i="64" a="1"/>
  <c r="P10" i="64" s="1"/>
  <c r="S10" i="64" a="1"/>
  <c r="S10" i="64" s="1"/>
  <c r="T10" i="64" a="1"/>
  <c r="T10" i="64" s="1"/>
  <c r="U10" i="64" a="1"/>
  <c r="U10" i="64" s="1"/>
  <c r="W10" i="64" a="1"/>
  <c r="W10" i="64" s="1"/>
  <c r="X10" i="64" a="1"/>
  <c r="X10" i="64" s="1"/>
  <c r="Y10" i="64" a="1"/>
  <c r="Y10" i="64" s="1"/>
  <c r="AA10" i="64" a="1"/>
  <c r="AA10" i="64" s="1"/>
  <c r="AB10" i="64" a="1"/>
  <c r="AB10" i="64" s="1"/>
  <c r="AC10" i="64" a="1"/>
  <c r="AC10" i="64" s="1"/>
  <c r="AD10" i="64"/>
  <c r="AE10" i="64"/>
  <c r="AF10" i="64"/>
  <c r="AG10" i="64"/>
  <c r="AH10" i="64"/>
  <c r="AK10" i="64" a="1"/>
  <c r="AK10" i="64" s="1"/>
  <c r="AL10" i="64"/>
  <c r="AM10" i="64"/>
  <c r="AN10" i="64"/>
  <c r="AO10" i="64"/>
  <c r="AP10" i="64" a="1"/>
  <c r="AP10" i="64" s="1"/>
  <c r="AQ10" i="64"/>
  <c r="AR10" i="64"/>
  <c r="AS10" i="64"/>
  <c r="AT10" i="64" a="1"/>
  <c r="AT10" i="64" s="1"/>
  <c r="AU10" i="64"/>
  <c r="AV10" i="64"/>
  <c r="AW10" i="64" a="1"/>
  <c r="AW10" i="64" s="1"/>
  <c r="BD10" i="64"/>
  <c r="BE10" i="64"/>
  <c r="BF10" i="64"/>
  <c r="BG10" i="64" a="1"/>
  <c r="BG10" i="64" s="1"/>
  <c r="BH10" i="64"/>
  <c r="BI10" i="64"/>
  <c r="BJ10" i="64"/>
  <c r="BK10" i="64"/>
  <c r="BL10" i="64"/>
  <c r="BM10" i="64"/>
  <c r="BN10" i="64"/>
  <c r="BO10" i="64"/>
  <c r="BP10" i="64"/>
  <c r="BQ10" i="64"/>
  <c r="BR10" i="64"/>
  <c r="BS10" i="64"/>
  <c r="BT10" i="64" a="1"/>
  <c r="BT10" i="64" s="1"/>
  <c r="BU10" i="64"/>
  <c r="BV10" i="64"/>
  <c r="BW10" i="64"/>
  <c r="BX10" i="64"/>
  <c r="BY10" i="64"/>
  <c r="BZ10" i="64"/>
  <c r="CA10" i="64"/>
  <c r="CB10" i="64"/>
  <c r="CC10" i="64"/>
  <c r="CD10" i="64"/>
  <c r="CE10" i="64"/>
  <c r="CF10" i="64"/>
  <c r="CG10" i="64" a="1"/>
  <c r="CG10" i="64" s="1"/>
  <c r="CH10" i="64"/>
  <c r="CI10" i="64"/>
  <c r="CJ10" i="64"/>
  <c r="CK10" i="64"/>
  <c r="CL10" i="64"/>
  <c r="CM10" i="64"/>
  <c r="CN10" i="64"/>
  <c r="CO10" i="64"/>
  <c r="CP10" i="64"/>
  <c r="CQ10" i="64"/>
  <c r="CR10" i="64"/>
  <c r="CS10" i="64"/>
  <c r="CT10" i="64" a="1"/>
  <c r="CT10" i="64" s="1"/>
  <c r="CU10" i="64"/>
  <c r="CV10" i="64"/>
  <c r="CW10" i="64"/>
  <c r="CX10" i="64"/>
  <c r="CY10" i="64"/>
  <c r="CZ10" i="64"/>
  <c r="DA10" i="64"/>
  <c r="DB10" i="64"/>
  <c r="DC10" i="64"/>
  <c r="DD10" i="64"/>
  <c r="DE10" i="64"/>
  <c r="DF10" i="64"/>
  <c r="DG10" i="64" a="1"/>
  <c r="DG10" i="64" s="1"/>
  <c r="DH10" i="64"/>
  <c r="DI10" i="64"/>
  <c r="DJ10" i="64"/>
  <c r="DK10" i="64"/>
  <c r="DL10" i="64"/>
  <c r="DM10" i="64"/>
  <c r="DN10" i="64"/>
  <c r="DO10" i="64"/>
  <c r="DP10" i="64"/>
  <c r="DQ10" i="64"/>
  <c r="GE10" i="64" a="1"/>
  <c r="GE10" i="64" s="1"/>
  <c r="GF10" i="64"/>
  <c r="GG10" i="64"/>
  <c r="GH10" i="64" a="1"/>
  <c r="GH10" i="64" s="1"/>
  <c r="GI10" i="64" a="1"/>
  <c r="GI10" i="64" s="1"/>
  <c r="GK10" i="64"/>
  <c r="GL10" i="64"/>
  <c r="GM10" i="64"/>
  <c r="GN10" i="64"/>
  <c r="GP10" i="64"/>
  <c r="GQ10" i="64" s="1"/>
  <c r="GR10" i="64"/>
  <c r="GS10" i="64"/>
  <c r="GT10" i="64"/>
  <c r="GU10" i="64"/>
  <c r="GV10" i="64"/>
  <c r="B11" i="64"/>
  <c r="GO11" i="64" s="1"/>
  <c r="C11" i="64"/>
  <c r="Q11" i="64" s="1"/>
  <c r="M11" i="64"/>
  <c r="N11" i="64"/>
  <c r="O11" i="64"/>
  <c r="P11" i="64" a="1"/>
  <c r="P11" i="64" s="1"/>
  <c r="S11" i="64" a="1"/>
  <c r="S11" i="64" s="1"/>
  <c r="T11" i="64" a="1"/>
  <c r="T11" i="64" s="1"/>
  <c r="U11" i="64" a="1"/>
  <c r="U11" i="64" s="1"/>
  <c r="W11" i="64" a="1"/>
  <c r="W11" i="64" s="1"/>
  <c r="X11" i="64" a="1"/>
  <c r="X11" i="64" s="1"/>
  <c r="Y11" i="64" a="1"/>
  <c r="Y11" i="64" s="1"/>
  <c r="AA11" i="64" a="1"/>
  <c r="AA11" i="64" s="1"/>
  <c r="AB11" i="64" a="1"/>
  <c r="AB11" i="64" s="1"/>
  <c r="AC11" i="64" a="1"/>
  <c r="AC11" i="64" s="1"/>
  <c r="AD11" i="64"/>
  <c r="AE11" i="64"/>
  <c r="AF11" i="64"/>
  <c r="AG11" i="64"/>
  <c r="AH11" i="64"/>
  <c r="AK11" i="64" a="1"/>
  <c r="AK11" i="64" s="1"/>
  <c r="AL11" i="64"/>
  <c r="AM11" i="64"/>
  <c r="AN11" i="64"/>
  <c r="AO11" i="64"/>
  <c r="AP11" i="64" a="1"/>
  <c r="AP11" i="64" s="1"/>
  <c r="AQ11" i="64"/>
  <c r="AR11" i="64"/>
  <c r="AS11" i="64"/>
  <c r="AT11" i="64" a="1"/>
  <c r="AT11" i="64" s="1"/>
  <c r="AU11" i="64"/>
  <c r="AV11" i="64"/>
  <c r="AW11" i="64" a="1"/>
  <c r="AW11" i="64" s="1"/>
  <c r="AX11" i="64" s="1" a="1"/>
  <c r="AX11" i="64" s="1"/>
  <c r="AZ11" i="64" s="1"/>
  <c r="BD11" i="64"/>
  <c r="BE11" i="64"/>
  <c r="BF11" i="64"/>
  <c r="BG11" i="64" a="1"/>
  <c r="BG11" i="64" s="1"/>
  <c r="BH11" i="64"/>
  <c r="BI11" i="64"/>
  <c r="BJ11" i="64"/>
  <c r="BK11" i="64"/>
  <c r="BL11" i="64"/>
  <c r="BM11" i="64"/>
  <c r="BN11" i="64"/>
  <c r="BO11" i="64"/>
  <c r="BP11" i="64"/>
  <c r="BQ11" i="64"/>
  <c r="BR11" i="64"/>
  <c r="BS11" i="64"/>
  <c r="BT11" i="64" a="1"/>
  <c r="BT11" i="64" s="1"/>
  <c r="BU11" i="64"/>
  <c r="BV11" i="64"/>
  <c r="BW11" i="64"/>
  <c r="BX11" i="64"/>
  <c r="BY11" i="64"/>
  <c r="BZ11" i="64"/>
  <c r="CA11" i="64"/>
  <c r="CB11" i="64"/>
  <c r="CC11" i="64"/>
  <c r="CD11" i="64"/>
  <c r="CE11" i="64"/>
  <c r="CF11" i="64"/>
  <c r="CG11" i="64" a="1"/>
  <c r="CG11" i="64" s="1"/>
  <c r="CH11" i="64"/>
  <c r="CI11" i="64"/>
  <c r="CJ11" i="64"/>
  <c r="CK11" i="64"/>
  <c r="CL11" i="64"/>
  <c r="CM11" i="64"/>
  <c r="CN11" i="64"/>
  <c r="CO11" i="64"/>
  <c r="CP11" i="64"/>
  <c r="CQ11" i="64"/>
  <c r="CR11" i="64"/>
  <c r="CS11" i="64"/>
  <c r="CT11" i="64" a="1"/>
  <c r="CT11" i="64" s="1"/>
  <c r="CU11" i="64"/>
  <c r="CV11" i="64"/>
  <c r="CW11" i="64"/>
  <c r="CX11" i="64"/>
  <c r="CY11" i="64"/>
  <c r="CZ11" i="64"/>
  <c r="DA11" i="64"/>
  <c r="DB11" i="64"/>
  <c r="DC11" i="64"/>
  <c r="DD11" i="64"/>
  <c r="DE11" i="64"/>
  <c r="DF11" i="64"/>
  <c r="DG11" i="64" a="1"/>
  <c r="DG11" i="64" s="1"/>
  <c r="DH11" i="64"/>
  <c r="DI11" i="64"/>
  <c r="DJ11" i="64"/>
  <c r="DK11" i="64"/>
  <c r="DL11" i="64"/>
  <c r="DM11" i="64"/>
  <c r="DN11" i="64"/>
  <c r="DO11" i="64"/>
  <c r="DP11" i="64"/>
  <c r="DQ11" i="64"/>
  <c r="GE11" i="64" a="1"/>
  <c r="GE11" i="64" s="1"/>
  <c r="GF11" i="64"/>
  <c r="GG11" i="64"/>
  <c r="GH11" i="64" a="1"/>
  <c r="GH11" i="64" s="1"/>
  <c r="GI11" i="64" a="1"/>
  <c r="GI11" i="64" s="1"/>
  <c r="GK11" i="64"/>
  <c r="GL11" i="64"/>
  <c r="GM11" i="64"/>
  <c r="GN11" i="64"/>
  <c r="GP11" i="64"/>
  <c r="GQ11" i="64" s="1"/>
  <c r="GR11" i="64"/>
  <c r="GS11" i="64"/>
  <c r="GT11" i="64"/>
  <c r="GU11" i="64"/>
  <c r="GV11" i="64"/>
  <c r="B12" i="64"/>
  <c r="GO12" i="64" s="1"/>
  <c r="C12" i="64"/>
  <c r="Q12" i="64" s="1"/>
  <c r="M12" i="64"/>
  <c r="N12" i="64"/>
  <c r="O12" i="64"/>
  <c r="P12" i="64" a="1"/>
  <c r="P12" i="64" s="1"/>
  <c r="S12" i="64" a="1"/>
  <c r="S12" i="64" s="1"/>
  <c r="T12" i="64" a="1"/>
  <c r="T12" i="64" s="1"/>
  <c r="U12" i="64" a="1"/>
  <c r="U12" i="64" s="1"/>
  <c r="W12" i="64" a="1"/>
  <c r="W12" i="64" s="1"/>
  <c r="X12" i="64" a="1"/>
  <c r="X12" i="64" s="1"/>
  <c r="Y12" i="64" a="1"/>
  <c r="Y12" i="64" s="1"/>
  <c r="AA12" i="64" a="1"/>
  <c r="AA12" i="64" s="1"/>
  <c r="AB12" i="64" a="1"/>
  <c r="AB12" i="64" s="1"/>
  <c r="AC12" i="64" a="1"/>
  <c r="AC12" i="64" s="1"/>
  <c r="AD12" i="64"/>
  <c r="AE12" i="64"/>
  <c r="AF12" i="64"/>
  <c r="AG12" i="64"/>
  <c r="AH12" i="64"/>
  <c r="AK12" i="64" a="1"/>
  <c r="AK12" i="64" s="1"/>
  <c r="AL12" i="64"/>
  <c r="AM12" i="64"/>
  <c r="AN12" i="64"/>
  <c r="AO12" i="64"/>
  <c r="AP12" i="64" a="1"/>
  <c r="AP12" i="64" s="1"/>
  <c r="AQ12" i="64"/>
  <c r="AR12" i="64"/>
  <c r="AS12" i="64"/>
  <c r="AT12" i="64" a="1"/>
  <c r="AT12" i="64" s="1"/>
  <c r="AU12" i="64"/>
  <c r="AV12" i="64"/>
  <c r="AW12" i="64" a="1"/>
  <c r="AW12" i="64" s="1"/>
  <c r="BD12" i="64"/>
  <c r="BE12" i="64"/>
  <c r="BF12" i="64"/>
  <c r="BG12" i="64" a="1"/>
  <c r="BG12" i="64" s="1"/>
  <c r="BH12" i="64"/>
  <c r="BI12" i="64"/>
  <c r="BJ12" i="64"/>
  <c r="BK12" i="64"/>
  <c r="BL12" i="64"/>
  <c r="BM12" i="64"/>
  <c r="BN12" i="64"/>
  <c r="BO12" i="64"/>
  <c r="BP12" i="64"/>
  <c r="BQ12" i="64"/>
  <c r="BR12" i="64"/>
  <c r="BS12" i="64"/>
  <c r="BT12" i="64" a="1"/>
  <c r="BT12" i="64" s="1"/>
  <c r="BU12" i="64"/>
  <c r="BV12" i="64"/>
  <c r="BW12" i="64"/>
  <c r="BX12" i="64"/>
  <c r="BY12" i="64"/>
  <c r="BZ12" i="64"/>
  <c r="CA12" i="64"/>
  <c r="CB12" i="64"/>
  <c r="CC12" i="64"/>
  <c r="CD12" i="64"/>
  <c r="CE12" i="64"/>
  <c r="CF12" i="64"/>
  <c r="CG12" i="64" a="1"/>
  <c r="CG12" i="64" s="1"/>
  <c r="CH12" i="64"/>
  <c r="CI12" i="64"/>
  <c r="CJ12" i="64"/>
  <c r="CK12" i="64"/>
  <c r="CL12" i="64"/>
  <c r="CM12" i="64"/>
  <c r="CN12" i="64"/>
  <c r="CO12" i="64"/>
  <c r="CP12" i="64"/>
  <c r="CQ12" i="64"/>
  <c r="CR12" i="64"/>
  <c r="CS12" i="64"/>
  <c r="CT12" i="64" a="1"/>
  <c r="CT12" i="64" s="1"/>
  <c r="CU12" i="64"/>
  <c r="CV12" i="64"/>
  <c r="CW12" i="64"/>
  <c r="CX12" i="64"/>
  <c r="CY12" i="64"/>
  <c r="CZ12" i="64"/>
  <c r="DA12" i="64"/>
  <c r="DB12" i="64"/>
  <c r="DC12" i="64"/>
  <c r="DD12" i="64"/>
  <c r="DE12" i="64"/>
  <c r="DF12" i="64"/>
  <c r="DG12" i="64" a="1"/>
  <c r="DG12" i="64" s="1"/>
  <c r="DH12" i="64"/>
  <c r="DI12" i="64"/>
  <c r="DJ12" i="64"/>
  <c r="DK12" i="64"/>
  <c r="DL12" i="64"/>
  <c r="DM12" i="64"/>
  <c r="DN12" i="64"/>
  <c r="DO12" i="64"/>
  <c r="DP12" i="64"/>
  <c r="DQ12" i="64"/>
  <c r="GE12" i="64" a="1"/>
  <c r="GE12" i="64" s="1"/>
  <c r="GF12" i="64"/>
  <c r="GG12" i="64"/>
  <c r="GH12" i="64" a="1"/>
  <c r="GH12" i="64" s="1"/>
  <c r="GI12" i="64" a="1"/>
  <c r="GI12" i="64" s="1"/>
  <c r="GK12" i="64"/>
  <c r="GL12" i="64"/>
  <c r="GM12" i="64"/>
  <c r="GN12" i="64"/>
  <c r="GP12" i="64"/>
  <c r="GQ12" i="64" s="1"/>
  <c r="GR12" i="64"/>
  <c r="GS12" i="64"/>
  <c r="GT12" i="64"/>
  <c r="GU12" i="64"/>
  <c r="GV12" i="64"/>
  <c r="B13" i="64"/>
  <c r="GO13" i="64" s="1"/>
  <c r="C13" i="64"/>
  <c r="Q13" i="64" s="1"/>
  <c r="M13" i="64"/>
  <c r="N13" i="64"/>
  <c r="O13" i="64"/>
  <c r="P13" i="64" a="1"/>
  <c r="P13" i="64" s="1"/>
  <c r="S13" i="64" a="1"/>
  <c r="S13" i="64" s="1"/>
  <c r="T13" i="64" a="1"/>
  <c r="T13" i="64" s="1"/>
  <c r="U13" i="64" a="1"/>
  <c r="U13" i="64" s="1"/>
  <c r="W13" i="64" a="1"/>
  <c r="W13" i="64" s="1"/>
  <c r="X13" i="64" a="1"/>
  <c r="X13" i="64" s="1"/>
  <c r="Y13" i="64" a="1"/>
  <c r="Y13" i="64" s="1"/>
  <c r="AA13" i="64" a="1"/>
  <c r="AA13" i="64" s="1"/>
  <c r="AB13" i="64" a="1"/>
  <c r="AB13" i="64" s="1"/>
  <c r="AC13" i="64" a="1"/>
  <c r="AC13" i="64" s="1"/>
  <c r="AD13" i="64"/>
  <c r="AE13" i="64"/>
  <c r="AF13" i="64"/>
  <c r="AG13" i="64"/>
  <c r="AH13" i="64"/>
  <c r="AK13" i="64" a="1"/>
  <c r="AK13" i="64" s="1"/>
  <c r="AL13" i="64"/>
  <c r="AM13" i="64"/>
  <c r="AN13" i="64"/>
  <c r="AO13" i="64"/>
  <c r="AP13" i="64" a="1"/>
  <c r="AP13" i="64" s="1"/>
  <c r="AQ13" i="64"/>
  <c r="AR13" i="64"/>
  <c r="AS13" i="64"/>
  <c r="AT13" i="64" a="1"/>
  <c r="AT13" i="64" s="1"/>
  <c r="AU13" i="64"/>
  <c r="AV13" i="64"/>
  <c r="AW13" i="64" a="1"/>
  <c r="AW13" i="64" s="1"/>
  <c r="BD13" i="64"/>
  <c r="BE13" i="64"/>
  <c r="BF13" i="64"/>
  <c r="BG13" i="64" a="1"/>
  <c r="BG13" i="64" s="1"/>
  <c r="BH13" i="64"/>
  <c r="BI13" i="64"/>
  <c r="BJ13" i="64"/>
  <c r="BK13" i="64"/>
  <c r="BL13" i="64"/>
  <c r="BM13" i="64"/>
  <c r="BN13" i="64"/>
  <c r="BO13" i="64"/>
  <c r="BP13" i="64"/>
  <c r="BQ13" i="64"/>
  <c r="BR13" i="64"/>
  <c r="BS13" i="64"/>
  <c r="BT13" i="64" a="1"/>
  <c r="BT13" i="64" s="1"/>
  <c r="BU13" i="64"/>
  <c r="BV13" i="64"/>
  <c r="BW13" i="64"/>
  <c r="BX13" i="64"/>
  <c r="BY13" i="64"/>
  <c r="BZ13" i="64"/>
  <c r="CA13" i="64"/>
  <c r="CB13" i="64"/>
  <c r="CC13" i="64"/>
  <c r="CD13" i="64"/>
  <c r="CE13" i="64"/>
  <c r="CF13" i="64"/>
  <c r="CG13" i="64" a="1"/>
  <c r="CG13" i="64" s="1"/>
  <c r="CH13" i="64"/>
  <c r="CI13" i="64"/>
  <c r="CJ13" i="64"/>
  <c r="CK13" i="64"/>
  <c r="CL13" i="64"/>
  <c r="CM13" i="64"/>
  <c r="CN13" i="64"/>
  <c r="CO13" i="64"/>
  <c r="CP13" i="64"/>
  <c r="CQ13" i="64"/>
  <c r="CR13" i="64"/>
  <c r="CS13" i="64"/>
  <c r="CT13" i="64" a="1"/>
  <c r="CT13" i="64" s="1"/>
  <c r="CU13" i="64"/>
  <c r="CV13" i="64"/>
  <c r="CW13" i="64"/>
  <c r="CX13" i="64"/>
  <c r="CY13" i="64"/>
  <c r="CZ13" i="64"/>
  <c r="DA13" i="64"/>
  <c r="DB13" i="64"/>
  <c r="DC13" i="64"/>
  <c r="DD13" i="64"/>
  <c r="DE13" i="64"/>
  <c r="DF13" i="64"/>
  <c r="DG13" i="64" a="1"/>
  <c r="DG13" i="64" s="1"/>
  <c r="DH13" i="64"/>
  <c r="DI13" i="64"/>
  <c r="DJ13" i="64"/>
  <c r="DK13" i="64"/>
  <c r="DL13" i="64"/>
  <c r="DM13" i="64"/>
  <c r="DN13" i="64"/>
  <c r="DO13" i="64"/>
  <c r="DP13" i="64"/>
  <c r="DQ13" i="64"/>
  <c r="GE13" i="64" a="1"/>
  <c r="GE13" i="64" s="1"/>
  <c r="GF13" i="64"/>
  <c r="GG13" i="64"/>
  <c r="GH13" i="64" a="1"/>
  <c r="GH13" i="64" s="1"/>
  <c r="GI13" i="64" a="1"/>
  <c r="GI13" i="64" s="1"/>
  <c r="GK13" i="64"/>
  <c r="GL13" i="64"/>
  <c r="GM13" i="64"/>
  <c r="GN13" i="64"/>
  <c r="GP13" i="64"/>
  <c r="GQ13" i="64" s="1"/>
  <c r="GR13" i="64"/>
  <c r="GS13" i="64"/>
  <c r="GT13" i="64"/>
  <c r="GU13" i="64"/>
  <c r="GV13" i="64"/>
  <c r="B14" i="64"/>
  <c r="GO14" i="64" s="1"/>
  <c r="C14" i="64"/>
  <c r="Q14" i="64" s="1"/>
  <c r="M14" i="64"/>
  <c r="N14" i="64"/>
  <c r="O14" i="64"/>
  <c r="P14" i="64" a="1"/>
  <c r="P14" i="64" s="1"/>
  <c r="S14" i="64" a="1"/>
  <c r="S14" i="64" s="1"/>
  <c r="T14" i="64" a="1"/>
  <c r="T14" i="64" s="1"/>
  <c r="U14" i="64" a="1"/>
  <c r="U14" i="64" s="1"/>
  <c r="W14" i="64" a="1"/>
  <c r="W14" i="64" s="1"/>
  <c r="X14" i="64" a="1"/>
  <c r="X14" i="64" s="1"/>
  <c r="Y14" i="64" a="1"/>
  <c r="Y14" i="64" s="1"/>
  <c r="AA14" i="64" a="1"/>
  <c r="AA14" i="64" s="1"/>
  <c r="AB14" i="64" a="1"/>
  <c r="AB14" i="64" s="1"/>
  <c r="AC14" i="64" a="1"/>
  <c r="AC14" i="64" s="1"/>
  <c r="AD14" i="64"/>
  <c r="AE14" i="64"/>
  <c r="AF14" i="64"/>
  <c r="AG14" i="64"/>
  <c r="AH14" i="64"/>
  <c r="AK14" i="64" a="1"/>
  <c r="AK14" i="64" s="1"/>
  <c r="AL14" i="64"/>
  <c r="AM14" i="64"/>
  <c r="AN14" i="64"/>
  <c r="AO14" i="64"/>
  <c r="AP14" i="64" a="1"/>
  <c r="AP14" i="64" s="1"/>
  <c r="AQ14" i="64"/>
  <c r="AR14" i="64"/>
  <c r="AS14" i="64"/>
  <c r="AT14" i="64" a="1"/>
  <c r="AT14" i="64" s="1"/>
  <c r="AU14" i="64"/>
  <c r="AV14" i="64"/>
  <c r="AW14" i="64" a="1"/>
  <c r="AW14" i="64" s="1"/>
  <c r="AX14" i="64" s="1" a="1"/>
  <c r="AX14" i="64" s="1"/>
  <c r="BD14" i="64"/>
  <c r="BE14" i="64"/>
  <c r="BF14" i="64"/>
  <c r="BG14" i="64" a="1"/>
  <c r="BG14" i="64" s="1"/>
  <c r="BH14" i="64"/>
  <c r="BI14" i="64"/>
  <c r="BJ14" i="64"/>
  <c r="BK14" i="64"/>
  <c r="BL14" i="64"/>
  <c r="BM14" i="64"/>
  <c r="BN14" i="64"/>
  <c r="BO14" i="64"/>
  <c r="BP14" i="64"/>
  <c r="BQ14" i="64"/>
  <c r="BR14" i="64"/>
  <c r="BS14" i="64"/>
  <c r="BT14" i="64" a="1"/>
  <c r="BT14" i="64" s="1"/>
  <c r="BU14" i="64"/>
  <c r="BV14" i="64"/>
  <c r="BW14" i="64"/>
  <c r="BX14" i="64"/>
  <c r="BY14" i="64"/>
  <c r="BZ14" i="64"/>
  <c r="CA14" i="64"/>
  <c r="CB14" i="64"/>
  <c r="CC14" i="64"/>
  <c r="CD14" i="64"/>
  <c r="CE14" i="64"/>
  <c r="CF14" i="64"/>
  <c r="CG14" i="64" a="1"/>
  <c r="CG14" i="64" s="1"/>
  <c r="CH14" i="64"/>
  <c r="CI14" i="64"/>
  <c r="CJ14" i="64"/>
  <c r="CK14" i="64"/>
  <c r="CL14" i="64"/>
  <c r="CM14" i="64"/>
  <c r="CN14" i="64"/>
  <c r="CO14" i="64"/>
  <c r="CP14" i="64"/>
  <c r="CQ14" i="64"/>
  <c r="CR14" i="64"/>
  <c r="CS14" i="64"/>
  <c r="CT14" i="64" a="1"/>
  <c r="CT14" i="64" s="1"/>
  <c r="CU14" i="64"/>
  <c r="CV14" i="64"/>
  <c r="CW14" i="64"/>
  <c r="CX14" i="64"/>
  <c r="CY14" i="64"/>
  <c r="CZ14" i="64"/>
  <c r="DA14" i="64"/>
  <c r="DB14" i="64"/>
  <c r="DC14" i="64"/>
  <c r="DD14" i="64"/>
  <c r="DE14" i="64"/>
  <c r="DF14" i="64"/>
  <c r="DG14" i="64" a="1"/>
  <c r="DG14" i="64" s="1"/>
  <c r="DH14" i="64"/>
  <c r="DI14" i="64"/>
  <c r="DJ14" i="64"/>
  <c r="DK14" i="64"/>
  <c r="DL14" i="64"/>
  <c r="DM14" i="64"/>
  <c r="DN14" i="64"/>
  <c r="DO14" i="64"/>
  <c r="DP14" i="64"/>
  <c r="DQ14" i="64"/>
  <c r="GE14" i="64" a="1"/>
  <c r="GE14" i="64" s="1"/>
  <c r="GF14" i="64"/>
  <c r="GG14" i="64"/>
  <c r="GH14" i="64" a="1"/>
  <c r="GH14" i="64" s="1"/>
  <c r="GI14" i="64" a="1"/>
  <c r="GI14" i="64" s="1"/>
  <c r="GK14" i="64"/>
  <c r="GL14" i="64"/>
  <c r="GM14" i="64"/>
  <c r="GN14" i="64"/>
  <c r="GP14" i="64"/>
  <c r="GQ14" i="64" s="1"/>
  <c r="GR14" i="64"/>
  <c r="GS14" i="64"/>
  <c r="GT14" i="64"/>
  <c r="GU14" i="64"/>
  <c r="GV14" i="64"/>
  <c r="B15" i="64"/>
  <c r="GO15" i="64" s="1"/>
  <c r="C15" i="64"/>
  <c r="Q15" i="64" s="1"/>
  <c r="M15" i="64"/>
  <c r="N15" i="64"/>
  <c r="O15" i="64"/>
  <c r="P15" i="64" a="1"/>
  <c r="P15" i="64" s="1"/>
  <c r="S15" i="64" a="1"/>
  <c r="S15" i="64" s="1"/>
  <c r="T15" i="64" a="1"/>
  <c r="T15" i="64" s="1"/>
  <c r="U15" i="64" a="1"/>
  <c r="U15" i="64" s="1"/>
  <c r="W15" i="64" a="1"/>
  <c r="W15" i="64" s="1"/>
  <c r="X15" i="64" a="1"/>
  <c r="X15" i="64" s="1"/>
  <c r="Y15" i="64" a="1"/>
  <c r="Y15" i="64" s="1"/>
  <c r="AA15" i="64" a="1"/>
  <c r="AA15" i="64" s="1"/>
  <c r="AB15" i="64" a="1"/>
  <c r="AB15" i="64" s="1"/>
  <c r="AC15" i="64" a="1"/>
  <c r="AC15" i="64" s="1"/>
  <c r="AD15" i="64"/>
  <c r="AE15" i="64"/>
  <c r="AF15" i="64"/>
  <c r="AG15" i="64"/>
  <c r="AH15" i="64"/>
  <c r="AK15" i="64" a="1"/>
  <c r="AK15" i="64" s="1"/>
  <c r="AL15" i="64"/>
  <c r="AM15" i="64"/>
  <c r="AN15" i="64"/>
  <c r="AO15" i="64"/>
  <c r="AP15" i="64" a="1"/>
  <c r="AP15" i="64" s="1"/>
  <c r="AQ15" i="64"/>
  <c r="AR15" i="64"/>
  <c r="AS15" i="64"/>
  <c r="AT15" i="64" a="1"/>
  <c r="AT15" i="64" s="1"/>
  <c r="AU15" i="64"/>
  <c r="AV15" i="64"/>
  <c r="AW15" i="64" a="1"/>
  <c r="AW15" i="64" s="1"/>
  <c r="BA15" i="64" s="1" a="1"/>
  <c r="BA15" i="64" s="1"/>
  <c r="BC15" i="64" s="1"/>
  <c r="BD15" i="64"/>
  <c r="BE15" i="64"/>
  <c r="BF15" i="64"/>
  <c r="BG15" i="64" a="1"/>
  <c r="BG15" i="64" s="1"/>
  <c r="BH15" i="64"/>
  <c r="BI15" i="64"/>
  <c r="BJ15" i="64"/>
  <c r="BK15" i="64"/>
  <c r="BL15" i="64"/>
  <c r="BM15" i="64"/>
  <c r="BN15" i="64"/>
  <c r="BO15" i="64"/>
  <c r="BP15" i="64"/>
  <c r="BQ15" i="64"/>
  <c r="BR15" i="64"/>
  <c r="BS15" i="64"/>
  <c r="BT15" i="64" a="1"/>
  <c r="BT15" i="64" s="1"/>
  <c r="BU15" i="64"/>
  <c r="BV15" i="64"/>
  <c r="BW15" i="64"/>
  <c r="BX15" i="64"/>
  <c r="BY15" i="64"/>
  <c r="BZ15" i="64"/>
  <c r="CA15" i="64"/>
  <c r="CB15" i="64"/>
  <c r="CC15" i="64"/>
  <c r="CD15" i="64"/>
  <c r="CE15" i="64"/>
  <c r="CF15" i="64"/>
  <c r="CG15" i="64" a="1"/>
  <c r="CG15" i="64" s="1"/>
  <c r="CH15" i="64"/>
  <c r="CI15" i="64"/>
  <c r="CJ15" i="64"/>
  <c r="CK15" i="64"/>
  <c r="CL15" i="64"/>
  <c r="CM15" i="64"/>
  <c r="CN15" i="64"/>
  <c r="CO15" i="64"/>
  <c r="CP15" i="64"/>
  <c r="CQ15" i="64"/>
  <c r="CR15" i="64"/>
  <c r="CS15" i="64"/>
  <c r="CT15" i="64" a="1"/>
  <c r="CT15" i="64" s="1"/>
  <c r="CU15" i="64"/>
  <c r="CV15" i="64"/>
  <c r="CW15" i="64"/>
  <c r="CX15" i="64"/>
  <c r="CY15" i="64"/>
  <c r="CZ15" i="64"/>
  <c r="DA15" i="64"/>
  <c r="DB15" i="64"/>
  <c r="DC15" i="64"/>
  <c r="DD15" i="64"/>
  <c r="DE15" i="64"/>
  <c r="DF15" i="64"/>
  <c r="DG15" i="64" a="1"/>
  <c r="DG15" i="64" s="1"/>
  <c r="DH15" i="64"/>
  <c r="DI15" i="64"/>
  <c r="DJ15" i="64"/>
  <c r="DK15" i="64"/>
  <c r="DL15" i="64"/>
  <c r="DM15" i="64"/>
  <c r="DN15" i="64"/>
  <c r="DO15" i="64"/>
  <c r="DP15" i="64"/>
  <c r="DQ15" i="64"/>
  <c r="GE15" i="64" a="1"/>
  <c r="GE15" i="64" s="1"/>
  <c r="GF15" i="64"/>
  <c r="GG15" i="64"/>
  <c r="GH15" i="64" a="1"/>
  <c r="GH15" i="64" s="1"/>
  <c r="GI15" i="64" a="1"/>
  <c r="GI15" i="64" s="1"/>
  <c r="GK15" i="64"/>
  <c r="GL15" i="64"/>
  <c r="GM15" i="64"/>
  <c r="GN15" i="64"/>
  <c r="GP15" i="64"/>
  <c r="GQ15" i="64" s="1"/>
  <c r="GR15" i="64"/>
  <c r="GS15" i="64"/>
  <c r="GT15" i="64"/>
  <c r="GU15" i="64"/>
  <c r="GV15" i="64"/>
  <c r="B16" i="64"/>
  <c r="GO16" i="64" s="1"/>
  <c r="C16" i="64"/>
  <c r="Q16" i="64" s="1"/>
  <c r="M16" i="64"/>
  <c r="N16" i="64"/>
  <c r="O16" i="64"/>
  <c r="P16" i="64" a="1"/>
  <c r="P16" i="64" s="1"/>
  <c r="S16" i="64" a="1"/>
  <c r="S16" i="64" s="1"/>
  <c r="T16" i="64" a="1"/>
  <c r="T16" i="64" s="1"/>
  <c r="U16" i="64" a="1"/>
  <c r="U16" i="64" s="1"/>
  <c r="W16" i="64" a="1"/>
  <c r="W16" i="64" s="1"/>
  <c r="X16" i="64" a="1"/>
  <c r="X16" i="64" s="1"/>
  <c r="Y16" i="64" a="1"/>
  <c r="Y16" i="64" s="1"/>
  <c r="AA16" i="64" a="1"/>
  <c r="AA16" i="64" s="1"/>
  <c r="AB16" i="64" a="1"/>
  <c r="AB16" i="64" s="1"/>
  <c r="AC16" i="64" a="1"/>
  <c r="AC16" i="64" s="1"/>
  <c r="AD16" i="64"/>
  <c r="AE16" i="64"/>
  <c r="AF16" i="64"/>
  <c r="AG16" i="64"/>
  <c r="AH16" i="64"/>
  <c r="AK16" i="64" a="1"/>
  <c r="AK16" i="64" s="1"/>
  <c r="AL16" i="64"/>
  <c r="AM16" i="64"/>
  <c r="AN16" i="64"/>
  <c r="AO16" i="64"/>
  <c r="AP16" i="64" a="1"/>
  <c r="AP16" i="64" s="1"/>
  <c r="AQ16" i="64"/>
  <c r="AR16" i="64"/>
  <c r="AS16" i="64"/>
  <c r="AT16" i="64" a="1"/>
  <c r="AT16" i="64" s="1"/>
  <c r="AU16" i="64"/>
  <c r="AV16" i="64"/>
  <c r="AW16" i="64" a="1"/>
  <c r="AW16" i="64" s="1"/>
  <c r="BD16" i="64"/>
  <c r="BE16" i="64"/>
  <c r="BF16" i="64"/>
  <c r="BG16" i="64" a="1"/>
  <c r="BG16" i="64" s="1"/>
  <c r="BH16" i="64"/>
  <c r="BI16" i="64"/>
  <c r="BJ16" i="64"/>
  <c r="BK16" i="64"/>
  <c r="BL16" i="64"/>
  <c r="BM16" i="64"/>
  <c r="BN16" i="64"/>
  <c r="BO16" i="64"/>
  <c r="BP16" i="64"/>
  <c r="BQ16" i="64"/>
  <c r="BR16" i="64"/>
  <c r="BS16" i="64"/>
  <c r="BT16" i="64" a="1"/>
  <c r="BT16" i="64" s="1"/>
  <c r="BU16" i="64"/>
  <c r="BV16" i="64"/>
  <c r="BW16" i="64"/>
  <c r="BX16" i="64"/>
  <c r="BY16" i="64"/>
  <c r="BZ16" i="64"/>
  <c r="CA16" i="64"/>
  <c r="CB16" i="64"/>
  <c r="CC16" i="64"/>
  <c r="CD16" i="64"/>
  <c r="CE16" i="64"/>
  <c r="CF16" i="64"/>
  <c r="CG16" i="64" a="1"/>
  <c r="CG16" i="64" s="1"/>
  <c r="CH16" i="64"/>
  <c r="CI16" i="64"/>
  <c r="CJ16" i="64"/>
  <c r="CK16" i="64"/>
  <c r="CL16" i="64"/>
  <c r="CM16" i="64"/>
  <c r="CN16" i="64"/>
  <c r="CO16" i="64"/>
  <c r="CP16" i="64"/>
  <c r="CQ16" i="64"/>
  <c r="CR16" i="64"/>
  <c r="CS16" i="64"/>
  <c r="CT16" i="64" a="1"/>
  <c r="CT16" i="64" s="1"/>
  <c r="CU16" i="64"/>
  <c r="CV16" i="64"/>
  <c r="CW16" i="64"/>
  <c r="CX16" i="64"/>
  <c r="CY16" i="64"/>
  <c r="CZ16" i="64"/>
  <c r="DA16" i="64"/>
  <c r="DB16" i="64"/>
  <c r="DC16" i="64"/>
  <c r="DD16" i="64"/>
  <c r="DE16" i="64"/>
  <c r="DF16" i="64"/>
  <c r="DG16" i="64" a="1"/>
  <c r="DG16" i="64" s="1"/>
  <c r="DH16" i="64"/>
  <c r="DI16" i="64"/>
  <c r="DJ16" i="64"/>
  <c r="DK16" i="64"/>
  <c r="DL16" i="64"/>
  <c r="DM16" i="64"/>
  <c r="DN16" i="64"/>
  <c r="DO16" i="64"/>
  <c r="DP16" i="64"/>
  <c r="DQ16" i="64"/>
  <c r="GE16" i="64" a="1"/>
  <c r="GE16" i="64" s="1"/>
  <c r="GF16" i="64"/>
  <c r="GG16" i="64"/>
  <c r="GH16" i="64" a="1"/>
  <c r="GH16" i="64" s="1"/>
  <c r="GI16" i="64" a="1"/>
  <c r="GI16" i="64" s="1"/>
  <c r="GK16" i="64"/>
  <c r="GL16" i="64"/>
  <c r="GM16" i="64"/>
  <c r="GN16" i="64"/>
  <c r="GP16" i="64"/>
  <c r="GQ16" i="64" s="1"/>
  <c r="GR16" i="64"/>
  <c r="GS16" i="64"/>
  <c r="GT16" i="64"/>
  <c r="GU16" i="64"/>
  <c r="GV16" i="64"/>
  <c r="B17" i="64"/>
  <c r="GO17" i="64" s="1"/>
  <c r="C17" i="64"/>
  <c r="Q17" i="64" s="1"/>
  <c r="M17" i="64"/>
  <c r="N17" i="64"/>
  <c r="O17" i="64"/>
  <c r="P17" i="64" a="1"/>
  <c r="P17" i="64" s="1"/>
  <c r="S17" i="64" a="1"/>
  <c r="S17" i="64" s="1"/>
  <c r="T17" i="64" a="1"/>
  <c r="T17" i="64" s="1"/>
  <c r="U17" i="64" a="1"/>
  <c r="U17" i="64" s="1"/>
  <c r="W17" i="64" a="1"/>
  <c r="W17" i="64" s="1"/>
  <c r="X17" i="64" a="1"/>
  <c r="X17" i="64" s="1"/>
  <c r="Y17" i="64" a="1"/>
  <c r="Y17" i="64" s="1"/>
  <c r="AA17" i="64" a="1"/>
  <c r="AA17" i="64" s="1"/>
  <c r="AB17" i="64" a="1"/>
  <c r="AB17" i="64" s="1"/>
  <c r="AC17" i="64" a="1"/>
  <c r="AC17" i="64" s="1"/>
  <c r="AD17" i="64"/>
  <c r="AE17" i="64"/>
  <c r="AF17" i="64"/>
  <c r="AG17" i="64"/>
  <c r="AH17" i="64"/>
  <c r="AK17" i="64" a="1"/>
  <c r="AK17" i="64" s="1"/>
  <c r="AL17" i="64"/>
  <c r="AM17" i="64"/>
  <c r="AN17" i="64"/>
  <c r="AO17" i="64"/>
  <c r="AP17" i="64" a="1"/>
  <c r="AP17" i="64" s="1"/>
  <c r="AQ17" i="64"/>
  <c r="AR17" i="64"/>
  <c r="AS17" i="64"/>
  <c r="AT17" i="64" a="1"/>
  <c r="AT17" i="64" s="1"/>
  <c r="AU17" i="64"/>
  <c r="AV17" i="64"/>
  <c r="AW17" i="64" a="1"/>
  <c r="AW17" i="64" s="1"/>
  <c r="BD17" i="64"/>
  <c r="BE17" i="64"/>
  <c r="BF17" i="64"/>
  <c r="BG17" i="64" a="1"/>
  <c r="BG17" i="64" s="1"/>
  <c r="BH17" i="64"/>
  <c r="BI17" i="64"/>
  <c r="BJ17" i="64"/>
  <c r="BK17" i="64"/>
  <c r="BL17" i="64"/>
  <c r="BM17" i="64"/>
  <c r="BN17" i="64"/>
  <c r="BO17" i="64"/>
  <c r="BP17" i="64"/>
  <c r="BQ17" i="64"/>
  <c r="BR17" i="64"/>
  <c r="BS17" i="64"/>
  <c r="BT17" i="64" a="1"/>
  <c r="BT17" i="64" s="1"/>
  <c r="BU17" i="64"/>
  <c r="BV17" i="64"/>
  <c r="BW17" i="64"/>
  <c r="BX17" i="64"/>
  <c r="BY17" i="64"/>
  <c r="BZ17" i="64"/>
  <c r="CA17" i="64"/>
  <c r="CB17" i="64"/>
  <c r="CC17" i="64"/>
  <c r="CD17" i="64"/>
  <c r="CE17" i="64"/>
  <c r="CF17" i="64"/>
  <c r="CG17" i="64" a="1"/>
  <c r="CG17" i="64" s="1"/>
  <c r="CH17" i="64"/>
  <c r="CI17" i="64"/>
  <c r="CJ17" i="64"/>
  <c r="CK17" i="64"/>
  <c r="CL17" i="64"/>
  <c r="CM17" i="64"/>
  <c r="CN17" i="64"/>
  <c r="CO17" i="64"/>
  <c r="CP17" i="64"/>
  <c r="CQ17" i="64"/>
  <c r="CR17" i="64"/>
  <c r="CS17" i="64"/>
  <c r="CT17" i="64" a="1"/>
  <c r="CT17" i="64" s="1"/>
  <c r="CU17" i="64"/>
  <c r="CV17" i="64"/>
  <c r="CW17" i="64"/>
  <c r="CX17" i="64"/>
  <c r="CY17" i="64"/>
  <c r="CZ17" i="64"/>
  <c r="DA17" i="64"/>
  <c r="DB17" i="64"/>
  <c r="DC17" i="64"/>
  <c r="DD17" i="64"/>
  <c r="DE17" i="64"/>
  <c r="DF17" i="64"/>
  <c r="DG17" i="64" a="1"/>
  <c r="DG17" i="64" s="1"/>
  <c r="DH17" i="64"/>
  <c r="DI17" i="64"/>
  <c r="DJ17" i="64"/>
  <c r="DK17" i="64"/>
  <c r="DL17" i="64"/>
  <c r="DM17" i="64"/>
  <c r="DN17" i="64"/>
  <c r="DO17" i="64"/>
  <c r="DP17" i="64"/>
  <c r="DQ17" i="64"/>
  <c r="GE17" i="64" a="1"/>
  <c r="GE17" i="64" s="1"/>
  <c r="GF17" i="64"/>
  <c r="GG17" i="64"/>
  <c r="GH17" i="64" a="1"/>
  <c r="GH17" i="64" s="1"/>
  <c r="GI17" i="64" a="1"/>
  <c r="GI17" i="64" s="1"/>
  <c r="GK17" i="64"/>
  <c r="GL17" i="64"/>
  <c r="GM17" i="64"/>
  <c r="GN17" i="64"/>
  <c r="GP17" i="64"/>
  <c r="GQ17" i="64" s="1"/>
  <c r="GR17" i="64"/>
  <c r="GS17" i="64"/>
  <c r="GT17" i="64"/>
  <c r="GU17" i="64"/>
  <c r="GV17" i="64"/>
  <c r="B18" i="64"/>
  <c r="GO18" i="64" s="1"/>
  <c r="C18" i="64"/>
  <c r="Q18" i="64" s="1"/>
  <c r="M18" i="64"/>
  <c r="N18" i="64"/>
  <c r="O18" i="64"/>
  <c r="P18" i="64" a="1"/>
  <c r="P18" i="64" s="1"/>
  <c r="S18" i="64" a="1"/>
  <c r="S18" i="64" s="1"/>
  <c r="T18" i="64" a="1"/>
  <c r="T18" i="64" s="1"/>
  <c r="U18" i="64" a="1"/>
  <c r="U18" i="64" s="1"/>
  <c r="W18" i="64" a="1"/>
  <c r="W18" i="64" s="1"/>
  <c r="X18" i="64" a="1"/>
  <c r="X18" i="64" s="1"/>
  <c r="Y18" i="64" a="1"/>
  <c r="Y18" i="64" s="1"/>
  <c r="AA18" i="64" a="1"/>
  <c r="AA18" i="64" s="1"/>
  <c r="AB18" i="64" a="1"/>
  <c r="AB18" i="64" s="1"/>
  <c r="AC18" i="64" a="1"/>
  <c r="AC18" i="64" s="1"/>
  <c r="AD18" i="64"/>
  <c r="AE18" i="64"/>
  <c r="AF18" i="64"/>
  <c r="AG18" i="64"/>
  <c r="AH18" i="64"/>
  <c r="AK18" i="64" a="1"/>
  <c r="AK18" i="64" s="1"/>
  <c r="AL18" i="64"/>
  <c r="AM18" i="64"/>
  <c r="AN18" i="64"/>
  <c r="AO18" i="64"/>
  <c r="AP18" i="64" a="1"/>
  <c r="AP18" i="64" s="1"/>
  <c r="AQ18" i="64"/>
  <c r="AR18" i="64"/>
  <c r="AS18" i="64"/>
  <c r="AT18" i="64" a="1"/>
  <c r="AT18" i="64" s="1"/>
  <c r="AU18" i="64"/>
  <c r="AV18" i="64"/>
  <c r="AW18" i="64" a="1"/>
  <c r="AW18" i="64" s="1"/>
  <c r="AX18" i="64" s="1" a="1"/>
  <c r="AX18" i="64" s="1"/>
  <c r="BD18" i="64"/>
  <c r="BE18" i="64"/>
  <c r="BF18" i="64"/>
  <c r="BG18" i="64" a="1"/>
  <c r="BG18" i="64" s="1"/>
  <c r="BH18" i="64"/>
  <c r="BI18" i="64"/>
  <c r="BJ18" i="64"/>
  <c r="BK18" i="64"/>
  <c r="BL18" i="64"/>
  <c r="BM18" i="64"/>
  <c r="BN18" i="64"/>
  <c r="BO18" i="64"/>
  <c r="BP18" i="64"/>
  <c r="BQ18" i="64"/>
  <c r="BR18" i="64"/>
  <c r="BS18" i="64"/>
  <c r="BT18" i="64" a="1"/>
  <c r="BT18" i="64" s="1"/>
  <c r="BU18" i="64"/>
  <c r="BV18" i="64"/>
  <c r="BW18" i="64"/>
  <c r="BX18" i="64"/>
  <c r="BY18" i="64"/>
  <c r="BZ18" i="64"/>
  <c r="CA18" i="64"/>
  <c r="CB18" i="64"/>
  <c r="CC18" i="64"/>
  <c r="CD18" i="64"/>
  <c r="CE18" i="64"/>
  <c r="CF18" i="64"/>
  <c r="CG18" i="64" a="1"/>
  <c r="CG18" i="64" s="1"/>
  <c r="CH18" i="64"/>
  <c r="CI18" i="64"/>
  <c r="CJ18" i="64"/>
  <c r="CK18" i="64"/>
  <c r="CL18" i="64"/>
  <c r="CM18" i="64"/>
  <c r="CN18" i="64"/>
  <c r="CO18" i="64"/>
  <c r="CP18" i="64"/>
  <c r="CQ18" i="64"/>
  <c r="CR18" i="64"/>
  <c r="CS18" i="64"/>
  <c r="CT18" i="64" a="1"/>
  <c r="CT18" i="64" s="1"/>
  <c r="CU18" i="64"/>
  <c r="CV18" i="64"/>
  <c r="CW18" i="64"/>
  <c r="CX18" i="64"/>
  <c r="CY18" i="64"/>
  <c r="CZ18" i="64"/>
  <c r="DA18" i="64"/>
  <c r="DB18" i="64"/>
  <c r="DC18" i="64"/>
  <c r="DD18" i="64"/>
  <c r="DE18" i="64"/>
  <c r="DF18" i="64"/>
  <c r="DG18" i="64" a="1"/>
  <c r="DG18" i="64" s="1"/>
  <c r="DH18" i="64"/>
  <c r="DI18" i="64"/>
  <c r="DJ18" i="64"/>
  <c r="DK18" i="64"/>
  <c r="DL18" i="64"/>
  <c r="DM18" i="64"/>
  <c r="DN18" i="64"/>
  <c r="DO18" i="64"/>
  <c r="DP18" i="64"/>
  <c r="DQ18" i="64"/>
  <c r="GE18" i="64" a="1"/>
  <c r="GE18" i="64" s="1"/>
  <c r="GF18" i="64"/>
  <c r="GG18" i="64"/>
  <c r="GH18" i="64" a="1"/>
  <c r="GH18" i="64" s="1"/>
  <c r="GI18" i="64" a="1"/>
  <c r="GI18" i="64" s="1"/>
  <c r="GK18" i="64"/>
  <c r="GL18" i="64"/>
  <c r="GM18" i="64"/>
  <c r="GN18" i="64"/>
  <c r="GP18" i="64"/>
  <c r="GQ18" i="64" s="1"/>
  <c r="GR18" i="64"/>
  <c r="GS18" i="64"/>
  <c r="GT18" i="64"/>
  <c r="GU18" i="64"/>
  <c r="GV18" i="64"/>
  <c r="B19" i="64"/>
  <c r="GO19" i="64" s="1"/>
  <c r="C19" i="64"/>
  <c r="Q19" i="64" s="1"/>
  <c r="M19" i="64"/>
  <c r="N19" i="64"/>
  <c r="O19" i="64"/>
  <c r="P19" i="64" a="1"/>
  <c r="P19" i="64" s="1"/>
  <c r="S19" i="64" a="1"/>
  <c r="S19" i="64" s="1"/>
  <c r="T19" i="64" a="1"/>
  <c r="T19" i="64" s="1"/>
  <c r="U19" i="64" a="1"/>
  <c r="U19" i="64" s="1"/>
  <c r="W19" i="64" a="1"/>
  <c r="W19" i="64" s="1"/>
  <c r="X19" i="64" a="1"/>
  <c r="X19" i="64" s="1"/>
  <c r="Y19" i="64" a="1"/>
  <c r="Y19" i="64" s="1"/>
  <c r="AA19" i="64" a="1"/>
  <c r="AA19" i="64" s="1"/>
  <c r="AB19" i="64" a="1"/>
  <c r="AB19" i="64" s="1"/>
  <c r="AC19" i="64" a="1"/>
  <c r="AC19" i="64" s="1"/>
  <c r="AD19" i="64"/>
  <c r="AE19" i="64"/>
  <c r="AF19" i="64"/>
  <c r="AG19" i="64"/>
  <c r="AH19" i="64"/>
  <c r="AK19" i="64" a="1"/>
  <c r="AK19" i="64" s="1"/>
  <c r="AL19" i="64"/>
  <c r="AM19" i="64"/>
  <c r="AN19" i="64"/>
  <c r="AO19" i="64"/>
  <c r="AP19" i="64" a="1"/>
  <c r="AP19" i="64" s="1"/>
  <c r="AQ19" i="64"/>
  <c r="AR19" i="64"/>
  <c r="AS19" i="64"/>
  <c r="AT19" i="64" a="1"/>
  <c r="AT19" i="64" s="1"/>
  <c r="AU19" i="64"/>
  <c r="AV19" i="64"/>
  <c r="AW19" i="64" a="1"/>
  <c r="AW19" i="64" s="1"/>
  <c r="BD19" i="64"/>
  <c r="BE19" i="64"/>
  <c r="BF19" i="64"/>
  <c r="BG19" i="64" a="1"/>
  <c r="BG19" i="64" s="1"/>
  <c r="BH19" i="64"/>
  <c r="BI19" i="64"/>
  <c r="BJ19" i="64"/>
  <c r="BK19" i="64"/>
  <c r="BL19" i="64"/>
  <c r="BM19" i="64"/>
  <c r="BN19" i="64"/>
  <c r="BO19" i="64"/>
  <c r="BP19" i="64"/>
  <c r="BQ19" i="64"/>
  <c r="BR19" i="64"/>
  <c r="BS19" i="64"/>
  <c r="BT19" i="64" a="1"/>
  <c r="BT19" i="64" s="1"/>
  <c r="BU19" i="64"/>
  <c r="BV19" i="64"/>
  <c r="BW19" i="64"/>
  <c r="BX19" i="64"/>
  <c r="BY19" i="64"/>
  <c r="BZ19" i="64"/>
  <c r="CA19" i="64"/>
  <c r="CB19" i="64"/>
  <c r="CC19" i="64"/>
  <c r="CD19" i="64"/>
  <c r="CE19" i="64"/>
  <c r="CF19" i="64"/>
  <c r="CG19" i="64" a="1"/>
  <c r="CG19" i="64" s="1"/>
  <c r="CH19" i="64"/>
  <c r="CI19" i="64"/>
  <c r="CJ19" i="64"/>
  <c r="CK19" i="64"/>
  <c r="CL19" i="64"/>
  <c r="CM19" i="64"/>
  <c r="CN19" i="64"/>
  <c r="CO19" i="64"/>
  <c r="CP19" i="64"/>
  <c r="CQ19" i="64"/>
  <c r="CR19" i="64"/>
  <c r="CS19" i="64"/>
  <c r="CT19" i="64" a="1"/>
  <c r="CT19" i="64" s="1"/>
  <c r="CU19" i="64"/>
  <c r="CV19" i="64"/>
  <c r="CW19" i="64"/>
  <c r="CX19" i="64"/>
  <c r="CY19" i="64"/>
  <c r="CZ19" i="64"/>
  <c r="DA19" i="64"/>
  <c r="DB19" i="64"/>
  <c r="DC19" i="64"/>
  <c r="DD19" i="64"/>
  <c r="DE19" i="64"/>
  <c r="DF19" i="64"/>
  <c r="DG19" i="64" a="1"/>
  <c r="DG19" i="64" s="1"/>
  <c r="DH19" i="64"/>
  <c r="DI19" i="64"/>
  <c r="DJ19" i="64"/>
  <c r="DK19" i="64"/>
  <c r="DL19" i="64"/>
  <c r="DM19" i="64"/>
  <c r="DN19" i="64"/>
  <c r="DO19" i="64"/>
  <c r="DP19" i="64"/>
  <c r="DQ19" i="64"/>
  <c r="GE19" i="64" a="1"/>
  <c r="GE19" i="64" s="1"/>
  <c r="GF19" i="64"/>
  <c r="GG19" i="64"/>
  <c r="GH19" i="64" a="1"/>
  <c r="GH19" i="64" s="1"/>
  <c r="GI19" i="64" a="1"/>
  <c r="GI19" i="64" s="1"/>
  <c r="GK19" i="64"/>
  <c r="GL19" i="64"/>
  <c r="GM19" i="64"/>
  <c r="GN19" i="64"/>
  <c r="GP19" i="64"/>
  <c r="GQ19" i="64" s="1"/>
  <c r="GR19" i="64"/>
  <c r="GS19" i="64"/>
  <c r="GT19" i="64"/>
  <c r="GU19" i="64"/>
  <c r="GV19" i="64"/>
  <c r="B20" i="64"/>
  <c r="GO20" i="64" s="1"/>
  <c r="C20" i="64"/>
  <c r="Q20" i="64" s="1"/>
  <c r="M20" i="64"/>
  <c r="N20" i="64"/>
  <c r="O20" i="64"/>
  <c r="P20" i="64" a="1"/>
  <c r="P20" i="64" s="1"/>
  <c r="S20" i="64" a="1"/>
  <c r="S20" i="64" s="1"/>
  <c r="T20" i="64" a="1"/>
  <c r="T20" i="64" s="1"/>
  <c r="U20" i="64" a="1"/>
  <c r="U20" i="64" s="1"/>
  <c r="W20" i="64" a="1"/>
  <c r="W20" i="64" s="1"/>
  <c r="X20" i="64" a="1"/>
  <c r="X20" i="64" s="1"/>
  <c r="Y20" i="64" a="1"/>
  <c r="Y20" i="64" s="1"/>
  <c r="AA20" i="64" a="1"/>
  <c r="AA20" i="64" s="1"/>
  <c r="AB20" i="64" a="1"/>
  <c r="AB20" i="64" s="1"/>
  <c r="AC20" i="64" a="1"/>
  <c r="AC20" i="64" s="1"/>
  <c r="AD20" i="64"/>
  <c r="AE20" i="64"/>
  <c r="AF20" i="64"/>
  <c r="AG20" i="64"/>
  <c r="AH20" i="64"/>
  <c r="AK20" i="64" a="1"/>
  <c r="AK20" i="64" s="1"/>
  <c r="AL20" i="64"/>
  <c r="AM20" i="64"/>
  <c r="AN20" i="64"/>
  <c r="AO20" i="64"/>
  <c r="AP20" i="64" a="1"/>
  <c r="AP20" i="64" s="1"/>
  <c r="AQ20" i="64"/>
  <c r="AR20" i="64"/>
  <c r="AS20" i="64"/>
  <c r="AT20" i="64" a="1"/>
  <c r="AT20" i="64" s="1"/>
  <c r="AU20" i="64"/>
  <c r="AV20" i="64"/>
  <c r="AW20" i="64" a="1"/>
  <c r="AW20" i="64" s="1"/>
  <c r="BD20" i="64"/>
  <c r="BE20" i="64"/>
  <c r="BF20" i="64"/>
  <c r="BG20" i="64" a="1"/>
  <c r="BG20" i="64" s="1"/>
  <c r="BH20" i="64"/>
  <c r="BI20" i="64"/>
  <c r="BJ20" i="64"/>
  <c r="BK20" i="64"/>
  <c r="BL20" i="64"/>
  <c r="BM20" i="64"/>
  <c r="BN20" i="64"/>
  <c r="BO20" i="64"/>
  <c r="BP20" i="64"/>
  <c r="BQ20" i="64"/>
  <c r="BR20" i="64"/>
  <c r="BS20" i="64"/>
  <c r="BT20" i="64" a="1"/>
  <c r="BT20" i="64" s="1"/>
  <c r="BU20" i="64"/>
  <c r="BV20" i="64"/>
  <c r="BW20" i="64"/>
  <c r="BX20" i="64"/>
  <c r="BY20" i="64"/>
  <c r="BZ20" i="64"/>
  <c r="CA20" i="64"/>
  <c r="CB20" i="64"/>
  <c r="CC20" i="64"/>
  <c r="CD20" i="64"/>
  <c r="CE20" i="64"/>
  <c r="CF20" i="64"/>
  <c r="CG20" i="64" a="1"/>
  <c r="CG20" i="64" s="1"/>
  <c r="CH20" i="64"/>
  <c r="CI20" i="64"/>
  <c r="CJ20" i="64"/>
  <c r="CK20" i="64"/>
  <c r="CL20" i="64"/>
  <c r="CM20" i="64"/>
  <c r="CN20" i="64"/>
  <c r="CO20" i="64"/>
  <c r="CP20" i="64"/>
  <c r="CQ20" i="64"/>
  <c r="CR20" i="64"/>
  <c r="CS20" i="64"/>
  <c r="CT20" i="64" a="1"/>
  <c r="CT20" i="64" s="1"/>
  <c r="CU20" i="64"/>
  <c r="CV20" i="64"/>
  <c r="CW20" i="64"/>
  <c r="CX20" i="64"/>
  <c r="CY20" i="64"/>
  <c r="CZ20" i="64"/>
  <c r="DA20" i="64"/>
  <c r="DB20" i="64"/>
  <c r="DC20" i="64"/>
  <c r="DD20" i="64"/>
  <c r="DE20" i="64"/>
  <c r="DF20" i="64"/>
  <c r="DG20" i="64" a="1"/>
  <c r="DG20" i="64" s="1"/>
  <c r="DH20" i="64"/>
  <c r="DI20" i="64"/>
  <c r="DJ20" i="64"/>
  <c r="DK20" i="64"/>
  <c r="DL20" i="64"/>
  <c r="DM20" i="64"/>
  <c r="DN20" i="64"/>
  <c r="DO20" i="64"/>
  <c r="DP20" i="64"/>
  <c r="DQ20" i="64"/>
  <c r="GE20" i="64" a="1"/>
  <c r="GE20" i="64" s="1"/>
  <c r="GF20" i="64"/>
  <c r="GG20" i="64"/>
  <c r="GH20" i="64" a="1"/>
  <c r="GH20" i="64" s="1"/>
  <c r="GI20" i="64" a="1"/>
  <c r="GI20" i="64" s="1"/>
  <c r="GK20" i="64"/>
  <c r="GL20" i="64"/>
  <c r="GM20" i="64"/>
  <c r="GN20" i="64"/>
  <c r="GP20" i="64"/>
  <c r="GQ20" i="64" s="1"/>
  <c r="GR20" i="64"/>
  <c r="GS20" i="64"/>
  <c r="GT20" i="64"/>
  <c r="GU20" i="64"/>
  <c r="GV20" i="64"/>
  <c r="GN6" i="64"/>
  <c r="AK4" i="62"/>
  <c r="AH533" i="59"/>
  <c r="AH2" i="59" s="1"/>
  <c r="AG533" i="59"/>
  <c r="AG2" i="59" s="1"/>
  <c r="AF533" i="59"/>
  <c r="AF2" i="59" s="1"/>
  <c r="AE533" i="59"/>
  <c r="AE2" i="59" s="1"/>
  <c r="AD533" i="59"/>
  <c r="AD2" i="59" s="1"/>
  <c r="AH532" i="59"/>
  <c r="AG532" i="59"/>
  <c r="AF532" i="59"/>
  <c r="AE532" i="59"/>
  <c r="AD532" i="59"/>
  <c r="AH520" i="59"/>
  <c r="AG520" i="59"/>
  <c r="AF520" i="59"/>
  <c r="AE520" i="59"/>
  <c r="AD520" i="59"/>
  <c r="AH422" i="59"/>
  <c r="AG422" i="59"/>
  <c r="AF422" i="59"/>
  <c r="AE422" i="59"/>
  <c r="AD422" i="59"/>
  <c r="AH421" i="59"/>
  <c r="AG421" i="59"/>
  <c r="AF421" i="59"/>
  <c r="AE421" i="59"/>
  <c r="AD421" i="59"/>
  <c r="AH420" i="59"/>
  <c r="AG420" i="59"/>
  <c r="AF420" i="59"/>
  <c r="AE420" i="59"/>
  <c r="AD420" i="59"/>
  <c r="AH419" i="59"/>
  <c r="AG419" i="59"/>
  <c r="AF419" i="59"/>
  <c r="AE419" i="59"/>
  <c r="AD419" i="59"/>
  <c r="AH418" i="59"/>
  <c r="AG418" i="59"/>
  <c r="AF418" i="59"/>
  <c r="AE418" i="59"/>
  <c r="AD418" i="59"/>
  <c r="AH408" i="59"/>
  <c r="AG408" i="59"/>
  <c r="AF408" i="59"/>
  <c r="AE408" i="59"/>
  <c r="AD408" i="59"/>
  <c r="AH407" i="59"/>
  <c r="AG407" i="59"/>
  <c r="AF407" i="59"/>
  <c r="AE407" i="59"/>
  <c r="AD407" i="59"/>
  <c r="AH406" i="59"/>
  <c r="AG406" i="59"/>
  <c r="AF406" i="59"/>
  <c r="AE406" i="59"/>
  <c r="AD406" i="59"/>
  <c r="AH405" i="59"/>
  <c r="AG405" i="59"/>
  <c r="AF405" i="59"/>
  <c r="AE405" i="59"/>
  <c r="AD405" i="59"/>
  <c r="AH404" i="59"/>
  <c r="AG404" i="59"/>
  <c r="AF404" i="59"/>
  <c r="AE404" i="59"/>
  <c r="AD404" i="59"/>
  <c r="AH392" i="59"/>
  <c r="AG392" i="59"/>
  <c r="AF392" i="59"/>
  <c r="AE392" i="59"/>
  <c r="AD392" i="59"/>
  <c r="AH391" i="59"/>
  <c r="AG391" i="59"/>
  <c r="AF391" i="59"/>
  <c r="AE391" i="59"/>
  <c r="AD391" i="59"/>
  <c r="AH390" i="59"/>
  <c r="AG390" i="59"/>
  <c r="AF390" i="59"/>
  <c r="AE390" i="59"/>
  <c r="AD390" i="59"/>
  <c r="AH389" i="59"/>
  <c r="AG389" i="59"/>
  <c r="AF389" i="59"/>
  <c r="AE389" i="59"/>
  <c r="AD389" i="59"/>
  <c r="AH388" i="59"/>
  <c r="AG388" i="59"/>
  <c r="AF388" i="59"/>
  <c r="AE388" i="59"/>
  <c r="AD388" i="59"/>
  <c r="AH377" i="59"/>
  <c r="AG377" i="59"/>
  <c r="AF377" i="59"/>
  <c r="AE377" i="59"/>
  <c r="AD377" i="59"/>
  <c r="AH376" i="59"/>
  <c r="AG376" i="59"/>
  <c r="AF376" i="59"/>
  <c r="AE376" i="59"/>
  <c r="AD376" i="59"/>
  <c r="AH375" i="59"/>
  <c r="AG375" i="59"/>
  <c r="AF375" i="59"/>
  <c r="AE375" i="59"/>
  <c r="AD375" i="59"/>
  <c r="AH374" i="59"/>
  <c r="AG374" i="59"/>
  <c r="AF374" i="59"/>
  <c r="AE374" i="59"/>
  <c r="AD374" i="59"/>
  <c r="AH373" i="59"/>
  <c r="AG373" i="59"/>
  <c r="AF373" i="59"/>
  <c r="AE373" i="59"/>
  <c r="AD373" i="59"/>
  <c r="AH362" i="59"/>
  <c r="AG362" i="59"/>
  <c r="AF362" i="59"/>
  <c r="AE362" i="59"/>
  <c r="AD362" i="59"/>
  <c r="AH361" i="59"/>
  <c r="AG361" i="59"/>
  <c r="AF361" i="59"/>
  <c r="AE361" i="59"/>
  <c r="AD361" i="59"/>
  <c r="AH360" i="59"/>
  <c r="AG360" i="59"/>
  <c r="AF360" i="59"/>
  <c r="AE360" i="59"/>
  <c r="AD360" i="59"/>
  <c r="AH359" i="59"/>
  <c r="AG359" i="59"/>
  <c r="AF359" i="59"/>
  <c r="AE359" i="59"/>
  <c r="AD359" i="59"/>
  <c r="AH358" i="59"/>
  <c r="AG358" i="59"/>
  <c r="AF358" i="59"/>
  <c r="AE358" i="59"/>
  <c r="AD358" i="59"/>
  <c r="AH349" i="59"/>
  <c r="AG349" i="59"/>
  <c r="AF349" i="59"/>
  <c r="AE349" i="59"/>
  <c r="AD349" i="59"/>
  <c r="AH348" i="59"/>
  <c r="AG348" i="59"/>
  <c r="AF348" i="59"/>
  <c r="AE348" i="59"/>
  <c r="AD348" i="59"/>
  <c r="AH347" i="59"/>
  <c r="AG347" i="59"/>
  <c r="AF347" i="59"/>
  <c r="AE347" i="59"/>
  <c r="AD347" i="59"/>
  <c r="AH345" i="59"/>
  <c r="AG345" i="59"/>
  <c r="AF345" i="59"/>
  <c r="AE345" i="59"/>
  <c r="AD345" i="59"/>
  <c r="AH344" i="59"/>
  <c r="AG344" i="59"/>
  <c r="AF344" i="59"/>
  <c r="AE344" i="59"/>
  <c r="AD344" i="59"/>
  <c r="AH343" i="59"/>
  <c r="AG343" i="59"/>
  <c r="AF343" i="59"/>
  <c r="AE343" i="59"/>
  <c r="AD343" i="59"/>
  <c r="AH332" i="59"/>
  <c r="AG332" i="59"/>
  <c r="AF332" i="59"/>
  <c r="AE332" i="59"/>
  <c r="AD332" i="59"/>
  <c r="AH322" i="59"/>
  <c r="AG322" i="59"/>
  <c r="AF322" i="59"/>
  <c r="AE322" i="59"/>
  <c r="AD322" i="59"/>
  <c r="AH321" i="59"/>
  <c r="AG321" i="59"/>
  <c r="AF321" i="59"/>
  <c r="AE321" i="59"/>
  <c r="AD321" i="59"/>
  <c r="AH312" i="59"/>
  <c r="AG312" i="59"/>
  <c r="AF312" i="59"/>
  <c r="AE312" i="59"/>
  <c r="AD312" i="59"/>
  <c r="AH306" i="59"/>
  <c r="AG306" i="59"/>
  <c r="AF306" i="59"/>
  <c r="AE306" i="59"/>
  <c r="AD306" i="59"/>
  <c r="AH303" i="59"/>
  <c r="AG303" i="59"/>
  <c r="AF303" i="59"/>
  <c r="AE303" i="59"/>
  <c r="AD303" i="59"/>
  <c r="AH299" i="59"/>
  <c r="AG299" i="59"/>
  <c r="AF299" i="59"/>
  <c r="AE299" i="59"/>
  <c r="AD299" i="59"/>
  <c r="AH294" i="59"/>
  <c r="AG294" i="59"/>
  <c r="AF294" i="59"/>
  <c r="AE294" i="59"/>
  <c r="AD294" i="59"/>
  <c r="AH290" i="59"/>
  <c r="AG290" i="59"/>
  <c r="AF290" i="59"/>
  <c r="AE290" i="59"/>
  <c r="AD290" i="59"/>
  <c r="AH289" i="59"/>
  <c r="AG289" i="59"/>
  <c r="AF289" i="59"/>
  <c r="AE289" i="59"/>
  <c r="AD289" i="59"/>
  <c r="AH288" i="59"/>
  <c r="AG288" i="59"/>
  <c r="AF288" i="59"/>
  <c r="AE288" i="59"/>
  <c r="AD288" i="59"/>
  <c r="AH287" i="59"/>
  <c r="AG287" i="59"/>
  <c r="AF287" i="59"/>
  <c r="AE287" i="59"/>
  <c r="AD287" i="59"/>
  <c r="AH281" i="59"/>
  <c r="AG281" i="59"/>
  <c r="AF281" i="59"/>
  <c r="AE281" i="59"/>
  <c r="AD281" i="59"/>
  <c r="AH280" i="59"/>
  <c r="AG280" i="59"/>
  <c r="AF280" i="59"/>
  <c r="AE280" i="59"/>
  <c r="AD280" i="59"/>
  <c r="AH276" i="59"/>
  <c r="AG276" i="59"/>
  <c r="AF276" i="59"/>
  <c r="AE276" i="59"/>
  <c r="AD276" i="59"/>
  <c r="AH274" i="59"/>
  <c r="AG274" i="59"/>
  <c r="AF274" i="59"/>
  <c r="AE274" i="59"/>
  <c r="AD274" i="59"/>
  <c r="AH263" i="59" a="1"/>
  <c r="AH263" i="59" s="1"/>
  <c r="AG263" i="59" a="1"/>
  <c r="AG263" i="59" s="1"/>
  <c r="AF263" i="59" a="1"/>
  <c r="AF263" i="59" s="1"/>
  <c r="AE263" i="59" a="1"/>
  <c r="AE263" i="59" s="1"/>
  <c r="AD263" i="59" a="1"/>
  <c r="AD263" i="59" s="1"/>
  <c r="AC533" i="59"/>
  <c r="AC2" i="59" s="1"/>
  <c r="AB533" i="59"/>
  <c r="AB2" i="59" s="1"/>
  <c r="AA533" i="59"/>
  <c r="AA2" i="59" s="1"/>
  <c r="Z533" i="59"/>
  <c r="Z2" i="59" s="1"/>
  <c r="Y533" i="59"/>
  <c r="Y2" i="59" s="1"/>
  <c r="X533" i="59"/>
  <c r="X2" i="59" s="1"/>
  <c r="AC532" i="59"/>
  <c r="AB532" i="59"/>
  <c r="AA532" i="59"/>
  <c r="Z532" i="59"/>
  <c r="Y532" i="59"/>
  <c r="X532" i="59"/>
  <c r="AC520" i="59"/>
  <c r="AB520" i="59"/>
  <c r="AA520" i="59"/>
  <c r="Z520" i="59"/>
  <c r="Y520" i="59"/>
  <c r="X520" i="59"/>
  <c r="AC422" i="59"/>
  <c r="AB422" i="59"/>
  <c r="AA422" i="59"/>
  <c r="Z422" i="59"/>
  <c r="Y422" i="59"/>
  <c r="X422" i="59"/>
  <c r="AC421" i="59"/>
  <c r="AB421" i="59"/>
  <c r="AA421" i="59"/>
  <c r="Z421" i="59"/>
  <c r="Y421" i="59"/>
  <c r="X421" i="59"/>
  <c r="AC420" i="59"/>
  <c r="AB420" i="59"/>
  <c r="AA420" i="59"/>
  <c r="Z420" i="59"/>
  <c r="Y420" i="59"/>
  <c r="X420" i="59"/>
  <c r="AC419" i="59"/>
  <c r="AB419" i="59"/>
  <c r="AA419" i="59"/>
  <c r="Z419" i="59"/>
  <c r="Y419" i="59"/>
  <c r="X419" i="59"/>
  <c r="AC418" i="59"/>
  <c r="AB418" i="59"/>
  <c r="AA418" i="59"/>
  <c r="Z418" i="59"/>
  <c r="Y418" i="59"/>
  <c r="X418" i="59"/>
  <c r="AC408" i="59"/>
  <c r="AB408" i="59"/>
  <c r="AA408" i="59"/>
  <c r="Z408" i="59"/>
  <c r="Y408" i="59"/>
  <c r="X408" i="59"/>
  <c r="AC407" i="59"/>
  <c r="AB407" i="59"/>
  <c r="AA407" i="59"/>
  <c r="Z407" i="59"/>
  <c r="Y407" i="59"/>
  <c r="X407" i="59"/>
  <c r="AC406" i="59"/>
  <c r="AB406" i="59"/>
  <c r="AA406" i="59"/>
  <c r="Z406" i="59"/>
  <c r="Y406" i="59"/>
  <c r="X406" i="59"/>
  <c r="AC405" i="59"/>
  <c r="AB405" i="59"/>
  <c r="AA405" i="59"/>
  <c r="Z405" i="59"/>
  <c r="Y405" i="59"/>
  <c r="X405" i="59"/>
  <c r="AC404" i="59"/>
  <c r="AB404" i="59"/>
  <c r="AA404" i="59"/>
  <c r="Z404" i="59"/>
  <c r="Y404" i="59"/>
  <c r="X404" i="59"/>
  <c r="AC392" i="59"/>
  <c r="AB392" i="59"/>
  <c r="AA392" i="59"/>
  <c r="Z392" i="59"/>
  <c r="Y392" i="59"/>
  <c r="X392" i="59"/>
  <c r="AC391" i="59"/>
  <c r="AB391" i="59"/>
  <c r="AA391" i="59"/>
  <c r="Z391" i="59"/>
  <c r="Y391" i="59"/>
  <c r="X391" i="59"/>
  <c r="AC390" i="59"/>
  <c r="AB390" i="59"/>
  <c r="AA390" i="59"/>
  <c r="Z390" i="59"/>
  <c r="Y390" i="59"/>
  <c r="X390" i="59"/>
  <c r="AC389" i="59"/>
  <c r="AB389" i="59"/>
  <c r="AA389" i="59"/>
  <c r="Z389" i="59"/>
  <c r="Y389" i="59"/>
  <c r="X389" i="59"/>
  <c r="AC388" i="59"/>
  <c r="AB388" i="59"/>
  <c r="AA388" i="59"/>
  <c r="Z388" i="59"/>
  <c r="Y388" i="59"/>
  <c r="X388" i="59"/>
  <c r="AC377" i="59"/>
  <c r="AB377" i="59"/>
  <c r="AA377" i="59"/>
  <c r="Z377" i="59"/>
  <c r="Y377" i="59"/>
  <c r="X377" i="59"/>
  <c r="AC376" i="59"/>
  <c r="AB376" i="59"/>
  <c r="AA376" i="59"/>
  <c r="Z376" i="59"/>
  <c r="Y376" i="59"/>
  <c r="X376" i="59"/>
  <c r="AC375" i="59"/>
  <c r="AB375" i="59"/>
  <c r="AA375" i="59"/>
  <c r="Z375" i="59"/>
  <c r="Y375" i="59"/>
  <c r="X375" i="59"/>
  <c r="AC374" i="59"/>
  <c r="AB374" i="59"/>
  <c r="AA374" i="59"/>
  <c r="Z374" i="59"/>
  <c r="Y374" i="59"/>
  <c r="X374" i="59"/>
  <c r="AC373" i="59"/>
  <c r="AB373" i="59"/>
  <c r="AA373" i="59"/>
  <c r="Z373" i="59"/>
  <c r="Y373" i="59"/>
  <c r="X373" i="59"/>
  <c r="AC362" i="59"/>
  <c r="AB362" i="59"/>
  <c r="AA362" i="59"/>
  <c r="Z362" i="59"/>
  <c r="Y362" i="59"/>
  <c r="X362" i="59"/>
  <c r="AC361" i="59"/>
  <c r="AB361" i="59"/>
  <c r="AA361" i="59"/>
  <c r="Z361" i="59"/>
  <c r="Y361" i="59"/>
  <c r="X361" i="59"/>
  <c r="AC360" i="59"/>
  <c r="AB360" i="59"/>
  <c r="AA360" i="59"/>
  <c r="Z360" i="59"/>
  <c r="Y360" i="59"/>
  <c r="X360" i="59"/>
  <c r="AC359" i="59"/>
  <c r="AB359" i="59"/>
  <c r="AA359" i="59"/>
  <c r="Z359" i="59"/>
  <c r="Y359" i="59"/>
  <c r="X359" i="59"/>
  <c r="AC358" i="59"/>
  <c r="AB358" i="59"/>
  <c r="AA358" i="59"/>
  <c r="Z358" i="59"/>
  <c r="Y358" i="59"/>
  <c r="X358" i="59"/>
  <c r="AC349" i="59"/>
  <c r="AB349" i="59"/>
  <c r="AA349" i="59"/>
  <c r="Z349" i="59"/>
  <c r="Y349" i="59"/>
  <c r="X349" i="59"/>
  <c r="AC348" i="59"/>
  <c r="AB348" i="59"/>
  <c r="AA348" i="59"/>
  <c r="Z348" i="59"/>
  <c r="Y348" i="59"/>
  <c r="X348" i="59"/>
  <c r="AC347" i="59"/>
  <c r="AB347" i="59"/>
  <c r="AA347" i="59"/>
  <c r="Z347" i="59"/>
  <c r="Y347" i="59"/>
  <c r="X347" i="59"/>
  <c r="AC345" i="59"/>
  <c r="AB345" i="59"/>
  <c r="AA345" i="59"/>
  <c r="Z345" i="59"/>
  <c r="Y345" i="59"/>
  <c r="X345" i="59"/>
  <c r="AC344" i="59"/>
  <c r="AB344" i="59"/>
  <c r="AA344" i="59"/>
  <c r="Z344" i="59"/>
  <c r="Y344" i="59"/>
  <c r="X344" i="59"/>
  <c r="AC343" i="59"/>
  <c r="AB343" i="59"/>
  <c r="AA343" i="59"/>
  <c r="Z343" i="59"/>
  <c r="Y343" i="59"/>
  <c r="X343" i="59"/>
  <c r="AC332" i="59"/>
  <c r="AB332" i="59"/>
  <c r="AA332" i="59"/>
  <c r="Z332" i="59"/>
  <c r="Y332" i="59"/>
  <c r="X332" i="59"/>
  <c r="AC322" i="59"/>
  <c r="AB322" i="59"/>
  <c r="AA322" i="59"/>
  <c r="Z322" i="59"/>
  <c r="Y322" i="59"/>
  <c r="X322" i="59"/>
  <c r="AC321" i="59"/>
  <c r="AB321" i="59"/>
  <c r="AA321" i="59"/>
  <c r="Z321" i="59"/>
  <c r="Y321" i="59"/>
  <c r="X321" i="59"/>
  <c r="AC312" i="59"/>
  <c r="AB312" i="59"/>
  <c r="AA312" i="59"/>
  <c r="Z312" i="59"/>
  <c r="Y312" i="59"/>
  <c r="X312" i="59"/>
  <c r="AC306" i="59"/>
  <c r="AB306" i="59"/>
  <c r="AA306" i="59"/>
  <c r="Z306" i="59"/>
  <c r="Y306" i="59"/>
  <c r="X306" i="59"/>
  <c r="AC303" i="59"/>
  <c r="AB303" i="59"/>
  <c r="AA303" i="59"/>
  <c r="Z303" i="59"/>
  <c r="Y303" i="59"/>
  <c r="X303" i="59"/>
  <c r="AC299" i="59"/>
  <c r="AB299" i="59"/>
  <c r="AA299" i="59"/>
  <c r="Z299" i="59"/>
  <c r="Y299" i="59"/>
  <c r="X299" i="59"/>
  <c r="AC294" i="59"/>
  <c r="AB294" i="59"/>
  <c r="AA294" i="59"/>
  <c r="Z294" i="59"/>
  <c r="Y294" i="59"/>
  <c r="X294" i="59"/>
  <c r="AC290" i="59"/>
  <c r="AB290" i="59"/>
  <c r="AA290" i="59"/>
  <c r="Z290" i="59"/>
  <c r="Y290" i="59"/>
  <c r="X290" i="59"/>
  <c r="AC289" i="59"/>
  <c r="AB289" i="59"/>
  <c r="AA289" i="59"/>
  <c r="Z289" i="59"/>
  <c r="Y289" i="59"/>
  <c r="X289" i="59"/>
  <c r="AC288" i="59"/>
  <c r="AB288" i="59"/>
  <c r="AA288" i="59"/>
  <c r="Z288" i="59"/>
  <c r="Y288" i="59"/>
  <c r="X288" i="59"/>
  <c r="AC287" i="59"/>
  <c r="AB287" i="59"/>
  <c r="AA287" i="59"/>
  <c r="Z287" i="59"/>
  <c r="Y287" i="59"/>
  <c r="X287" i="59"/>
  <c r="AC281" i="59"/>
  <c r="AB281" i="59"/>
  <c r="AA281" i="59"/>
  <c r="Z281" i="59"/>
  <c r="Y281" i="59"/>
  <c r="X281" i="59"/>
  <c r="AC280" i="59"/>
  <c r="AB280" i="59"/>
  <c r="AA280" i="59"/>
  <c r="Z280" i="59"/>
  <c r="Y280" i="59"/>
  <c r="X280" i="59"/>
  <c r="AC276" i="59"/>
  <c r="AB276" i="59"/>
  <c r="AA276" i="59"/>
  <c r="Z276" i="59"/>
  <c r="Y276" i="59"/>
  <c r="X276" i="59"/>
  <c r="AC274" i="59"/>
  <c r="AB274" i="59"/>
  <c r="AA274" i="59"/>
  <c r="Z274" i="59"/>
  <c r="Y274" i="59"/>
  <c r="X274" i="59"/>
  <c r="AC263" i="59" a="1"/>
  <c r="AC263" i="59" s="1"/>
  <c r="AB263" i="59" a="1"/>
  <c r="AB263" i="59" s="1"/>
  <c r="AA263" i="59" a="1"/>
  <c r="AA263" i="59" s="1"/>
  <c r="Z263" i="59" a="1"/>
  <c r="Z263" i="59" s="1"/>
  <c r="Y263" i="59" a="1"/>
  <c r="Y263" i="59" s="1"/>
  <c r="X263" i="59" a="1"/>
  <c r="X263" i="59" s="1"/>
  <c r="W533" i="59"/>
  <c r="W2" i="59" s="1"/>
  <c r="V533" i="59"/>
  <c r="V2" i="59" s="1"/>
  <c r="U533" i="59"/>
  <c r="U2" i="59" s="1"/>
  <c r="T533" i="59"/>
  <c r="T2" i="59" s="1"/>
  <c r="S533" i="59"/>
  <c r="S2" i="59" s="1"/>
  <c r="R533" i="59"/>
  <c r="R2" i="59" s="1"/>
  <c r="W532" i="59"/>
  <c r="V532" i="59"/>
  <c r="U532" i="59"/>
  <c r="T532" i="59"/>
  <c r="S532" i="59"/>
  <c r="R532" i="59"/>
  <c r="W520" i="59"/>
  <c r="V520" i="59"/>
  <c r="U520" i="59"/>
  <c r="T520" i="59"/>
  <c r="S520" i="59"/>
  <c r="R520" i="59"/>
  <c r="W422" i="59"/>
  <c r="V422" i="59"/>
  <c r="U422" i="59"/>
  <c r="T422" i="59"/>
  <c r="S422" i="59"/>
  <c r="R422" i="59"/>
  <c r="W421" i="59"/>
  <c r="V421" i="59"/>
  <c r="U421" i="59"/>
  <c r="T421" i="59"/>
  <c r="S421" i="59"/>
  <c r="R421" i="59"/>
  <c r="W420" i="59"/>
  <c r="V420" i="59"/>
  <c r="U420" i="59"/>
  <c r="T420" i="59"/>
  <c r="S420" i="59"/>
  <c r="R420" i="59"/>
  <c r="W419" i="59"/>
  <c r="V419" i="59"/>
  <c r="U419" i="59"/>
  <c r="T419" i="59"/>
  <c r="S419" i="59"/>
  <c r="R419" i="59"/>
  <c r="W418" i="59"/>
  <c r="V418" i="59"/>
  <c r="U418" i="59"/>
  <c r="T418" i="59"/>
  <c r="S418" i="59"/>
  <c r="R418" i="59"/>
  <c r="W408" i="59"/>
  <c r="V408" i="59"/>
  <c r="U408" i="59"/>
  <c r="T408" i="59"/>
  <c r="S408" i="59"/>
  <c r="R408" i="59"/>
  <c r="W407" i="59"/>
  <c r="V407" i="59"/>
  <c r="U407" i="59"/>
  <c r="T407" i="59"/>
  <c r="S407" i="59"/>
  <c r="R407" i="59"/>
  <c r="W406" i="59"/>
  <c r="V406" i="59"/>
  <c r="U406" i="59"/>
  <c r="T406" i="59"/>
  <c r="S406" i="59"/>
  <c r="R406" i="59"/>
  <c r="W405" i="59"/>
  <c r="V405" i="59"/>
  <c r="U405" i="59"/>
  <c r="T405" i="59"/>
  <c r="S405" i="59"/>
  <c r="R405" i="59"/>
  <c r="W404" i="59"/>
  <c r="V404" i="59"/>
  <c r="U404" i="59"/>
  <c r="T404" i="59"/>
  <c r="S404" i="59"/>
  <c r="R404" i="59"/>
  <c r="W392" i="59"/>
  <c r="V392" i="59"/>
  <c r="U392" i="59"/>
  <c r="T392" i="59"/>
  <c r="S392" i="59"/>
  <c r="R392" i="59"/>
  <c r="W391" i="59"/>
  <c r="V391" i="59"/>
  <c r="U391" i="59"/>
  <c r="T391" i="59"/>
  <c r="S391" i="59"/>
  <c r="R391" i="59"/>
  <c r="W390" i="59"/>
  <c r="V390" i="59"/>
  <c r="U390" i="59"/>
  <c r="T390" i="59"/>
  <c r="S390" i="59"/>
  <c r="R390" i="59"/>
  <c r="W389" i="59"/>
  <c r="V389" i="59"/>
  <c r="U389" i="59"/>
  <c r="T389" i="59"/>
  <c r="S389" i="59"/>
  <c r="R389" i="59"/>
  <c r="W388" i="59"/>
  <c r="V388" i="59"/>
  <c r="U388" i="59"/>
  <c r="T388" i="59"/>
  <c r="S388" i="59"/>
  <c r="R388" i="59"/>
  <c r="W377" i="59"/>
  <c r="V377" i="59"/>
  <c r="U377" i="59"/>
  <c r="T377" i="59"/>
  <c r="S377" i="59"/>
  <c r="R377" i="59"/>
  <c r="W376" i="59"/>
  <c r="V376" i="59"/>
  <c r="U376" i="59"/>
  <c r="T376" i="59"/>
  <c r="S376" i="59"/>
  <c r="R376" i="59"/>
  <c r="W375" i="59"/>
  <c r="V375" i="59"/>
  <c r="U375" i="59"/>
  <c r="T375" i="59"/>
  <c r="S375" i="59"/>
  <c r="R375" i="59"/>
  <c r="W374" i="59"/>
  <c r="V374" i="59"/>
  <c r="U374" i="59"/>
  <c r="T374" i="59"/>
  <c r="S374" i="59"/>
  <c r="R374" i="59"/>
  <c r="W373" i="59"/>
  <c r="V373" i="59"/>
  <c r="U373" i="59"/>
  <c r="T373" i="59"/>
  <c r="S373" i="59"/>
  <c r="R373" i="59"/>
  <c r="W362" i="59"/>
  <c r="V362" i="59"/>
  <c r="U362" i="59"/>
  <c r="T362" i="59"/>
  <c r="S362" i="59"/>
  <c r="R362" i="59"/>
  <c r="W361" i="59"/>
  <c r="V361" i="59"/>
  <c r="U361" i="59"/>
  <c r="T361" i="59"/>
  <c r="S361" i="59"/>
  <c r="R361" i="59"/>
  <c r="W360" i="59"/>
  <c r="V360" i="59"/>
  <c r="U360" i="59"/>
  <c r="T360" i="59"/>
  <c r="S360" i="59"/>
  <c r="R360" i="59"/>
  <c r="W359" i="59"/>
  <c r="V359" i="59"/>
  <c r="U359" i="59"/>
  <c r="T359" i="59"/>
  <c r="S359" i="59"/>
  <c r="R359" i="59"/>
  <c r="W358" i="59"/>
  <c r="V358" i="59"/>
  <c r="U358" i="59"/>
  <c r="T358" i="59"/>
  <c r="S358" i="59"/>
  <c r="R358" i="59"/>
  <c r="W349" i="59"/>
  <c r="V349" i="59"/>
  <c r="U349" i="59"/>
  <c r="T349" i="59"/>
  <c r="S349" i="59"/>
  <c r="R349" i="59"/>
  <c r="W348" i="59"/>
  <c r="V348" i="59"/>
  <c r="U348" i="59"/>
  <c r="T348" i="59"/>
  <c r="S348" i="59"/>
  <c r="R348" i="59"/>
  <c r="W347" i="59"/>
  <c r="V347" i="59"/>
  <c r="U347" i="59"/>
  <c r="T347" i="59"/>
  <c r="S347" i="59"/>
  <c r="R347" i="59"/>
  <c r="W345" i="59"/>
  <c r="V345" i="59"/>
  <c r="U345" i="59"/>
  <c r="T345" i="59"/>
  <c r="S345" i="59"/>
  <c r="R345" i="59"/>
  <c r="W344" i="59"/>
  <c r="V344" i="59"/>
  <c r="U344" i="59"/>
  <c r="T344" i="59"/>
  <c r="S344" i="59"/>
  <c r="R344" i="59"/>
  <c r="W343" i="59"/>
  <c r="V343" i="59"/>
  <c r="U343" i="59"/>
  <c r="T343" i="59"/>
  <c r="S343" i="59"/>
  <c r="R343" i="59"/>
  <c r="W332" i="59"/>
  <c r="V332" i="59"/>
  <c r="U332" i="59"/>
  <c r="T332" i="59"/>
  <c r="S332" i="59"/>
  <c r="R332" i="59"/>
  <c r="W322" i="59"/>
  <c r="V322" i="59"/>
  <c r="U322" i="59"/>
  <c r="T322" i="59"/>
  <c r="S322" i="59"/>
  <c r="R322" i="59"/>
  <c r="W321" i="59"/>
  <c r="V321" i="59"/>
  <c r="U321" i="59"/>
  <c r="T321" i="59"/>
  <c r="S321" i="59"/>
  <c r="R321" i="59"/>
  <c r="W312" i="59"/>
  <c r="V312" i="59"/>
  <c r="U312" i="59"/>
  <c r="T312" i="59"/>
  <c r="S312" i="59"/>
  <c r="R312" i="59"/>
  <c r="W306" i="59"/>
  <c r="V306" i="59"/>
  <c r="U306" i="59"/>
  <c r="T306" i="59"/>
  <c r="S306" i="59"/>
  <c r="R306" i="59"/>
  <c r="W303" i="59"/>
  <c r="V303" i="59"/>
  <c r="U303" i="59"/>
  <c r="T303" i="59"/>
  <c r="S303" i="59"/>
  <c r="R303" i="59"/>
  <c r="W299" i="59"/>
  <c r="V299" i="59"/>
  <c r="U299" i="59"/>
  <c r="T299" i="59"/>
  <c r="S299" i="59"/>
  <c r="R299" i="59"/>
  <c r="W294" i="59"/>
  <c r="V294" i="59"/>
  <c r="U294" i="59"/>
  <c r="T294" i="59"/>
  <c r="S294" i="59"/>
  <c r="R294" i="59"/>
  <c r="W290" i="59"/>
  <c r="V290" i="59"/>
  <c r="U290" i="59"/>
  <c r="T290" i="59"/>
  <c r="S290" i="59"/>
  <c r="R290" i="59"/>
  <c r="W289" i="59"/>
  <c r="V289" i="59"/>
  <c r="U289" i="59"/>
  <c r="T289" i="59"/>
  <c r="S289" i="59"/>
  <c r="R289" i="59"/>
  <c r="W288" i="59"/>
  <c r="V288" i="59"/>
  <c r="U288" i="59"/>
  <c r="T288" i="59"/>
  <c r="S288" i="59"/>
  <c r="R288" i="59"/>
  <c r="W287" i="59"/>
  <c r="V287" i="59"/>
  <c r="U287" i="59"/>
  <c r="T287" i="59"/>
  <c r="S287" i="59"/>
  <c r="R287" i="59"/>
  <c r="W281" i="59"/>
  <c r="V281" i="59"/>
  <c r="U281" i="59"/>
  <c r="T281" i="59"/>
  <c r="S281" i="59"/>
  <c r="R281" i="59"/>
  <c r="W280" i="59"/>
  <c r="V280" i="59"/>
  <c r="U280" i="59"/>
  <c r="T280" i="59"/>
  <c r="S280" i="59"/>
  <c r="R280" i="59"/>
  <c r="W276" i="59"/>
  <c r="V276" i="59"/>
  <c r="U276" i="59"/>
  <c r="T276" i="59"/>
  <c r="S276" i="59"/>
  <c r="R276" i="59"/>
  <c r="W274" i="59"/>
  <c r="V274" i="59"/>
  <c r="U274" i="59"/>
  <c r="T274" i="59"/>
  <c r="S274" i="59"/>
  <c r="R274" i="59"/>
  <c r="W263" i="59" a="1"/>
  <c r="W263" i="59" s="1"/>
  <c r="V263" i="59" a="1"/>
  <c r="V263" i="59" s="1"/>
  <c r="U263" i="59" a="1"/>
  <c r="U263" i="59" s="1"/>
  <c r="T263" i="59" a="1"/>
  <c r="T263" i="59" s="1"/>
  <c r="S263" i="59" a="1"/>
  <c r="S263" i="59" s="1"/>
  <c r="R263" i="59" a="1"/>
  <c r="R263" i="59" s="1"/>
  <c r="Q533" i="59"/>
  <c r="Q2" i="59" s="1"/>
  <c r="P533" i="59"/>
  <c r="P2" i="59" s="1"/>
  <c r="O533" i="59"/>
  <c r="O2" i="59" s="1"/>
  <c r="N533" i="59"/>
  <c r="N2" i="59" s="1"/>
  <c r="M533" i="59"/>
  <c r="M2" i="59" s="1"/>
  <c r="L533" i="59"/>
  <c r="L2" i="59" s="1"/>
  <c r="Q532" i="59"/>
  <c r="P532" i="59"/>
  <c r="O532" i="59"/>
  <c r="N532" i="59"/>
  <c r="M532" i="59"/>
  <c r="L532" i="59"/>
  <c r="Q520" i="59"/>
  <c r="P520" i="59"/>
  <c r="O520" i="59"/>
  <c r="N520" i="59"/>
  <c r="M520" i="59"/>
  <c r="L520" i="59"/>
  <c r="Q422" i="59"/>
  <c r="P422" i="59"/>
  <c r="O422" i="59"/>
  <c r="N422" i="59"/>
  <c r="M422" i="59"/>
  <c r="L422" i="59"/>
  <c r="Q421" i="59"/>
  <c r="P421" i="59"/>
  <c r="O421" i="59"/>
  <c r="N421" i="59"/>
  <c r="M421" i="59"/>
  <c r="L421" i="59"/>
  <c r="Q420" i="59"/>
  <c r="P420" i="59"/>
  <c r="O420" i="59"/>
  <c r="N420" i="59"/>
  <c r="M420" i="59"/>
  <c r="L420" i="59"/>
  <c r="Q419" i="59"/>
  <c r="P419" i="59"/>
  <c r="O419" i="59"/>
  <c r="N419" i="59"/>
  <c r="M419" i="59"/>
  <c r="L419" i="59"/>
  <c r="Q418" i="59"/>
  <c r="P418" i="59"/>
  <c r="O418" i="59"/>
  <c r="N418" i="59"/>
  <c r="M418" i="59"/>
  <c r="L418" i="59"/>
  <c r="Q408" i="59"/>
  <c r="P408" i="59"/>
  <c r="O408" i="59"/>
  <c r="N408" i="59"/>
  <c r="M408" i="59"/>
  <c r="L408" i="59"/>
  <c r="Q407" i="59"/>
  <c r="P407" i="59"/>
  <c r="O407" i="59"/>
  <c r="N407" i="59"/>
  <c r="M407" i="59"/>
  <c r="L407" i="59"/>
  <c r="Q406" i="59"/>
  <c r="P406" i="59"/>
  <c r="O406" i="59"/>
  <c r="N406" i="59"/>
  <c r="M406" i="59"/>
  <c r="L406" i="59"/>
  <c r="Q405" i="59"/>
  <c r="P405" i="59"/>
  <c r="O405" i="59"/>
  <c r="N405" i="59"/>
  <c r="M405" i="59"/>
  <c r="L405" i="59"/>
  <c r="Q404" i="59"/>
  <c r="P404" i="59"/>
  <c r="O404" i="59"/>
  <c r="N404" i="59"/>
  <c r="M404" i="59"/>
  <c r="L404" i="59"/>
  <c r="Q392" i="59"/>
  <c r="P392" i="59"/>
  <c r="O392" i="59"/>
  <c r="N392" i="59"/>
  <c r="M392" i="59"/>
  <c r="L392" i="59"/>
  <c r="Q391" i="59"/>
  <c r="P391" i="59"/>
  <c r="O391" i="59"/>
  <c r="N391" i="59"/>
  <c r="M391" i="59"/>
  <c r="L391" i="59"/>
  <c r="Q390" i="59"/>
  <c r="P390" i="59"/>
  <c r="O390" i="59"/>
  <c r="N390" i="59"/>
  <c r="M390" i="59"/>
  <c r="L390" i="59"/>
  <c r="Q389" i="59"/>
  <c r="P389" i="59"/>
  <c r="O389" i="59"/>
  <c r="N389" i="59"/>
  <c r="M389" i="59"/>
  <c r="L389" i="59"/>
  <c r="Q388" i="59"/>
  <c r="P388" i="59"/>
  <c r="O388" i="59"/>
  <c r="N388" i="59"/>
  <c r="M388" i="59"/>
  <c r="L388" i="59"/>
  <c r="Q377" i="59"/>
  <c r="P377" i="59"/>
  <c r="O377" i="59"/>
  <c r="N377" i="59"/>
  <c r="M377" i="59"/>
  <c r="L377" i="59"/>
  <c r="Q376" i="59"/>
  <c r="P376" i="59"/>
  <c r="O376" i="59"/>
  <c r="N376" i="59"/>
  <c r="M376" i="59"/>
  <c r="L376" i="59"/>
  <c r="Q375" i="59"/>
  <c r="P375" i="59"/>
  <c r="O375" i="59"/>
  <c r="N375" i="59"/>
  <c r="M375" i="59"/>
  <c r="L375" i="59"/>
  <c r="Q374" i="59"/>
  <c r="P374" i="59"/>
  <c r="O374" i="59"/>
  <c r="N374" i="59"/>
  <c r="M374" i="59"/>
  <c r="L374" i="59"/>
  <c r="Q373" i="59"/>
  <c r="P373" i="59"/>
  <c r="O373" i="59"/>
  <c r="N373" i="59"/>
  <c r="M373" i="59"/>
  <c r="L373" i="59"/>
  <c r="Q362" i="59"/>
  <c r="P362" i="59"/>
  <c r="O362" i="59"/>
  <c r="N362" i="59"/>
  <c r="M362" i="59"/>
  <c r="L362" i="59"/>
  <c r="Q361" i="59"/>
  <c r="P361" i="59"/>
  <c r="O361" i="59"/>
  <c r="N361" i="59"/>
  <c r="M361" i="59"/>
  <c r="L361" i="59"/>
  <c r="Q360" i="59"/>
  <c r="P360" i="59"/>
  <c r="O360" i="59"/>
  <c r="N360" i="59"/>
  <c r="M360" i="59"/>
  <c r="L360" i="59"/>
  <c r="Q359" i="59"/>
  <c r="P359" i="59"/>
  <c r="O359" i="59"/>
  <c r="N359" i="59"/>
  <c r="M359" i="59"/>
  <c r="L359" i="59"/>
  <c r="Q358" i="59"/>
  <c r="P358" i="59"/>
  <c r="O358" i="59"/>
  <c r="N358" i="59"/>
  <c r="M358" i="59"/>
  <c r="L358" i="59"/>
  <c r="Q349" i="59"/>
  <c r="P349" i="59"/>
  <c r="O349" i="59"/>
  <c r="N349" i="59"/>
  <c r="M349" i="59"/>
  <c r="L349" i="59"/>
  <c r="Q348" i="59"/>
  <c r="P348" i="59"/>
  <c r="O348" i="59"/>
  <c r="N348" i="59"/>
  <c r="M348" i="59"/>
  <c r="L348" i="59"/>
  <c r="Q347" i="59"/>
  <c r="P347" i="59"/>
  <c r="O347" i="59"/>
  <c r="N347" i="59"/>
  <c r="M347" i="59"/>
  <c r="L347" i="59"/>
  <c r="Q345" i="59"/>
  <c r="P345" i="59"/>
  <c r="O345" i="59"/>
  <c r="N345" i="59"/>
  <c r="M345" i="59"/>
  <c r="L345" i="59"/>
  <c r="Q344" i="59"/>
  <c r="P344" i="59"/>
  <c r="O344" i="59"/>
  <c r="N344" i="59"/>
  <c r="M344" i="59"/>
  <c r="L344" i="59"/>
  <c r="Q343" i="59"/>
  <c r="P343" i="59"/>
  <c r="O343" i="59"/>
  <c r="N343" i="59"/>
  <c r="M343" i="59"/>
  <c r="L343" i="59"/>
  <c r="Q332" i="59"/>
  <c r="P332" i="59"/>
  <c r="O332" i="59"/>
  <c r="N332" i="59"/>
  <c r="M332" i="59"/>
  <c r="L332" i="59"/>
  <c r="Q322" i="59"/>
  <c r="P322" i="59"/>
  <c r="O322" i="59"/>
  <c r="N322" i="59"/>
  <c r="M322" i="59"/>
  <c r="L322" i="59"/>
  <c r="Q321" i="59"/>
  <c r="P321" i="59"/>
  <c r="O321" i="59"/>
  <c r="N321" i="59"/>
  <c r="M321" i="59"/>
  <c r="L321" i="59"/>
  <c r="Q312" i="59"/>
  <c r="P312" i="59"/>
  <c r="O312" i="59"/>
  <c r="N312" i="59"/>
  <c r="M312" i="59"/>
  <c r="L312" i="59"/>
  <c r="Q306" i="59"/>
  <c r="P306" i="59"/>
  <c r="O306" i="59"/>
  <c r="N306" i="59"/>
  <c r="M306" i="59"/>
  <c r="L306" i="59"/>
  <c r="Q303" i="59"/>
  <c r="P303" i="59"/>
  <c r="O303" i="59"/>
  <c r="N303" i="59"/>
  <c r="M303" i="59"/>
  <c r="L303" i="59"/>
  <c r="Q299" i="59"/>
  <c r="P299" i="59"/>
  <c r="O299" i="59"/>
  <c r="N299" i="59"/>
  <c r="M299" i="59"/>
  <c r="L299" i="59"/>
  <c r="Q294" i="59"/>
  <c r="P294" i="59"/>
  <c r="O294" i="59"/>
  <c r="N294" i="59"/>
  <c r="M294" i="59"/>
  <c r="L294" i="59"/>
  <c r="Q290" i="59"/>
  <c r="P290" i="59"/>
  <c r="O290" i="59"/>
  <c r="N290" i="59"/>
  <c r="M290" i="59"/>
  <c r="L290" i="59"/>
  <c r="Q289" i="59"/>
  <c r="P289" i="59"/>
  <c r="O289" i="59"/>
  <c r="N289" i="59"/>
  <c r="M289" i="59"/>
  <c r="L289" i="59"/>
  <c r="Q288" i="59"/>
  <c r="P288" i="59"/>
  <c r="O288" i="59"/>
  <c r="N288" i="59"/>
  <c r="M288" i="59"/>
  <c r="L288" i="59"/>
  <c r="Q287" i="59"/>
  <c r="P287" i="59"/>
  <c r="O287" i="59"/>
  <c r="N287" i="59"/>
  <c r="M287" i="59"/>
  <c r="L287" i="59"/>
  <c r="Q281" i="59"/>
  <c r="P281" i="59"/>
  <c r="O281" i="59"/>
  <c r="N281" i="59"/>
  <c r="M281" i="59"/>
  <c r="L281" i="59"/>
  <c r="Q280" i="59"/>
  <c r="P280" i="59"/>
  <c r="O280" i="59"/>
  <c r="N280" i="59"/>
  <c r="M280" i="59"/>
  <c r="L280" i="59"/>
  <c r="Q276" i="59"/>
  <c r="P276" i="59"/>
  <c r="O276" i="59"/>
  <c r="N276" i="59"/>
  <c r="M276" i="59"/>
  <c r="L276" i="59"/>
  <c r="Q274" i="59"/>
  <c r="P274" i="59"/>
  <c r="O274" i="59"/>
  <c r="N274" i="59"/>
  <c r="M274" i="59"/>
  <c r="L274" i="59"/>
  <c r="Q263" i="59" a="1"/>
  <c r="Q263" i="59" s="1"/>
  <c r="P263" i="59" a="1"/>
  <c r="P263" i="59" s="1"/>
  <c r="O263" i="59" a="1"/>
  <c r="O263" i="59" s="1"/>
  <c r="N263" i="59" a="1"/>
  <c r="N263" i="59" s="1"/>
  <c r="M263" i="59" a="1"/>
  <c r="M263" i="59" s="1"/>
  <c r="L263" i="59" a="1"/>
  <c r="L263" i="59" s="1"/>
  <c r="K533" i="59"/>
  <c r="K2" i="59" s="1"/>
  <c r="J533" i="59"/>
  <c r="J2" i="59" s="1"/>
  <c r="I533" i="59"/>
  <c r="I2" i="59" s="1"/>
  <c r="K532" i="59"/>
  <c r="J532" i="59"/>
  <c r="I532" i="59"/>
  <c r="K520" i="59"/>
  <c r="J520" i="59"/>
  <c r="I520" i="59"/>
  <c r="K422" i="59"/>
  <c r="J422" i="59"/>
  <c r="I422" i="59"/>
  <c r="K421" i="59"/>
  <c r="J421" i="59"/>
  <c r="I421" i="59"/>
  <c r="K420" i="59"/>
  <c r="J420" i="59"/>
  <c r="I420" i="59"/>
  <c r="K419" i="59"/>
  <c r="J419" i="59"/>
  <c r="I419" i="59"/>
  <c r="K418" i="59"/>
  <c r="J418" i="59"/>
  <c r="I418" i="59"/>
  <c r="K408" i="59"/>
  <c r="J408" i="59"/>
  <c r="I408" i="59"/>
  <c r="K407" i="59"/>
  <c r="J407" i="59"/>
  <c r="I407" i="59"/>
  <c r="K406" i="59"/>
  <c r="J406" i="59"/>
  <c r="I406" i="59"/>
  <c r="K405" i="59"/>
  <c r="J405" i="59"/>
  <c r="I405" i="59"/>
  <c r="K404" i="59"/>
  <c r="J404" i="59"/>
  <c r="I404" i="59"/>
  <c r="K392" i="59"/>
  <c r="J392" i="59"/>
  <c r="I392" i="59"/>
  <c r="K391" i="59"/>
  <c r="J391" i="59"/>
  <c r="I391" i="59"/>
  <c r="K390" i="59"/>
  <c r="J390" i="59"/>
  <c r="I390" i="59"/>
  <c r="K389" i="59"/>
  <c r="J389" i="59"/>
  <c r="I389" i="59"/>
  <c r="K388" i="59"/>
  <c r="J388" i="59"/>
  <c r="I388" i="59"/>
  <c r="K377" i="59"/>
  <c r="J377" i="59"/>
  <c r="I377" i="59"/>
  <c r="K376" i="59"/>
  <c r="J376" i="59"/>
  <c r="I376" i="59"/>
  <c r="K375" i="59"/>
  <c r="J375" i="59"/>
  <c r="I375" i="59"/>
  <c r="K374" i="59"/>
  <c r="J374" i="59"/>
  <c r="I374" i="59"/>
  <c r="K373" i="59"/>
  <c r="J373" i="59"/>
  <c r="I373" i="59"/>
  <c r="K362" i="59"/>
  <c r="J362" i="59"/>
  <c r="I362" i="59"/>
  <c r="K361" i="59"/>
  <c r="J361" i="59"/>
  <c r="I361" i="59"/>
  <c r="K360" i="59"/>
  <c r="J360" i="59"/>
  <c r="I360" i="59"/>
  <c r="K359" i="59"/>
  <c r="J359" i="59"/>
  <c r="I359" i="59"/>
  <c r="K358" i="59"/>
  <c r="J358" i="59"/>
  <c r="I358" i="59"/>
  <c r="K349" i="59"/>
  <c r="J349" i="59"/>
  <c r="I349" i="59"/>
  <c r="K348" i="59"/>
  <c r="J348" i="59"/>
  <c r="I348" i="59"/>
  <c r="K347" i="59"/>
  <c r="J347" i="59"/>
  <c r="I347" i="59"/>
  <c r="K345" i="59"/>
  <c r="J345" i="59"/>
  <c r="I345" i="59"/>
  <c r="K344" i="59"/>
  <c r="J344" i="59"/>
  <c r="I344" i="59"/>
  <c r="K343" i="59"/>
  <c r="J343" i="59"/>
  <c r="I343" i="59"/>
  <c r="K332" i="59"/>
  <c r="J332" i="59"/>
  <c r="I332" i="59"/>
  <c r="K322" i="59"/>
  <c r="J322" i="59"/>
  <c r="I322" i="59"/>
  <c r="K321" i="59"/>
  <c r="J321" i="59"/>
  <c r="I321" i="59"/>
  <c r="K312" i="59"/>
  <c r="J312" i="59"/>
  <c r="I312" i="59"/>
  <c r="K306" i="59"/>
  <c r="J306" i="59"/>
  <c r="I306" i="59"/>
  <c r="K303" i="59"/>
  <c r="J303" i="59"/>
  <c r="I303" i="59"/>
  <c r="K299" i="59"/>
  <c r="J299" i="59"/>
  <c r="I299" i="59"/>
  <c r="K294" i="59"/>
  <c r="J294" i="59"/>
  <c r="I294" i="59"/>
  <c r="K290" i="59"/>
  <c r="J290" i="59"/>
  <c r="I290" i="59"/>
  <c r="K289" i="59"/>
  <c r="J289" i="59"/>
  <c r="I289" i="59"/>
  <c r="K288" i="59"/>
  <c r="J288" i="59"/>
  <c r="I288" i="59"/>
  <c r="K287" i="59"/>
  <c r="J287" i="59"/>
  <c r="I287" i="59"/>
  <c r="K281" i="59"/>
  <c r="J281" i="59"/>
  <c r="I281" i="59"/>
  <c r="K280" i="59"/>
  <c r="J280" i="59"/>
  <c r="I280" i="59"/>
  <c r="K276" i="59"/>
  <c r="J276" i="59"/>
  <c r="I276" i="59"/>
  <c r="K274" i="59"/>
  <c r="J274" i="59"/>
  <c r="I274" i="59"/>
  <c r="K263" i="59" a="1"/>
  <c r="K263" i="59" s="1"/>
  <c r="J263" i="59" a="1"/>
  <c r="J263" i="59" s="1"/>
  <c r="I263" i="59" a="1"/>
  <c r="I263" i="59" s="1"/>
  <c r="BB23" i="64" l="1"/>
  <c r="BC23" i="64"/>
  <c r="AY38" i="64"/>
  <c r="AZ38" i="64"/>
  <c r="BB24" i="64"/>
  <c r="BC24" i="64"/>
  <c r="AZ24" i="64"/>
  <c r="AY24" i="64"/>
  <c r="BB34" i="64"/>
  <c r="BC34" i="64"/>
  <c r="BB27" i="64"/>
  <c r="BC27" i="64"/>
  <c r="BB28" i="64"/>
  <c r="BC28" i="64"/>
  <c r="AZ27" i="64"/>
  <c r="AY27" i="64"/>
  <c r="BB30" i="64"/>
  <c r="BC30" i="64"/>
  <c r="BB22" i="64"/>
  <c r="BC22" i="64"/>
  <c r="BB39" i="64"/>
  <c r="BC39" i="64"/>
  <c r="BC35" i="64"/>
  <c r="BB35" i="64"/>
  <c r="BB21" i="64"/>
  <c r="BC21" i="64"/>
  <c r="AY22" i="64"/>
  <c r="AZ22" i="64"/>
  <c r="AY31" i="64"/>
  <c r="AZ31" i="64"/>
  <c r="AZ39" i="64"/>
  <c r="AY39" i="64"/>
  <c r="AY35" i="64"/>
  <c r="AZ35" i="64"/>
  <c r="BB33" i="64"/>
  <c r="BC33" i="64"/>
  <c r="AZ30" i="64"/>
  <c r="AY30" i="64"/>
  <c r="AY33" i="64"/>
  <c r="AZ33" i="64"/>
  <c r="AX10" i="64" a="1"/>
  <c r="AX10" i="64" s="1"/>
  <c r="BA10" i="64" a="1"/>
  <c r="BA10" i="64" s="1"/>
  <c r="BC10" i="64" s="1"/>
  <c r="BA17" i="64" a="1"/>
  <c r="BA17" i="64" s="1"/>
  <c r="AX17" i="64" a="1"/>
  <c r="AX17" i="64" s="1"/>
  <c r="AX19" i="64" a="1"/>
  <c r="AX19" i="64" s="1"/>
  <c r="AY19" i="64" s="1"/>
  <c r="BA19" i="64" a="1"/>
  <c r="BA19" i="64" s="1"/>
  <c r="BC19" i="64" s="1"/>
  <c r="AX13" i="64" a="1"/>
  <c r="AX13" i="64" s="1"/>
  <c r="AY13" i="64" s="1"/>
  <c r="BA13" i="64" a="1"/>
  <c r="BA13" i="64" s="1"/>
  <c r="AZ8" i="64"/>
  <c r="AY8" i="64"/>
  <c r="BA9" i="64" a="1"/>
  <c r="BA9" i="64" s="1"/>
  <c r="BB9" i="64" s="1"/>
  <c r="AX9" i="64" a="1"/>
  <c r="AX9" i="64" s="1"/>
  <c r="BA18" i="64" a="1"/>
  <c r="BA18" i="64" s="1"/>
  <c r="BC18" i="64" s="1"/>
  <c r="BA11" i="64" a="1"/>
  <c r="BA11" i="64" s="1"/>
  <c r="BC11" i="64" s="1"/>
  <c r="AY11" i="64"/>
  <c r="AZ14" i="64"/>
  <c r="AY14" i="64"/>
  <c r="AY18" i="64"/>
  <c r="AZ18" i="64"/>
  <c r="AX16" i="64" a="1"/>
  <c r="AX16" i="64" s="1"/>
  <c r="BA16" i="64" a="1"/>
  <c r="BA16" i="64" s="1"/>
  <c r="BA14" i="64" a="1"/>
  <c r="BA14" i="64" s="1"/>
  <c r="BA7" i="64" a="1"/>
  <c r="BA7" i="64" s="1"/>
  <c r="AX7" i="64" a="1"/>
  <c r="AX7" i="64" s="1"/>
  <c r="BA20" i="64" a="1"/>
  <c r="BA20" i="64" s="1"/>
  <c r="AX20" i="64" a="1"/>
  <c r="AX20" i="64" s="1"/>
  <c r="BB15" i="64"/>
  <c r="BA12" i="64" a="1"/>
  <c r="BA12" i="64" s="1"/>
  <c r="AX12" i="64" a="1"/>
  <c r="AX12" i="64" s="1"/>
  <c r="AX15" i="64" a="1"/>
  <c r="AX15" i="64" s="1"/>
  <c r="BC9" i="64"/>
  <c r="BA8" i="64" a="1"/>
  <c r="BA8" i="64" s="1"/>
  <c r="U531" i="59"/>
  <c r="U534" i="59" s="1"/>
  <c r="AE531" i="59"/>
  <c r="AE534" i="59" s="1"/>
  <c r="Q531" i="59"/>
  <c r="Q534" i="59" s="1"/>
  <c r="K531" i="59"/>
  <c r="K534" i="59" s="1"/>
  <c r="O531" i="59"/>
  <c r="O534" i="59" s="1"/>
  <c r="R531" i="59"/>
  <c r="R534" i="59" s="1"/>
  <c r="T531" i="59"/>
  <c r="T534" i="59" s="1"/>
  <c r="AC531" i="59"/>
  <c r="AC534" i="59" s="1"/>
  <c r="Y531" i="59"/>
  <c r="Y534" i="59" s="1"/>
  <c r="P531" i="59"/>
  <c r="P534" i="59" s="1"/>
  <c r="L531" i="59"/>
  <c r="L534" i="59" s="1"/>
  <c r="S531" i="59"/>
  <c r="S534" i="59" s="1"/>
  <c r="Z531" i="59"/>
  <c r="Z534" i="59" s="1"/>
  <c r="V531" i="59"/>
  <c r="V534" i="59" s="1"/>
  <c r="W531" i="59"/>
  <c r="W534" i="59" s="1"/>
  <c r="AF531" i="59"/>
  <c r="AF534" i="59" s="1"/>
  <c r="AD531" i="59"/>
  <c r="AD534" i="59" s="1"/>
  <c r="I531" i="59"/>
  <c r="I534" i="59" s="1"/>
  <c r="M531" i="59"/>
  <c r="M534" i="59" s="1"/>
  <c r="AA531" i="59"/>
  <c r="AA534" i="59" s="1"/>
  <c r="AG531" i="59"/>
  <c r="AG534" i="59" s="1"/>
  <c r="J531" i="59"/>
  <c r="J534" i="59" s="1"/>
  <c r="N531" i="59"/>
  <c r="N534" i="59" s="1"/>
  <c r="AB531" i="59"/>
  <c r="AB534" i="59" s="1"/>
  <c r="X531" i="59"/>
  <c r="X534" i="59" s="1"/>
  <c r="AH531" i="59"/>
  <c r="AH534" i="59" s="1"/>
  <c r="BB18" i="64" l="1"/>
  <c r="BB19" i="64"/>
  <c r="AZ13" i="64"/>
  <c r="BB11" i="64"/>
  <c r="AZ19" i="64"/>
  <c r="BC13" i="64"/>
  <c r="BB13" i="64"/>
  <c r="BB10" i="64"/>
  <c r="AY9" i="64"/>
  <c r="AZ9" i="64"/>
  <c r="AZ17" i="64"/>
  <c r="AY17" i="64"/>
  <c r="BB17" i="64"/>
  <c r="BC17" i="64"/>
  <c r="AY10" i="64"/>
  <c r="AZ10" i="64"/>
  <c r="BC12" i="64"/>
  <c r="BB12" i="64"/>
  <c r="BB7" i="64"/>
  <c r="BC7" i="64"/>
  <c r="BC20" i="64"/>
  <c r="BB20" i="64"/>
  <c r="AY20" i="64"/>
  <c r="AZ20" i="64"/>
  <c r="BC16" i="64"/>
  <c r="BB16" i="64"/>
  <c r="AY15" i="64"/>
  <c r="AZ15" i="64"/>
  <c r="BB14" i="64"/>
  <c r="BC14" i="64"/>
  <c r="BB8" i="64"/>
  <c r="BC8" i="64"/>
  <c r="AY12" i="64"/>
  <c r="AZ12" i="64"/>
  <c r="AY7" i="64"/>
  <c r="AZ7" i="64"/>
  <c r="AZ16" i="64"/>
  <c r="AY16" i="64"/>
  <c r="GP6" i="64" l="1"/>
  <c r="GQ6" i="64" s="1"/>
  <c r="F263" i="59" a="1"/>
  <c r="F263" i="59" s="1"/>
  <c r="G263" i="59" a="1"/>
  <c r="G263" i="59" s="1"/>
  <c r="H263" i="59" a="1"/>
  <c r="H263" i="59" s="1"/>
  <c r="E263" i="59" a="1"/>
  <c r="E263" i="59" s="1"/>
  <c r="BS4" i="62"/>
  <c r="GT6" i="64"/>
  <c r="GU6" i="64"/>
  <c r="GV6" i="64"/>
  <c r="GS6" i="64"/>
  <c r="GR6" i="64"/>
  <c r="AB6" i="64" a="1"/>
  <c r="AB6" i="64" s="1"/>
  <c r="AC6" i="64" a="1"/>
  <c r="AC6" i="64" s="1"/>
  <c r="AA6" i="64" a="1"/>
  <c r="AA6" i="64" s="1"/>
  <c r="X6" i="64" a="1"/>
  <c r="X6" i="64" s="1"/>
  <c r="Y6" i="64" a="1"/>
  <c r="Y6" i="64" s="1"/>
  <c r="W6" i="64" a="1"/>
  <c r="W6" i="64" s="1"/>
  <c r="T6" i="64" a="1"/>
  <c r="T6" i="64" s="1"/>
  <c r="U6" i="64" a="1"/>
  <c r="U6" i="64" s="1"/>
  <c r="S6" i="64" a="1"/>
  <c r="S6" i="64" s="1"/>
  <c r="A2" i="62"/>
  <c r="AL2" i="62"/>
  <c r="AL3" i="62"/>
  <c r="AL4" i="62"/>
  <c r="AL5" i="62"/>
  <c r="AL6" i="62"/>
  <c r="AL7" i="62"/>
  <c r="AL8" i="62"/>
  <c r="AL9" i="62"/>
  <c r="AL10" i="62"/>
  <c r="AL11" i="62"/>
  <c r="AL12" i="62"/>
  <c r="AL13" i="62"/>
  <c r="AL14" i="62"/>
  <c r="AL15" i="62"/>
  <c r="AL16" i="62"/>
  <c r="AL17" i="62"/>
  <c r="AL18" i="62"/>
  <c r="AL19" i="62"/>
  <c r="AL20" i="62"/>
  <c r="AL21" i="62"/>
  <c r="AL22" i="62"/>
  <c r="AL23" i="62"/>
  <c r="AL24" i="62"/>
  <c r="AL25" i="62"/>
  <c r="AL26" i="62"/>
  <c r="AL27" i="62"/>
  <c r="AL28" i="62"/>
  <c r="AL29" i="62"/>
  <c r="AL30" i="62"/>
  <c r="AL31" i="62"/>
  <c r="AL32" i="62"/>
  <c r="AL33" i="62"/>
  <c r="AL34" i="62"/>
  <c r="AL35" i="62"/>
  <c r="AL36" i="62"/>
  <c r="AL37" i="62"/>
  <c r="AL38" i="62"/>
  <c r="AL39" i="62"/>
  <c r="AL40" i="62"/>
  <c r="AL41" i="62"/>
  <c r="AL42" i="62"/>
  <c r="AL43" i="62"/>
  <c r="AL44" i="62"/>
  <c r="AL45" i="62"/>
  <c r="AL46" i="62"/>
  <c r="AL47" i="62"/>
  <c r="AL48" i="62"/>
  <c r="AL49" i="62"/>
  <c r="AL50" i="62"/>
  <c r="AL51" i="62"/>
  <c r="AL52" i="62"/>
  <c r="AL53" i="62"/>
  <c r="AL54" i="62"/>
  <c r="AL55" i="62"/>
  <c r="AL56" i="62"/>
  <c r="AL57" i="62"/>
  <c r="AL58" i="62"/>
  <c r="AL59" i="62"/>
  <c r="AL60" i="62"/>
  <c r="AL61" i="62"/>
  <c r="AL62" i="62"/>
  <c r="AL63" i="62"/>
  <c r="AL64" i="62"/>
  <c r="AL65" i="62"/>
  <c r="AL66" i="62"/>
  <c r="AL67" i="62"/>
  <c r="AL68" i="62"/>
  <c r="AL69" i="62"/>
  <c r="AL70" i="62"/>
  <c r="AL71" i="62"/>
  <c r="AL72" i="62"/>
  <c r="AL73" i="62"/>
  <c r="AL74" i="62"/>
  <c r="AL75" i="62"/>
  <c r="AL76" i="62"/>
  <c r="AL77" i="62"/>
  <c r="AL78" i="62"/>
  <c r="AL79" i="62"/>
  <c r="AL80" i="62"/>
  <c r="AL81" i="62"/>
  <c r="AL82" i="62"/>
  <c r="AL83" i="62"/>
  <c r="AL84" i="62"/>
  <c r="AL85" i="62"/>
  <c r="AL86" i="62"/>
  <c r="AL87" i="62"/>
  <c r="AL88" i="62"/>
  <c r="AL89" i="62"/>
  <c r="AL90" i="62"/>
  <c r="AL91" i="62"/>
  <c r="AL92" i="62"/>
  <c r="AL93" i="62"/>
  <c r="AL94" i="62"/>
  <c r="AL95" i="62"/>
  <c r="AL96" i="62"/>
  <c r="AL97" i="62"/>
  <c r="AL98" i="62"/>
  <c r="AL99" i="62"/>
  <c r="AL100" i="62"/>
  <c r="AL101" i="62"/>
  <c r="AL102" i="62"/>
  <c r="AL103" i="62"/>
  <c r="AL104" i="62"/>
  <c r="AL105" i="62"/>
  <c r="AL106" i="62"/>
  <c r="AL107" i="62"/>
  <c r="AL108" i="62"/>
  <c r="AL109" i="62"/>
  <c r="AL110" i="62"/>
  <c r="AL111" i="62"/>
  <c r="AL112" i="62"/>
  <c r="AL113" i="62"/>
  <c r="AL114" i="62"/>
  <c r="AL115" i="62"/>
  <c r="AL116" i="62"/>
  <c r="AL117" i="62"/>
  <c r="AL118" i="62"/>
  <c r="AL119" i="62"/>
  <c r="AL120" i="62"/>
  <c r="AL121" i="62"/>
  <c r="AL122" i="62"/>
  <c r="AL123" i="62"/>
  <c r="AL124" i="62"/>
  <c r="AL125" i="62"/>
  <c r="AL126" i="62"/>
  <c r="AL127" i="62"/>
  <c r="AL128" i="62"/>
  <c r="AL129" i="62"/>
  <c r="AL130" i="62"/>
  <c r="AL131" i="62"/>
  <c r="AL132" i="62"/>
  <c r="AL133" i="62"/>
  <c r="AL134" i="62"/>
  <c r="AL135" i="62"/>
  <c r="AL136" i="62"/>
  <c r="AL137" i="62"/>
  <c r="AL138" i="62"/>
  <c r="AL139" i="62"/>
  <c r="AL140" i="62"/>
  <c r="AL141" i="62"/>
  <c r="AL142" i="62"/>
  <c r="AL143" i="62"/>
  <c r="AL144" i="62"/>
  <c r="AL145" i="62"/>
  <c r="AL146" i="62"/>
  <c r="AL147" i="62"/>
  <c r="AL148" i="62"/>
  <c r="AL149" i="62"/>
  <c r="AL150" i="62"/>
  <c r="AL151" i="62"/>
  <c r="AL152" i="62"/>
  <c r="AL153" i="62"/>
  <c r="AL154" i="62"/>
  <c r="AL155" i="62"/>
  <c r="AL156" i="62"/>
  <c r="AL157" i="62"/>
  <c r="AL158" i="62"/>
  <c r="AL159" i="62"/>
  <c r="AL160" i="62"/>
  <c r="AL161" i="62"/>
  <c r="AL162" i="62"/>
  <c r="AL163" i="62"/>
  <c r="AL164" i="62"/>
  <c r="AL165" i="62"/>
  <c r="AL166" i="62"/>
  <c r="AL167" i="62"/>
  <c r="AL168" i="62"/>
  <c r="AL169" i="62"/>
  <c r="AL170" i="62"/>
  <c r="AL171" i="62"/>
  <c r="AL172" i="62"/>
  <c r="AL173" i="62"/>
  <c r="AL174" i="62"/>
  <c r="AL175" i="62"/>
  <c r="AL176" i="62"/>
  <c r="AL177" i="62"/>
  <c r="AL178" i="62"/>
  <c r="AL179" i="62"/>
  <c r="AL180" i="62"/>
  <c r="AL181" i="62"/>
  <c r="AL182" i="62"/>
  <c r="AL183" i="62"/>
  <c r="AL184" i="62"/>
  <c r="AL185" i="62"/>
  <c r="AL186" i="62"/>
  <c r="AL187" i="62"/>
  <c r="AL188" i="62"/>
  <c r="AL189" i="62"/>
  <c r="AL190" i="62"/>
  <c r="AL191" i="62"/>
  <c r="AL192" i="62"/>
  <c r="AL193" i="62"/>
  <c r="AL194" i="62"/>
  <c r="AL195" i="62"/>
  <c r="AL196" i="62"/>
  <c r="AL197" i="62"/>
  <c r="AL198" i="62"/>
  <c r="AL199" i="62"/>
  <c r="AL200" i="62"/>
  <c r="AL201" i="62"/>
  <c r="AL202" i="62"/>
  <c r="AL203" i="62"/>
  <c r="AL204" i="62"/>
  <c r="AL205" i="62"/>
  <c r="AL206" i="62"/>
  <c r="AL207" i="62"/>
  <c r="AL208" i="62"/>
  <c r="AL209" i="62"/>
  <c r="AL210" i="62"/>
  <c r="AL211" i="62"/>
  <c r="AL212" i="62"/>
  <c r="AL213" i="62"/>
  <c r="AL214" i="62"/>
  <c r="AL215" i="62"/>
  <c r="AL216" i="62"/>
  <c r="AL217" i="62"/>
  <c r="AL218" i="62"/>
  <c r="AL219" i="62"/>
  <c r="AL220" i="62"/>
  <c r="AL221" i="62"/>
  <c r="AL222" i="62"/>
  <c r="AL223" i="62"/>
  <c r="AL224" i="62"/>
  <c r="AL225" i="62"/>
  <c r="AL226" i="62"/>
  <c r="AL227" i="62"/>
  <c r="AL228" i="62"/>
  <c r="AL229" i="62"/>
  <c r="AL230" i="62"/>
  <c r="AL231" i="62"/>
  <c r="AL232" i="62"/>
  <c r="AL233" i="62"/>
  <c r="AL234" i="62"/>
  <c r="AL235" i="62"/>
  <c r="AL236" i="62"/>
  <c r="AL237" i="62"/>
  <c r="AL238" i="62"/>
  <c r="AL239" i="62"/>
  <c r="AL240" i="62"/>
  <c r="AL241" i="62"/>
  <c r="AL242" i="62"/>
  <c r="AL243" i="62"/>
  <c r="AL244" i="62"/>
  <c r="AL245" i="62"/>
  <c r="AL246" i="62"/>
  <c r="AL247" i="62"/>
  <c r="AL248" i="62"/>
  <c r="AL249" i="62"/>
  <c r="AL250" i="62"/>
  <c r="AL251" i="62"/>
  <c r="AL252" i="62"/>
  <c r="AL253" i="62"/>
  <c r="AL254" i="62"/>
  <c r="AL255" i="62"/>
  <c r="AL256" i="62"/>
  <c r="AL257" i="62"/>
  <c r="AL258" i="62"/>
  <c r="AL259" i="62"/>
  <c r="AL260" i="62"/>
  <c r="AL261" i="62"/>
  <c r="AL262" i="62"/>
  <c r="AL263" i="62"/>
  <c r="AL264" i="62"/>
  <c r="AL265" i="62"/>
  <c r="AL266" i="62"/>
  <c r="AL267" i="62"/>
  <c r="AL268" i="62"/>
  <c r="AL269" i="62"/>
  <c r="AL270" i="62"/>
  <c r="AL271" i="62"/>
  <c r="AL272" i="62"/>
  <c r="AL273" i="62"/>
  <c r="AL274" i="62"/>
  <c r="AL275" i="62"/>
  <c r="AL276" i="62"/>
  <c r="AL277" i="62"/>
  <c r="AL278" i="62"/>
  <c r="AL279" i="62"/>
  <c r="AL280" i="62"/>
  <c r="AL281" i="62"/>
  <c r="AL282" i="62"/>
  <c r="AL283" i="62"/>
  <c r="AL284" i="62"/>
  <c r="AL285" i="62"/>
  <c r="AL286" i="62"/>
  <c r="AL287" i="62"/>
  <c r="AL288" i="62"/>
  <c r="AL289" i="62"/>
  <c r="AL290" i="62"/>
  <c r="AL291" i="62"/>
  <c r="AL292" i="62"/>
  <c r="AL293" i="62"/>
  <c r="AL294" i="62"/>
  <c r="AL295" i="62"/>
  <c r="AL296" i="62"/>
  <c r="AL297" i="62"/>
  <c r="AL298" i="62"/>
  <c r="AL299" i="62"/>
  <c r="AL300" i="62"/>
  <c r="AL301" i="62"/>
  <c r="AL302" i="62"/>
  <c r="AL303" i="62"/>
  <c r="AL304" i="62"/>
  <c r="AL305" i="62"/>
  <c r="AL306" i="62"/>
  <c r="AL307" i="62"/>
  <c r="AL308" i="62"/>
  <c r="AL309" i="62"/>
  <c r="AL310" i="62"/>
  <c r="AL311" i="62"/>
  <c r="AL312" i="62"/>
  <c r="AL313" i="62"/>
  <c r="AL314" i="62"/>
  <c r="AL315" i="62"/>
  <c r="AL316" i="62"/>
  <c r="AL317" i="62"/>
  <c r="AL318" i="62"/>
  <c r="AL319" i="62"/>
  <c r="AL320" i="62"/>
  <c r="AL321" i="62"/>
  <c r="AL322" i="62"/>
  <c r="AL323" i="62"/>
  <c r="AL324" i="62"/>
  <c r="AL325" i="62"/>
  <c r="AL326" i="62"/>
  <c r="AL327" i="62"/>
  <c r="AL328" i="62"/>
  <c r="AL329" i="62"/>
  <c r="AL330" i="62"/>
  <c r="AL331" i="62"/>
  <c r="AL332" i="62"/>
  <c r="AL333" i="62"/>
  <c r="AL334" i="62"/>
  <c r="AL335" i="62"/>
  <c r="AL336" i="62"/>
  <c r="AL337" i="62"/>
  <c r="AL338" i="62"/>
  <c r="AL339" i="62"/>
  <c r="AL340" i="62"/>
  <c r="AL341" i="62"/>
  <c r="AL342" i="62"/>
  <c r="AL343" i="62"/>
  <c r="AL344" i="62"/>
  <c r="AL345" i="62"/>
  <c r="AL346" i="62"/>
  <c r="AL347" i="62"/>
  <c r="AL348" i="62"/>
  <c r="AL349" i="62"/>
  <c r="AL350" i="62"/>
  <c r="AL351" i="62"/>
  <c r="AL352" i="62"/>
  <c r="AL353" i="62"/>
  <c r="AL354" i="62"/>
  <c r="AL355" i="62"/>
  <c r="AL356" i="62"/>
  <c r="AL357" i="62"/>
  <c r="AL358" i="62"/>
  <c r="AL359" i="62"/>
  <c r="AL360" i="62"/>
  <c r="AL361" i="62"/>
  <c r="AL362" i="62"/>
  <c r="AL363" i="62"/>
  <c r="AL364" i="62"/>
  <c r="AL365" i="62"/>
  <c r="AL366" i="62"/>
  <c r="AL367" i="62"/>
  <c r="AL368" i="62"/>
  <c r="AL369" i="62"/>
  <c r="AL370" i="62"/>
  <c r="AL371" i="62"/>
  <c r="AL372" i="62"/>
  <c r="AL373" i="62"/>
  <c r="AL374" i="62"/>
  <c r="AL375" i="62"/>
  <c r="AL376" i="62"/>
  <c r="AL377" i="62"/>
  <c r="AL378" i="62"/>
  <c r="AL379" i="62"/>
  <c r="AL380" i="62"/>
  <c r="AL381" i="62"/>
  <c r="AL382" i="62"/>
  <c r="AL383" i="62"/>
  <c r="AL384" i="62"/>
  <c r="AL385" i="62"/>
  <c r="AL386" i="62"/>
  <c r="AL387" i="62"/>
  <c r="AL388" i="62"/>
  <c r="AL389" i="62"/>
  <c r="AL390" i="62"/>
  <c r="AL391" i="62"/>
  <c r="AL392" i="62"/>
  <c r="AL393" i="62"/>
  <c r="AL394" i="62"/>
  <c r="AL395" i="62"/>
  <c r="AL396" i="62"/>
  <c r="AL397" i="62"/>
  <c r="AL398" i="62"/>
  <c r="AL399" i="62"/>
  <c r="AL400" i="62"/>
  <c r="AL401" i="62"/>
  <c r="AL402" i="62"/>
  <c r="AL403" i="62"/>
  <c r="AL404" i="62"/>
  <c r="AL405" i="62"/>
  <c r="AL406" i="62"/>
  <c r="AL407" i="62"/>
  <c r="AL408" i="62"/>
  <c r="AL409" i="62"/>
  <c r="AL410" i="62"/>
  <c r="AL411" i="62"/>
  <c r="AL412" i="62"/>
  <c r="AL413" i="62"/>
  <c r="AL414" i="62"/>
  <c r="AL415" i="62"/>
  <c r="AL416" i="62"/>
  <c r="AL417" i="62"/>
  <c r="AL418" i="62"/>
  <c r="AL419" i="62"/>
  <c r="AL420" i="62"/>
  <c r="AL421" i="62"/>
  <c r="AL422" i="62"/>
  <c r="AL423" i="62"/>
  <c r="AL424" i="62"/>
  <c r="AL425" i="62"/>
  <c r="AL426" i="62"/>
  <c r="AL427" i="62"/>
  <c r="AL428" i="62"/>
  <c r="AL429" i="62"/>
  <c r="AL430" i="62"/>
  <c r="AL431" i="62"/>
  <c r="AL432" i="62"/>
  <c r="AL433" i="62"/>
  <c r="AL434" i="62"/>
  <c r="AL435" i="62"/>
  <c r="AL436" i="62"/>
  <c r="AL437" i="62"/>
  <c r="AL438" i="62"/>
  <c r="AL439" i="62"/>
  <c r="AL440" i="62"/>
  <c r="AL441" i="62"/>
  <c r="AL442" i="62"/>
  <c r="AL443" i="62"/>
  <c r="AL444" i="62"/>
  <c r="AL445" i="62"/>
  <c r="AL446" i="62"/>
  <c r="AL447" i="62"/>
  <c r="AL448" i="62"/>
  <c r="AL449" i="62"/>
  <c r="AL450" i="62"/>
  <c r="AL451" i="62"/>
  <c r="AL452" i="62"/>
  <c r="AL453" i="62"/>
  <c r="AL454" i="62"/>
  <c r="AL455" i="62"/>
  <c r="AL456" i="62"/>
  <c r="AL457" i="62"/>
  <c r="AL458" i="62"/>
  <c r="AL459" i="62"/>
  <c r="AL460" i="62"/>
  <c r="AL461" i="62"/>
  <c r="AL462" i="62"/>
  <c r="AL463" i="62"/>
  <c r="AL464" i="62"/>
  <c r="AL465" i="62"/>
  <c r="AL466" i="62"/>
  <c r="AL467" i="62"/>
  <c r="AL468" i="62"/>
  <c r="AL469" i="62"/>
  <c r="AL470" i="62"/>
  <c r="AL471" i="62"/>
  <c r="AL472" i="62"/>
  <c r="AL473" i="62"/>
  <c r="AL474" i="62"/>
  <c r="AL475" i="62"/>
  <c r="AL476" i="62"/>
  <c r="AL477" i="62"/>
  <c r="AL478" i="62"/>
  <c r="AL479" i="62"/>
  <c r="AL480" i="62"/>
  <c r="AL481" i="62"/>
  <c r="AL482" i="62"/>
  <c r="AL483" i="62"/>
  <c r="AL484" i="62"/>
  <c r="AL485" i="62"/>
  <c r="AL486" i="62"/>
  <c r="AL487" i="62"/>
  <c r="AL488" i="62"/>
  <c r="AL489" i="62"/>
  <c r="AL490" i="62"/>
  <c r="AL491" i="62"/>
  <c r="AL492" i="62"/>
  <c r="AL493" i="62"/>
  <c r="AL494" i="62"/>
  <c r="AL495" i="62"/>
  <c r="AL496" i="62"/>
  <c r="AL497" i="62"/>
  <c r="AL498" i="62"/>
  <c r="AL499" i="62"/>
  <c r="AL500" i="62"/>
  <c r="AL501" i="62"/>
  <c r="AL502" i="62"/>
  <c r="AL503" i="62"/>
  <c r="AL504" i="62"/>
  <c r="AL505" i="62"/>
  <c r="AL506" i="62"/>
  <c r="AL507" i="62"/>
  <c r="AL508" i="62"/>
  <c r="AL509" i="62"/>
  <c r="AL510" i="62"/>
  <c r="AL511" i="62"/>
  <c r="AL512" i="62"/>
  <c r="AL513" i="62"/>
  <c r="AL514" i="62"/>
  <c r="AL515" i="62"/>
  <c r="AL516" i="62"/>
  <c r="AL517" i="62"/>
  <c r="AL518" i="62"/>
  <c r="AL519" i="62"/>
  <c r="AL520" i="62"/>
  <c r="AL521" i="62"/>
  <c r="AL522" i="62"/>
  <c r="AL523" i="62"/>
  <c r="AL524" i="62"/>
  <c r="AL525" i="62"/>
  <c r="AL526" i="62"/>
  <c r="AL527" i="62"/>
  <c r="AL528" i="62"/>
  <c r="AL529" i="62"/>
  <c r="AL530" i="62"/>
  <c r="AL531" i="62"/>
  <c r="AL532" i="62"/>
  <c r="AL533" i="62"/>
  <c r="AL534" i="62"/>
  <c r="AL535" i="62"/>
  <c r="AL536" i="62"/>
  <c r="AL537" i="62"/>
  <c r="AL538" i="62"/>
  <c r="AL539" i="62"/>
  <c r="AL540" i="62"/>
  <c r="AL541" i="62"/>
  <c r="AL542" i="62"/>
  <c r="AL543" i="62"/>
  <c r="AL544" i="62"/>
  <c r="AL545" i="62"/>
  <c r="AL546" i="62"/>
  <c r="AL547" i="62"/>
  <c r="AL548" i="62"/>
  <c r="AL549" i="62"/>
  <c r="AL550" i="62"/>
  <c r="AL551" i="62"/>
  <c r="AL552" i="62"/>
  <c r="AL553" i="62"/>
  <c r="AL554" i="62"/>
  <c r="AL555" i="62"/>
  <c r="AL556" i="62"/>
  <c r="AL557" i="62"/>
  <c r="AL558" i="62"/>
  <c r="AL559" i="62"/>
  <c r="AL560" i="62"/>
  <c r="AL561" i="62"/>
  <c r="AL562" i="62"/>
  <c r="AL563" i="62"/>
  <c r="AL564" i="62"/>
  <c r="AL565" i="62"/>
  <c r="AL566" i="62"/>
  <c r="AL567" i="62"/>
  <c r="AL568" i="62"/>
  <c r="AL569" i="62"/>
  <c r="AL570" i="62"/>
  <c r="AL571" i="62"/>
  <c r="AL572" i="62"/>
  <c r="AL573" i="62"/>
  <c r="AL574" i="62"/>
  <c r="AL575" i="62"/>
  <c r="AL576" i="62"/>
  <c r="AL577" i="62"/>
  <c r="AL578" i="62"/>
  <c r="AL579" i="62"/>
  <c r="AL580" i="62"/>
  <c r="AL581" i="62"/>
  <c r="AL582" i="62"/>
  <c r="AL583" i="62"/>
  <c r="AL584" i="62"/>
  <c r="AL585" i="62"/>
  <c r="AL586" i="62"/>
  <c r="AL587" i="62"/>
  <c r="AL588" i="62"/>
  <c r="AL589" i="62"/>
  <c r="AL590" i="62"/>
  <c r="AL591" i="62"/>
  <c r="AL592" i="62"/>
  <c r="AL593" i="62"/>
  <c r="AL594" i="62"/>
  <c r="AL595" i="62"/>
  <c r="AL596" i="62"/>
  <c r="AL597" i="62"/>
  <c r="AL598" i="62"/>
  <c r="AL599" i="62"/>
  <c r="AL600" i="62"/>
  <c r="AL601" i="62"/>
  <c r="AL602" i="62"/>
  <c r="AL603" i="62"/>
  <c r="AL604" i="62"/>
  <c r="AL605" i="62"/>
  <c r="AL606" i="62"/>
  <c r="AL607" i="62"/>
  <c r="AL608" i="62"/>
  <c r="AL609" i="62"/>
  <c r="AL610" i="62"/>
  <c r="AL611" i="62"/>
  <c r="AL612" i="62"/>
  <c r="AL613" i="62"/>
  <c r="AL614" i="62"/>
  <c r="AL615" i="62"/>
  <c r="AL616" i="62"/>
  <c r="AL617" i="62"/>
  <c r="AL618" i="62"/>
  <c r="AL619" i="62"/>
  <c r="AL620" i="62"/>
  <c r="AL621" i="62"/>
  <c r="AL622" i="62"/>
  <c r="AL623" i="62"/>
  <c r="AL624" i="62"/>
  <c r="AL625" i="62"/>
  <c r="AL626" i="62"/>
  <c r="AL627" i="62"/>
  <c r="AL628" i="62"/>
  <c r="AL629" i="62"/>
  <c r="AL630" i="62"/>
  <c r="AL631" i="62"/>
  <c r="AL632" i="62"/>
  <c r="AL633" i="62"/>
  <c r="AL634" i="62"/>
  <c r="AL635" i="62"/>
  <c r="AL636" i="62"/>
  <c r="AL637" i="62"/>
  <c r="AL638" i="62"/>
  <c r="AL639" i="62"/>
  <c r="AL640" i="62"/>
  <c r="AL641" i="62"/>
  <c r="AL642" i="62"/>
  <c r="AL643" i="62"/>
  <c r="AL644" i="62"/>
  <c r="AL645" i="62"/>
  <c r="AL646" i="62"/>
  <c r="AL647" i="62"/>
  <c r="AL648" i="62"/>
  <c r="AL649" i="62"/>
  <c r="AL650" i="62"/>
  <c r="AL651" i="62"/>
  <c r="AL652" i="62"/>
  <c r="AL653" i="62"/>
  <c r="AL654" i="62"/>
  <c r="AL655" i="62"/>
  <c r="AL656" i="62"/>
  <c r="AL657" i="62"/>
  <c r="AL658" i="62"/>
  <c r="AL659" i="62"/>
  <c r="AL660" i="62"/>
  <c r="AL661" i="62"/>
  <c r="AL662" i="62"/>
  <c r="AL663" i="62"/>
  <c r="AL664" i="62"/>
  <c r="AL665" i="62"/>
  <c r="AL666" i="62"/>
  <c r="AL667" i="62"/>
  <c r="AL668" i="62"/>
  <c r="AL669" i="62"/>
  <c r="AL670" i="62"/>
  <c r="AL671" i="62"/>
  <c r="AL672" i="62"/>
  <c r="AL673" i="62"/>
  <c r="AL674" i="62"/>
  <c r="AL675" i="62"/>
  <c r="AL676" i="62"/>
  <c r="AL677" i="62"/>
  <c r="AL678" i="62"/>
  <c r="AL679" i="62"/>
  <c r="AL680" i="62"/>
  <c r="AL681" i="62"/>
  <c r="AL682" i="62"/>
  <c r="AL683" i="62"/>
  <c r="AL684" i="62"/>
  <c r="AL685" i="62"/>
  <c r="AL686" i="62"/>
  <c r="AL687" i="62"/>
  <c r="AL688" i="62"/>
  <c r="AL689" i="62"/>
  <c r="AL690" i="62"/>
  <c r="AL691" i="62"/>
  <c r="AL692" i="62"/>
  <c r="AL693" i="62"/>
  <c r="AL694" i="62"/>
  <c r="AL695" i="62"/>
  <c r="AL696" i="62"/>
  <c r="AL697" i="62"/>
  <c r="AL698" i="62"/>
  <c r="AL699" i="62"/>
  <c r="AL700" i="62"/>
  <c r="AL701" i="62"/>
  <c r="AL702" i="62"/>
  <c r="AL703" i="62"/>
  <c r="AL704" i="62"/>
  <c r="AL705" i="62"/>
  <c r="AL706" i="62"/>
  <c r="AL707" i="62"/>
  <c r="AL708" i="62"/>
  <c r="AL709" i="62"/>
  <c r="AL710" i="62"/>
  <c r="AL711" i="62"/>
  <c r="AL712" i="62"/>
  <c r="AL713" i="62"/>
  <c r="AL714" i="62"/>
  <c r="AL715" i="62"/>
  <c r="AL716" i="62"/>
  <c r="AL717" i="62"/>
  <c r="AL718" i="62"/>
  <c r="AL719" i="62"/>
  <c r="AL720" i="62"/>
  <c r="AL721" i="62"/>
  <c r="AL722" i="62"/>
  <c r="AL723" i="62"/>
  <c r="AL724" i="62"/>
  <c r="AL725" i="62"/>
  <c r="AL726" i="62"/>
  <c r="AL727" i="62"/>
  <c r="AL728" i="62"/>
  <c r="AL729" i="62"/>
  <c r="AL730" i="62"/>
  <c r="AL731" i="62"/>
  <c r="AL732" i="62"/>
  <c r="AL733" i="62"/>
  <c r="AL734" i="62"/>
  <c r="AL735" i="62"/>
  <c r="AL736" i="62"/>
  <c r="AL737" i="62"/>
  <c r="AL738" i="62"/>
  <c r="AL739" i="62"/>
  <c r="AL740" i="62"/>
  <c r="AL741" i="62"/>
  <c r="AL742" i="62"/>
  <c r="AL743" i="62"/>
  <c r="AL744" i="62"/>
  <c r="AL745" i="62"/>
  <c r="AL746" i="62"/>
  <c r="AL747" i="62"/>
  <c r="AL748" i="62"/>
  <c r="AL749" i="62"/>
  <c r="AL750" i="62"/>
  <c r="AL751" i="62"/>
  <c r="AL752" i="62"/>
  <c r="AL753" i="62"/>
  <c r="AL754" i="62"/>
  <c r="AL755" i="62"/>
  <c r="AL756" i="62"/>
  <c r="AL757" i="62"/>
  <c r="AL758" i="62"/>
  <c r="AL759" i="62"/>
  <c r="AL760" i="62"/>
  <c r="AL761" i="62"/>
  <c r="AL762" i="62"/>
  <c r="AL763" i="62"/>
  <c r="AL764" i="62"/>
  <c r="AL765" i="62"/>
  <c r="AL766" i="62"/>
  <c r="AL767" i="62"/>
  <c r="AL768" i="62"/>
  <c r="AL769" i="62"/>
  <c r="AL770" i="62"/>
  <c r="AL771" i="62"/>
  <c r="AL772" i="62"/>
  <c r="AL773" i="62"/>
  <c r="AL774" i="62"/>
  <c r="AL775" i="62"/>
  <c r="AL776" i="62"/>
  <c r="AL777" i="62"/>
  <c r="AL778" i="62"/>
  <c r="AL779" i="62"/>
  <c r="AL780" i="62"/>
  <c r="AL781" i="62"/>
  <c r="AL782" i="62"/>
  <c r="AL783" i="62"/>
  <c r="AL784" i="62"/>
  <c r="AL785" i="62"/>
  <c r="AL786" i="62"/>
  <c r="AL787" i="62"/>
  <c r="AL788" i="62"/>
  <c r="AL789" i="62"/>
  <c r="AL790" i="62"/>
  <c r="AL791" i="62"/>
  <c r="AL792" i="62"/>
  <c r="AL793" i="62"/>
  <c r="AL794" i="62"/>
  <c r="AL795" i="62"/>
  <c r="AL796" i="62"/>
  <c r="AL797" i="62"/>
  <c r="AL798" i="62"/>
  <c r="AL799" i="62"/>
  <c r="AL800" i="62"/>
  <c r="AL801" i="62"/>
  <c r="AL802" i="62"/>
  <c r="BS3" i="62"/>
  <c r="BS5" i="62"/>
  <c r="BS6" i="62"/>
  <c r="BS7" i="62"/>
  <c r="BS8" i="62"/>
  <c r="BS9" i="62"/>
  <c r="BS10" i="62"/>
  <c r="BS11" i="62"/>
  <c r="BS12" i="62"/>
  <c r="BS13" i="62"/>
  <c r="BS14" i="62"/>
  <c r="BS15" i="62"/>
  <c r="BS16" i="62"/>
  <c r="BS17" i="62"/>
  <c r="BS18" i="62"/>
  <c r="BS19" i="62"/>
  <c r="BS20" i="62"/>
  <c r="BS21" i="62"/>
  <c r="BS22" i="62"/>
  <c r="BS23" i="62"/>
  <c r="BS24" i="62"/>
  <c r="BS25" i="62"/>
  <c r="BS26" i="62"/>
  <c r="BS27" i="62"/>
  <c r="BS28" i="62"/>
  <c r="BS29" i="62"/>
  <c r="BS30" i="62"/>
  <c r="BS31" i="62"/>
  <c r="BS32" i="62"/>
  <c r="BS33" i="62"/>
  <c r="BS34" i="62"/>
  <c r="BS35" i="62"/>
  <c r="BS36" i="62"/>
  <c r="BS37" i="62"/>
  <c r="BS38" i="62"/>
  <c r="BS39" i="62"/>
  <c r="BS40" i="62"/>
  <c r="BS41" i="62"/>
  <c r="BS42" i="62"/>
  <c r="BS43" i="62"/>
  <c r="BS44" i="62"/>
  <c r="BS45" i="62"/>
  <c r="BS46" i="62"/>
  <c r="BS47" i="62"/>
  <c r="BS48" i="62"/>
  <c r="BS49" i="62"/>
  <c r="BS50" i="62"/>
  <c r="BS51" i="62"/>
  <c r="BS52" i="62"/>
  <c r="BS53" i="62"/>
  <c r="BS54" i="62"/>
  <c r="BS55" i="62"/>
  <c r="BS56" i="62"/>
  <c r="BS57" i="62"/>
  <c r="BS58" i="62"/>
  <c r="BS59" i="62"/>
  <c r="BS60" i="62"/>
  <c r="BS61" i="62"/>
  <c r="BS62" i="62"/>
  <c r="BS63" i="62"/>
  <c r="BS64" i="62"/>
  <c r="BS65" i="62"/>
  <c r="BS66" i="62"/>
  <c r="BS67" i="62"/>
  <c r="BS68" i="62"/>
  <c r="BS69" i="62"/>
  <c r="BS70" i="62"/>
  <c r="BS71" i="62"/>
  <c r="BS72" i="62"/>
  <c r="BS73" i="62"/>
  <c r="BS74" i="62"/>
  <c r="BS75" i="62"/>
  <c r="BS76" i="62"/>
  <c r="BS77" i="62"/>
  <c r="BS78" i="62"/>
  <c r="BS79" i="62"/>
  <c r="BS80" i="62"/>
  <c r="BS81" i="62"/>
  <c r="BS82" i="62"/>
  <c r="BS83" i="62"/>
  <c r="BS84" i="62"/>
  <c r="BS85" i="62"/>
  <c r="BS86" i="62"/>
  <c r="BS87" i="62"/>
  <c r="BS88" i="62"/>
  <c r="BS89" i="62"/>
  <c r="BS90" i="62"/>
  <c r="BS91" i="62"/>
  <c r="BS92" i="62"/>
  <c r="BS93" i="62"/>
  <c r="BS94" i="62"/>
  <c r="BS95" i="62"/>
  <c r="BS96" i="62"/>
  <c r="BS97" i="62"/>
  <c r="BS98" i="62"/>
  <c r="BS99" i="62"/>
  <c r="BS100" i="62"/>
  <c r="BS101" i="62"/>
  <c r="BS102" i="62"/>
  <c r="BS103" i="62"/>
  <c r="BS104" i="62"/>
  <c r="BS105" i="62"/>
  <c r="BS106" i="62"/>
  <c r="BS107" i="62"/>
  <c r="BS108" i="62"/>
  <c r="BS109" i="62"/>
  <c r="BS110" i="62"/>
  <c r="BS111" i="62"/>
  <c r="BS112" i="62"/>
  <c r="BS113" i="62"/>
  <c r="BS114" i="62"/>
  <c r="BS115" i="62"/>
  <c r="BS116" i="62"/>
  <c r="BS117" i="62"/>
  <c r="BS118" i="62"/>
  <c r="BS119" i="62"/>
  <c r="BS120" i="62"/>
  <c r="BS121" i="62"/>
  <c r="BS122" i="62"/>
  <c r="BS123" i="62"/>
  <c r="BS124" i="62"/>
  <c r="BS125" i="62"/>
  <c r="BS126" i="62"/>
  <c r="BS127" i="62"/>
  <c r="BS128" i="62"/>
  <c r="BS129" i="62"/>
  <c r="BS130" i="62"/>
  <c r="BS131" i="62"/>
  <c r="BS132" i="62"/>
  <c r="BS133" i="62"/>
  <c r="BS134" i="62"/>
  <c r="BS135" i="62"/>
  <c r="BS136" i="62"/>
  <c r="BS137" i="62"/>
  <c r="BS138" i="62"/>
  <c r="BS139" i="62"/>
  <c r="BS140" i="62"/>
  <c r="BS141" i="62"/>
  <c r="BS142" i="62"/>
  <c r="BS143" i="62"/>
  <c r="BS144" i="62"/>
  <c r="BS145" i="62"/>
  <c r="BS146" i="62"/>
  <c r="BS147" i="62"/>
  <c r="BS148" i="62"/>
  <c r="BS149" i="62"/>
  <c r="BS150" i="62"/>
  <c r="BS151" i="62"/>
  <c r="BS152" i="62"/>
  <c r="BS153" i="62"/>
  <c r="BS154" i="62"/>
  <c r="BS155" i="62"/>
  <c r="BS156" i="62"/>
  <c r="BS157" i="62"/>
  <c r="BS158" i="62"/>
  <c r="BS159" i="62"/>
  <c r="BS160" i="62"/>
  <c r="BS161" i="62"/>
  <c r="BS162" i="62"/>
  <c r="BS163" i="62"/>
  <c r="BS164" i="62"/>
  <c r="BS165" i="62"/>
  <c r="BS166" i="62"/>
  <c r="BS167" i="62"/>
  <c r="BS168" i="62"/>
  <c r="BS169" i="62"/>
  <c r="BS170" i="62"/>
  <c r="BS171" i="62"/>
  <c r="BS172" i="62"/>
  <c r="BS173" i="62"/>
  <c r="BS174" i="62"/>
  <c r="BS175" i="62"/>
  <c r="BS176" i="62"/>
  <c r="BS177" i="62"/>
  <c r="BS178" i="62"/>
  <c r="BS179" i="62"/>
  <c r="BS180" i="62"/>
  <c r="BS181" i="62"/>
  <c r="BS182" i="62"/>
  <c r="BS183" i="62"/>
  <c r="BS184" i="62"/>
  <c r="BS185" i="62"/>
  <c r="BS186" i="62"/>
  <c r="BS187" i="62"/>
  <c r="BS188" i="62"/>
  <c r="BS189" i="62"/>
  <c r="BS190" i="62"/>
  <c r="BS191" i="62"/>
  <c r="BS192" i="62"/>
  <c r="BS193" i="62"/>
  <c r="BS194" i="62"/>
  <c r="BS195" i="62"/>
  <c r="BS196" i="62"/>
  <c r="BS197" i="62"/>
  <c r="BS198" i="62"/>
  <c r="BS199" i="62"/>
  <c r="BS200" i="62"/>
  <c r="BS201" i="62"/>
  <c r="BS202" i="62"/>
  <c r="BS203" i="62"/>
  <c r="BS204" i="62"/>
  <c r="BS205" i="62"/>
  <c r="BS206" i="62"/>
  <c r="BS207" i="62"/>
  <c r="BS208" i="62"/>
  <c r="BS209" i="62"/>
  <c r="BS210" i="62"/>
  <c r="BS211" i="62"/>
  <c r="BS212" i="62"/>
  <c r="BS213" i="62"/>
  <c r="BS214" i="62"/>
  <c r="BS215" i="62"/>
  <c r="BS216" i="62"/>
  <c r="BS217" i="62"/>
  <c r="BS218" i="62"/>
  <c r="BS219" i="62"/>
  <c r="BS220" i="62"/>
  <c r="BS221" i="62"/>
  <c r="BS222" i="62"/>
  <c r="BS223" i="62"/>
  <c r="BS224" i="62"/>
  <c r="BS225" i="62"/>
  <c r="BS226" i="62"/>
  <c r="BS227" i="62"/>
  <c r="BS228" i="62"/>
  <c r="BS229" i="62"/>
  <c r="BS230" i="62"/>
  <c r="BS231" i="62"/>
  <c r="BS232" i="62"/>
  <c r="BS233" i="62"/>
  <c r="BS234" i="62"/>
  <c r="BS235" i="62"/>
  <c r="BS236" i="62"/>
  <c r="BS237" i="62"/>
  <c r="BS238" i="62"/>
  <c r="BS239" i="62"/>
  <c r="BS240" i="62"/>
  <c r="BS241" i="62"/>
  <c r="BS242" i="62"/>
  <c r="BS243" i="62"/>
  <c r="BS244" i="62"/>
  <c r="BS245" i="62"/>
  <c r="BS246" i="62"/>
  <c r="BS247" i="62"/>
  <c r="BS248" i="62"/>
  <c r="BS249" i="62"/>
  <c r="BS250" i="62"/>
  <c r="BS251" i="62"/>
  <c r="BS252" i="62"/>
  <c r="BS253" i="62"/>
  <c r="BS254" i="62"/>
  <c r="BS255" i="62"/>
  <c r="BS256" i="62"/>
  <c r="BS257" i="62"/>
  <c r="BS258" i="62"/>
  <c r="BS259" i="62"/>
  <c r="BS260" i="62"/>
  <c r="BS261" i="62"/>
  <c r="BS262" i="62"/>
  <c r="BS263" i="62"/>
  <c r="BS264" i="62"/>
  <c r="BS265" i="62"/>
  <c r="BS266" i="62"/>
  <c r="BS267" i="62"/>
  <c r="BS268" i="62"/>
  <c r="BS269" i="62"/>
  <c r="BS270" i="62"/>
  <c r="BS271" i="62"/>
  <c r="BS272" i="62"/>
  <c r="BS273" i="62"/>
  <c r="BS274" i="62"/>
  <c r="BS275" i="62"/>
  <c r="BS276" i="62"/>
  <c r="BS277" i="62"/>
  <c r="BS278" i="62"/>
  <c r="BS279" i="62"/>
  <c r="BS280" i="62"/>
  <c r="BS281" i="62"/>
  <c r="BS282" i="62"/>
  <c r="BS283" i="62"/>
  <c r="BS284" i="62"/>
  <c r="BS285" i="62"/>
  <c r="BS286" i="62"/>
  <c r="BS287" i="62"/>
  <c r="BS288" i="62"/>
  <c r="BS289" i="62"/>
  <c r="BS290" i="62"/>
  <c r="BS291" i="62"/>
  <c r="BS292" i="62"/>
  <c r="BS293" i="62"/>
  <c r="BS294" i="62"/>
  <c r="BS295" i="62"/>
  <c r="BS296" i="62"/>
  <c r="BS297" i="62"/>
  <c r="BS298" i="62"/>
  <c r="BS299" i="62"/>
  <c r="BS300" i="62"/>
  <c r="BS301" i="62"/>
  <c r="BS302" i="62"/>
  <c r="BS303" i="62"/>
  <c r="BS304" i="62"/>
  <c r="BS305" i="62"/>
  <c r="BS306" i="62"/>
  <c r="BS307" i="62"/>
  <c r="BS308" i="62"/>
  <c r="BS309" i="62"/>
  <c r="BS310" i="62"/>
  <c r="BS311" i="62"/>
  <c r="BS312" i="62"/>
  <c r="BS313" i="62"/>
  <c r="BS314" i="62"/>
  <c r="BS315" i="62"/>
  <c r="BS316" i="62"/>
  <c r="BS317" i="62"/>
  <c r="BS318" i="62"/>
  <c r="BS319" i="62"/>
  <c r="BS320" i="62"/>
  <c r="BS321" i="62"/>
  <c r="BS322" i="62"/>
  <c r="BS323" i="62"/>
  <c r="BS324" i="62"/>
  <c r="BS325" i="62"/>
  <c r="BS326" i="62"/>
  <c r="BS327" i="62"/>
  <c r="BS328" i="62"/>
  <c r="BS329" i="62"/>
  <c r="BS330" i="62"/>
  <c r="BS331" i="62"/>
  <c r="BS332" i="62"/>
  <c r="BS333" i="62"/>
  <c r="BS334" i="62"/>
  <c r="BS335" i="62"/>
  <c r="BS336" i="62"/>
  <c r="BS337" i="62"/>
  <c r="BS338" i="62"/>
  <c r="BS339" i="62"/>
  <c r="BS340" i="62"/>
  <c r="BS341" i="62"/>
  <c r="BS342" i="62"/>
  <c r="BS343" i="62"/>
  <c r="BS344" i="62"/>
  <c r="BS345" i="62"/>
  <c r="BS346" i="62"/>
  <c r="BS347" i="62"/>
  <c r="BS348" i="62"/>
  <c r="BS349" i="62"/>
  <c r="BS350" i="62"/>
  <c r="BS351" i="62"/>
  <c r="BS352" i="62"/>
  <c r="BS353" i="62"/>
  <c r="BS354" i="62"/>
  <c r="BS355" i="62"/>
  <c r="BS356" i="62"/>
  <c r="BS357" i="62"/>
  <c r="BS358" i="62"/>
  <c r="BS359" i="62"/>
  <c r="BS360" i="62"/>
  <c r="BS361" i="62"/>
  <c r="BS362" i="62"/>
  <c r="BS363" i="62"/>
  <c r="BS364" i="62"/>
  <c r="BS365" i="62"/>
  <c r="BS366" i="62"/>
  <c r="BS367" i="62"/>
  <c r="BS368" i="62"/>
  <c r="BS369" i="62"/>
  <c r="BS370" i="62"/>
  <c r="BS371" i="62"/>
  <c r="BS372" i="62"/>
  <c r="BS373" i="62"/>
  <c r="BS374" i="62"/>
  <c r="BS375" i="62"/>
  <c r="BS376" i="62"/>
  <c r="BS377" i="62"/>
  <c r="BS378" i="62"/>
  <c r="BS379" i="62"/>
  <c r="BS380" i="62"/>
  <c r="BS381" i="62"/>
  <c r="BS382" i="62"/>
  <c r="BS383" i="62"/>
  <c r="BS384" i="62"/>
  <c r="BS385" i="62"/>
  <c r="BS386" i="62"/>
  <c r="BS387" i="62"/>
  <c r="BS388" i="62"/>
  <c r="BS389" i="62"/>
  <c r="BS390" i="62"/>
  <c r="BS391" i="62"/>
  <c r="BS392" i="62"/>
  <c r="BS393" i="62"/>
  <c r="BS394" i="62"/>
  <c r="BS395" i="62"/>
  <c r="BS396" i="62"/>
  <c r="BS397" i="62"/>
  <c r="BS398" i="62"/>
  <c r="BS399" i="62"/>
  <c r="BS400" i="62"/>
  <c r="BS401" i="62"/>
  <c r="BS402" i="62"/>
  <c r="BS403" i="62"/>
  <c r="BS404" i="62"/>
  <c r="BS405" i="62"/>
  <c r="BS406" i="62"/>
  <c r="BS407" i="62"/>
  <c r="BS408" i="62"/>
  <c r="BS409" i="62"/>
  <c r="BS410" i="62"/>
  <c r="BS411" i="62"/>
  <c r="BS412" i="62"/>
  <c r="BS413" i="62"/>
  <c r="BS414" i="62"/>
  <c r="BS415" i="62"/>
  <c r="BS416" i="62"/>
  <c r="BS417" i="62"/>
  <c r="BS418" i="62"/>
  <c r="BS419" i="62"/>
  <c r="BS420" i="62"/>
  <c r="BS421" i="62"/>
  <c r="BS422" i="62"/>
  <c r="BS423" i="62"/>
  <c r="BS424" i="62"/>
  <c r="BS425" i="62"/>
  <c r="BS426" i="62"/>
  <c r="BS427" i="62"/>
  <c r="BS428" i="62"/>
  <c r="BS429" i="62"/>
  <c r="BS430" i="62"/>
  <c r="BS431" i="62"/>
  <c r="BS432" i="62"/>
  <c r="BS433" i="62"/>
  <c r="BS434" i="62"/>
  <c r="BS435" i="62"/>
  <c r="BS436" i="62"/>
  <c r="BS437" i="62"/>
  <c r="BS438" i="62"/>
  <c r="BS439" i="62"/>
  <c r="BS440" i="62"/>
  <c r="BS441" i="62"/>
  <c r="BS442" i="62"/>
  <c r="BS443" i="62"/>
  <c r="BS444" i="62"/>
  <c r="BS445" i="62"/>
  <c r="BS446" i="62"/>
  <c r="BS447" i="62"/>
  <c r="BS448" i="62"/>
  <c r="BS449" i="62"/>
  <c r="BS450" i="62"/>
  <c r="BS451" i="62"/>
  <c r="BS452" i="62"/>
  <c r="BS453" i="62"/>
  <c r="BS454" i="62"/>
  <c r="BS455" i="62"/>
  <c r="BS456" i="62"/>
  <c r="BS457" i="62"/>
  <c r="BS458" i="62"/>
  <c r="BS459" i="62"/>
  <c r="BS460" i="62"/>
  <c r="BS461" i="62"/>
  <c r="BS462" i="62"/>
  <c r="BS463" i="62"/>
  <c r="BS464" i="62"/>
  <c r="BS465" i="62"/>
  <c r="BS466" i="62"/>
  <c r="BS467" i="62"/>
  <c r="BS468" i="62"/>
  <c r="BS469" i="62"/>
  <c r="BS470" i="62"/>
  <c r="BS471" i="62"/>
  <c r="BS472" i="62"/>
  <c r="BS473" i="62"/>
  <c r="BS474" i="62"/>
  <c r="BS475" i="62"/>
  <c r="BS476" i="62"/>
  <c r="BS477" i="62"/>
  <c r="BS478" i="62"/>
  <c r="BS479" i="62"/>
  <c r="BS480" i="62"/>
  <c r="BS481" i="62"/>
  <c r="BS482" i="62"/>
  <c r="BS483" i="62"/>
  <c r="BS484" i="62"/>
  <c r="BS485" i="62"/>
  <c r="BS486" i="62"/>
  <c r="BS487" i="62"/>
  <c r="BS488" i="62"/>
  <c r="BS489" i="62"/>
  <c r="BS490" i="62"/>
  <c r="BS491" i="62"/>
  <c r="BS492" i="62"/>
  <c r="BS493" i="62"/>
  <c r="BS494" i="62"/>
  <c r="BS495" i="62"/>
  <c r="BS496" i="62"/>
  <c r="BS497" i="62"/>
  <c r="BS498" i="62"/>
  <c r="BS499" i="62"/>
  <c r="BS500" i="62"/>
  <c r="BS501" i="62"/>
  <c r="BS502" i="62"/>
  <c r="BS503" i="62"/>
  <c r="BS504" i="62"/>
  <c r="BS505" i="62"/>
  <c r="BS506" i="62"/>
  <c r="BS507" i="62"/>
  <c r="BS508" i="62"/>
  <c r="BS509" i="62"/>
  <c r="BS510" i="62"/>
  <c r="BS511" i="62"/>
  <c r="BS512" i="62"/>
  <c r="BS513" i="62"/>
  <c r="BS514" i="62"/>
  <c r="BS515" i="62"/>
  <c r="BS516" i="62"/>
  <c r="BS517" i="62"/>
  <c r="BS518" i="62"/>
  <c r="BS519" i="62"/>
  <c r="BS520" i="62"/>
  <c r="BS521" i="62"/>
  <c r="BS522" i="62"/>
  <c r="BS523" i="62"/>
  <c r="BS524" i="62"/>
  <c r="BS525" i="62"/>
  <c r="BS526" i="62"/>
  <c r="BS527" i="62"/>
  <c r="BS528" i="62"/>
  <c r="BS529" i="62"/>
  <c r="BS530" i="62"/>
  <c r="BS531" i="62"/>
  <c r="BS532" i="62"/>
  <c r="BS533" i="62"/>
  <c r="BS534" i="62"/>
  <c r="BS535" i="62"/>
  <c r="BS536" i="62"/>
  <c r="BS537" i="62"/>
  <c r="BS538" i="62"/>
  <c r="BS539" i="62"/>
  <c r="BS540" i="62"/>
  <c r="BS541" i="62"/>
  <c r="BS542" i="62"/>
  <c r="BS543" i="62"/>
  <c r="BS544" i="62"/>
  <c r="BS545" i="62"/>
  <c r="BS546" i="62"/>
  <c r="BS547" i="62"/>
  <c r="BS548" i="62"/>
  <c r="BS549" i="62"/>
  <c r="BS550" i="62"/>
  <c r="BS551" i="62"/>
  <c r="BS552" i="62"/>
  <c r="BS553" i="62"/>
  <c r="BS554" i="62"/>
  <c r="BS555" i="62"/>
  <c r="BS556" i="62"/>
  <c r="BS557" i="62"/>
  <c r="BS558" i="62"/>
  <c r="BS559" i="62"/>
  <c r="BS560" i="62"/>
  <c r="BS561" i="62"/>
  <c r="BS562" i="62"/>
  <c r="BS563" i="62"/>
  <c r="BS564" i="62"/>
  <c r="BS565" i="62"/>
  <c r="BS566" i="62"/>
  <c r="BS567" i="62"/>
  <c r="BS568" i="62"/>
  <c r="BS569" i="62"/>
  <c r="BS570" i="62"/>
  <c r="BS571" i="62"/>
  <c r="BS572" i="62"/>
  <c r="BS573" i="62"/>
  <c r="BS574" i="62"/>
  <c r="BS575" i="62"/>
  <c r="BS576" i="62"/>
  <c r="BS577" i="62"/>
  <c r="BS578" i="62"/>
  <c r="BS579" i="62"/>
  <c r="BS580" i="62"/>
  <c r="BS581" i="62"/>
  <c r="BS582" i="62"/>
  <c r="BS583" i="62"/>
  <c r="BS584" i="62"/>
  <c r="BS585" i="62"/>
  <c r="BS586" i="62"/>
  <c r="BS587" i="62"/>
  <c r="BS588" i="62"/>
  <c r="BS589" i="62"/>
  <c r="BS590" i="62"/>
  <c r="BS591" i="62"/>
  <c r="BS592" i="62"/>
  <c r="BS593" i="62"/>
  <c r="BS594" i="62"/>
  <c r="BS595" i="62"/>
  <c r="BS596" i="62"/>
  <c r="BS597" i="62"/>
  <c r="BS598" i="62"/>
  <c r="BS599" i="62"/>
  <c r="BS600" i="62"/>
  <c r="BS601" i="62"/>
  <c r="BS602" i="62"/>
  <c r="BS603" i="62"/>
  <c r="BS604" i="62"/>
  <c r="BS605" i="62"/>
  <c r="BS606" i="62"/>
  <c r="BS607" i="62"/>
  <c r="BS608" i="62"/>
  <c r="BS609" i="62"/>
  <c r="BS610" i="62"/>
  <c r="BS611" i="62"/>
  <c r="BS612" i="62"/>
  <c r="BS613" i="62"/>
  <c r="BS614" i="62"/>
  <c r="BS615" i="62"/>
  <c r="BS616" i="62"/>
  <c r="BS617" i="62"/>
  <c r="BS618" i="62"/>
  <c r="BS619" i="62"/>
  <c r="BS620" i="62"/>
  <c r="BS621" i="62"/>
  <c r="BS622" i="62"/>
  <c r="BS623" i="62"/>
  <c r="BS624" i="62"/>
  <c r="BS625" i="62"/>
  <c r="BS626" i="62"/>
  <c r="BS627" i="62"/>
  <c r="BS628" i="62"/>
  <c r="BS629" i="62"/>
  <c r="BS630" i="62"/>
  <c r="BS631" i="62"/>
  <c r="BS632" i="62"/>
  <c r="BS633" i="62"/>
  <c r="BS634" i="62"/>
  <c r="BS635" i="62"/>
  <c r="BS636" i="62"/>
  <c r="BS637" i="62"/>
  <c r="BS638" i="62"/>
  <c r="BS639" i="62"/>
  <c r="BS640" i="62"/>
  <c r="BS641" i="62"/>
  <c r="BS642" i="62"/>
  <c r="BS643" i="62"/>
  <c r="BS644" i="62"/>
  <c r="BS645" i="62"/>
  <c r="BS646" i="62"/>
  <c r="BS647" i="62"/>
  <c r="BS648" i="62"/>
  <c r="BS649" i="62"/>
  <c r="BS650" i="62"/>
  <c r="BS651" i="62"/>
  <c r="BS652" i="62"/>
  <c r="BS653" i="62"/>
  <c r="BS654" i="62"/>
  <c r="BS655" i="62"/>
  <c r="BS656" i="62"/>
  <c r="BS657" i="62"/>
  <c r="BS658" i="62"/>
  <c r="BS659" i="62"/>
  <c r="BS660" i="62"/>
  <c r="BS661" i="62"/>
  <c r="BS662" i="62"/>
  <c r="BS663" i="62"/>
  <c r="BS664" i="62"/>
  <c r="BS665" i="62"/>
  <c r="BS666" i="62"/>
  <c r="BS667" i="62"/>
  <c r="BS668" i="62"/>
  <c r="BS669" i="62"/>
  <c r="BS670" i="62"/>
  <c r="BS671" i="62"/>
  <c r="BS672" i="62"/>
  <c r="BS673" i="62"/>
  <c r="BS674" i="62"/>
  <c r="BS675" i="62"/>
  <c r="BS676" i="62"/>
  <c r="BS677" i="62"/>
  <c r="BS678" i="62"/>
  <c r="BS679" i="62"/>
  <c r="BS680" i="62"/>
  <c r="BS681" i="62"/>
  <c r="BS682" i="62"/>
  <c r="BS683" i="62"/>
  <c r="BS684" i="62"/>
  <c r="BS685" i="62"/>
  <c r="BS686" i="62"/>
  <c r="BS687" i="62"/>
  <c r="BS688" i="62"/>
  <c r="BS689" i="62"/>
  <c r="BS690" i="62"/>
  <c r="BS691" i="62"/>
  <c r="BS692" i="62"/>
  <c r="BS693" i="62"/>
  <c r="BS694" i="62"/>
  <c r="BS695" i="62"/>
  <c r="BS696" i="62"/>
  <c r="BS697" i="62"/>
  <c r="BS698" i="62"/>
  <c r="BS699" i="62"/>
  <c r="BS700" i="62"/>
  <c r="BS701" i="62"/>
  <c r="BS702" i="62"/>
  <c r="BS703" i="62"/>
  <c r="BS704" i="62"/>
  <c r="BS705" i="62"/>
  <c r="BS706" i="62"/>
  <c r="BS707" i="62"/>
  <c r="BS708" i="62"/>
  <c r="BS709" i="62"/>
  <c r="BS710" i="62"/>
  <c r="BS711" i="62"/>
  <c r="BS712" i="62"/>
  <c r="BS713" i="62"/>
  <c r="BS714" i="62"/>
  <c r="BS715" i="62"/>
  <c r="BS716" i="62"/>
  <c r="BS717" i="62"/>
  <c r="BS718" i="62"/>
  <c r="BS719" i="62"/>
  <c r="BS720" i="62"/>
  <c r="BS721" i="62"/>
  <c r="BS722" i="62"/>
  <c r="BS723" i="62"/>
  <c r="BS724" i="62"/>
  <c r="BS725" i="62"/>
  <c r="BS726" i="62"/>
  <c r="BS727" i="62"/>
  <c r="BS728" i="62"/>
  <c r="BS729" i="62"/>
  <c r="BS730" i="62"/>
  <c r="BS731" i="62"/>
  <c r="BS732" i="62"/>
  <c r="BS733" i="62"/>
  <c r="BS734" i="62"/>
  <c r="BS735" i="62"/>
  <c r="BS736" i="62"/>
  <c r="BS737" i="62"/>
  <c r="BS738" i="62"/>
  <c r="BS739" i="62"/>
  <c r="BS740" i="62"/>
  <c r="BS741" i="62"/>
  <c r="BS742" i="62"/>
  <c r="BS743" i="62"/>
  <c r="BS744" i="62"/>
  <c r="BS745" i="62"/>
  <c r="BS746" i="62"/>
  <c r="BS747" i="62"/>
  <c r="BS748" i="62"/>
  <c r="BS749" i="62"/>
  <c r="BS750" i="62"/>
  <c r="BS751" i="62"/>
  <c r="BS752" i="62"/>
  <c r="BS753" i="62"/>
  <c r="BS754" i="62"/>
  <c r="BS755" i="62"/>
  <c r="BS756" i="62"/>
  <c r="BS757" i="62"/>
  <c r="BS758" i="62"/>
  <c r="BS759" i="62"/>
  <c r="BS760" i="62"/>
  <c r="BS761" i="62"/>
  <c r="BS762" i="62"/>
  <c r="BS763" i="62"/>
  <c r="BS764" i="62"/>
  <c r="BS765" i="62"/>
  <c r="BS766" i="62"/>
  <c r="BS767" i="62"/>
  <c r="BS768" i="62"/>
  <c r="BS769" i="62"/>
  <c r="BS770" i="62"/>
  <c r="BS771" i="62"/>
  <c r="BS772" i="62"/>
  <c r="BS773" i="62"/>
  <c r="BS774" i="62"/>
  <c r="BS775" i="62"/>
  <c r="BS776" i="62"/>
  <c r="BS777" i="62"/>
  <c r="BS778" i="62"/>
  <c r="BS779" i="62"/>
  <c r="BS780" i="62"/>
  <c r="BS781" i="62"/>
  <c r="BS782" i="62"/>
  <c r="BS783" i="62"/>
  <c r="BS784" i="62"/>
  <c r="BS785" i="62"/>
  <c r="BS786" i="62"/>
  <c r="BS787" i="62"/>
  <c r="BS788" i="62"/>
  <c r="BS789" i="62"/>
  <c r="BS790" i="62"/>
  <c r="BS791" i="62"/>
  <c r="BS792" i="62"/>
  <c r="BS793" i="62"/>
  <c r="BS794" i="62"/>
  <c r="BS795" i="62"/>
  <c r="BS796" i="62"/>
  <c r="BS797" i="62"/>
  <c r="BS798" i="62"/>
  <c r="BS799" i="62"/>
  <c r="BS800" i="62"/>
  <c r="BS801" i="62"/>
  <c r="BS802" i="62"/>
  <c r="A18" i="62"/>
  <c r="A3" i="62"/>
  <c r="A4" i="62"/>
  <c r="A5" i="62"/>
  <c r="A6" i="62"/>
  <c r="A7" i="62"/>
  <c r="A8" i="62"/>
  <c r="A9" i="62"/>
  <c r="A10" i="62"/>
  <c r="A11" i="62"/>
  <c r="A12" i="62"/>
  <c r="A13" i="62"/>
  <c r="A14" i="62"/>
  <c r="A15" i="62"/>
  <c r="A16" i="62"/>
  <c r="A17" i="62"/>
  <c r="A19" i="62"/>
  <c r="A20" i="62"/>
  <c r="A21" i="62"/>
  <c r="A22" i="62"/>
  <c r="A23" i="62"/>
  <c r="A24" i="62"/>
  <c r="A25" i="62"/>
  <c r="A26" i="62"/>
  <c r="A27" i="62"/>
  <c r="A28" i="62"/>
  <c r="A29" i="62"/>
  <c r="A30" i="62"/>
  <c r="A31" i="62"/>
  <c r="A32" i="62"/>
  <c r="A33" i="62"/>
  <c r="A34" i="62"/>
  <c r="A35" i="62"/>
  <c r="A36" i="62"/>
  <c r="A37" i="62"/>
  <c r="A38" i="62"/>
  <c r="A39" i="62"/>
  <c r="A40" i="62"/>
  <c r="D8" i="64" l="1"/>
  <c r="F17" i="64"/>
  <c r="F15" i="64"/>
  <c r="F18" i="64"/>
  <c r="F8" i="64"/>
  <c r="F9" i="64"/>
  <c r="F10" i="64"/>
  <c r="F13" i="64"/>
  <c r="D15" i="64"/>
  <c r="D18" i="64"/>
  <c r="D20" i="64"/>
  <c r="F20" i="64"/>
  <c r="D14" i="64"/>
  <c r="D7" i="64"/>
  <c r="D11" i="64"/>
  <c r="D16" i="64"/>
  <c r="D19" i="64"/>
  <c r="F7" i="64"/>
  <c r="F11" i="64"/>
  <c r="F14" i="64"/>
  <c r="F16" i="64"/>
  <c r="F19" i="64"/>
  <c r="D9" i="64"/>
  <c r="D10" i="64"/>
  <c r="D12" i="64"/>
  <c r="D17" i="64"/>
  <c r="F12" i="64"/>
  <c r="D13" i="64"/>
  <c r="D6" i="64"/>
  <c r="F6" i="64"/>
  <c r="Z6" i="64" s="1" a="1"/>
  <c r="Z6" i="64" s="1"/>
  <c r="AJ3" i="62"/>
  <c r="AJ4" i="62"/>
  <c r="AJ5" i="62"/>
  <c r="AJ6" i="62"/>
  <c r="AJ7" i="62"/>
  <c r="AJ8" i="62"/>
  <c r="AJ9" i="62"/>
  <c r="AJ10" i="62"/>
  <c r="AJ11" i="62"/>
  <c r="AJ12" i="62"/>
  <c r="AJ13" i="62"/>
  <c r="AJ14" i="62"/>
  <c r="AJ15" i="62"/>
  <c r="AJ16" i="62"/>
  <c r="AJ17" i="62"/>
  <c r="AJ18" i="62"/>
  <c r="AJ19" i="62"/>
  <c r="AJ20" i="62"/>
  <c r="AJ21" i="62"/>
  <c r="AJ22" i="62"/>
  <c r="AJ23" i="62"/>
  <c r="AJ24" i="62"/>
  <c r="AJ25" i="62"/>
  <c r="AJ26" i="62"/>
  <c r="AJ27" i="62"/>
  <c r="AJ28" i="62"/>
  <c r="AJ29" i="62"/>
  <c r="AJ30" i="62"/>
  <c r="AJ31" i="62"/>
  <c r="AJ32" i="62"/>
  <c r="AJ33" i="62"/>
  <c r="AJ34" i="62"/>
  <c r="AJ35" i="62"/>
  <c r="AJ36" i="62"/>
  <c r="AJ37" i="62"/>
  <c r="AJ38" i="62"/>
  <c r="AJ39" i="62"/>
  <c r="AJ40" i="62"/>
  <c r="AJ41" i="62"/>
  <c r="AJ42" i="62"/>
  <c r="AJ43" i="62"/>
  <c r="AJ44" i="62"/>
  <c r="AJ45" i="62"/>
  <c r="AJ46" i="62"/>
  <c r="AJ47" i="62"/>
  <c r="AJ48" i="62"/>
  <c r="AJ49" i="62"/>
  <c r="AJ50" i="62"/>
  <c r="AJ51" i="62"/>
  <c r="AJ52" i="62"/>
  <c r="AJ53" i="62"/>
  <c r="AJ54" i="62"/>
  <c r="AJ55" i="62"/>
  <c r="AJ56" i="62"/>
  <c r="AJ57" i="62"/>
  <c r="AJ58" i="62"/>
  <c r="AJ59" i="62"/>
  <c r="AJ60" i="62"/>
  <c r="AJ61" i="62"/>
  <c r="AJ62" i="62"/>
  <c r="AJ63" i="62"/>
  <c r="AJ64" i="62"/>
  <c r="AJ65" i="62"/>
  <c r="AJ66" i="62"/>
  <c r="AJ67" i="62"/>
  <c r="AJ68" i="62"/>
  <c r="AJ69" i="62"/>
  <c r="AJ70" i="62"/>
  <c r="AJ71" i="62"/>
  <c r="AJ72" i="62"/>
  <c r="AJ73" i="62"/>
  <c r="AJ74" i="62"/>
  <c r="AJ75" i="62"/>
  <c r="AJ76" i="62"/>
  <c r="AJ77" i="62"/>
  <c r="AJ78" i="62"/>
  <c r="AJ79" i="62"/>
  <c r="AJ80" i="62"/>
  <c r="AJ81" i="62"/>
  <c r="AJ82" i="62"/>
  <c r="AJ83" i="62"/>
  <c r="AJ84" i="62"/>
  <c r="AJ85" i="62"/>
  <c r="AJ86" i="62"/>
  <c r="AJ87" i="62"/>
  <c r="AJ88" i="62"/>
  <c r="AJ89" i="62"/>
  <c r="AJ90" i="62"/>
  <c r="AJ91" i="62"/>
  <c r="AJ92" i="62"/>
  <c r="AJ93" i="62"/>
  <c r="AJ94" i="62"/>
  <c r="AJ95" i="62"/>
  <c r="AJ96" i="62"/>
  <c r="AJ97" i="62"/>
  <c r="AJ98" i="62"/>
  <c r="AJ99" i="62"/>
  <c r="AJ100" i="62"/>
  <c r="AJ101" i="62"/>
  <c r="AJ102" i="62"/>
  <c r="AJ103" i="62"/>
  <c r="AJ104" i="62"/>
  <c r="AJ105" i="62"/>
  <c r="AJ106" i="62"/>
  <c r="AJ107" i="62"/>
  <c r="AJ108" i="62"/>
  <c r="AJ109" i="62"/>
  <c r="AJ110" i="62"/>
  <c r="AJ111" i="62"/>
  <c r="AJ112" i="62"/>
  <c r="AJ113" i="62"/>
  <c r="AJ114" i="62"/>
  <c r="AJ115" i="62"/>
  <c r="AJ116" i="62"/>
  <c r="AJ117" i="62"/>
  <c r="AJ118" i="62"/>
  <c r="AJ119" i="62"/>
  <c r="AJ120" i="62"/>
  <c r="AJ121" i="62"/>
  <c r="AJ122" i="62"/>
  <c r="AJ123" i="62"/>
  <c r="AJ124" i="62"/>
  <c r="AJ125" i="62"/>
  <c r="AJ126" i="62"/>
  <c r="AJ127" i="62"/>
  <c r="AJ128" i="62"/>
  <c r="AJ129" i="62"/>
  <c r="AJ130" i="62"/>
  <c r="AJ131" i="62"/>
  <c r="AJ132" i="62"/>
  <c r="AJ133" i="62"/>
  <c r="AJ134" i="62"/>
  <c r="AJ135" i="62"/>
  <c r="AJ136" i="62"/>
  <c r="AJ137" i="62"/>
  <c r="AJ138" i="62"/>
  <c r="AJ139" i="62"/>
  <c r="AJ140" i="62"/>
  <c r="AJ141" i="62"/>
  <c r="AJ142" i="62"/>
  <c r="AJ143" i="62"/>
  <c r="AJ144" i="62"/>
  <c r="AJ145" i="62"/>
  <c r="AJ146" i="62"/>
  <c r="AJ147" i="62"/>
  <c r="AJ148" i="62"/>
  <c r="AJ149" i="62"/>
  <c r="AJ150" i="62"/>
  <c r="AJ151" i="62"/>
  <c r="AJ152" i="62"/>
  <c r="AJ153" i="62"/>
  <c r="AJ154" i="62"/>
  <c r="AJ155" i="62"/>
  <c r="AJ156" i="62"/>
  <c r="AJ157" i="62"/>
  <c r="AJ158" i="62"/>
  <c r="AJ159" i="62"/>
  <c r="AJ160" i="62"/>
  <c r="AJ161" i="62"/>
  <c r="AJ162" i="62"/>
  <c r="AJ163" i="62"/>
  <c r="AJ164" i="62"/>
  <c r="AJ165" i="62"/>
  <c r="AJ166" i="62"/>
  <c r="AJ167" i="62"/>
  <c r="AJ168" i="62"/>
  <c r="AJ169" i="62"/>
  <c r="AJ170" i="62"/>
  <c r="AJ171" i="62"/>
  <c r="AJ172" i="62"/>
  <c r="AJ173" i="62"/>
  <c r="AJ174" i="62"/>
  <c r="AJ175" i="62"/>
  <c r="AJ176" i="62"/>
  <c r="AJ177" i="62"/>
  <c r="AJ178" i="62"/>
  <c r="AJ179" i="62"/>
  <c r="AJ180" i="62"/>
  <c r="AJ181" i="62"/>
  <c r="AJ182" i="62"/>
  <c r="AJ183" i="62"/>
  <c r="AJ184" i="62"/>
  <c r="AJ185" i="62"/>
  <c r="AJ186" i="62"/>
  <c r="AJ187" i="62"/>
  <c r="AJ188" i="62"/>
  <c r="AJ189" i="62"/>
  <c r="AJ190" i="62"/>
  <c r="AJ191" i="62"/>
  <c r="AJ192" i="62"/>
  <c r="AJ193" i="62"/>
  <c r="AJ194" i="62"/>
  <c r="AJ195" i="62"/>
  <c r="AJ196" i="62"/>
  <c r="AJ197" i="62"/>
  <c r="AJ198" i="62"/>
  <c r="AJ199" i="62"/>
  <c r="AJ200" i="62"/>
  <c r="AJ201" i="62"/>
  <c r="AJ202" i="62"/>
  <c r="AJ203" i="62"/>
  <c r="AJ204" i="62"/>
  <c r="AJ205" i="62"/>
  <c r="AJ206" i="62"/>
  <c r="AJ207" i="62"/>
  <c r="AJ208" i="62"/>
  <c r="AJ209" i="62"/>
  <c r="AJ210" i="62"/>
  <c r="AJ211" i="62"/>
  <c r="AJ212" i="62"/>
  <c r="AJ213" i="62"/>
  <c r="AJ214" i="62"/>
  <c r="AJ215" i="62"/>
  <c r="AJ216" i="62"/>
  <c r="AJ217" i="62"/>
  <c r="AJ218" i="62"/>
  <c r="AJ219" i="62"/>
  <c r="AJ220" i="62"/>
  <c r="AJ221" i="62"/>
  <c r="AJ222" i="62"/>
  <c r="AJ223" i="62"/>
  <c r="AJ224" i="62"/>
  <c r="AJ225" i="62"/>
  <c r="AJ226" i="62"/>
  <c r="AJ227" i="62"/>
  <c r="AJ228" i="62"/>
  <c r="AJ229" i="62"/>
  <c r="AJ230" i="62"/>
  <c r="AJ231" i="62"/>
  <c r="AJ232" i="62"/>
  <c r="AJ233" i="62"/>
  <c r="AJ234" i="62"/>
  <c r="AJ235" i="62"/>
  <c r="AJ236" i="62"/>
  <c r="AJ237" i="62"/>
  <c r="AJ238" i="62"/>
  <c r="AJ239" i="62"/>
  <c r="AJ240" i="62"/>
  <c r="AJ241" i="62"/>
  <c r="AJ242" i="62"/>
  <c r="AJ243" i="62"/>
  <c r="AJ244" i="62"/>
  <c r="AJ245" i="62"/>
  <c r="AJ246" i="62"/>
  <c r="AJ247" i="62"/>
  <c r="AJ248" i="62"/>
  <c r="AJ249" i="62"/>
  <c r="AJ250" i="62"/>
  <c r="AJ251" i="62"/>
  <c r="AJ252" i="62"/>
  <c r="AJ253" i="62"/>
  <c r="AJ254" i="62"/>
  <c r="AJ255" i="62"/>
  <c r="AJ256" i="62"/>
  <c r="AJ257" i="62"/>
  <c r="AJ258" i="62"/>
  <c r="AJ259" i="62"/>
  <c r="AJ260" i="62"/>
  <c r="AJ261" i="62"/>
  <c r="AJ262" i="62"/>
  <c r="AJ263" i="62"/>
  <c r="AJ264" i="62"/>
  <c r="AJ265" i="62"/>
  <c r="AJ266" i="62"/>
  <c r="AJ267" i="62"/>
  <c r="AJ268" i="62"/>
  <c r="AJ269" i="62"/>
  <c r="AJ270" i="62"/>
  <c r="AJ271" i="62"/>
  <c r="AJ272" i="62"/>
  <c r="AJ273" i="62"/>
  <c r="AJ274" i="62"/>
  <c r="AJ275" i="62"/>
  <c r="AJ276" i="62"/>
  <c r="AJ277" i="62"/>
  <c r="AJ278" i="62"/>
  <c r="AJ279" i="62"/>
  <c r="AJ280" i="62"/>
  <c r="AJ281" i="62"/>
  <c r="AJ282" i="62"/>
  <c r="AJ283" i="62"/>
  <c r="AJ284" i="62"/>
  <c r="AJ285" i="62"/>
  <c r="AJ286" i="62"/>
  <c r="AJ287" i="62"/>
  <c r="AJ288" i="62"/>
  <c r="AJ289" i="62"/>
  <c r="AJ290" i="62"/>
  <c r="AJ291" i="62"/>
  <c r="AJ292" i="62"/>
  <c r="AJ293" i="62"/>
  <c r="AJ294" i="62"/>
  <c r="AJ295" i="62"/>
  <c r="AJ296" i="62"/>
  <c r="AJ297" i="62"/>
  <c r="AJ298" i="62"/>
  <c r="AJ299" i="62"/>
  <c r="AJ300" i="62"/>
  <c r="AJ301" i="62"/>
  <c r="AJ302" i="62"/>
  <c r="AJ303" i="62"/>
  <c r="AJ304" i="62"/>
  <c r="AJ305" i="62"/>
  <c r="AJ306" i="62"/>
  <c r="AJ307" i="62"/>
  <c r="AJ308" i="62"/>
  <c r="AJ309" i="62"/>
  <c r="AJ310" i="62"/>
  <c r="AJ311" i="62"/>
  <c r="AJ312" i="62"/>
  <c r="AJ313" i="62"/>
  <c r="AJ314" i="62"/>
  <c r="AJ315" i="62"/>
  <c r="AJ316" i="62"/>
  <c r="AJ317" i="62"/>
  <c r="AJ318" i="62"/>
  <c r="AJ319" i="62"/>
  <c r="AJ320" i="62"/>
  <c r="AJ321" i="62"/>
  <c r="AJ322" i="62"/>
  <c r="AJ323" i="62"/>
  <c r="AJ324" i="62"/>
  <c r="AJ325" i="62"/>
  <c r="AJ326" i="62"/>
  <c r="AJ327" i="62"/>
  <c r="AJ328" i="62"/>
  <c r="AJ329" i="62"/>
  <c r="AJ330" i="62"/>
  <c r="AJ331" i="62"/>
  <c r="AJ332" i="62"/>
  <c r="AJ333" i="62"/>
  <c r="AJ334" i="62"/>
  <c r="AJ335" i="62"/>
  <c r="AJ336" i="62"/>
  <c r="AJ337" i="62"/>
  <c r="AJ338" i="62"/>
  <c r="AJ339" i="62"/>
  <c r="AJ340" i="62"/>
  <c r="AJ341" i="62"/>
  <c r="AJ342" i="62"/>
  <c r="AJ343" i="62"/>
  <c r="AJ344" i="62"/>
  <c r="AJ345" i="62"/>
  <c r="AJ346" i="62"/>
  <c r="AJ347" i="62"/>
  <c r="AJ348" i="62"/>
  <c r="AJ349" i="62"/>
  <c r="AJ350" i="62"/>
  <c r="AJ351" i="62"/>
  <c r="AJ352" i="62"/>
  <c r="AJ353" i="62"/>
  <c r="AJ354" i="62"/>
  <c r="AJ355" i="62"/>
  <c r="AJ356" i="62"/>
  <c r="AJ357" i="62"/>
  <c r="AJ358" i="62"/>
  <c r="AJ359" i="62"/>
  <c r="AJ360" i="62"/>
  <c r="AJ361" i="62"/>
  <c r="AJ362" i="62"/>
  <c r="AJ363" i="62"/>
  <c r="AJ364" i="62"/>
  <c r="AJ365" i="62"/>
  <c r="AJ366" i="62"/>
  <c r="AJ367" i="62"/>
  <c r="AJ368" i="62"/>
  <c r="AJ369" i="62"/>
  <c r="AJ370" i="62"/>
  <c r="AJ371" i="62"/>
  <c r="AJ372" i="62"/>
  <c r="AJ373" i="62"/>
  <c r="AJ374" i="62"/>
  <c r="AJ375" i="62"/>
  <c r="AJ376" i="62"/>
  <c r="AJ377" i="62"/>
  <c r="AJ378" i="62"/>
  <c r="AJ379" i="62"/>
  <c r="AJ380" i="62"/>
  <c r="AJ381" i="62"/>
  <c r="AJ382" i="62"/>
  <c r="AJ383" i="62"/>
  <c r="AJ384" i="62"/>
  <c r="AJ385" i="62"/>
  <c r="AJ386" i="62"/>
  <c r="AJ387" i="62"/>
  <c r="AJ388" i="62"/>
  <c r="AJ389" i="62"/>
  <c r="AJ390" i="62"/>
  <c r="AJ391" i="62"/>
  <c r="AJ392" i="62"/>
  <c r="AJ393" i="62"/>
  <c r="AJ394" i="62"/>
  <c r="AJ395" i="62"/>
  <c r="AJ396" i="62"/>
  <c r="AJ397" i="62"/>
  <c r="AJ398" i="62"/>
  <c r="AJ399" i="62"/>
  <c r="AJ400" i="62"/>
  <c r="AJ401" i="62"/>
  <c r="AJ402" i="62"/>
  <c r="AJ403" i="62"/>
  <c r="AJ404" i="62"/>
  <c r="AJ405" i="62"/>
  <c r="AJ406" i="62"/>
  <c r="AJ407" i="62"/>
  <c r="AJ408" i="62"/>
  <c r="AJ409" i="62"/>
  <c r="AJ410" i="62"/>
  <c r="AJ411" i="62"/>
  <c r="AJ412" i="62"/>
  <c r="AJ413" i="62"/>
  <c r="AJ414" i="62"/>
  <c r="AJ415" i="62"/>
  <c r="AJ416" i="62"/>
  <c r="AJ417" i="62"/>
  <c r="AJ418" i="62"/>
  <c r="AJ419" i="62"/>
  <c r="AJ420" i="62"/>
  <c r="AJ421" i="62"/>
  <c r="AJ422" i="62"/>
  <c r="AJ423" i="62"/>
  <c r="AJ424" i="62"/>
  <c r="AJ425" i="62"/>
  <c r="AJ426" i="62"/>
  <c r="AJ427" i="62"/>
  <c r="AJ428" i="62"/>
  <c r="AJ429" i="62"/>
  <c r="AJ430" i="62"/>
  <c r="AJ431" i="62"/>
  <c r="AJ432" i="62"/>
  <c r="AJ433" i="62"/>
  <c r="AJ434" i="62"/>
  <c r="AJ435" i="62"/>
  <c r="AJ436" i="62"/>
  <c r="AJ437" i="62"/>
  <c r="AJ438" i="62"/>
  <c r="AJ439" i="62"/>
  <c r="AJ440" i="62"/>
  <c r="AJ441" i="62"/>
  <c r="AJ442" i="62"/>
  <c r="AJ443" i="62"/>
  <c r="AJ444" i="62"/>
  <c r="AJ445" i="62"/>
  <c r="AJ446" i="62"/>
  <c r="AJ447" i="62"/>
  <c r="AJ448" i="62"/>
  <c r="AJ449" i="62"/>
  <c r="AJ450" i="62"/>
  <c r="AJ451" i="62"/>
  <c r="AJ452" i="62"/>
  <c r="AJ453" i="62"/>
  <c r="AJ454" i="62"/>
  <c r="AJ455" i="62"/>
  <c r="AJ456" i="62"/>
  <c r="AJ457" i="62"/>
  <c r="AJ458" i="62"/>
  <c r="AJ459" i="62"/>
  <c r="AJ460" i="62"/>
  <c r="AJ461" i="62"/>
  <c r="AJ462" i="62"/>
  <c r="AJ463" i="62"/>
  <c r="AJ464" i="62"/>
  <c r="AJ465" i="62"/>
  <c r="AJ466" i="62"/>
  <c r="AJ467" i="62"/>
  <c r="AJ468" i="62"/>
  <c r="AJ469" i="62"/>
  <c r="AJ470" i="62"/>
  <c r="AJ471" i="62"/>
  <c r="AJ472" i="62"/>
  <c r="AJ473" i="62"/>
  <c r="AJ474" i="62"/>
  <c r="AJ475" i="62"/>
  <c r="AJ476" i="62"/>
  <c r="AJ477" i="62"/>
  <c r="AJ478" i="62"/>
  <c r="AJ479" i="62"/>
  <c r="AJ480" i="62"/>
  <c r="AJ481" i="62"/>
  <c r="AJ482" i="62"/>
  <c r="AJ483" i="62"/>
  <c r="AJ484" i="62"/>
  <c r="AJ485" i="62"/>
  <c r="AJ486" i="62"/>
  <c r="AJ487" i="62"/>
  <c r="AJ488" i="62"/>
  <c r="AJ489" i="62"/>
  <c r="AJ490" i="62"/>
  <c r="AJ491" i="62"/>
  <c r="AJ492" i="62"/>
  <c r="AJ493" i="62"/>
  <c r="AJ494" i="62"/>
  <c r="AJ495" i="62"/>
  <c r="AJ496" i="62"/>
  <c r="AJ497" i="62"/>
  <c r="AJ498" i="62"/>
  <c r="AJ499" i="62"/>
  <c r="AJ500" i="62"/>
  <c r="AJ501" i="62"/>
  <c r="AJ502" i="62"/>
  <c r="AJ503" i="62"/>
  <c r="AJ504" i="62"/>
  <c r="AJ505" i="62"/>
  <c r="AJ506" i="62"/>
  <c r="AJ507" i="62"/>
  <c r="AJ508" i="62"/>
  <c r="AJ509" i="62"/>
  <c r="AJ510" i="62"/>
  <c r="AJ511" i="62"/>
  <c r="AJ512" i="62"/>
  <c r="AJ513" i="62"/>
  <c r="AJ514" i="62"/>
  <c r="AJ515" i="62"/>
  <c r="AJ516" i="62"/>
  <c r="AJ517" i="62"/>
  <c r="AJ518" i="62"/>
  <c r="AJ519" i="62"/>
  <c r="AJ520" i="62"/>
  <c r="AJ521" i="62"/>
  <c r="AJ522" i="62"/>
  <c r="AJ523" i="62"/>
  <c r="AJ524" i="62"/>
  <c r="AJ525" i="62"/>
  <c r="AJ526" i="62"/>
  <c r="AJ527" i="62"/>
  <c r="AJ528" i="62"/>
  <c r="AJ529" i="62"/>
  <c r="AJ530" i="62"/>
  <c r="AJ531" i="62"/>
  <c r="AJ532" i="62"/>
  <c r="AJ533" i="62"/>
  <c r="AJ534" i="62"/>
  <c r="AJ535" i="62"/>
  <c r="AJ536" i="62"/>
  <c r="AJ537" i="62"/>
  <c r="AJ538" i="62"/>
  <c r="AJ539" i="62"/>
  <c r="AJ540" i="62"/>
  <c r="AJ541" i="62"/>
  <c r="AJ542" i="62"/>
  <c r="AJ543" i="62"/>
  <c r="AJ544" i="62"/>
  <c r="AJ545" i="62"/>
  <c r="AJ546" i="62"/>
  <c r="AJ547" i="62"/>
  <c r="AJ548" i="62"/>
  <c r="AJ549" i="62"/>
  <c r="AJ550" i="62"/>
  <c r="AJ551" i="62"/>
  <c r="AJ552" i="62"/>
  <c r="AJ553" i="62"/>
  <c r="AJ554" i="62"/>
  <c r="AJ555" i="62"/>
  <c r="AJ556" i="62"/>
  <c r="AJ557" i="62"/>
  <c r="AJ558" i="62"/>
  <c r="AJ559" i="62"/>
  <c r="AJ560" i="62"/>
  <c r="AJ561" i="62"/>
  <c r="AJ562" i="62"/>
  <c r="AJ563" i="62"/>
  <c r="AJ564" i="62"/>
  <c r="AJ565" i="62"/>
  <c r="AJ566" i="62"/>
  <c r="AJ567" i="62"/>
  <c r="AJ568" i="62"/>
  <c r="AJ569" i="62"/>
  <c r="AJ570" i="62"/>
  <c r="AJ571" i="62"/>
  <c r="AJ572" i="62"/>
  <c r="AJ573" i="62"/>
  <c r="AJ574" i="62"/>
  <c r="AJ575" i="62"/>
  <c r="AJ576" i="62"/>
  <c r="AJ577" i="62"/>
  <c r="AJ578" i="62"/>
  <c r="AJ579" i="62"/>
  <c r="AJ580" i="62"/>
  <c r="AJ581" i="62"/>
  <c r="AJ582" i="62"/>
  <c r="AJ583" i="62"/>
  <c r="AJ584" i="62"/>
  <c r="AJ585" i="62"/>
  <c r="AJ586" i="62"/>
  <c r="AJ587" i="62"/>
  <c r="AJ588" i="62"/>
  <c r="AJ589" i="62"/>
  <c r="AJ590" i="62"/>
  <c r="AJ591" i="62"/>
  <c r="AJ592" i="62"/>
  <c r="AJ593" i="62"/>
  <c r="AJ594" i="62"/>
  <c r="AJ595" i="62"/>
  <c r="AJ596" i="62"/>
  <c r="AJ597" i="62"/>
  <c r="AJ598" i="62"/>
  <c r="AJ599" i="62"/>
  <c r="AJ600" i="62"/>
  <c r="AJ601" i="62"/>
  <c r="AJ602" i="62"/>
  <c r="AJ603" i="62"/>
  <c r="AJ604" i="62"/>
  <c r="AJ605" i="62"/>
  <c r="AJ606" i="62"/>
  <c r="AJ607" i="62"/>
  <c r="AJ608" i="62"/>
  <c r="AJ609" i="62"/>
  <c r="AJ610" i="62"/>
  <c r="AJ611" i="62"/>
  <c r="AJ612" i="62"/>
  <c r="AJ613" i="62"/>
  <c r="AJ614" i="62"/>
  <c r="AJ615" i="62"/>
  <c r="AJ616" i="62"/>
  <c r="AJ617" i="62"/>
  <c r="AJ618" i="62"/>
  <c r="AJ619" i="62"/>
  <c r="AJ620" i="62"/>
  <c r="AJ621" i="62"/>
  <c r="AJ622" i="62"/>
  <c r="AJ623" i="62"/>
  <c r="AJ624" i="62"/>
  <c r="AJ625" i="62"/>
  <c r="AJ626" i="62"/>
  <c r="AJ627" i="62"/>
  <c r="AJ628" i="62"/>
  <c r="AJ629" i="62"/>
  <c r="AJ630" i="62"/>
  <c r="AJ631" i="62"/>
  <c r="AJ632" i="62"/>
  <c r="AJ633" i="62"/>
  <c r="AJ634" i="62"/>
  <c r="AJ635" i="62"/>
  <c r="AJ636" i="62"/>
  <c r="AJ637" i="62"/>
  <c r="AJ638" i="62"/>
  <c r="AJ639" i="62"/>
  <c r="AJ640" i="62"/>
  <c r="AJ641" i="62"/>
  <c r="AJ642" i="62"/>
  <c r="AJ643" i="62"/>
  <c r="AJ644" i="62"/>
  <c r="AJ645" i="62"/>
  <c r="AJ646" i="62"/>
  <c r="AJ647" i="62"/>
  <c r="AJ648" i="62"/>
  <c r="AJ649" i="62"/>
  <c r="AJ650" i="62"/>
  <c r="AJ651" i="62"/>
  <c r="AJ652" i="62"/>
  <c r="AJ653" i="62"/>
  <c r="AJ654" i="62"/>
  <c r="AJ655" i="62"/>
  <c r="AJ656" i="62"/>
  <c r="AJ657" i="62"/>
  <c r="AJ658" i="62"/>
  <c r="AJ659" i="62"/>
  <c r="AJ660" i="62"/>
  <c r="AJ661" i="62"/>
  <c r="AJ662" i="62"/>
  <c r="AJ663" i="62"/>
  <c r="AJ664" i="62"/>
  <c r="AJ665" i="62"/>
  <c r="AJ666" i="62"/>
  <c r="AJ667" i="62"/>
  <c r="AJ668" i="62"/>
  <c r="AJ669" i="62"/>
  <c r="AJ670" i="62"/>
  <c r="AJ671" i="62"/>
  <c r="AJ672" i="62"/>
  <c r="AJ673" i="62"/>
  <c r="AJ674" i="62"/>
  <c r="AJ675" i="62"/>
  <c r="AJ676" i="62"/>
  <c r="AJ677" i="62"/>
  <c r="AJ678" i="62"/>
  <c r="AJ679" i="62"/>
  <c r="AJ680" i="62"/>
  <c r="AJ681" i="62"/>
  <c r="AJ682" i="62"/>
  <c r="AJ683" i="62"/>
  <c r="AJ684" i="62"/>
  <c r="AJ685" i="62"/>
  <c r="AJ686" i="62"/>
  <c r="AJ687" i="62"/>
  <c r="AJ688" i="62"/>
  <c r="AJ689" i="62"/>
  <c r="AJ690" i="62"/>
  <c r="AJ691" i="62"/>
  <c r="AJ692" i="62"/>
  <c r="AJ693" i="62"/>
  <c r="AJ694" i="62"/>
  <c r="AJ695" i="62"/>
  <c r="AJ696" i="62"/>
  <c r="AJ697" i="62"/>
  <c r="AJ698" i="62"/>
  <c r="AJ699" i="62"/>
  <c r="AJ700" i="62"/>
  <c r="AJ701" i="62"/>
  <c r="AJ702" i="62"/>
  <c r="AJ703" i="62"/>
  <c r="AJ704" i="62"/>
  <c r="AJ705" i="62"/>
  <c r="AJ706" i="62"/>
  <c r="AJ707" i="62"/>
  <c r="AJ708" i="62"/>
  <c r="AJ709" i="62"/>
  <c r="AJ710" i="62"/>
  <c r="AJ711" i="62"/>
  <c r="AJ712" i="62"/>
  <c r="AJ713" i="62"/>
  <c r="AJ714" i="62"/>
  <c r="AJ715" i="62"/>
  <c r="AJ716" i="62"/>
  <c r="AJ717" i="62"/>
  <c r="AJ718" i="62"/>
  <c r="AJ719" i="62"/>
  <c r="AJ720" i="62"/>
  <c r="AJ721" i="62"/>
  <c r="AJ722" i="62"/>
  <c r="AJ723" i="62"/>
  <c r="AJ724" i="62"/>
  <c r="AJ725" i="62"/>
  <c r="AJ726" i="62"/>
  <c r="AJ727" i="62"/>
  <c r="AJ728" i="62"/>
  <c r="AJ729" i="62"/>
  <c r="AJ730" i="62"/>
  <c r="AJ731" i="62"/>
  <c r="AJ732" i="62"/>
  <c r="AJ733" i="62"/>
  <c r="AJ734" i="62"/>
  <c r="AJ735" i="62"/>
  <c r="AJ736" i="62"/>
  <c r="AJ737" i="62"/>
  <c r="AJ738" i="62"/>
  <c r="AJ739" i="62"/>
  <c r="AJ740" i="62"/>
  <c r="AJ741" i="62"/>
  <c r="AJ742" i="62"/>
  <c r="AJ743" i="62"/>
  <c r="AJ744" i="62"/>
  <c r="AJ745" i="62"/>
  <c r="AJ746" i="62"/>
  <c r="AJ747" i="62"/>
  <c r="AJ748" i="62"/>
  <c r="AJ749" i="62"/>
  <c r="AJ750" i="62"/>
  <c r="AJ751" i="62"/>
  <c r="AJ752" i="62"/>
  <c r="AJ753" i="62"/>
  <c r="AJ754" i="62"/>
  <c r="AJ755" i="62"/>
  <c r="AJ756" i="62"/>
  <c r="AJ757" i="62"/>
  <c r="AJ758" i="62"/>
  <c r="AJ759" i="62"/>
  <c r="AJ760" i="62"/>
  <c r="AJ761" i="62"/>
  <c r="AJ762" i="62"/>
  <c r="AJ763" i="62"/>
  <c r="AJ764" i="62"/>
  <c r="AJ765" i="62"/>
  <c r="AJ766" i="62"/>
  <c r="AJ767" i="62"/>
  <c r="AJ768" i="62"/>
  <c r="AJ769" i="62"/>
  <c r="AJ770" i="62"/>
  <c r="AJ771" i="62"/>
  <c r="AJ772" i="62"/>
  <c r="AJ773" i="62"/>
  <c r="AJ774" i="62"/>
  <c r="AJ775" i="62"/>
  <c r="AJ776" i="62"/>
  <c r="AJ777" i="62"/>
  <c r="AJ778" i="62"/>
  <c r="AJ779" i="62"/>
  <c r="AJ780" i="62"/>
  <c r="AJ781" i="62"/>
  <c r="AJ782" i="62"/>
  <c r="AJ783" i="62"/>
  <c r="AJ784" i="62"/>
  <c r="AJ785" i="62"/>
  <c r="AJ786" i="62"/>
  <c r="AJ787" i="62"/>
  <c r="AJ788" i="62"/>
  <c r="AJ789" i="62"/>
  <c r="AJ790" i="62"/>
  <c r="AJ791" i="62"/>
  <c r="AJ792" i="62"/>
  <c r="AJ793" i="62"/>
  <c r="AJ794" i="62"/>
  <c r="AJ795" i="62"/>
  <c r="AJ796" i="62"/>
  <c r="AJ797" i="62"/>
  <c r="AJ798" i="62"/>
  <c r="AJ799" i="62"/>
  <c r="AJ800" i="62"/>
  <c r="AJ801" i="62"/>
  <c r="AJ802" i="62"/>
  <c r="AI3" i="62"/>
  <c r="AI4" i="62"/>
  <c r="AI5" i="62"/>
  <c r="AI6" i="62"/>
  <c r="AI7" i="62"/>
  <c r="AI8" i="62"/>
  <c r="AI9" i="62"/>
  <c r="AI10" i="62"/>
  <c r="AI11" i="62"/>
  <c r="AI12" i="62"/>
  <c r="AI13" i="62"/>
  <c r="AI14" i="62"/>
  <c r="AI15" i="62"/>
  <c r="AI16" i="62"/>
  <c r="AI17" i="62"/>
  <c r="AI18" i="62"/>
  <c r="AI19" i="62"/>
  <c r="AI20" i="62"/>
  <c r="AI21" i="62"/>
  <c r="AI22" i="62"/>
  <c r="AI23" i="62"/>
  <c r="AI24" i="62"/>
  <c r="AI25" i="62"/>
  <c r="AI26" i="62"/>
  <c r="AI27" i="62"/>
  <c r="AI28" i="62"/>
  <c r="AI29" i="62"/>
  <c r="AI30" i="62"/>
  <c r="AI31" i="62"/>
  <c r="AI32" i="62"/>
  <c r="AI33" i="62"/>
  <c r="AI34" i="62"/>
  <c r="AI35" i="62"/>
  <c r="AI36" i="62"/>
  <c r="AI37" i="62"/>
  <c r="AI38" i="62"/>
  <c r="AI39" i="62"/>
  <c r="AI40" i="62"/>
  <c r="AI41" i="62"/>
  <c r="AI42" i="62"/>
  <c r="AI43" i="62"/>
  <c r="AI44" i="62"/>
  <c r="AI45" i="62"/>
  <c r="AI46" i="62"/>
  <c r="AI47" i="62"/>
  <c r="AI48" i="62"/>
  <c r="AI49" i="62"/>
  <c r="AI50" i="62"/>
  <c r="AI51" i="62"/>
  <c r="AI52" i="62"/>
  <c r="AI53" i="62"/>
  <c r="AI54" i="62"/>
  <c r="AI55" i="62"/>
  <c r="AI56" i="62"/>
  <c r="AI57" i="62"/>
  <c r="AI58" i="62"/>
  <c r="AI59" i="62"/>
  <c r="AI60" i="62"/>
  <c r="AI61" i="62"/>
  <c r="AI62" i="62"/>
  <c r="AI63" i="62"/>
  <c r="AI64" i="62"/>
  <c r="AI65" i="62"/>
  <c r="AI66" i="62"/>
  <c r="AI67" i="62"/>
  <c r="AI68" i="62"/>
  <c r="AI69" i="62"/>
  <c r="AI70" i="62"/>
  <c r="AI71" i="62"/>
  <c r="AI72" i="62"/>
  <c r="AI73" i="62"/>
  <c r="AI74" i="62"/>
  <c r="AI75" i="62"/>
  <c r="AI76" i="62"/>
  <c r="AI77" i="62"/>
  <c r="AI78" i="62"/>
  <c r="AI79" i="62"/>
  <c r="AI80" i="62"/>
  <c r="AI81" i="62"/>
  <c r="AI82" i="62"/>
  <c r="AI83" i="62"/>
  <c r="AI84" i="62"/>
  <c r="AI85" i="62"/>
  <c r="AI86" i="62"/>
  <c r="AI87" i="62"/>
  <c r="AI88" i="62"/>
  <c r="AI89" i="62"/>
  <c r="AI90" i="62"/>
  <c r="AI91" i="62"/>
  <c r="AI92" i="62"/>
  <c r="AI93" i="62"/>
  <c r="AI94" i="62"/>
  <c r="AI95" i="62"/>
  <c r="AI96" i="62"/>
  <c r="AI97" i="62"/>
  <c r="AI98" i="62"/>
  <c r="AI99" i="62"/>
  <c r="AI100" i="62"/>
  <c r="AI101" i="62"/>
  <c r="AI102" i="62"/>
  <c r="AI103" i="62"/>
  <c r="AI104" i="62"/>
  <c r="AI105" i="62"/>
  <c r="AI106" i="62"/>
  <c r="AI107" i="62"/>
  <c r="AI108" i="62"/>
  <c r="AI109" i="62"/>
  <c r="AI110" i="62"/>
  <c r="AI111" i="62"/>
  <c r="AI112" i="62"/>
  <c r="AI113" i="62"/>
  <c r="AI114" i="62"/>
  <c r="AI115" i="62"/>
  <c r="AI116" i="62"/>
  <c r="AI117" i="62"/>
  <c r="AI118" i="62"/>
  <c r="AI119" i="62"/>
  <c r="AI120" i="62"/>
  <c r="AI121" i="62"/>
  <c r="AI122" i="62"/>
  <c r="AI123" i="62"/>
  <c r="AI124" i="62"/>
  <c r="AI125" i="62"/>
  <c r="AI126" i="62"/>
  <c r="AI127" i="62"/>
  <c r="AI128" i="62"/>
  <c r="AI129" i="62"/>
  <c r="AI130" i="62"/>
  <c r="AI131" i="62"/>
  <c r="AI132" i="62"/>
  <c r="AI133" i="62"/>
  <c r="AI134" i="62"/>
  <c r="AI135" i="62"/>
  <c r="AI136" i="62"/>
  <c r="AI137" i="62"/>
  <c r="AI138" i="62"/>
  <c r="AI139" i="62"/>
  <c r="AI140" i="62"/>
  <c r="AI141" i="62"/>
  <c r="AI142" i="62"/>
  <c r="AI143" i="62"/>
  <c r="AI144" i="62"/>
  <c r="AI145" i="62"/>
  <c r="AI146" i="62"/>
  <c r="AI147" i="62"/>
  <c r="AI148" i="62"/>
  <c r="AI149" i="62"/>
  <c r="AI150" i="62"/>
  <c r="AI151" i="62"/>
  <c r="AI152" i="62"/>
  <c r="AI153" i="62"/>
  <c r="AI154" i="62"/>
  <c r="AI155" i="62"/>
  <c r="AI156" i="62"/>
  <c r="AI157" i="62"/>
  <c r="AI158" i="62"/>
  <c r="AI159" i="62"/>
  <c r="AI160" i="62"/>
  <c r="AI161" i="62"/>
  <c r="AI162" i="62"/>
  <c r="AI163" i="62"/>
  <c r="AI164" i="62"/>
  <c r="AI165" i="62"/>
  <c r="AI166" i="62"/>
  <c r="AI167" i="62"/>
  <c r="AI168" i="62"/>
  <c r="AI169" i="62"/>
  <c r="AI170" i="62"/>
  <c r="AI171" i="62"/>
  <c r="AI172" i="62"/>
  <c r="AI173" i="62"/>
  <c r="AI174" i="62"/>
  <c r="AI175" i="62"/>
  <c r="AI176" i="62"/>
  <c r="AI177" i="62"/>
  <c r="AI178" i="62"/>
  <c r="AI179" i="62"/>
  <c r="AI180" i="62"/>
  <c r="AI181" i="62"/>
  <c r="AI182" i="62"/>
  <c r="AI183" i="62"/>
  <c r="AI184" i="62"/>
  <c r="AI185" i="62"/>
  <c r="AI186" i="62"/>
  <c r="AI187" i="62"/>
  <c r="AI188" i="62"/>
  <c r="AI189" i="62"/>
  <c r="AI190" i="62"/>
  <c r="AI191" i="62"/>
  <c r="AI192" i="62"/>
  <c r="AI193" i="62"/>
  <c r="AI194" i="62"/>
  <c r="AI195" i="62"/>
  <c r="AI196" i="62"/>
  <c r="AI197" i="62"/>
  <c r="AI198" i="62"/>
  <c r="AI199" i="62"/>
  <c r="AI200" i="62"/>
  <c r="AI201" i="62"/>
  <c r="AI202" i="62"/>
  <c r="AI203" i="62"/>
  <c r="AI204" i="62"/>
  <c r="AI205" i="62"/>
  <c r="AI206" i="62"/>
  <c r="AI207" i="62"/>
  <c r="AI208" i="62"/>
  <c r="AI209" i="62"/>
  <c r="AI210" i="62"/>
  <c r="AI211" i="62"/>
  <c r="AI212" i="62"/>
  <c r="AI213" i="62"/>
  <c r="AI214" i="62"/>
  <c r="AI215" i="62"/>
  <c r="AI216" i="62"/>
  <c r="AI217" i="62"/>
  <c r="AI218" i="62"/>
  <c r="AI219" i="62"/>
  <c r="AI220" i="62"/>
  <c r="AI221" i="62"/>
  <c r="AI222" i="62"/>
  <c r="AI223" i="62"/>
  <c r="AI224" i="62"/>
  <c r="AI225" i="62"/>
  <c r="AI226" i="62"/>
  <c r="AI227" i="62"/>
  <c r="AI228" i="62"/>
  <c r="AI229" i="62"/>
  <c r="AI230" i="62"/>
  <c r="AI231" i="62"/>
  <c r="AI232" i="62"/>
  <c r="AI233" i="62"/>
  <c r="AI234" i="62"/>
  <c r="AI235" i="62"/>
  <c r="AI236" i="62"/>
  <c r="AI237" i="62"/>
  <c r="AI238" i="62"/>
  <c r="AI239" i="62"/>
  <c r="AI240" i="62"/>
  <c r="AI241" i="62"/>
  <c r="AI242" i="62"/>
  <c r="AI243" i="62"/>
  <c r="AI244" i="62"/>
  <c r="AI245" i="62"/>
  <c r="AI246" i="62"/>
  <c r="AI247" i="62"/>
  <c r="AI248" i="62"/>
  <c r="AI249" i="62"/>
  <c r="AI250" i="62"/>
  <c r="AI251" i="62"/>
  <c r="AI252" i="62"/>
  <c r="AI253" i="62"/>
  <c r="AI254" i="62"/>
  <c r="AI255" i="62"/>
  <c r="AI256" i="62"/>
  <c r="AI257" i="62"/>
  <c r="AI258" i="62"/>
  <c r="AI259" i="62"/>
  <c r="AI260" i="62"/>
  <c r="AI261" i="62"/>
  <c r="AI262" i="62"/>
  <c r="AI263" i="62"/>
  <c r="AI264" i="62"/>
  <c r="AI265" i="62"/>
  <c r="AI266" i="62"/>
  <c r="AI267" i="62"/>
  <c r="AI268" i="62"/>
  <c r="AI269" i="62"/>
  <c r="AI270" i="62"/>
  <c r="AI271" i="62"/>
  <c r="AI272" i="62"/>
  <c r="AI273" i="62"/>
  <c r="AI274" i="62"/>
  <c r="AI275" i="62"/>
  <c r="AI276" i="62"/>
  <c r="AI277" i="62"/>
  <c r="AI278" i="62"/>
  <c r="AI279" i="62"/>
  <c r="AI280" i="62"/>
  <c r="AI281" i="62"/>
  <c r="AI282" i="62"/>
  <c r="AI283" i="62"/>
  <c r="AI284" i="62"/>
  <c r="AI285" i="62"/>
  <c r="AI286" i="62"/>
  <c r="AI287" i="62"/>
  <c r="AI288" i="62"/>
  <c r="AI289" i="62"/>
  <c r="AI290" i="62"/>
  <c r="AI291" i="62"/>
  <c r="AI292" i="62"/>
  <c r="AI293" i="62"/>
  <c r="AI294" i="62"/>
  <c r="AI295" i="62"/>
  <c r="AI296" i="62"/>
  <c r="AI297" i="62"/>
  <c r="AI298" i="62"/>
  <c r="AI299" i="62"/>
  <c r="AI300" i="62"/>
  <c r="AI301" i="62"/>
  <c r="AI302" i="62"/>
  <c r="AI303" i="62"/>
  <c r="AI304" i="62"/>
  <c r="AI305" i="62"/>
  <c r="AI306" i="62"/>
  <c r="AI307" i="62"/>
  <c r="AI308" i="62"/>
  <c r="AI309" i="62"/>
  <c r="AI310" i="62"/>
  <c r="AI311" i="62"/>
  <c r="AI312" i="62"/>
  <c r="AI313" i="62"/>
  <c r="AI314" i="62"/>
  <c r="AI315" i="62"/>
  <c r="AI316" i="62"/>
  <c r="AI317" i="62"/>
  <c r="AI318" i="62"/>
  <c r="AI319" i="62"/>
  <c r="AI320" i="62"/>
  <c r="AI321" i="62"/>
  <c r="AI322" i="62"/>
  <c r="AI323" i="62"/>
  <c r="AI324" i="62"/>
  <c r="AI325" i="62"/>
  <c r="AI326" i="62"/>
  <c r="AI327" i="62"/>
  <c r="AI328" i="62"/>
  <c r="AI329" i="62"/>
  <c r="AI330" i="62"/>
  <c r="AI331" i="62"/>
  <c r="AI332" i="62"/>
  <c r="AI333" i="62"/>
  <c r="AI334" i="62"/>
  <c r="AI335" i="62"/>
  <c r="AI336" i="62"/>
  <c r="AI337" i="62"/>
  <c r="AI338" i="62"/>
  <c r="AI339" i="62"/>
  <c r="AI340" i="62"/>
  <c r="AI341" i="62"/>
  <c r="AI342" i="62"/>
  <c r="AI343" i="62"/>
  <c r="AI344" i="62"/>
  <c r="AI345" i="62"/>
  <c r="AI346" i="62"/>
  <c r="AI347" i="62"/>
  <c r="AI348" i="62"/>
  <c r="AI349" i="62"/>
  <c r="AI350" i="62"/>
  <c r="AI351" i="62"/>
  <c r="AI352" i="62"/>
  <c r="AI353" i="62"/>
  <c r="AI354" i="62"/>
  <c r="AI355" i="62"/>
  <c r="AI356" i="62"/>
  <c r="AI357" i="62"/>
  <c r="AI358" i="62"/>
  <c r="AI359" i="62"/>
  <c r="AI360" i="62"/>
  <c r="AI361" i="62"/>
  <c r="AI362" i="62"/>
  <c r="AI363" i="62"/>
  <c r="AI364" i="62"/>
  <c r="AI365" i="62"/>
  <c r="AI366" i="62"/>
  <c r="AI367" i="62"/>
  <c r="AI368" i="62"/>
  <c r="AI369" i="62"/>
  <c r="AI370" i="62"/>
  <c r="AI371" i="62"/>
  <c r="AI372" i="62"/>
  <c r="AI373" i="62"/>
  <c r="AI374" i="62"/>
  <c r="AI375" i="62"/>
  <c r="AI376" i="62"/>
  <c r="AI377" i="62"/>
  <c r="AI378" i="62"/>
  <c r="AI379" i="62"/>
  <c r="AI380" i="62"/>
  <c r="AI381" i="62"/>
  <c r="AI382" i="62"/>
  <c r="AI383" i="62"/>
  <c r="AI384" i="62"/>
  <c r="AI385" i="62"/>
  <c r="AI386" i="62"/>
  <c r="AI387" i="62"/>
  <c r="AI388" i="62"/>
  <c r="AI389" i="62"/>
  <c r="AI390" i="62"/>
  <c r="AI391" i="62"/>
  <c r="AI392" i="62"/>
  <c r="AI393" i="62"/>
  <c r="AI394" i="62"/>
  <c r="AI395" i="62"/>
  <c r="AI396" i="62"/>
  <c r="AI397" i="62"/>
  <c r="AI398" i="62"/>
  <c r="AI399" i="62"/>
  <c r="AI400" i="62"/>
  <c r="AI401" i="62"/>
  <c r="AI402" i="62"/>
  <c r="AI403" i="62"/>
  <c r="AI404" i="62"/>
  <c r="AI405" i="62"/>
  <c r="AI406" i="62"/>
  <c r="AI407" i="62"/>
  <c r="AI408" i="62"/>
  <c r="AI409" i="62"/>
  <c r="AI410" i="62"/>
  <c r="AI411" i="62"/>
  <c r="AI412" i="62"/>
  <c r="AI413" i="62"/>
  <c r="AI414" i="62"/>
  <c r="AI415" i="62"/>
  <c r="AI416" i="62"/>
  <c r="AI417" i="62"/>
  <c r="AI418" i="62"/>
  <c r="AI419" i="62"/>
  <c r="AI420" i="62"/>
  <c r="AI421" i="62"/>
  <c r="AI422" i="62"/>
  <c r="AI423" i="62"/>
  <c r="AI424" i="62"/>
  <c r="AI425" i="62"/>
  <c r="AI426" i="62"/>
  <c r="AI427" i="62"/>
  <c r="AI428" i="62"/>
  <c r="AI429" i="62"/>
  <c r="AI430" i="62"/>
  <c r="AI431" i="62"/>
  <c r="AI432" i="62"/>
  <c r="AI433" i="62"/>
  <c r="AI434" i="62"/>
  <c r="AI435" i="62"/>
  <c r="AI436" i="62"/>
  <c r="AI437" i="62"/>
  <c r="AI438" i="62"/>
  <c r="AI439" i="62"/>
  <c r="AI440" i="62"/>
  <c r="AI441" i="62"/>
  <c r="AI442" i="62"/>
  <c r="AI443" i="62"/>
  <c r="AI444" i="62"/>
  <c r="AI445" i="62"/>
  <c r="AI446" i="62"/>
  <c r="AI447" i="62"/>
  <c r="AI448" i="62"/>
  <c r="AI449" i="62"/>
  <c r="AI450" i="62"/>
  <c r="AI451" i="62"/>
  <c r="AI452" i="62"/>
  <c r="AI453" i="62"/>
  <c r="AI454" i="62"/>
  <c r="AI455" i="62"/>
  <c r="AI456" i="62"/>
  <c r="AI457" i="62"/>
  <c r="AI458" i="62"/>
  <c r="AI459" i="62"/>
  <c r="AI460" i="62"/>
  <c r="AI461" i="62"/>
  <c r="AI462" i="62"/>
  <c r="AI463" i="62"/>
  <c r="AI464" i="62"/>
  <c r="AI465" i="62"/>
  <c r="AI466" i="62"/>
  <c r="AI467" i="62"/>
  <c r="AI468" i="62"/>
  <c r="AI469" i="62"/>
  <c r="AI470" i="62"/>
  <c r="AI471" i="62"/>
  <c r="AI472" i="62"/>
  <c r="AI473" i="62"/>
  <c r="AI474" i="62"/>
  <c r="AI475" i="62"/>
  <c r="AI476" i="62"/>
  <c r="AI477" i="62"/>
  <c r="AI478" i="62"/>
  <c r="AI479" i="62"/>
  <c r="AI480" i="62"/>
  <c r="AI481" i="62"/>
  <c r="AI482" i="62"/>
  <c r="AI483" i="62"/>
  <c r="AI484" i="62"/>
  <c r="AI485" i="62"/>
  <c r="AI486" i="62"/>
  <c r="AI487" i="62"/>
  <c r="AI488" i="62"/>
  <c r="AI489" i="62"/>
  <c r="AI490" i="62"/>
  <c r="AI491" i="62"/>
  <c r="AI492" i="62"/>
  <c r="AI493" i="62"/>
  <c r="AI494" i="62"/>
  <c r="AI495" i="62"/>
  <c r="AI496" i="62"/>
  <c r="AI497" i="62"/>
  <c r="AI498" i="62"/>
  <c r="AI499" i="62"/>
  <c r="AI500" i="62"/>
  <c r="AI501" i="62"/>
  <c r="AI502" i="62"/>
  <c r="AI503" i="62"/>
  <c r="AI504" i="62"/>
  <c r="AI505" i="62"/>
  <c r="AI506" i="62"/>
  <c r="AI507" i="62"/>
  <c r="AI508" i="62"/>
  <c r="AI509" i="62"/>
  <c r="AI510" i="62"/>
  <c r="AI511" i="62"/>
  <c r="AI512" i="62"/>
  <c r="AI513" i="62"/>
  <c r="AI514" i="62"/>
  <c r="AI515" i="62"/>
  <c r="AI516" i="62"/>
  <c r="AI517" i="62"/>
  <c r="AI518" i="62"/>
  <c r="AI519" i="62"/>
  <c r="AI520" i="62"/>
  <c r="AI521" i="62"/>
  <c r="AI522" i="62"/>
  <c r="AI523" i="62"/>
  <c r="AI524" i="62"/>
  <c r="AI525" i="62"/>
  <c r="AI526" i="62"/>
  <c r="AI527" i="62"/>
  <c r="AI528" i="62"/>
  <c r="AI529" i="62"/>
  <c r="AI530" i="62"/>
  <c r="AI531" i="62"/>
  <c r="AI532" i="62"/>
  <c r="AI533" i="62"/>
  <c r="AI534" i="62"/>
  <c r="AI535" i="62"/>
  <c r="AI536" i="62"/>
  <c r="AI537" i="62"/>
  <c r="AI538" i="62"/>
  <c r="AI539" i="62"/>
  <c r="AI540" i="62"/>
  <c r="AI541" i="62"/>
  <c r="AI542" i="62"/>
  <c r="AI543" i="62"/>
  <c r="AI544" i="62"/>
  <c r="AI545" i="62"/>
  <c r="AI546" i="62"/>
  <c r="AI547" i="62"/>
  <c r="AI548" i="62"/>
  <c r="AI549" i="62"/>
  <c r="AI550" i="62"/>
  <c r="AI551" i="62"/>
  <c r="AI552" i="62"/>
  <c r="AI553" i="62"/>
  <c r="AI554" i="62"/>
  <c r="AI555" i="62"/>
  <c r="AI556" i="62"/>
  <c r="AI557" i="62"/>
  <c r="AI558" i="62"/>
  <c r="AI559" i="62"/>
  <c r="AI560" i="62"/>
  <c r="AI561" i="62"/>
  <c r="AI562" i="62"/>
  <c r="AI563" i="62"/>
  <c r="AI564" i="62"/>
  <c r="AI565" i="62"/>
  <c r="AI566" i="62"/>
  <c r="AI567" i="62"/>
  <c r="AI568" i="62"/>
  <c r="AI569" i="62"/>
  <c r="AI570" i="62"/>
  <c r="AI571" i="62"/>
  <c r="AI572" i="62"/>
  <c r="AI573" i="62"/>
  <c r="AI574" i="62"/>
  <c r="AI575" i="62"/>
  <c r="AI576" i="62"/>
  <c r="AI577" i="62"/>
  <c r="AI578" i="62"/>
  <c r="AI579" i="62"/>
  <c r="AI580" i="62"/>
  <c r="AI581" i="62"/>
  <c r="AI582" i="62"/>
  <c r="AI583" i="62"/>
  <c r="AI584" i="62"/>
  <c r="AI585" i="62"/>
  <c r="AI586" i="62"/>
  <c r="AI587" i="62"/>
  <c r="AI588" i="62"/>
  <c r="AI589" i="62"/>
  <c r="AI590" i="62"/>
  <c r="AI591" i="62"/>
  <c r="AI592" i="62"/>
  <c r="AI593" i="62"/>
  <c r="AI594" i="62"/>
  <c r="AI595" i="62"/>
  <c r="AI596" i="62"/>
  <c r="AI597" i="62"/>
  <c r="AI598" i="62"/>
  <c r="AI599" i="62"/>
  <c r="AI600" i="62"/>
  <c r="AI601" i="62"/>
  <c r="AI602" i="62"/>
  <c r="AI603" i="62"/>
  <c r="AI604" i="62"/>
  <c r="AI605" i="62"/>
  <c r="AI606" i="62"/>
  <c r="AI607" i="62"/>
  <c r="AI608" i="62"/>
  <c r="AI609" i="62"/>
  <c r="AI610" i="62"/>
  <c r="AI611" i="62"/>
  <c r="AI612" i="62"/>
  <c r="AI613" i="62"/>
  <c r="AI614" i="62"/>
  <c r="AI615" i="62"/>
  <c r="AI616" i="62"/>
  <c r="AI617" i="62"/>
  <c r="AI618" i="62"/>
  <c r="AI619" i="62"/>
  <c r="AI620" i="62"/>
  <c r="AI621" i="62"/>
  <c r="AI622" i="62"/>
  <c r="AI623" i="62"/>
  <c r="AI624" i="62"/>
  <c r="AI625" i="62"/>
  <c r="AI626" i="62"/>
  <c r="AI627" i="62"/>
  <c r="AI628" i="62"/>
  <c r="AI629" i="62"/>
  <c r="AI630" i="62"/>
  <c r="AI631" i="62"/>
  <c r="AI632" i="62"/>
  <c r="AI633" i="62"/>
  <c r="AI634" i="62"/>
  <c r="AI635" i="62"/>
  <c r="AI636" i="62"/>
  <c r="AI637" i="62"/>
  <c r="AI638" i="62"/>
  <c r="AI639" i="62"/>
  <c r="AI640" i="62"/>
  <c r="AI641" i="62"/>
  <c r="AI642" i="62"/>
  <c r="AI643" i="62"/>
  <c r="AI644" i="62"/>
  <c r="AI645" i="62"/>
  <c r="AI646" i="62"/>
  <c r="AI647" i="62"/>
  <c r="AI648" i="62"/>
  <c r="AI649" i="62"/>
  <c r="AI650" i="62"/>
  <c r="AI651" i="62"/>
  <c r="AI652" i="62"/>
  <c r="AI653" i="62"/>
  <c r="AI654" i="62"/>
  <c r="AI655" i="62"/>
  <c r="AI656" i="62"/>
  <c r="AI657" i="62"/>
  <c r="AI658" i="62"/>
  <c r="AI659" i="62"/>
  <c r="AI660" i="62"/>
  <c r="AI661" i="62"/>
  <c r="AI662" i="62"/>
  <c r="AI663" i="62"/>
  <c r="AI664" i="62"/>
  <c r="AI665" i="62"/>
  <c r="AI666" i="62"/>
  <c r="AI667" i="62"/>
  <c r="AI668" i="62"/>
  <c r="AI669" i="62"/>
  <c r="AI670" i="62"/>
  <c r="AI671" i="62"/>
  <c r="AI672" i="62"/>
  <c r="AI673" i="62"/>
  <c r="AI674" i="62"/>
  <c r="AI675" i="62"/>
  <c r="AI676" i="62"/>
  <c r="AI677" i="62"/>
  <c r="AI678" i="62"/>
  <c r="AI679" i="62"/>
  <c r="AI680" i="62"/>
  <c r="AI681" i="62"/>
  <c r="AI682" i="62"/>
  <c r="AI683" i="62"/>
  <c r="AI684" i="62"/>
  <c r="AI685" i="62"/>
  <c r="AI686" i="62"/>
  <c r="AI687" i="62"/>
  <c r="AI688" i="62"/>
  <c r="AI689" i="62"/>
  <c r="AI690" i="62"/>
  <c r="AI691" i="62"/>
  <c r="AI692" i="62"/>
  <c r="AI693" i="62"/>
  <c r="AI694" i="62"/>
  <c r="AI695" i="62"/>
  <c r="AI696" i="62"/>
  <c r="AI697" i="62"/>
  <c r="AI698" i="62"/>
  <c r="AI699" i="62"/>
  <c r="AI700" i="62"/>
  <c r="AI701" i="62"/>
  <c r="AI702" i="62"/>
  <c r="AI703" i="62"/>
  <c r="AI704" i="62"/>
  <c r="AI705" i="62"/>
  <c r="AI706" i="62"/>
  <c r="AI707" i="62"/>
  <c r="AI708" i="62"/>
  <c r="AI709" i="62"/>
  <c r="AI710" i="62"/>
  <c r="AI711" i="62"/>
  <c r="AI712" i="62"/>
  <c r="AI713" i="62"/>
  <c r="AI714" i="62"/>
  <c r="AI715" i="62"/>
  <c r="AI716" i="62"/>
  <c r="AI717" i="62"/>
  <c r="AI718" i="62"/>
  <c r="AI719" i="62"/>
  <c r="AI720" i="62"/>
  <c r="AI721" i="62"/>
  <c r="AI722" i="62"/>
  <c r="AI723" i="62"/>
  <c r="AI724" i="62"/>
  <c r="AI725" i="62"/>
  <c r="AI726" i="62"/>
  <c r="AI727" i="62"/>
  <c r="AI728" i="62"/>
  <c r="AI729" i="62"/>
  <c r="AI730" i="62"/>
  <c r="AI731" i="62"/>
  <c r="AI732" i="62"/>
  <c r="AI733" i="62"/>
  <c r="AI734" i="62"/>
  <c r="AI735" i="62"/>
  <c r="AI736" i="62"/>
  <c r="AI737" i="62"/>
  <c r="AI738" i="62"/>
  <c r="AI739" i="62"/>
  <c r="AI740" i="62"/>
  <c r="AI741" i="62"/>
  <c r="AI742" i="62"/>
  <c r="AI743" i="62"/>
  <c r="AI744" i="62"/>
  <c r="AI745" i="62"/>
  <c r="AI746" i="62"/>
  <c r="AI747" i="62"/>
  <c r="AI748" i="62"/>
  <c r="AI749" i="62"/>
  <c r="AI750" i="62"/>
  <c r="AI751" i="62"/>
  <c r="AI752" i="62"/>
  <c r="AI753" i="62"/>
  <c r="AI754" i="62"/>
  <c r="AI755" i="62"/>
  <c r="AI756" i="62"/>
  <c r="AI757" i="62"/>
  <c r="AI758" i="62"/>
  <c r="AI759" i="62"/>
  <c r="AI760" i="62"/>
  <c r="AI761" i="62"/>
  <c r="AI762" i="62"/>
  <c r="AI763" i="62"/>
  <c r="AI764" i="62"/>
  <c r="AI765" i="62"/>
  <c r="AI766" i="62"/>
  <c r="AI767" i="62"/>
  <c r="AI768" i="62"/>
  <c r="AI769" i="62"/>
  <c r="AI770" i="62"/>
  <c r="AI771" i="62"/>
  <c r="AI772" i="62"/>
  <c r="AI773" i="62"/>
  <c r="AI774" i="62"/>
  <c r="AI775" i="62"/>
  <c r="AI776" i="62"/>
  <c r="AI777" i="62"/>
  <c r="AI778" i="62"/>
  <c r="AI779" i="62"/>
  <c r="AI780" i="62"/>
  <c r="AI781" i="62"/>
  <c r="AI782" i="62"/>
  <c r="AI783" i="62"/>
  <c r="AI784" i="62"/>
  <c r="AI785" i="62"/>
  <c r="AI786" i="62"/>
  <c r="AI787" i="62"/>
  <c r="AI788" i="62"/>
  <c r="AI789" i="62"/>
  <c r="AI790" i="62"/>
  <c r="AI791" i="62"/>
  <c r="AI792" i="62"/>
  <c r="AI793" i="62"/>
  <c r="AI794" i="62"/>
  <c r="AI795" i="62"/>
  <c r="AI796" i="62"/>
  <c r="AI797" i="62"/>
  <c r="AI798" i="62"/>
  <c r="AI799" i="62"/>
  <c r="AI800" i="62"/>
  <c r="AI801" i="62"/>
  <c r="AI802" i="62"/>
  <c r="AI2" i="62"/>
  <c r="AJ2" i="62"/>
  <c r="AK2" i="62"/>
  <c r="AK3" i="62"/>
  <c r="AK5" i="62"/>
  <c r="AK6" i="62"/>
  <c r="AK7" i="62"/>
  <c r="AK8" i="62"/>
  <c r="AK9" i="62"/>
  <c r="AK10" i="62"/>
  <c r="AK11" i="62"/>
  <c r="AK12" i="62"/>
  <c r="AK13" i="62"/>
  <c r="AK14" i="62"/>
  <c r="AK15" i="62"/>
  <c r="AK16" i="62"/>
  <c r="AK17" i="62"/>
  <c r="AK18" i="62"/>
  <c r="AK19" i="62"/>
  <c r="AK20" i="62"/>
  <c r="AK21" i="62"/>
  <c r="AK22" i="62"/>
  <c r="AK23" i="62"/>
  <c r="AK24" i="62"/>
  <c r="AK25" i="62"/>
  <c r="AK26" i="62"/>
  <c r="AK27" i="62"/>
  <c r="AK28" i="62"/>
  <c r="AK29" i="62"/>
  <c r="AK30" i="62"/>
  <c r="AK31" i="62"/>
  <c r="AK32" i="62"/>
  <c r="AK33" i="62"/>
  <c r="AK34" i="62"/>
  <c r="AK35" i="62"/>
  <c r="AK36" i="62"/>
  <c r="AK37" i="62"/>
  <c r="AK38" i="62"/>
  <c r="AK39" i="62"/>
  <c r="AK40" i="62"/>
  <c r="AK41" i="62"/>
  <c r="AK42" i="62"/>
  <c r="AK43" i="62"/>
  <c r="AK44" i="62"/>
  <c r="AK45" i="62"/>
  <c r="AK46" i="62"/>
  <c r="AK47" i="62"/>
  <c r="AK48" i="62"/>
  <c r="AK49" i="62"/>
  <c r="AK50" i="62"/>
  <c r="AK51" i="62"/>
  <c r="AK52" i="62"/>
  <c r="AK53" i="62"/>
  <c r="AK54" i="62"/>
  <c r="AK55" i="62"/>
  <c r="AK56" i="62"/>
  <c r="AK57" i="62"/>
  <c r="AK58" i="62"/>
  <c r="AK59" i="62"/>
  <c r="AK60" i="62"/>
  <c r="AK61" i="62"/>
  <c r="AK62" i="62"/>
  <c r="AK63" i="62"/>
  <c r="AK64" i="62"/>
  <c r="AK65" i="62"/>
  <c r="AK66" i="62"/>
  <c r="AK67" i="62"/>
  <c r="AK68" i="62"/>
  <c r="AK69" i="62"/>
  <c r="AK70" i="62"/>
  <c r="AK71" i="62"/>
  <c r="AK72" i="62"/>
  <c r="AK73" i="62"/>
  <c r="AK74" i="62"/>
  <c r="AK75" i="62"/>
  <c r="AK76" i="62"/>
  <c r="AK77" i="62"/>
  <c r="AK78" i="62"/>
  <c r="AK79" i="62"/>
  <c r="AK80" i="62"/>
  <c r="AK81" i="62"/>
  <c r="AK82" i="62"/>
  <c r="AK83" i="62"/>
  <c r="AK84" i="62"/>
  <c r="AK85" i="62"/>
  <c r="AK86" i="62"/>
  <c r="AK87" i="62"/>
  <c r="AK88" i="62"/>
  <c r="AK89" i="62"/>
  <c r="AK90" i="62"/>
  <c r="AK91" i="62"/>
  <c r="AK92" i="62"/>
  <c r="AK93" i="62"/>
  <c r="AK94" i="62"/>
  <c r="AK95" i="62"/>
  <c r="AK96" i="62"/>
  <c r="AK97" i="62"/>
  <c r="AK98" i="62"/>
  <c r="AK99" i="62"/>
  <c r="AK100" i="62"/>
  <c r="AK101" i="62"/>
  <c r="AK102" i="62"/>
  <c r="AK103" i="62"/>
  <c r="AK104" i="62"/>
  <c r="AK105" i="62"/>
  <c r="AK106" i="62"/>
  <c r="AK107" i="62"/>
  <c r="AK108" i="62"/>
  <c r="AK109" i="62"/>
  <c r="AK110" i="62"/>
  <c r="AK111" i="62"/>
  <c r="AK112" i="62"/>
  <c r="AK113" i="62"/>
  <c r="AK114" i="62"/>
  <c r="AK115" i="62"/>
  <c r="AK116" i="62"/>
  <c r="AK117" i="62"/>
  <c r="AK118" i="62"/>
  <c r="AK119" i="62"/>
  <c r="AK120" i="62"/>
  <c r="AK121" i="62"/>
  <c r="AK122" i="62"/>
  <c r="AK123" i="62"/>
  <c r="AK124" i="62"/>
  <c r="AK125" i="62"/>
  <c r="AK126" i="62"/>
  <c r="AK127" i="62"/>
  <c r="AK128" i="62"/>
  <c r="AK129" i="62"/>
  <c r="AK130" i="62"/>
  <c r="AK131" i="62"/>
  <c r="AK132" i="62"/>
  <c r="AK133" i="62"/>
  <c r="AK134" i="62"/>
  <c r="AK135" i="62"/>
  <c r="AK136" i="62"/>
  <c r="AK137" i="62"/>
  <c r="AK138" i="62"/>
  <c r="AK139" i="62"/>
  <c r="AK140" i="62"/>
  <c r="AK141" i="62"/>
  <c r="AK142" i="62"/>
  <c r="AK143" i="62"/>
  <c r="AK144" i="62"/>
  <c r="AK145" i="62"/>
  <c r="AK146" i="62"/>
  <c r="AK147" i="62"/>
  <c r="AK148" i="62"/>
  <c r="AK149" i="62"/>
  <c r="AK150" i="62"/>
  <c r="AK151" i="62"/>
  <c r="AK152" i="62"/>
  <c r="AK153" i="62"/>
  <c r="AK154" i="62"/>
  <c r="AK155" i="62"/>
  <c r="AK156" i="62"/>
  <c r="AK157" i="62"/>
  <c r="AK158" i="62"/>
  <c r="AK159" i="62"/>
  <c r="AK160" i="62"/>
  <c r="AK161" i="62"/>
  <c r="AK162" i="62"/>
  <c r="AK163" i="62"/>
  <c r="AK164" i="62"/>
  <c r="AK165" i="62"/>
  <c r="AK166" i="62"/>
  <c r="AK167" i="62"/>
  <c r="AK168" i="62"/>
  <c r="AK169" i="62"/>
  <c r="AK170" i="62"/>
  <c r="AK171" i="62"/>
  <c r="AK172" i="62"/>
  <c r="AK173" i="62"/>
  <c r="AK174" i="62"/>
  <c r="AK175" i="62"/>
  <c r="AK176" i="62"/>
  <c r="AK177" i="62"/>
  <c r="AK178" i="62"/>
  <c r="AK179" i="62"/>
  <c r="AK180" i="62"/>
  <c r="AK181" i="62"/>
  <c r="AK182" i="62"/>
  <c r="AK183" i="62"/>
  <c r="AK184" i="62"/>
  <c r="AK185" i="62"/>
  <c r="AK186" i="62"/>
  <c r="AK187" i="62"/>
  <c r="AK188" i="62"/>
  <c r="AK189" i="62"/>
  <c r="AK190" i="62"/>
  <c r="AK191" i="62"/>
  <c r="AK192" i="62"/>
  <c r="AK193" i="62"/>
  <c r="AK194" i="62"/>
  <c r="AK195" i="62"/>
  <c r="AK196" i="62"/>
  <c r="AK197" i="62"/>
  <c r="AK198" i="62"/>
  <c r="AK199" i="62"/>
  <c r="AK200" i="62"/>
  <c r="AK201" i="62"/>
  <c r="AK202" i="62"/>
  <c r="AK203" i="62"/>
  <c r="AK204" i="62"/>
  <c r="AK205" i="62"/>
  <c r="AK206" i="62"/>
  <c r="AK207" i="62"/>
  <c r="AK208" i="62"/>
  <c r="AK209" i="62"/>
  <c r="AK210" i="62"/>
  <c r="AK211" i="62"/>
  <c r="AK212" i="62"/>
  <c r="AK213" i="62"/>
  <c r="AK214" i="62"/>
  <c r="AK215" i="62"/>
  <c r="AK216" i="62"/>
  <c r="AK217" i="62"/>
  <c r="AK218" i="62"/>
  <c r="AK219" i="62"/>
  <c r="AK220" i="62"/>
  <c r="AK221" i="62"/>
  <c r="AK222" i="62"/>
  <c r="AK223" i="62"/>
  <c r="AK224" i="62"/>
  <c r="AK225" i="62"/>
  <c r="AK226" i="62"/>
  <c r="AK227" i="62"/>
  <c r="AK228" i="62"/>
  <c r="AK229" i="62"/>
  <c r="AK230" i="62"/>
  <c r="AK231" i="62"/>
  <c r="AK232" i="62"/>
  <c r="AK233" i="62"/>
  <c r="AK234" i="62"/>
  <c r="AK235" i="62"/>
  <c r="AK236" i="62"/>
  <c r="AK237" i="62"/>
  <c r="AK238" i="62"/>
  <c r="AK239" i="62"/>
  <c r="AK240" i="62"/>
  <c r="AK241" i="62"/>
  <c r="AK242" i="62"/>
  <c r="AK243" i="62"/>
  <c r="AK244" i="62"/>
  <c r="AK245" i="62"/>
  <c r="AK246" i="62"/>
  <c r="AK247" i="62"/>
  <c r="AK248" i="62"/>
  <c r="AK249" i="62"/>
  <c r="AK250" i="62"/>
  <c r="AK251" i="62"/>
  <c r="AK252" i="62"/>
  <c r="AK253" i="62"/>
  <c r="AK254" i="62"/>
  <c r="AK255" i="62"/>
  <c r="AK256" i="62"/>
  <c r="AK257" i="62"/>
  <c r="AK258" i="62"/>
  <c r="AK259" i="62"/>
  <c r="AK260" i="62"/>
  <c r="AK261" i="62"/>
  <c r="AK262" i="62"/>
  <c r="AK263" i="62"/>
  <c r="AK264" i="62"/>
  <c r="AK265" i="62"/>
  <c r="AK266" i="62"/>
  <c r="AK267" i="62"/>
  <c r="AK268" i="62"/>
  <c r="AK269" i="62"/>
  <c r="AK270" i="62"/>
  <c r="AK271" i="62"/>
  <c r="AK272" i="62"/>
  <c r="AK273" i="62"/>
  <c r="AK274" i="62"/>
  <c r="AK275" i="62"/>
  <c r="AK276" i="62"/>
  <c r="AK277" i="62"/>
  <c r="AK278" i="62"/>
  <c r="AK279" i="62"/>
  <c r="AK280" i="62"/>
  <c r="AK281" i="62"/>
  <c r="AK282" i="62"/>
  <c r="AK283" i="62"/>
  <c r="AK284" i="62"/>
  <c r="AK285" i="62"/>
  <c r="AK286" i="62"/>
  <c r="AK287" i="62"/>
  <c r="AK288" i="62"/>
  <c r="AK289" i="62"/>
  <c r="AK290" i="62"/>
  <c r="AK291" i="62"/>
  <c r="AK292" i="62"/>
  <c r="AK293" i="62"/>
  <c r="AK294" i="62"/>
  <c r="AK295" i="62"/>
  <c r="AK296" i="62"/>
  <c r="AK297" i="62"/>
  <c r="AK298" i="62"/>
  <c r="AK299" i="62"/>
  <c r="AK300" i="62"/>
  <c r="AK301" i="62"/>
  <c r="AK302" i="62"/>
  <c r="AK303" i="62"/>
  <c r="AK304" i="62"/>
  <c r="AK305" i="62"/>
  <c r="AK306" i="62"/>
  <c r="AK307" i="62"/>
  <c r="AK308" i="62"/>
  <c r="AK309" i="62"/>
  <c r="AK310" i="62"/>
  <c r="AK311" i="62"/>
  <c r="AK312" i="62"/>
  <c r="AK313" i="62"/>
  <c r="AK314" i="62"/>
  <c r="AK315" i="62"/>
  <c r="AK316" i="62"/>
  <c r="AK317" i="62"/>
  <c r="AK318" i="62"/>
  <c r="AK319" i="62"/>
  <c r="AK320" i="62"/>
  <c r="AK321" i="62"/>
  <c r="AK322" i="62"/>
  <c r="AK323" i="62"/>
  <c r="AK324" i="62"/>
  <c r="AK325" i="62"/>
  <c r="AK326" i="62"/>
  <c r="AK327" i="62"/>
  <c r="AK328" i="62"/>
  <c r="AK329" i="62"/>
  <c r="AK330" i="62"/>
  <c r="AK331" i="62"/>
  <c r="AK332" i="62"/>
  <c r="AK333" i="62"/>
  <c r="AK334" i="62"/>
  <c r="AK335" i="62"/>
  <c r="AK336" i="62"/>
  <c r="AK337" i="62"/>
  <c r="AK338" i="62"/>
  <c r="AK339" i="62"/>
  <c r="AK340" i="62"/>
  <c r="AK341" i="62"/>
  <c r="AK342" i="62"/>
  <c r="AK343" i="62"/>
  <c r="AK344" i="62"/>
  <c r="AK345" i="62"/>
  <c r="AK346" i="62"/>
  <c r="AK347" i="62"/>
  <c r="AK348" i="62"/>
  <c r="AK349" i="62"/>
  <c r="AK350" i="62"/>
  <c r="AK351" i="62"/>
  <c r="AK352" i="62"/>
  <c r="AK353" i="62"/>
  <c r="AK354" i="62"/>
  <c r="AK355" i="62"/>
  <c r="AK356" i="62"/>
  <c r="AK357" i="62"/>
  <c r="AK358" i="62"/>
  <c r="AK359" i="62"/>
  <c r="AK360" i="62"/>
  <c r="AK361" i="62"/>
  <c r="AK362" i="62"/>
  <c r="AK363" i="62"/>
  <c r="AK364" i="62"/>
  <c r="AK365" i="62"/>
  <c r="AK366" i="62"/>
  <c r="AK367" i="62"/>
  <c r="AK368" i="62"/>
  <c r="AK369" i="62"/>
  <c r="AK370" i="62"/>
  <c r="AK371" i="62"/>
  <c r="AK372" i="62"/>
  <c r="AK373" i="62"/>
  <c r="AK374" i="62"/>
  <c r="AK375" i="62"/>
  <c r="AK376" i="62"/>
  <c r="AK377" i="62"/>
  <c r="AK378" i="62"/>
  <c r="AK379" i="62"/>
  <c r="AK380" i="62"/>
  <c r="AK381" i="62"/>
  <c r="AK382" i="62"/>
  <c r="AK383" i="62"/>
  <c r="AK384" i="62"/>
  <c r="AK385" i="62"/>
  <c r="AK386" i="62"/>
  <c r="AK387" i="62"/>
  <c r="AK388" i="62"/>
  <c r="AK389" i="62"/>
  <c r="AK390" i="62"/>
  <c r="AK391" i="62"/>
  <c r="AK392" i="62"/>
  <c r="AK393" i="62"/>
  <c r="AK394" i="62"/>
  <c r="AK395" i="62"/>
  <c r="AK396" i="62"/>
  <c r="AK397" i="62"/>
  <c r="AK398" i="62"/>
  <c r="AK399" i="62"/>
  <c r="AK400" i="62"/>
  <c r="AK401" i="62"/>
  <c r="AK402" i="62"/>
  <c r="AK403" i="62"/>
  <c r="AK404" i="62"/>
  <c r="AK405" i="62"/>
  <c r="AK406" i="62"/>
  <c r="AK407" i="62"/>
  <c r="AK408" i="62"/>
  <c r="AK409" i="62"/>
  <c r="AK410" i="62"/>
  <c r="AK411" i="62"/>
  <c r="AK412" i="62"/>
  <c r="AK413" i="62"/>
  <c r="AK414" i="62"/>
  <c r="AK415" i="62"/>
  <c r="AK416" i="62"/>
  <c r="AK417" i="62"/>
  <c r="AK418" i="62"/>
  <c r="AK419" i="62"/>
  <c r="AK420" i="62"/>
  <c r="AK421" i="62"/>
  <c r="AK422" i="62"/>
  <c r="AK423" i="62"/>
  <c r="AK424" i="62"/>
  <c r="AK425" i="62"/>
  <c r="AK426" i="62"/>
  <c r="AK427" i="62"/>
  <c r="AK428" i="62"/>
  <c r="AK429" i="62"/>
  <c r="AK430" i="62"/>
  <c r="AK431" i="62"/>
  <c r="AK432" i="62"/>
  <c r="AK433" i="62"/>
  <c r="AK434" i="62"/>
  <c r="AK435" i="62"/>
  <c r="AK436" i="62"/>
  <c r="AK437" i="62"/>
  <c r="AK438" i="62"/>
  <c r="AK439" i="62"/>
  <c r="AK440" i="62"/>
  <c r="AK441" i="62"/>
  <c r="AK442" i="62"/>
  <c r="AK443" i="62"/>
  <c r="AK444" i="62"/>
  <c r="AK445" i="62"/>
  <c r="AK446" i="62"/>
  <c r="AK447" i="62"/>
  <c r="AK448" i="62"/>
  <c r="AK449" i="62"/>
  <c r="AK450" i="62"/>
  <c r="AK451" i="62"/>
  <c r="AK452" i="62"/>
  <c r="AK453" i="62"/>
  <c r="AK454" i="62"/>
  <c r="AK455" i="62"/>
  <c r="AK456" i="62"/>
  <c r="AK457" i="62"/>
  <c r="AK458" i="62"/>
  <c r="AK459" i="62"/>
  <c r="AK460" i="62"/>
  <c r="AK461" i="62"/>
  <c r="AK462" i="62"/>
  <c r="AK463" i="62"/>
  <c r="AK464" i="62"/>
  <c r="AK465" i="62"/>
  <c r="AK466" i="62"/>
  <c r="AK467" i="62"/>
  <c r="AK468" i="62"/>
  <c r="AK469" i="62"/>
  <c r="AK470" i="62"/>
  <c r="AK471" i="62"/>
  <c r="AK472" i="62"/>
  <c r="AK473" i="62"/>
  <c r="AK474" i="62"/>
  <c r="AK475" i="62"/>
  <c r="AK476" i="62"/>
  <c r="AK477" i="62"/>
  <c r="AK478" i="62"/>
  <c r="AK479" i="62"/>
  <c r="AK480" i="62"/>
  <c r="AK481" i="62"/>
  <c r="AK482" i="62"/>
  <c r="AK483" i="62"/>
  <c r="AK484" i="62"/>
  <c r="AK485" i="62"/>
  <c r="AK486" i="62"/>
  <c r="AK487" i="62"/>
  <c r="AK488" i="62"/>
  <c r="AK489" i="62"/>
  <c r="AK490" i="62"/>
  <c r="AK491" i="62"/>
  <c r="AK492" i="62"/>
  <c r="AK493" i="62"/>
  <c r="AK494" i="62"/>
  <c r="AK495" i="62"/>
  <c r="AK496" i="62"/>
  <c r="AK497" i="62"/>
  <c r="AK498" i="62"/>
  <c r="AK499" i="62"/>
  <c r="AK500" i="62"/>
  <c r="AK501" i="62"/>
  <c r="AK502" i="62"/>
  <c r="AK503" i="62"/>
  <c r="AK504" i="62"/>
  <c r="AK505" i="62"/>
  <c r="AK506" i="62"/>
  <c r="AK507" i="62"/>
  <c r="AK508" i="62"/>
  <c r="AK509" i="62"/>
  <c r="AK510" i="62"/>
  <c r="AK511" i="62"/>
  <c r="AK512" i="62"/>
  <c r="AK513" i="62"/>
  <c r="AK514" i="62"/>
  <c r="AK515" i="62"/>
  <c r="AK516" i="62"/>
  <c r="AK517" i="62"/>
  <c r="AK518" i="62"/>
  <c r="AK519" i="62"/>
  <c r="AK520" i="62"/>
  <c r="AK521" i="62"/>
  <c r="AK522" i="62"/>
  <c r="AK523" i="62"/>
  <c r="AK524" i="62"/>
  <c r="AK525" i="62"/>
  <c r="AK526" i="62"/>
  <c r="AK527" i="62"/>
  <c r="AK528" i="62"/>
  <c r="AK529" i="62"/>
  <c r="AK530" i="62"/>
  <c r="AK531" i="62"/>
  <c r="AK532" i="62"/>
  <c r="AK533" i="62"/>
  <c r="AK534" i="62"/>
  <c r="AK535" i="62"/>
  <c r="AK536" i="62"/>
  <c r="AK537" i="62"/>
  <c r="AK538" i="62"/>
  <c r="AK539" i="62"/>
  <c r="AK540" i="62"/>
  <c r="AK541" i="62"/>
  <c r="AK542" i="62"/>
  <c r="AK543" i="62"/>
  <c r="AK544" i="62"/>
  <c r="AK545" i="62"/>
  <c r="AK546" i="62"/>
  <c r="AK547" i="62"/>
  <c r="AK548" i="62"/>
  <c r="AK549" i="62"/>
  <c r="AK550" i="62"/>
  <c r="AK551" i="62"/>
  <c r="AK552" i="62"/>
  <c r="AK553" i="62"/>
  <c r="AK554" i="62"/>
  <c r="AK555" i="62"/>
  <c r="AK556" i="62"/>
  <c r="AK557" i="62"/>
  <c r="AK558" i="62"/>
  <c r="AK559" i="62"/>
  <c r="AK560" i="62"/>
  <c r="AK561" i="62"/>
  <c r="AK562" i="62"/>
  <c r="AK563" i="62"/>
  <c r="AK564" i="62"/>
  <c r="AK565" i="62"/>
  <c r="AK566" i="62"/>
  <c r="AK567" i="62"/>
  <c r="AK568" i="62"/>
  <c r="AK569" i="62"/>
  <c r="AK570" i="62"/>
  <c r="AK571" i="62"/>
  <c r="AK572" i="62"/>
  <c r="AK573" i="62"/>
  <c r="AK574" i="62"/>
  <c r="AK575" i="62"/>
  <c r="AK576" i="62"/>
  <c r="AK577" i="62"/>
  <c r="AK578" i="62"/>
  <c r="AK579" i="62"/>
  <c r="AK580" i="62"/>
  <c r="AK581" i="62"/>
  <c r="AK582" i="62"/>
  <c r="AK583" i="62"/>
  <c r="AK584" i="62"/>
  <c r="AK585" i="62"/>
  <c r="AK586" i="62"/>
  <c r="AK587" i="62"/>
  <c r="AK588" i="62"/>
  <c r="AK589" i="62"/>
  <c r="AK590" i="62"/>
  <c r="AK591" i="62"/>
  <c r="AK592" i="62"/>
  <c r="AK593" i="62"/>
  <c r="AK594" i="62"/>
  <c r="AK595" i="62"/>
  <c r="AK596" i="62"/>
  <c r="AK597" i="62"/>
  <c r="AK598" i="62"/>
  <c r="AK599" i="62"/>
  <c r="AK600" i="62"/>
  <c r="AK601" i="62"/>
  <c r="AK602" i="62"/>
  <c r="AK603" i="62"/>
  <c r="AK604" i="62"/>
  <c r="AK605" i="62"/>
  <c r="AK606" i="62"/>
  <c r="AK607" i="62"/>
  <c r="AK608" i="62"/>
  <c r="AK609" i="62"/>
  <c r="AK610" i="62"/>
  <c r="AK611" i="62"/>
  <c r="AK612" i="62"/>
  <c r="AK613" i="62"/>
  <c r="AK614" i="62"/>
  <c r="AK615" i="62"/>
  <c r="AK616" i="62"/>
  <c r="AK617" i="62"/>
  <c r="AK618" i="62"/>
  <c r="AK619" i="62"/>
  <c r="AK620" i="62"/>
  <c r="AK621" i="62"/>
  <c r="AK622" i="62"/>
  <c r="AK623" i="62"/>
  <c r="AK624" i="62"/>
  <c r="AK625" i="62"/>
  <c r="AK626" i="62"/>
  <c r="AK627" i="62"/>
  <c r="AK628" i="62"/>
  <c r="AK629" i="62"/>
  <c r="AK630" i="62"/>
  <c r="AK631" i="62"/>
  <c r="AK632" i="62"/>
  <c r="AK633" i="62"/>
  <c r="AK634" i="62"/>
  <c r="AK635" i="62"/>
  <c r="AK636" i="62"/>
  <c r="AK637" i="62"/>
  <c r="AK638" i="62"/>
  <c r="AK639" i="62"/>
  <c r="AK640" i="62"/>
  <c r="AK641" i="62"/>
  <c r="AK642" i="62"/>
  <c r="AK643" i="62"/>
  <c r="AK644" i="62"/>
  <c r="AK645" i="62"/>
  <c r="AK646" i="62"/>
  <c r="AK647" i="62"/>
  <c r="AK648" i="62"/>
  <c r="AK649" i="62"/>
  <c r="AK650" i="62"/>
  <c r="AK651" i="62"/>
  <c r="AK652" i="62"/>
  <c r="AK653" i="62"/>
  <c r="AK654" i="62"/>
  <c r="AK655" i="62"/>
  <c r="AK656" i="62"/>
  <c r="AK657" i="62"/>
  <c r="AK658" i="62"/>
  <c r="AK659" i="62"/>
  <c r="AK660" i="62"/>
  <c r="AK661" i="62"/>
  <c r="AK662" i="62"/>
  <c r="AK663" i="62"/>
  <c r="AK664" i="62"/>
  <c r="AK665" i="62"/>
  <c r="AK666" i="62"/>
  <c r="AK667" i="62"/>
  <c r="AK668" i="62"/>
  <c r="AK669" i="62"/>
  <c r="AK670" i="62"/>
  <c r="AK671" i="62"/>
  <c r="AK672" i="62"/>
  <c r="AK673" i="62"/>
  <c r="AK674" i="62"/>
  <c r="AK675" i="62"/>
  <c r="AK676" i="62"/>
  <c r="AK677" i="62"/>
  <c r="AK678" i="62"/>
  <c r="AK679" i="62"/>
  <c r="AK680" i="62"/>
  <c r="AK681" i="62"/>
  <c r="AK682" i="62"/>
  <c r="AK683" i="62"/>
  <c r="AK684" i="62"/>
  <c r="AK685" i="62"/>
  <c r="AK686" i="62"/>
  <c r="AK687" i="62"/>
  <c r="AK688" i="62"/>
  <c r="AK689" i="62"/>
  <c r="AK690" i="62"/>
  <c r="AK691" i="62"/>
  <c r="AK692" i="62"/>
  <c r="AK693" i="62"/>
  <c r="AK694" i="62"/>
  <c r="AK695" i="62"/>
  <c r="AK696" i="62"/>
  <c r="AK697" i="62"/>
  <c r="AK698" i="62"/>
  <c r="AK699" i="62"/>
  <c r="AK700" i="62"/>
  <c r="AK701" i="62"/>
  <c r="AK702" i="62"/>
  <c r="AK703" i="62"/>
  <c r="AK704" i="62"/>
  <c r="AK705" i="62"/>
  <c r="AK706" i="62"/>
  <c r="AK707" i="62"/>
  <c r="AK708" i="62"/>
  <c r="AK709" i="62"/>
  <c r="AK710" i="62"/>
  <c r="AK711" i="62"/>
  <c r="AK712" i="62"/>
  <c r="AK713" i="62"/>
  <c r="AK714" i="62"/>
  <c r="AK715" i="62"/>
  <c r="AK716" i="62"/>
  <c r="AK717" i="62"/>
  <c r="AK718" i="62"/>
  <c r="AK719" i="62"/>
  <c r="AK720" i="62"/>
  <c r="AK721" i="62"/>
  <c r="AK722" i="62"/>
  <c r="AK723" i="62"/>
  <c r="AK724" i="62"/>
  <c r="AK725" i="62"/>
  <c r="AK726" i="62"/>
  <c r="AK727" i="62"/>
  <c r="AK728" i="62"/>
  <c r="AK729" i="62"/>
  <c r="AK730" i="62"/>
  <c r="AK731" i="62"/>
  <c r="AK732" i="62"/>
  <c r="AK733" i="62"/>
  <c r="AK734" i="62"/>
  <c r="AK735" i="62"/>
  <c r="AK736" i="62"/>
  <c r="AK737" i="62"/>
  <c r="AK738" i="62"/>
  <c r="AK739" i="62"/>
  <c r="AK740" i="62"/>
  <c r="AK741" i="62"/>
  <c r="AK742" i="62"/>
  <c r="AK743" i="62"/>
  <c r="AK744" i="62"/>
  <c r="AK745" i="62"/>
  <c r="AK746" i="62"/>
  <c r="AK747" i="62"/>
  <c r="AK748" i="62"/>
  <c r="AK749" i="62"/>
  <c r="AK750" i="62"/>
  <c r="AK751" i="62"/>
  <c r="AK752" i="62"/>
  <c r="AK753" i="62"/>
  <c r="AK754" i="62"/>
  <c r="AK755" i="62"/>
  <c r="AK756" i="62"/>
  <c r="AK757" i="62"/>
  <c r="AK758" i="62"/>
  <c r="AK759" i="62"/>
  <c r="AK760" i="62"/>
  <c r="AK761" i="62"/>
  <c r="AK762" i="62"/>
  <c r="AK763" i="62"/>
  <c r="AK764" i="62"/>
  <c r="AK765" i="62"/>
  <c r="AK766" i="62"/>
  <c r="AK767" i="62"/>
  <c r="AK768" i="62"/>
  <c r="AK769" i="62"/>
  <c r="AK770" i="62"/>
  <c r="AK771" i="62"/>
  <c r="AK772" i="62"/>
  <c r="AK773" i="62"/>
  <c r="AK774" i="62"/>
  <c r="AK775" i="62"/>
  <c r="AK776" i="62"/>
  <c r="AK777" i="62"/>
  <c r="AK778" i="62"/>
  <c r="AK779" i="62"/>
  <c r="AK780" i="62"/>
  <c r="AK781" i="62"/>
  <c r="AK782" i="62"/>
  <c r="AK783" i="62"/>
  <c r="AK784" i="62"/>
  <c r="AK785" i="62"/>
  <c r="AK786" i="62"/>
  <c r="AK787" i="62"/>
  <c r="AK788" i="62"/>
  <c r="AK789" i="62"/>
  <c r="AK790" i="62"/>
  <c r="AK791" i="62"/>
  <c r="AK792" i="62"/>
  <c r="AK793" i="62"/>
  <c r="AK794" i="62"/>
  <c r="AK795" i="62"/>
  <c r="AK796" i="62"/>
  <c r="AK797" i="62"/>
  <c r="AK798" i="62"/>
  <c r="AK799" i="62"/>
  <c r="AK800" i="62"/>
  <c r="AK801" i="62"/>
  <c r="AK802" i="62"/>
  <c r="BR803" i="62"/>
  <c r="BR804" i="62"/>
  <c r="BR805" i="62"/>
  <c r="BR806" i="62"/>
  <c r="E274" i="59"/>
  <c r="E276" i="59"/>
  <c r="E280" i="59"/>
  <c r="E281" i="59"/>
  <c r="E287" i="59"/>
  <c r="E288" i="59"/>
  <c r="E289" i="59"/>
  <c r="E290" i="59"/>
  <c r="E294" i="59"/>
  <c r="E299" i="59"/>
  <c r="E303" i="59"/>
  <c r="E306" i="59"/>
  <c r="E312" i="59"/>
  <c r="E321" i="59"/>
  <c r="E322" i="59"/>
  <c r="E332" i="59"/>
  <c r="E343" i="59"/>
  <c r="E344" i="59"/>
  <c r="E345" i="59"/>
  <c r="E347" i="59"/>
  <c r="E348" i="59"/>
  <c r="E349" i="59"/>
  <c r="E358" i="59"/>
  <c r="E359" i="59"/>
  <c r="E360" i="59"/>
  <c r="E361" i="59"/>
  <c r="E362" i="59"/>
  <c r="E373" i="59"/>
  <c r="E374" i="59"/>
  <c r="E375" i="59"/>
  <c r="E376" i="59"/>
  <c r="E377" i="59"/>
  <c r="E388" i="59"/>
  <c r="E389" i="59"/>
  <c r="E390" i="59"/>
  <c r="E391" i="59"/>
  <c r="E392" i="59"/>
  <c r="E404" i="59"/>
  <c r="E405" i="59"/>
  <c r="E406" i="59"/>
  <c r="E407" i="59"/>
  <c r="E408" i="59"/>
  <c r="E418" i="59"/>
  <c r="E420" i="59"/>
  <c r="E421" i="59"/>
  <c r="E422" i="59"/>
  <c r="E520" i="59"/>
  <c r="GM6" i="64"/>
  <c r="GL6" i="64"/>
  <c r="GK6" i="64"/>
  <c r="GI6" i="64" a="1"/>
  <c r="GI6" i="64" s="1"/>
  <c r="GH6" i="64" a="1"/>
  <c r="GH6" i="64" s="1"/>
  <c r="GG6" i="64"/>
  <c r="GF6" i="64"/>
  <c r="GE6" i="64" a="1"/>
  <c r="GE6" i="64" s="1"/>
  <c r="DQ6" i="64"/>
  <c r="DP6" i="64"/>
  <c r="DO6" i="64"/>
  <c r="DN6" i="64"/>
  <c r="DM6" i="64"/>
  <c r="DL6" i="64"/>
  <c r="DK6" i="64"/>
  <c r="DJ6" i="64"/>
  <c r="DI6" i="64"/>
  <c r="DG6" i="64" a="1"/>
  <c r="DG6" i="64" s="1"/>
  <c r="DF6" i="64"/>
  <c r="DD6" i="64"/>
  <c r="DC6" i="64"/>
  <c r="DB6" i="64"/>
  <c r="DA6" i="64"/>
  <c r="CZ6" i="64"/>
  <c r="CY6" i="64"/>
  <c r="CX6" i="64"/>
  <c r="CW6" i="64"/>
  <c r="CV6" i="64"/>
  <c r="CU6" i="64"/>
  <c r="CT6" i="64" a="1"/>
  <c r="CT6" i="64" s="1"/>
  <c r="CS6" i="64"/>
  <c r="CR6" i="64"/>
  <c r="CQ6" i="64"/>
  <c r="CP6" i="64"/>
  <c r="CO6" i="64"/>
  <c r="CN6" i="64"/>
  <c r="CM6" i="64"/>
  <c r="CL6" i="64"/>
  <c r="CK6" i="64"/>
  <c r="CJ6" i="64"/>
  <c r="CI6" i="64"/>
  <c r="CH6" i="64"/>
  <c r="CG6" i="64" a="1"/>
  <c r="CG6" i="64" s="1"/>
  <c r="CF6" i="64"/>
  <c r="CE6" i="64"/>
  <c r="CD6" i="64"/>
  <c r="CC6" i="64"/>
  <c r="CB6" i="64"/>
  <c r="CA6" i="64"/>
  <c r="BZ6" i="64"/>
  <c r="BY6" i="64"/>
  <c r="BX6" i="64"/>
  <c r="BW6" i="64"/>
  <c r="BV6" i="64"/>
  <c r="BU6" i="64"/>
  <c r="BT6" i="64" a="1"/>
  <c r="BT6" i="64" s="1"/>
  <c r="BS6" i="64"/>
  <c r="BR6" i="64"/>
  <c r="BQ6" i="64"/>
  <c r="BP6" i="64"/>
  <c r="BO6" i="64"/>
  <c r="BN6" i="64"/>
  <c r="BM6" i="64"/>
  <c r="BL6" i="64"/>
  <c r="BK6" i="64"/>
  <c r="BJ6" i="64"/>
  <c r="BI6" i="64"/>
  <c r="BH6" i="64"/>
  <c r="BG6" i="64" a="1"/>
  <c r="BG6" i="64" s="1"/>
  <c r="BF6" i="64"/>
  <c r="BE6" i="64"/>
  <c r="BD6" i="64"/>
  <c r="AW6" i="64" a="1"/>
  <c r="AW6" i="64" s="1"/>
  <c r="AV6" i="64"/>
  <c r="AU6" i="64"/>
  <c r="AT6" i="64" a="1"/>
  <c r="AT6" i="64" s="1"/>
  <c r="AS6" i="64"/>
  <c r="AR6" i="64"/>
  <c r="AQ6" i="64"/>
  <c r="AP6" i="64" a="1"/>
  <c r="AP6" i="64" s="1"/>
  <c r="AO6" i="64"/>
  <c r="AN6" i="64"/>
  <c r="AM6" i="64"/>
  <c r="AL6" i="64"/>
  <c r="AK6" i="64" a="1"/>
  <c r="AK6" i="64" s="1"/>
  <c r="AH6" i="64"/>
  <c r="AG6" i="64"/>
  <c r="AF6" i="64"/>
  <c r="AE6" i="64"/>
  <c r="AD6" i="64"/>
  <c r="P6" i="64" a="1"/>
  <c r="P6" i="64" s="1"/>
  <c r="O6" i="64"/>
  <c r="N6" i="64"/>
  <c r="M6" i="64"/>
  <c r="C6" i="64"/>
  <c r="Q6" i="64" s="1"/>
  <c r="B6" i="64"/>
  <c r="GO6" i="64" s="1"/>
  <c r="CU2" i="62"/>
  <c r="B7" i="63"/>
  <c r="BL3" i="62" a="1"/>
  <c r="BL3" i="62" s="1"/>
  <c r="M7" i="63" s="1"/>
  <c r="BL4" i="62" a="1"/>
  <c r="BL4" i="62" s="1"/>
  <c r="M8" i="63" s="1"/>
  <c r="BL5" i="62" a="1"/>
  <c r="BL5" i="62" s="1"/>
  <c r="M9" i="63" s="1"/>
  <c r="BL6" i="62" a="1"/>
  <c r="BL6" i="62" s="1"/>
  <c r="M10" i="63" s="1"/>
  <c r="BL7" i="62" a="1"/>
  <c r="BL7" i="62" s="1"/>
  <c r="M11" i="63" s="1"/>
  <c r="BL8" i="62" a="1"/>
  <c r="BL8" i="62" s="1"/>
  <c r="M12" i="63" s="1"/>
  <c r="BL9" i="62" a="1"/>
  <c r="BL9" i="62" s="1"/>
  <c r="M13" i="63" s="1"/>
  <c r="BL10" i="62" a="1"/>
  <c r="BL10" i="62" s="1"/>
  <c r="M14" i="63" s="1"/>
  <c r="BL11" i="62" a="1"/>
  <c r="BL11" i="62" s="1"/>
  <c r="M15" i="63" s="1"/>
  <c r="BL12" i="62" a="1"/>
  <c r="BL12" i="62" s="1"/>
  <c r="M16" i="63" s="1"/>
  <c r="BL13" i="62" a="1"/>
  <c r="BL13" i="62" s="1"/>
  <c r="M17" i="63" s="1"/>
  <c r="BL14" i="62" a="1"/>
  <c r="BL14" i="62" s="1"/>
  <c r="M18" i="63" s="1"/>
  <c r="BL15" i="62" a="1"/>
  <c r="BL15" i="62" s="1"/>
  <c r="M19" i="63" s="1"/>
  <c r="BL16" i="62" a="1"/>
  <c r="BL16" i="62" s="1"/>
  <c r="M20" i="63" s="1"/>
  <c r="BL17" i="62" a="1"/>
  <c r="BL17" i="62" s="1"/>
  <c r="M21" i="63" s="1"/>
  <c r="BL18" i="62" a="1"/>
  <c r="BL18" i="62" s="1"/>
  <c r="BL19" i="62" a="1"/>
  <c r="BL19" i="62" s="1"/>
  <c r="M23" i="63" s="1"/>
  <c r="BL20" i="62" a="1"/>
  <c r="BL20" i="62" s="1"/>
  <c r="M24" i="63" s="1"/>
  <c r="BL21" i="62" a="1"/>
  <c r="BL21" i="62" s="1"/>
  <c r="M25" i="63" s="1"/>
  <c r="BL22" i="62" a="1"/>
  <c r="BL22" i="62" s="1"/>
  <c r="M26" i="63" s="1"/>
  <c r="BL23" i="62" a="1"/>
  <c r="BL23" i="62" s="1"/>
  <c r="M27" i="63" s="1"/>
  <c r="BL24" i="62" a="1"/>
  <c r="BL24" i="62" s="1"/>
  <c r="M28" i="63" s="1"/>
  <c r="BL25" i="62" a="1"/>
  <c r="BL25" i="62" s="1"/>
  <c r="M29" i="63" s="1"/>
  <c r="BL26" i="62" a="1"/>
  <c r="BL26" i="62" s="1"/>
  <c r="M30" i="63" s="1"/>
  <c r="BL27" i="62" a="1"/>
  <c r="BL27" i="62" s="1"/>
  <c r="M31" i="63" s="1"/>
  <c r="BL28" i="62" a="1"/>
  <c r="BL28" i="62" s="1"/>
  <c r="M32" i="63" s="1"/>
  <c r="BL29" i="62" a="1"/>
  <c r="BL29" i="62" s="1"/>
  <c r="M33" i="63" s="1"/>
  <c r="BL30" i="62" a="1"/>
  <c r="BL30" i="62" s="1"/>
  <c r="BL31" i="62" a="1"/>
  <c r="BL31" i="62" s="1"/>
  <c r="M35" i="63" s="1"/>
  <c r="BL32" i="62" a="1"/>
  <c r="BL32" i="62" s="1"/>
  <c r="M36" i="63" s="1"/>
  <c r="BL33" i="62" a="1"/>
  <c r="BL33" i="62" s="1"/>
  <c r="M37" i="63" s="1"/>
  <c r="BL34" i="62" a="1"/>
  <c r="BL34" i="62" s="1"/>
  <c r="M38" i="63" s="1"/>
  <c r="BL35" i="62" a="1"/>
  <c r="BL35" i="62" s="1"/>
  <c r="M39" i="63" s="1"/>
  <c r="BL36" i="62" a="1"/>
  <c r="BL36" i="62" s="1"/>
  <c r="M40" i="63" s="1"/>
  <c r="BL37" i="62" a="1"/>
  <c r="BL37" i="62" s="1"/>
  <c r="M41" i="63" s="1"/>
  <c r="BL38" i="62" a="1"/>
  <c r="BL38" i="62" s="1"/>
  <c r="M42" i="63" s="1"/>
  <c r="BL39" i="62" a="1"/>
  <c r="BL39" i="62" s="1"/>
  <c r="M43" i="63" s="1"/>
  <c r="BL40" i="62" a="1"/>
  <c r="BL40" i="62" s="1"/>
  <c r="M44" i="63" s="1"/>
  <c r="BL41" i="62" a="1"/>
  <c r="BL41" i="62" s="1"/>
  <c r="M45" i="63" s="1"/>
  <c r="BL42" i="62" a="1"/>
  <c r="BL42" i="62" s="1"/>
  <c r="M46" i="63" s="1"/>
  <c r="BL43" i="62" a="1"/>
  <c r="BL43" i="62" s="1"/>
  <c r="M47" i="63" s="1"/>
  <c r="BL44" i="62" a="1"/>
  <c r="BL44" i="62" s="1"/>
  <c r="M48" i="63" s="1"/>
  <c r="BL45" i="62" a="1"/>
  <c r="BL45" i="62" s="1"/>
  <c r="M49" i="63" s="1"/>
  <c r="BL46" i="62" a="1"/>
  <c r="BL46" i="62" s="1"/>
  <c r="M50" i="63" s="1"/>
  <c r="BL47" i="62" a="1"/>
  <c r="BL47" i="62" s="1"/>
  <c r="M51" i="63" s="1"/>
  <c r="BL48" i="62" a="1"/>
  <c r="BL48" i="62" s="1"/>
  <c r="M52" i="63" s="1"/>
  <c r="BL49" i="62" a="1"/>
  <c r="BL49" i="62" s="1"/>
  <c r="M53" i="63" s="1"/>
  <c r="BL50" i="62" a="1"/>
  <c r="BL50" i="62" s="1"/>
  <c r="BL51" i="62" a="1"/>
  <c r="BL51" i="62" s="1"/>
  <c r="M55" i="63" s="1"/>
  <c r="BL52" i="62" a="1"/>
  <c r="BL52" i="62" s="1"/>
  <c r="M56" i="63" s="1"/>
  <c r="BL53" i="62" a="1"/>
  <c r="BL53" i="62" s="1"/>
  <c r="M57" i="63" s="1"/>
  <c r="BL54" i="62" a="1"/>
  <c r="BL54" i="62" s="1"/>
  <c r="M58" i="63" s="1"/>
  <c r="BL55" i="62" a="1"/>
  <c r="BL55" i="62" s="1"/>
  <c r="M59" i="63" s="1"/>
  <c r="BL56" i="62" a="1"/>
  <c r="BL56" i="62" s="1"/>
  <c r="M60" i="63" s="1"/>
  <c r="BL57" i="62" a="1"/>
  <c r="BL57" i="62" s="1"/>
  <c r="M61" i="63" s="1"/>
  <c r="BL58" i="62" a="1"/>
  <c r="BL58" i="62" s="1"/>
  <c r="M62" i="63" s="1"/>
  <c r="BL59" i="62" a="1"/>
  <c r="BL59" i="62" s="1"/>
  <c r="M63" i="63" s="1"/>
  <c r="BL60" i="62" a="1"/>
  <c r="BL60" i="62" s="1"/>
  <c r="M64" i="63" s="1"/>
  <c r="BL61" i="62" a="1"/>
  <c r="BL61" i="62" s="1"/>
  <c r="M65" i="63" s="1"/>
  <c r="BL62" i="62" a="1"/>
  <c r="BL62" i="62" s="1"/>
  <c r="M66" i="63" s="1"/>
  <c r="BL63" i="62" a="1"/>
  <c r="BL63" i="62" s="1"/>
  <c r="M67" i="63" s="1"/>
  <c r="BL64" i="62" a="1"/>
  <c r="BL64" i="62" s="1"/>
  <c r="M68" i="63" s="1"/>
  <c r="BL65" i="62" a="1"/>
  <c r="BL65" i="62" s="1"/>
  <c r="M69" i="63" s="1"/>
  <c r="BL66" i="62" a="1"/>
  <c r="BL66" i="62" s="1"/>
  <c r="M70" i="63" s="1"/>
  <c r="BL67" i="62" a="1"/>
  <c r="BL67" i="62" s="1"/>
  <c r="M71" i="63" s="1"/>
  <c r="BL68" i="62" a="1"/>
  <c r="BL68" i="62" s="1"/>
  <c r="M72" i="63" s="1"/>
  <c r="BL69" i="62" a="1"/>
  <c r="BL69" i="62" s="1"/>
  <c r="M73" i="63" s="1"/>
  <c r="BL70" i="62" a="1"/>
  <c r="BL70" i="62" s="1"/>
  <c r="BL71" i="62" a="1"/>
  <c r="BL71" i="62" s="1"/>
  <c r="M75" i="63" s="1"/>
  <c r="BL72" i="62" a="1"/>
  <c r="BL72" i="62" s="1"/>
  <c r="M76" i="63" s="1"/>
  <c r="BL73" i="62" a="1"/>
  <c r="BL73" i="62" s="1"/>
  <c r="M77" i="63" s="1"/>
  <c r="BL74" i="62" a="1"/>
  <c r="BL74" i="62" s="1"/>
  <c r="M78" i="63" s="1"/>
  <c r="BL75" i="62" a="1"/>
  <c r="BL75" i="62" s="1"/>
  <c r="M79" i="63" s="1"/>
  <c r="BL76" i="62" a="1"/>
  <c r="BL76" i="62" s="1"/>
  <c r="M80" i="63" s="1"/>
  <c r="BL77" i="62" a="1"/>
  <c r="BL77" i="62" s="1"/>
  <c r="M81" i="63" s="1"/>
  <c r="BL78" i="62" a="1"/>
  <c r="BL78" i="62" s="1"/>
  <c r="M82" i="63" s="1"/>
  <c r="BL79" i="62" a="1"/>
  <c r="BL79" i="62" s="1"/>
  <c r="M83" i="63" s="1"/>
  <c r="BL80" i="62" a="1"/>
  <c r="BL80" i="62" s="1"/>
  <c r="M84" i="63" s="1"/>
  <c r="BL81" i="62" a="1"/>
  <c r="BL81" i="62" s="1"/>
  <c r="M85" i="63" s="1"/>
  <c r="BL82" i="62" a="1"/>
  <c r="BL82" i="62" s="1"/>
  <c r="M86" i="63" s="1"/>
  <c r="BL83" i="62" a="1"/>
  <c r="BL83" i="62" s="1"/>
  <c r="M87" i="63" s="1"/>
  <c r="BL84" i="62" a="1"/>
  <c r="BL84" i="62" s="1"/>
  <c r="M88" i="63" s="1"/>
  <c r="BL85" i="62" a="1"/>
  <c r="BL85" i="62" s="1"/>
  <c r="M89" i="63" s="1"/>
  <c r="BL86" i="62" a="1"/>
  <c r="BL86" i="62" s="1"/>
  <c r="M90" i="63" s="1"/>
  <c r="BL87" i="62" a="1"/>
  <c r="BL87" i="62" s="1"/>
  <c r="M91" i="63" s="1"/>
  <c r="BL88" i="62" a="1"/>
  <c r="BL88" i="62" s="1"/>
  <c r="M92" i="63" s="1"/>
  <c r="BL89" i="62" a="1"/>
  <c r="BL89" i="62" s="1"/>
  <c r="M93" i="63" s="1"/>
  <c r="BL90" i="62" a="1"/>
  <c r="BL90" i="62" s="1"/>
  <c r="M94" i="63" s="1"/>
  <c r="BL91" i="62" a="1"/>
  <c r="BL91" i="62" s="1"/>
  <c r="M95" i="63" s="1"/>
  <c r="BL92" i="62" a="1"/>
  <c r="BL92" i="62" s="1"/>
  <c r="M96" i="63" s="1"/>
  <c r="BL93" i="62" a="1"/>
  <c r="BL93" i="62" s="1"/>
  <c r="M97" i="63" s="1"/>
  <c r="BL94" i="62" a="1"/>
  <c r="BL94" i="62" s="1"/>
  <c r="M98" i="63" s="1"/>
  <c r="BL95" i="62" a="1"/>
  <c r="BL95" i="62" s="1"/>
  <c r="M99" i="63" s="1"/>
  <c r="BL96" i="62" a="1"/>
  <c r="BL96" i="62" s="1"/>
  <c r="M100" i="63" s="1"/>
  <c r="BL97" i="62" a="1"/>
  <c r="BL97" i="62" s="1"/>
  <c r="M101" i="63" s="1"/>
  <c r="BL98" i="62" a="1"/>
  <c r="BL98" i="62" s="1"/>
  <c r="BL99" i="62" a="1"/>
  <c r="BL99" i="62" s="1"/>
  <c r="M103" i="63" s="1"/>
  <c r="BL100" i="62" a="1"/>
  <c r="BL100" i="62" s="1"/>
  <c r="M104" i="63" s="1"/>
  <c r="BL101" i="62" a="1"/>
  <c r="BL101" i="62" s="1"/>
  <c r="M105" i="63" s="1"/>
  <c r="BL102" i="62" a="1"/>
  <c r="BL102" i="62" s="1"/>
  <c r="M106" i="63" s="1"/>
  <c r="BL103" i="62" a="1"/>
  <c r="BL103" i="62" s="1"/>
  <c r="M107" i="63" s="1"/>
  <c r="BL104" i="62" a="1"/>
  <c r="BL104" i="62" s="1"/>
  <c r="M108" i="63" s="1"/>
  <c r="BL105" i="62" a="1"/>
  <c r="BL105" i="62" s="1"/>
  <c r="M109" i="63" s="1"/>
  <c r="BL106" i="62" a="1"/>
  <c r="BL106" i="62" s="1"/>
  <c r="M110" i="63" s="1"/>
  <c r="BL107" i="62" a="1"/>
  <c r="BL107" i="62" s="1"/>
  <c r="M111" i="63" s="1"/>
  <c r="BL108" i="62" a="1"/>
  <c r="BL108" i="62" s="1"/>
  <c r="M112" i="63" s="1"/>
  <c r="BL109" i="62" a="1"/>
  <c r="BL109" i="62" s="1"/>
  <c r="M113" i="63" s="1"/>
  <c r="BL110" i="62" a="1"/>
  <c r="BL110" i="62" s="1"/>
  <c r="M114" i="63" s="1"/>
  <c r="BL111" i="62" a="1"/>
  <c r="BL111" i="62" s="1"/>
  <c r="M115" i="63" s="1"/>
  <c r="BL112" i="62" a="1"/>
  <c r="BL112" i="62" s="1"/>
  <c r="M116" i="63" s="1"/>
  <c r="BL113" i="62" a="1"/>
  <c r="BL113" i="62" s="1"/>
  <c r="M117" i="63" s="1"/>
  <c r="BL114" i="62" a="1"/>
  <c r="BL114" i="62" s="1"/>
  <c r="M118" i="63" s="1"/>
  <c r="BL115" i="62" a="1"/>
  <c r="BL115" i="62" s="1"/>
  <c r="M119" i="63" s="1"/>
  <c r="BL116" i="62" a="1"/>
  <c r="BL116" i="62" s="1"/>
  <c r="M120" i="63" s="1"/>
  <c r="BL117" i="62" a="1"/>
  <c r="BL117" i="62" s="1"/>
  <c r="M121" i="63" s="1"/>
  <c r="BL118" i="62" a="1"/>
  <c r="BL118" i="62" s="1"/>
  <c r="M122" i="63" s="1"/>
  <c r="BL119" i="62" a="1"/>
  <c r="BL119" i="62" s="1"/>
  <c r="M123" i="63" s="1"/>
  <c r="BL120" i="62" a="1"/>
  <c r="BL120" i="62" s="1"/>
  <c r="M124" i="63" s="1"/>
  <c r="BL121" i="62" a="1"/>
  <c r="BL121" i="62" s="1"/>
  <c r="M125" i="63" s="1"/>
  <c r="BL122" i="62" a="1"/>
  <c r="BL122" i="62" s="1"/>
  <c r="BL123" i="62" a="1"/>
  <c r="BL123" i="62" s="1"/>
  <c r="M127" i="63" s="1"/>
  <c r="BL124" i="62" a="1"/>
  <c r="BL124" i="62" s="1"/>
  <c r="M128" i="63" s="1"/>
  <c r="BL125" i="62" a="1"/>
  <c r="BL125" i="62" s="1"/>
  <c r="M129" i="63" s="1"/>
  <c r="BL126" i="62" a="1"/>
  <c r="BL126" i="62" s="1"/>
  <c r="M130" i="63" s="1"/>
  <c r="BL127" i="62" a="1"/>
  <c r="BL127" i="62" s="1"/>
  <c r="M131" i="63" s="1"/>
  <c r="BL128" i="62" a="1"/>
  <c r="BL128" i="62" s="1"/>
  <c r="M132" i="63" s="1"/>
  <c r="BL129" i="62" a="1"/>
  <c r="BL129" i="62" s="1"/>
  <c r="M133" i="63" s="1"/>
  <c r="BL130" i="62" a="1"/>
  <c r="BL130" i="62" s="1"/>
  <c r="M134" i="63" s="1"/>
  <c r="BL131" i="62" a="1"/>
  <c r="BL131" i="62" s="1"/>
  <c r="M135" i="63" s="1"/>
  <c r="BL132" i="62" a="1"/>
  <c r="BL132" i="62" s="1"/>
  <c r="M136" i="63" s="1"/>
  <c r="BL133" i="62" a="1"/>
  <c r="BL133" i="62" s="1"/>
  <c r="M137" i="63" s="1"/>
  <c r="BL134" i="62" a="1"/>
  <c r="BL134" i="62" s="1"/>
  <c r="M138" i="63" s="1"/>
  <c r="BL135" i="62" a="1"/>
  <c r="BL135" i="62" s="1"/>
  <c r="M139" i="63" s="1"/>
  <c r="BL136" i="62" a="1"/>
  <c r="BL136" i="62" s="1"/>
  <c r="M140" i="63" s="1"/>
  <c r="BL137" i="62" a="1"/>
  <c r="BL137" i="62" s="1"/>
  <c r="M141" i="63" s="1"/>
  <c r="BL138" i="62" a="1"/>
  <c r="BL138" i="62" s="1"/>
  <c r="M142" i="63" s="1"/>
  <c r="BL139" i="62" a="1"/>
  <c r="BL139" i="62" s="1"/>
  <c r="M143" i="63" s="1"/>
  <c r="BL140" i="62" a="1"/>
  <c r="BL140" i="62" s="1"/>
  <c r="M144" i="63" s="1"/>
  <c r="BL141" i="62" a="1"/>
  <c r="BL141" i="62" s="1"/>
  <c r="M145" i="63" s="1"/>
  <c r="BL142" i="62" a="1"/>
  <c r="BL142" i="62" s="1"/>
  <c r="M146" i="63" s="1"/>
  <c r="BL143" i="62" a="1"/>
  <c r="BL143" i="62" s="1"/>
  <c r="M147" i="63" s="1"/>
  <c r="BL144" i="62" a="1"/>
  <c r="BL144" i="62" s="1"/>
  <c r="M148" i="63" s="1"/>
  <c r="BL145" i="62" a="1"/>
  <c r="BL145" i="62" s="1"/>
  <c r="M149" i="63" s="1"/>
  <c r="BL146" i="62" a="1"/>
  <c r="BL146" i="62" s="1"/>
  <c r="BL147" i="62" a="1"/>
  <c r="BL147" i="62" s="1"/>
  <c r="M151" i="63" s="1"/>
  <c r="BL148" i="62" a="1"/>
  <c r="BL148" i="62" s="1"/>
  <c r="M152" i="63" s="1"/>
  <c r="BL149" i="62" a="1"/>
  <c r="BL149" i="62" s="1"/>
  <c r="M153" i="63" s="1"/>
  <c r="BL150" i="62" a="1"/>
  <c r="BL150" i="62" s="1"/>
  <c r="M154" i="63" s="1"/>
  <c r="BL151" i="62" a="1"/>
  <c r="BL151" i="62" s="1"/>
  <c r="M155" i="63" s="1"/>
  <c r="BL152" i="62" a="1"/>
  <c r="BL152" i="62" s="1"/>
  <c r="M156" i="63" s="1"/>
  <c r="BL153" i="62" a="1"/>
  <c r="BL153" i="62" s="1"/>
  <c r="M157" i="63" s="1"/>
  <c r="BL154" i="62" a="1"/>
  <c r="BL154" i="62" s="1"/>
  <c r="BL155" i="62" a="1"/>
  <c r="BL155" i="62" s="1"/>
  <c r="M159" i="63" s="1"/>
  <c r="BL156" i="62" a="1"/>
  <c r="BL156" i="62" s="1"/>
  <c r="M160" i="63" s="1"/>
  <c r="BL157" i="62" a="1"/>
  <c r="BL157" i="62" s="1"/>
  <c r="M161" i="63" s="1"/>
  <c r="BL158" i="62" a="1"/>
  <c r="BL158" i="62" s="1"/>
  <c r="M162" i="63" s="1"/>
  <c r="BL159" i="62" a="1"/>
  <c r="BL159" i="62" s="1"/>
  <c r="M163" i="63" s="1"/>
  <c r="BL160" i="62" a="1"/>
  <c r="BL160" i="62" s="1"/>
  <c r="M164" i="63" s="1"/>
  <c r="BL161" i="62" a="1"/>
  <c r="BL161" i="62" s="1"/>
  <c r="M165" i="63" s="1"/>
  <c r="BL162" i="62" a="1"/>
  <c r="BL162" i="62" s="1"/>
  <c r="BL163" i="62" a="1"/>
  <c r="BL163" i="62" s="1"/>
  <c r="M167" i="63" s="1"/>
  <c r="BL164" i="62" a="1"/>
  <c r="BL164" i="62" s="1"/>
  <c r="M168" i="63" s="1"/>
  <c r="BL165" i="62" a="1"/>
  <c r="BL165" i="62" s="1"/>
  <c r="M169" i="63" s="1"/>
  <c r="BL166" i="62" a="1"/>
  <c r="BL166" i="62" s="1"/>
  <c r="M170" i="63" s="1"/>
  <c r="BL167" i="62" a="1"/>
  <c r="BL167" i="62" s="1"/>
  <c r="M171" i="63" s="1"/>
  <c r="BL168" i="62" a="1"/>
  <c r="BL168" i="62" s="1"/>
  <c r="M172" i="63" s="1"/>
  <c r="BL169" i="62" a="1"/>
  <c r="BL169" i="62" s="1"/>
  <c r="M173" i="63" s="1"/>
  <c r="BL170" i="62" a="1"/>
  <c r="BL170" i="62" s="1"/>
  <c r="M174" i="63" s="1"/>
  <c r="BL171" i="62" a="1"/>
  <c r="BL171" i="62" s="1"/>
  <c r="M175" i="63" s="1"/>
  <c r="BL172" i="62" a="1"/>
  <c r="BL172" i="62" s="1"/>
  <c r="M176" i="63" s="1"/>
  <c r="BL173" i="62" a="1"/>
  <c r="BL173" i="62" s="1"/>
  <c r="M177" i="63" s="1"/>
  <c r="BL174" i="62" a="1"/>
  <c r="BL174" i="62" s="1"/>
  <c r="M178" i="63" s="1"/>
  <c r="BL175" i="62" a="1"/>
  <c r="BL175" i="62" s="1"/>
  <c r="M179" i="63" s="1"/>
  <c r="BL176" i="62" a="1"/>
  <c r="BL176" i="62" s="1"/>
  <c r="M180" i="63" s="1"/>
  <c r="BL177" i="62" a="1"/>
  <c r="BL177" i="62" s="1"/>
  <c r="M181" i="63" s="1"/>
  <c r="BL178" i="62" a="1"/>
  <c r="BL178" i="62" s="1"/>
  <c r="BL179" i="62" a="1"/>
  <c r="BL179" i="62" s="1"/>
  <c r="M183" i="63" s="1"/>
  <c r="BL180" i="62" a="1"/>
  <c r="BL180" i="62" s="1"/>
  <c r="M184" i="63" s="1"/>
  <c r="BL181" i="62" a="1"/>
  <c r="BL181" i="62" s="1"/>
  <c r="M185" i="63" s="1"/>
  <c r="BL182" i="62" a="1"/>
  <c r="BL182" i="62" s="1"/>
  <c r="M186" i="63" s="1"/>
  <c r="BL183" i="62" a="1"/>
  <c r="BL183" i="62" s="1"/>
  <c r="M187" i="63" s="1"/>
  <c r="BL184" i="62" a="1"/>
  <c r="BL184" i="62" s="1"/>
  <c r="M188" i="63" s="1"/>
  <c r="BL185" i="62" a="1"/>
  <c r="BL185" i="62" s="1"/>
  <c r="M189" i="63" s="1"/>
  <c r="BL186" i="62" a="1"/>
  <c r="BL186" i="62" s="1"/>
  <c r="M190" i="63" s="1"/>
  <c r="BL187" i="62" a="1"/>
  <c r="BL187" i="62" s="1"/>
  <c r="M191" i="63" s="1"/>
  <c r="BL188" i="62" a="1"/>
  <c r="BL188" i="62" s="1"/>
  <c r="M192" i="63" s="1"/>
  <c r="BL189" i="62" a="1"/>
  <c r="BL189" i="62" s="1"/>
  <c r="M193" i="63" s="1"/>
  <c r="BL190" i="62" a="1"/>
  <c r="BL190" i="62" s="1"/>
  <c r="M194" i="63" s="1"/>
  <c r="BL191" i="62" a="1"/>
  <c r="BL191" i="62" s="1"/>
  <c r="M195" i="63" s="1"/>
  <c r="BL192" i="62" a="1"/>
  <c r="BL192" i="62" s="1"/>
  <c r="M196" i="63" s="1"/>
  <c r="BL193" i="62" a="1"/>
  <c r="BL193" i="62" s="1"/>
  <c r="M197" i="63" s="1"/>
  <c r="BL194" i="62" a="1"/>
  <c r="BL194" i="62" s="1"/>
  <c r="M198" i="63" s="1"/>
  <c r="BL195" i="62" a="1"/>
  <c r="BL195" i="62" s="1"/>
  <c r="M199" i="63" s="1"/>
  <c r="BL196" i="62" a="1"/>
  <c r="BL196" i="62" s="1"/>
  <c r="M200" i="63" s="1"/>
  <c r="BL197" i="62" a="1"/>
  <c r="BL197" i="62" s="1"/>
  <c r="M201" i="63" s="1"/>
  <c r="BL198" i="62" a="1"/>
  <c r="BL198" i="62" s="1"/>
  <c r="M202" i="63" s="1"/>
  <c r="BL199" i="62" a="1"/>
  <c r="BL199" i="62" s="1"/>
  <c r="M203" i="63" s="1"/>
  <c r="BL200" i="62" a="1"/>
  <c r="BL200" i="62" s="1"/>
  <c r="M204" i="63" s="1"/>
  <c r="BL201" i="62" a="1"/>
  <c r="BL201" i="62" s="1"/>
  <c r="M205" i="63" s="1"/>
  <c r="BL202" i="62" a="1"/>
  <c r="BL202" i="62" s="1"/>
  <c r="M206" i="63" s="1"/>
  <c r="BL203" i="62" a="1"/>
  <c r="BL203" i="62" s="1"/>
  <c r="M207" i="63" s="1"/>
  <c r="BL204" i="62" a="1"/>
  <c r="BL204" i="62" s="1"/>
  <c r="M208" i="63" s="1"/>
  <c r="BL205" i="62" a="1"/>
  <c r="BL205" i="62" s="1"/>
  <c r="M209" i="63" s="1"/>
  <c r="BL206" i="62" a="1"/>
  <c r="BL206" i="62" s="1"/>
  <c r="M210" i="63" s="1"/>
  <c r="BL207" i="62" a="1"/>
  <c r="BL207" i="62" s="1"/>
  <c r="M211" i="63" s="1"/>
  <c r="BL208" i="62" a="1"/>
  <c r="BL208" i="62" s="1"/>
  <c r="M212" i="63" s="1"/>
  <c r="BL209" i="62" a="1"/>
  <c r="BL209" i="62" s="1"/>
  <c r="M213" i="63" s="1"/>
  <c r="BL210" i="62" a="1"/>
  <c r="BL210" i="62" s="1"/>
  <c r="BL211" i="62" a="1"/>
  <c r="BL211" i="62" s="1"/>
  <c r="M215" i="63" s="1"/>
  <c r="BL212" i="62" a="1"/>
  <c r="BL212" i="62" s="1"/>
  <c r="M216" i="63" s="1"/>
  <c r="BL213" i="62" a="1"/>
  <c r="BL213" i="62" s="1"/>
  <c r="M217" i="63" s="1"/>
  <c r="BL214" i="62" a="1"/>
  <c r="BL214" i="62" s="1"/>
  <c r="M218" i="63" s="1"/>
  <c r="BL215" i="62" a="1"/>
  <c r="BL215" i="62" s="1"/>
  <c r="M219" i="63" s="1"/>
  <c r="BL216" i="62" a="1"/>
  <c r="BL216" i="62" s="1"/>
  <c r="M220" i="63" s="1"/>
  <c r="BL217" i="62" a="1"/>
  <c r="BL217" i="62" s="1"/>
  <c r="M221" i="63" s="1"/>
  <c r="BL218" i="62" a="1"/>
  <c r="BL218" i="62" s="1"/>
  <c r="BL219" i="62" a="1"/>
  <c r="BL219" i="62" s="1"/>
  <c r="M223" i="63" s="1"/>
  <c r="BL220" i="62" a="1"/>
  <c r="BL220" i="62" s="1"/>
  <c r="M224" i="63" s="1"/>
  <c r="BL221" i="62" a="1"/>
  <c r="BL221" i="62" s="1"/>
  <c r="M225" i="63" s="1"/>
  <c r="BL222" i="62" a="1"/>
  <c r="BL222" i="62" s="1"/>
  <c r="M226" i="63" s="1"/>
  <c r="BL223" i="62" a="1"/>
  <c r="BL223" i="62" s="1"/>
  <c r="M227" i="63" s="1"/>
  <c r="BL224" i="62" a="1"/>
  <c r="BL224" i="62" s="1"/>
  <c r="M228" i="63" s="1"/>
  <c r="BL225" i="62" a="1"/>
  <c r="BL225" i="62" s="1"/>
  <c r="M229" i="63" s="1"/>
  <c r="BL226" i="62" a="1"/>
  <c r="BL226" i="62" s="1"/>
  <c r="M230" i="63" s="1"/>
  <c r="BL227" i="62" a="1"/>
  <c r="BL227" i="62" s="1"/>
  <c r="M231" i="63" s="1"/>
  <c r="BL228" i="62" a="1"/>
  <c r="BL228" i="62" s="1"/>
  <c r="M232" i="63" s="1"/>
  <c r="BL229" i="62" a="1"/>
  <c r="BL229" i="62" s="1"/>
  <c r="M233" i="63" s="1"/>
  <c r="BL230" i="62" a="1"/>
  <c r="BL230" i="62" s="1"/>
  <c r="BL231" i="62" a="1"/>
  <c r="BL231" i="62" s="1"/>
  <c r="M235" i="63" s="1"/>
  <c r="BL232" i="62" a="1"/>
  <c r="BL232" i="62" s="1"/>
  <c r="M236" i="63" s="1"/>
  <c r="BL233" i="62" a="1"/>
  <c r="BL233" i="62" s="1"/>
  <c r="M237" i="63" s="1"/>
  <c r="BL234" i="62" a="1"/>
  <c r="BL234" i="62" s="1"/>
  <c r="M238" i="63" s="1"/>
  <c r="BL235" i="62" a="1"/>
  <c r="BL235" i="62" s="1"/>
  <c r="M239" i="63" s="1"/>
  <c r="BL236" i="62" a="1"/>
  <c r="BL236" i="62" s="1"/>
  <c r="M240" i="63" s="1"/>
  <c r="BL237" i="62" a="1"/>
  <c r="BL237" i="62" s="1"/>
  <c r="M241" i="63" s="1"/>
  <c r="BL238" i="62" a="1"/>
  <c r="BL238" i="62" s="1"/>
  <c r="M242" i="63" s="1"/>
  <c r="BL239" i="62" a="1"/>
  <c r="BL239" i="62" s="1"/>
  <c r="M243" i="63" s="1"/>
  <c r="BL240" i="62" a="1"/>
  <c r="BL240" i="62" s="1"/>
  <c r="M244" i="63" s="1"/>
  <c r="BL241" i="62" a="1"/>
  <c r="BL241" i="62" s="1"/>
  <c r="M245" i="63" s="1"/>
  <c r="BL242" i="62" a="1"/>
  <c r="BL242" i="62" s="1"/>
  <c r="BL243" i="62" a="1"/>
  <c r="BL243" i="62" s="1"/>
  <c r="M247" i="63" s="1"/>
  <c r="BL244" i="62" a="1"/>
  <c r="BL244" i="62" s="1"/>
  <c r="M248" i="63" s="1"/>
  <c r="BL245" i="62" a="1"/>
  <c r="BL245" i="62" s="1"/>
  <c r="M249" i="63" s="1"/>
  <c r="BL246" i="62" a="1"/>
  <c r="BL246" i="62" s="1"/>
  <c r="M250" i="63" s="1"/>
  <c r="BL247" i="62" a="1"/>
  <c r="BL247" i="62" s="1"/>
  <c r="M251" i="63" s="1"/>
  <c r="BL248" i="62" a="1"/>
  <c r="BL248" i="62" s="1"/>
  <c r="M252" i="63" s="1"/>
  <c r="BL249" i="62" a="1"/>
  <c r="BL249" i="62" s="1"/>
  <c r="M253" i="63" s="1"/>
  <c r="BL250" i="62" a="1"/>
  <c r="BL250" i="62" s="1"/>
  <c r="M254" i="63" s="1"/>
  <c r="BL251" i="62" a="1"/>
  <c r="BL251" i="62" s="1"/>
  <c r="M255" i="63" s="1"/>
  <c r="BL252" i="62" a="1"/>
  <c r="BL252" i="62" s="1"/>
  <c r="M256" i="63" s="1"/>
  <c r="BL253" i="62" a="1"/>
  <c r="BL253" i="62" s="1"/>
  <c r="M257" i="63" s="1"/>
  <c r="BL254" i="62" a="1"/>
  <c r="BL254" i="62" s="1"/>
  <c r="M258" i="63" s="1"/>
  <c r="BL255" i="62" a="1"/>
  <c r="BL255" i="62" s="1"/>
  <c r="M259" i="63" s="1"/>
  <c r="BL256" i="62" a="1"/>
  <c r="BL256" i="62" s="1"/>
  <c r="M260" i="63" s="1"/>
  <c r="BL257" i="62" a="1"/>
  <c r="BL257" i="62" s="1"/>
  <c r="M261" i="63" s="1"/>
  <c r="BL258" i="62" a="1"/>
  <c r="BL258" i="62" s="1"/>
  <c r="BL259" i="62" a="1"/>
  <c r="BL259" i="62" s="1"/>
  <c r="M263" i="63" s="1"/>
  <c r="BL260" i="62" a="1"/>
  <c r="BL260" i="62" s="1"/>
  <c r="M264" i="63" s="1"/>
  <c r="BL261" i="62" a="1"/>
  <c r="BL261" i="62" s="1"/>
  <c r="M265" i="63" s="1"/>
  <c r="BL262" i="62" a="1"/>
  <c r="BL262" i="62" s="1"/>
  <c r="M266" i="63" s="1"/>
  <c r="BL263" i="62" a="1"/>
  <c r="BL263" i="62" s="1"/>
  <c r="M267" i="63" s="1"/>
  <c r="BL264" i="62" a="1"/>
  <c r="BL264" i="62" s="1"/>
  <c r="M268" i="63" s="1"/>
  <c r="BL265" i="62" a="1"/>
  <c r="BL265" i="62" s="1"/>
  <c r="M269" i="63" s="1"/>
  <c r="BL266" i="62" a="1"/>
  <c r="BL266" i="62" s="1"/>
  <c r="M270" i="63" s="1"/>
  <c r="BL267" i="62" a="1"/>
  <c r="BL267" i="62" s="1"/>
  <c r="M271" i="63" s="1"/>
  <c r="BL268" i="62" a="1"/>
  <c r="BL268" i="62" s="1"/>
  <c r="M272" i="63" s="1"/>
  <c r="BL269" i="62" a="1"/>
  <c r="BL269" i="62" s="1"/>
  <c r="M273" i="63" s="1"/>
  <c r="BL270" i="62" a="1"/>
  <c r="BL270" i="62" s="1"/>
  <c r="M274" i="63" s="1"/>
  <c r="BL271" i="62" a="1"/>
  <c r="BL271" i="62" s="1"/>
  <c r="M275" i="63" s="1"/>
  <c r="BL272" i="62" a="1"/>
  <c r="BL272" i="62" s="1"/>
  <c r="M276" i="63" s="1"/>
  <c r="BL273" i="62" a="1"/>
  <c r="BL273" i="62" s="1"/>
  <c r="M277" i="63" s="1"/>
  <c r="BL274" i="62" a="1"/>
  <c r="BL274" i="62" s="1"/>
  <c r="BL275" i="62" a="1"/>
  <c r="BL275" i="62" s="1"/>
  <c r="M279" i="63" s="1"/>
  <c r="BL276" i="62" a="1"/>
  <c r="BL276" i="62" s="1"/>
  <c r="M280" i="63" s="1"/>
  <c r="BL277" i="62" a="1"/>
  <c r="BL277" i="62" s="1"/>
  <c r="M281" i="63" s="1"/>
  <c r="BL278" i="62" a="1"/>
  <c r="BL278" i="62" s="1"/>
  <c r="M282" i="63" s="1"/>
  <c r="BL279" i="62" a="1"/>
  <c r="BL279" i="62" s="1"/>
  <c r="M283" i="63" s="1"/>
  <c r="BL280" i="62" a="1"/>
  <c r="BL280" i="62" s="1"/>
  <c r="M284" i="63" s="1"/>
  <c r="BL281" i="62" a="1"/>
  <c r="BL281" i="62" s="1"/>
  <c r="M285" i="63" s="1"/>
  <c r="BL282" i="62" a="1"/>
  <c r="BL282" i="62" s="1"/>
  <c r="M286" i="63" s="1"/>
  <c r="BL283" i="62" a="1"/>
  <c r="BL283" i="62" s="1"/>
  <c r="M287" i="63" s="1"/>
  <c r="BL284" i="62" a="1"/>
  <c r="BL284" i="62" s="1"/>
  <c r="M288" i="63" s="1"/>
  <c r="BL285" i="62" a="1"/>
  <c r="BL285" i="62" s="1"/>
  <c r="M289" i="63" s="1"/>
  <c r="BL286" i="62" a="1"/>
  <c r="BL286" i="62" s="1"/>
  <c r="M290" i="63" s="1"/>
  <c r="BL287" i="62" a="1"/>
  <c r="BL287" i="62" s="1"/>
  <c r="M291" i="63" s="1"/>
  <c r="BL288" i="62" a="1"/>
  <c r="BL288" i="62" s="1"/>
  <c r="M292" i="63" s="1"/>
  <c r="BL289" i="62" a="1"/>
  <c r="BL289" i="62" s="1"/>
  <c r="M293" i="63" s="1"/>
  <c r="BL290" i="62" a="1"/>
  <c r="BL290" i="62" s="1"/>
  <c r="BL291" i="62" a="1"/>
  <c r="BL291" i="62" s="1"/>
  <c r="M295" i="63" s="1"/>
  <c r="BL292" i="62" a="1"/>
  <c r="BL292" i="62" s="1"/>
  <c r="M296" i="63" s="1"/>
  <c r="BL293" i="62" a="1"/>
  <c r="BL293" i="62" s="1"/>
  <c r="M297" i="63" s="1"/>
  <c r="BL294" i="62" a="1"/>
  <c r="BL294" i="62" s="1"/>
  <c r="M298" i="63" s="1"/>
  <c r="BL295" i="62" a="1"/>
  <c r="BL295" i="62" s="1"/>
  <c r="M299" i="63" s="1"/>
  <c r="BL296" i="62" a="1"/>
  <c r="BL296" i="62" s="1"/>
  <c r="M300" i="63" s="1"/>
  <c r="BL297" i="62" a="1"/>
  <c r="BL297" i="62" s="1"/>
  <c r="M301" i="63" s="1"/>
  <c r="BL298" i="62" a="1"/>
  <c r="BL298" i="62" s="1"/>
  <c r="M302" i="63" s="1"/>
  <c r="BL299" i="62" a="1"/>
  <c r="BL299" i="62" s="1"/>
  <c r="M303" i="63" s="1"/>
  <c r="BL300" i="62" a="1"/>
  <c r="BL300" i="62" s="1"/>
  <c r="M304" i="63" s="1"/>
  <c r="BL301" i="62" a="1"/>
  <c r="BL301" i="62" s="1"/>
  <c r="M305" i="63" s="1"/>
  <c r="BL302" i="62" a="1"/>
  <c r="BL302" i="62" s="1"/>
  <c r="BL303" i="62" a="1"/>
  <c r="BL303" i="62" s="1"/>
  <c r="M307" i="63" s="1"/>
  <c r="BL304" i="62" a="1"/>
  <c r="BL304" i="62" s="1"/>
  <c r="M308" i="63" s="1"/>
  <c r="BL305" i="62" a="1"/>
  <c r="BL305" i="62" s="1"/>
  <c r="M309" i="63" s="1"/>
  <c r="BL306" i="62" a="1"/>
  <c r="BL306" i="62" s="1"/>
  <c r="M310" i="63" s="1"/>
  <c r="BL307" i="62" a="1"/>
  <c r="BL307" i="62" s="1"/>
  <c r="M311" i="63" s="1"/>
  <c r="BL308" i="62" a="1"/>
  <c r="BL308" i="62" s="1"/>
  <c r="M312" i="63" s="1"/>
  <c r="BL309" i="62" a="1"/>
  <c r="BL309" i="62" s="1"/>
  <c r="M313" i="63" s="1"/>
  <c r="BL310" i="62" a="1"/>
  <c r="BL310" i="62" s="1"/>
  <c r="M314" i="63" s="1"/>
  <c r="BL311" i="62" a="1"/>
  <c r="BL311" i="62" s="1"/>
  <c r="M315" i="63" s="1"/>
  <c r="BL312" i="62" a="1"/>
  <c r="BL312" i="62" s="1"/>
  <c r="M316" i="63" s="1"/>
  <c r="BL313" i="62" a="1"/>
  <c r="BL313" i="62" s="1"/>
  <c r="M317" i="63" s="1"/>
  <c r="BL314" i="62" a="1"/>
  <c r="BL314" i="62" s="1"/>
  <c r="BL315" i="62" a="1"/>
  <c r="BL315" i="62" s="1"/>
  <c r="M319" i="63" s="1"/>
  <c r="BL316" i="62" a="1"/>
  <c r="BL316" i="62" s="1"/>
  <c r="M320" i="63" s="1"/>
  <c r="BL317" i="62" a="1"/>
  <c r="BL317" i="62" s="1"/>
  <c r="M321" i="63" s="1"/>
  <c r="BL318" i="62" a="1"/>
  <c r="BL318" i="62" s="1"/>
  <c r="M322" i="63" s="1"/>
  <c r="BL319" i="62" a="1"/>
  <c r="BL319" i="62" s="1"/>
  <c r="M323" i="63" s="1"/>
  <c r="BL320" i="62" a="1"/>
  <c r="BL320" i="62" s="1"/>
  <c r="M324" i="63" s="1"/>
  <c r="BL321" i="62" a="1"/>
  <c r="BL321" i="62" s="1"/>
  <c r="M325" i="63" s="1"/>
  <c r="BL322" i="62" a="1"/>
  <c r="BL322" i="62" s="1"/>
  <c r="M326" i="63" s="1"/>
  <c r="BL323" i="62" a="1"/>
  <c r="BL323" i="62" s="1"/>
  <c r="M327" i="63" s="1"/>
  <c r="BL324" i="62" a="1"/>
  <c r="BL324" i="62" s="1"/>
  <c r="M328" i="63" s="1"/>
  <c r="BL325" i="62" a="1"/>
  <c r="BL325" i="62" s="1"/>
  <c r="M329" i="63" s="1"/>
  <c r="BL326" i="62" a="1"/>
  <c r="BL326" i="62" s="1"/>
  <c r="M330" i="63" s="1"/>
  <c r="BL327" i="62" a="1"/>
  <c r="BL327" i="62" s="1"/>
  <c r="M331" i="63" s="1"/>
  <c r="BL328" i="62" a="1"/>
  <c r="BL328" i="62" s="1"/>
  <c r="M332" i="63" s="1"/>
  <c r="BL329" i="62" a="1"/>
  <c r="BL329" i="62" s="1"/>
  <c r="M333" i="63" s="1"/>
  <c r="BL330" i="62" a="1"/>
  <c r="BL330" i="62" s="1"/>
  <c r="M334" i="63" s="1"/>
  <c r="BL331" i="62" a="1"/>
  <c r="BL331" i="62" s="1"/>
  <c r="M335" i="63" s="1"/>
  <c r="BL332" i="62" a="1"/>
  <c r="BL332" i="62" s="1"/>
  <c r="M336" i="63" s="1"/>
  <c r="BL333" i="62" a="1"/>
  <c r="BL333" i="62" s="1"/>
  <c r="M337" i="63" s="1"/>
  <c r="BL334" i="62" a="1"/>
  <c r="BL334" i="62" s="1"/>
  <c r="BL335" i="62" a="1"/>
  <c r="BL335" i="62" s="1"/>
  <c r="M339" i="63" s="1"/>
  <c r="BL336" i="62" a="1"/>
  <c r="BL336" i="62" s="1"/>
  <c r="M340" i="63" s="1"/>
  <c r="BL337" i="62" a="1"/>
  <c r="BL337" i="62" s="1"/>
  <c r="M341" i="63" s="1"/>
  <c r="BL338" i="62" a="1"/>
  <c r="BL338" i="62" s="1"/>
  <c r="M342" i="63" s="1"/>
  <c r="BL339" i="62" a="1"/>
  <c r="BL339" i="62" s="1"/>
  <c r="M343" i="63" s="1"/>
  <c r="BL340" i="62" a="1"/>
  <c r="BL340" i="62" s="1"/>
  <c r="M344" i="63" s="1"/>
  <c r="BL341" i="62" a="1"/>
  <c r="BL341" i="62" s="1"/>
  <c r="M345" i="63" s="1"/>
  <c r="BL342" i="62" a="1"/>
  <c r="BL342" i="62" s="1"/>
  <c r="M346" i="63" s="1"/>
  <c r="BL343" i="62" a="1"/>
  <c r="BL343" i="62" s="1"/>
  <c r="M347" i="63" s="1"/>
  <c r="BL344" i="62" a="1"/>
  <c r="BL344" i="62" s="1"/>
  <c r="BL345" i="62" a="1"/>
  <c r="BL345" i="62" s="1"/>
  <c r="M349" i="63" s="1"/>
  <c r="BL346" i="62" a="1"/>
  <c r="BL346" i="62" s="1"/>
  <c r="M350" i="63" s="1"/>
  <c r="BL347" i="62" a="1"/>
  <c r="BL347" i="62" s="1"/>
  <c r="M351" i="63" s="1"/>
  <c r="BL348" i="62" a="1"/>
  <c r="BL348" i="62" s="1"/>
  <c r="M352" i="63" s="1"/>
  <c r="BL349" i="62" a="1"/>
  <c r="BL349" i="62" s="1"/>
  <c r="M353" i="63" s="1"/>
  <c r="BL350" i="62" a="1"/>
  <c r="BL350" i="62" s="1"/>
  <c r="M354" i="63" s="1"/>
  <c r="BL351" i="62" a="1"/>
  <c r="BL351" i="62" s="1"/>
  <c r="M355" i="63" s="1"/>
  <c r="BL352" i="62" a="1"/>
  <c r="BL352" i="62" s="1"/>
  <c r="BL353" i="62" a="1"/>
  <c r="BL353" i="62" s="1"/>
  <c r="M357" i="63" s="1"/>
  <c r="BL354" i="62" a="1"/>
  <c r="BL354" i="62" s="1"/>
  <c r="M358" i="63" s="1"/>
  <c r="BL355" i="62" a="1"/>
  <c r="BL355" i="62" s="1"/>
  <c r="M359" i="63" s="1"/>
  <c r="BL356" i="62" a="1"/>
  <c r="BL356" i="62" s="1"/>
  <c r="M360" i="63" s="1"/>
  <c r="BL357" i="62" a="1"/>
  <c r="BL357" i="62" s="1"/>
  <c r="M361" i="63" s="1"/>
  <c r="BL358" i="62" a="1"/>
  <c r="BL358" i="62" s="1"/>
  <c r="M362" i="63" s="1"/>
  <c r="BL359" i="62" a="1"/>
  <c r="BL359" i="62" s="1"/>
  <c r="M363" i="63" s="1"/>
  <c r="BL360" i="62" a="1"/>
  <c r="BL360" i="62" s="1"/>
  <c r="M364" i="63" s="1"/>
  <c r="BL361" i="62" a="1"/>
  <c r="BL361" i="62" s="1"/>
  <c r="M365" i="63" s="1"/>
  <c r="BL362" i="62" a="1"/>
  <c r="BL362" i="62" s="1"/>
  <c r="M366" i="63" s="1"/>
  <c r="BL363" i="62" a="1"/>
  <c r="BL363" i="62" s="1"/>
  <c r="M367" i="63" s="1"/>
  <c r="BL364" i="62" a="1"/>
  <c r="BL364" i="62" s="1"/>
  <c r="BL365" i="62" a="1"/>
  <c r="BL365" i="62" s="1"/>
  <c r="M369" i="63" s="1"/>
  <c r="BL366" i="62" a="1"/>
  <c r="BL366" i="62" s="1"/>
  <c r="M370" i="63" s="1"/>
  <c r="BL367" i="62" a="1"/>
  <c r="BL367" i="62" s="1"/>
  <c r="M371" i="63" s="1"/>
  <c r="BL368" i="62" a="1"/>
  <c r="BL368" i="62" s="1"/>
  <c r="M372" i="63" s="1"/>
  <c r="BL369" i="62" a="1"/>
  <c r="BL369" i="62" s="1"/>
  <c r="M373" i="63" s="1"/>
  <c r="BL370" i="62" a="1"/>
  <c r="BL370" i="62" s="1"/>
  <c r="M374" i="63" s="1"/>
  <c r="BL371" i="62" a="1"/>
  <c r="BL371" i="62" s="1"/>
  <c r="M375" i="63" s="1"/>
  <c r="BL372" i="62" a="1"/>
  <c r="BL372" i="62" s="1"/>
  <c r="BL373" i="62" a="1"/>
  <c r="BL373" i="62" s="1"/>
  <c r="BL374" i="62" a="1"/>
  <c r="BL374" i="62" s="1"/>
  <c r="M378" i="63" s="1"/>
  <c r="BL375" i="62" a="1"/>
  <c r="BL375" i="62" s="1"/>
  <c r="M379" i="63" s="1"/>
  <c r="BL376" i="62" a="1"/>
  <c r="BL376" i="62" s="1"/>
  <c r="BL377" i="62" a="1"/>
  <c r="BL377" i="62" s="1"/>
  <c r="M381" i="63" s="1"/>
  <c r="BL378" i="62" a="1"/>
  <c r="BL378" i="62" s="1"/>
  <c r="M382" i="63" s="1"/>
  <c r="BL379" i="62" a="1"/>
  <c r="BL379" i="62" s="1"/>
  <c r="M383" i="63" s="1"/>
  <c r="BL380" i="62" a="1"/>
  <c r="BL380" i="62" s="1"/>
  <c r="M384" i="63" s="1"/>
  <c r="BL381" i="62" a="1"/>
  <c r="BL381" i="62" s="1"/>
  <c r="M385" i="63" s="1"/>
  <c r="BL382" i="62" a="1"/>
  <c r="BL382" i="62" s="1"/>
  <c r="M386" i="63" s="1"/>
  <c r="BL383" i="62" a="1"/>
  <c r="BL383" i="62" s="1"/>
  <c r="M387" i="63" s="1"/>
  <c r="BL384" i="62" a="1"/>
  <c r="BL384" i="62" s="1"/>
  <c r="BL385" i="62" a="1"/>
  <c r="BL385" i="62" s="1"/>
  <c r="M389" i="63" s="1"/>
  <c r="BL386" i="62" a="1"/>
  <c r="BL386" i="62" s="1"/>
  <c r="M390" i="63" s="1"/>
  <c r="BL387" i="62" a="1"/>
  <c r="BL387" i="62" s="1"/>
  <c r="M391" i="63" s="1"/>
  <c r="BL388" i="62" a="1"/>
  <c r="BL388" i="62" s="1"/>
  <c r="M392" i="63" s="1"/>
  <c r="BL389" i="62" a="1"/>
  <c r="BL389" i="62" s="1"/>
  <c r="M393" i="63" s="1"/>
  <c r="BL390" i="62" a="1"/>
  <c r="BL390" i="62" s="1"/>
  <c r="M394" i="63" s="1"/>
  <c r="BL391" i="62" a="1"/>
  <c r="BL391" i="62" s="1"/>
  <c r="M395" i="63" s="1"/>
  <c r="BL392" i="62" a="1"/>
  <c r="BL392" i="62" s="1"/>
  <c r="M396" i="63" s="1"/>
  <c r="BL393" i="62" a="1"/>
  <c r="BL393" i="62" s="1"/>
  <c r="M397" i="63" s="1"/>
  <c r="BL394" i="62" a="1"/>
  <c r="BL394" i="62" s="1"/>
  <c r="M398" i="63" s="1"/>
  <c r="BL395" i="62" a="1"/>
  <c r="BL395" i="62" s="1"/>
  <c r="M399" i="63" s="1"/>
  <c r="BL396" i="62" a="1"/>
  <c r="BL396" i="62" s="1"/>
  <c r="BL397" i="62" a="1"/>
  <c r="BL397" i="62" s="1"/>
  <c r="M401" i="63" s="1"/>
  <c r="BL398" i="62" a="1"/>
  <c r="BL398" i="62" s="1"/>
  <c r="M402" i="63" s="1"/>
  <c r="BL399" i="62" a="1"/>
  <c r="BL399" i="62" s="1"/>
  <c r="M403" i="63" s="1"/>
  <c r="BL400" i="62" a="1"/>
  <c r="BL400" i="62" s="1"/>
  <c r="M404" i="63" s="1"/>
  <c r="BL401" i="62" a="1"/>
  <c r="BL401" i="62" s="1"/>
  <c r="M405" i="63" s="1"/>
  <c r="BL402" i="62" a="1"/>
  <c r="BL402" i="62" s="1"/>
  <c r="M406" i="63" s="1"/>
  <c r="BL403" i="62" a="1"/>
  <c r="BL403" i="62" s="1"/>
  <c r="M407" i="63" s="1"/>
  <c r="BL404" i="62" a="1"/>
  <c r="BL404" i="62" s="1"/>
  <c r="BL405" i="62" a="1"/>
  <c r="BL405" i="62" s="1"/>
  <c r="M409" i="63" s="1"/>
  <c r="BL406" i="62" a="1"/>
  <c r="BL406" i="62" s="1"/>
  <c r="M410" i="63" s="1"/>
  <c r="BL407" i="62" a="1"/>
  <c r="BL407" i="62" s="1"/>
  <c r="M411" i="63" s="1"/>
  <c r="BL408" i="62" a="1"/>
  <c r="BL408" i="62" s="1"/>
  <c r="M412" i="63" s="1"/>
  <c r="BL409" i="62" a="1"/>
  <c r="BL409" i="62" s="1"/>
  <c r="M413" i="63" s="1"/>
  <c r="BL410" i="62" a="1"/>
  <c r="BL410" i="62" s="1"/>
  <c r="M414" i="63" s="1"/>
  <c r="BL411" i="62" a="1"/>
  <c r="BL411" i="62" s="1"/>
  <c r="M415" i="63" s="1"/>
  <c r="BL412" i="62" a="1"/>
  <c r="BL412" i="62" s="1"/>
  <c r="BL413" i="62" a="1"/>
  <c r="BL413" i="62" s="1"/>
  <c r="M417" i="63" s="1"/>
  <c r="BL414" i="62" a="1"/>
  <c r="BL414" i="62" s="1"/>
  <c r="M418" i="63" s="1"/>
  <c r="BL415" i="62" a="1"/>
  <c r="BL415" i="62" s="1"/>
  <c r="M419" i="63" s="1"/>
  <c r="BL416" i="62" a="1"/>
  <c r="BL416" i="62" s="1"/>
  <c r="M420" i="63" s="1"/>
  <c r="BL417" i="62" a="1"/>
  <c r="BL417" i="62" s="1"/>
  <c r="M421" i="63" s="1"/>
  <c r="BL418" i="62" a="1"/>
  <c r="BL418" i="62" s="1"/>
  <c r="M422" i="63" s="1"/>
  <c r="BL419" i="62" a="1"/>
  <c r="BL419" i="62" s="1"/>
  <c r="M423" i="63" s="1"/>
  <c r="BL420" i="62" a="1"/>
  <c r="BL420" i="62" s="1"/>
  <c r="BL421" i="62" a="1"/>
  <c r="BL421" i="62" s="1"/>
  <c r="M425" i="63" s="1"/>
  <c r="BL422" i="62" a="1"/>
  <c r="BL422" i="62" s="1"/>
  <c r="M426" i="63" s="1"/>
  <c r="BL423" i="62" a="1"/>
  <c r="BL423" i="62" s="1"/>
  <c r="M427" i="63" s="1"/>
  <c r="BL424" i="62" a="1"/>
  <c r="BL424" i="62" s="1"/>
  <c r="M428" i="63" s="1"/>
  <c r="BL425" i="62" a="1"/>
  <c r="BL425" i="62" s="1"/>
  <c r="M429" i="63" s="1"/>
  <c r="BL426" i="62" a="1"/>
  <c r="BL426" i="62" s="1"/>
  <c r="M430" i="63" s="1"/>
  <c r="BL427" i="62" a="1"/>
  <c r="BL427" i="62" s="1"/>
  <c r="M431" i="63" s="1"/>
  <c r="BL428" i="62" a="1"/>
  <c r="BL428" i="62" s="1"/>
  <c r="BL429" i="62" a="1"/>
  <c r="BL429" i="62" s="1"/>
  <c r="M433" i="63" s="1"/>
  <c r="BL430" i="62" a="1"/>
  <c r="BL430" i="62" s="1"/>
  <c r="M434" i="63" s="1"/>
  <c r="BL431" i="62" a="1"/>
  <c r="BL431" i="62" s="1"/>
  <c r="M435" i="63" s="1"/>
  <c r="BL432" i="62" a="1"/>
  <c r="BL432" i="62" s="1"/>
  <c r="M436" i="63" s="1"/>
  <c r="BL433" i="62" a="1"/>
  <c r="BL433" i="62" s="1"/>
  <c r="M437" i="63" s="1"/>
  <c r="BL434" i="62" a="1"/>
  <c r="BL434" i="62" s="1"/>
  <c r="M438" i="63" s="1"/>
  <c r="BL435" i="62" a="1"/>
  <c r="BL435" i="62" s="1"/>
  <c r="M439" i="63" s="1"/>
  <c r="BL436" i="62" a="1"/>
  <c r="BL436" i="62" s="1"/>
  <c r="BL437" i="62" a="1"/>
  <c r="BL437" i="62" s="1"/>
  <c r="M441" i="63" s="1"/>
  <c r="BL438" i="62" a="1"/>
  <c r="BL438" i="62" s="1"/>
  <c r="M442" i="63" s="1"/>
  <c r="BL439" i="62" a="1"/>
  <c r="BL439" i="62" s="1"/>
  <c r="M443" i="63" s="1"/>
  <c r="BL440" i="62" a="1"/>
  <c r="BL440" i="62" s="1"/>
  <c r="M444" i="63" s="1"/>
  <c r="BL441" i="62" a="1"/>
  <c r="BL441" i="62" s="1"/>
  <c r="M445" i="63" s="1"/>
  <c r="BL442" i="62" a="1"/>
  <c r="BL442" i="62" s="1"/>
  <c r="M446" i="63" s="1"/>
  <c r="BL443" i="62" a="1"/>
  <c r="BL443" i="62" s="1"/>
  <c r="M447" i="63" s="1"/>
  <c r="BL444" i="62" a="1"/>
  <c r="BL444" i="62" s="1"/>
  <c r="BL445" i="62" a="1"/>
  <c r="BL445" i="62" s="1"/>
  <c r="M449" i="63" s="1"/>
  <c r="BL446" i="62" a="1"/>
  <c r="BL446" i="62" s="1"/>
  <c r="M450" i="63" s="1"/>
  <c r="BL447" i="62" a="1"/>
  <c r="BL447" i="62" s="1"/>
  <c r="M451" i="63" s="1"/>
  <c r="BL448" i="62" a="1"/>
  <c r="BL448" i="62" s="1"/>
  <c r="M452" i="63" s="1"/>
  <c r="BL449" i="62" a="1"/>
  <c r="BL449" i="62" s="1"/>
  <c r="M453" i="63" s="1"/>
  <c r="BL450" i="62" a="1"/>
  <c r="BL450" i="62" s="1"/>
  <c r="M454" i="63" s="1"/>
  <c r="BL451" i="62" a="1"/>
  <c r="BL451" i="62" s="1"/>
  <c r="M455" i="63" s="1"/>
  <c r="BL452" i="62" a="1"/>
  <c r="BL452" i="62" s="1"/>
  <c r="BL453" i="62" a="1"/>
  <c r="BL453" i="62" s="1"/>
  <c r="M457" i="63" s="1"/>
  <c r="BL454" i="62" a="1"/>
  <c r="BL454" i="62" s="1"/>
  <c r="M458" i="63" s="1"/>
  <c r="BL455" i="62" a="1"/>
  <c r="BL455" i="62" s="1"/>
  <c r="M459" i="63" s="1"/>
  <c r="BL456" i="62" a="1"/>
  <c r="BL456" i="62" s="1"/>
  <c r="M460" i="63" s="1"/>
  <c r="BL457" i="62" a="1"/>
  <c r="BL457" i="62" s="1"/>
  <c r="M461" i="63" s="1"/>
  <c r="BL458" i="62" a="1"/>
  <c r="BL458" i="62" s="1"/>
  <c r="M462" i="63" s="1"/>
  <c r="BL459" i="62" a="1"/>
  <c r="BL459" i="62" s="1"/>
  <c r="M463" i="63" s="1"/>
  <c r="BL460" i="62" a="1"/>
  <c r="BL460" i="62" s="1"/>
  <c r="BL461" i="62" a="1"/>
  <c r="BL461" i="62" s="1"/>
  <c r="M465" i="63" s="1"/>
  <c r="BL462" i="62" a="1"/>
  <c r="BL462" i="62" s="1"/>
  <c r="M466" i="63" s="1"/>
  <c r="BL463" i="62" a="1"/>
  <c r="BL463" i="62" s="1"/>
  <c r="M467" i="63" s="1"/>
  <c r="BL464" i="62" a="1"/>
  <c r="BL464" i="62" s="1"/>
  <c r="M468" i="63" s="1"/>
  <c r="BL465" i="62" a="1"/>
  <c r="BL465" i="62" s="1"/>
  <c r="M469" i="63" s="1"/>
  <c r="BL466" i="62" a="1"/>
  <c r="BL466" i="62" s="1"/>
  <c r="M470" i="63" s="1"/>
  <c r="BL467" i="62" a="1"/>
  <c r="BL467" i="62" s="1"/>
  <c r="M471" i="63" s="1"/>
  <c r="BL468" i="62" a="1"/>
  <c r="BL468" i="62" s="1"/>
  <c r="BL469" i="62" a="1"/>
  <c r="BL469" i="62" s="1"/>
  <c r="M473" i="63" s="1"/>
  <c r="BL470" i="62" a="1"/>
  <c r="BL470" i="62" s="1"/>
  <c r="M474" i="63" s="1"/>
  <c r="BL471" i="62" a="1"/>
  <c r="BL471" i="62" s="1"/>
  <c r="M475" i="63" s="1"/>
  <c r="BL472" i="62" a="1"/>
  <c r="BL472" i="62" s="1"/>
  <c r="M476" i="63" s="1"/>
  <c r="BL473" i="62" a="1"/>
  <c r="BL473" i="62" s="1"/>
  <c r="M477" i="63" s="1"/>
  <c r="BL474" i="62" a="1"/>
  <c r="BL474" i="62" s="1"/>
  <c r="M478" i="63" s="1"/>
  <c r="BL475" i="62" a="1"/>
  <c r="BL475" i="62" s="1"/>
  <c r="M479" i="63" s="1"/>
  <c r="BL476" i="62" a="1"/>
  <c r="BL476" i="62" s="1"/>
  <c r="M480" i="63" s="1"/>
  <c r="BL477" i="62" a="1"/>
  <c r="BL477" i="62" s="1"/>
  <c r="M481" i="63" s="1"/>
  <c r="BL478" i="62" a="1"/>
  <c r="BL478" i="62" s="1"/>
  <c r="M482" i="63" s="1"/>
  <c r="BL479" i="62" a="1"/>
  <c r="BL479" i="62" s="1"/>
  <c r="M483" i="63" s="1"/>
  <c r="BL480" i="62" a="1"/>
  <c r="BL480" i="62" s="1"/>
  <c r="M484" i="63" s="1"/>
  <c r="BL481" i="62" a="1"/>
  <c r="BL481" i="62" s="1"/>
  <c r="M485" i="63" s="1"/>
  <c r="BL482" i="62" a="1"/>
  <c r="BL482" i="62" s="1"/>
  <c r="M486" i="63" s="1"/>
  <c r="BL483" i="62" a="1"/>
  <c r="BL483" i="62" s="1"/>
  <c r="M487" i="63" s="1"/>
  <c r="BL484" i="62" a="1"/>
  <c r="BL484" i="62" s="1"/>
  <c r="M488" i="63" s="1"/>
  <c r="BL485" i="62" a="1"/>
  <c r="BL485" i="62" s="1"/>
  <c r="M489" i="63" s="1"/>
  <c r="BL486" i="62" a="1"/>
  <c r="BL486" i="62" s="1"/>
  <c r="M490" i="63" s="1"/>
  <c r="BL487" i="62" a="1"/>
  <c r="BL487" i="62" s="1"/>
  <c r="M491" i="63" s="1"/>
  <c r="BL488" i="62" a="1"/>
  <c r="BL488" i="62" s="1"/>
  <c r="M492" i="63" s="1"/>
  <c r="BL489" i="62" a="1"/>
  <c r="BL489" i="62" s="1"/>
  <c r="M493" i="63" s="1"/>
  <c r="BL490" i="62" a="1"/>
  <c r="BL490" i="62" s="1"/>
  <c r="M494" i="63" s="1"/>
  <c r="BL491" i="62" a="1"/>
  <c r="BL491" i="62" s="1"/>
  <c r="M495" i="63" s="1"/>
  <c r="BL492" i="62" a="1"/>
  <c r="BL492" i="62" s="1"/>
  <c r="M496" i="63" s="1"/>
  <c r="BL493" i="62" a="1"/>
  <c r="BL493" i="62" s="1"/>
  <c r="M497" i="63" s="1"/>
  <c r="BL494" i="62" a="1"/>
  <c r="BL494" i="62" s="1"/>
  <c r="M498" i="63" s="1"/>
  <c r="BL495" i="62" a="1"/>
  <c r="BL495" i="62" s="1"/>
  <c r="M499" i="63" s="1"/>
  <c r="BL496" i="62" a="1"/>
  <c r="BL496" i="62" s="1"/>
  <c r="M500" i="63" s="1"/>
  <c r="BL497" i="62" a="1"/>
  <c r="BL497" i="62" s="1"/>
  <c r="M501" i="63" s="1"/>
  <c r="BL498" i="62" a="1"/>
  <c r="BL498" i="62" s="1"/>
  <c r="M502" i="63" s="1"/>
  <c r="BL499" i="62" a="1"/>
  <c r="BL499" i="62" s="1"/>
  <c r="M503" i="63" s="1"/>
  <c r="BL500" i="62" a="1"/>
  <c r="BL500" i="62" s="1"/>
  <c r="M504" i="63" s="1"/>
  <c r="BL501" i="62" a="1"/>
  <c r="BL501" i="62" s="1"/>
  <c r="M505" i="63" s="1"/>
  <c r="BL502" i="62" a="1"/>
  <c r="BL502" i="62" s="1"/>
  <c r="M506" i="63" s="1"/>
  <c r="BL503" i="62" a="1"/>
  <c r="BL503" i="62" s="1"/>
  <c r="M507" i="63" s="1"/>
  <c r="BL504" i="62" a="1"/>
  <c r="BL504" i="62" s="1"/>
  <c r="M508" i="63" s="1"/>
  <c r="BL505" i="62" a="1"/>
  <c r="BL505" i="62" s="1"/>
  <c r="M509" i="63" s="1"/>
  <c r="BL506" i="62" a="1"/>
  <c r="BL506" i="62" s="1"/>
  <c r="M510" i="63" s="1"/>
  <c r="BL507" i="62" a="1"/>
  <c r="BL507" i="62" s="1"/>
  <c r="M511" i="63" s="1"/>
  <c r="BL508" i="62" a="1"/>
  <c r="BL508" i="62" s="1"/>
  <c r="M512" i="63" s="1"/>
  <c r="BL509" i="62" a="1"/>
  <c r="BL509" i="62" s="1"/>
  <c r="M513" i="63" s="1"/>
  <c r="BL510" i="62" a="1"/>
  <c r="BL510" i="62" s="1"/>
  <c r="M514" i="63" s="1"/>
  <c r="BL511" i="62" a="1"/>
  <c r="BL511" i="62" s="1"/>
  <c r="M515" i="63" s="1"/>
  <c r="BL512" i="62" a="1"/>
  <c r="BL512" i="62" s="1"/>
  <c r="M516" i="63" s="1"/>
  <c r="BL513" i="62" a="1"/>
  <c r="BL513" i="62" s="1"/>
  <c r="M517" i="63" s="1"/>
  <c r="BL514" i="62" a="1"/>
  <c r="BL514" i="62" s="1"/>
  <c r="M518" i="63" s="1"/>
  <c r="BL515" i="62" a="1"/>
  <c r="BL515" i="62" s="1"/>
  <c r="M519" i="63" s="1"/>
  <c r="BL516" i="62" a="1"/>
  <c r="BL516" i="62" s="1"/>
  <c r="M520" i="63" s="1"/>
  <c r="BL517" i="62" a="1"/>
  <c r="BL517" i="62" s="1"/>
  <c r="M521" i="63" s="1"/>
  <c r="BL518" i="62" a="1"/>
  <c r="BL518" i="62" s="1"/>
  <c r="M522" i="63" s="1"/>
  <c r="BL519" i="62" a="1"/>
  <c r="BL519" i="62" s="1"/>
  <c r="M523" i="63" s="1"/>
  <c r="BL520" i="62" a="1"/>
  <c r="BL520" i="62" s="1"/>
  <c r="M524" i="63" s="1"/>
  <c r="BL521" i="62" a="1"/>
  <c r="BL521" i="62" s="1"/>
  <c r="M525" i="63" s="1"/>
  <c r="BL522" i="62" a="1"/>
  <c r="BL522" i="62" s="1"/>
  <c r="M526" i="63" s="1"/>
  <c r="BL523" i="62" a="1"/>
  <c r="BL523" i="62" s="1"/>
  <c r="M527" i="63" s="1"/>
  <c r="BL524" i="62" a="1"/>
  <c r="BL524" i="62" s="1"/>
  <c r="M528" i="63" s="1"/>
  <c r="BL525" i="62" a="1"/>
  <c r="BL525" i="62" s="1"/>
  <c r="M529" i="63" s="1"/>
  <c r="BL526" i="62" a="1"/>
  <c r="BL526" i="62" s="1"/>
  <c r="M530" i="63" s="1"/>
  <c r="BL527" i="62" a="1"/>
  <c r="BL527" i="62" s="1"/>
  <c r="M531" i="63" s="1"/>
  <c r="BL528" i="62" a="1"/>
  <c r="BL528" i="62" s="1"/>
  <c r="M532" i="63" s="1"/>
  <c r="BL529" i="62" a="1"/>
  <c r="BL529" i="62" s="1"/>
  <c r="M533" i="63" s="1"/>
  <c r="BL530" i="62" a="1"/>
  <c r="BL530" i="62" s="1"/>
  <c r="M534" i="63" s="1"/>
  <c r="BL531" i="62" a="1"/>
  <c r="BL531" i="62" s="1"/>
  <c r="M535" i="63" s="1"/>
  <c r="BL532" i="62" a="1"/>
  <c r="BL532" i="62" s="1"/>
  <c r="M536" i="63" s="1"/>
  <c r="BL533" i="62" a="1"/>
  <c r="BL533" i="62" s="1"/>
  <c r="M537" i="63" s="1"/>
  <c r="BL534" i="62" a="1"/>
  <c r="BL534" i="62" s="1"/>
  <c r="M538" i="63" s="1"/>
  <c r="BL535" i="62" a="1"/>
  <c r="BL535" i="62" s="1"/>
  <c r="M539" i="63" s="1"/>
  <c r="BL536" i="62" a="1"/>
  <c r="BL536" i="62" s="1"/>
  <c r="M540" i="63" s="1"/>
  <c r="BL537" i="62" a="1"/>
  <c r="BL537" i="62" s="1"/>
  <c r="M541" i="63" s="1"/>
  <c r="BL538" i="62" a="1"/>
  <c r="BL538" i="62" s="1"/>
  <c r="M542" i="63" s="1"/>
  <c r="BL539" i="62" a="1"/>
  <c r="BL539" i="62" s="1"/>
  <c r="M543" i="63" s="1"/>
  <c r="BL540" i="62" a="1"/>
  <c r="BL540" i="62" s="1"/>
  <c r="M544" i="63" s="1"/>
  <c r="BL541" i="62" a="1"/>
  <c r="BL541" i="62" s="1"/>
  <c r="M545" i="63" s="1"/>
  <c r="BL542" i="62" a="1"/>
  <c r="BL542" i="62" s="1"/>
  <c r="M546" i="63" s="1"/>
  <c r="BL543" i="62" a="1"/>
  <c r="BL543" i="62" s="1"/>
  <c r="M547" i="63" s="1"/>
  <c r="BL544" i="62" a="1"/>
  <c r="BL544" i="62" s="1"/>
  <c r="M548" i="63" s="1"/>
  <c r="BL545" i="62" a="1"/>
  <c r="BL545" i="62" s="1"/>
  <c r="M549" i="63" s="1"/>
  <c r="BL546" i="62" a="1"/>
  <c r="BL546" i="62" s="1"/>
  <c r="M550" i="63" s="1"/>
  <c r="BL547" i="62" a="1"/>
  <c r="BL547" i="62" s="1"/>
  <c r="M551" i="63" s="1"/>
  <c r="BL548" i="62" a="1"/>
  <c r="BL548" i="62" s="1"/>
  <c r="M552" i="63" s="1"/>
  <c r="BL549" i="62" a="1"/>
  <c r="BL549" i="62" s="1"/>
  <c r="M553" i="63" s="1"/>
  <c r="BL550" i="62" a="1"/>
  <c r="BL550" i="62" s="1"/>
  <c r="M554" i="63" s="1"/>
  <c r="BL551" i="62" a="1"/>
  <c r="BL551" i="62" s="1"/>
  <c r="M555" i="63" s="1"/>
  <c r="BL552" i="62" a="1"/>
  <c r="BL552" i="62" s="1"/>
  <c r="M556" i="63" s="1"/>
  <c r="BL553" i="62" a="1"/>
  <c r="BL553" i="62" s="1"/>
  <c r="M557" i="63" s="1"/>
  <c r="BL554" i="62" a="1"/>
  <c r="BL554" i="62" s="1"/>
  <c r="M558" i="63" s="1"/>
  <c r="BL555" i="62" a="1"/>
  <c r="BL555" i="62" s="1"/>
  <c r="M559" i="63" s="1"/>
  <c r="BL556" i="62" a="1"/>
  <c r="BL556" i="62" s="1"/>
  <c r="M560" i="63" s="1"/>
  <c r="BL557" i="62" a="1"/>
  <c r="BL557" i="62" s="1"/>
  <c r="M561" i="63" s="1"/>
  <c r="BL558" i="62" a="1"/>
  <c r="BL558" i="62" s="1"/>
  <c r="M562" i="63" s="1"/>
  <c r="BL559" i="62" a="1"/>
  <c r="BL559" i="62" s="1"/>
  <c r="M563" i="63" s="1"/>
  <c r="BL560" i="62" a="1"/>
  <c r="BL560" i="62" s="1"/>
  <c r="M564" i="63" s="1"/>
  <c r="BL561" i="62" a="1"/>
  <c r="BL561" i="62" s="1"/>
  <c r="M565" i="63" s="1"/>
  <c r="BL562" i="62" a="1"/>
  <c r="BL562" i="62" s="1"/>
  <c r="M566" i="63" s="1"/>
  <c r="BL563" i="62" a="1"/>
  <c r="BL563" i="62" s="1"/>
  <c r="M567" i="63" s="1"/>
  <c r="BL564" i="62" a="1"/>
  <c r="BL564" i="62" s="1"/>
  <c r="M568" i="63" s="1"/>
  <c r="BL565" i="62" a="1"/>
  <c r="BL565" i="62" s="1"/>
  <c r="M569" i="63" s="1"/>
  <c r="BL566" i="62" a="1"/>
  <c r="BL566" i="62" s="1"/>
  <c r="M570" i="63" s="1"/>
  <c r="BL567" i="62" a="1"/>
  <c r="BL567" i="62" s="1"/>
  <c r="M571" i="63" s="1"/>
  <c r="BL568" i="62" a="1"/>
  <c r="BL568" i="62" s="1"/>
  <c r="M572" i="63" s="1"/>
  <c r="BL569" i="62" a="1"/>
  <c r="BL569" i="62" s="1"/>
  <c r="M573" i="63" s="1"/>
  <c r="BL570" i="62" a="1"/>
  <c r="BL570" i="62" s="1"/>
  <c r="M574" i="63" s="1"/>
  <c r="BL571" i="62" a="1"/>
  <c r="BL571" i="62" s="1"/>
  <c r="BL572" i="62" a="1"/>
  <c r="BL572" i="62" s="1"/>
  <c r="BL573" i="62" a="1"/>
  <c r="BL573" i="62" s="1"/>
  <c r="M577" i="63" s="1"/>
  <c r="BL574" i="62" a="1"/>
  <c r="BL574" i="62" s="1"/>
  <c r="M578" i="63" s="1"/>
  <c r="BL575" i="62" a="1"/>
  <c r="BL575" i="62" s="1"/>
  <c r="M579" i="63" s="1"/>
  <c r="BL576" i="62" a="1"/>
  <c r="BL576" i="62" s="1"/>
  <c r="M580" i="63" s="1"/>
  <c r="BL577" i="62" a="1"/>
  <c r="BL577" i="62" s="1"/>
  <c r="M581" i="63" s="1"/>
  <c r="BL578" i="62" a="1"/>
  <c r="BL578" i="62" s="1"/>
  <c r="M582" i="63" s="1"/>
  <c r="BL579" i="62" a="1"/>
  <c r="BL579" i="62" s="1"/>
  <c r="M583" i="63" s="1"/>
  <c r="BL580" i="62" a="1"/>
  <c r="BL580" i="62" s="1"/>
  <c r="M584" i="63" s="1"/>
  <c r="BL581" i="62" a="1"/>
  <c r="BL581" i="62" s="1"/>
  <c r="BL582" i="62" a="1"/>
  <c r="BL582" i="62" s="1"/>
  <c r="M586" i="63" s="1"/>
  <c r="BL583" i="62" a="1"/>
  <c r="BL583" i="62" s="1"/>
  <c r="M587" i="63" s="1"/>
  <c r="BL584" i="62" a="1"/>
  <c r="BL584" i="62" s="1"/>
  <c r="M588" i="63" s="1"/>
  <c r="BL585" i="62" a="1"/>
  <c r="BL585" i="62" s="1"/>
  <c r="M589" i="63" s="1"/>
  <c r="BL586" i="62" a="1"/>
  <c r="BL586" i="62" s="1"/>
  <c r="M590" i="63" s="1"/>
  <c r="BL587" i="62" a="1"/>
  <c r="BL587" i="62" s="1"/>
  <c r="BL588" i="62" a="1"/>
  <c r="BL588" i="62" s="1"/>
  <c r="BL589" i="62" a="1"/>
  <c r="BL589" i="62" s="1"/>
  <c r="BL590" i="62" a="1"/>
  <c r="BL590" i="62" s="1"/>
  <c r="M594" i="63" s="1"/>
  <c r="BL591" i="62" a="1"/>
  <c r="BL591" i="62" s="1"/>
  <c r="M595" i="63" s="1"/>
  <c r="BL592" i="62" a="1"/>
  <c r="BL592" i="62" s="1"/>
  <c r="M596" i="63" s="1"/>
  <c r="BL593" i="62" a="1"/>
  <c r="BL593" i="62" s="1"/>
  <c r="M597" i="63" s="1"/>
  <c r="BL594" i="62" a="1"/>
  <c r="BL594" i="62" s="1"/>
  <c r="M598" i="63" s="1"/>
  <c r="BL595" i="62" a="1"/>
  <c r="BL595" i="62" s="1"/>
  <c r="M599" i="63" s="1"/>
  <c r="BL596" i="62" a="1"/>
  <c r="BL596" i="62" s="1"/>
  <c r="M600" i="63" s="1"/>
  <c r="BL597" i="62" a="1"/>
  <c r="BL597" i="62" s="1"/>
  <c r="M601" i="63" s="1"/>
  <c r="BL598" i="62" a="1"/>
  <c r="BL598" i="62" s="1"/>
  <c r="M602" i="63" s="1"/>
  <c r="BL599" i="62" a="1"/>
  <c r="BL599" i="62" s="1"/>
  <c r="M603" i="63" s="1"/>
  <c r="BL600" i="62" a="1"/>
  <c r="BL600" i="62" s="1"/>
  <c r="M604" i="63" s="1"/>
  <c r="BL601" i="62" a="1"/>
  <c r="BL601" i="62" s="1"/>
  <c r="M605" i="63" s="1"/>
  <c r="BL602" i="62" a="1"/>
  <c r="BL602" i="62" s="1"/>
  <c r="M606" i="63" s="1"/>
  <c r="BL603" i="62" a="1"/>
  <c r="BL603" i="62" s="1"/>
  <c r="M607" i="63" s="1"/>
  <c r="BL604" i="62" a="1"/>
  <c r="BL604" i="62" s="1"/>
  <c r="BL605" i="62" a="1"/>
  <c r="BL605" i="62" s="1"/>
  <c r="BL606" i="62" a="1"/>
  <c r="BL606" i="62" s="1"/>
  <c r="M610" i="63" s="1"/>
  <c r="BL607" i="62" a="1"/>
  <c r="BL607" i="62" s="1"/>
  <c r="M611" i="63" s="1"/>
  <c r="BL608" i="62" a="1"/>
  <c r="BL608" i="62" s="1"/>
  <c r="M612" i="63" s="1"/>
  <c r="BL609" i="62" a="1"/>
  <c r="BL609" i="62" s="1"/>
  <c r="M613" i="63" s="1"/>
  <c r="BL610" i="62" a="1"/>
  <c r="BL610" i="62" s="1"/>
  <c r="M614" i="63" s="1"/>
  <c r="BL611" i="62" a="1"/>
  <c r="BL611" i="62" s="1"/>
  <c r="BL612" i="62" a="1"/>
  <c r="BL612" i="62" s="1"/>
  <c r="M616" i="63" s="1"/>
  <c r="BL613" i="62" a="1"/>
  <c r="BL613" i="62" s="1"/>
  <c r="M617" i="63" s="1"/>
  <c r="BL614" i="62" a="1"/>
  <c r="BL614" i="62" s="1"/>
  <c r="M618" i="63" s="1"/>
  <c r="BL615" i="62" a="1"/>
  <c r="BL615" i="62" s="1"/>
  <c r="M619" i="63" s="1"/>
  <c r="BL616" i="62" a="1"/>
  <c r="BL616" i="62" s="1"/>
  <c r="M620" i="63" s="1"/>
  <c r="BL617" i="62" a="1"/>
  <c r="BL617" i="62" s="1"/>
  <c r="M621" i="63" s="1"/>
  <c r="BL618" i="62" a="1"/>
  <c r="BL618" i="62" s="1"/>
  <c r="M622" i="63" s="1"/>
  <c r="BL619" i="62" a="1"/>
  <c r="BL619" i="62" s="1"/>
  <c r="BL620" i="62" a="1"/>
  <c r="BL620" i="62" s="1"/>
  <c r="BL621" i="62" a="1"/>
  <c r="BL621" i="62" s="1"/>
  <c r="BL622" i="62" a="1"/>
  <c r="BL622" i="62" s="1"/>
  <c r="M626" i="63" s="1"/>
  <c r="BL623" i="62" a="1"/>
  <c r="BL623" i="62" s="1"/>
  <c r="M627" i="63" s="1"/>
  <c r="BL624" i="62" a="1"/>
  <c r="BL624" i="62" s="1"/>
  <c r="M628" i="63" s="1"/>
  <c r="BL625" i="62" a="1"/>
  <c r="BL625" i="62" s="1"/>
  <c r="M629" i="63" s="1"/>
  <c r="BL626" i="62" a="1"/>
  <c r="BL626" i="62" s="1"/>
  <c r="M630" i="63" s="1"/>
  <c r="BL627" i="62" a="1"/>
  <c r="BL627" i="62" s="1"/>
  <c r="M631" i="63" s="1"/>
  <c r="BL628" i="62" a="1"/>
  <c r="BL628" i="62" s="1"/>
  <c r="BL629" i="62" a="1"/>
  <c r="BL629" i="62" s="1"/>
  <c r="M633" i="63" s="1"/>
  <c r="BL630" i="62" a="1"/>
  <c r="BL630" i="62" s="1"/>
  <c r="M634" i="63" s="1"/>
  <c r="BL631" i="62" a="1"/>
  <c r="BL631" i="62" s="1"/>
  <c r="M635" i="63" s="1"/>
  <c r="BL632" i="62" a="1"/>
  <c r="BL632" i="62" s="1"/>
  <c r="M636" i="63" s="1"/>
  <c r="BL633" i="62" a="1"/>
  <c r="BL633" i="62" s="1"/>
  <c r="M637" i="63" s="1"/>
  <c r="BL634" i="62" a="1"/>
  <c r="BL634" i="62" s="1"/>
  <c r="M638" i="63" s="1"/>
  <c r="BL635" i="62" a="1"/>
  <c r="BL635" i="62" s="1"/>
  <c r="BL636" i="62" a="1"/>
  <c r="BL636" i="62" s="1"/>
  <c r="BL637" i="62" a="1"/>
  <c r="BL637" i="62" s="1"/>
  <c r="M641" i="63" s="1"/>
  <c r="BL638" i="62" a="1"/>
  <c r="BL638" i="62" s="1"/>
  <c r="M642" i="63" s="1"/>
  <c r="BL639" i="62" a="1"/>
  <c r="BL639" i="62" s="1"/>
  <c r="M643" i="63" s="1"/>
  <c r="BL640" i="62" a="1"/>
  <c r="BL640" i="62" s="1"/>
  <c r="M644" i="63" s="1"/>
  <c r="BL641" i="62" a="1"/>
  <c r="BL641" i="62" s="1"/>
  <c r="M645" i="63" s="1"/>
  <c r="BL642" i="62" a="1"/>
  <c r="BL642" i="62" s="1"/>
  <c r="M646" i="63" s="1"/>
  <c r="BL643" i="62" a="1"/>
  <c r="BL643" i="62" s="1"/>
  <c r="M647" i="63" s="1"/>
  <c r="BL644" i="62" a="1"/>
  <c r="BL644" i="62" s="1"/>
  <c r="M648" i="63" s="1"/>
  <c r="BL645" i="62" a="1"/>
  <c r="BL645" i="62" s="1"/>
  <c r="M649" i="63" s="1"/>
  <c r="BL646" i="62" a="1"/>
  <c r="BL646" i="62" s="1"/>
  <c r="M650" i="63" s="1"/>
  <c r="BL647" i="62" a="1"/>
  <c r="BL647" i="62" s="1"/>
  <c r="M651" i="63" s="1"/>
  <c r="BL648" i="62" a="1"/>
  <c r="BL648" i="62" s="1"/>
  <c r="M652" i="63" s="1"/>
  <c r="BL649" i="62" a="1"/>
  <c r="BL649" i="62" s="1"/>
  <c r="M653" i="63" s="1"/>
  <c r="BL650" i="62" a="1"/>
  <c r="BL650" i="62" s="1"/>
  <c r="M654" i="63" s="1"/>
  <c r="BL651" i="62" a="1"/>
  <c r="BL651" i="62" s="1"/>
  <c r="M655" i="63" s="1"/>
  <c r="BL652" i="62" a="1"/>
  <c r="BL652" i="62" s="1"/>
  <c r="M656" i="63" s="1"/>
  <c r="BL653" i="62" a="1"/>
  <c r="BL653" i="62" s="1"/>
  <c r="M657" i="63" s="1"/>
  <c r="BL654" i="62" a="1"/>
  <c r="BL654" i="62" s="1"/>
  <c r="M658" i="63" s="1"/>
  <c r="BL655" i="62" a="1"/>
  <c r="BL655" i="62" s="1"/>
  <c r="M659" i="63" s="1"/>
  <c r="BL656" i="62" a="1"/>
  <c r="BL656" i="62" s="1"/>
  <c r="M660" i="63" s="1"/>
  <c r="BL657" i="62" a="1"/>
  <c r="BL657" i="62" s="1"/>
  <c r="M661" i="63" s="1"/>
  <c r="BL658" i="62" a="1"/>
  <c r="BL658" i="62" s="1"/>
  <c r="M662" i="63" s="1"/>
  <c r="BL659" i="62" a="1"/>
  <c r="BL659" i="62" s="1"/>
  <c r="M663" i="63" s="1"/>
  <c r="BL660" i="62" a="1"/>
  <c r="BL660" i="62" s="1"/>
  <c r="M664" i="63" s="1"/>
  <c r="BL661" i="62" a="1"/>
  <c r="BL661" i="62" s="1"/>
  <c r="M665" i="63" s="1"/>
  <c r="BL662" i="62" a="1"/>
  <c r="BL662" i="62" s="1"/>
  <c r="M666" i="63" s="1"/>
  <c r="BL663" i="62" a="1"/>
  <c r="BL663" i="62" s="1"/>
  <c r="M667" i="63" s="1"/>
  <c r="BL664" i="62" a="1"/>
  <c r="BL664" i="62" s="1"/>
  <c r="M668" i="63" s="1"/>
  <c r="BL665" i="62" a="1"/>
  <c r="BL665" i="62" s="1"/>
  <c r="M669" i="63" s="1"/>
  <c r="BL666" i="62" a="1"/>
  <c r="BL666" i="62" s="1"/>
  <c r="M670" i="63" s="1"/>
  <c r="BL667" i="62" a="1"/>
  <c r="BL667" i="62" s="1"/>
  <c r="M671" i="63" s="1"/>
  <c r="BL668" i="62" a="1"/>
  <c r="BL668" i="62" s="1"/>
  <c r="M672" i="63" s="1"/>
  <c r="BL669" i="62" a="1"/>
  <c r="BL669" i="62" s="1"/>
  <c r="M673" i="63" s="1"/>
  <c r="BL670" i="62" a="1"/>
  <c r="BL670" i="62" s="1"/>
  <c r="M674" i="63" s="1"/>
  <c r="BL671" i="62" a="1"/>
  <c r="BL671" i="62" s="1"/>
  <c r="M675" i="63" s="1"/>
  <c r="BL672" i="62" a="1"/>
  <c r="BL672" i="62" s="1"/>
  <c r="M676" i="63" s="1"/>
  <c r="BL673" i="62" a="1"/>
  <c r="BL673" i="62" s="1"/>
  <c r="M677" i="63" s="1"/>
  <c r="BL674" i="62" a="1"/>
  <c r="BL674" i="62" s="1"/>
  <c r="M678" i="63" s="1"/>
  <c r="BL675" i="62" a="1"/>
  <c r="BL675" i="62" s="1"/>
  <c r="M679" i="63" s="1"/>
  <c r="BL676" i="62" a="1"/>
  <c r="BL676" i="62" s="1"/>
  <c r="M680" i="63" s="1"/>
  <c r="BL677" i="62" a="1"/>
  <c r="BL677" i="62" s="1"/>
  <c r="M681" i="63" s="1"/>
  <c r="BL678" i="62" a="1"/>
  <c r="BL678" i="62" s="1"/>
  <c r="M682" i="63" s="1"/>
  <c r="BL679" i="62" a="1"/>
  <c r="BL679" i="62" s="1"/>
  <c r="M683" i="63" s="1"/>
  <c r="BL680" i="62" a="1"/>
  <c r="BL680" i="62" s="1"/>
  <c r="M684" i="63" s="1"/>
  <c r="BL681" i="62" a="1"/>
  <c r="BL681" i="62" s="1"/>
  <c r="M685" i="63" s="1"/>
  <c r="BL682" i="62" a="1"/>
  <c r="BL682" i="62" s="1"/>
  <c r="M686" i="63" s="1"/>
  <c r="BL683" i="62" a="1"/>
  <c r="BL683" i="62" s="1"/>
  <c r="M687" i="63" s="1"/>
  <c r="BL684" i="62" a="1"/>
  <c r="BL684" i="62" s="1"/>
  <c r="M688" i="63" s="1"/>
  <c r="BL685" i="62" a="1"/>
  <c r="BL685" i="62" s="1"/>
  <c r="M689" i="63" s="1"/>
  <c r="BL686" i="62" a="1"/>
  <c r="BL686" i="62" s="1"/>
  <c r="M690" i="63" s="1"/>
  <c r="BL687" i="62" a="1"/>
  <c r="BL687" i="62" s="1"/>
  <c r="M691" i="63" s="1"/>
  <c r="BL688" i="62" a="1"/>
  <c r="BL688" i="62" s="1"/>
  <c r="M692" i="63" s="1"/>
  <c r="BL689" i="62" a="1"/>
  <c r="BL689" i="62" s="1"/>
  <c r="M693" i="63" s="1"/>
  <c r="BL690" i="62" a="1"/>
  <c r="BL690" i="62" s="1"/>
  <c r="M694" i="63" s="1"/>
  <c r="BL691" i="62" a="1"/>
  <c r="BL691" i="62" s="1"/>
  <c r="M695" i="63" s="1"/>
  <c r="BL692" i="62" a="1"/>
  <c r="BL692" i="62" s="1"/>
  <c r="M696" i="63" s="1"/>
  <c r="BL693" i="62" a="1"/>
  <c r="BL693" i="62" s="1"/>
  <c r="M697" i="63" s="1"/>
  <c r="BL694" i="62" a="1"/>
  <c r="BL694" i="62" s="1"/>
  <c r="M698" i="63" s="1"/>
  <c r="BL695" i="62" a="1"/>
  <c r="BL695" i="62" s="1"/>
  <c r="M699" i="63" s="1"/>
  <c r="BL696" i="62" a="1"/>
  <c r="BL696" i="62" s="1"/>
  <c r="M700" i="63" s="1"/>
  <c r="BL697" i="62" a="1"/>
  <c r="BL697" i="62" s="1"/>
  <c r="M701" i="63" s="1"/>
  <c r="BL698" i="62" a="1"/>
  <c r="BL698" i="62" s="1"/>
  <c r="M702" i="63" s="1"/>
  <c r="BL699" i="62" a="1"/>
  <c r="BL699" i="62" s="1"/>
  <c r="M703" i="63" s="1"/>
  <c r="BL700" i="62" a="1"/>
  <c r="BL700" i="62" s="1"/>
  <c r="M704" i="63" s="1"/>
  <c r="BL701" i="62" a="1"/>
  <c r="BL701" i="62" s="1"/>
  <c r="M705" i="63" s="1"/>
  <c r="BL702" i="62" a="1"/>
  <c r="BL702" i="62" s="1"/>
  <c r="M706" i="63" s="1"/>
  <c r="BL703" i="62" a="1"/>
  <c r="BL703" i="62" s="1"/>
  <c r="M707" i="63" s="1"/>
  <c r="BL704" i="62" a="1"/>
  <c r="BL704" i="62" s="1"/>
  <c r="M708" i="63" s="1"/>
  <c r="BL705" i="62" a="1"/>
  <c r="BL705" i="62" s="1"/>
  <c r="M709" i="63" s="1"/>
  <c r="BL706" i="62" a="1"/>
  <c r="BL706" i="62" s="1"/>
  <c r="M710" i="63" s="1"/>
  <c r="BL707" i="62" a="1"/>
  <c r="BL707" i="62" s="1"/>
  <c r="M711" i="63" s="1"/>
  <c r="BL708" i="62" a="1"/>
  <c r="BL708" i="62" s="1"/>
  <c r="M712" i="63" s="1"/>
  <c r="BL709" i="62" a="1"/>
  <c r="BL709" i="62" s="1"/>
  <c r="M713" i="63" s="1"/>
  <c r="BL710" i="62" a="1"/>
  <c r="BL710" i="62" s="1"/>
  <c r="M714" i="63" s="1"/>
  <c r="BL711" i="62" a="1"/>
  <c r="BL711" i="62" s="1"/>
  <c r="M715" i="63" s="1"/>
  <c r="BL712" i="62" a="1"/>
  <c r="BL712" i="62" s="1"/>
  <c r="M716" i="63" s="1"/>
  <c r="BL713" i="62" a="1"/>
  <c r="BL713" i="62" s="1"/>
  <c r="M717" i="63" s="1"/>
  <c r="BL714" i="62" a="1"/>
  <c r="BL714" i="62" s="1"/>
  <c r="M718" i="63" s="1"/>
  <c r="BL715" i="62" a="1"/>
  <c r="BL715" i="62" s="1"/>
  <c r="M719" i="63" s="1"/>
  <c r="BL716" i="62" a="1"/>
  <c r="BL716" i="62" s="1"/>
  <c r="M720" i="63" s="1"/>
  <c r="BL717" i="62" a="1"/>
  <c r="BL717" i="62" s="1"/>
  <c r="M721" i="63" s="1"/>
  <c r="BL718" i="62" a="1"/>
  <c r="BL718" i="62" s="1"/>
  <c r="M722" i="63" s="1"/>
  <c r="BL719" i="62" a="1"/>
  <c r="BL719" i="62" s="1"/>
  <c r="M723" i="63" s="1"/>
  <c r="BL720" i="62" a="1"/>
  <c r="BL720" i="62" s="1"/>
  <c r="M724" i="63" s="1"/>
  <c r="BL721" i="62" a="1"/>
  <c r="BL721" i="62" s="1"/>
  <c r="M725" i="63" s="1"/>
  <c r="BL722" i="62" a="1"/>
  <c r="BL722" i="62" s="1"/>
  <c r="M726" i="63" s="1"/>
  <c r="BL723" i="62" a="1"/>
  <c r="BL723" i="62" s="1"/>
  <c r="M727" i="63" s="1"/>
  <c r="BL724" i="62" a="1"/>
  <c r="BL724" i="62" s="1"/>
  <c r="M728" i="63" s="1"/>
  <c r="BL725" i="62" a="1"/>
  <c r="BL725" i="62" s="1"/>
  <c r="M729" i="63" s="1"/>
  <c r="BL726" i="62" a="1"/>
  <c r="BL726" i="62" s="1"/>
  <c r="M730" i="63" s="1"/>
  <c r="BL727" i="62" a="1"/>
  <c r="BL727" i="62" s="1"/>
  <c r="M731" i="63" s="1"/>
  <c r="BL728" i="62" a="1"/>
  <c r="BL728" i="62" s="1"/>
  <c r="M732" i="63" s="1"/>
  <c r="BL729" i="62" a="1"/>
  <c r="BL729" i="62" s="1"/>
  <c r="M733" i="63" s="1"/>
  <c r="BL730" i="62" a="1"/>
  <c r="BL730" i="62" s="1"/>
  <c r="M734" i="63" s="1"/>
  <c r="BL731" i="62" a="1"/>
  <c r="BL731" i="62" s="1"/>
  <c r="M735" i="63" s="1"/>
  <c r="BL732" i="62" a="1"/>
  <c r="BL732" i="62" s="1"/>
  <c r="M736" i="63" s="1"/>
  <c r="BL733" i="62" a="1"/>
  <c r="BL733" i="62" s="1"/>
  <c r="M737" i="63" s="1"/>
  <c r="BL734" i="62" a="1"/>
  <c r="BL734" i="62" s="1"/>
  <c r="M738" i="63" s="1"/>
  <c r="BL735" i="62" a="1"/>
  <c r="BL735" i="62" s="1"/>
  <c r="M739" i="63" s="1"/>
  <c r="BL736" i="62" a="1"/>
  <c r="BL736" i="62" s="1"/>
  <c r="M740" i="63" s="1"/>
  <c r="BL737" i="62" a="1"/>
  <c r="BL737" i="62" s="1"/>
  <c r="M741" i="63" s="1"/>
  <c r="BL738" i="62" a="1"/>
  <c r="BL738" i="62" s="1"/>
  <c r="M742" i="63" s="1"/>
  <c r="BL739" i="62" a="1"/>
  <c r="BL739" i="62" s="1"/>
  <c r="M743" i="63" s="1"/>
  <c r="BL740" i="62" a="1"/>
  <c r="BL740" i="62" s="1"/>
  <c r="M744" i="63" s="1"/>
  <c r="BL741" i="62" a="1"/>
  <c r="BL741" i="62" s="1"/>
  <c r="M745" i="63" s="1"/>
  <c r="BL742" i="62" a="1"/>
  <c r="BL742" i="62" s="1"/>
  <c r="M746" i="63" s="1"/>
  <c r="BL743" i="62" a="1"/>
  <c r="BL743" i="62" s="1"/>
  <c r="M747" i="63" s="1"/>
  <c r="BL744" i="62" a="1"/>
  <c r="BL744" i="62" s="1"/>
  <c r="M748" i="63" s="1"/>
  <c r="BL745" i="62" a="1"/>
  <c r="BL745" i="62" s="1"/>
  <c r="M749" i="63" s="1"/>
  <c r="BL746" i="62" a="1"/>
  <c r="BL746" i="62" s="1"/>
  <c r="M750" i="63" s="1"/>
  <c r="BL747" i="62" a="1"/>
  <c r="BL747" i="62" s="1"/>
  <c r="M751" i="63" s="1"/>
  <c r="BL748" i="62" a="1"/>
  <c r="BL748" i="62" s="1"/>
  <c r="M752" i="63" s="1"/>
  <c r="BL749" i="62" a="1"/>
  <c r="BL749" i="62" s="1"/>
  <c r="M753" i="63" s="1"/>
  <c r="BL750" i="62" a="1"/>
  <c r="BL750" i="62" s="1"/>
  <c r="M754" i="63" s="1"/>
  <c r="BL751" i="62" a="1"/>
  <c r="BL751" i="62" s="1"/>
  <c r="M755" i="63" s="1"/>
  <c r="BL752" i="62" a="1"/>
  <c r="BL752" i="62" s="1"/>
  <c r="M756" i="63" s="1"/>
  <c r="BL753" i="62" a="1"/>
  <c r="BL753" i="62" s="1"/>
  <c r="M757" i="63" s="1"/>
  <c r="BL754" i="62" a="1"/>
  <c r="BL754" i="62" s="1"/>
  <c r="M758" i="63" s="1"/>
  <c r="BL755" i="62" a="1"/>
  <c r="BL755" i="62" s="1"/>
  <c r="M759" i="63" s="1"/>
  <c r="BL756" i="62" a="1"/>
  <c r="BL756" i="62" s="1"/>
  <c r="M760" i="63" s="1"/>
  <c r="BL757" i="62" a="1"/>
  <c r="BL757" i="62" s="1"/>
  <c r="M761" i="63" s="1"/>
  <c r="BL758" i="62" a="1"/>
  <c r="BL758" i="62" s="1"/>
  <c r="M762" i="63" s="1"/>
  <c r="BL759" i="62" a="1"/>
  <c r="BL759" i="62" s="1"/>
  <c r="M763" i="63" s="1"/>
  <c r="BL760" i="62" a="1"/>
  <c r="BL760" i="62" s="1"/>
  <c r="M764" i="63" s="1"/>
  <c r="BL761" i="62" a="1"/>
  <c r="BL761" i="62" s="1"/>
  <c r="M765" i="63" s="1"/>
  <c r="BL762" i="62" a="1"/>
  <c r="BL762" i="62" s="1"/>
  <c r="M766" i="63" s="1"/>
  <c r="BL763" i="62" a="1"/>
  <c r="BL763" i="62" s="1"/>
  <c r="M767" i="63" s="1"/>
  <c r="BL764" i="62" a="1"/>
  <c r="BL764" i="62" s="1"/>
  <c r="M768" i="63" s="1"/>
  <c r="BL765" i="62" a="1"/>
  <c r="BL765" i="62" s="1"/>
  <c r="M769" i="63" s="1"/>
  <c r="BL766" i="62" a="1"/>
  <c r="BL766" i="62" s="1"/>
  <c r="M770" i="63" s="1"/>
  <c r="BL767" i="62" a="1"/>
  <c r="BL767" i="62" s="1"/>
  <c r="M771" i="63" s="1"/>
  <c r="BL768" i="62" a="1"/>
  <c r="BL768" i="62" s="1"/>
  <c r="M772" i="63" s="1"/>
  <c r="BL769" i="62" a="1"/>
  <c r="BL769" i="62" s="1"/>
  <c r="M773" i="63" s="1"/>
  <c r="BL770" i="62" a="1"/>
  <c r="BL770" i="62" s="1"/>
  <c r="M774" i="63" s="1"/>
  <c r="BL771" i="62" a="1"/>
  <c r="BL771" i="62" s="1"/>
  <c r="M775" i="63" s="1"/>
  <c r="BL772" i="62" a="1"/>
  <c r="BL772" i="62" s="1"/>
  <c r="M776" i="63" s="1"/>
  <c r="BL773" i="62" a="1"/>
  <c r="BL773" i="62" s="1"/>
  <c r="M777" i="63" s="1"/>
  <c r="BL774" i="62" a="1"/>
  <c r="BL774" i="62" s="1"/>
  <c r="M778" i="63" s="1"/>
  <c r="BL775" i="62" a="1"/>
  <c r="BL775" i="62" s="1"/>
  <c r="M779" i="63" s="1"/>
  <c r="BL776" i="62" a="1"/>
  <c r="BL776" i="62" s="1"/>
  <c r="M780" i="63" s="1"/>
  <c r="BL777" i="62" a="1"/>
  <c r="BL777" i="62" s="1"/>
  <c r="M781" i="63" s="1"/>
  <c r="BL778" i="62" a="1"/>
  <c r="BL778" i="62" s="1"/>
  <c r="M782" i="63" s="1"/>
  <c r="BL779" i="62" a="1"/>
  <c r="BL779" i="62" s="1"/>
  <c r="M783" i="63" s="1"/>
  <c r="BL780" i="62" a="1"/>
  <c r="BL780" i="62" s="1"/>
  <c r="M784" i="63" s="1"/>
  <c r="BL781" i="62" a="1"/>
  <c r="BL781" i="62" s="1"/>
  <c r="M785" i="63" s="1"/>
  <c r="BL782" i="62" a="1"/>
  <c r="BL782" i="62" s="1"/>
  <c r="M786" i="63" s="1"/>
  <c r="BL783" i="62" a="1"/>
  <c r="BL783" i="62" s="1"/>
  <c r="M787" i="63" s="1"/>
  <c r="BL784" i="62" a="1"/>
  <c r="BL784" i="62" s="1"/>
  <c r="M788" i="63" s="1"/>
  <c r="BL785" i="62" a="1"/>
  <c r="BL785" i="62" s="1"/>
  <c r="M789" i="63" s="1"/>
  <c r="BL786" i="62" a="1"/>
  <c r="BL786" i="62" s="1"/>
  <c r="M790" i="63" s="1"/>
  <c r="BL787" i="62" a="1"/>
  <c r="BL787" i="62" s="1"/>
  <c r="M791" i="63" s="1"/>
  <c r="BL788" i="62" a="1"/>
  <c r="BL788" i="62" s="1"/>
  <c r="M792" i="63" s="1"/>
  <c r="BL789" i="62" a="1"/>
  <c r="BL789" i="62" s="1"/>
  <c r="M793" i="63" s="1"/>
  <c r="BL790" i="62" a="1"/>
  <c r="BL790" i="62" s="1"/>
  <c r="M794" i="63" s="1"/>
  <c r="BL791" i="62" a="1"/>
  <c r="BL791" i="62" s="1"/>
  <c r="M795" i="63" s="1"/>
  <c r="BL792" i="62" a="1"/>
  <c r="BL792" i="62" s="1"/>
  <c r="M796" i="63" s="1"/>
  <c r="BL793" i="62" a="1"/>
  <c r="BL793" i="62" s="1"/>
  <c r="M797" i="63" s="1"/>
  <c r="BL794" i="62" a="1"/>
  <c r="BL794" i="62" s="1"/>
  <c r="M798" i="63" s="1"/>
  <c r="BL795" i="62" a="1"/>
  <c r="BL795" i="62" s="1"/>
  <c r="M799" i="63" s="1"/>
  <c r="BL796" i="62" a="1"/>
  <c r="BL796" i="62" s="1"/>
  <c r="M800" i="63" s="1"/>
  <c r="BL797" i="62" a="1"/>
  <c r="BL797" i="62" s="1"/>
  <c r="M801" i="63" s="1"/>
  <c r="BL798" i="62" a="1"/>
  <c r="BL798" i="62" s="1"/>
  <c r="M802" i="63" s="1"/>
  <c r="BL799" i="62" a="1"/>
  <c r="BL799" i="62" s="1"/>
  <c r="M803" i="63" s="1"/>
  <c r="BL800" i="62" a="1"/>
  <c r="BL800" i="62" s="1"/>
  <c r="M804" i="63" s="1"/>
  <c r="BL801" i="62" a="1"/>
  <c r="BL801" i="62" s="1"/>
  <c r="M805" i="63" s="1"/>
  <c r="BL802" i="62" a="1"/>
  <c r="BL802" i="62" s="1"/>
  <c r="BK802" i="62" s="1" a="1"/>
  <c r="BK802" i="62" s="1"/>
  <c r="BJ802" i="62" s="1" a="1"/>
  <c r="BJ802" i="62" s="1"/>
  <c r="BI802" i="62" s="1" a="1"/>
  <c r="BI802" i="62" s="1"/>
  <c r="BM4" i="62"/>
  <c r="O8" i="63" s="1"/>
  <c r="BM5" i="62"/>
  <c r="O9" i="63" s="1"/>
  <c r="BM6" i="62"/>
  <c r="O10" i="63" s="1"/>
  <c r="BM7" i="62"/>
  <c r="O11" i="63" s="1"/>
  <c r="BM8" i="62"/>
  <c r="O12" i="63" s="1"/>
  <c r="BM9" i="62"/>
  <c r="O13" i="63" s="1"/>
  <c r="BM10" i="62"/>
  <c r="O14" i="63" s="1"/>
  <c r="BM11" i="62"/>
  <c r="O15" i="63" s="1"/>
  <c r="BM12" i="62"/>
  <c r="O16" i="63" s="1"/>
  <c r="BM13" i="62"/>
  <c r="O17" i="63" s="1"/>
  <c r="BM14" i="62"/>
  <c r="O18" i="63" s="1"/>
  <c r="BM15" i="62"/>
  <c r="O19" i="63" s="1"/>
  <c r="BM16" i="62"/>
  <c r="O20" i="63" s="1"/>
  <c r="BM17" i="62"/>
  <c r="O21" i="63" s="1"/>
  <c r="BM18" i="62"/>
  <c r="O22" i="63" s="1"/>
  <c r="BM19" i="62"/>
  <c r="O23" i="63" s="1"/>
  <c r="BM20" i="62"/>
  <c r="O24" i="63" s="1"/>
  <c r="BM21" i="62"/>
  <c r="O25" i="63" s="1"/>
  <c r="BM22" i="62"/>
  <c r="O26" i="63" s="1"/>
  <c r="BM23" i="62"/>
  <c r="O27" i="63" s="1"/>
  <c r="BM24" i="62"/>
  <c r="O28" i="63" s="1"/>
  <c r="BM25" i="62"/>
  <c r="O29" i="63" s="1"/>
  <c r="BM26" i="62"/>
  <c r="O30" i="63" s="1"/>
  <c r="BM27" i="62"/>
  <c r="O31" i="63" s="1"/>
  <c r="BM28" i="62"/>
  <c r="O32" i="63" s="1"/>
  <c r="BM29" i="62"/>
  <c r="O33" i="63" s="1"/>
  <c r="BM30" i="62"/>
  <c r="O34" i="63" s="1"/>
  <c r="BM31" i="62"/>
  <c r="O35" i="63" s="1"/>
  <c r="BM32" i="62"/>
  <c r="O36" i="63" s="1"/>
  <c r="BM33" i="62"/>
  <c r="O37" i="63" s="1"/>
  <c r="BM34" i="62"/>
  <c r="O38" i="63" s="1"/>
  <c r="BM35" i="62"/>
  <c r="O39" i="63" s="1"/>
  <c r="BM36" i="62"/>
  <c r="O40" i="63" s="1"/>
  <c r="BM37" i="62"/>
  <c r="O41" i="63" s="1"/>
  <c r="BM38" i="62"/>
  <c r="O42" i="63" s="1"/>
  <c r="BM39" i="62"/>
  <c r="O43" i="63" s="1"/>
  <c r="BM40" i="62"/>
  <c r="O44" i="63" s="1"/>
  <c r="BM41" i="62"/>
  <c r="O45" i="63" s="1"/>
  <c r="BM42" i="62"/>
  <c r="O46" i="63" s="1"/>
  <c r="BM43" i="62"/>
  <c r="O47" i="63" s="1"/>
  <c r="BM44" i="62"/>
  <c r="O48" i="63" s="1"/>
  <c r="BM45" i="62"/>
  <c r="O49" i="63" s="1"/>
  <c r="BM46" i="62"/>
  <c r="O50" i="63" s="1"/>
  <c r="BM47" i="62"/>
  <c r="O51" i="63" s="1"/>
  <c r="BM48" i="62"/>
  <c r="O52" i="63" s="1"/>
  <c r="BM49" i="62"/>
  <c r="O53" i="63" s="1"/>
  <c r="BM50" i="62"/>
  <c r="O54" i="63" s="1"/>
  <c r="BM51" i="62"/>
  <c r="O55" i="63" s="1"/>
  <c r="BM52" i="62"/>
  <c r="O56" i="63" s="1"/>
  <c r="BM53" i="62"/>
  <c r="O57" i="63" s="1"/>
  <c r="BM54" i="62"/>
  <c r="O58" i="63" s="1"/>
  <c r="BM55" i="62"/>
  <c r="O59" i="63" s="1"/>
  <c r="BM56" i="62"/>
  <c r="O60" i="63" s="1"/>
  <c r="BM57" i="62"/>
  <c r="O61" i="63" s="1"/>
  <c r="BM58" i="62"/>
  <c r="O62" i="63" s="1"/>
  <c r="BM59" i="62"/>
  <c r="O63" i="63" s="1"/>
  <c r="BM60" i="62"/>
  <c r="O64" i="63" s="1"/>
  <c r="BM61" i="62"/>
  <c r="O65" i="63" s="1"/>
  <c r="BM62" i="62"/>
  <c r="O66" i="63" s="1"/>
  <c r="BM63" i="62"/>
  <c r="O67" i="63" s="1"/>
  <c r="BM64" i="62"/>
  <c r="O68" i="63" s="1"/>
  <c r="BM65" i="62"/>
  <c r="O69" i="63" s="1"/>
  <c r="BM66" i="62"/>
  <c r="O70" i="63" s="1"/>
  <c r="BM67" i="62"/>
  <c r="O71" i="63" s="1"/>
  <c r="BM68" i="62"/>
  <c r="O72" i="63" s="1"/>
  <c r="BM69" i="62"/>
  <c r="O73" i="63" s="1"/>
  <c r="BM70" i="62"/>
  <c r="O74" i="63" s="1"/>
  <c r="BM71" i="62"/>
  <c r="O75" i="63" s="1"/>
  <c r="BM72" i="62"/>
  <c r="O76" i="63" s="1"/>
  <c r="BM73" i="62"/>
  <c r="O77" i="63" s="1"/>
  <c r="BM74" i="62"/>
  <c r="O78" i="63" s="1"/>
  <c r="BM75" i="62"/>
  <c r="O79" i="63" s="1"/>
  <c r="BM76" i="62"/>
  <c r="O80" i="63" s="1"/>
  <c r="BM77" i="62"/>
  <c r="O81" i="63" s="1"/>
  <c r="BM78" i="62"/>
  <c r="O82" i="63" s="1"/>
  <c r="BM79" i="62"/>
  <c r="O83" i="63" s="1"/>
  <c r="BM80" i="62"/>
  <c r="O84" i="63" s="1"/>
  <c r="BM81" i="62"/>
  <c r="O85" i="63" s="1"/>
  <c r="BM82" i="62"/>
  <c r="O86" i="63" s="1"/>
  <c r="BM83" i="62"/>
  <c r="O87" i="63" s="1"/>
  <c r="BM84" i="62"/>
  <c r="O88" i="63" s="1"/>
  <c r="BM85" i="62"/>
  <c r="O89" i="63" s="1"/>
  <c r="BM86" i="62"/>
  <c r="O90" i="63" s="1"/>
  <c r="BM87" i="62"/>
  <c r="O91" i="63" s="1"/>
  <c r="BM88" i="62"/>
  <c r="O92" i="63" s="1"/>
  <c r="BM89" i="62"/>
  <c r="O93" i="63" s="1"/>
  <c r="BM90" i="62"/>
  <c r="O94" i="63" s="1"/>
  <c r="BM91" i="62"/>
  <c r="O95" i="63" s="1"/>
  <c r="BM92" i="62"/>
  <c r="O96" i="63" s="1"/>
  <c r="BM93" i="62"/>
  <c r="O97" i="63" s="1"/>
  <c r="BM94" i="62"/>
  <c r="O98" i="63" s="1"/>
  <c r="BM95" i="62"/>
  <c r="O99" i="63" s="1"/>
  <c r="BM96" i="62"/>
  <c r="O100" i="63" s="1"/>
  <c r="BM97" i="62"/>
  <c r="O101" i="63" s="1"/>
  <c r="BM98" i="62"/>
  <c r="O102" i="63" s="1"/>
  <c r="BM99" i="62"/>
  <c r="O103" i="63" s="1"/>
  <c r="BM100" i="62"/>
  <c r="O104" i="63" s="1"/>
  <c r="BM101" i="62"/>
  <c r="O105" i="63" s="1"/>
  <c r="BM102" i="62"/>
  <c r="O106" i="63" s="1"/>
  <c r="BM103" i="62"/>
  <c r="O107" i="63" s="1"/>
  <c r="BM104" i="62"/>
  <c r="O108" i="63" s="1"/>
  <c r="BM105" i="62"/>
  <c r="O109" i="63" s="1"/>
  <c r="BM106" i="62"/>
  <c r="O110" i="63" s="1"/>
  <c r="BM107" i="62"/>
  <c r="O111" i="63" s="1"/>
  <c r="BM108" i="62"/>
  <c r="O112" i="63" s="1"/>
  <c r="BM109" i="62"/>
  <c r="O113" i="63" s="1"/>
  <c r="BM110" i="62"/>
  <c r="O114" i="63" s="1"/>
  <c r="BM111" i="62"/>
  <c r="O115" i="63" s="1"/>
  <c r="BM112" i="62"/>
  <c r="O116" i="63" s="1"/>
  <c r="BM113" i="62"/>
  <c r="O117" i="63" s="1"/>
  <c r="BM114" i="62"/>
  <c r="O118" i="63" s="1"/>
  <c r="BM115" i="62"/>
  <c r="O119" i="63" s="1"/>
  <c r="BM116" i="62"/>
  <c r="O120" i="63" s="1"/>
  <c r="BM117" i="62"/>
  <c r="O121" i="63" s="1"/>
  <c r="BM118" i="62"/>
  <c r="O122" i="63" s="1"/>
  <c r="BM119" i="62"/>
  <c r="O123" i="63" s="1"/>
  <c r="BM120" i="62"/>
  <c r="O124" i="63" s="1"/>
  <c r="BM121" i="62"/>
  <c r="O125" i="63" s="1"/>
  <c r="BM122" i="62"/>
  <c r="O126" i="63" s="1"/>
  <c r="BM123" i="62"/>
  <c r="O127" i="63" s="1"/>
  <c r="BM124" i="62"/>
  <c r="O128" i="63" s="1"/>
  <c r="BM125" i="62"/>
  <c r="O129" i="63" s="1"/>
  <c r="BM126" i="62"/>
  <c r="O130" i="63" s="1"/>
  <c r="BM127" i="62"/>
  <c r="O131" i="63" s="1"/>
  <c r="BM128" i="62"/>
  <c r="O132" i="63" s="1"/>
  <c r="BM129" i="62"/>
  <c r="O133" i="63" s="1"/>
  <c r="BM130" i="62"/>
  <c r="O134" i="63" s="1"/>
  <c r="BM131" i="62"/>
  <c r="O135" i="63" s="1"/>
  <c r="BM132" i="62"/>
  <c r="O136" i="63" s="1"/>
  <c r="BM133" i="62"/>
  <c r="O137" i="63" s="1"/>
  <c r="BM134" i="62"/>
  <c r="O138" i="63" s="1"/>
  <c r="BM135" i="62"/>
  <c r="O139" i="63" s="1"/>
  <c r="BM136" i="62"/>
  <c r="O140" i="63" s="1"/>
  <c r="BM137" i="62"/>
  <c r="O141" i="63" s="1"/>
  <c r="BM138" i="62"/>
  <c r="O142" i="63" s="1"/>
  <c r="BM139" i="62"/>
  <c r="O143" i="63" s="1"/>
  <c r="BM140" i="62"/>
  <c r="O144" i="63" s="1"/>
  <c r="BM141" i="62"/>
  <c r="O145" i="63" s="1"/>
  <c r="BM142" i="62"/>
  <c r="O146" i="63" s="1"/>
  <c r="BM143" i="62"/>
  <c r="O147" i="63" s="1"/>
  <c r="BM144" i="62"/>
  <c r="O148" i="63" s="1"/>
  <c r="BM145" i="62"/>
  <c r="O149" i="63" s="1"/>
  <c r="BM146" i="62"/>
  <c r="O150" i="63" s="1"/>
  <c r="BM147" i="62"/>
  <c r="O151" i="63" s="1"/>
  <c r="BM148" i="62"/>
  <c r="O152" i="63" s="1"/>
  <c r="BM149" i="62"/>
  <c r="O153" i="63" s="1"/>
  <c r="BM150" i="62"/>
  <c r="O154" i="63" s="1"/>
  <c r="BM151" i="62"/>
  <c r="O155" i="63" s="1"/>
  <c r="BM152" i="62"/>
  <c r="O156" i="63" s="1"/>
  <c r="BM153" i="62"/>
  <c r="O157" i="63" s="1"/>
  <c r="BM154" i="62"/>
  <c r="O158" i="63" s="1"/>
  <c r="BM155" i="62"/>
  <c r="O159" i="63" s="1"/>
  <c r="BM156" i="62"/>
  <c r="O160" i="63" s="1"/>
  <c r="BM157" i="62"/>
  <c r="O161" i="63" s="1"/>
  <c r="BM158" i="62"/>
  <c r="O162" i="63" s="1"/>
  <c r="BM159" i="62"/>
  <c r="O163" i="63" s="1"/>
  <c r="BM160" i="62"/>
  <c r="O164" i="63" s="1"/>
  <c r="BM161" i="62"/>
  <c r="O165" i="63" s="1"/>
  <c r="BM162" i="62"/>
  <c r="O166" i="63" s="1"/>
  <c r="BM163" i="62"/>
  <c r="O167" i="63" s="1"/>
  <c r="BM164" i="62"/>
  <c r="O168" i="63" s="1"/>
  <c r="BM165" i="62"/>
  <c r="O169" i="63" s="1"/>
  <c r="BM166" i="62"/>
  <c r="O170" i="63" s="1"/>
  <c r="BM167" i="62"/>
  <c r="O171" i="63" s="1"/>
  <c r="BM168" i="62"/>
  <c r="O172" i="63" s="1"/>
  <c r="BM169" i="62"/>
  <c r="O173" i="63" s="1"/>
  <c r="BM170" i="62"/>
  <c r="O174" i="63" s="1"/>
  <c r="BM171" i="62"/>
  <c r="O175" i="63" s="1"/>
  <c r="BM172" i="62"/>
  <c r="O176" i="63" s="1"/>
  <c r="BM173" i="62"/>
  <c r="O177" i="63" s="1"/>
  <c r="BM174" i="62"/>
  <c r="O178" i="63" s="1"/>
  <c r="BM175" i="62"/>
  <c r="O179" i="63" s="1"/>
  <c r="BM176" i="62"/>
  <c r="O180" i="63" s="1"/>
  <c r="BM177" i="62"/>
  <c r="O181" i="63" s="1"/>
  <c r="BM178" i="62"/>
  <c r="O182" i="63" s="1"/>
  <c r="BM179" i="62"/>
  <c r="O183" i="63" s="1"/>
  <c r="BM180" i="62"/>
  <c r="O184" i="63" s="1"/>
  <c r="BM181" i="62"/>
  <c r="O185" i="63" s="1"/>
  <c r="BM182" i="62"/>
  <c r="O186" i="63" s="1"/>
  <c r="BM183" i="62"/>
  <c r="O187" i="63" s="1"/>
  <c r="BM184" i="62"/>
  <c r="O188" i="63" s="1"/>
  <c r="BM185" i="62"/>
  <c r="O189" i="63" s="1"/>
  <c r="BM186" i="62"/>
  <c r="O190" i="63" s="1"/>
  <c r="BM187" i="62"/>
  <c r="O191" i="63" s="1"/>
  <c r="BM188" i="62"/>
  <c r="O192" i="63" s="1"/>
  <c r="BM189" i="62"/>
  <c r="O193" i="63" s="1"/>
  <c r="BM190" i="62"/>
  <c r="O194" i="63" s="1"/>
  <c r="BM191" i="62"/>
  <c r="O195" i="63" s="1"/>
  <c r="BM192" i="62"/>
  <c r="O196" i="63" s="1"/>
  <c r="BM193" i="62"/>
  <c r="O197" i="63" s="1"/>
  <c r="BM194" i="62"/>
  <c r="O198" i="63" s="1"/>
  <c r="BM195" i="62"/>
  <c r="O199" i="63" s="1"/>
  <c r="BM196" i="62"/>
  <c r="O200" i="63" s="1"/>
  <c r="BM197" i="62"/>
  <c r="O201" i="63" s="1"/>
  <c r="BM198" i="62"/>
  <c r="O202" i="63" s="1"/>
  <c r="BM199" i="62"/>
  <c r="O203" i="63" s="1"/>
  <c r="BM200" i="62"/>
  <c r="O204" i="63" s="1"/>
  <c r="BM201" i="62"/>
  <c r="O205" i="63" s="1"/>
  <c r="BM202" i="62"/>
  <c r="O206" i="63" s="1"/>
  <c r="BM203" i="62"/>
  <c r="O207" i="63" s="1"/>
  <c r="BM204" i="62"/>
  <c r="O208" i="63" s="1"/>
  <c r="BM205" i="62"/>
  <c r="O209" i="63" s="1"/>
  <c r="BM206" i="62"/>
  <c r="O210" i="63" s="1"/>
  <c r="BM207" i="62"/>
  <c r="O211" i="63" s="1"/>
  <c r="BM208" i="62"/>
  <c r="O212" i="63" s="1"/>
  <c r="BM209" i="62"/>
  <c r="O213" i="63" s="1"/>
  <c r="BM210" i="62"/>
  <c r="O214" i="63" s="1"/>
  <c r="BM211" i="62"/>
  <c r="O215" i="63" s="1"/>
  <c r="BM212" i="62"/>
  <c r="O216" i="63" s="1"/>
  <c r="BM213" i="62"/>
  <c r="O217" i="63" s="1"/>
  <c r="BM214" i="62"/>
  <c r="O218" i="63" s="1"/>
  <c r="BM215" i="62"/>
  <c r="O219" i="63" s="1"/>
  <c r="BM216" i="62"/>
  <c r="O220" i="63" s="1"/>
  <c r="BM217" i="62"/>
  <c r="O221" i="63" s="1"/>
  <c r="BM218" i="62"/>
  <c r="O222" i="63" s="1"/>
  <c r="BM219" i="62"/>
  <c r="O223" i="63" s="1"/>
  <c r="BM220" i="62"/>
  <c r="O224" i="63" s="1"/>
  <c r="BM221" i="62"/>
  <c r="O225" i="63" s="1"/>
  <c r="BM222" i="62"/>
  <c r="O226" i="63" s="1"/>
  <c r="BM223" i="62"/>
  <c r="O227" i="63" s="1"/>
  <c r="BM224" i="62"/>
  <c r="O228" i="63" s="1"/>
  <c r="BM225" i="62"/>
  <c r="O229" i="63" s="1"/>
  <c r="BM226" i="62"/>
  <c r="O230" i="63" s="1"/>
  <c r="BM227" i="62"/>
  <c r="O231" i="63" s="1"/>
  <c r="BM228" i="62"/>
  <c r="O232" i="63" s="1"/>
  <c r="BM229" i="62"/>
  <c r="O233" i="63" s="1"/>
  <c r="BM230" i="62"/>
  <c r="O234" i="63" s="1"/>
  <c r="BM231" i="62"/>
  <c r="O235" i="63" s="1"/>
  <c r="BM232" i="62"/>
  <c r="O236" i="63" s="1"/>
  <c r="BM233" i="62"/>
  <c r="O237" i="63" s="1"/>
  <c r="BM234" i="62"/>
  <c r="O238" i="63" s="1"/>
  <c r="BM235" i="62"/>
  <c r="O239" i="63" s="1"/>
  <c r="BM236" i="62"/>
  <c r="O240" i="63" s="1"/>
  <c r="BM237" i="62"/>
  <c r="O241" i="63" s="1"/>
  <c r="BM238" i="62"/>
  <c r="O242" i="63" s="1"/>
  <c r="BM239" i="62"/>
  <c r="O243" i="63" s="1"/>
  <c r="BM240" i="62"/>
  <c r="O244" i="63" s="1"/>
  <c r="BM241" i="62"/>
  <c r="O245" i="63" s="1"/>
  <c r="BM242" i="62"/>
  <c r="O246" i="63" s="1"/>
  <c r="BM243" i="62"/>
  <c r="O247" i="63" s="1"/>
  <c r="BM244" i="62"/>
  <c r="O248" i="63" s="1"/>
  <c r="BM245" i="62"/>
  <c r="O249" i="63" s="1"/>
  <c r="BM246" i="62"/>
  <c r="O250" i="63" s="1"/>
  <c r="BM247" i="62"/>
  <c r="O251" i="63" s="1"/>
  <c r="BM248" i="62"/>
  <c r="O252" i="63" s="1"/>
  <c r="BM249" i="62"/>
  <c r="O253" i="63" s="1"/>
  <c r="BM250" i="62"/>
  <c r="O254" i="63" s="1"/>
  <c r="BM251" i="62"/>
  <c r="O255" i="63" s="1"/>
  <c r="BM252" i="62"/>
  <c r="O256" i="63" s="1"/>
  <c r="BM253" i="62"/>
  <c r="O257" i="63" s="1"/>
  <c r="BM254" i="62"/>
  <c r="O258" i="63" s="1"/>
  <c r="BM255" i="62"/>
  <c r="O259" i="63" s="1"/>
  <c r="BM256" i="62"/>
  <c r="O260" i="63" s="1"/>
  <c r="BM257" i="62"/>
  <c r="O261" i="63" s="1"/>
  <c r="BM258" i="62"/>
  <c r="O262" i="63" s="1"/>
  <c r="BM259" i="62"/>
  <c r="O263" i="63" s="1"/>
  <c r="BM260" i="62"/>
  <c r="O264" i="63" s="1"/>
  <c r="BM261" i="62"/>
  <c r="O265" i="63" s="1"/>
  <c r="BM262" i="62"/>
  <c r="O266" i="63" s="1"/>
  <c r="BM263" i="62"/>
  <c r="O267" i="63" s="1"/>
  <c r="BM264" i="62"/>
  <c r="O268" i="63" s="1"/>
  <c r="BM265" i="62"/>
  <c r="O269" i="63" s="1"/>
  <c r="BM266" i="62"/>
  <c r="O270" i="63" s="1"/>
  <c r="BM267" i="62"/>
  <c r="O271" i="63" s="1"/>
  <c r="BM268" i="62"/>
  <c r="O272" i="63" s="1"/>
  <c r="BM269" i="62"/>
  <c r="O273" i="63" s="1"/>
  <c r="BM270" i="62"/>
  <c r="O274" i="63" s="1"/>
  <c r="BM271" i="62"/>
  <c r="O275" i="63" s="1"/>
  <c r="BM272" i="62"/>
  <c r="O276" i="63" s="1"/>
  <c r="BM273" i="62"/>
  <c r="O277" i="63" s="1"/>
  <c r="BM274" i="62"/>
  <c r="O278" i="63" s="1"/>
  <c r="BM275" i="62"/>
  <c r="O279" i="63" s="1"/>
  <c r="BM276" i="62"/>
  <c r="O280" i="63" s="1"/>
  <c r="BM277" i="62"/>
  <c r="O281" i="63" s="1"/>
  <c r="BM278" i="62"/>
  <c r="O282" i="63" s="1"/>
  <c r="BM279" i="62"/>
  <c r="O283" i="63" s="1"/>
  <c r="BM280" i="62"/>
  <c r="O284" i="63" s="1"/>
  <c r="BM281" i="62"/>
  <c r="O285" i="63" s="1"/>
  <c r="BM282" i="62"/>
  <c r="O286" i="63" s="1"/>
  <c r="BM283" i="62"/>
  <c r="O287" i="63" s="1"/>
  <c r="BM284" i="62"/>
  <c r="O288" i="63" s="1"/>
  <c r="BM285" i="62"/>
  <c r="O289" i="63" s="1"/>
  <c r="BM286" i="62"/>
  <c r="O290" i="63" s="1"/>
  <c r="BM287" i="62"/>
  <c r="O291" i="63" s="1"/>
  <c r="BM288" i="62"/>
  <c r="O292" i="63" s="1"/>
  <c r="BM289" i="62"/>
  <c r="O293" i="63" s="1"/>
  <c r="BM290" i="62"/>
  <c r="O294" i="63" s="1"/>
  <c r="BM291" i="62"/>
  <c r="O295" i="63" s="1"/>
  <c r="BM292" i="62"/>
  <c r="O296" i="63" s="1"/>
  <c r="BM293" i="62"/>
  <c r="O297" i="63" s="1"/>
  <c r="BM294" i="62"/>
  <c r="O298" i="63" s="1"/>
  <c r="BM295" i="62"/>
  <c r="O299" i="63" s="1"/>
  <c r="BM296" i="62"/>
  <c r="O300" i="63" s="1"/>
  <c r="BM297" i="62"/>
  <c r="O301" i="63" s="1"/>
  <c r="BM298" i="62"/>
  <c r="O302" i="63" s="1"/>
  <c r="BM299" i="62"/>
  <c r="O303" i="63" s="1"/>
  <c r="BM300" i="62"/>
  <c r="O304" i="63" s="1"/>
  <c r="BM301" i="62"/>
  <c r="O305" i="63" s="1"/>
  <c r="BM302" i="62"/>
  <c r="O306" i="63" s="1"/>
  <c r="BM303" i="62"/>
  <c r="O307" i="63" s="1"/>
  <c r="BM304" i="62"/>
  <c r="O308" i="63" s="1"/>
  <c r="BM305" i="62"/>
  <c r="O309" i="63" s="1"/>
  <c r="BM306" i="62"/>
  <c r="O310" i="63" s="1"/>
  <c r="BM307" i="62"/>
  <c r="O311" i="63" s="1"/>
  <c r="BM308" i="62"/>
  <c r="O312" i="63" s="1"/>
  <c r="BM309" i="62"/>
  <c r="O313" i="63" s="1"/>
  <c r="BM310" i="62"/>
  <c r="O314" i="63" s="1"/>
  <c r="BM311" i="62"/>
  <c r="O315" i="63" s="1"/>
  <c r="BM312" i="62"/>
  <c r="O316" i="63" s="1"/>
  <c r="BM313" i="62"/>
  <c r="O317" i="63" s="1"/>
  <c r="BM314" i="62"/>
  <c r="O318" i="63" s="1"/>
  <c r="BM315" i="62"/>
  <c r="O319" i="63" s="1"/>
  <c r="BM316" i="62"/>
  <c r="O320" i="63" s="1"/>
  <c r="BM317" i="62"/>
  <c r="O321" i="63" s="1"/>
  <c r="BM318" i="62"/>
  <c r="O322" i="63" s="1"/>
  <c r="BM319" i="62"/>
  <c r="O323" i="63" s="1"/>
  <c r="BM320" i="62"/>
  <c r="O324" i="63" s="1"/>
  <c r="BM321" i="62"/>
  <c r="O325" i="63" s="1"/>
  <c r="BM322" i="62"/>
  <c r="O326" i="63" s="1"/>
  <c r="BM323" i="62"/>
  <c r="O327" i="63" s="1"/>
  <c r="BM324" i="62"/>
  <c r="O328" i="63" s="1"/>
  <c r="BM325" i="62"/>
  <c r="O329" i="63" s="1"/>
  <c r="BM326" i="62"/>
  <c r="O330" i="63" s="1"/>
  <c r="BM327" i="62"/>
  <c r="O331" i="63" s="1"/>
  <c r="BM328" i="62"/>
  <c r="O332" i="63" s="1"/>
  <c r="BM329" i="62"/>
  <c r="O333" i="63" s="1"/>
  <c r="BM330" i="62"/>
  <c r="O334" i="63" s="1"/>
  <c r="BM331" i="62"/>
  <c r="O335" i="63" s="1"/>
  <c r="BM332" i="62"/>
  <c r="O336" i="63" s="1"/>
  <c r="BM333" i="62"/>
  <c r="O337" i="63" s="1"/>
  <c r="BM334" i="62"/>
  <c r="O338" i="63" s="1"/>
  <c r="BM335" i="62"/>
  <c r="O339" i="63" s="1"/>
  <c r="BM336" i="62"/>
  <c r="O340" i="63" s="1"/>
  <c r="BM337" i="62"/>
  <c r="O341" i="63" s="1"/>
  <c r="BM338" i="62"/>
  <c r="O342" i="63" s="1"/>
  <c r="BM339" i="62"/>
  <c r="O343" i="63" s="1"/>
  <c r="BM340" i="62"/>
  <c r="O344" i="63" s="1"/>
  <c r="BM341" i="62"/>
  <c r="O345" i="63" s="1"/>
  <c r="BM342" i="62"/>
  <c r="O346" i="63" s="1"/>
  <c r="BM343" i="62"/>
  <c r="O347" i="63" s="1"/>
  <c r="BM344" i="62"/>
  <c r="O348" i="63" s="1"/>
  <c r="BM345" i="62"/>
  <c r="O349" i="63" s="1"/>
  <c r="BM346" i="62"/>
  <c r="O350" i="63" s="1"/>
  <c r="BM347" i="62"/>
  <c r="O351" i="63" s="1"/>
  <c r="BM348" i="62"/>
  <c r="O352" i="63" s="1"/>
  <c r="BM349" i="62"/>
  <c r="O353" i="63" s="1"/>
  <c r="BM350" i="62"/>
  <c r="O354" i="63" s="1"/>
  <c r="BM351" i="62"/>
  <c r="O355" i="63" s="1"/>
  <c r="BM352" i="62"/>
  <c r="O356" i="63" s="1"/>
  <c r="BM353" i="62"/>
  <c r="O357" i="63" s="1"/>
  <c r="BM354" i="62"/>
  <c r="O358" i="63" s="1"/>
  <c r="BM355" i="62"/>
  <c r="O359" i="63" s="1"/>
  <c r="BM356" i="62"/>
  <c r="O360" i="63" s="1"/>
  <c r="BM357" i="62"/>
  <c r="O361" i="63" s="1"/>
  <c r="BM358" i="62"/>
  <c r="O362" i="63" s="1"/>
  <c r="BM359" i="62"/>
  <c r="O363" i="63" s="1"/>
  <c r="BM360" i="62"/>
  <c r="O364" i="63" s="1"/>
  <c r="BM361" i="62"/>
  <c r="O365" i="63" s="1"/>
  <c r="BM362" i="62"/>
  <c r="O366" i="63" s="1"/>
  <c r="BM363" i="62"/>
  <c r="O367" i="63" s="1"/>
  <c r="BM364" i="62"/>
  <c r="O368" i="63" s="1"/>
  <c r="BM365" i="62"/>
  <c r="O369" i="63" s="1"/>
  <c r="BM366" i="62"/>
  <c r="O370" i="63" s="1"/>
  <c r="BM367" i="62"/>
  <c r="O371" i="63" s="1"/>
  <c r="BM368" i="62"/>
  <c r="O372" i="63" s="1"/>
  <c r="BM369" i="62"/>
  <c r="O373" i="63" s="1"/>
  <c r="BM370" i="62"/>
  <c r="O374" i="63" s="1"/>
  <c r="BM371" i="62"/>
  <c r="O375" i="63" s="1"/>
  <c r="BM372" i="62"/>
  <c r="O376" i="63" s="1"/>
  <c r="BM373" i="62"/>
  <c r="O377" i="63" s="1"/>
  <c r="BM374" i="62"/>
  <c r="O378" i="63" s="1"/>
  <c r="BM375" i="62"/>
  <c r="O379" i="63" s="1"/>
  <c r="BM376" i="62"/>
  <c r="O380" i="63" s="1"/>
  <c r="BM377" i="62"/>
  <c r="O381" i="63" s="1"/>
  <c r="BM378" i="62"/>
  <c r="O382" i="63" s="1"/>
  <c r="BM379" i="62"/>
  <c r="O383" i="63" s="1"/>
  <c r="BM380" i="62"/>
  <c r="O384" i="63" s="1"/>
  <c r="BM381" i="62"/>
  <c r="O385" i="63" s="1"/>
  <c r="BM382" i="62"/>
  <c r="O386" i="63" s="1"/>
  <c r="BM383" i="62"/>
  <c r="O387" i="63" s="1"/>
  <c r="BM384" i="62"/>
  <c r="O388" i="63" s="1"/>
  <c r="BM385" i="62"/>
  <c r="O389" i="63" s="1"/>
  <c r="BM386" i="62"/>
  <c r="O390" i="63" s="1"/>
  <c r="BM387" i="62"/>
  <c r="O391" i="63" s="1"/>
  <c r="BM388" i="62"/>
  <c r="O392" i="63" s="1"/>
  <c r="BM389" i="62"/>
  <c r="O393" i="63" s="1"/>
  <c r="BM390" i="62"/>
  <c r="O394" i="63" s="1"/>
  <c r="BM391" i="62"/>
  <c r="O395" i="63" s="1"/>
  <c r="BM392" i="62"/>
  <c r="O396" i="63" s="1"/>
  <c r="BM393" i="62"/>
  <c r="O397" i="63" s="1"/>
  <c r="BM394" i="62"/>
  <c r="O398" i="63" s="1"/>
  <c r="BM395" i="62"/>
  <c r="O399" i="63" s="1"/>
  <c r="BM396" i="62"/>
  <c r="O400" i="63" s="1"/>
  <c r="BM397" i="62"/>
  <c r="O401" i="63" s="1"/>
  <c r="BM398" i="62"/>
  <c r="O402" i="63" s="1"/>
  <c r="BM399" i="62"/>
  <c r="O403" i="63" s="1"/>
  <c r="BM400" i="62"/>
  <c r="O404" i="63" s="1"/>
  <c r="BM401" i="62"/>
  <c r="O405" i="63" s="1"/>
  <c r="BM402" i="62"/>
  <c r="O406" i="63" s="1"/>
  <c r="BM403" i="62"/>
  <c r="O407" i="63" s="1"/>
  <c r="BM404" i="62"/>
  <c r="O408" i="63" s="1"/>
  <c r="BM405" i="62"/>
  <c r="O409" i="63" s="1"/>
  <c r="BM406" i="62"/>
  <c r="O410" i="63" s="1"/>
  <c r="BM407" i="62"/>
  <c r="O411" i="63" s="1"/>
  <c r="BM408" i="62"/>
  <c r="O412" i="63" s="1"/>
  <c r="BM409" i="62"/>
  <c r="O413" i="63" s="1"/>
  <c r="BM410" i="62"/>
  <c r="O414" i="63" s="1"/>
  <c r="BM411" i="62"/>
  <c r="O415" i="63" s="1"/>
  <c r="BM412" i="62"/>
  <c r="O416" i="63" s="1"/>
  <c r="BM413" i="62"/>
  <c r="O417" i="63" s="1"/>
  <c r="BM414" i="62"/>
  <c r="O418" i="63" s="1"/>
  <c r="BM415" i="62"/>
  <c r="O419" i="63" s="1"/>
  <c r="BM416" i="62"/>
  <c r="O420" i="63" s="1"/>
  <c r="BM417" i="62"/>
  <c r="O421" i="63" s="1"/>
  <c r="BM418" i="62"/>
  <c r="O422" i="63" s="1"/>
  <c r="BM419" i="62"/>
  <c r="O423" i="63" s="1"/>
  <c r="BM420" i="62"/>
  <c r="O424" i="63" s="1"/>
  <c r="BM421" i="62"/>
  <c r="O425" i="63" s="1"/>
  <c r="BM422" i="62"/>
  <c r="O426" i="63" s="1"/>
  <c r="BM423" i="62"/>
  <c r="O427" i="63" s="1"/>
  <c r="BM424" i="62"/>
  <c r="O428" i="63" s="1"/>
  <c r="BM425" i="62"/>
  <c r="O429" i="63" s="1"/>
  <c r="BM426" i="62"/>
  <c r="O430" i="63" s="1"/>
  <c r="BM427" i="62"/>
  <c r="O431" i="63" s="1"/>
  <c r="BM428" i="62"/>
  <c r="O432" i="63" s="1"/>
  <c r="BM429" i="62"/>
  <c r="O433" i="63" s="1"/>
  <c r="BM430" i="62"/>
  <c r="O434" i="63" s="1"/>
  <c r="BM431" i="62"/>
  <c r="O435" i="63" s="1"/>
  <c r="BM432" i="62"/>
  <c r="O436" i="63" s="1"/>
  <c r="BM433" i="62"/>
  <c r="O437" i="63" s="1"/>
  <c r="BM434" i="62"/>
  <c r="O438" i="63" s="1"/>
  <c r="BM435" i="62"/>
  <c r="O439" i="63" s="1"/>
  <c r="BM436" i="62"/>
  <c r="O440" i="63" s="1"/>
  <c r="BM437" i="62"/>
  <c r="O441" i="63" s="1"/>
  <c r="BM438" i="62"/>
  <c r="O442" i="63" s="1"/>
  <c r="BM439" i="62"/>
  <c r="O443" i="63" s="1"/>
  <c r="BM440" i="62"/>
  <c r="O444" i="63" s="1"/>
  <c r="BM441" i="62"/>
  <c r="O445" i="63" s="1"/>
  <c r="BM442" i="62"/>
  <c r="O446" i="63" s="1"/>
  <c r="BM443" i="62"/>
  <c r="O447" i="63" s="1"/>
  <c r="BM444" i="62"/>
  <c r="O448" i="63" s="1"/>
  <c r="BM445" i="62"/>
  <c r="O449" i="63" s="1"/>
  <c r="BM446" i="62"/>
  <c r="O450" i="63" s="1"/>
  <c r="BM447" i="62"/>
  <c r="O451" i="63" s="1"/>
  <c r="BM448" i="62"/>
  <c r="O452" i="63" s="1"/>
  <c r="BM449" i="62"/>
  <c r="O453" i="63" s="1"/>
  <c r="BM450" i="62"/>
  <c r="O454" i="63" s="1"/>
  <c r="BM451" i="62"/>
  <c r="O455" i="63" s="1"/>
  <c r="BM452" i="62"/>
  <c r="O456" i="63" s="1"/>
  <c r="BM453" i="62"/>
  <c r="O457" i="63" s="1"/>
  <c r="BM454" i="62"/>
  <c r="O458" i="63" s="1"/>
  <c r="BM455" i="62"/>
  <c r="O459" i="63" s="1"/>
  <c r="BM456" i="62"/>
  <c r="O460" i="63" s="1"/>
  <c r="BM457" i="62"/>
  <c r="O461" i="63" s="1"/>
  <c r="BM458" i="62"/>
  <c r="O462" i="63" s="1"/>
  <c r="BM459" i="62"/>
  <c r="O463" i="63" s="1"/>
  <c r="BM460" i="62"/>
  <c r="O464" i="63" s="1"/>
  <c r="BM461" i="62"/>
  <c r="O465" i="63" s="1"/>
  <c r="BM462" i="62"/>
  <c r="O466" i="63" s="1"/>
  <c r="BM463" i="62"/>
  <c r="O467" i="63" s="1"/>
  <c r="BM464" i="62"/>
  <c r="O468" i="63" s="1"/>
  <c r="BM465" i="62"/>
  <c r="O469" i="63" s="1"/>
  <c r="BM466" i="62"/>
  <c r="O470" i="63" s="1"/>
  <c r="BM467" i="62"/>
  <c r="O471" i="63" s="1"/>
  <c r="BM468" i="62"/>
  <c r="O472" i="63" s="1"/>
  <c r="BM469" i="62"/>
  <c r="O473" i="63" s="1"/>
  <c r="BM470" i="62"/>
  <c r="O474" i="63" s="1"/>
  <c r="BM471" i="62"/>
  <c r="O475" i="63" s="1"/>
  <c r="BM472" i="62"/>
  <c r="O476" i="63" s="1"/>
  <c r="BM473" i="62"/>
  <c r="O477" i="63" s="1"/>
  <c r="BM474" i="62"/>
  <c r="O478" i="63" s="1"/>
  <c r="BM475" i="62"/>
  <c r="O479" i="63" s="1"/>
  <c r="BM476" i="62"/>
  <c r="O480" i="63" s="1"/>
  <c r="BM477" i="62"/>
  <c r="O481" i="63" s="1"/>
  <c r="BM478" i="62"/>
  <c r="O482" i="63" s="1"/>
  <c r="BM479" i="62"/>
  <c r="O483" i="63" s="1"/>
  <c r="BM480" i="62"/>
  <c r="O484" i="63" s="1"/>
  <c r="BM481" i="62"/>
  <c r="O485" i="63" s="1"/>
  <c r="BM482" i="62"/>
  <c r="O486" i="63" s="1"/>
  <c r="BM483" i="62"/>
  <c r="O487" i="63" s="1"/>
  <c r="BM484" i="62"/>
  <c r="O488" i="63" s="1"/>
  <c r="BM485" i="62"/>
  <c r="O489" i="63" s="1"/>
  <c r="BM486" i="62"/>
  <c r="O490" i="63" s="1"/>
  <c r="BM487" i="62"/>
  <c r="O491" i="63" s="1"/>
  <c r="BM488" i="62"/>
  <c r="O492" i="63" s="1"/>
  <c r="BM489" i="62"/>
  <c r="O493" i="63" s="1"/>
  <c r="BM490" i="62"/>
  <c r="O494" i="63" s="1"/>
  <c r="BM491" i="62"/>
  <c r="O495" i="63" s="1"/>
  <c r="BM492" i="62"/>
  <c r="O496" i="63" s="1"/>
  <c r="BM493" i="62"/>
  <c r="O497" i="63" s="1"/>
  <c r="BM494" i="62"/>
  <c r="O498" i="63" s="1"/>
  <c r="BM495" i="62"/>
  <c r="O499" i="63" s="1"/>
  <c r="BM496" i="62"/>
  <c r="O500" i="63" s="1"/>
  <c r="BM497" i="62"/>
  <c r="O501" i="63" s="1"/>
  <c r="BM498" i="62"/>
  <c r="O502" i="63" s="1"/>
  <c r="BM499" i="62"/>
  <c r="O503" i="63" s="1"/>
  <c r="BM500" i="62"/>
  <c r="O504" i="63" s="1"/>
  <c r="BM501" i="62"/>
  <c r="O505" i="63" s="1"/>
  <c r="BM502" i="62"/>
  <c r="O506" i="63" s="1"/>
  <c r="BM503" i="62"/>
  <c r="O507" i="63" s="1"/>
  <c r="BM504" i="62"/>
  <c r="O508" i="63" s="1"/>
  <c r="BM505" i="62"/>
  <c r="O509" i="63" s="1"/>
  <c r="BM506" i="62"/>
  <c r="O510" i="63" s="1"/>
  <c r="BM507" i="62"/>
  <c r="O511" i="63" s="1"/>
  <c r="BM508" i="62"/>
  <c r="O512" i="63" s="1"/>
  <c r="BM509" i="62"/>
  <c r="O513" i="63" s="1"/>
  <c r="BM510" i="62"/>
  <c r="O514" i="63" s="1"/>
  <c r="BM511" i="62"/>
  <c r="O515" i="63" s="1"/>
  <c r="BM512" i="62"/>
  <c r="O516" i="63" s="1"/>
  <c r="BM513" i="62"/>
  <c r="O517" i="63" s="1"/>
  <c r="BM514" i="62"/>
  <c r="O518" i="63" s="1"/>
  <c r="BM515" i="62"/>
  <c r="O519" i="63" s="1"/>
  <c r="BM516" i="62"/>
  <c r="O520" i="63" s="1"/>
  <c r="BM517" i="62"/>
  <c r="O521" i="63" s="1"/>
  <c r="BM518" i="62"/>
  <c r="O522" i="63" s="1"/>
  <c r="BM519" i="62"/>
  <c r="O523" i="63" s="1"/>
  <c r="BM520" i="62"/>
  <c r="O524" i="63" s="1"/>
  <c r="BM521" i="62"/>
  <c r="O525" i="63" s="1"/>
  <c r="BM522" i="62"/>
  <c r="O526" i="63" s="1"/>
  <c r="BM523" i="62"/>
  <c r="O527" i="63" s="1"/>
  <c r="BM524" i="62"/>
  <c r="O528" i="63" s="1"/>
  <c r="BM525" i="62"/>
  <c r="O529" i="63" s="1"/>
  <c r="BM526" i="62"/>
  <c r="O530" i="63" s="1"/>
  <c r="BM527" i="62"/>
  <c r="O531" i="63" s="1"/>
  <c r="BM528" i="62"/>
  <c r="O532" i="63" s="1"/>
  <c r="BM529" i="62"/>
  <c r="O533" i="63" s="1"/>
  <c r="BM530" i="62"/>
  <c r="O534" i="63" s="1"/>
  <c r="BM531" i="62"/>
  <c r="O535" i="63" s="1"/>
  <c r="BM532" i="62"/>
  <c r="O536" i="63" s="1"/>
  <c r="BM533" i="62"/>
  <c r="O537" i="63" s="1"/>
  <c r="BM534" i="62"/>
  <c r="O538" i="63" s="1"/>
  <c r="BM535" i="62"/>
  <c r="O539" i="63" s="1"/>
  <c r="BM536" i="62"/>
  <c r="O540" i="63" s="1"/>
  <c r="BM537" i="62"/>
  <c r="O541" i="63" s="1"/>
  <c r="BM538" i="62"/>
  <c r="O542" i="63" s="1"/>
  <c r="BM539" i="62"/>
  <c r="O543" i="63" s="1"/>
  <c r="BM540" i="62"/>
  <c r="O544" i="63" s="1"/>
  <c r="BM541" i="62"/>
  <c r="O545" i="63" s="1"/>
  <c r="BM542" i="62"/>
  <c r="O546" i="63" s="1"/>
  <c r="BM543" i="62"/>
  <c r="O547" i="63" s="1"/>
  <c r="BM544" i="62"/>
  <c r="O548" i="63" s="1"/>
  <c r="BM545" i="62"/>
  <c r="O549" i="63" s="1"/>
  <c r="BM546" i="62"/>
  <c r="O550" i="63" s="1"/>
  <c r="BM547" i="62"/>
  <c r="O551" i="63" s="1"/>
  <c r="BM548" i="62"/>
  <c r="O552" i="63" s="1"/>
  <c r="BM549" i="62"/>
  <c r="O553" i="63" s="1"/>
  <c r="BM550" i="62"/>
  <c r="O554" i="63" s="1"/>
  <c r="BM551" i="62"/>
  <c r="O555" i="63" s="1"/>
  <c r="BM552" i="62"/>
  <c r="O556" i="63" s="1"/>
  <c r="BM553" i="62"/>
  <c r="O557" i="63" s="1"/>
  <c r="BM554" i="62"/>
  <c r="O558" i="63" s="1"/>
  <c r="BM555" i="62"/>
  <c r="O559" i="63" s="1"/>
  <c r="BM556" i="62"/>
  <c r="O560" i="63" s="1"/>
  <c r="BM557" i="62"/>
  <c r="O561" i="63" s="1"/>
  <c r="BM558" i="62"/>
  <c r="O562" i="63" s="1"/>
  <c r="BM559" i="62"/>
  <c r="O563" i="63" s="1"/>
  <c r="BM560" i="62"/>
  <c r="O564" i="63" s="1"/>
  <c r="BM561" i="62"/>
  <c r="O565" i="63" s="1"/>
  <c r="BM562" i="62"/>
  <c r="O566" i="63" s="1"/>
  <c r="BM563" i="62"/>
  <c r="O567" i="63" s="1"/>
  <c r="BM564" i="62"/>
  <c r="O568" i="63" s="1"/>
  <c r="BM565" i="62"/>
  <c r="O569" i="63" s="1"/>
  <c r="BM566" i="62"/>
  <c r="O570" i="63" s="1"/>
  <c r="BM567" i="62"/>
  <c r="O571" i="63" s="1"/>
  <c r="BM568" i="62"/>
  <c r="O572" i="63" s="1"/>
  <c r="BM569" i="62"/>
  <c r="O573" i="63" s="1"/>
  <c r="BM570" i="62"/>
  <c r="O574" i="63" s="1"/>
  <c r="BM571" i="62"/>
  <c r="O575" i="63" s="1"/>
  <c r="BM572" i="62"/>
  <c r="O576" i="63" s="1"/>
  <c r="BM573" i="62"/>
  <c r="O577" i="63" s="1"/>
  <c r="BM574" i="62"/>
  <c r="O578" i="63" s="1"/>
  <c r="BM575" i="62"/>
  <c r="O579" i="63" s="1"/>
  <c r="BM576" i="62"/>
  <c r="O580" i="63" s="1"/>
  <c r="BM577" i="62"/>
  <c r="O581" i="63" s="1"/>
  <c r="BM578" i="62"/>
  <c r="O582" i="63" s="1"/>
  <c r="BM579" i="62"/>
  <c r="O583" i="63" s="1"/>
  <c r="BM580" i="62"/>
  <c r="O584" i="63" s="1"/>
  <c r="BM581" i="62"/>
  <c r="O585" i="63" s="1"/>
  <c r="BM582" i="62"/>
  <c r="O586" i="63" s="1"/>
  <c r="BM583" i="62"/>
  <c r="O587" i="63" s="1"/>
  <c r="BM584" i="62"/>
  <c r="O588" i="63" s="1"/>
  <c r="BM585" i="62"/>
  <c r="O589" i="63" s="1"/>
  <c r="BM586" i="62"/>
  <c r="O590" i="63" s="1"/>
  <c r="BM587" i="62"/>
  <c r="O591" i="63" s="1"/>
  <c r="BM588" i="62"/>
  <c r="O592" i="63" s="1"/>
  <c r="BM589" i="62"/>
  <c r="O593" i="63" s="1"/>
  <c r="BM590" i="62"/>
  <c r="O594" i="63" s="1"/>
  <c r="BM591" i="62"/>
  <c r="O595" i="63" s="1"/>
  <c r="BM592" i="62"/>
  <c r="O596" i="63" s="1"/>
  <c r="BM593" i="62"/>
  <c r="O597" i="63" s="1"/>
  <c r="BM594" i="62"/>
  <c r="O598" i="63" s="1"/>
  <c r="BM595" i="62"/>
  <c r="O599" i="63" s="1"/>
  <c r="BM596" i="62"/>
  <c r="O600" i="63" s="1"/>
  <c r="BM597" i="62"/>
  <c r="O601" i="63" s="1"/>
  <c r="BM598" i="62"/>
  <c r="O602" i="63" s="1"/>
  <c r="BM599" i="62"/>
  <c r="O603" i="63" s="1"/>
  <c r="BM600" i="62"/>
  <c r="O604" i="63" s="1"/>
  <c r="BM601" i="62"/>
  <c r="O605" i="63" s="1"/>
  <c r="BM602" i="62"/>
  <c r="O606" i="63" s="1"/>
  <c r="BM603" i="62"/>
  <c r="O607" i="63" s="1"/>
  <c r="BM604" i="62"/>
  <c r="O608" i="63" s="1"/>
  <c r="BM605" i="62"/>
  <c r="O609" i="63" s="1"/>
  <c r="BM606" i="62"/>
  <c r="O610" i="63" s="1"/>
  <c r="BM607" i="62"/>
  <c r="O611" i="63" s="1"/>
  <c r="BM608" i="62"/>
  <c r="O612" i="63" s="1"/>
  <c r="BM609" i="62"/>
  <c r="O613" i="63" s="1"/>
  <c r="BM610" i="62"/>
  <c r="O614" i="63" s="1"/>
  <c r="BM611" i="62"/>
  <c r="O615" i="63" s="1"/>
  <c r="BM612" i="62"/>
  <c r="O616" i="63" s="1"/>
  <c r="BM613" i="62"/>
  <c r="O617" i="63" s="1"/>
  <c r="BM614" i="62"/>
  <c r="O618" i="63" s="1"/>
  <c r="BM615" i="62"/>
  <c r="O619" i="63" s="1"/>
  <c r="BM616" i="62"/>
  <c r="O620" i="63" s="1"/>
  <c r="BM617" i="62"/>
  <c r="O621" i="63" s="1"/>
  <c r="BM618" i="62"/>
  <c r="O622" i="63" s="1"/>
  <c r="BM619" i="62"/>
  <c r="O623" i="63" s="1"/>
  <c r="BM620" i="62"/>
  <c r="O624" i="63" s="1"/>
  <c r="BM621" i="62"/>
  <c r="O625" i="63" s="1"/>
  <c r="BM622" i="62"/>
  <c r="O626" i="63" s="1"/>
  <c r="BM623" i="62"/>
  <c r="O627" i="63" s="1"/>
  <c r="BM624" i="62"/>
  <c r="O628" i="63" s="1"/>
  <c r="BM625" i="62"/>
  <c r="O629" i="63" s="1"/>
  <c r="BM626" i="62"/>
  <c r="O630" i="63" s="1"/>
  <c r="BM627" i="62"/>
  <c r="O631" i="63" s="1"/>
  <c r="BM628" i="62"/>
  <c r="O632" i="63" s="1"/>
  <c r="BM629" i="62"/>
  <c r="O633" i="63" s="1"/>
  <c r="BM630" i="62"/>
  <c r="O634" i="63" s="1"/>
  <c r="BM631" i="62"/>
  <c r="O635" i="63" s="1"/>
  <c r="BM632" i="62"/>
  <c r="O636" i="63" s="1"/>
  <c r="BM633" i="62"/>
  <c r="O637" i="63" s="1"/>
  <c r="BM634" i="62"/>
  <c r="O638" i="63" s="1"/>
  <c r="BM635" i="62"/>
  <c r="O639" i="63" s="1"/>
  <c r="BM636" i="62"/>
  <c r="O640" i="63" s="1"/>
  <c r="BM637" i="62"/>
  <c r="O641" i="63" s="1"/>
  <c r="BM638" i="62"/>
  <c r="O642" i="63" s="1"/>
  <c r="BM639" i="62"/>
  <c r="O643" i="63" s="1"/>
  <c r="BM640" i="62"/>
  <c r="O644" i="63" s="1"/>
  <c r="BM641" i="62"/>
  <c r="O645" i="63" s="1"/>
  <c r="BM642" i="62"/>
  <c r="O646" i="63" s="1"/>
  <c r="BM643" i="62"/>
  <c r="O647" i="63" s="1"/>
  <c r="BM644" i="62"/>
  <c r="O648" i="63" s="1"/>
  <c r="BM645" i="62"/>
  <c r="O649" i="63" s="1"/>
  <c r="BM646" i="62"/>
  <c r="O650" i="63" s="1"/>
  <c r="BM647" i="62"/>
  <c r="O651" i="63" s="1"/>
  <c r="BM648" i="62"/>
  <c r="O652" i="63" s="1"/>
  <c r="BM649" i="62"/>
  <c r="O653" i="63" s="1"/>
  <c r="BM650" i="62"/>
  <c r="O654" i="63" s="1"/>
  <c r="BM651" i="62"/>
  <c r="O655" i="63" s="1"/>
  <c r="BM652" i="62"/>
  <c r="O656" i="63" s="1"/>
  <c r="BM653" i="62"/>
  <c r="O657" i="63" s="1"/>
  <c r="BM654" i="62"/>
  <c r="O658" i="63" s="1"/>
  <c r="BM655" i="62"/>
  <c r="O659" i="63" s="1"/>
  <c r="BM656" i="62"/>
  <c r="O660" i="63" s="1"/>
  <c r="BM657" i="62"/>
  <c r="O661" i="63" s="1"/>
  <c r="BM658" i="62"/>
  <c r="O662" i="63" s="1"/>
  <c r="BM659" i="62"/>
  <c r="O663" i="63" s="1"/>
  <c r="BM660" i="62"/>
  <c r="O664" i="63" s="1"/>
  <c r="BM661" i="62"/>
  <c r="O665" i="63" s="1"/>
  <c r="BM662" i="62"/>
  <c r="O666" i="63" s="1"/>
  <c r="BM663" i="62"/>
  <c r="O667" i="63" s="1"/>
  <c r="BM664" i="62"/>
  <c r="O668" i="63" s="1"/>
  <c r="BM665" i="62"/>
  <c r="O669" i="63" s="1"/>
  <c r="BM666" i="62"/>
  <c r="O670" i="63" s="1"/>
  <c r="BM667" i="62"/>
  <c r="O671" i="63" s="1"/>
  <c r="BM668" i="62"/>
  <c r="O672" i="63" s="1"/>
  <c r="BM669" i="62"/>
  <c r="O673" i="63" s="1"/>
  <c r="BM670" i="62"/>
  <c r="O674" i="63" s="1"/>
  <c r="BM671" i="62"/>
  <c r="O675" i="63" s="1"/>
  <c r="BM672" i="62"/>
  <c r="O676" i="63" s="1"/>
  <c r="BM673" i="62"/>
  <c r="O677" i="63" s="1"/>
  <c r="BM674" i="62"/>
  <c r="O678" i="63" s="1"/>
  <c r="BM675" i="62"/>
  <c r="O679" i="63" s="1"/>
  <c r="BM676" i="62"/>
  <c r="O680" i="63" s="1"/>
  <c r="BM677" i="62"/>
  <c r="O681" i="63" s="1"/>
  <c r="BM678" i="62"/>
  <c r="O682" i="63" s="1"/>
  <c r="BM679" i="62"/>
  <c r="O683" i="63" s="1"/>
  <c r="BM680" i="62"/>
  <c r="O684" i="63" s="1"/>
  <c r="BM681" i="62"/>
  <c r="O685" i="63" s="1"/>
  <c r="BM682" i="62"/>
  <c r="O686" i="63" s="1"/>
  <c r="BM683" i="62"/>
  <c r="O687" i="63" s="1"/>
  <c r="BM684" i="62"/>
  <c r="O688" i="63" s="1"/>
  <c r="BM685" i="62"/>
  <c r="O689" i="63" s="1"/>
  <c r="BM686" i="62"/>
  <c r="O690" i="63" s="1"/>
  <c r="BM687" i="62"/>
  <c r="O691" i="63" s="1"/>
  <c r="BM688" i="62"/>
  <c r="O692" i="63" s="1"/>
  <c r="BM689" i="62"/>
  <c r="O693" i="63" s="1"/>
  <c r="BM690" i="62"/>
  <c r="O694" i="63" s="1"/>
  <c r="BM691" i="62"/>
  <c r="O695" i="63" s="1"/>
  <c r="BM692" i="62"/>
  <c r="O696" i="63" s="1"/>
  <c r="BM693" i="62"/>
  <c r="O697" i="63" s="1"/>
  <c r="BM694" i="62"/>
  <c r="O698" i="63" s="1"/>
  <c r="BM695" i="62"/>
  <c r="O699" i="63" s="1"/>
  <c r="BM696" i="62"/>
  <c r="O700" i="63" s="1"/>
  <c r="BM697" i="62"/>
  <c r="O701" i="63" s="1"/>
  <c r="BM698" i="62"/>
  <c r="O702" i="63" s="1"/>
  <c r="BM699" i="62"/>
  <c r="O703" i="63" s="1"/>
  <c r="BM700" i="62"/>
  <c r="O704" i="63" s="1"/>
  <c r="BM701" i="62"/>
  <c r="O705" i="63" s="1"/>
  <c r="BM702" i="62"/>
  <c r="O706" i="63" s="1"/>
  <c r="BM703" i="62"/>
  <c r="O707" i="63" s="1"/>
  <c r="BM704" i="62"/>
  <c r="O708" i="63" s="1"/>
  <c r="BM705" i="62"/>
  <c r="O709" i="63" s="1"/>
  <c r="BM706" i="62"/>
  <c r="O710" i="63" s="1"/>
  <c r="BM707" i="62"/>
  <c r="O711" i="63" s="1"/>
  <c r="BM708" i="62"/>
  <c r="O712" i="63" s="1"/>
  <c r="BM709" i="62"/>
  <c r="O713" i="63" s="1"/>
  <c r="BM710" i="62"/>
  <c r="O714" i="63" s="1"/>
  <c r="BM711" i="62"/>
  <c r="O715" i="63" s="1"/>
  <c r="BM712" i="62"/>
  <c r="O716" i="63" s="1"/>
  <c r="BM713" i="62"/>
  <c r="O717" i="63" s="1"/>
  <c r="BM714" i="62"/>
  <c r="O718" i="63" s="1"/>
  <c r="BM715" i="62"/>
  <c r="O719" i="63" s="1"/>
  <c r="BM716" i="62"/>
  <c r="O720" i="63" s="1"/>
  <c r="BM717" i="62"/>
  <c r="O721" i="63" s="1"/>
  <c r="BM718" i="62"/>
  <c r="O722" i="63" s="1"/>
  <c r="BM719" i="62"/>
  <c r="O723" i="63" s="1"/>
  <c r="BM720" i="62"/>
  <c r="O724" i="63" s="1"/>
  <c r="BM721" i="62"/>
  <c r="O725" i="63" s="1"/>
  <c r="BM722" i="62"/>
  <c r="O726" i="63" s="1"/>
  <c r="BM723" i="62"/>
  <c r="O727" i="63" s="1"/>
  <c r="BM724" i="62"/>
  <c r="O728" i="63" s="1"/>
  <c r="BM725" i="62"/>
  <c r="O729" i="63" s="1"/>
  <c r="BM726" i="62"/>
  <c r="O730" i="63" s="1"/>
  <c r="BM727" i="62"/>
  <c r="O731" i="63" s="1"/>
  <c r="BM728" i="62"/>
  <c r="O732" i="63" s="1"/>
  <c r="BM729" i="62"/>
  <c r="O733" i="63" s="1"/>
  <c r="BM730" i="62"/>
  <c r="O734" i="63" s="1"/>
  <c r="BM731" i="62"/>
  <c r="O735" i="63" s="1"/>
  <c r="BM732" i="62"/>
  <c r="O736" i="63" s="1"/>
  <c r="BM733" i="62"/>
  <c r="O737" i="63" s="1"/>
  <c r="BM734" i="62"/>
  <c r="O738" i="63" s="1"/>
  <c r="BM735" i="62"/>
  <c r="O739" i="63" s="1"/>
  <c r="BM736" i="62"/>
  <c r="O740" i="63" s="1"/>
  <c r="BM737" i="62"/>
  <c r="O741" i="63" s="1"/>
  <c r="BM738" i="62"/>
  <c r="O742" i="63" s="1"/>
  <c r="BM739" i="62"/>
  <c r="O743" i="63" s="1"/>
  <c r="BM740" i="62"/>
  <c r="O744" i="63" s="1"/>
  <c r="BM741" i="62"/>
  <c r="O745" i="63" s="1"/>
  <c r="BM742" i="62"/>
  <c r="O746" i="63" s="1"/>
  <c r="BM743" i="62"/>
  <c r="O747" i="63" s="1"/>
  <c r="BM744" i="62"/>
  <c r="O748" i="63" s="1"/>
  <c r="BM745" i="62"/>
  <c r="O749" i="63" s="1"/>
  <c r="BM746" i="62"/>
  <c r="O750" i="63" s="1"/>
  <c r="BM747" i="62"/>
  <c r="O751" i="63" s="1"/>
  <c r="BM748" i="62"/>
  <c r="O752" i="63" s="1"/>
  <c r="BM749" i="62"/>
  <c r="O753" i="63" s="1"/>
  <c r="BM750" i="62"/>
  <c r="O754" i="63" s="1"/>
  <c r="BM751" i="62"/>
  <c r="O755" i="63" s="1"/>
  <c r="BM752" i="62"/>
  <c r="O756" i="63" s="1"/>
  <c r="BM753" i="62"/>
  <c r="O757" i="63" s="1"/>
  <c r="BM754" i="62"/>
  <c r="O758" i="63" s="1"/>
  <c r="BM755" i="62"/>
  <c r="O759" i="63" s="1"/>
  <c r="BM756" i="62"/>
  <c r="O760" i="63" s="1"/>
  <c r="BM757" i="62"/>
  <c r="O761" i="63" s="1"/>
  <c r="BM758" i="62"/>
  <c r="O762" i="63" s="1"/>
  <c r="BM759" i="62"/>
  <c r="O763" i="63" s="1"/>
  <c r="BM760" i="62"/>
  <c r="O764" i="63" s="1"/>
  <c r="BM761" i="62"/>
  <c r="O765" i="63" s="1"/>
  <c r="BM762" i="62"/>
  <c r="O766" i="63" s="1"/>
  <c r="BM763" i="62"/>
  <c r="O767" i="63" s="1"/>
  <c r="BM764" i="62"/>
  <c r="O768" i="63" s="1"/>
  <c r="BM765" i="62"/>
  <c r="O769" i="63" s="1"/>
  <c r="BM766" i="62"/>
  <c r="O770" i="63" s="1"/>
  <c r="BM767" i="62"/>
  <c r="O771" i="63" s="1"/>
  <c r="BM768" i="62"/>
  <c r="O772" i="63" s="1"/>
  <c r="BM769" i="62"/>
  <c r="O773" i="63" s="1"/>
  <c r="BM770" i="62"/>
  <c r="O774" i="63" s="1"/>
  <c r="BM771" i="62"/>
  <c r="O775" i="63" s="1"/>
  <c r="BM772" i="62"/>
  <c r="O776" i="63" s="1"/>
  <c r="BM773" i="62"/>
  <c r="O777" i="63" s="1"/>
  <c r="BM774" i="62"/>
  <c r="O778" i="63" s="1"/>
  <c r="BM775" i="62"/>
  <c r="O779" i="63" s="1"/>
  <c r="BM776" i="62"/>
  <c r="O780" i="63" s="1"/>
  <c r="BM777" i="62"/>
  <c r="O781" i="63" s="1"/>
  <c r="BM778" i="62"/>
  <c r="O782" i="63" s="1"/>
  <c r="BM779" i="62"/>
  <c r="O783" i="63" s="1"/>
  <c r="BM780" i="62"/>
  <c r="O784" i="63" s="1"/>
  <c r="BM781" i="62"/>
  <c r="O785" i="63" s="1"/>
  <c r="BM782" i="62"/>
  <c r="O786" i="63" s="1"/>
  <c r="BM783" i="62"/>
  <c r="O787" i="63" s="1"/>
  <c r="BM784" i="62"/>
  <c r="O788" i="63" s="1"/>
  <c r="BM785" i="62"/>
  <c r="O789" i="63" s="1"/>
  <c r="BM786" i="62"/>
  <c r="O790" i="63" s="1"/>
  <c r="BM787" i="62"/>
  <c r="O791" i="63" s="1"/>
  <c r="BM788" i="62"/>
  <c r="O792" i="63" s="1"/>
  <c r="BM789" i="62"/>
  <c r="O793" i="63" s="1"/>
  <c r="BM790" i="62"/>
  <c r="O794" i="63" s="1"/>
  <c r="BM791" i="62"/>
  <c r="O795" i="63" s="1"/>
  <c r="BM792" i="62"/>
  <c r="O796" i="63" s="1"/>
  <c r="BM793" i="62"/>
  <c r="O797" i="63" s="1"/>
  <c r="BM794" i="62"/>
  <c r="O798" i="63" s="1"/>
  <c r="BM795" i="62"/>
  <c r="O799" i="63" s="1"/>
  <c r="BM796" i="62"/>
  <c r="O800" i="63" s="1"/>
  <c r="BM797" i="62"/>
  <c r="O801" i="63" s="1"/>
  <c r="BM798" i="62"/>
  <c r="O802" i="63" s="1"/>
  <c r="BM799" i="62"/>
  <c r="O803" i="63" s="1"/>
  <c r="BM800" i="62"/>
  <c r="O804" i="63" s="1"/>
  <c r="BM801" i="62"/>
  <c r="O805" i="63" s="1"/>
  <c r="BM802" i="62"/>
  <c r="BM3" i="62"/>
  <c r="O7" i="63" s="1"/>
  <c r="BL2" i="62" a="1"/>
  <c r="BL2" i="62" s="1"/>
  <c r="M6" i="63" s="1"/>
  <c r="BM2" i="62"/>
  <c r="O6" i="63" s="1"/>
  <c r="Q173" i="63"/>
  <c r="Q174" i="63"/>
  <c r="Q175" i="63"/>
  <c r="Q176" i="63"/>
  <c r="Q177" i="63"/>
  <c r="Q178" i="63"/>
  <c r="Q179" i="63"/>
  <c r="Q180" i="63"/>
  <c r="Q181" i="63"/>
  <c r="Q182" i="63"/>
  <c r="Q183" i="63"/>
  <c r="Q184" i="63"/>
  <c r="Q185" i="63"/>
  <c r="Q186" i="63"/>
  <c r="Q187" i="63"/>
  <c r="Q188" i="63"/>
  <c r="Q189" i="63"/>
  <c r="Q190" i="63"/>
  <c r="Q191" i="63"/>
  <c r="Q192" i="63"/>
  <c r="Q193" i="63"/>
  <c r="Q194" i="63"/>
  <c r="Q195" i="63"/>
  <c r="Q196" i="63"/>
  <c r="Q197" i="63"/>
  <c r="Q198" i="63"/>
  <c r="Q199" i="63"/>
  <c r="Q200" i="63"/>
  <c r="Q201" i="63"/>
  <c r="Q202" i="63"/>
  <c r="Q203" i="63"/>
  <c r="Q204" i="63"/>
  <c r="Q205" i="63"/>
  <c r="Q206" i="63"/>
  <c r="Q207" i="63"/>
  <c r="Q208" i="63"/>
  <c r="Q209" i="63"/>
  <c r="Q210" i="63"/>
  <c r="Q211" i="63"/>
  <c r="Q212" i="63"/>
  <c r="Q213" i="63"/>
  <c r="Q214" i="63"/>
  <c r="Q215" i="63"/>
  <c r="Q216" i="63"/>
  <c r="Q217" i="63"/>
  <c r="Q218" i="63"/>
  <c r="Q219" i="63"/>
  <c r="Q220" i="63"/>
  <c r="Q221" i="63"/>
  <c r="Q222" i="63"/>
  <c r="Q223" i="63"/>
  <c r="Q224" i="63"/>
  <c r="Q225" i="63"/>
  <c r="Q226" i="63"/>
  <c r="Q227" i="63"/>
  <c r="Q228" i="63"/>
  <c r="Q229" i="63"/>
  <c r="Q230" i="63"/>
  <c r="Q231" i="63"/>
  <c r="Q232" i="63"/>
  <c r="Q233" i="63"/>
  <c r="Q234" i="63"/>
  <c r="Q235" i="63"/>
  <c r="Q236" i="63"/>
  <c r="Q237" i="63"/>
  <c r="Q238" i="63"/>
  <c r="Q239" i="63"/>
  <c r="Q240" i="63"/>
  <c r="Q241" i="63"/>
  <c r="Q242" i="63"/>
  <c r="Q243" i="63"/>
  <c r="Q244" i="63"/>
  <c r="Q245" i="63"/>
  <c r="Q246" i="63"/>
  <c r="Q247" i="63"/>
  <c r="Q248" i="63"/>
  <c r="Q249" i="63"/>
  <c r="Q250" i="63"/>
  <c r="Q251" i="63"/>
  <c r="Q252" i="63"/>
  <c r="Q253" i="63"/>
  <c r="Q254" i="63"/>
  <c r="Q255" i="63"/>
  <c r="Q256" i="63"/>
  <c r="Q257" i="63"/>
  <c r="Q258" i="63"/>
  <c r="Q259" i="63"/>
  <c r="Q260" i="63"/>
  <c r="Q261" i="63"/>
  <c r="Q262" i="63"/>
  <c r="Q263" i="63"/>
  <c r="Q264" i="63"/>
  <c r="Q265" i="63"/>
  <c r="Q266" i="63"/>
  <c r="Q267" i="63"/>
  <c r="Q268" i="63"/>
  <c r="Q269" i="63"/>
  <c r="Q270" i="63"/>
  <c r="Q271" i="63"/>
  <c r="Q272" i="63"/>
  <c r="Q273" i="63"/>
  <c r="Q274" i="63"/>
  <c r="Q275" i="63"/>
  <c r="Q276" i="63"/>
  <c r="Q277" i="63"/>
  <c r="Q278" i="63"/>
  <c r="Q279" i="63"/>
  <c r="Q280" i="63"/>
  <c r="Q281" i="63"/>
  <c r="Q282" i="63"/>
  <c r="Q283" i="63"/>
  <c r="Q284" i="63"/>
  <c r="Q285" i="63"/>
  <c r="Q286" i="63"/>
  <c r="Q287" i="63"/>
  <c r="Q288" i="63"/>
  <c r="Q289" i="63"/>
  <c r="Q290" i="63"/>
  <c r="Q291" i="63"/>
  <c r="Q292" i="63"/>
  <c r="Q293" i="63"/>
  <c r="Q294" i="63"/>
  <c r="Q295" i="63"/>
  <c r="Q296" i="63"/>
  <c r="Q297" i="63"/>
  <c r="Q298" i="63"/>
  <c r="Q299" i="63"/>
  <c r="Q300" i="63"/>
  <c r="Q301" i="63"/>
  <c r="Q302" i="63"/>
  <c r="Q303" i="63"/>
  <c r="Q304" i="63"/>
  <c r="Q305" i="63"/>
  <c r="Q306" i="63"/>
  <c r="Q307" i="63"/>
  <c r="Q308" i="63"/>
  <c r="Q309" i="63"/>
  <c r="Q310" i="63"/>
  <c r="Q311" i="63"/>
  <c r="Q312" i="63"/>
  <c r="Q313" i="63"/>
  <c r="Q314" i="63"/>
  <c r="Q315" i="63"/>
  <c r="Q316" i="63"/>
  <c r="Q317" i="63"/>
  <c r="Q318" i="63"/>
  <c r="Q319" i="63"/>
  <c r="Q320" i="63"/>
  <c r="Q321" i="63"/>
  <c r="Q322" i="63"/>
  <c r="Q323" i="63"/>
  <c r="Q324" i="63"/>
  <c r="Q325" i="63"/>
  <c r="Q326" i="63"/>
  <c r="Q327" i="63"/>
  <c r="Q328" i="63"/>
  <c r="Q329" i="63"/>
  <c r="Q330" i="63"/>
  <c r="Q331" i="63"/>
  <c r="Q332" i="63"/>
  <c r="Q333" i="63"/>
  <c r="Q334" i="63"/>
  <c r="Q335" i="63"/>
  <c r="Q336" i="63"/>
  <c r="Q337" i="63"/>
  <c r="Q338" i="63"/>
  <c r="Q339" i="63"/>
  <c r="Q340" i="63"/>
  <c r="Q341" i="63"/>
  <c r="Q342" i="63"/>
  <c r="Q343" i="63"/>
  <c r="Q344" i="63"/>
  <c r="Q345" i="63"/>
  <c r="Q346" i="63"/>
  <c r="Q347" i="63"/>
  <c r="Q348" i="63"/>
  <c r="Q349" i="63"/>
  <c r="Q350" i="63"/>
  <c r="Q351" i="63"/>
  <c r="Q352" i="63"/>
  <c r="Q353" i="63"/>
  <c r="Q354" i="63"/>
  <c r="Q355" i="63"/>
  <c r="Q356" i="63"/>
  <c r="Q357" i="63"/>
  <c r="Q358" i="63"/>
  <c r="Q359" i="63"/>
  <c r="Q360" i="63"/>
  <c r="Q361" i="63"/>
  <c r="Q362" i="63"/>
  <c r="Q363" i="63"/>
  <c r="Q364" i="63"/>
  <c r="Q365" i="63"/>
  <c r="Q366" i="63"/>
  <c r="Q367" i="63"/>
  <c r="Q368" i="63"/>
  <c r="Q369" i="63"/>
  <c r="Q370" i="63"/>
  <c r="Q371" i="63"/>
  <c r="Q372" i="63"/>
  <c r="Q373" i="63"/>
  <c r="Q374" i="63"/>
  <c r="Q375" i="63"/>
  <c r="Q376" i="63"/>
  <c r="Q377" i="63"/>
  <c r="Q378" i="63"/>
  <c r="Q379" i="63"/>
  <c r="Q380" i="63"/>
  <c r="Q381" i="63"/>
  <c r="Q382" i="63"/>
  <c r="Q383" i="63"/>
  <c r="Q384" i="63"/>
  <c r="Q385" i="63"/>
  <c r="Q386" i="63"/>
  <c r="Q387" i="63"/>
  <c r="Q388" i="63"/>
  <c r="Q389" i="63"/>
  <c r="Q390" i="63"/>
  <c r="Q391" i="63"/>
  <c r="Q392" i="63"/>
  <c r="Q393" i="63"/>
  <c r="Q394" i="63"/>
  <c r="Q395" i="63"/>
  <c r="Q396" i="63"/>
  <c r="Q397" i="63"/>
  <c r="Q398" i="63"/>
  <c r="Q399" i="63"/>
  <c r="Q400" i="63"/>
  <c r="Q401" i="63"/>
  <c r="Q402" i="63"/>
  <c r="Q403" i="63"/>
  <c r="Q404" i="63"/>
  <c r="Q405" i="63"/>
  <c r="Q406" i="63"/>
  <c r="Q407" i="63"/>
  <c r="Q408" i="63"/>
  <c r="Q409" i="63"/>
  <c r="Q410" i="63"/>
  <c r="Q411" i="63"/>
  <c r="Q412" i="63"/>
  <c r="Q413" i="63"/>
  <c r="Q414" i="63"/>
  <c r="Q415" i="63"/>
  <c r="Q416" i="63"/>
  <c r="Q417" i="63"/>
  <c r="Q418" i="63"/>
  <c r="Q419" i="63"/>
  <c r="Q420" i="63"/>
  <c r="Q421" i="63"/>
  <c r="Q422" i="63"/>
  <c r="Q423" i="63"/>
  <c r="Q424" i="63"/>
  <c r="Q425" i="63"/>
  <c r="Q426" i="63"/>
  <c r="Q427" i="63"/>
  <c r="Q428" i="63"/>
  <c r="Q429" i="63"/>
  <c r="Q430" i="63"/>
  <c r="Q431" i="63"/>
  <c r="Q432" i="63"/>
  <c r="Q433" i="63"/>
  <c r="Q434" i="63"/>
  <c r="Q435" i="63"/>
  <c r="Q436" i="63"/>
  <c r="Q437" i="63"/>
  <c r="Q438" i="63"/>
  <c r="Q439" i="63"/>
  <c r="Q440" i="63"/>
  <c r="Q441" i="63"/>
  <c r="Q442" i="63"/>
  <c r="Q443" i="63"/>
  <c r="Q444" i="63"/>
  <c r="Q445" i="63"/>
  <c r="Q446" i="63"/>
  <c r="Q447" i="63"/>
  <c r="Q448" i="63"/>
  <c r="Q449" i="63"/>
  <c r="Q450" i="63"/>
  <c r="Q451" i="63"/>
  <c r="Q452" i="63"/>
  <c r="Q453" i="63"/>
  <c r="Q454" i="63"/>
  <c r="Q455" i="63"/>
  <c r="Q456" i="63"/>
  <c r="Q457" i="63"/>
  <c r="Q458" i="63"/>
  <c r="Q459" i="63"/>
  <c r="Q460" i="63"/>
  <c r="Q461" i="63"/>
  <c r="Q462" i="63"/>
  <c r="Q463" i="63"/>
  <c r="Q464" i="63"/>
  <c r="Q465" i="63"/>
  <c r="Q466" i="63"/>
  <c r="Q467" i="63"/>
  <c r="Q468" i="63"/>
  <c r="Q469" i="63"/>
  <c r="Q470" i="63"/>
  <c r="Q471" i="63"/>
  <c r="Q472" i="63"/>
  <c r="Q473" i="63"/>
  <c r="Q474" i="63"/>
  <c r="Q475" i="63"/>
  <c r="Q476" i="63"/>
  <c r="Q477" i="63"/>
  <c r="Q478" i="63"/>
  <c r="Q479" i="63"/>
  <c r="Q480" i="63"/>
  <c r="Q481" i="63"/>
  <c r="Q482" i="63"/>
  <c r="Q483" i="63"/>
  <c r="Q484" i="63"/>
  <c r="Q485" i="63"/>
  <c r="Q486" i="63"/>
  <c r="Q487" i="63"/>
  <c r="Q488" i="63"/>
  <c r="Q489" i="63"/>
  <c r="Q490" i="63"/>
  <c r="Q491" i="63"/>
  <c r="Q492" i="63"/>
  <c r="Q493" i="63"/>
  <c r="Q494" i="63"/>
  <c r="Q495" i="63"/>
  <c r="Q496" i="63"/>
  <c r="Q497" i="63"/>
  <c r="Q498" i="63"/>
  <c r="Q499" i="63"/>
  <c r="Q500" i="63"/>
  <c r="Q501" i="63"/>
  <c r="Q502" i="63"/>
  <c r="Q503" i="63"/>
  <c r="Q504" i="63"/>
  <c r="Q505" i="63"/>
  <c r="Q506" i="63"/>
  <c r="Q507" i="63"/>
  <c r="Q508" i="63"/>
  <c r="Q509" i="63"/>
  <c r="Q510" i="63"/>
  <c r="Q511" i="63"/>
  <c r="Q512" i="63"/>
  <c r="Q513" i="63"/>
  <c r="Q514" i="63"/>
  <c r="Q515" i="63"/>
  <c r="Q516" i="63"/>
  <c r="Q517" i="63"/>
  <c r="Q518" i="63"/>
  <c r="Q519" i="63"/>
  <c r="Q520" i="63"/>
  <c r="Q521" i="63"/>
  <c r="Q522" i="63"/>
  <c r="Q523" i="63"/>
  <c r="Q524" i="63"/>
  <c r="Q525" i="63"/>
  <c r="Q526" i="63"/>
  <c r="Q527" i="63"/>
  <c r="Q528" i="63"/>
  <c r="Q529" i="63"/>
  <c r="Q530" i="63"/>
  <c r="Q531" i="63"/>
  <c r="Q532" i="63"/>
  <c r="Q533" i="63"/>
  <c r="Q534" i="63"/>
  <c r="Q535" i="63"/>
  <c r="Q536" i="63"/>
  <c r="Q537" i="63"/>
  <c r="Q538" i="63"/>
  <c r="Q539" i="63"/>
  <c r="Q540" i="63"/>
  <c r="Q541" i="63"/>
  <c r="Q542" i="63"/>
  <c r="Q543" i="63"/>
  <c r="Q544" i="63"/>
  <c r="Q545" i="63"/>
  <c r="Q546" i="63"/>
  <c r="Q547" i="63"/>
  <c r="Q548" i="63"/>
  <c r="Q549" i="63"/>
  <c r="Q550" i="63"/>
  <c r="Q551" i="63"/>
  <c r="Q552" i="63"/>
  <c r="Q553" i="63"/>
  <c r="Q554" i="63"/>
  <c r="Q555" i="63"/>
  <c r="Q556" i="63"/>
  <c r="Q557" i="63"/>
  <c r="Q558" i="63"/>
  <c r="Q559" i="63"/>
  <c r="Q560" i="63"/>
  <c r="Q561" i="63"/>
  <c r="Q562" i="63"/>
  <c r="Q563" i="63"/>
  <c r="Q564" i="63"/>
  <c r="Q565" i="63"/>
  <c r="Q566" i="63"/>
  <c r="Q567" i="63"/>
  <c r="Q568" i="63"/>
  <c r="Q569" i="63"/>
  <c r="Q570" i="63"/>
  <c r="Q571" i="63"/>
  <c r="Q572" i="63"/>
  <c r="Q573" i="63"/>
  <c r="Q574" i="63"/>
  <c r="Q575" i="63"/>
  <c r="Q576" i="63"/>
  <c r="Q577" i="63"/>
  <c r="Q578" i="63"/>
  <c r="Q579" i="63"/>
  <c r="Q580" i="63"/>
  <c r="Q581" i="63"/>
  <c r="Q582" i="63"/>
  <c r="Q583" i="63"/>
  <c r="Q584" i="63"/>
  <c r="Q585" i="63"/>
  <c r="Q586" i="63"/>
  <c r="Q587" i="63"/>
  <c r="Q588" i="63"/>
  <c r="Q589" i="63"/>
  <c r="Q590" i="63"/>
  <c r="Q591" i="63"/>
  <c r="Q592" i="63"/>
  <c r="Q593" i="63"/>
  <c r="Q594" i="63"/>
  <c r="Q595" i="63"/>
  <c r="Q596" i="63"/>
  <c r="Q597" i="63"/>
  <c r="Q598" i="63"/>
  <c r="Q599" i="63"/>
  <c r="Q600" i="63"/>
  <c r="Q601" i="63"/>
  <c r="Q602" i="63"/>
  <c r="Q603" i="63"/>
  <c r="Q604" i="63"/>
  <c r="Q605" i="63"/>
  <c r="Q606" i="63"/>
  <c r="Q607" i="63"/>
  <c r="Q608" i="63"/>
  <c r="Q609" i="63"/>
  <c r="Q610" i="63"/>
  <c r="Q611" i="63"/>
  <c r="Q612" i="63"/>
  <c r="Q613" i="63"/>
  <c r="Q614" i="63"/>
  <c r="Q615" i="63"/>
  <c r="Q616" i="63"/>
  <c r="Q617" i="63"/>
  <c r="Q618" i="63"/>
  <c r="Q619" i="63"/>
  <c r="Q620" i="63"/>
  <c r="Q621" i="63"/>
  <c r="Q622" i="63"/>
  <c r="Q623" i="63"/>
  <c r="Q624" i="63"/>
  <c r="Q625" i="63"/>
  <c r="Q626" i="63"/>
  <c r="Q627" i="63"/>
  <c r="Q628" i="63"/>
  <c r="Q629" i="63"/>
  <c r="Q630" i="63"/>
  <c r="Q631" i="63"/>
  <c r="Q632" i="63"/>
  <c r="Q633" i="63"/>
  <c r="Q634" i="63"/>
  <c r="Q635" i="63"/>
  <c r="Q636" i="63"/>
  <c r="Q637" i="63"/>
  <c r="Q638" i="63"/>
  <c r="Q639" i="63"/>
  <c r="Q640" i="63"/>
  <c r="Q641" i="63"/>
  <c r="Q642" i="63"/>
  <c r="Q643" i="63"/>
  <c r="Q644" i="63"/>
  <c r="Q645" i="63"/>
  <c r="Q646" i="63"/>
  <c r="Q647" i="63"/>
  <c r="Q648" i="63"/>
  <c r="Q649" i="63"/>
  <c r="Q650" i="63"/>
  <c r="Q651" i="63"/>
  <c r="Q652" i="63"/>
  <c r="Q653" i="63"/>
  <c r="Q654" i="63"/>
  <c r="Q655" i="63"/>
  <c r="Q656" i="63"/>
  <c r="Q657" i="63"/>
  <c r="Q658" i="63"/>
  <c r="Q659" i="63"/>
  <c r="Q660" i="63"/>
  <c r="Q661" i="63"/>
  <c r="Q662" i="63"/>
  <c r="Q663" i="63"/>
  <c r="Q664" i="63"/>
  <c r="Q665" i="63"/>
  <c r="Q666" i="63"/>
  <c r="Q667" i="63"/>
  <c r="Q668" i="63"/>
  <c r="Q669" i="63"/>
  <c r="Q670" i="63"/>
  <c r="Q671" i="63"/>
  <c r="Q672" i="63"/>
  <c r="Q673" i="63"/>
  <c r="Q674" i="63"/>
  <c r="Q675" i="63"/>
  <c r="Q676" i="63"/>
  <c r="Q677" i="63"/>
  <c r="Q678" i="63"/>
  <c r="Q679" i="63"/>
  <c r="Q680" i="63"/>
  <c r="Q681" i="63"/>
  <c r="Q682" i="63"/>
  <c r="Q683" i="63"/>
  <c r="Q684" i="63"/>
  <c r="Q685" i="63"/>
  <c r="Q686" i="63"/>
  <c r="Q687" i="63"/>
  <c r="Q688" i="63"/>
  <c r="Q689" i="63"/>
  <c r="Q690" i="63"/>
  <c r="Q691" i="63"/>
  <c r="Q692" i="63"/>
  <c r="Q693" i="63"/>
  <c r="Q694" i="63"/>
  <c r="Q695" i="63"/>
  <c r="Q696" i="63"/>
  <c r="Q697" i="63"/>
  <c r="Q698" i="63"/>
  <c r="Q699" i="63"/>
  <c r="Q700" i="63"/>
  <c r="Q701" i="63"/>
  <c r="Q702" i="63"/>
  <c r="Q703" i="63"/>
  <c r="Q704" i="63"/>
  <c r="Q705" i="63"/>
  <c r="Q706" i="63"/>
  <c r="Q707" i="63"/>
  <c r="Q708" i="63"/>
  <c r="Q709" i="63"/>
  <c r="Q710" i="63"/>
  <c r="Q711" i="63"/>
  <c r="Q712" i="63"/>
  <c r="Q713" i="63"/>
  <c r="Q714" i="63"/>
  <c r="Q715" i="63"/>
  <c r="Q716" i="63"/>
  <c r="Q717" i="63"/>
  <c r="Q718" i="63"/>
  <c r="Q719" i="63"/>
  <c r="Q720" i="63"/>
  <c r="Q721" i="63"/>
  <c r="Q722" i="63"/>
  <c r="Q723" i="63"/>
  <c r="Q724" i="63"/>
  <c r="Q725" i="63"/>
  <c r="Q726" i="63"/>
  <c r="Q727" i="63"/>
  <c r="Q728" i="63"/>
  <c r="Q729" i="63"/>
  <c r="Q730" i="63"/>
  <c r="Q731" i="63"/>
  <c r="Q732" i="63"/>
  <c r="Q733" i="63"/>
  <c r="Q734" i="63"/>
  <c r="Q735" i="63"/>
  <c r="Q736" i="63"/>
  <c r="Q737" i="63"/>
  <c r="Q738" i="63"/>
  <c r="Q739" i="63"/>
  <c r="Q740" i="63"/>
  <c r="Q741" i="63"/>
  <c r="Q742" i="63"/>
  <c r="Q743" i="63"/>
  <c r="Q744" i="63"/>
  <c r="Q745" i="63"/>
  <c r="Q746" i="63"/>
  <c r="Q747" i="63"/>
  <c r="Q748" i="63"/>
  <c r="Q749" i="63"/>
  <c r="Q750" i="63"/>
  <c r="Q751" i="63"/>
  <c r="Q752" i="63"/>
  <c r="Q753" i="63"/>
  <c r="Q754" i="63"/>
  <c r="Q755" i="63"/>
  <c r="Q756" i="63"/>
  <c r="Q757" i="63"/>
  <c r="Q758" i="63"/>
  <c r="Q759" i="63"/>
  <c r="Q760" i="63"/>
  <c r="Q761" i="63"/>
  <c r="Q762" i="63"/>
  <c r="Q763" i="63"/>
  <c r="Q764" i="63"/>
  <c r="Q765" i="63"/>
  <c r="Q766" i="63"/>
  <c r="Q767" i="63"/>
  <c r="Q768" i="63"/>
  <c r="Q769" i="63"/>
  <c r="Q770" i="63"/>
  <c r="Q771" i="63"/>
  <c r="Q772" i="63"/>
  <c r="Q773" i="63"/>
  <c r="Q774" i="63"/>
  <c r="Q775" i="63"/>
  <c r="Q776" i="63"/>
  <c r="Q777" i="63"/>
  <c r="Q778" i="63"/>
  <c r="Q779" i="63"/>
  <c r="Q780" i="63"/>
  <c r="Q781" i="63"/>
  <c r="Q782" i="63"/>
  <c r="Q783" i="63"/>
  <c r="Q784" i="63"/>
  <c r="Q785" i="63"/>
  <c r="Q786" i="63"/>
  <c r="Q787" i="63"/>
  <c r="Q788" i="63"/>
  <c r="Q789" i="63"/>
  <c r="Q790" i="63"/>
  <c r="Q791" i="63"/>
  <c r="Q792" i="63"/>
  <c r="Q793" i="63"/>
  <c r="Q794" i="63"/>
  <c r="Q795" i="63"/>
  <c r="Q796" i="63"/>
  <c r="Q797" i="63"/>
  <c r="Q798" i="63"/>
  <c r="Q799" i="63"/>
  <c r="Q800" i="63"/>
  <c r="Q801" i="63"/>
  <c r="Q802" i="63"/>
  <c r="Q803" i="63"/>
  <c r="Q804" i="63"/>
  <c r="Q805" i="63"/>
  <c r="Q119" i="63"/>
  <c r="Q120" i="63"/>
  <c r="Q121" i="63"/>
  <c r="Q122" i="63"/>
  <c r="Q123" i="63"/>
  <c r="Q124" i="63"/>
  <c r="Q125" i="63"/>
  <c r="Q126" i="63"/>
  <c r="Q127" i="63"/>
  <c r="Q128" i="63"/>
  <c r="Q129" i="63"/>
  <c r="Q130" i="63"/>
  <c r="Q131" i="63"/>
  <c r="Q132" i="63"/>
  <c r="Q133" i="63"/>
  <c r="Q134" i="63"/>
  <c r="Q135" i="63"/>
  <c r="Q136" i="63"/>
  <c r="Q137" i="63"/>
  <c r="Q138" i="63"/>
  <c r="Q139" i="63"/>
  <c r="Q140" i="63"/>
  <c r="Q141" i="63"/>
  <c r="Q142" i="63"/>
  <c r="Q143" i="63"/>
  <c r="Q144" i="63"/>
  <c r="Q145" i="63"/>
  <c r="Q146" i="63"/>
  <c r="Q147" i="63"/>
  <c r="Q148" i="63"/>
  <c r="Q149" i="63"/>
  <c r="Q150" i="63"/>
  <c r="Q151" i="63"/>
  <c r="Q152" i="63"/>
  <c r="Q153" i="63"/>
  <c r="Q154" i="63"/>
  <c r="Q155" i="63"/>
  <c r="Q156" i="63"/>
  <c r="Q157" i="63"/>
  <c r="Q158" i="63"/>
  <c r="Q159" i="63"/>
  <c r="Q160" i="63"/>
  <c r="Q161" i="63"/>
  <c r="Q162" i="63"/>
  <c r="Q163" i="63"/>
  <c r="Q164" i="63"/>
  <c r="Q165" i="63"/>
  <c r="Q166" i="63"/>
  <c r="Q167" i="63"/>
  <c r="Q168" i="63"/>
  <c r="Q169" i="63"/>
  <c r="Q170" i="63"/>
  <c r="Q171" i="63"/>
  <c r="Q172" i="63"/>
  <c r="Q7" i="63"/>
  <c r="Q8" i="63"/>
  <c r="Q9" i="63"/>
  <c r="Q10" i="63"/>
  <c r="Q11" i="63"/>
  <c r="Q12" i="63"/>
  <c r="Q13" i="63"/>
  <c r="Q14" i="63"/>
  <c r="Q15" i="63"/>
  <c r="Q16" i="63"/>
  <c r="Q17" i="63"/>
  <c r="Q18" i="63"/>
  <c r="Q19" i="63"/>
  <c r="Q20" i="63"/>
  <c r="Q21" i="63"/>
  <c r="Q22" i="63"/>
  <c r="Q23" i="63"/>
  <c r="Q24" i="63"/>
  <c r="Q25" i="63"/>
  <c r="Q26" i="63"/>
  <c r="Q27" i="63"/>
  <c r="Q28" i="63"/>
  <c r="Q29" i="63"/>
  <c r="Q30" i="63"/>
  <c r="Q31" i="63"/>
  <c r="Q32" i="63"/>
  <c r="Q33" i="63"/>
  <c r="Q34" i="63"/>
  <c r="Q35" i="63"/>
  <c r="Q36" i="63"/>
  <c r="Q37" i="63"/>
  <c r="Q38" i="63"/>
  <c r="Q39" i="63"/>
  <c r="Q40" i="63"/>
  <c r="Q41" i="63"/>
  <c r="Q42" i="63"/>
  <c r="Q43" i="63"/>
  <c r="Q44" i="63"/>
  <c r="Q45" i="63"/>
  <c r="Q46" i="63"/>
  <c r="Q47" i="63"/>
  <c r="Q48" i="63"/>
  <c r="Q49" i="63"/>
  <c r="Q50" i="63"/>
  <c r="Q51" i="63"/>
  <c r="Q52" i="63"/>
  <c r="Q53" i="63"/>
  <c r="Q54" i="63"/>
  <c r="Q55" i="63"/>
  <c r="Q56" i="63"/>
  <c r="Q57" i="63"/>
  <c r="Q58" i="63"/>
  <c r="Q59" i="63"/>
  <c r="Q60" i="63"/>
  <c r="Q61" i="63"/>
  <c r="Q62" i="63"/>
  <c r="Q63" i="63"/>
  <c r="Q64" i="63"/>
  <c r="Q65" i="63"/>
  <c r="Q66" i="63"/>
  <c r="Q67" i="63"/>
  <c r="Q68" i="63"/>
  <c r="Q69" i="63"/>
  <c r="Q70" i="63"/>
  <c r="Q71" i="63"/>
  <c r="Q72" i="63"/>
  <c r="Q73" i="63"/>
  <c r="Q74" i="63"/>
  <c r="Q75" i="63"/>
  <c r="Q76" i="63"/>
  <c r="Q77" i="63"/>
  <c r="Q78" i="63"/>
  <c r="Q79" i="63"/>
  <c r="Q80" i="63"/>
  <c r="Q81" i="63"/>
  <c r="Q82" i="63"/>
  <c r="Q83" i="63"/>
  <c r="Q84" i="63"/>
  <c r="Q85" i="63"/>
  <c r="Q86" i="63"/>
  <c r="Q87" i="63"/>
  <c r="Q88" i="63"/>
  <c r="Q89" i="63"/>
  <c r="Q90" i="63"/>
  <c r="Q91" i="63"/>
  <c r="Q92" i="63"/>
  <c r="Q93" i="63"/>
  <c r="Q94" i="63"/>
  <c r="Q95" i="63"/>
  <c r="Q96" i="63"/>
  <c r="Q97" i="63"/>
  <c r="Q98" i="63"/>
  <c r="Q99" i="63"/>
  <c r="Q100" i="63"/>
  <c r="Q101" i="63"/>
  <c r="Q102" i="63"/>
  <c r="Q103" i="63"/>
  <c r="Q104" i="63"/>
  <c r="Q105" i="63"/>
  <c r="Q106" i="63"/>
  <c r="Q107" i="63"/>
  <c r="Q108" i="63"/>
  <c r="Q109" i="63"/>
  <c r="Q110" i="63"/>
  <c r="Q111" i="63"/>
  <c r="Q112" i="63"/>
  <c r="Q113" i="63"/>
  <c r="Q114" i="63"/>
  <c r="Q115" i="63"/>
  <c r="Q116" i="63"/>
  <c r="Q117" i="63"/>
  <c r="Q118" i="63"/>
  <c r="Q6" i="63"/>
  <c r="V13" i="64" l="1" a="1"/>
  <c r="V13" i="64" s="1"/>
  <c r="R13" i="64" a="1"/>
  <c r="R13" i="64" s="1"/>
  <c r="Z13" i="64" a="1"/>
  <c r="Z13" i="64" s="1"/>
  <c r="R10" i="64" a="1"/>
  <c r="R10" i="64" s="1"/>
  <c r="Z10" i="64" a="1"/>
  <c r="Z10" i="64" s="1"/>
  <c r="V10" i="64" a="1"/>
  <c r="V10" i="64" s="1"/>
  <c r="V19" i="64" a="1"/>
  <c r="V19" i="64" s="1"/>
  <c r="Z19" i="64" a="1"/>
  <c r="Z19" i="64" s="1"/>
  <c r="R19" i="64" a="1"/>
  <c r="R19" i="64" s="1"/>
  <c r="V9" i="64" a="1"/>
  <c r="V9" i="64" s="1"/>
  <c r="R9" i="64" a="1"/>
  <c r="R9" i="64" s="1"/>
  <c r="Z9" i="64" a="1"/>
  <c r="Z9" i="64" s="1"/>
  <c r="Z16" i="64" a="1"/>
  <c r="Z16" i="64" s="1"/>
  <c r="V16" i="64" a="1"/>
  <c r="V16" i="64" s="1"/>
  <c r="R16" i="64" a="1"/>
  <c r="R16" i="64" s="1"/>
  <c r="R8" i="64" a="1"/>
  <c r="R8" i="64" s="1"/>
  <c r="Z8" i="64" a="1"/>
  <c r="Z8" i="64" s="1"/>
  <c r="V8" i="64" a="1"/>
  <c r="V8" i="64" s="1"/>
  <c r="Z14" i="64" a="1"/>
  <c r="Z14" i="64" s="1"/>
  <c r="V14" i="64" a="1"/>
  <c r="V14" i="64" s="1"/>
  <c r="R14" i="64" a="1"/>
  <c r="R14" i="64" s="1"/>
  <c r="V20" i="64" a="1"/>
  <c r="V20" i="64" s="1"/>
  <c r="R20" i="64" a="1"/>
  <c r="R20" i="64" s="1"/>
  <c r="Z20" i="64" a="1"/>
  <c r="Z20" i="64" s="1"/>
  <c r="Z18" i="64" a="1"/>
  <c r="Z18" i="64" s="1"/>
  <c r="R18" i="64" a="1"/>
  <c r="R18" i="64" s="1"/>
  <c r="V18" i="64" a="1"/>
  <c r="V18" i="64" s="1"/>
  <c r="Z12" i="64" a="1"/>
  <c r="Z12" i="64" s="1"/>
  <c r="V12" i="64" a="1"/>
  <c r="V12" i="64" s="1"/>
  <c r="R12" i="64" a="1"/>
  <c r="R12" i="64" s="1"/>
  <c r="Z11" i="64" a="1"/>
  <c r="Z11" i="64" s="1"/>
  <c r="V11" i="64" a="1"/>
  <c r="V11" i="64" s="1"/>
  <c r="R11" i="64" a="1"/>
  <c r="R11" i="64" s="1"/>
  <c r="R15" i="64" a="1"/>
  <c r="R15" i="64" s="1"/>
  <c r="V15" i="64" a="1"/>
  <c r="V15" i="64" s="1"/>
  <c r="Z15" i="64" a="1"/>
  <c r="Z15" i="64" s="1"/>
  <c r="Z7" i="64" a="1"/>
  <c r="Z7" i="64" s="1"/>
  <c r="V7" i="64" a="1"/>
  <c r="V7" i="64" s="1"/>
  <c r="R7" i="64" a="1"/>
  <c r="R7" i="64" s="1"/>
  <c r="Z17" i="64" a="1"/>
  <c r="Z17" i="64" s="1"/>
  <c r="R17" i="64" a="1"/>
  <c r="R17" i="64" s="1"/>
  <c r="V17" i="64" a="1"/>
  <c r="V17" i="64" s="1"/>
  <c r="V6" i="64" a="1"/>
  <c r="V6" i="64" s="1"/>
  <c r="R6" i="64" a="1"/>
  <c r="R6" i="64" s="1"/>
  <c r="BK647" i="62" a="1"/>
  <c r="BK647" i="62" s="1"/>
  <c r="K651" i="63" s="1"/>
  <c r="BK560" i="62" a="1"/>
  <c r="BK560" i="62" s="1"/>
  <c r="K564" i="63" s="1"/>
  <c r="BK483" i="62" a="1"/>
  <c r="BK483" i="62" s="1"/>
  <c r="K487" i="63" s="1"/>
  <c r="BK337" i="62" a="1"/>
  <c r="BK337" i="62" s="1"/>
  <c r="K341" i="63" s="1"/>
  <c r="BK48" i="62" a="1"/>
  <c r="BK48" i="62" s="1"/>
  <c r="K52" i="63" s="1"/>
  <c r="BK713" i="62" a="1"/>
  <c r="BK713" i="62" s="1"/>
  <c r="BJ713" i="62" s="1" a="1"/>
  <c r="BJ713" i="62" s="1"/>
  <c r="M214" i="63"/>
  <c r="BK210" i="62" a="1"/>
  <c r="BK210" i="62" s="1"/>
  <c r="K214" i="63" s="1"/>
  <c r="M624" i="63"/>
  <c r="BK620" i="62" a="1"/>
  <c r="BK620" i="62" s="1"/>
  <c r="K624" i="63" s="1"/>
  <c r="M158" i="63"/>
  <c r="BK154" i="62" a="1"/>
  <c r="BK154" i="62" s="1"/>
  <c r="K158" i="63" s="1"/>
  <c r="BK419" i="62" a="1"/>
  <c r="BK419" i="62" s="1"/>
  <c r="K423" i="63" s="1"/>
  <c r="BK250" i="62" a="1"/>
  <c r="BK250" i="62" s="1"/>
  <c r="K254" i="63" s="1"/>
  <c r="BK138" i="62" a="1"/>
  <c r="BK138" i="62" s="1"/>
  <c r="K142" i="63" s="1"/>
  <c r="BK785" i="62" a="1"/>
  <c r="BK785" i="62" s="1"/>
  <c r="K789" i="63" s="1"/>
  <c r="BK696" i="62" a="1"/>
  <c r="BK696" i="62" s="1"/>
  <c r="K700" i="63" s="1"/>
  <c r="BK626" i="62" a="1"/>
  <c r="BK626" i="62" s="1"/>
  <c r="K630" i="63" s="1"/>
  <c r="BK549" i="62" a="1"/>
  <c r="BK549" i="62" s="1"/>
  <c r="BJ549" i="62" s="1" a="1"/>
  <c r="BJ549" i="62" s="1"/>
  <c r="BK472" i="62" a="1"/>
  <c r="BK472" i="62" s="1"/>
  <c r="K476" i="63" s="1"/>
  <c r="BK391" i="62" a="1"/>
  <c r="BK391" i="62" s="1"/>
  <c r="K395" i="63" s="1"/>
  <c r="BK318" i="62" a="1"/>
  <c r="BK318" i="62" s="1"/>
  <c r="K322" i="63" s="1"/>
  <c r="BK226" i="62" a="1"/>
  <c r="BK226" i="62" s="1"/>
  <c r="K230" i="63" s="1"/>
  <c r="BK114" i="62" a="1"/>
  <c r="BK114" i="62" s="1"/>
  <c r="K118" i="63" s="1"/>
  <c r="BK29" i="62" a="1"/>
  <c r="BK29" i="62" s="1"/>
  <c r="K33" i="63" s="1"/>
  <c r="BK773" i="62" a="1"/>
  <c r="BK773" i="62" s="1"/>
  <c r="K777" i="63" s="1"/>
  <c r="BK685" i="62" a="1"/>
  <c r="BK685" i="62" s="1"/>
  <c r="K689" i="63" s="1"/>
  <c r="BK543" i="62" a="1"/>
  <c r="BK543" i="62" s="1"/>
  <c r="K547" i="63" s="1"/>
  <c r="BK455" i="62" a="1"/>
  <c r="BK455" i="62" s="1"/>
  <c r="K459" i="63" s="1"/>
  <c r="BK385" i="62" a="1"/>
  <c r="BK385" i="62" s="1"/>
  <c r="K389" i="63" s="1"/>
  <c r="BK292" i="62" a="1"/>
  <c r="BK292" i="62" s="1"/>
  <c r="K296" i="63" s="1"/>
  <c r="BK106" i="62" a="1"/>
  <c r="BK106" i="62" s="1"/>
  <c r="K110" i="63" s="1"/>
  <c r="BK22" i="62" a="1"/>
  <c r="BK22" i="62" s="1"/>
  <c r="K26" i="63" s="1"/>
  <c r="BK767" i="62" a="1"/>
  <c r="BK767" i="62" s="1"/>
  <c r="K771" i="63" s="1"/>
  <c r="BK680" i="62" a="1"/>
  <c r="BK680" i="62" s="1"/>
  <c r="K684" i="63" s="1"/>
  <c r="BK614" i="62" a="1"/>
  <c r="BK614" i="62" s="1"/>
  <c r="K618" i="63" s="1"/>
  <c r="BK532" i="62" a="1"/>
  <c r="BK532" i="62" s="1"/>
  <c r="K536" i="63" s="1"/>
  <c r="BK449" i="62" a="1"/>
  <c r="BK449" i="62" s="1"/>
  <c r="K453" i="63" s="1"/>
  <c r="BK379" i="62" a="1"/>
  <c r="BK379" i="62" s="1"/>
  <c r="BJ379" i="62" s="1" a="1"/>
  <c r="BJ379" i="62" s="1"/>
  <c r="BK285" i="62" a="1"/>
  <c r="BK285" i="62" s="1"/>
  <c r="K289" i="63" s="1"/>
  <c r="BK202" i="62" a="1"/>
  <c r="BK202" i="62" s="1"/>
  <c r="K206" i="63" s="1"/>
  <c r="BK82" i="62" a="1"/>
  <c r="BK82" i="62" s="1"/>
  <c r="K86" i="63" s="1"/>
  <c r="BK16" i="62" a="1"/>
  <c r="BK16" i="62" s="1"/>
  <c r="K20" i="63" s="1"/>
  <c r="BK761" i="62" a="1"/>
  <c r="BK761" i="62" s="1"/>
  <c r="K765" i="63" s="1"/>
  <c r="BK674" i="62" a="1"/>
  <c r="BK674" i="62" s="1"/>
  <c r="K678" i="63" s="1"/>
  <c r="BK609" i="62" a="1"/>
  <c r="BK609" i="62" s="1"/>
  <c r="BJ609" i="62" s="1" a="1"/>
  <c r="BJ609" i="62" s="1"/>
  <c r="BK515" i="62" a="1"/>
  <c r="BK515" i="62" s="1"/>
  <c r="BJ515" i="62" s="1" a="1"/>
  <c r="BJ515" i="62" s="1"/>
  <c r="BK443" i="62" a="1"/>
  <c r="BK443" i="62" s="1"/>
  <c r="K447" i="63" s="1"/>
  <c r="BK367" i="62" a="1"/>
  <c r="BK367" i="62" s="1"/>
  <c r="K371" i="63" s="1"/>
  <c r="BK278" i="62" a="1"/>
  <c r="BK278" i="62" s="1"/>
  <c r="K282" i="63" s="1"/>
  <c r="BK194" i="62" a="1"/>
  <c r="BK194" i="62" s="1"/>
  <c r="K198" i="63" s="1"/>
  <c r="BK74" i="62" a="1"/>
  <c r="BK74" i="62" s="1"/>
  <c r="K78" i="63" s="1"/>
  <c r="BK9" i="62" a="1"/>
  <c r="BK9" i="62" s="1"/>
  <c r="K13" i="63" s="1"/>
  <c r="BK3" i="62" a="1"/>
  <c r="BK3" i="62" s="1"/>
  <c r="K7" i="63" s="1"/>
  <c r="BK751" i="62" a="1"/>
  <c r="BK751" i="62" s="1"/>
  <c r="K755" i="63" s="1"/>
  <c r="BK669" i="62" a="1"/>
  <c r="BK669" i="62" s="1"/>
  <c r="K673" i="63" s="1"/>
  <c r="BK598" i="62" a="1"/>
  <c r="BK598" i="62" s="1"/>
  <c r="K602" i="63" s="1"/>
  <c r="BK500" i="62" a="1"/>
  <c r="BK500" i="62" s="1"/>
  <c r="K504" i="63" s="1"/>
  <c r="BK437" i="62" a="1"/>
  <c r="BK437" i="62" s="1"/>
  <c r="K441" i="63" s="1"/>
  <c r="BK355" i="62" a="1"/>
  <c r="BK355" i="62" s="1"/>
  <c r="K359" i="63" s="1"/>
  <c r="BK272" i="62" a="1"/>
  <c r="BK272" i="62" s="1"/>
  <c r="K276" i="63" s="1"/>
  <c r="BK186" i="62" a="1"/>
  <c r="BK186" i="62" s="1"/>
  <c r="K190" i="63" s="1"/>
  <c r="BK61" i="62" a="1"/>
  <c r="BK61" i="62" s="1"/>
  <c r="K65" i="63" s="1"/>
  <c r="BK4" i="62" a="1"/>
  <c r="BK4" i="62" s="1"/>
  <c r="BJ4" i="62" s="1" a="1"/>
  <c r="BJ4" i="62" s="1"/>
  <c r="BK724" i="62" a="1"/>
  <c r="BK724" i="62" s="1"/>
  <c r="K728" i="63" s="1"/>
  <c r="BK659" i="62" a="1"/>
  <c r="BK659" i="62" s="1"/>
  <c r="BJ659" i="62" s="1" a="1"/>
  <c r="BJ659" i="62" s="1"/>
  <c r="BK593" i="62" a="1"/>
  <c r="BK593" i="62" s="1"/>
  <c r="K597" i="63" s="1"/>
  <c r="BK494" i="62" a="1"/>
  <c r="BK494" i="62" s="1"/>
  <c r="K498" i="63" s="1"/>
  <c r="BK431" i="62" a="1"/>
  <c r="BK431" i="62" s="1"/>
  <c r="K435" i="63" s="1"/>
  <c r="BK350" i="62" a="1"/>
  <c r="BK350" i="62" s="1"/>
  <c r="BJ350" i="62" s="1" a="1"/>
  <c r="BJ350" i="62" s="1"/>
  <c r="BK266" i="62" a="1"/>
  <c r="BK266" i="62" s="1"/>
  <c r="K270" i="63" s="1"/>
  <c r="BK54" i="62" a="1"/>
  <c r="BK54" i="62" s="1"/>
  <c r="K58" i="63" s="1"/>
  <c r="BK707" i="62" a="1"/>
  <c r="BK707" i="62" s="1"/>
  <c r="K711" i="63" s="1"/>
  <c r="BK631" i="62" a="1"/>
  <c r="BK631" i="62" s="1"/>
  <c r="BJ631" i="62" s="1" a="1"/>
  <c r="BJ631" i="62" s="1"/>
  <c r="BK555" i="62" a="1"/>
  <c r="BK555" i="62" s="1"/>
  <c r="K559" i="63" s="1"/>
  <c r="BK478" i="62" a="1"/>
  <c r="BK478" i="62" s="1"/>
  <c r="K482" i="63" s="1"/>
  <c r="BK414" i="62" a="1"/>
  <c r="BK414" i="62" s="1"/>
  <c r="BJ414" i="62" s="1" a="1"/>
  <c r="BJ414" i="62" s="1"/>
  <c r="BK324" i="62" a="1"/>
  <c r="BK324" i="62" s="1"/>
  <c r="K328" i="63" s="1"/>
  <c r="BK234" i="62" a="1"/>
  <c r="BK234" i="62" s="1"/>
  <c r="K238" i="63" s="1"/>
  <c r="BK130" i="62" a="1"/>
  <c r="BK130" i="62" s="1"/>
  <c r="K134" i="63" s="1"/>
  <c r="BK41" i="62" a="1"/>
  <c r="BK41" i="62" s="1"/>
  <c r="K45" i="63" s="1"/>
  <c r="E531" i="59"/>
  <c r="E532" i="59" s="1"/>
  <c r="AX6" i="64" a="1"/>
  <c r="AX6" i="64" s="1"/>
  <c r="BA6" i="64" a="1"/>
  <c r="BA6" i="64" s="1"/>
  <c r="M608" i="63"/>
  <c r="BK604" i="62" a="1"/>
  <c r="BK604" i="62" s="1"/>
  <c r="M575" i="63"/>
  <c r="BK571" i="62" a="1"/>
  <c r="BK571" i="62" s="1"/>
  <c r="M464" i="63"/>
  <c r="BK460" i="62" a="1"/>
  <c r="BK460" i="62" s="1"/>
  <c r="M400" i="63"/>
  <c r="BK396" i="62" a="1"/>
  <c r="BK396" i="62" s="1"/>
  <c r="M380" i="63"/>
  <c r="BK376" i="62" a="1"/>
  <c r="BK376" i="62" s="1"/>
  <c r="M338" i="63"/>
  <c r="BK334" i="62" a="1"/>
  <c r="BK334" i="62" s="1"/>
  <c r="M278" i="63"/>
  <c r="BK274" i="62" a="1"/>
  <c r="BK274" i="62" s="1"/>
  <c r="M166" i="63"/>
  <c r="BK162" i="62" a="1"/>
  <c r="BK162" i="62" s="1"/>
  <c r="M74" i="63"/>
  <c r="BK70" i="62" a="1"/>
  <c r="BK70" i="62" s="1"/>
  <c r="M623" i="63"/>
  <c r="BK619" i="62" a="1"/>
  <c r="BK619" i="62" s="1"/>
  <c r="M609" i="63"/>
  <c r="BK605" i="62" a="1"/>
  <c r="BK605" i="62" s="1"/>
  <c r="M576" i="63"/>
  <c r="BK572" i="62" a="1"/>
  <c r="BK572" i="62" s="1"/>
  <c r="M472" i="63"/>
  <c r="BK468" i="62" a="1"/>
  <c r="BK468" i="62" s="1"/>
  <c r="M408" i="63"/>
  <c r="BK404" i="62" a="1"/>
  <c r="BK404" i="62" s="1"/>
  <c r="M388" i="63"/>
  <c r="BK384" i="62" a="1"/>
  <c r="BK384" i="62" s="1"/>
  <c r="M294" i="63"/>
  <c r="BK290" i="62" a="1"/>
  <c r="BK290" i="62" s="1"/>
  <c r="M234" i="63"/>
  <c r="BK230" i="62" a="1"/>
  <c r="BK230" i="62" s="1"/>
  <c r="M182" i="63"/>
  <c r="BK178" i="62" a="1"/>
  <c r="BK178" i="62" s="1"/>
  <c r="M22" i="63"/>
  <c r="BK18" i="62" a="1"/>
  <c r="BK18" i="62" s="1"/>
  <c r="M615" i="63"/>
  <c r="BK611" i="62" a="1"/>
  <c r="BK611" i="62" s="1"/>
  <c r="M456" i="63"/>
  <c r="BK452" i="62" a="1"/>
  <c r="BK452" i="62" s="1"/>
  <c r="M262" i="63"/>
  <c r="BK258" i="62" a="1"/>
  <c r="BK258" i="62" s="1"/>
  <c r="M150" i="63"/>
  <c r="BK146" i="62" a="1"/>
  <c r="BK146" i="62" s="1"/>
  <c r="M448" i="63"/>
  <c r="BK444" i="62" a="1"/>
  <c r="BK444" i="62" s="1"/>
  <c r="M306" i="63"/>
  <c r="BK302" i="62" a="1"/>
  <c r="BK302" i="62" s="1"/>
  <c r="M246" i="63"/>
  <c r="BK242" i="62" a="1"/>
  <c r="BK242" i="62" s="1"/>
  <c r="M126" i="63"/>
  <c r="BK122" i="62" a="1"/>
  <c r="BK122" i="62" s="1"/>
  <c r="M34" i="63"/>
  <c r="BK30" i="62" a="1"/>
  <c r="BK30" i="62" s="1"/>
  <c r="M640" i="63"/>
  <c r="BK636" i="62" a="1"/>
  <c r="BK636" i="62" s="1"/>
  <c r="M593" i="63"/>
  <c r="BK589" i="62" a="1"/>
  <c r="BK589" i="62" s="1"/>
  <c r="M585" i="63"/>
  <c r="BK581" i="62" a="1"/>
  <c r="BK581" i="62" s="1"/>
  <c r="M440" i="63"/>
  <c r="BK436" i="62" a="1"/>
  <c r="BK436" i="62" s="1"/>
  <c r="M377" i="63"/>
  <c r="BK373" i="62" a="1"/>
  <c r="BK373" i="62" s="1"/>
  <c r="M102" i="63"/>
  <c r="BK98" i="62" a="1"/>
  <c r="BK98" i="62" s="1"/>
  <c r="M639" i="63"/>
  <c r="BK635" i="62" a="1"/>
  <c r="BK635" i="62" s="1"/>
  <c r="M632" i="63"/>
  <c r="BK628" i="62" a="1"/>
  <c r="BK628" i="62" s="1"/>
  <c r="M625" i="63"/>
  <c r="BK621" i="62" a="1"/>
  <c r="BK621" i="62" s="1"/>
  <c r="M592" i="63"/>
  <c r="BK588" i="62" a="1"/>
  <c r="BK588" i="62" s="1"/>
  <c r="M432" i="63"/>
  <c r="BK428" i="62" a="1"/>
  <c r="BK428" i="62" s="1"/>
  <c r="M376" i="63"/>
  <c r="BK372" i="62" a="1"/>
  <c r="BK372" i="62" s="1"/>
  <c r="M356" i="63"/>
  <c r="BK352" i="62" a="1"/>
  <c r="BK352" i="62" s="1"/>
  <c r="M222" i="63"/>
  <c r="BK218" i="62" a="1"/>
  <c r="BK218" i="62" s="1"/>
  <c r="M591" i="63"/>
  <c r="BK587" i="62" a="1"/>
  <c r="BK587" i="62" s="1"/>
  <c r="M424" i="63"/>
  <c r="BK420" i="62" a="1"/>
  <c r="BK420" i="62" s="1"/>
  <c r="M368" i="63"/>
  <c r="BK364" i="62" a="1"/>
  <c r="BK364" i="62" s="1"/>
  <c r="M348" i="63"/>
  <c r="BK344" i="62" a="1"/>
  <c r="BK344" i="62" s="1"/>
  <c r="M318" i="63"/>
  <c r="BK314" i="62" a="1"/>
  <c r="BK314" i="62" s="1"/>
  <c r="M54" i="63"/>
  <c r="BK50" i="62" a="1"/>
  <c r="BK50" i="62" s="1"/>
  <c r="M416" i="63"/>
  <c r="BK412" i="62" a="1"/>
  <c r="BK412" i="62" s="1"/>
  <c r="BK796" i="62" a="1"/>
  <c r="BK796" i="62" s="1"/>
  <c r="BK784" i="62" a="1"/>
  <c r="BK784" i="62" s="1"/>
  <c r="BK779" i="62" a="1"/>
  <c r="BK779" i="62" s="1"/>
  <c r="BK772" i="62" a="1"/>
  <c r="BK772" i="62" s="1"/>
  <c r="BK766" i="62" a="1"/>
  <c r="BK766" i="62" s="1"/>
  <c r="BK756" i="62" a="1"/>
  <c r="BK756" i="62" s="1"/>
  <c r="BK750" i="62" a="1"/>
  <c r="BK750" i="62" s="1"/>
  <c r="BK745" i="62" a="1"/>
  <c r="BK745" i="62" s="1"/>
  <c r="BK739" i="62" a="1"/>
  <c r="BK739" i="62" s="1"/>
  <c r="BK728" i="62" a="1"/>
  <c r="BK728" i="62" s="1"/>
  <c r="BK717" i="62" a="1"/>
  <c r="BK717" i="62" s="1"/>
  <c r="BK712" i="62" a="1"/>
  <c r="BK712" i="62" s="1"/>
  <c r="BK706" i="62" a="1"/>
  <c r="BK706" i="62" s="1"/>
  <c r="BK701" i="62" a="1"/>
  <c r="BK701" i="62" s="1"/>
  <c r="BK691" i="62" a="1"/>
  <c r="BK691" i="62" s="1"/>
  <c r="BK679" i="62" a="1"/>
  <c r="BK679" i="62" s="1"/>
  <c r="BK663" i="62" a="1"/>
  <c r="BK663" i="62" s="1"/>
  <c r="BK658" i="62" a="1"/>
  <c r="BK658" i="62" s="1"/>
  <c r="BK652" i="62" a="1"/>
  <c r="BK652" i="62" s="1"/>
  <c r="BK646" i="62" a="1"/>
  <c r="BK646" i="62" s="1"/>
  <c r="BK641" i="62" a="1"/>
  <c r="BK641" i="62" s="1"/>
  <c r="BK630" i="62" a="1"/>
  <c r="BK630" i="62" s="1"/>
  <c r="BK625" i="62" a="1"/>
  <c r="BK625" i="62" s="1"/>
  <c r="BK603" i="62" a="1"/>
  <c r="BK603" i="62" s="1"/>
  <c r="BK592" i="62" a="1"/>
  <c r="BK592" i="62" s="1"/>
  <c r="BK576" i="62" a="1"/>
  <c r="BK576" i="62" s="1"/>
  <c r="BK570" i="62" a="1"/>
  <c r="BK570" i="62" s="1"/>
  <c r="BK565" i="62" a="1"/>
  <c r="BK565" i="62" s="1"/>
  <c r="BK554" i="62" a="1"/>
  <c r="BK554" i="62" s="1"/>
  <c r="BK548" i="62" a="1"/>
  <c r="BK548" i="62" s="1"/>
  <c r="BK537" i="62" a="1"/>
  <c r="BK537" i="62" s="1"/>
  <c r="BK526" i="62" a="1"/>
  <c r="BK526" i="62" s="1"/>
  <c r="BK521" i="62" a="1"/>
  <c r="BK521" i="62" s="1"/>
  <c r="BK510" i="62" a="1"/>
  <c r="BK510" i="62" s="1"/>
  <c r="BK505" i="62" a="1"/>
  <c r="BK505" i="62" s="1"/>
  <c r="BK499" i="62" a="1"/>
  <c r="BK499" i="62" s="1"/>
  <c r="BK493" i="62" a="1"/>
  <c r="BK493" i="62" s="1"/>
  <c r="BK488" i="62" a="1"/>
  <c r="BK488" i="62" s="1"/>
  <c r="BK477" i="62" a="1"/>
  <c r="BK477" i="62" s="1"/>
  <c r="BK471" i="62" a="1"/>
  <c r="BK471" i="62" s="1"/>
  <c r="BK466" i="62" a="1"/>
  <c r="BK466" i="62" s="1"/>
  <c r="BK459" i="62" a="1"/>
  <c r="BK459" i="62" s="1"/>
  <c r="BK454" i="62" a="1"/>
  <c r="BK454" i="62" s="1"/>
  <c r="BK448" i="62" a="1"/>
  <c r="BK448" i="62" s="1"/>
  <c r="BK442" i="62" a="1"/>
  <c r="BK442" i="62" s="1"/>
  <c r="BK430" i="62" a="1"/>
  <c r="BK430" i="62" s="1"/>
  <c r="BK425" i="62" a="1"/>
  <c r="BK425" i="62" s="1"/>
  <c r="BK413" i="62" a="1"/>
  <c r="BK413" i="62" s="1"/>
  <c r="BK407" i="62" a="1"/>
  <c r="BK407" i="62" s="1"/>
  <c r="BK402" i="62" a="1"/>
  <c r="BK402" i="62" s="1"/>
  <c r="BK395" i="62" a="1"/>
  <c r="BK395" i="62" s="1"/>
  <c r="BK390" i="62" a="1"/>
  <c r="BK390" i="62" s="1"/>
  <c r="BK378" i="62" a="1"/>
  <c r="BK378" i="62" s="1"/>
  <c r="BK366" i="62" a="1"/>
  <c r="BK366" i="62" s="1"/>
  <c r="BK361" i="62" a="1"/>
  <c r="BK361" i="62" s="1"/>
  <c r="BK349" i="62" a="1"/>
  <c r="BK349" i="62" s="1"/>
  <c r="BK343" i="62" a="1"/>
  <c r="BK343" i="62" s="1"/>
  <c r="BK331" i="62" a="1"/>
  <c r="BK331" i="62" s="1"/>
  <c r="BK323" i="62" a="1"/>
  <c r="BK323" i="62" s="1"/>
  <c r="BK317" i="62" a="1"/>
  <c r="BK317" i="62" s="1"/>
  <c r="BK299" i="62" a="1"/>
  <c r="BK299" i="62" s="1"/>
  <c r="BK291" i="62" a="1"/>
  <c r="BK291" i="62" s="1"/>
  <c r="BK277" i="62" a="1"/>
  <c r="BK277" i="62" s="1"/>
  <c r="BK271" i="62" a="1"/>
  <c r="BK271" i="62" s="1"/>
  <c r="BK265" i="62" a="1"/>
  <c r="BK265" i="62" s="1"/>
  <c r="BK257" i="62" a="1"/>
  <c r="BK257" i="62" s="1"/>
  <c r="BK249" i="62" a="1"/>
  <c r="BK249" i="62" s="1"/>
  <c r="BK241" i="62" a="1"/>
  <c r="BK241" i="62" s="1"/>
  <c r="BK233" i="62" a="1"/>
  <c r="BK233" i="62" s="1"/>
  <c r="BK225" i="62" a="1"/>
  <c r="BK225" i="62" s="1"/>
  <c r="BK217" i="62" a="1"/>
  <c r="BK217" i="62" s="1"/>
  <c r="BK209" i="62" a="1"/>
  <c r="BK209" i="62" s="1"/>
  <c r="BK201" i="62" a="1"/>
  <c r="BK201" i="62" s="1"/>
  <c r="BK193" i="62" a="1"/>
  <c r="BK193" i="62" s="1"/>
  <c r="BK185" i="62" a="1"/>
  <c r="BK185" i="62" s="1"/>
  <c r="BK177" i="62" a="1"/>
  <c r="BK177" i="62" s="1"/>
  <c r="BK169" i="62" a="1"/>
  <c r="BK169" i="62" s="1"/>
  <c r="BK161" i="62" a="1"/>
  <c r="BK161" i="62" s="1"/>
  <c r="BK153" i="62" a="1"/>
  <c r="BK153" i="62" s="1"/>
  <c r="BK145" i="62" a="1"/>
  <c r="BK145" i="62" s="1"/>
  <c r="BK137" i="62" a="1"/>
  <c r="BK137" i="62" s="1"/>
  <c r="BK129" i="62" a="1"/>
  <c r="BK129" i="62" s="1"/>
  <c r="BK121" i="62" a="1"/>
  <c r="BK121" i="62" s="1"/>
  <c r="BK113" i="62" a="1"/>
  <c r="BK113" i="62" s="1"/>
  <c r="BK105" i="62" a="1"/>
  <c r="BK105" i="62" s="1"/>
  <c r="BK97" i="62" a="1"/>
  <c r="BK97" i="62" s="1"/>
  <c r="BK89" i="62" a="1"/>
  <c r="BK89" i="62" s="1"/>
  <c r="BK81" i="62" a="1"/>
  <c r="BK81" i="62" s="1"/>
  <c r="BK73" i="62" a="1"/>
  <c r="BK73" i="62" s="1"/>
  <c r="BK67" i="62" a="1"/>
  <c r="BK67" i="62" s="1"/>
  <c r="BK60" i="62" a="1"/>
  <c r="BK60" i="62" s="1"/>
  <c r="BK53" i="62" a="1"/>
  <c r="BK53" i="62" s="1"/>
  <c r="BK35" i="62" a="1"/>
  <c r="BK35" i="62" s="1"/>
  <c r="BK28" i="62" a="1"/>
  <c r="BK28" i="62" s="1"/>
  <c r="BK21" i="62" a="1"/>
  <c r="BK21" i="62" s="1"/>
  <c r="BJ16" i="62" a="1"/>
  <c r="BJ16" i="62" s="1"/>
  <c r="BK2" i="62" a="1"/>
  <c r="BK2" i="62" s="1"/>
  <c r="BK801" i="62" a="1"/>
  <c r="BK801" i="62" s="1"/>
  <c r="BK795" i="62" a="1"/>
  <c r="BK795" i="62" s="1"/>
  <c r="BK789" i="62" a="1"/>
  <c r="BK789" i="62" s="1"/>
  <c r="BK778" i="62" a="1"/>
  <c r="BK778" i="62" s="1"/>
  <c r="BK760" i="62" a="1"/>
  <c r="BK760" i="62" s="1"/>
  <c r="BK749" i="62" a="1"/>
  <c r="BK749" i="62" s="1"/>
  <c r="BK744" i="62" a="1"/>
  <c r="BK744" i="62" s="1"/>
  <c r="BK738" i="62" a="1"/>
  <c r="BK738" i="62" s="1"/>
  <c r="BK733" i="62" a="1"/>
  <c r="BK733" i="62" s="1"/>
  <c r="BK723" i="62" a="1"/>
  <c r="BK723" i="62" s="1"/>
  <c r="BK711" i="62" a="1"/>
  <c r="BK711" i="62" s="1"/>
  <c r="BK695" i="62" a="1"/>
  <c r="BK695" i="62" s="1"/>
  <c r="BK690" i="62" a="1"/>
  <c r="BK690" i="62" s="1"/>
  <c r="BK684" i="62" a="1"/>
  <c r="BK684" i="62" s="1"/>
  <c r="BK678" i="62" a="1"/>
  <c r="BK678" i="62" s="1"/>
  <c r="BK673" i="62" a="1"/>
  <c r="BK673" i="62" s="1"/>
  <c r="BK668" i="62" a="1"/>
  <c r="BK668" i="62" s="1"/>
  <c r="BK662" i="62" a="1"/>
  <c r="BK662" i="62" s="1"/>
  <c r="BK657" i="62" a="1"/>
  <c r="BK657" i="62" s="1"/>
  <c r="BK624" i="62" a="1"/>
  <c r="BK624" i="62" s="1"/>
  <c r="BK613" i="62" a="1"/>
  <c r="BK613" i="62" s="1"/>
  <c r="BK608" i="62" a="1"/>
  <c r="BK608" i="62" s="1"/>
  <c r="BK602" i="62" a="1"/>
  <c r="BK602" i="62" s="1"/>
  <c r="BK597" i="62" a="1"/>
  <c r="BK597" i="62" s="1"/>
  <c r="BK586" i="62" a="1"/>
  <c r="BK586" i="62" s="1"/>
  <c r="BK580" i="62" a="1"/>
  <c r="BK580" i="62" s="1"/>
  <c r="BK575" i="62" a="1"/>
  <c r="BK575" i="62" s="1"/>
  <c r="BK569" i="62" a="1"/>
  <c r="BK569" i="62" s="1"/>
  <c r="BK559" i="62" a="1"/>
  <c r="BK559" i="62" s="1"/>
  <c r="BK547" i="62" a="1"/>
  <c r="BK547" i="62" s="1"/>
  <c r="BK542" i="62" a="1"/>
  <c r="BK542" i="62" s="1"/>
  <c r="BK536" i="62" a="1"/>
  <c r="BK536" i="62" s="1"/>
  <c r="BK531" i="62" a="1"/>
  <c r="BK531" i="62" s="1"/>
  <c r="BK520" i="62" a="1"/>
  <c r="BK520" i="62" s="1"/>
  <c r="BK514" i="62" a="1"/>
  <c r="BK514" i="62" s="1"/>
  <c r="BK509" i="62" a="1"/>
  <c r="BK509" i="62" s="1"/>
  <c r="BK504" i="62" a="1"/>
  <c r="BK504" i="62" s="1"/>
  <c r="BK492" i="62" a="1"/>
  <c r="BK492" i="62" s="1"/>
  <c r="BK482" i="62" a="1"/>
  <c r="BK482" i="62" s="1"/>
  <c r="BK476" i="62" a="1"/>
  <c r="BK476" i="62" s="1"/>
  <c r="BK470" i="62" a="1"/>
  <c r="BK470" i="62" s="1"/>
  <c r="BK465" i="62" a="1"/>
  <c r="BK465" i="62" s="1"/>
  <c r="BK453" i="62" a="1"/>
  <c r="BK453" i="62" s="1"/>
  <c r="BK447" i="62" a="1"/>
  <c r="BK447" i="62" s="1"/>
  <c r="BK429" i="62" a="1"/>
  <c r="BK429" i="62" s="1"/>
  <c r="BK424" i="62" a="1"/>
  <c r="BK424" i="62" s="1"/>
  <c r="BK418" i="62" a="1"/>
  <c r="BK418" i="62" s="1"/>
  <c r="BK406" i="62" a="1"/>
  <c r="BK406" i="62" s="1"/>
  <c r="BK401" i="62" a="1"/>
  <c r="BK401" i="62" s="1"/>
  <c r="BK389" i="62" a="1"/>
  <c r="BK389" i="62" s="1"/>
  <c r="BK383" i="62" a="1"/>
  <c r="BK383" i="62" s="1"/>
  <c r="BK365" i="62" a="1"/>
  <c r="BK365" i="62" s="1"/>
  <c r="BK360" i="62" a="1"/>
  <c r="BK360" i="62" s="1"/>
  <c r="BK354" i="62" a="1"/>
  <c r="BK354" i="62" s="1"/>
  <c r="BK348" i="62" a="1"/>
  <c r="BK348" i="62" s="1"/>
  <c r="BK342" i="62" a="1"/>
  <c r="BK342" i="62" s="1"/>
  <c r="BK336" i="62" a="1"/>
  <c r="BK336" i="62" s="1"/>
  <c r="BK330" i="62" a="1"/>
  <c r="BK330" i="62" s="1"/>
  <c r="BK322" i="62" a="1"/>
  <c r="BK322" i="62" s="1"/>
  <c r="BK311" i="62" a="1"/>
  <c r="BK311" i="62" s="1"/>
  <c r="BK304" i="62" a="1"/>
  <c r="BK304" i="62" s="1"/>
  <c r="BK298" i="62" a="1"/>
  <c r="BK298" i="62" s="1"/>
  <c r="BK284" i="62" a="1"/>
  <c r="BK284" i="62" s="1"/>
  <c r="BK270" i="62" a="1"/>
  <c r="BK270" i="62" s="1"/>
  <c r="BK264" i="62" a="1"/>
  <c r="BK264" i="62" s="1"/>
  <c r="BK256" i="62" a="1"/>
  <c r="BK256" i="62" s="1"/>
  <c r="BK248" i="62" a="1"/>
  <c r="BK248" i="62" s="1"/>
  <c r="BK240" i="62" a="1"/>
  <c r="BK240" i="62" s="1"/>
  <c r="BK232" i="62" a="1"/>
  <c r="BK232" i="62" s="1"/>
  <c r="BK224" i="62" a="1"/>
  <c r="BK224" i="62" s="1"/>
  <c r="BK216" i="62" a="1"/>
  <c r="BK216" i="62" s="1"/>
  <c r="BK208" i="62" a="1"/>
  <c r="BK208" i="62" s="1"/>
  <c r="BK200" i="62" a="1"/>
  <c r="BK200" i="62" s="1"/>
  <c r="BK192" i="62" a="1"/>
  <c r="BK192" i="62" s="1"/>
  <c r="BK184" i="62" a="1"/>
  <c r="BK184" i="62" s="1"/>
  <c r="BK176" i="62" a="1"/>
  <c r="BK176" i="62" s="1"/>
  <c r="BK168" i="62" a="1"/>
  <c r="BK168" i="62" s="1"/>
  <c r="BK160" i="62" a="1"/>
  <c r="BK160" i="62" s="1"/>
  <c r="BK152" i="62" a="1"/>
  <c r="BK152" i="62" s="1"/>
  <c r="BK144" i="62" a="1"/>
  <c r="BK144" i="62" s="1"/>
  <c r="BK136" i="62" a="1"/>
  <c r="BK136" i="62" s="1"/>
  <c r="BK128" i="62" a="1"/>
  <c r="BK128" i="62" s="1"/>
  <c r="BK120" i="62" a="1"/>
  <c r="BK120" i="62" s="1"/>
  <c r="BK112" i="62" a="1"/>
  <c r="BK112" i="62" s="1"/>
  <c r="BK104" i="62" a="1"/>
  <c r="BK104" i="62" s="1"/>
  <c r="BK96" i="62" a="1"/>
  <c r="BK96" i="62" s="1"/>
  <c r="BK88" i="62" a="1"/>
  <c r="BK88" i="62" s="1"/>
  <c r="BK80" i="62" a="1"/>
  <c r="BK80" i="62" s="1"/>
  <c r="BK66" i="62" a="1"/>
  <c r="BK66" i="62" s="1"/>
  <c r="BK59" i="62" a="1"/>
  <c r="BK59" i="62" s="1"/>
  <c r="BK47" i="62" a="1"/>
  <c r="BK47" i="62" s="1"/>
  <c r="BK40" i="62" a="1"/>
  <c r="BK40" i="62" s="1"/>
  <c r="BK34" i="62" a="1"/>
  <c r="BK34" i="62" s="1"/>
  <c r="BK27" i="62" a="1"/>
  <c r="BK27" i="62" s="1"/>
  <c r="BK15" i="62" a="1"/>
  <c r="BK15" i="62" s="1"/>
  <c r="BK8" i="62" a="1"/>
  <c r="BK8" i="62" s="1"/>
  <c r="BK312" i="62" a="1"/>
  <c r="BK312" i="62" s="1"/>
  <c r="BK305" i="62" a="1"/>
  <c r="BK305" i="62" s="1"/>
  <c r="BK800" i="62" a="1"/>
  <c r="BK800" i="62" s="1"/>
  <c r="BK794" i="62" a="1"/>
  <c r="BK794" i="62" s="1"/>
  <c r="BK783" i="62" a="1"/>
  <c r="BK783" i="62" s="1"/>
  <c r="BK777" i="62" a="1"/>
  <c r="BK777" i="62" s="1"/>
  <c r="BK771" i="62" a="1"/>
  <c r="BK771" i="62" s="1"/>
  <c r="BK765" i="62" a="1"/>
  <c r="BK765" i="62" s="1"/>
  <c r="BK755" i="62" a="1"/>
  <c r="BK755" i="62" s="1"/>
  <c r="BK743" i="62" a="1"/>
  <c r="BK743" i="62" s="1"/>
  <c r="BK727" i="62" a="1"/>
  <c r="BK727" i="62" s="1"/>
  <c r="BK722" i="62" a="1"/>
  <c r="BK722" i="62" s="1"/>
  <c r="BK716" i="62" a="1"/>
  <c r="BK716" i="62" s="1"/>
  <c r="BK710" i="62" a="1"/>
  <c r="BK710" i="62" s="1"/>
  <c r="BK705" i="62" a="1"/>
  <c r="BK705" i="62" s="1"/>
  <c r="BK700" i="62" a="1"/>
  <c r="BK700" i="62" s="1"/>
  <c r="BK694" i="62" a="1"/>
  <c r="BK694" i="62" s="1"/>
  <c r="BK689" i="62" a="1"/>
  <c r="BK689" i="62" s="1"/>
  <c r="BK667" i="62" a="1"/>
  <c r="BK667" i="62" s="1"/>
  <c r="BK656" i="62" a="1"/>
  <c r="BK656" i="62" s="1"/>
  <c r="BK651" i="62" a="1"/>
  <c r="BK651" i="62" s="1"/>
  <c r="BK645" i="62" a="1"/>
  <c r="BK645" i="62" s="1"/>
  <c r="BK640" i="62" a="1"/>
  <c r="BK640" i="62" s="1"/>
  <c r="BK634" i="62" a="1"/>
  <c r="BK634" i="62" s="1"/>
  <c r="BK629" i="62" a="1"/>
  <c r="BK629" i="62" s="1"/>
  <c r="BK618" i="62" a="1"/>
  <c r="BK618" i="62" s="1"/>
  <c r="BK612" i="62" a="1"/>
  <c r="BK612" i="62" s="1"/>
  <c r="BK607" i="62" a="1"/>
  <c r="BK607" i="62" s="1"/>
  <c r="BK601" i="62" a="1"/>
  <c r="BK601" i="62" s="1"/>
  <c r="BK591" i="62" a="1"/>
  <c r="BK591" i="62" s="1"/>
  <c r="BK574" i="62" a="1"/>
  <c r="BK574" i="62" s="1"/>
  <c r="BK564" i="62" a="1"/>
  <c r="BK564" i="62" s="1"/>
  <c r="BK558" i="62" a="1"/>
  <c r="BK558" i="62" s="1"/>
  <c r="BK553" i="62" a="1"/>
  <c r="BK553" i="62" s="1"/>
  <c r="BK541" i="62" a="1"/>
  <c r="BK541" i="62" s="1"/>
  <c r="BK525" i="62" a="1"/>
  <c r="BK525" i="62" s="1"/>
  <c r="BK519" i="62" a="1"/>
  <c r="BK519" i="62" s="1"/>
  <c r="BK508" i="62" a="1"/>
  <c r="BK508" i="62" s="1"/>
  <c r="BK498" i="62" a="1"/>
  <c r="BK498" i="62" s="1"/>
  <c r="BK487" i="62" a="1"/>
  <c r="BK487" i="62" s="1"/>
  <c r="BK464" i="62" a="1"/>
  <c r="BK464" i="62" s="1"/>
  <c r="BK458" i="62" a="1"/>
  <c r="BK458" i="62" s="1"/>
  <c r="BK441" i="62" a="1"/>
  <c r="BK441" i="62" s="1"/>
  <c r="BK435" i="62" a="1"/>
  <c r="BK435" i="62" s="1"/>
  <c r="BK400" i="62" a="1"/>
  <c r="BK400" i="62" s="1"/>
  <c r="BK394" i="62" a="1"/>
  <c r="BK394" i="62" s="1"/>
  <c r="BK388" i="62" a="1"/>
  <c r="BK388" i="62" s="1"/>
  <c r="BK377" i="62" a="1"/>
  <c r="BK377" i="62" s="1"/>
  <c r="BK371" i="62" a="1"/>
  <c r="BK371" i="62" s="1"/>
  <c r="BK341" i="62" a="1"/>
  <c r="BK341" i="62" s="1"/>
  <c r="BK335" i="62" a="1"/>
  <c r="BK335" i="62" s="1"/>
  <c r="BK329" i="62" a="1"/>
  <c r="BK329" i="62" s="1"/>
  <c r="BK321" i="62" a="1"/>
  <c r="BK321" i="62" s="1"/>
  <c r="BK316" i="62" a="1"/>
  <c r="BK316" i="62" s="1"/>
  <c r="BK310" i="62" a="1"/>
  <c r="BK310" i="62" s="1"/>
  <c r="BK297" i="62" a="1"/>
  <c r="BK297" i="62" s="1"/>
  <c r="BK289" i="62" a="1"/>
  <c r="BK289" i="62" s="1"/>
  <c r="BK283" i="62" a="1"/>
  <c r="BK283" i="62" s="1"/>
  <c r="BK276" i="62" a="1"/>
  <c r="BK276" i="62" s="1"/>
  <c r="BK269" i="62" a="1"/>
  <c r="BK269" i="62" s="1"/>
  <c r="BK263" i="62" a="1"/>
  <c r="BK263" i="62" s="1"/>
  <c r="BK255" i="62" a="1"/>
  <c r="BK255" i="62" s="1"/>
  <c r="BK247" i="62" a="1"/>
  <c r="BK247" i="62" s="1"/>
  <c r="BK239" i="62" a="1"/>
  <c r="BK239" i="62" s="1"/>
  <c r="BK231" i="62" a="1"/>
  <c r="BK231" i="62" s="1"/>
  <c r="BK223" i="62" a="1"/>
  <c r="BK223" i="62" s="1"/>
  <c r="BK215" i="62" a="1"/>
  <c r="BK215" i="62" s="1"/>
  <c r="BK207" i="62" a="1"/>
  <c r="BK207" i="62" s="1"/>
  <c r="BK199" i="62" a="1"/>
  <c r="BK199" i="62" s="1"/>
  <c r="BK191" i="62" a="1"/>
  <c r="BK191" i="62" s="1"/>
  <c r="BK183" i="62" a="1"/>
  <c r="BK183" i="62" s="1"/>
  <c r="BK175" i="62" a="1"/>
  <c r="BK175" i="62" s="1"/>
  <c r="BK167" i="62" a="1"/>
  <c r="BK167" i="62" s="1"/>
  <c r="BK159" i="62" a="1"/>
  <c r="BK159" i="62" s="1"/>
  <c r="BK151" i="62" a="1"/>
  <c r="BK151" i="62" s="1"/>
  <c r="BK143" i="62" a="1"/>
  <c r="BK143" i="62" s="1"/>
  <c r="BK135" i="62" a="1"/>
  <c r="BK135" i="62" s="1"/>
  <c r="BK127" i="62" a="1"/>
  <c r="BK127" i="62" s="1"/>
  <c r="BK119" i="62" a="1"/>
  <c r="BK119" i="62" s="1"/>
  <c r="BK111" i="62" a="1"/>
  <c r="BK111" i="62" s="1"/>
  <c r="BK103" i="62" a="1"/>
  <c r="BK103" i="62" s="1"/>
  <c r="BK95" i="62" a="1"/>
  <c r="BK95" i="62" s="1"/>
  <c r="BK87" i="62" a="1"/>
  <c r="BK87" i="62" s="1"/>
  <c r="BK79" i="62" a="1"/>
  <c r="BK79" i="62" s="1"/>
  <c r="BK72" i="62" a="1"/>
  <c r="BK72" i="62" s="1"/>
  <c r="BK65" i="62" a="1"/>
  <c r="BK65" i="62" s="1"/>
  <c r="BK58" i="62" a="1"/>
  <c r="BK58" i="62" s="1"/>
  <c r="BK52" i="62" a="1"/>
  <c r="BK52" i="62" s="1"/>
  <c r="BK46" i="62" a="1"/>
  <c r="BK46" i="62" s="1"/>
  <c r="BK39" i="62" a="1"/>
  <c r="BK39" i="62" s="1"/>
  <c r="BK33" i="62" a="1"/>
  <c r="BK33" i="62" s="1"/>
  <c r="BK26" i="62" a="1"/>
  <c r="BK26" i="62" s="1"/>
  <c r="BK20" i="62" a="1"/>
  <c r="BK20" i="62" s="1"/>
  <c r="BK14" i="62" a="1"/>
  <c r="BK14" i="62" s="1"/>
  <c r="BJ680" i="62" a="1"/>
  <c r="BJ680" i="62" s="1"/>
  <c r="BK90" i="62" a="1"/>
  <c r="BK90" i="62" s="1"/>
  <c r="BK799" i="62" a="1"/>
  <c r="BK799" i="62" s="1"/>
  <c r="BK793" i="62" a="1"/>
  <c r="BK793" i="62" s="1"/>
  <c r="BK788" i="62" a="1"/>
  <c r="BK788" i="62" s="1"/>
  <c r="BK782" i="62" a="1"/>
  <c r="BK782" i="62" s="1"/>
  <c r="BK776" i="62" a="1"/>
  <c r="BK776" i="62" s="1"/>
  <c r="BK770" i="62" a="1"/>
  <c r="BK770" i="62" s="1"/>
  <c r="BK759" i="62" a="1"/>
  <c r="BK759" i="62" s="1"/>
  <c r="BK754" i="62" a="1"/>
  <c r="BK754" i="62" s="1"/>
  <c r="BK748" i="62" a="1"/>
  <c r="BK748" i="62" s="1"/>
  <c r="BK742" i="62" a="1"/>
  <c r="BK742" i="62" s="1"/>
  <c r="BK737" i="62" a="1"/>
  <c r="BK737" i="62" s="1"/>
  <c r="BK732" i="62" a="1"/>
  <c r="BK732" i="62" s="1"/>
  <c r="BK726" i="62" a="1"/>
  <c r="BK726" i="62" s="1"/>
  <c r="BK721" i="62" a="1"/>
  <c r="BK721" i="62" s="1"/>
  <c r="BK699" i="62" a="1"/>
  <c r="BK699" i="62" s="1"/>
  <c r="BK688" i="62" a="1"/>
  <c r="BK688" i="62" s="1"/>
  <c r="BK683" i="62" a="1"/>
  <c r="BK683" i="62" s="1"/>
  <c r="BK677" i="62" a="1"/>
  <c r="BK677" i="62" s="1"/>
  <c r="BK672" i="62" a="1"/>
  <c r="BK672" i="62" s="1"/>
  <c r="BK666" i="62" a="1"/>
  <c r="BK666" i="62" s="1"/>
  <c r="BK661" i="62" a="1"/>
  <c r="BK661" i="62" s="1"/>
  <c r="BK650" i="62" a="1"/>
  <c r="BK650" i="62" s="1"/>
  <c r="BK644" i="62" a="1"/>
  <c r="BK644" i="62" s="1"/>
  <c r="BK639" i="62" a="1"/>
  <c r="BK639" i="62" s="1"/>
  <c r="BK633" i="62" a="1"/>
  <c r="BK633" i="62" s="1"/>
  <c r="BK623" i="62" a="1"/>
  <c r="BK623" i="62" s="1"/>
  <c r="BK606" i="62" a="1"/>
  <c r="BK606" i="62" s="1"/>
  <c r="BK596" i="62" a="1"/>
  <c r="BK596" i="62" s="1"/>
  <c r="BK590" i="62" a="1"/>
  <c r="BK590" i="62" s="1"/>
  <c r="BK585" i="62" a="1"/>
  <c r="BK585" i="62" s="1"/>
  <c r="BK579" i="62" a="1"/>
  <c r="BK579" i="62" s="1"/>
  <c r="BK568" i="62" a="1"/>
  <c r="BK568" i="62" s="1"/>
  <c r="BK557" i="62" a="1"/>
  <c r="BK557" i="62" s="1"/>
  <c r="BK552" i="62" a="1"/>
  <c r="BK552" i="62" s="1"/>
  <c r="BK546" i="62" a="1"/>
  <c r="BK546" i="62" s="1"/>
  <c r="BK540" i="62" a="1"/>
  <c r="BK540" i="62" s="1"/>
  <c r="BK535" i="62" a="1"/>
  <c r="BK535" i="62" s="1"/>
  <c r="BK530" i="62" a="1"/>
  <c r="BK530" i="62" s="1"/>
  <c r="BK524" i="62" a="1"/>
  <c r="BK524" i="62" s="1"/>
  <c r="BK518" i="62" a="1"/>
  <c r="BK518" i="62" s="1"/>
  <c r="BK513" i="62" a="1"/>
  <c r="BK513" i="62" s="1"/>
  <c r="BK503" i="62" a="1"/>
  <c r="BK503" i="62" s="1"/>
  <c r="BK491" i="62" a="1"/>
  <c r="BK491" i="62" s="1"/>
  <c r="BK486" i="62" a="1"/>
  <c r="BK486" i="62" s="1"/>
  <c r="BK481" i="62" a="1"/>
  <c r="BK481" i="62" s="1"/>
  <c r="BK475" i="62" a="1"/>
  <c r="BK475" i="62" s="1"/>
  <c r="BK469" i="62" a="1"/>
  <c r="BK469" i="62" s="1"/>
  <c r="BK463" i="62" a="1"/>
  <c r="BK463" i="62" s="1"/>
  <c r="BK451" i="62" a="1"/>
  <c r="BK451" i="62" s="1"/>
  <c r="BK446" i="62" a="1"/>
  <c r="BK446" i="62" s="1"/>
  <c r="BK440" i="62" a="1"/>
  <c r="BK440" i="62" s="1"/>
  <c r="BK423" i="62" a="1"/>
  <c r="BK423" i="62" s="1"/>
  <c r="BK417" i="62" a="1"/>
  <c r="BK417" i="62" s="1"/>
  <c r="BK411" i="62" a="1"/>
  <c r="BK411" i="62" s="1"/>
  <c r="BK405" i="62" a="1"/>
  <c r="BK405" i="62" s="1"/>
  <c r="BK399" i="62" a="1"/>
  <c r="BK399" i="62" s="1"/>
  <c r="BK387" i="62" a="1"/>
  <c r="BK387" i="62" s="1"/>
  <c r="BK382" i="62" a="1"/>
  <c r="BK382" i="62" s="1"/>
  <c r="BK359" i="62" a="1"/>
  <c r="BK359" i="62" s="1"/>
  <c r="BK353" i="62" a="1"/>
  <c r="BK353" i="62" s="1"/>
  <c r="BK347" i="62" a="1"/>
  <c r="BK347" i="62" s="1"/>
  <c r="BK328" i="62" a="1"/>
  <c r="BK328" i="62" s="1"/>
  <c r="BK309" i="62" a="1"/>
  <c r="BK309" i="62" s="1"/>
  <c r="BK303" i="62" a="1"/>
  <c r="BK303" i="62" s="1"/>
  <c r="BK296" i="62" a="1"/>
  <c r="BK296" i="62" s="1"/>
  <c r="BK288" i="62" a="1"/>
  <c r="BK288" i="62" s="1"/>
  <c r="BK282" i="62" a="1"/>
  <c r="BK282" i="62" s="1"/>
  <c r="BK275" i="62" a="1"/>
  <c r="BK275" i="62" s="1"/>
  <c r="BK262" i="62" a="1"/>
  <c r="BK262" i="62" s="1"/>
  <c r="BK254" i="62" a="1"/>
  <c r="BK254" i="62" s="1"/>
  <c r="BK246" i="62" a="1"/>
  <c r="BK246" i="62" s="1"/>
  <c r="BK238" i="62" a="1"/>
  <c r="BK238" i="62" s="1"/>
  <c r="BK222" i="62" a="1"/>
  <c r="BK222" i="62" s="1"/>
  <c r="BK214" i="62" a="1"/>
  <c r="BK214" i="62" s="1"/>
  <c r="BK206" i="62" a="1"/>
  <c r="BK206" i="62" s="1"/>
  <c r="BK198" i="62" a="1"/>
  <c r="BK198" i="62" s="1"/>
  <c r="BK190" i="62" a="1"/>
  <c r="BK190" i="62" s="1"/>
  <c r="BK182" i="62" a="1"/>
  <c r="BK182" i="62" s="1"/>
  <c r="BK174" i="62" a="1"/>
  <c r="BK174" i="62" s="1"/>
  <c r="BK166" i="62" a="1"/>
  <c r="BK166" i="62" s="1"/>
  <c r="BK158" i="62" a="1"/>
  <c r="BK158" i="62" s="1"/>
  <c r="BK150" i="62" a="1"/>
  <c r="BK150" i="62" s="1"/>
  <c r="BK142" i="62" a="1"/>
  <c r="BK142" i="62" s="1"/>
  <c r="BK134" i="62" a="1"/>
  <c r="BK134" i="62" s="1"/>
  <c r="BK126" i="62" a="1"/>
  <c r="BK126" i="62" s="1"/>
  <c r="BK118" i="62" a="1"/>
  <c r="BK118" i="62" s="1"/>
  <c r="BK110" i="62" a="1"/>
  <c r="BK110" i="62" s="1"/>
  <c r="BK102" i="62" a="1"/>
  <c r="BK102" i="62" s="1"/>
  <c r="BK94" i="62" a="1"/>
  <c r="BK94" i="62" s="1"/>
  <c r="BK86" i="62" a="1"/>
  <c r="BK86" i="62" s="1"/>
  <c r="BK78" i="62" a="1"/>
  <c r="BK78" i="62" s="1"/>
  <c r="BK71" i="62" a="1"/>
  <c r="BK71" i="62" s="1"/>
  <c r="BK64" i="62" a="1"/>
  <c r="BK64" i="62" s="1"/>
  <c r="BK57" i="62" a="1"/>
  <c r="BK57" i="62" s="1"/>
  <c r="BK45" i="62" a="1"/>
  <c r="BK45" i="62" s="1"/>
  <c r="BK38" i="62" a="1"/>
  <c r="BK38" i="62" s="1"/>
  <c r="BK32" i="62" a="1"/>
  <c r="BK32" i="62" s="1"/>
  <c r="BK25" i="62" a="1"/>
  <c r="BK25" i="62" s="1"/>
  <c r="BK13" i="62" a="1"/>
  <c r="BK13" i="62" s="1"/>
  <c r="BK7" i="62" a="1"/>
  <c r="BK7" i="62" s="1"/>
  <c r="BK170" i="62" a="1"/>
  <c r="BK170" i="62" s="1"/>
  <c r="BK798" i="62" a="1"/>
  <c r="BK798" i="62" s="1"/>
  <c r="BK781" i="62" a="1"/>
  <c r="BK781" i="62" s="1"/>
  <c r="BK775" i="62" a="1"/>
  <c r="BK775" i="62" s="1"/>
  <c r="BK764" i="62" a="1"/>
  <c r="BK764" i="62" s="1"/>
  <c r="BK758" i="62" a="1"/>
  <c r="BK758" i="62" s="1"/>
  <c r="BK753" i="62" a="1"/>
  <c r="BK753" i="62" s="1"/>
  <c r="BK731" i="62" a="1"/>
  <c r="BK731" i="62" s="1"/>
  <c r="BK720" i="62" a="1"/>
  <c r="BK720" i="62" s="1"/>
  <c r="BK715" i="62" a="1"/>
  <c r="BK715" i="62" s="1"/>
  <c r="BK709" i="62" a="1"/>
  <c r="BK709" i="62" s="1"/>
  <c r="BK704" i="62" a="1"/>
  <c r="BK704" i="62" s="1"/>
  <c r="BK698" i="62" a="1"/>
  <c r="BK698" i="62" s="1"/>
  <c r="BK693" i="62" a="1"/>
  <c r="BK693" i="62" s="1"/>
  <c r="BK682" i="62" a="1"/>
  <c r="BK682" i="62" s="1"/>
  <c r="BK676" i="62" a="1"/>
  <c r="BK676" i="62" s="1"/>
  <c r="BK671" i="62" a="1"/>
  <c r="BK671" i="62" s="1"/>
  <c r="BK665" i="62" a="1"/>
  <c r="BK665" i="62" s="1"/>
  <c r="BK655" i="62" a="1"/>
  <c r="BK655" i="62" s="1"/>
  <c r="BK638" i="62" a="1"/>
  <c r="BK638" i="62" s="1"/>
  <c r="BK622" i="62" a="1"/>
  <c r="BK622" i="62" s="1"/>
  <c r="BK617" i="62" a="1"/>
  <c r="BK617" i="62" s="1"/>
  <c r="BK600" i="62" a="1"/>
  <c r="BK600" i="62" s="1"/>
  <c r="BK584" i="62" a="1"/>
  <c r="BK584" i="62" s="1"/>
  <c r="BK578" i="62" a="1"/>
  <c r="BK578" i="62" s="1"/>
  <c r="BK573" i="62" a="1"/>
  <c r="BK573" i="62" s="1"/>
  <c r="BK563" i="62" a="1"/>
  <c r="BK563" i="62" s="1"/>
  <c r="BK551" i="62" a="1"/>
  <c r="BK551" i="62" s="1"/>
  <c r="BK529" i="62" a="1"/>
  <c r="BK529" i="62" s="1"/>
  <c r="BK517" i="62" a="1"/>
  <c r="BK517" i="62" s="1"/>
  <c r="BK512" i="62" a="1"/>
  <c r="BK512" i="62" s="1"/>
  <c r="BK507" i="62" a="1"/>
  <c r="BK507" i="62" s="1"/>
  <c r="BK502" i="62" a="1"/>
  <c r="BK502" i="62" s="1"/>
  <c r="BK497" i="62" a="1"/>
  <c r="BK497" i="62" s="1"/>
  <c r="BK480" i="62" a="1"/>
  <c r="BK480" i="62" s="1"/>
  <c r="BK474" i="62" a="1"/>
  <c r="BK474" i="62" s="1"/>
  <c r="BK462" i="62" a="1"/>
  <c r="BK462" i="62" s="1"/>
  <c r="BK457" i="62" a="1"/>
  <c r="BK457" i="62" s="1"/>
  <c r="BK445" i="62" a="1"/>
  <c r="BK445" i="62" s="1"/>
  <c r="BK439" i="62" a="1"/>
  <c r="BK439" i="62" s="1"/>
  <c r="BK434" i="62" a="1"/>
  <c r="BK434" i="62" s="1"/>
  <c r="BK427" i="62" a="1"/>
  <c r="BK427" i="62" s="1"/>
  <c r="BK422" i="62" a="1"/>
  <c r="BK422" i="62" s="1"/>
  <c r="BK416" i="62" a="1"/>
  <c r="BK416" i="62" s="1"/>
  <c r="BK410" i="62" a="1"/>
  <c r="BK410" i="62" s="1"/>
  <c r="BK398" i="62" a="1"/>
  <c r="BK398" i="62" s="1"/>
  <c r="BK393" i="62" a="1"/>
  <c r="BK393" i="62" s="1"/>
  <c r="BK381" i="62" a="1"/>
  <c r="BK381" i="62" s="1"/>
  <c r="BK375" i="62" a="1"/>
  <c r="BK375" i="62" s="1"/>
  <c r="BK370" i="62" a="1"/>
  <c r="BK370" i="62" s="1"/>
  <c r="BK363" i="62" a="1"/>
  <c r="BK363" i="62" s="1"/>
  <c r="BK358" i="62" a="1"/>
  <c r="BK358" i="62" s="1"/>
  <c r="BK346" i="62" a="1"/>
  <c r="BK346" i="62" s="1"/>
  <c r="BK340" i="62" a="1"/>
  <c r="BK340" i="62" s="1"/>
  <c r="BK333" i="62" a="1"/>
  <c r="BK333" i="62" s="1"/>
  <c r="BK327" i="62" a="1"/>
  <c r="BK327" i="62" s="1"/>
  <c r="BK320" i="62" a="1"/>
  <c r="BK320" i="62" s="1"/>
  <c r="BK315" i="62" a="1"/>
  <c r="BK315" i="62" s="1"/>
  <c r="BK308" i="62" a="1"/>
  <c r="BK308" i="62" s="1"/>
  <c r="BK295" i="62" a="1"/>
  <c r="BK295" i="62" s="1"/>
  <c r="BK281" i="62" a="1"/>
  <c r="BK281" i="62" s="1"/>
  <c r="BK268" i="62" a="1"/>
  <c r="BK268" i="62" s="1"/>
  <c r="BK261" i="62" a="1"/>
  <c r="BK261" i="62" s="1"/>
  <c r="BK253" i="62" a="1"/>
  <c r="BK253" i="62" s="1"/>
  <c r="BK245" i="62" a="1"/>
  <c r="BK245" i="62" s="1"/>
  <c r="BK237" i="62" a="1"/>
  <c r="BK237" i="62" s="1"/>
  <c r="BK229" i="62" a="1"/>
  <c r="BK229" i="62" s="1"/>
  <c r="BK221" i="62" a="1"/>
  <c r="BK221" i="62" s="1"/>
  <c r="BK213" i="62" a="1"/>
  <c r="BK213" i="62" s="1"/>
  <c r="BK205" i="62" a="1"/>
  <c r="BK205" i="62" s="1"/>
  <c r="BK197" i="62" a="1"/>
  <c r="BK197" i="62" s="1"/>
  <c r="BK189" i="62" a="1"/>
  <c r="BK189" i="62" s="1"/>
  <c r="BK181" i="62" a="1"/>
  <c r="BK181" i="62" s="1"/>
  <c r="BK173" i="62" a="1"/>
  <c r="BK173" i="62" s="1"/>
  <c r="BK165" i="62" a="1"/>
  <c r="BK165" i="62" s="1"/>
  <c r="BK157" i="62" a="1"/>
  <c r="BK157" i="62" s="1"/>
  <c r="BK149" i="62" a="1"/>
  <c r="BK149" i="62" s="1"/>
  <c r="BK141" i="62" a="1"/>
  <c r="BK141" i="62" s="1"/>
  <c r="BK133" i="62" a="1"/>
  <c r="BK133" i="62" s="1"/>
  <c r="BK125" i="62" a="1"/>
  <c r="BK125" i="62" s="1"/>
  <c r="BK117" i="62" a="1"/>
  <c r="BK117" i="62" s="1"/>
  <c r="BK109" i="62" a="1"/>
  <c r="BK109" i="62" s="1"/>
  <c r="BK101" i="62" a="1"/>
  <c r="BK101" i="62" s="1"/>
  <c r="BK93" i="62" a="1"/>
  <c r="BK93" i="62" s="1"/>
  <c r="BK85" i="62" a="1"/>
  <c r="BK85" i="62" s="1"/>
  <c r="BK77" i="62" a="1"/>
  <c r="BK77" i="62" s="1"/>
  <c r="BK51" i="62" a="1"/>
  <c r="BK51" i="62" s="1"/>
  <c r="BK44" i="62" a="1"/>
  <c r="BK44" i="62" s="1"/>
  <c r="BK37" i="62" a="1"/>
  <c r="BK37" i="62" s="1"/>
  <c r="BK19" i="62" a="1"/>
  <c r="BK19" i="62" s="1"/>
  <c r="BK12" i="62" a="1"/>
  <c r="BK12" i="62" s="1"/>
  <c r="BK6" i="62" a="1"/>
  <c r="BK6" i="62" s="1"/>
  <c r="BK792" i="62" a="1"/>
  <c r="BK792" i="62" s="1"/>
  <c r="BK787" i="62" a="1"/>
  <c r="BK787" i="62" s="1"/>
  <c r="BK774" i="62" a="1"/>
  <c r="BK774" i="62" s="1"/>
  <c r="BK769" i="62" a="1"/>
  <c r="BK769" i="62" s="1"/>
  <c r="BK763" i="62" a="1"/>
  <c r="BK763" i="62" s="1"/>
  <c r="BK752" i="62" a="1"/>
  <c r="BK752" i="62" s="1"/>
  <c r="BK747" i="62" a="1"/>
  <c r="BK747" i="62" s="1"/>
  <c r="BK741" i="62" a="1"/>
  <c r="BK741" i="62" s="1"/>
  <c r="BK736" i="62" a="1"/>
  <c r="BK736" i="62" s="1"/>
  <c r="BK730" i="62" a="1"/>
  <c r="BK730" i="62" s="1"/>
  <c r="BK725" i="62" a="1"/>
  <c r="BK725" i="62" s="1"/>
  <c r="BK714" i="62" a="1"/>
  <c r="BK714" i="62" s="1"/>
  <c r="BK708" i="62" a="1"/>
  <c r="BK708" i="62" s="1"/>
  <c r="BK703" i="62" a="1"/>
  <c r="BK703" i="62" s="1"/>
  <c r="BK697" i="62" a="1"/>
  <c r="BK697" i="62" s="1"/>
  <c r="BK687" i="62" a="1"/>
  <c r="BK687" i="62" s="1"/>
  <c r="BK670" i="62" a="1"/>
  <c r="BK670" i="62" s="1"/>
  <c r="BK660" i="62" a="1"/>
  <c r="BK660" i="62" s="1"/>
  <c r="BK654" i="62" a="1"/>
  <c r="BK654" i="62" s="1"/>
  <c r="BK649" i="62" a="1"/>
  <c r="BK649" i="62" s="1"/>
  <c r="BK643" i="62" a="1"/>
  <c r="BK643" i="62" s="1"/>
  <c r="BK632" i="62" a="1"/>
  <c r="BK632" i="62" s="1"/>
  <c r="BK616" i="62" a="1"/>
  <c r="BK616" i="62" s="1"/>
  <c r="BK610" i="62" a="1"/>
  <c r="BK610" i="62" s="1"/>
  <c r="BK595" i="62" a="1"/>
  <c r="BK595" i="62" s="1"/>
  <c r="BK583" i="62" a="1"/>
  <c r="BK583" i="62" s="1"/>
  <c r="BK567" i="62" a="1"/>
  <c r="BK567" i="62" s="1"/>
  <c r="BK562" i="62" a="1"/>
  <c r="BK562" i="62" s="1"/>
  <c r="BK556" i="62" a="1"/>
  <c r="BK556" i="62" s="1"/>
  <c r="BK550" i="62" a="1"/>
  <c r="BK550" i="62" s="1"/>
  <c r="BK545" i="62" a="1"/>
  <c r="BK545" i="62" s="1"/>
  <c r="BK539" i="62" a="1"/>
  <c r="BK539" i="62" s="1"/>
  <c r="BK534" i="62" a="1"/>
  <c r="BK534" i="62" s="1"/>
  <c r="BK528" i="62" a="1"/>
  <c r="BK528" i="62" s="1"/>
  <c r="BK523" i="62" a="1"/>
  <c r="BK523" i="62" s="1"/>
  <c r="BK516" i="62" a="1"/>
  <c r="BK516" i="62" s="1"/>
  <c r="BK496" i="62" a="1"/>
  <c r="BK496" i="62" s="1"/>
  <c r="BK490" i="62" a="1"/>
  <c r="BK490" i="62" s="1"/>
  <c r="BK485" i="62" a="1"/>
  <c r="BK485" i="62" s="1"/>
  <c r="BK479" i="62" a="1"/>
  <c r="BK479" i="62" s="1"/>
  <c r="BK461" i="62" a="1"/>
  <c r="BK461" i="62" s="1"/>
  <c r="BK456" i="62" a="1"/>
  <c r="BK456" i="62" s="1"/>
  <c r="BK450" i="62" a="1"/>
  <c r="BK450" i="62" s="1"/>
  <c r="BK438" i="62" a="1"/>
  <c r="BK438" i="62" s="1"/>
  <c r="BK433" i="62" a="1"/>
  <c r="BK433" i="62" s="1"/>
  <c r="BK421" i="62" a="1"/>
  <c r="BK421" i="62" s="1"/>
  <c r="BK415" i="62" a="1"/>
  <c r="BK415" i="62" s="1"/>
  <c r="BK397" i="62" a="1"/>
  <c r="BK397" i="62" s="1"/>
  <c r="BK392" i="62" a="1"/>
  <c r="BK392" i="62" s="1"/>
  <c r="BK386" i="62" a="1"/>
  <c r="BK386" i="62" s="1"/>
  <c r="BK380" i="62" a="1"/>
  <c r="BK380" i="62" s="1"/>
  <c r="BK374" i="62" a="1"/>
  <c r="BK374" i="62" s="1"/>
  <c r="BK369" i="62" a="1"/>
  <c r="BK369" i="62" s="1"/>
  <c r="BK357" i="62" a="1"/>
  <c r="BK357" i="62" s="1"/>
  <c r="BK351" i="62" a="1"/>
  <c r="BK351" i="62" s="1"/>
  <c r="BK339" i="62" a="1"/>
  <c r="BK339" i="62" s="1"/>
  <c r="BK326" i="62" a="1"/>
  <c r="BK326" i="62" s="1"/>
  <c r="BK307" i="62" a="1"/>
  <c r="BK307" i="62" s="1"/>
  <c r="BK301" i="62" a="1"/>
  <c r="BK301" i="62" s="1"/>
  <c r="BK294" i="62" a="1"/>
  <c r="BK294" i="62" s="1"/>
  <c r="BK287" i="62" a="1"/>
  <c r="BK287" i="62" s="1"/>
  <c r="BK280" i="62" a="1"/>
  <c r="BK280" i="62" s="1"/>
  <c r="BK273" i="62" a="1"/>
  <c r="BK273" i="62" s="1"/>
  <c r="BK260" i="62" a="1"/>
  <c r="BK260" i="62" s="1"/>
  <c r="BK252" i="62" a="1"/>
  <c r="BK252" i="62" s="1"/>
  <c r="BK244" i="62" a="1"/>
  <c r="BK244" i="62" s="1"/>
  <c r="BK236" i="62" a="1"/>
  <c r="BK236" i="62" s="1"/>
  <c r="BK228" i="62" a="1"/>
  <c r="BK228" i="62" s="1"/>
  <c r="BK220" i="62" a="1"/>
  <c r="BK220" i="62" s="1"/>
  <c r="BK212" i="62" a="1"/>
  <c r="BK212" i="62" s="1"/>
  <c r="BK204" i="62" a="1"/>
  <c r="BK204" i="62" s="1"/>
  <c r="BK196" i="62" a="1"/>
  <c r="BK196" i="62" s="1"/>
  <c r="BK188" i="62" a="1"/>
  <c r="BK188" i="62" s="1"/>
  <c r="BK180" i="62" a="1"/>
  <c r="BK180" i="62" s="1"/>
  <c r="BK172" i="62" a="1"/>
  <c r="BK172" i="62" s="1"/>
  <c r="BK164" i="62" a="1"/>
  <c r="BK164" i="62" s="1"/>
  <c r="BK156" i="62" a="1"/>
  <c r="BK156" i="62" s="1"/>
  <c r="BK148" i="62" a="1"/>
  <c r="BK148" i="62" s="1"/>
  <c r="BK140" i="62" a="1"/>
  <c r="BK140" i="62" s="1"/>
  <c r="BK132" i="62" a="1"/>
  <c r="BK132" i="62" s="1"/>
  <c r="BK124" i="62" a="1"/>
  <c r="BK124" i="62" s="1"/>
  <c r="BK116" i="62" a="1"/>
  <c r="BK116" i="62" s="1"/>
  <c r="BK108" i="62" a="1"/>
  <c r="BK108" i="62" s="1"/>
  <c r="BK100" i="62" a="1"/>
  <c r="BK100" i="62" s="1"/>
  <c r="BK92" i="62" a="1"/>
  <c r="BK92" i="62" s="1"/>
  <c r="BK84" i="62" a="1"/>
  <c r="BK84" i="62" s="1"/>
  <c r="BK76" i="62" a="1"/>
  <c r="BK76" i="62" s="1"/>
  <c r="BK69" i="62" a="1"/>
  <c r="BK69" i="62" s="1"/>
  <c r="BK63" i="62" a="1"/>
  <c r="BK63" i="62" s="1"/>
  <c r="BK56" i="62" a="1"/>
  <c r="BK56" i="62" s="1"/>
  <c r="BK43" i="62" a="1"/>
  <c r="BK43" i="62" s="1"/>
  <c r="BK31" i="62" a="1"/>
  <c r="BK31" i="62" s="1"/>
  <c r="BK24" i="62" a="1"/>
  <c r="BK24" i="62" s="1"/>
  <c r="BK11" i="62" a="1"/>
  <c r="BK11" i="62" s="1"/>
  <c r="BK5" i="62" a="1"/>
  <c r="BK5" i="62" s="1"/>
  <c r="BK797" i="62" a="1"/>
  <c r="BK797" i="62" s="1"/>
  <c r="BK791" i="62" a="1"/>
  <c r="BK791" i="62" s="1"/>
  <c r="BK786" i="62" a="1"/>
  <c r="BK786" i="62" s="1"/>
  <c r="BK780" i="62" a="1"/>
  <c r="BK780" i="62" s="1"/>
  <c r="BK768" i="62" a="1"/>
  <c r="BK768" i="62" s="1"/>
  <c r="BK762" i="62" a="1"/>
  <c r="BK762" i="62" s="1"/>
  <c r="BK757" i="62" a="1"/>
  <c r="BK757" i="62" s="1"/>
  <c r="BK746" i="62" a="1"/>
  <c r="BK746" i="62" s="1"/>
  <c r="BK740" i="62" a="1"/>
  <c r="BK740" i="62" s="1"/>
  <c r="BK735" i="62" a="1"/>
  <c r="BK735" i="62" s="1"/>
  <c r="BK729" i="62" a="1"/>
  <c r="BK729" i="62" s="1"/>
  <c r="BK719" i="62" a="1"/>
  <c r="BK719" i="62" s="1"/>
  <c r="BK702" i="62" a="1"/>
  <c r="BK702" i="62" s="1"/>
  <c r="BK692" i="62" a="1"/>
  <c r="BK692" i="62" s="1"/>
  <c r="BK686" i="62" a="1"/>
  <c r="BK686" i="62" s="1"/>
  <c r="BK681" i="62" a="1"/>
  <c r="BK681" i="62" s="1"/>
  <c r="BK675" i="62" a="1"/>
  <c r="BK675" i="62" s="1"/>
  <c r="BK664" i="62" a="1"/>
  <c r="BK664" i="62" s="1"/>
  <c r="BK653" i="62" a="1"/>
  <c r="BK653" i="62" s="1"/>
  <c r="BK648" i="62" a="1"/>
  <c r="BK648" i="62" s="1"/>
  <c r="BK642" i="62" a="1"/>
  <c r="BK642" i="62" s="1"/>
  <c r="BK637" i="62" a="1"/>
  <c r="BK637" i="62" s="1"/>
  <c r="BK627" i="62" a="1"/>
  <c r="BK627" i="62" s="1"/>
  <c r="BK615" i="62" a="1"/>
  <c r="BK615" i="62" s="1"/>
  <c r="BK599" i="62" a="1"/>
  <c r="BK599" i="62" s="1"/>
  <c r="BK594" i="62" a="1"/>
  <c r="BK594" i="62" s="1"/>
  <c r="BK582" i="62" a="1"/>
  <c r="BK582" i="62" s="1"/>
  <c r="BK577" i="62" a="1"/>
  <c r="BK577" i="62" s="1"/>
  <c r="BK566" i="62" a="1"/>
  <c r="BK566" i="62" s="1"/>
  <c r="BK561" i="62" a="1"/>
  <c r="BK561" i="62" s="1"/>
  <c r="BK544" i="62" a="1"/>
  <c r="BK544" i="62" s="1"/>
  <c r="BK538" i="62" a="1"/>
  <c r="BK538" i="62" s="1"/>
  <c r="BK533" i="62" a="1"/>
  <c r="BK533" i="62" s="1"/>
  <c r="BK527" i="62" a="1"/>
  <c r="BK527" i="62" s="1"/>
  <c r="BK522" i="62" a="1"/>
  <c r="BK522" i="62" s="1"/>
  <c r="BK511" i="62" a="1"/>
  <c r="BK511" i="62" s="1"/>
  <c r="BK506" i="62" a="1"/>
  <c r="BK506" i="62" s="1"/>
  <c r="BK501" i="62" a="1"/>
  <c r="BK501" i="62" s="1"/>
  <c r="BK495" i="62" a="1"/>
  <c r="BK495" i="62" s="1"/>
  <c r="BK484" i="62" a="1"/>
  <c r="BK484" i="62" s="1"/>
  <c r="BK473" i="62" a="1"/>
  <c r="BK473" i="62" s="1"/>
  <c r="BK467" i="62" a="1"/>
  <c r="BK467" i="62" s="1"/>
  <c r="BK432" i="62" a="1"/>
  <c r="BK432" i="62" s="1"/>
  <c r="BK426" i="62" a="1"/>
  <c r="BK426" i="62" s="1"/>
  <c r="BK409" i="62" a="1"/>
  <c r="BK409" i="62" s="1"/>
  <c r="BK403" i="62" a="1"/>
  <c r="BK403" i="62" s="1"/>
  <c r="BK368" i="62" a="1"/>
  <c r="BK368" i="62" s="1"/>
  <c r="BK362" i="62" a="1"/>
  <c r="BK362" i="62" s="1"/>
  <c r="BK356" i="62" a="1"/>
  <c r="BK356" i="62" s="1"/>
  <c r="BK345" i="62" a="1"/>
  <c r="BK345" i="62" s="1"/>
  <c r="BK338" i="62" a="1"/>
  <c r="BK338" i="62" s="1"/>
  <c r="BK332" i="62" a="1"/>
  <c r="BK332" i="62" s="1"/>
  <c r="BK325" i="62" a="1"/>
  <c r="BK325" i="62" s="1"/>
  <c r="BK319" i="62" a="1"/>
  <c r="BK319" i="62" s="1"/>
  <c r="BK313" i="62" a="1"/>
  <c r="BK313" i="62" s="1"/>
  <c r="BK306" i="62" a="1"/>
  <c r="BK306" i="62" s="1"/>
  <c r="BK300" i="62" a="1"/>
  <c r="BK300" i="62" s="1"/>
  <c r="BK293" i="62" a="1"/>
  <c r="BK293" i="62" s="1"/>
  <c r="BK286" i="62" a="1"/>
  <c r="BK286" i="62" s="1"/>
  <c r="BK279" i="62" a="1"/>
  <c r="BK279" i="62" s="1"/>
  <c r="BK267" i="62" a="1"/>
  <c r="BK267" i="62" s="1"/>
  <c r="BK259" i="62" a="1"/>
  <c r="BK259" i="62" s="1"/>
  <c r="BK251" i="62" a="1"/>
  <c r="BK251" i="62" s="1"/>
  <c r="BK243" i="62" a="1"/>
  <c r="BK243" i="62" s="1"/>
  <c r="BK235" i="62" a="1"/>
  <c r="BK235" i="62" s="1"/>
  <c r="BK227" i="62" a="1"/>
  <c r="BK227" i="62" s="1"/>
  <c r="BK219" i="62" a="1"/>
  <c r="BK219" i="62" s="1"/>
  <c r="BK211" i="62" a="1"/>
  <c r="BK211" i="62" s="1"/>
  <c r="BK203" i="62" a="1"/>
  <c r="BK203" i="62" s="1"/>
  <c r="BK195" i="62" a="1"/>
  <c r="BK195" i="62" s="1"/>
  <c r="BK187" i="62" a="1"/>
  <c r="BK187" i="62" s="1"/>
  <c r="BK179" i="62" a="1"/>
  <c r="BK179" i="62" s="1"/>
  <c r="BK171" i="62" a="1"/>
  <c r="BK171" i="62" s="1"/>
  <c r="BK163" i="62" a="1"/>
  <c r="BK163" i="62" s="1"/>
  <c r="BK155" i="62" a="1"/>
  <c r="BK155" i="62" s="1"/>
  <c r="BK147" i="62" a="1"/>
  <c r="BK147" i="62" s="1"/>
  <c r="BK139" i="62" a="1"/>
  <c r="BK139" i="62" s="1"/>
  <c r="BK131" i="62" a="1"/>
  <c r="BK131" i="62" s="1"/>
  <c r="BK123" i="62" a="1"/>
  <c r="BK123" i="62" s="1"/>
  <c r="BK115" i="62" a="1"/>
  <c r="BK115" i="62" s="1"/>
  <c r="BK107" i="62" a="1"/>
  <c r="BK107" i="62" s="1"/>
  <c r="BK99" i="62" a="1"/>
  <c r="BK99" i="62" s="1"/>
  <c r="BK91" i="62" a="1"/>
  <c r="BK91" i="62" s="1"/>
  <c r="BK83" i="62" a="1"/>
  <c r="BK83" i="62" s="1"/>
  <c r="BK75" i="62" a="1"/>
  <c r="BK75" i="62" s="1"/>
  <c r="BK68" i="62" a="1"/>
  <c r="BK68" i="62" s="1"/>
  <c r="BK62" i="62" a="1"/>
  <c r="BK62" i="62" s="1"/>
  <c r="BK55" i="62" a="1"/>
  <c r="BK55" i="62" s="1"/>
  <c r="BK49" i="62" a="1"/>
  <c r="BK49" i="62" s="1"/>
  <c r="BK42" i="62" a="1"/>
  <c r="BK42" i="62" s="1"/>
  <c r="BK36" i="62" a="1"/>
  <c r="BK36" i="62" s="1"/>
  <c r="BK23" i="62" a="1"/>
  <c r="BK23" i="62" s="1"/>
  <c r="BK17" i="62" a="1"/>
  <c r="BK17" i="62" s="1"/>
  <c r="BK10" i="62" a="1"/>
  <c r="BK10" i="62" s="1"/>
  <c r="BJ154" i="62" a="1"/>
  <c r="BJ154" i="62" s="1"/>
  <c r="BK790" i="62" a="1"/>
  <c r="BK790" i="62" s="1"/>
  <c r="BK734" i="62" a="1"/>
  <c r="BK734" i="62" s="1"/>
  <c r="BK718" i="62" a="1"/>
  <c r="BK718" i="62" s="1"/>
  <c r="BK489" i="62" a="1"/>
  <c r="BK489" i="62" s="1"/>
  <c r="BK408" i="62" a="1"/>
  <c r="BK408" i="62" s="1"/>
  <c r="B143" i="63"/>
  <c r="B144" i="63"/>
  <c r="B145" i="63"/>
  <c r="B146" i="63"/>
  <c r="B147" i="63"/>
  <c r="B148" i="63"/>
  <c r="B149" i="63"/>
  <c r="B150" i="63"/>
  <c r="B151" i="63"/>
  <c r="B152" i="63"/>
  <c r="B153" i="63"/>
  <c r="B154" i="63"/>
  <c r="B155" i="63"/>
  <c r="B156" i="63"/>
  <c r="B157" i="63"/>
  <c r="B158" i="63"/>
  <c r="B159" i="63"/>
  <c r="B160" i="63"/>
  <c r="B161" i="63"/>
  <c r="B162" i="63"/>
  <c r="B163" i="63"/>
  <c r="B164" i="63"/>
  <c r="B165" i="63"/>
  <c r="B166" i="63"/>
  <c r="B167" i="63"/>
  <c r="B168" i="63"/>
  <c r="B169" i="63"/>
  <c r="B170" i="63"/>
  <c r="B171" i="63"/>
  <c r="B172" i="63"/>
  <c r="B173" i="63"/>
  <c r="B174" i="63"/>
  <c r="B175" i="63"/>
  <c r="B176" i="63"/>
  <c r="B177" i="63"/>
  <c r="B178" i="63"/>
  <c r="B179" i="63"/>
  <c r="B180" i="63"/>
  <c r="B181" i="63"/>
  <c r="B182" i="63"/>
  <c r="B183" i="63"/>
  <c r="B184" i="63"/>
  <c r="B185" i="63"/>
  <c r="B186" i="63"/>
  <c r="B187" i="63"/>
  <c r="B188" i="63"/>
  <c r="B189" i="63"/>
  <c r="B190" i="63"/>
  <c r="B191" i="63"/>
  <c r="B192" i="63"/>
  <c r="B193" i="63"/>
  <c r="B194" i="63"/>
  <c r="B195" i="63"/>
  <c r="B196" i="63"/>
  <c r="B197" i="63"/>
  <c r="B198" i="63"/>
  <c r="B199" i="63"/>
  <c r="B200" i="63"/>
  <c r="B201" i="63"/>
  <c r="B202" i="63"/>
  <c r="B203" i="63"/>
  <c r="B204" i="63"/>
  <c r="B205" i="63"/>
  <c r="B206" i="63"/>
  <c r="B207" i="63"/>
  <c r="B208" i="63"/>
  <c r="B209" i="63"/>
  <c r="B210" i="63"/>
  <c r="B211" i="63"/>
  <c r="B212" i="63"/>
  <c r="B213" i="63"/>
  <c r="B214" i="63"/>
  <c r="B215" i="63"/>
  <c r="B216" i="63"/>
  <c r="B217" i="63"/>
  <c r="B218" i="63"/>
  <c r="B219" i="63"/>
  <c r="B220" i="63"/>
  <c r="B221" i="63"/>
  <c r="B222" i="63"/>
  <c r="B223" i="63"/>
  <c r="B224" i="63"/>
  <c r="B225" i="63"/>
  <c r="B226" i="63"/>
  <c r="B227" i="63"/>
  <c r="B228" i="63"/>
  <c r="B229" i="63"/>
  <c r="B230" i="63"/>
  <c r="B231" i="63"/>
  <c r="B232" i="63"/>
  <c r="B233" i="63"/>
  <c r="B234" i="63"/>
  <c r="B235" i="63"/>
  <c r="B236" i="63"/>
  <c r="B237" i="63"/>
  <c r="B238" i="63"/>
  <c r="B239" i="63"/>
  <c r="B240" i="63"/>
  <c r="B241" i="63"/>
  <c r="B242" i="63"/>
  <c r="B243" i="63"/>
  <c r="B244" i="63"/>
  <c r="B245" i="63"/>
  <c r="B246" i="63"/>
  <c r="B247" i="63"/>
  <c r="B248" i="63"/>
  <c r="B249" i="63"/>
  <c r="B250" i="63"/>
  <c r="B251" i="63"/>
  <c r="B252" i="63"/>
  <c r="B253" i="63"/>
  <c r="B254" i="63"/>
  <c r="B255" i="63"/>
  <c r="B256" i="63"/>
  <c r="B257" i="63"/>
  <c r="B258" i="63"/>
  <c r="B259" i="63"/>
  <c r="B260" i="63"/>
  <c r="B261" i="63"/>
  <c r="B262" i="63"/>
  <c r="B263" i="63"/>
  <c r="B264" i="63"/>
  <c r="B265" i="63"/>
  <c r="B266" i="63"/>
  <c r="B267" i="63"/>
  <c r="B268" i="63"/>
  <c r="B269" i="63"/>
  <c r="B270" i="63"/>
  <c r="B271" i="63"/>
  <c r="B272" i="63"/>
  <c r="B273" i="63"/>
  <c r="B274" i="63"/>
  <c r="B275" i="63"/>
  <c r="B276" i="63"/>
  <c r="B277" i="63"/>
  <c r="B278" i="63"/>
  <c r="B279" i="63"/>
  <c r="B280" i="63"/>
  <c r="B281" i="63"/>
  <c r="B282" i="63"/>
  <c r="B283" i="63"/>
  <c r="B284" i="63"/>
  <c r="B285" i="63"/>
  <c r="B286" i="63"/>
  <c r="B287" i="63"/>
  <c r="B288" i="63"/>
  <c r="B289" i="63"/>
  <c r="B290" i="63"/>
  <c r="B291" i="63"/>
  <c r="B292" i="63"/>
  <c r="B293" i="63"/>
  <c r="B294" i="63"/>
  <c r="B295" i="63"/>
  <c r="B296" i="63"/>
  <c r="B297" i="63"/>
  <c r="B298" i="63"/>
  <c r="B299" i="63"/>
  <c r="B300" i="63"/>
  <c r="B301" i="63"/>
  <c r="B302" i="63"/>
  <c r="B303" i="63"/>
  <c r="B304" i="63"/>
  <c r="B305" i="63"/>
  <c r="B306" i="63"/>
  <c r="B307" i="63"/>
  <c r="B308" i="63"/>
  <c r="B309" i="63"/>
  <c r="B310" i="63"/>
  <c r="B311" i="63"/>
  <c r="B312" i="63"/>
  <c r="B313" i="63"/>
  <c r="B314" i="63"/>
  <c r="B315" i="63"/>
  <c r="B316" i="63"/>
  <c r="B317" i="63"/>
  <c r="B318" i="63"/>
  <c r="B319" i="63"/>
  <c r="B320" i="63"/>
  <c r="B321" i="63"/>
  <c r="B322" i="63"/>
  <c r="B323" i="63"/>
  <c r="B324" i="63"/>
  <c r="B325" i="63"/>
  <c r="B326" i="63"/>
  <c r="B327" i="63"/>
  <c r="B328" i="63"/>
  <c r="B329" i="63"/>
  <c r="B330" i="63"/>
  <c r="B331" i="63"/>
  <c r="B332" i="63"/>
  <c r="B333" i="63"/>
  <c r="B334" i="63"/>
  <c r="B335" i="63"/>
  <c r="B336" i="63"/>
  <c r="B337" i="63"/>
  <c r="B338" i="63"/>
  <c r="B339" i="63"/>
  <c r="B340" i="63"/>
  <c r="B341" i="63"/>
  <c r="B342" i="63"/>
  <c r="B343" i="63"/>
  <c r="B344" i="63"/>
  <c r="B345" i="63"/>
  <c r="B346" i="63"/>
  <c r="B347" i="63"/>
  <c r="B348" i="63"/>
  <c r="B349" i="63"/>
  <c r="B350" i="63"/>
  <c r="B351" i="63"/>
  <c r="B352" i="63"/>
  <c r="B353" i="63"/>
  <c r="B354" i="63"/>
  <c r="B355" i="63"/>
  <c r="B356" i="63"/>
  <c r="B357" i="63"/>
  <c r="B358" i="63"/>
  <c r="B359" i="63"/>
  <c r="B360" i="63"/>
  <c r="B361" i="63"/>
  <c r="B362" i="63"/>
  <c r="B363" i="63"/>
  <c r="B364" i="63"/>
  <c r="B365" i="63"/>
  <c r="B366" i="63"/>
  <c r="B367" i="63"/>
  <c r="B368" i="63"/>
  <c r="B369" i="63"/>
  <c r="B370" i="63"/>
  <c r="B371" i="63"/>
  <c r="B372" i="63"/>
  <c r="B373" i="63"/>
  <c r="B374" i="63"/>
  <c r="B375" i="63"/>
  <c r="B376" i="63"/>
  <c r="B377" i="63"/>
  <c r="B378" i="63"/>
  <c r="B379" i="63"/>
  <c r="B380" i="63"/>
  <c r="B381" i="63"/>
  <c r="B382" i="63"/>
  <c r="B383" i="63"/>
  <c r="B384" i="63"/>
  <c r="B385" i="63"/>
  <c r="B386" i="63"/>
  <c r="B387" i="63"/>
  <c r="B388" i="63"/>
  <c r="B389" i="63"/>
  <c r="B390" i="63"/>
  <c r="B391" i="63"/>
  <c r="B392" i="63"/>
  <c r="B393" i="63"/>
  <c r="B394" i="63"/>
  <c r="B395" i="63"/>
  <c r="B396" i="63"/>
  <c r="B397" i="63"/>
  <c r="B398" i="63"/>
  <c r="B399" i="63"/>
  <c r="B400" i="63"/>
  <c r="B401" i="63"/>
  <c r="B402" i="63"/>
  <c r="B403" i="63"/>
  <c r="B404" i="63"/>
  <c r="B405" i="63"/>
  <c r="B406" i="63"/>
  <c r="B407" i="63"/>
  <c r="B408" i="63"/>
  <c r="B409" i="63"/>
  <c r="B410" i="63"/>
  <c r="B411" i="63"/>
  <c r="B412" i="63"/>
  <c r="B413" i="63"/>
  <c r="B414" i="63"/>
  <c r="B415" i="63"/>
  <c r="B416" i="63"/>
  <c r="B417" i="63"/>
  <c r="B418" i="63"/>
  <c r="B419" i="63"/>
  <c r="B420" i="63"/>
  <c r="B421" i="63"/>
  <c r="B422" i="63"/>
  <c r="B423" i="63"/>
  <c r="B424" i="63"/>
  <c r="B425" i="63"/>
  <c r="B426" i="63"/>
  <c r="B427" i="63"/>
  <c r="B428" i="63"/>
  <c r="B429" i="63"/>
  <c r="B430" i="63"/>
  <c r="B431" i="63"/>
  <c r="B432" i="63"/>
  <c r="B433" i="63"/>
  <c r="B434" i="63"/>
  <c r="B435" i="63"/>
  <c r="B436" i="63"/>
  <c r="B437" i="63"/>
  <c r="B438" i="63"/>
  <c r="B439" i="63"/>
  <c r="B440" i="63"/>
  <c r="B441" i="63"/>
  <c r="B442" i="63"/>
  <c r="B443" i="63"/>
  <c r="B444" i="63"/>
  <c r="B445" i="63"/>
  <c r="B446" i="63"/>
  <c r="B447" i="63"/>
  <c r="B448" i="63"/>
  <c r="B449" i="63"/>
  <c r="B450" i="63"/>
  <c r="B451" i="63"/>
  <c r="B452" i="63"/>
  <c r="B453" i="63"/>
  <c r="B454" i="63"/>
  <c r="B455" i="63"/>
  <c r="B456" i="63"/>
  <c r="B457" i="63"/>
  <c r="B458" i="63"/>
  <c r="B459" i="63"/>
  <c r="B460" i="63"/>
  <c r="B461" i="63"/>
  <c r="B462" i="63"/>
  <c r="B463" i="63"/>
  <c r="B464" i="63"/>
  <c r="B465" i="63"/>
  <c r="B466" i="63"/>
  <c r="B467" i="63"/>
  <c r="B468" i="63"/>
  <c r="B469" i="63"/>
  <c r="B470" i="63"/>
  <c r="B471" i="63"/>
  <c r="B472" i="63"/>
  <c r="B473" i="63"/>
  <c r="B474" i="63"/>
  <c r="B475" i="63"/>
  <c r="B476" i="63"/>
  <c r="B477" i="63"/>
  <c r="B478" i="63"/>
  <c r="B479" i="63"/>
  <c r="B480" i="63"/>
  <c r="B481" i="63"/>
  <c r="B482" i="63"/>
  <c r="B483" i="63"/>
  <c r="B484" i="63"/>
  <c r="B485" i="63"/>
  <c r="B486" i="63"/>
  <c r="B487" i="63"/>
  <c r="B488" i="63"/>
  <c r="B489" i="63"/>
  <c r="B490" i="63"/>
  <c r="B491" i="63"/>
  <c r="B492" i="63"/>
  <c r="B493" i="63"/>
  <c r="B494" i="63"/>
  <c r="B495" i="63"/>
  <c r="B496" i="63"/>
  <c r="B497" i="63"/>
  <c r="B498" i="63"/>
  <c r="B499" i="63"/>
  <c r="B500" i="63"/>
  <c r="B501" i="63"/>
  <c r="B502" i="63"/>
  <c r="B503" i="63"/>
  <c r="B504" i="63"/>
  <c r="B505" i="63"/>
  <c r="B506" i="63"/>
  <c r="B507" i="63"/>
  <c r="B508" i="63"/>
  <c r="B509" i="63"/>
  <c r="B510" i="63"/>
  <c r="B511" i="63"/>
  <c r="B512" i="63"/>
  <c r="B513" i="63"/>
  <c r="B514" i="63"/>
  <c r="B515" i="63"/>
  <c r="B516" i="63"/>
  <c r="B517" i="63"/>
  <c r="B518" i="63"/>
  <c r="B519" i="63"/>
  <c r="B520" i="63"/>
  <c r="B521" i="63"/>
  <c r="B522" i="63"/>
  <c r="B523" i="63"/>
  <c r="B524" i="63"/>
  <c r="B525" i="63"/>
  <c r="B526" i="63"/>
  <c r="B527" i="63"/>
  <c r="B528" i="63"/>
  <c r="B529" i="63"/>
  <c r="B530" i="63"/>
  <c r="B531" i="63"/>
  <c r="B532" i="63"/>
  <c r="B533" i="63"/>
  <c r="B534" i="63"/>
  <c r="B535" i="63"/>
  <c r="B536" i="63"/>
  <c r="B537" i="63"/>
  <c r="B538" i="63"/>
  <c r="B539" i="63"/>
  <c r="B540" i="63"/>
  <c r="B541" i="63"/>
  <c r="B542" i="63"/>
  <c r="B543" i="63"/>
  <c r="B544" i="63"/>
  <c r="B545" i="63"/>
  <c r="B546" i="63"/>
  <c r="B547" i="63"/>
  <c r="B548" i="63"/>
  <c r="B549" i="63"/>
  <c r="B550" i="63"/>
  <c r="B551" i="63"/>
  <c r="B552" i="63"/>
  <c r="B553" i="63"/>
  <c r="B554" i="63"/>
  <c r="B555" i="63"/>
  <c r="B556" i="63"/>
  <c r="B557" i="63"/>
  <c r="B558" i="63"/>
  <c r="B559" i="63"/>
  <c r="B560" i="63"/>
  <c r="B561" i="63"/>
  <c r="B562" i="63"/>
  <c r="B563" i="63"/>
  <c r="B564" i="63"/>
  <c r="B565" i="63"/>
  <c r="B566" i="63"/>
  <c r="B567" i="63"/>
  <c r="B568" i="63"/>
  <c r="B569" i="63"/>
  <c r="B570" i="63"/>
  <c r="B571" i="63"/>
  <c r="B572" i="63"/>
  <c r="B573" i="63"/>
  <c r="B574" i="63"/>
  <c r="B575" i="63"/>
  <c r="B576" i="63"/>
  <c r="B577" i="63"/>
  <c r="B578" i="63"/>
  <c r="B579" i="63"/>
  <c r="B580" i="63"/>
  <c r="B581" i="63"/>
  <c r="B582" i="63"/>
  <c r="B583" i="63"/>
  <c r="B584" i="63"/>
  <c r="B585" i="63"/>
  <c r="B586" i="63"/>
  <c r="B587" i="63"/>
  <c r="B588" i="63"/>
  <c r="B589" i="63"/>
  <c r="B590" i="63"/>
  <c r="B591" i="63"/>
  <c r="B592" i="63"/>
  <c r="B593" i="63"/>
  <c r="B594" i="63"/>
  <c r="B595" i="63"/>
  <c r="B596" i="63"/>
  <c r="B597" i="63"/>
  <c r="B598" i="63"/>
  <c r="B599" i="63"/>
  <c r="B600" i="63"/>
  <c r="B601" i="63"/>
  <c r="B602" i="63"/>
  <c r="B603" i="63"/>
  <c r="B604" i="63"/>
  <c r="B605" i="63"/>
  <c r="B606" i="63"/>
  <c r="B607" i="63"/>
  <c r="B608" i="63"/>
  <c r="B609" i="63"/>
  <c r="B610" i="63"/>
  <c r="B611" i="63"/>
  <c r="B612" i="63"/>
  <c r="B613" i="63"/>
  <c r="B614" i="63"/>
  <c r="B615" i="63"/>
  <c r="B616" i="63"/>
  <c r="B617" i="63"/>
  <c r="B618" i="63"/>
  <c r="B619" i="63"/>
  <c r="B620" i="63"/>
  <c r="B621" i="63"/>
  <c r="B622" i="63"/>
  <c r="B623" i="63"/>
  <c r="B624" i="63"/>
  <c r="B625" i="63"/>
  <c r="B626" i="63"/>
  <c r="B627" i="63"/>
  <c r="B628" i="63"/>
  <c r="B629" i="63"/>
  <c r="B630" i="63"/>
  <c r="B631" i="63"/>
  <c r="B632" i="63"/>
  <c r="B633" i="63"/>
  <c r="B634" i="63"/>
  <c r="B635" i="63"/>
  <c r="B636" i="63"/>
  <c r="B637" i="63"/>
  <c r="B638" i="63"/>
  <c r="B639" i="63"/>
  <c r="B640" i="63"/>
  <c r="B641" i="63"/>
  <c r="B642" i="63"/>
  <c r="B643" i="63"/>
  <c r="B644" i="63"/>
  <c r="B645" i="63"/>
  <c r="B646" i="63"/>
  <c r="B647" i="63"/>
  <c r="B648" i="63"/>
  <c r="B649" i="63"/>
  <c r="B650" i="63"/>
  <c r="B651" i="63"/>
  <c r="B652" i="63"/>
  <c r="B653" i="63"/>
  <c r="B654" i="63"/>
  <c r="B655" i="63"/>
  <c r="B656" i="63"/>
  <c r="B657" i="63"/>
  <c r="B658" i="63"/>
  <c r="B659" i="63"/>
  <c r="B660" i="63"/>
  <c r="B661" i="63"/>
  <c r="B662" i="63"/>
  <c r="B663" i="63"/>
  <c r="B664" i="63"/>
  <c r="B665" i="63"/>
  <c r="B666" i="63"/>
  <c r="B667" i="63"/>
  <c r="B668" i="63"/>
  <c r="B669" i="63"/>
  <c r="B670" i="63"/>
  <c r="B671" i="63"/>
  <c r="B672" i="63"/>
  <c r="B673" i="63"/>
  <c r="B674" i="63"/>
  <c r="B675" i="63"/>
  <c r="B676" i="63"/>
  <c r="B677" i="63"/>
  <c r="B678" i="63"/>
  <c r="B679" i="63"/>
  <c r="B680" i="63"/>
  <c r="B681" i="63"/>
  <c r="B682" i="63"/>
  <c r="B683" i="63"/>
  <c r="B684" i="63"/>
  <c r="B685" i="63"/>
  <c r="B686" i="63"/>
  <c r="B687" i="63"/>
  <c r="B688" i="63"/>
  <c r="B689" i="63"/>
  <c r="B690" i="63"/>
  <c r="B691" i="63"/>
  <c r="B692" i="63"/>
  <c r="B693" i="63"/>
  <c r="B694" i="63"/>
  <c r="B695" i="63"/>
  <c r="B696" i="63"/>
  <c r="B697" i="63"/>
  <c r="B698" i="63"/>
  <c r="B699" i="63"/>
  <c r="B700" i="63"/>
  <c r="B701" i="63"/>
  <c r="B702" i="63"/>
  <c r="B703" i="63"/>
  <c r="B704" i="63"/>
  <c r="B705" i="63"/>
  <c r="B706" i="63"/>
  <c r="B707" i="63"/>
  <c r="B708" i="63"/>
  <c r="B709" i="63"/>
  <c r="B710" i="63"/>
  <c r="B711" i="63"/>
  <c r="B712" i="63"/>
  <c r="B713" i="63"/>
  <c r="B714" i="63"/>
  <c r="B715" i="63"/>
  <c r="B716" i="63"/>
  <c r="B717" i="63"/>
  <c r="B718" i="63"/>
  <c r="B719" i="63"/>
  <c r="B720" i="63"/>
  <c r="B721" i="63"/>
  <c r="B722" i="63"/>
  <c r="B723" i="63"/>
  <c r="B724" i="63"/>
  <c r="B725" i="63"/>
  <c r="B726" i="63"/>
  <c r="B727" i="63"/>
  <c r="B728" i="63"/>
  <c r="B729" i="63"/>
  <c r="B730" i="63"/>
  <c r="B731" i="63"/>
  <c r="B732" i="63"/>
  <c r="B733" i="63"/>
  <c r="B734" i="63"/>
  <c r="B735" i="63"/>
  <c r="B736" i="63"/>
  <c r="B737" i="63"/>
  <c r="B738" i="63"/>
  <c r="B739" i="63"/>
  <c r="B740" i="63"/>
  <c r="B741" i="63"/>
  <c r="B742" i="63"/>
  <c r="B743" i="63"/>
  <c r="B744" i="63"/>
  <c r="B745" i="63"/>
  <c r="B746" i="63"/>
  <c r="B747" i="63"/>
  <c r="B748" i="63"/>
  <c r="B749" i="63"/>
  <c r="B750" i="63"/>
  <c r="B751" i="63"/>
  <c r="B752" i="63"/>
  <c r="B753" i="63"/>
  <c r="B754" i="63"/>
  <c r="B755" i="63"/>
  <c r="B756" i="63"/>
  <c r="B757" i="63"/>
  <c r="B758" i="63"/>
  <c r="B759" i="63"/>
  <c r="B760" i="63"/>
  <c r="B761" i="63"/>
  <c r="B762" i="63"/>
  <c r="B763" i="63"/>
  <c r="B764" i="63"/>
  <c r="B765" i="63"/>
  <c r="B766" i="63"/>
  <c r="B767" i="63"/>
  <c r="B768" i="63"/>
  <c r="B769" i="63"/>
  <c r="B770" i="63"/>
  <c r="B771" i="63"/>
  <c r="B772" i="63"/>
  <c r="B773" i="63"/>
  <c r="B774" i="63"/>
  <c r="B775" i="63"/>
  <c r="B776" i="63"/>
  <c r="B777" i="63"/>
  <c r="B778" i="63"/>
  <c r="B779" i="63"/>
  <c r="B780" i="63"/>
  <c r="B781" i="63"/>
  <c r="B782" i="63"/>
  <c r="B783" i="63"/>
  <c r="B784" i="63"/>
  <c r="B785" i="63"/>
  <c r="B786" i="63"/>
  <c r="B787" i="63"/>
  <c r="B788" i="63"/>
  <c r="B789" i="63"/>
  <c r="B790" i="63"/>
  <c r="B791" i="63"/>
  <c r="B792" i="63"/>
  <c r="B793" i="63"/>
  <c r="B794" i="63"/>
  <c r="B795" i="63"/>
  <c r="B796" i="63"/>
  <c r="B797" i="63"/>
  <c r="B798" i="63"/>
  <c r="B799" i="63"/>
  <c r="B800" i="63"/>
  <c r="B801" i="63"/>
  <c r="B802" i="63"/>
  <c r="B803" i="63"/>
  <c r="B804" i="63"/>
  <c r="B805" i="63"/>
  <c r="B28" i="63"/>
  <c r="B29" i="63"/>
  <c r="B30" i="63"/>
  <c r="B31" i="63"/>
  <c r="B32" i="63"/>
  <c r="B33" i="63"/>
  <c r="B34" i="63"/>
  <c r="B35" i="63"/>
  <c r="B36" i="63"/>
  <c r="B37" i="63"/>
  <c r="B38" i="63"/>
  <c r="B39" i="63"/>
  <c r="B40" i="63"/>
  <c r="B41" i="63"/>
  <c r="B42" i="63"/>
  <c r="B43" i="63"/>
  <c r="B44" i="63"/>
  <c r="B45" i="63"/>
  <c r="B46" i="63"/>
  <c r="B47" i="63"/>
  <c r="B48" i="63"/>
  <c r="B49" i="63"/>
  <c r="B50" i="63"/>
  <c r="B51" i="63"/>
  <c r="B52" i="63"/>
  <c r="B53" i="63"/>
  <c r="B54" i="63"/>
  <c r="B55" i="63"/>
  <c r="B56" i="63"/>
  <c r="B57" i="63"/>
  <c r="B58" i="63"/>
  <c r="B59" i="63"/>
  <c r="B60" i="63"/>
  <c r="B61" i="63"/>
  <c r="B62" i="63"/>
  <c r="B63" i="63"/>
  <c r="B64" i="63"/>
  <c r="B65" i="63"/>
  <c r="B66" i="63"/>
  <c r="B67" i="63"/>
  <c r="B68" i="63"/>
  <c r="B69" i="63"/>
  <c r="B70" i="63"/>
  <c r="B71" i="63"/>
  <c r="B72" i="63"/>
  <c r="B73" i="63"/>
  <c r="B74" i="63"/>
  <c r="B75" i="63"/>
  <c r="B76" i="63"/>
  <c r="B77" i="63"/>
  <c r="B78" i="63"/>
  <c r="B79" i="63"/>
  <c r="B80" i="63"/>
  <c r="B81" i="63"/>
  <c r="B82" i="63"/>
  <c r="B83" i="63"/>
  <c r="B84" i="63"/>
  <c r="B85" i="63"/>
  <c r="B86" i="63"/>
  <c r="B87" i="63"/>
  <c r="B88" i="63"/>
  <c r="B89" i="63"/>
  <c r="B90" i="63"/>
  <c r="B91" i="63"/>
  <c r="B92" i="63"/>
  <c r="B93" i="63"/>
  <c r="B94" i="63"/>
  <c r="B95" i="63"/>
  <c r="B96" i="63"/>
  <c r="B97" i="63"/>
  <c r="B98" i="63"/>
  <c r="B99" i="63"/>
  <c r="B100" i="63"/>
  <c r="B101" i="63"/>
  <c r="B102" i="63"/>
  <c r="B103" i="63"/>
  <c r="B104" i="63"/>
  <c r="B105" i="63"/>
  <c r="B106" i="63"/>
  <c r="B107" i="63"/>
  <c r="B108" i="63"/>
  <c r="B109" i="63"/>
  <c r="B110" i="63"/>
  <c r="B111" i="63"/>
  <c r="B112" i="63"/>
  <c r="B113" i="63"/>
  <c r="B114" i="63"/>
  <c r="B115" i="63"/>
  <c r="B116" i="63"/>
  <c r="B117" i="63"/>
  <c r="B118" i="63"/>
  <c r="B119" i="63"/>
  <c r="B120" i="63"/>
  <c r="B121" i="63"/>
  <c r="B122" i="63"/>
  <c r="B123" i="63"/>
  <c r="B124" i="63"/>
  <c r="B125" i="63"/>
  <c r="B126" i="63"/>
  <c r="B127" i="63"/>
  <c r="B128" i="63"/>
  <c r="B129" i="63"/>
  <c r="B130" i="63"/>
  <c r="B131" i="63"/>
  <c r="B132" i="63"/>
  <c r="B133" i="63"/>
  <c r="B134" i="63"/>
  <c r="B135" i="63"/>
  <c r="B136" i="63"/>
  <c r="B137" i="63"/>
  <c r="B138" i="63"/>
  <c r="B139" i="63"/>
  <c r="B140" i="63"/>
  <c r="B141" i="63"/>
  <c r="B142" i="63"/>
  <c r="B12" i="63"/>
  <c r="B13" i="63"/>
  <c r="B14" i="63"/>
  <c r="B15" i="63"/>
  <c r="B16" i="63"/>
  <c r="B17" i="63"/>
  <c r="B18" i="63"/>
  <c r="B19" i="63"/>
  <c r="B20" i="63"/>
  <c r="B21" i="63"/>
  <c r="B22" i="63"/>
  <c r="B23" i="63"/>
  <c r="B24" i="63"/>
  <c r="B25" i="63"/>
  <c r="B26" i="63"/>
  <c r="B27" i="63"/>
  <c r="B8" i="63"/>
  <c r="B9" i="63"/>
  <c r="B10" i="63"/>
  <c r="B11" i="63"/>
  <c r="B6" i="63"/>
  <c r="A7" i="63"/>
  <c r="C7" i="63" s="1"/>
  <c r="A8" i="63"/>
  <c r="A9" i="63"/>
  <c r="A10" i="63"/>
  <c r="A11" i="63"/>
  <c r="A12" i="63"/>
  <c r="A13" i="63"/>
  <c r="A14" i="63"/>
  <c r="A15" i="63"/>
  <c r="A16" i="63"/>
  <c r="A17" i="63"/>
  <c r="A18" i="63"/>
  <c r="A19" i="63"/>
  <c r="A20" i="63"/>
  <c r="A21" i="63"/>
  <c r="A22" i="63"/>
  <c r="A23" i="63"/>
  <c r="A24" i="63"/>
  <c r="A25" i="63"/>
  <c r="A26" i="63"/>
  <c r="A27" i="63"/>
  <c r="A28" i="63"/>
  <c r="A29" i="63"/>
  <c r="A30" i="63"/>
  <c r="A31" i="63"/>
  <c r="A32" i="63"/>
  <c r="A33" i="63"/>
  <c r="A34" i="63"/>
  <c r="A35" i="63"/>
  <c r="A36" i="63"/>
  <c r="A37" i="63"/>
  <c r="A38" i="63"/>
  <c r="A39" i="63"/>
  <c r="A40" i="63"/>
  <c r="A41" i="63"/>
  <c r="A42" i="63"/>
  <c r="A43" i="63"/>
  <c r="A44" i="63"/>
  <c r="A45" i="63"/>
  <c r="A46" i="63"/>
  <c r="A47" i="63"/>
  <c r="A48" i="63"/>
  <c r="A49" i="63"/>
  <c r="A50" i="63"/>
  <c r="A51" i="63"/>
  <c r="A52" i="63"/>
  <c r="A53" i="63"/>
  <c r="A54" i="63"/>
  <c r="A55" i="63"/>
  <c r="A56" i="63"/>
  <c r="A57" i="63"/>
  <c r="A58" i="63"/>
  <c r="A59" i="63"/>
  <c r="A60" i="63"/>
  <c r="A61" i="63"/>
  <c r="A62" i="63"/>
  <c r="A63" i="63"/>
  <c r="A64" i="63"/>
  <c r="A65" i="63"/>
  <c r="A66" i="63"/>
  <c r="A67" i="63"/>
  <c r="A68" i="63"/>
  <c r="A69" i="63"/>
  <c r="A70" i="63"/>
  <c r="A71" i="63"/>
  <c r="A72" i="63"/>
  <c r="A73" i="63"/>
  <c r="A74" i="63"/>
  <c r="A75" i="63"/>
  <c r="A76" i="63"/>
  <c r="A77" i="63"/>
  <c r="A78" i="63"/>
  <c r="A79" i="63"/>
  <c r="A80" i="63"/>
  <c r="A81" i="63"/>
  <c r="A82" i="63"/>
  <c r="A83" i="63"/>
  <c r="A84" i="63"/>
  <c r="A85" i="63"/>
  <c r="A86" i="63"/>
  <c r="A87" i="63"/>
  <c r="A88" i="63"/>
  <c r="A89" i="63"/>
  <c r="A90" i="63"/>
  <c r="A91" i="63"/>
  <c r="A92" i="63"/>
  <c r="A93" i="63"/>
  <c r="A94" i="63"/>
  <c r="A95" i="63"/>
  <c r="A96" i="63"/>
  <c r="A97" i="63"/>
  <c r="A98" i="63"/>
  <c r="A99" i="63"/>
  <c r="A100" i="63"/>
  <c r="A101" i="63"/>
  <c r="A102" i="63"/>
  <c r="A103" i="63"/>
  <c r="A104" i="63"/>
  <c r="A105" i="63"/>
  <c r="A106" i="63"/>
  <c r="A107" i="63"/>
  <c r="A108" i="63"/>
  <c r="A109" i="63"/>
  <c r="A110" i="63"/>
  <c r="A111" i="63"/>
  <c r="A112" i="63"/>
  <c r="A113" i="63"/>
  <c r="A114" i="63"/>
  <c r="A115" i="63"/>
  <c r="A116" i="63"/>
  <c r="A117" i="63"/>
  <c r="A118" i="63"/>
  <c r="A119" i="63"/>
  <c r="A120" i="63"/>
  <c r="A121" i="63"/>
  <c r="A122" i="63"/>
  <c r="A123" i="63"/>
  <c r="A124" i="63"/>
  <c r="A125" i="63"/>
  <c r="C125" i="63" s="1"/>
  <c r="A126" i="63"/>
  <c r="C126" i="63" s="1"/>
  <c r="A127" i="63"/>
  <c r="C127" i="63" s="1"/>
  <c r="A128" i="63"/>
  <c r="C128" i="63" s="1"/>
  <c r="A129" i="63"/>
  <c r="C129" i="63" s="1"/>
  <c r="A130" i="63"/>
  <c r="C130" i="63" s="1"/>
  <c r="A131" i="63"/>
  <c r="C131" i="63" s="1"/>
  <c r="A132" i="63"/>
  <c r="C132" i="63" s="1"/>
  <c r="A133" i="63"/>
  <c r="C133" i="63" s="1"/>
  <c r="A134" i="63"/>
  <c r="C134" i="63" s="1"/>
  <c r="A135" i="63"/>
  <c r="C135" i="63" s="1"/>
  <c r="A136" i="63"/>
  <c r="C136" i="63" s="1"/>
  <c r="A137" i="63"/>
  <c r="C137" i="63" s="1"/>
  <c r="A138" i="63"/>
  <c r="C138" i="63" s="1"/>
  <c r="A139" i="63"/>
  <c r="C139" i="63" s="1"/>
  <c r="A140" i="63"/>
  <c r="C140" i="63" s="1"/>
  <c r="A141" i="63"/>
  <c r="C141" i="63" s="1"/>
  <c r="A142" i="63"/>
  <c r="C142" i="63" s="1"/>
  <c r="A143" i="63"/>
  <c r="C143" i="63" s="1"/>
  <c r="A144" i="63"/>
  <c r="C144" i="63" s="1"/>
  <c r="A145" i="63"/>
  <c r="C145" i="63" s="1"/>
  <c r="A146" i="63"/>
  <c r="C146" i="63" s="1"/>
  <c r="A147" i="63"/>
  <c r="C147" i="63" s="1"/>
  <c r="A148" i="63"/>
  <c r="C148" i="63" s="1"/>
  <c r="A149" i="63"/>
  <c r="C149" i="63" s="1"/>
  <c r="A150" i="63"/>
  <c r="C150" i="63" s="1"/>
  <c r="A151" i="63"/>
  <c r="C151" i="63" s="1"/>
  <c r="A152" i="63"/>
  <c r="C152" i="63" s="1"/>
  <c r="A153" i="63"/>
  <c r="C153" i="63" s="1"/>
  <c r="A154" i="63"/>
  <c r="C154" i="63" s="1"/>
  <c r="A155" i="63"/>
  <c r="C155" i="63" s="1"/>
  <c r="A156" i="63"/>
  <c r="C156" i="63" s="1"/>
  <c r="A157" i="63"/>
  <c r="C157" i="63" s="1"/>
  <c r="A158" i="63"/>
  <c r="C158" i="63" s="1"/>
  <c r="A159" i="63"/>
  <c r="C159" i="63" s="1"/>
  <c r="A160" i="63"/>
  <c r="C160" i="63" s="1"/>
  <c r="A161" i="63"/>
  <c r="C161" i="63" s="1"/>
  <c r="A162" i="63"/>
  <c r="C162" i="63" s="1"/>
  <c r="A163" i="63"/>
  <c r="C163" i="63" s="1"/>
  <c r="A164" i="63"/>
  <c r="C164" i="63" s="1"/>
  <c r="A165" i="63"/>
  <c r="C165" i="63" s="1"/>
  <c r="A166" i="63"/>
  <c r="C166" i="63" s="1"/>
  <c r="A167" i="63"/>
  <c r="C167" i="63" s="1"/>
  <c r="A168" i="63"/>
  <c r="C168" i="63" s="1"/>
  <c r="A169" i="63"/>
  <c r="C169" i="63" s="1"/>
  <c r="A170" i="63"/>
  <c r="C170" i="63" s="1"/>
  <c r="A171" i="63"/>
  <c r="C171" i="63" s="1"/>
  <c r="A172" i="63"/>
  <c r="C172" i="63" s="1"/>
  <c r="A173" i="63"/>
  <c r="C173" i="63" s="1"/>
  <c r="A174" i="63"/>
  <c r="C174" i="63" s="1"/>
  <c r="A175" i="63"/>
  <c r="C175" i="63" s="1"/>
  <c r="A176" i="63"/>
  <c r="C176" i="63" s="1"/>
  <c r="A177" i="63"/>
  <c r="C177" i="63" s="1"/>
  <c r="A178" i="63"/>
  <c r="C178" i="63" s="1"/>
  <c r="A179" i="63"/>
  <c r="C179" i="63" s="1"/>
  <c r="A180" i="63"/>
  <c r="C180" i="63" s="1"/>
  <c r="A181" i="63"/>
  <c r="C181" i="63" s="1"/>
  <c r="A182" i="63"/>
  <c r="C182" i="63" s="1"/>
  <c r="A183" i="63"/>
  <c r="C183" i="63" s="1"/>
  <c r="A184" i="63"/>
  <c r="C184" i="63" s="1"/>
  <c r="A185" i="63"/>
  <c r="C185" i="63" s="1"/>
  <c r="A186" i="63"/>
  <c r="C186" i="63" s="1"/>
  <c r="A187" i="63"/>
  <c r="C187" i="63" s="1"/>
  <c r="A188" i="63"/>
  <c r="C188" i="63" s="1"/>
  <c r="A189" i="63"/>
  <c r="C189" i="63" s="1"/>
  <c r="A190" i="63"/>
  <c r="C190" i="63" s="1"/>
  <c r="A191" i="63"/>
  <c r="C191" i="63" s="1"/>
  <c r="A192" i="63"/>
  <c r="C192" i="63" s="1"/>
  <c r="A193" i="63"/>
  <c r="C193" i="63" s="1"/>
  <c r="A194" i="63"/>
  <c r="C194" i="63" s="1"/>
  <c r="A195" i="63"/>
  <c r="C195" i="63" s="1"/>
  <c r="A196" i="63"/>
  <c r="C196" i="63" s="1"/>
  <c r="A197" i="63"/>
  <c r="C197" i="63" s="1"/>
  <c r="A198" i="63"/>
  <c r="C198" i="63" s="1"/>
  <c r="A199" i="63"/>
  <c r="C199" i="63" s="1"/>
  <c r="A200" i="63"/>
  <c r="C200" i="63" s="1"/>
  <c r="A201" i="63"/>
  <c r="C201" i="63" s="1"/>
  <c r="A202" i="63"/>
  <c r="C202" i="63" s="1"/>
  <c r="A203" i="63"/>
  <c r="C203" i="63" s="1"/>
  <c r="A204" i="63"/>
  <c r="C204" i="63" s="1"/>
  <c r="A205" i="63"/>
  <c r="C205" i="63" s="1"/>
  <c r="A206" i="63"/>
  <c r="C206" i="63" s="1"/>
  <c r="A207" i="63"/>
  <c r="C207" i="63" s="1"/>
  <c r="A208" i="63"/>
  <c r="C208" i="63" s="1"/>
  <c r="A209" i="63"/>
  <c r="C209" i="63" s="1"/>
  <c r="A210" i="63"/>
  <c r="C210" i="63" s="1"/>
  <c r="A211" i="63"/>
  <c r="C211" i="63" s="1"/>
  <c r="A212" i="63"/>
  <c r="C212" i="63" s="1"/>
  <c r="A213" i="63"/>
  <c r="C213" i="63" s="1"/>
  <c r="A214" i="63"/>
  <c r="C214" i="63" s="1"/>
  <c r="A215" i="63"/>
  <c r="C215" i="63" s="1"/>
  <c r="A216" i="63"/>
  <c r="C216" i="63" s="1"/>
  <c r="A217" i="63"/>
  <c r="C217" i="63" s="1"/>
  <c r="A218" i="63"/>
  <c r="C218" i="63" s="1"/>
  <c r="A219" i="63"/>
  <c r="C219" i="63" s="1"/>
  <c r="A220" i="63"/>
  <c r="C220" i="63" s="1"/>
  <c r="A221" i="63"/>
  <c r="C221" i="63" s="1"/>
  <c r="A222" i="63"/>
  <c r="C222" i="63" s="1"/>
  <c r="A223" i="63"/>
  <c r="C223" i="63" s="1"/>
  <c r="A224" i="63"/>
  <c r="C224" i="63" s="1"/>
  <c r="A225" i="63"/>
  <c r="C225" i="63" s="1"/>
  <c r="A226" i="63"/>
  <c r="C226" i="63" s="1"/>
  <c r="A227" i="63"/>
  <c r="C227" i="63" s="1"/>
  <c r="A228" i="63"/>
  <c r="C228" i="63" s="1"/>
  <c r="A229" i="63"/>
  <c r="C229" i="63" s="1"/>
  <c r="A230" i="63"/>
  <c r="C230" i="63" s="1"/>
  <c r="A231" i="63"/>
  <c r="C231" i="63" s="1"/>
  <c r="A232" i="63"/>
  <c r="C232" i="63" s="1"/>
  <c r="A233" i="63"/>
  <c r="C233" i="63" s="1"/>
  <c r="A234" i="63"/>
  <c r="C234" i="63" s="1"/>
  <c r="A235" i="63"/>
  <c r="C235" i="63" s="1"/>
  <c r="A236" i="63"/>
  <c r="C236" i="63" s="1"/>
  <c r="A237" i="63"/>
  <c r="C237" i="63" s="1"/>
  <c r="A238" i="63"/>
  <c r="C238" i="63" s="1"/>
  <c r="A239" i="63"/>
  <c r="C239" i="63" s="1"/>
  <c r="A240" i="63"/>
  <c r="C240" i="63" s="1"/>
  <c r="A241" i="63"/>
  <c r="C241" i="63" s="1"/>
  <c r="A242" i="63"/>
  <c r="C242" i="63" s="1"/>
  <c r="A243" i="63"/>
  <c r="C243" i="63" s="1"/>
  <c r="A244" i="63"/>
  <c r="C244" i="63" s="1"/>
  <c r="A245" i="63"/>
  <c r="C245" i="63" s="1"/>
  <c r="A246" i="63"/>
  <c r="C246" i="63" s="1"/>
  <c r="A247" i="63"/>
  <c r="C247" i="63" s="1"/>
  <c r="A248" i="63"/>
  <c r="C248" i="63" s="1"/>
  <c r="A249" i="63"/>
  <c r="C249" i="63" s="1"/>
  <c r="A250" i="63"/>
  <c r="C250" i="63" s="1"/>
  <c r="A251" i="63"/>
  <c r="C251" i="63" s="1"/>
  <c r="A252" i="63"/>
  <c r="C252" i="63" s="1"/>
  <c r="A253" i="63"/>
  <c r="C253" i="63" s="1"/>
  <c r="A254" i="63"/>
  <c r="C254" i="63" s="1"/>
  <c r="A255" i="63"/>
  <c r="C255" i="63" s="1"/>
  <c r="A256" i="63"/>
  <c r="C256" i="63" s="1"/>
  <c r="A257" i="63"/>
  <c r="C257" i="63" s="1"/>
  <c r="A258" i="63"/>
  <c r="C258" i="63" s="1"/>
  <c r="A259" i="63"/>
  <c r="C259" i="63" s="1"/>
  <c r="A260" i="63"/>
  <c r="C260" i="63" s="1"/>
  <c r="A261" i="63"/>
  <c r="C261" i="63" s="1"/>
  <c r="A262" i="63"/>
  <c r="C262" i="63" s="1"/>
  <c r="A263" i="63"/>
  <c r="C263" i="63" s="1"/>
  <c r="A264" i="63"/>
  <c r="C264" i="63" s="1"/>
  <c r="A265" i="63"/>
  <c r="C265" i="63" s="1"/>
  <c r="A266" i="63"/>
  <c r="C266" i="63" s="1"/>
  <c r="A267" i="63"/>
  <c r="C267" i="63" s="1"/>
  <c r="A268" i="63"/>
  <c r="C268" i="63" s="1"/>
  <c r="A269" i="63"/>
  <c r="C269" i="63" s="1"/>
  <c r="A270" i="63"/>
  <c r="C270" i="63" s="1"/>
  <c r="A271" i="63"/>
  <c r="C271" i="63" s="1"/>
  <c r="A272" i="63"/>
  <c r="C272" i="63" s="1"/>
  <c r="A273" i="63"/>
  <c r="C273" i="63" s="1"/>
  <c r="A274" i="63"/>
  <c r="C274" i="63" s="1"/>
  <c r="A275" i="63"/>
  <c r="C275" i="63" s="1"/>
  <c r="A276" i="63"/>
  <c r="C276" i="63" s="1"/>
  <c r="A277" i="63"/>
  <c r="C277" i="63" s="1"/>
  <c r="A278" i="63"/>
  <c r="C278" i="63" s="1"/>
  <c r="A279" i="63"/>
  <c r="C279" i="63" s="1"/>
  <c r="A280" i="63"/>
  <c r="C280" i="63" s="1"/>
  <c r="A281" i="63"/>
  <c r="C281" i="63" s="1"/>
  <c r="A282" i="63"/>
  <c r="C282" i="63" s="1"/>
  <c r="A283" i="63"/>
  <c r="C283" i="63" s="1"/>
  <c r="A284" i="63"/>
  <c r="C284" i="63" s="1"/>
  <c r="A285" i="63"/>
  <c r="C285" i="63" s="1"/>
  <c r="A286" i="63"/>
  <c r="C286" i="63" s="1"/>
  <c r="A287" i="63"/>
  <c r="C287" i="63" s="1"/>
  <c r="A288" i="63"/>
  <c r="C288" i="63" s="1"/>
  <c r="A289" i="63"/>
  <c r="C289" i="63" s="1"/>
  <c r="A290" i="63"/>
  <c r="C290" i="63" s="1"/>
  <c r="A291" i="63"/>
  <c r="C291" i="63" s="1"/>
  <c r="A292" i="63"/>
  <c r="C292" i="63" s="1"/>
  <c r="A293" i="63"/>
  <c r="C293" i="63" s="1"/>
  <c r="A294" i="63"/>
  <c r="C294" i="63" s="1"/>
  <c r="A295" i="63"/>
  <c r="C295" i="63" s="1"/>
  <c r="A296" i="63"/>
  <c r="C296" i="63" s="1"/>
  <c r="A297" i="63"/>
  <c r="C297" i="63" s="1"/>
  <c r="A298" i="63"/>
  <c r="C298" i="63" s="1"/>
  <c r="A299" i="63"/>
  <c r="C299" i="63" s="1"/>
  <c r="A300" i="63"/>
  <c r="C300" i="63" s="1"/>
  <c r="A301" i="63"/>
  <c r="C301" i="63" s="1"/>
  <c r="A302" i="63"/>
  <c r="C302" i="63" s="1"/>
  <c r="A303" i="63"/>
  <c r="C303" i="63" s="1"/>
  <c r="A304" i="63"/>
  <c r="C304" i="63" s="1"/>
  <c r="A305" i="63"/>
  <c r="C305" i="63" s="1"/>
  <c r="A306" i="63"/>
  <c r="C306" i="63" s="1"/>
  <c r="A307" i="63"/>
  <c r="C307" i="63" s="1"/>
  <c r="A308" i="63"/>
  <c r="C308" i="63" s="1"/>
  <c r="A309" i="63"/>
  <c r="C309" i="63" s="1"/>
  <c r="A310" i="63"/>
  <c r="C310" i="63" s="1"/>
  <c r="A311" i="63"/>
  <c r="C311" i="63" s="1"/>
  <c r="A312" i="63"/>
  <c r="C312" i="63" s="1"/>
  <c r="A313" i="63"/>
  <c r="C313" i="63" s="1"/>
  <c r="A314" i="63"/>
  <c r="C314" i="63" s="1"/>
  <c r="A315" i="63"/>
  <c r="C315" i="63" s="1"/>
  <c r="A316" i="63"/>
  <c r="C316" i="63" s="1"/>
  <c r="A317" i="63"/>
  <c r="C317" i="63" s="1"/>
  <c r="A318" i="63"/>
  <c r="C318" i="63" s="1"/>
  <c r="A319" i="63"/>
  <c r="C319" i="63" s="1"/>
  <c r="A320" i="63"/>
  <c r="C320" i="63" s="1"/>
  <c r="A321" i="63"/>
  <c r="C321" i="63" s="1"/>
  <c r="A322" i="63"/>
  <c r="C322" i="63" s="1"/>
  <c r="A323" i="63"/>
  <c r="C323" i="63" s="1"/>
  <c r="A324" i="63"/>
  <c r="C324" i="63" s="1"/>
  <c r="A325" i="63"/>
  <c r="C325" i="63" s="1"/>
  <c r="A326" i="63"/>
  <c r="C326" i="63" s="1"/>
  <c r="A327" i="63"/>
  <c r="C327" i="63" s="1"/>
  <c r="A328" i="63"/>
  <c r="C328" i="63" s="1"/>
  <c r="A329" i="63"/>
  <c r="C329" i="63" s="1"/>
  <c r="A330" i="63"/>
  <c r="C330" i="63" s="1"/>
  <c r="A331" i="63"/>
  <c r="C331" i="63" s="1"/>
  <c r="A332" i="63"/>
  <c r="C332" i="63" s="1"/>
  <c r="A333" i="63"/>
  <c r="C333" i="63" s="1"/>
  <c r="A334" i="63"/>
  <c r="C334" i="63" s="1"/>
  <c r="A335" i="63"/>
  <c r="C335" i="63" s="1"/>
  <c r="A336" i="63"/>
  <c r="C336" i="63" s="1"/>
  <c r="A337" i="63"/>
  <c r="C337" i="63" s="1"/>
  <c r="A338" i="63"/>
  <c r="C338" i="63" s="1"/>
  <c r="A339" i="63"/>
  <c r="C339" i="63" s="1"/>
  <c r="A340" i="63"/>
  <c r="C340" i="63" s="1"/>
  <c r="A341" i="63"/>
  <c r="C341" i="63" s="1"/>
  <c r="A342" i="63"/>
  <c r="C342" i="63" s="1"/>
  <c r="A343" i="63"/>
  <c r="C343" i="63" s="1"/>
  <c r="A344" i="63"/>
  <c r="C344" i="63" s="1"/>
  <c r="A345" i="63"/>
  <c r="C345" i="63" s="1"/>
  <c r="A346" i="63"/>
  <c r="C346" i="63" s="1"/>
  <c r="A347" i="63"/>
  <c r="C347" i="63" s="1"/>
  <c r="A348" i="63"/>
  <c r="C348" i="63" s="1"/>
  <c r="A349" i="63"/>
  <c r="C349" i="63" s="1"/>
  <c r="A350" i="63"/>
  <c r="C350" i="63" s="1"/>
  <c r="A351" i="63"/>
  <c r="C351" i="63" s="1"/>
  <c r="A352" i="63"/>
  <c r="C352" i="63" s="1"/>
  <c r="A353" i="63"/>
  <c r="C353" i="63" s="1"/>
  <c r="A354" i="63"/>
  <c r="C354" i="63" s="1"/>
  <c r="A355" i="63"/>
  <c r="C355" i="63" s="1"/>
  <c r="A356" i="63"/>
  <c r="C356" i="63" s="1"/>
  <c r="A357" i="63"/>
  <c r="C357" i="63" s="1"/>
  <c r="A358" i="63"/>
  <c r="C358" i="63" s="1"/>
  <c r="A359" i="63"/>
  <c r="C359" i="63" s="1"/>
  <c r="A360" i="63"/>
  <c r="C360" i="63" s="1"/>
  <c r="A361" i="63"/>
  <c r="C361" i="63" s="1"/>
  <c r="A362" i="63"/>
  <c r="C362" i="63" s="1"/>
  <c r="A363" i="63"/>
  <c r="C363" i="63" s="1"/>
  <c r="A364" i="63"/>
  <c r="C364" i="63" s="1"/>
  <c r="A365" i="63"/>
  <c r="C365" i="63" s="1"/>
  <c r="A366" i="63"/>
  <c r="C366" i="63" s="1"/>
  <c r="A367" i="63"/>
  <c r="C367" i="63" s="1"/>
  <c r="A368" i="63"/>
  <c r="C368" i="63" s="1"/>
  <c r="A369" i="63"/>
  <c r="C369" i="63" s="1"/>
  <c r="A370" i="63"/>
  <c r="C370" i="63" s="1"/>
  <c r="A371" i="63"/>
  <c r="C371" i="63" s="1"/>
  <c r="A372" i="63"/>
  <c r="C372" i="63" s="1"/>
  <c r="A373" i="63"/>
  <c r="C373" i="63" s="1"/>
  <c r="A374" i="63"/>
  <c r="C374" i="63" s="1"/>
  <c r="A375" i="63"/>
  <c r="C375" i="63" s="1"/>
  <c r="A376" i="63"/>
  <c r="C376" i="63" s="1"/>
  <c r="A377" i="63"/>
  <c r="C377" i="63" s="1"/>
  <c r="A378" i="63"/>
  <c r="C378" i="63" s="1"/>
  <c r="A379" i="63"/>
  <c r="C379" i="63" s="1"/>
  <c r="A380" i="63"/>
  <c r="C380" i="63" s="1"/>
  <c r="A381" i="63"/>
  <c r="C381" i="63" s="1"/>
  <c r="A382" i="63"/>
  <c r="C382" i="63" s="1"/>
  <c r="A383" i="63"/>
  <c r="C383" i="63" s="1"/>
  <c r="A384" i="63"/>
  <c r="C384" i="63" s="1"/>
  <c r="A385" i="63"/>
  <c r="C385" i="63" s="1"/>
  <c r="A386" i="63"/>
  <c r="C386" i="63" s="1"/>
  <c r="A387" i="63"/>
  <c r="C387" i="63" s="1"/>
  <c r="A388" i="63"/>
  <c r="C388" i="63" s="1"/>
  <c r="A389" i="63"/>
  <c r="C389" i="63" s="1"/>
  <c r="A390" i="63"/>
  <c r="C390" i="63" s="1"/>
  <c r="A391" i="63"/>
  <c r="C391" i="63" s="1"/>
  <c r="A392" i="63"/>
  <c r="C392" i="63" s="1"/>
  <c r="A393" i="63"/>
  <c r="C393" i="63" s="1"/>
  <c r="A394" i="63"/>
  <c r="C394" i="63" s="1"/>
  <c r="A395" i="63"/>
  <c r="C395" i="63" s="1"/>
  <c r="A396" i="63"/>
  <c r="C396" i="63" s="1"/>
  <c r="A397" i="63"/>
  <c r="C397" i="63" s="1"/>
  <c r="A398" i="63"/>
  <c r="C398" i="63" s="1"/>
  <c r="A399" i="63"/>
  <c r="C399" i="63" s="1"/>
  <c r="A400" i="63"/>
  <c r="C400" i="63" s="1"/>
  <c r="A401" i="63"/>
  <c r="C401" i="63" s="1"/>
  <c r="A402" i="63"/>
  <c r="C402" i="63" s="1"/>
  <c r="A403" i="63"/>
  <c r="C403" i="63" s="1"/>
  <c r="A404" i="63"/>
  <c r="C404" i="63" s="1"/>
  <c r="A405" i="63"/>
  <c r="C405" i="63" s="1"/>
  <c r="A406" i="63"/>
  <c r="C406" i="63" s="1"/>
  <c r="A407" i="63"/>
  <c r="C407" i="63" s="1"/>
  <c r="A408" i="63"/>
  <c r="C408" i="63" s="1"/>
  <c r="A409" i="63"/>
  <c r="C409" i="63" s="1"/>
  <c r="A410" i="63"/>
  <c r="C410" i="63" s="1"/>
  <c r="A411" i="63"/>
  <c r="C411" i="63" s="1"/>
  <c r="A412" i="63"/>
  <c r="C412" i="63" s="1"/>
  <c r="A413" i="63"/>
  <c r="C413" i="63" s="1"/>
  <c r="A414" i="63"/>
  <c r="C414" i="63" s="1"/>
  <c r="A415" i="63"/>
  <c r="C415" i="63" s="1"/>
  <c r="A416" i="63"/>
  <c r="C416" i="63" s="1"/>
  <c r="A417" i="63"/>
  <c r="C417" i="63" s="1"/>
  <c r="A418" i="63"/>
  <c r="C418" i="63" s="1"/>
  <c r="A419" i="63"/>
  <c r="C419" i="63" s="1"/>
  <c r="A420" i="63"/>
  <c r="C420" i="63" s="1"/>
  <c r="A421" i="63"/>
  <c r="C421" i="63" s="1"/>
  <c r="A422" i="63"/>
  <c r="C422" i="63" s="1"/>
  <c r="A423" i="63"/>
  <c r="C423" i="63" s="1"/>
  <c r="A424" i="63"/>
  <c r="C424" i="63" s="1"/>
  <c r="A425" i="63"/>
  <c r="C425" i="63" s="1"/>
  <c r="A426" i="63"/>
  <c r="C426" i="63" s="1"/>
  <c r="A427" i="63"/>
  <c r="C427" i="63" s="1"/>
  <c r="A428" i="63"/>
  <c r="C428" i="63" s="1"/>
  <c r="A429" i="63"/>
  <c r="C429" i="63" s="1"/>
  <c r="A430" i="63"/>
  <c r="C430" i="63" s="1"/>
  <c r="A431" i="63"/>
  <c r="C431" i="63" s="1"/>
  <c r="A432" i="63"/>
  <c r="C432" i="63" s="1"/>
  <c r="A433" i="63"/>
  <c r="C433" i="63" s="1"/>
  <c r="A434" i="63"/>
  <c r="C434" i="63" s="1"/>
  <c r="A435" i="63"/>
  <c r="C435" i="63" s="1"/>
  <c r="A436" i="63"/>
  <c r="C436" i="63" s="1"/>
  <c r="A437" i="63"/>
  <c r="C437" i="63" s="1"/>
  <c r="A438" i="63"/>
  <c r="C438" i="63" s="1"/>
  <c r="A439" i="63"/>
  <c r="C439" i="63" s="1"/>
  <c r="A440" i="63"/>
  <c r="C440" i="63" s="1"/>
  <c r="A441" i="63"/>
  <c r="C441" i="63" s="1"/>
  <c r="A442" i="63"/>
  <c r="C442" i="63" s="1"/>
  <c r="A443" i="63"/>
  <c r="C443" i="63" s="1"/>
  <c r="A444" i="63"/>
  <c r="C444" i="63" s="1"/>
  <c r="A445" i="63"/>
  <c r="C445" i="63" s="1"/>
  <c r="A446" i="63"/>
  <c r="C446" i="63" s="1"/>
  <c r="A447" i="63"/>
  <c r="C447" i="63" s="1"/>
  <c r="A448" i="63"/>
  <c r="C448" i="63" s="1"/>
  <c r="A449" i="63"/>
  <c r="C449" i="63" s="1"/>
  <c r="A450" i="63"/>
  <c r="C450" i="63" s="1"/>
  <c r="A451" i="63"/>
  <c r="C451" i="63" s="1"/>
  <c r="A452" i="63"/>
  <c r="C452" i="63" s="1"/>
  <c r="A453" i="63"/>
  <c r="C453" i="63" s="1"/>
  <c r="A454" i="63"/>
  <c r="C454" i="63" s="1"/>
  <c r="A455" i="63"/>
  <c r="C455" i="63" s="1"/>
  <c r="A456" i="63"/>
  <c r="C456" i="63" s="1"/>
  <c r="A457" i="63"/>
  <c r="C457" i="63" s="1"/>
  <c r="A458" i="63"/>
  <c r="C458" i="63" s="1"/>
  <c r="A459" i="63"/>
  <c r="C459" i="63" s="1"/>
  <c r="A460" i="63"/>
  <c r="C460" i="63" s="1"/>
  <c r="A461" i="63"/>
  <c r="C461" i="63" s="1"/>
  <c r="A462" i="63"/>
  <c r="C462" i="63" s="1"/>
  <c r="A463" i="63"/>
  <c r="C463" i="63" s="1"/>
  <c r="A464" i="63"/>
  <c r="C464" i="63" s="1"/>
  <c r="A465" i="63"/>
  <c r="C465" i="63" s="1"/>
  <c r="A466" i="63"/>
  <c r="C466" i="63" s="1"/>
  <c r="A467" i="63"/>
  <c r="C467" i="63" s="1"/>
  <c r="A468" i="63"/>
  <c r="C468" i="63" s="1"/>
  <c r="A469" i="63"/>
  <c r="C469" i="63" s="1"/>
  <c r="A470" i="63"/>
  <c r="C470" i="63" s="1"/>
  <c r="A471" i="63"/>
  <c r="C471" i="63" s="1"/>
  <c r="A472" i="63"/>
  <c r="C472" i="63" s="1"/>
  <c r="A473" i="63"/>
  <c r="C473" i="63" s="1"/>
  <c r="A474" i="63"/>
  <c r="C474" i="63" s="1"/>
  <c r="A475" i="63"/>
  <c r="C475" i="63" s="1"/>
  <c r="A476" i="63"/>
  <c r="C476" i="63" s="1"/>
  <c r="A477" i="63"/>
  <c r="C477" i="63" s="1"/>
  <c r="A478" i="63"/>
  <c r="C478" i="63" s="1"/>
  <c r="A479" i="63"/>
  <c r="C479" i="63" s="1"/>
  <c r="A480" i="63"/>
  <c r="C480" i="63" s="1"/>
  <c r="A481" i="63"/>
  <c r="C481" i="63" s="1"/>
  <c r="A482" i="63"/>
  <c r="C482" i="63" s="1"/>
  <c r="A483" i="63"/>
  <c r="C483" i="63" s="1"/>
  <c r="A484" i="63"/>
  <c r="C484" i="63" s="1"/>
  <c r="A485" i="63"/>
  <c r="C485" i="63" s="1"/>
  <c r="A486" i="63"/>
  <c r="C486" i="63" s="1"/>
  <c r="A487" i="63"/>
  <c r="C487" i="63" s="1"/>
  <c r="A488" i="63"/>
  <c r="C488" i="63" s="1"/>
  <c r="A489" i="63"/>
  <c r="C489" i="63" s="1"/>
  <c r="A490" i="63"/>
  <c r="C490" i="63" s="1"/>
  <c r="A491" i="63"/>
  <c r="C491" i="63" s="1"/>
  <c r="A492" i="63"/>
  <c r="C492" i="63" s="1"/>
  <c r="A493" i="63"/>
  <c r="C493" i="63" s="1"/>
  <c r="A494" i="63"/>
  <c r="C494" i="63" s="1"/>
  <c r="A495" i="63"/>
  <c r="C495" i="63" s="1"/>
  <c r="A496" i="63"/>
  <c r="C496" i="63" s="1"/>
  <c r="A497" i="63"/>
  <c r="C497" i="63" s="1"/>
  <c r="A498" i="63"/>
  <c r="C498" i="63" s="1"/>
  <c r="A499" i="63"/>
  <c r="C499" i="63" s="1"/>
  <c r="A500" i="63"/>
  <c r="C500" i="63" s="1"/>
  <c r="A501" i="63"/>
  <c r="C501" i="63" s="1"/>
  <c r="A502" i="63"/>
  <c r="C502" i="63" s="1"/>
  <c r="A503" i="63"/>
  <c r="C503" i="63" s="1"/>
  <c r="A504" i="63"/>
  <c r="C504" i="63" s="1"/>
  <c r="A505" i="63"/>
  <c r="C505" i="63" s="1"/>
  <c r="A506" i="63"/>
  <c r="C506" i="63" s="1"/>
  <c r="A507" i="63"/>
  <c r="C507" i="63" s="1"/>
  <c r="A508" i="63"/>
  <c r="C508" i="63" s="1"/>
  <c r="A509" i="63"/>
  <c r="C509" i="63" s="1"/>
  <c r="A510" i="63"/>
  <c r="C510" i="63" s="1"/>
  <c r="A511" i="63"/>
  <c r="C511" i="63" s="1"/>
  <c r="A512" i="63"/>
  <c r="C512" i="63" s="1"/>
  <c r="A513" i="63"/>
  <c r="C513" i="63" s="1"/>
  <c r="A514" i="63"/>
  <c r="C514" i="63" s="1"/>
  <c r="A515" i="63"/>
  <c r="C515" i="63" s="1"/>
  <c r="A516" i="63"/>
  <c r="C516" i="63" s="1"/>
  <c r="A517" i="63"/>
  <c r="C517" i="63" s="1"/>
  <c r="A518" i="63"/>
  <c r="C518" i="63" s="1"/>
  <c r="A519" i="63"/>
  <c r="C519" i="63" s="1"/>
  <c r="A520" i="63"/>
  <c r="C520" i="63" s="1"/>
  <c r="A521" i="63"/>
  <c r="C521" i="63" s="1"/>
  <c r="A522" i="63"/>
  <c r="C522" i="63" s="1"/>
  <c r="A523" i="63"/>
  <c r="C523" i="63" s="1"/>
  <c r="A524" i="63"/>
  <c r="C524" i="63" s="1"/>
  <c r="A525" i="63"/>
  <c r="C525" i="63" s="1"/>
  <c r="A526" i="63"/>
  <c r="C526" i="63" s="1"/>
  <c r="A527" i="63"/>
  <c r="C527" i="63" s="1"/>
  <c r="A528" i="63"/>
  <c r="C528" i="63" s="1"/>
  <c r="A529" i="63"/>
  <c r="C529" i="63" s="1"/>
  <c r="A530" i="63"/>
  <c r="C530" i="63" s="1"/>
  <c r="A531" i="63"/>
  <c r="C531" i="63" s="1"/>
  <c r="A532" i="63"/>
  <c r="C532" i="63" s="1"/>
  <c r="A533" i="63"/>
  <c r="C533" i="63" s="1"/>
  <c r="A534" i="63"/>
  <c r="C534" i="63" s="1"/>
  <c r="A535" i="63"/>
  <c r="C535" i="63" s="1"/>
  <c r="A536" i="63"/>
  <c r="C536" i="63" s="1"/>
  <c r="A537" i="63"/>
  <c r="C537" i="63" s="1"/>
  <c r="A538" i="63"/>
  <c r="C538" i="63" s="1"/>
  <c r="A539" i="63"/>
  <c r="C539" i="63" s="1"/>
  <c r="A540" i="63"/>
  <c r="C540" i="63" s="1"/>
  <c r="A541" i="63"/>
  <c r="C541" i="63" s="1"/>
  <c r="A542" i="63"/>
  <c r="C542" i="63" s="1"/>
  <c r="A543" i="63"/>
  <c r="C543" i="63" s="1"/>
  <c r="A544" i="63"/>
  <c r="C544" i="63" s="1"/>
  <c r="A545" i="63"/>
  <c r="C545" i="63" s="1"/>
  <c r="A546" i="63"/>
  <c r="C546" i="63" s="1"/>
  <c r="A547" i="63"/>
  <c r="C547" i="63" s="1"/>
  <c r="A548" i="63"/>
  <c r="C548" i="63" s="1"/>
  <c r="A549" i="63"/>
  <c r="C549" i="63" s="1"/>
  <c r="A550" i="63"/>
  <c r="C550" i="63" s="1"/>
  <c r="A551" i="63"/>
  <c r="C551" i="63" s="1"/>
  <c r="A552" i="63"/>
  <c r="C552" i="63" s="1"/>
  <c r="A553" i="63"/>
  <c r="C553" i="63" s="1"/>
  <c r="A554" i="63"/>
  <c r="C554" i="63" s="1"/>
  <c r="A555" i="63"/>
  <c r="C555" i="63" s="1"/>
  <c r="A556" i="63"/>
  <c r="C556" i="63" s="1"/>
  <c r="A557" i="63"/>
  <c r="C557" i="63" s="1"/>
  <c r="A558" i="63"/>
  <c r="C558" i="63" s="1"/>
  <c r="A559" i="63"/>
  <c r="C559" i="63" s="1"/>
  <c r="A560" i="63"/>
  <c r="C560" i="63" s="1"/>
  <c r="A561" i="63"/>
  <c r="C561" i="63" s="1"/>
  <c r="A562" i="63"/>
  <c r="C562" i="63" s="1"/>
  <c r="A563" i="63"/>
  <c r="C563" i="63" s="1"/>
  <c r="A564" i="63"/>
  <c r="C564" i="63" s="1"/>
  <c r="A565" i="63"/>
  <c r="C565" i="63" s="1"/>
  <c r="A566" i="63"/>
  <c r="C566" i="63" s="1"/>
  <c r="A567" i="63"/>
  <c r="C567" i="63" s="1"/>
  <c r="A568" i="63"/>
  <c r="C568" i="63" s="1"/>
  <c r="A569" i="63"/>
  <c r="C569" i="63" s="1"/>
  <c r="A570" i="63"/>
  <c r="C570" i="63" s="1"/>
  <c r="A571" i="63"/>
  <c r="C571" i="63" s="1"/>
  <c r="A572" i="63"/>
  <c r="C572" i="63" s="1"/>
  <c r="A573" i="63"/>
  <c r="C573" i="63" s="1"/>
  <c r="A574" i="63"/>
  <c r="C574" i="63" s="1"/>
  <c r="A575" i="63"/>
  <c r="C575" i="63" s="1"/>
  <c r="A576" i="63"/>
  <c r="C576" i="63" s="1"/>
  <c r="A577" i="63"/>
  <c r="C577" i="63" s="1"/>
  <c r="A578" i="63"/>
  <c r="C578" i="63" s="1"/>
  <c r="A579" i="63"/>
  <c r="C579" i="63" s="1"/>
  <c r="A580" i="63"/>
  <c r="C580" i="63" s="1"/>
  <c r="A581" i="63"/>
  <c r="C581" i="63" s="1"/>
  <c r="A582" i="63"/>
  <c r="C582" i="63" s="1"/>
  <c r="A583" i="63"/>
  <c r="C583" i="63" s="1"/>
  <c r="A584" i="63"/>
  <c r="C584" i="63" s="1"/>
  <c r="A585" i="63"/>
  <c r="C585" i="63" s="1"/>
  <c r="A586" i="63"/>
  <c r="C586" i="63" s="1"/>
  <c r="A587" i="63"/>
  <c r="C587" i="63" s="1"/>
  <c r="A588" i="63"/>
  <c r="C588" i="63" s="1"/>
  <c r="A589" i="63"/>
  <c r="C589" i="63" s="1"/>
  <c r="A590" i="63"/>
  <c r="C590" i="63" s="1"/>
  <c r="A591" i="63"/>
  <c r="C591" i="63" s="1"/>
  <c r="A592" i="63"/>
  <c r="C592" i="63" s="1"/>
  <c r="A593" i="63"/>
  <c r="C593" i="63" s="1"/>
  <c r="A594" i="63"/>
  <c r="C594" i="63" s="1"/>
  <c r="A595" i="63"/>
  <c r="C595" i="63" s="1"/>
  <c r="A596" i="63"/>
  <c r="C596" i="63" s="1"/>
  <c r="A597" i="63"/>
  <c r="C597" i="63" s="1"/>
  <c r="A598" i="63"/>
  <c r="C598" i="63" s="1"/>
  <c r="A599" i="63"/>
  <c r="C599" i="63" s="1"/>
  <c r="A600" i="63"/>
  <c r="C600" i="63" s="1"/>
  <c r="A601" i="63"/>
  <c r="C601" i="63" s="1"/>
  <c r="A602" i="63"/>
  <c r="C602" i="63" s="1"/>
  <c r="A603" i="63"/>
  <c r="C603" i="63" s="1"/>
  <c r="A604" i="63"/>
  <c r="C604" i="63" s="1"/>
  <c r="A605" i="63"/>
  <c r="C605" i="63" s="1"/>
  <c r="A606" i="63"/>
  <c r="C606" i="63" s="1"/>
  <c r="A607" i="63"/>
  <c r="C607" i="63" s="1"/>
  <c r="A608" i="63"/>
  <c r="C608" i="63" s="1"/>
  <c r="A609" i="63"/>
  <c r="C609" i="63" s="1"/>
  <c r="A610" i="63"/>
  <c r="C610" i="63" s="1"/>
  <c r="A611" i="63"/>
  <c r="C611" i="63" s="1"/>
  <c r="A612" i="63"/>
  <c r="C612" i="63" s="1"/>
  <c r="A613" i="63"/>
  <c r="C613" i="63" s="1"/>
  <c r="A614" i="63"/>
  <c r="C614" i="63" s="1"/>
  <c r="A615" i="63"/>
  <c r="C615" i="63" s="1"/>
  <c r="A616" i="63"/>
  <c r="C616" i="63" s="1"/>
  <c r="A617" i="63"/>
  <c r="C617" i="63" s="1"/>
  <c r="A618" i="63"/>
  <c r="C618" i="63" s="1"/>
  <c r="A619" i="63"/>
  <c r="C619" i="63" s="1"/>
  <c r="A620" i="63"/>
  <c r="C620" i="63" s="1"/>
  <c r="A621" i="63"/>
  <c r="C621" i="63" s="1"/>
  <c r="A622" i="63"/>
  <c r="C622" i="63" s="1"/>
  <c r="A623" i="63"/>
  <c r="C623" i="63" s="1"/>
  <c r="A624" i="63"/>
  <c r="C624" i="63" s="1"/>
  <c r="A625" i="63"/>
  <c r="C625" i="63" s="1"/>
  <c r="A626" i="63"/>
  <c r="C626" i="63" s="1"/>
  <c r="A627" i="63"/>
  <c r="C627" i="63" s="1"/>
  <c r="A628" i="63"/>
  <c r="C628" i="63" s="1"/>
  <c r="A629" i="63"/>
  <c r="C629" i="63" s="1"/>
  <c r="A630" i="63"/>
  <c r="C630" i="63" s="1"/>
  <c r="A631" i="63"/>
  <c r="C631" i="63" s="1"/>
  <c r="A632" i="63"/>
  <c r="C632" i="63" s="1"/>
  <c r="A633" i="63"/>
  <c r="C633" i="63" s="1"/>
  <c r="A634" i="63"/>
  <c r="C634" i="63" s="1"/>
  <c r="A635" i="63"/>
  <c r="C635" i="63" s="1"/>
  <c r="A636" i="63"/>
  <c r="C636" i="63" s="1"/>
  <c r="A637" i="63"/>
  <c r="C637" i="63" s="1"/>
  <c r="A638" i="63"/>
  <c r="C638" i="63" s="1"/>
  <c r="A639" i="63"/>
  <c r="C639" i="63" s="1"/>
  <c r="A640" i="63"/>
  <c r="C640" i="63" s="1"/>
  <c r="A641" i="63"/>
  <c r="C641" i="63" s="1"/>
  <c r="A642" i="63"/>
  <c r="C642" i="63" s="1"/>
  <c r="A643" i="63"/>
  <c r="C643" i="63" s="1"/>
  <c r="A644" i="63"/>
  <c r="C644" i="63" s="1"/>
  <c r="A645" i="63"/>
  <c r="C645" i="63" s="1"/>
  <c r="A646" i="63"/>
  <c r="C646" i="63" s="1"/>
  <c r="A647" i="63"/>
  <c r="C647" i="63" s="1"/>
  <c r="A648" i="63"/>
  <c r="C648" i="63" s="1"/>
  <c r="A649" i="63"/>
  <c r="C649" i="63" s="1"/>
  <c r="A650" i="63"/>
  <c r="C650" i="63" s="1"/>
  <c r="A651" i="63"/>
  <c r="C651" i="63" s="1"/>
  <c r="A652" i="63"/>
  <c r="C652" i="63" s="1"/>
  <c r="A653" i="63"/>
  <c r="C653" i="63" s="1"/>
  <c r="A654" i="63"/>
  <c r="C654" i="63" s="1"/>
  <c r="A655" i="63"/>
  <c r="C655" i="63" s="1"/>
  <c r="A656" i="63"/>
  <c r="C656" i="63" s="1"/>
  <c r="A657" i="63"/>
  <c r="C657" i="63" s="1"/>
  <c r="A658" i="63"/>
  <c r="C658" i="63" s="1"/>
  <c r="A659" i="63"/>
  <c r="C659" i="63" s="1"/>
  <c r="A660" i="63"/>
  <c r="C660" i="63" s="1"/>
  <c r="A661" i="63"/>
  <c r="C661" i="63" s="1"/>
  <c r="A662" i="63"/>
  <c r="C662" i="63" s="1"/>
  <c r="A663" i="63"/>
  <c r="C663" i="63" s="1"/>
  <c r="A664" i="63"/>
  <c r="C664" i="63" s="1"/>
  <c r="A665" i="63"/>
  <c r="C665" i="63" s="1"/>
  <c r="A666" i="63"/>
  <c r="C666" i="63" s="1"/>
  <c r="A667" i="63"/>
  <c r="C667" i="63" s="1"/>
  <c r="A668" i="63"/>
  <c r="C668" i="63" s="1"/>
  <c r="A669" i="63"/>
  <c r="C669" i="63" s="1"/>
  <c r="A670" i="63"/>
  <c r="C670" i="63" s="1"/>
  <c r="A671" i="63"/>
  <c r="C671" i="63" s="1"/>
  <c r="A672" i="63"/>
  <c r="C672" i="63" s="1"/>
  <c r="A673" i="63"/>
  <c r="C673" i="63" s="1"/>
  <c r="A674" i="63"/>
  <c r="C674" i="63" s="1"/>
  <c r="A675" i="63"/>
  <c r="C675" i="63" s="1"/>
  <c r="A676" i="63"/>
  <c r="C676" i="63" s="1"/>
  <c r="A677" i="63"/>
  <c r="C677" i="63" s="1"/>
  <c r="A678" i="63"/>
  <c r="C678" i="63" s="1"/>
  <c r="A679" i="63"/>
  <c r="C679" i="63" s="1"/>
  <c r="A680" i="63"/>
  <c r="C680" i="63" s="1"/>
  <c r="A681" i="63"/>
  <c r="C681" i="63" s="1"/>
  <c r="A682" i="63"/>
  <c r="C682" i="63" s="1"/>
  <c r="A683" i="63"/>
  <c r="C683" i="63" s="1"/>
  <c r="A684" i="63"/>
  <c r="C684" i="63" s="1"/>
  <c r="A685" i="63"/>
  <c r="C685" i="63" s="1"/>
  <c r="A686" i="63"/>
  <c r="C686" i="63" s="1"/>
  <c r="A687" i="63"/>
  <c r="C687" i="63" s="1"/>
  <c r="A688" i="63"/>
  <c r="C688" i="63" s="1"/>
  <c r="A689" i="63"/>
  <c r="C689" i="63" s="1"/>
  <c r="A690" i="63"/>
  <c r="C690" i="63" s="1"/>
  <c r="A691" i="63"/>
  <c r="C691" i="63" s="1"/>
  <c r="A692" i="63"/>
  <c r="C692" i="63" s="1"/>
  <c r="A693" i="63"/>
  <c r="C693" i="63" s="1"/>
  <c r="A694" i="63"/>
  <c r="C694" i="63" s="1"/>
  <c r="A695" i="63"/>
  <c r="C695" i="63" s="1"/>
  <c r="A696" i="63"/>
  <c r="C696" i="63" s="1"/>
  <c r="A697" i="63"/>
  <c r="C697" i="63" s="1"/>
  <c r="A698" i="63"/>
  <c r="C698" i="63" s="1"/>
  <c r="A699" i="63"/>
  <c r="C699" i="63" s="1"/>
  <c r="A700" i="63"/>
  <c r="C700" i="63" s="1"/>
  <c r="A701" i="63"/>
  <c r="C701" i="63" s="1"/>
  <c r="A702" i="63"/>
  <c r="C702" i="63" s="1"/>
  <c r="A703" i="63"/>
  <c r="C703" i="63" s="1"/>
  <c r="A704" i="63"/>
  <c r="C704" i="63" s="1"/>
  <c r="A705" i="63"/>
  <c r="C705" i="63" s="1"/>
  <c r="A706" i="63"/>
  <c r="C706" i="63" s="1"/>
  <c r="A707" i="63"/>
  <c r="C707" i="63" s="1"/>
  <c r="A708" i="63"/>
  <c r="C708" i="63" s="1"/>
  <c r="A709" i="63"/>
  <c r="C709" i="63" s="1"/>
  <c r="A710" i="63"/>
  <c r="C710" i="63" s="1"/>
  <c r="A711" i="63"/>
  <c r="C711" i="63" s="1"/>
  <c r="A712" i="63"/>
  <c r="C712" i="63" s="1"/>
  <c r="A713" i="63"/>
  <c r="C713" i="63" s="1"/>
  <c r="A714" i="63"/>
  <c r="C714" i="63" s="1"/>
  <c r="A715" i="63"/>
  <c r="C715" i="63" s="1"/>
  <c r="A716" i="63"/>
  <c r="C716" i="63" s="1"/>
  <c r="A717" i="63"/>
  <c r="C717" i="63" s="1"/>
  <c r="A718" i="63"/>
  <c r="C718" i="63" s="1"/>
  <c r="A719" i="63"/>
  <c r="C719" i="63" s="1"/>
  <c r="A720" i="63"/>
  <c r="C720" i="63" s="1"/>
  <c r="A721" i="63"/>
  <c r="C721" i="63" s="1"/>
  <c r="A722" i="63"/>
  <c r="C722" i="63" s="1"/>
  <c r="A723" i="63"/>
  <c r="C723" i="63" s="1"/>
  <c r="A724" i="63"/>
  <c r="C724" i="63" s="1"/>
  <c r="A725" i="63"/>
  <c r="C725" i="63" s="1"/>
  <c r="A726" i="63"/>
  <c r="C726" i="63" s="1"/>
  <c r="A727" i="63"/>
  <c r="C727" i="63" s="1"/>
  <c r="A728" i="63"/>
  <c r="C728" i="63" s="1"/>
  <c r="A729" i="63"/>
  <c r="C729" i="63" s="1"/>
  <c r="A730" i="63"/>
  <c r="C730" i="63" s="1"/>
  <c r="A731" i="63"/>
  <c r="C731" i="63" s="1"/>
  <c r="A732" i="63"/>
  <c r="C732" i="63" s="1"/>
  <c r="A733" i="63"/>
  <c r="C733" i="63" s="1"/>
  <c r="A734" i="63"/>
  <c r="C734" i="63" s="1"/>
  <c r="A735" i="63"/>
  <c r="C735" i="63" s="1"/>
  <c r="A736" i="63"/>
  <c r="C736" i="63" s="1"/>
  <c r="A737" i="63"/>
  <c r="C737" i="63" s="1"/>
  <c r="A738" i="63"/>
  <c r="C738" i="63" s="1"/>
  <c r="A739" i="63"/>
  <c r="C739" i="63" s="1"/>
  <c r="A740" i="63"/>
  <c r="C740" i="63" s="1"/>
  <c r="A741" i="63"/>
  <c r="C741" i="63" s="1"/>
  <c r="A742" i="63"/>
  <c r="C742" i="63" s="1"/>
  <c r="A743" i="63"/>
  <c r="C743" i="63" s="1"/>
  <c r="A744" i="63"/>
  <c r="C744" i="63" s="1"/>
  <c r="A745" i="63"/>
  <c r="C745" i="63" s="1"/>
  <c r="A746" i="63"/>
  <c r="C746" i="63" s="1"/>
  <c r="A747" i="63"/>
  <c r="C747" i="63" s="1"/>
  <c r="A748" i="63"/>
  <c r="C748" i="63" s="1"/>
  <c r="A749" i="63"/>
  <c r="C749" i="63" s="1"/>
  <c r="A750" i="63"/>
  <c r="C750" i="63" s="1"/>
  <c r="A751" i="63"/>
  <c r="C751" i="63" s="1"/>
  <c r="A752" i="63"/>
  <c r="C752" i="63" s="1"/>
  <c r="A753" i="63"/>
  <c r="C753" i="63" s="1"/>
  <c r="A754" i="63"/>
  <c r="C754" i="63" s="1"/>
  <c r="A755" i="63"/>
  <c r="C755" i="63" s="1"/>
  <c r="A756" i="63"/>
  <c r="C756" i="63" s="1"/>
  <c r="A757" i="63"/>
  <c r="C757" i="63" s="1"/>
  <c r="A758" i="63"/>
  <c r="C758" i="63" s="1"/>
  <c r="A759" i="63"/>
  <c r="C759" i="63" s="1"/>
  <c r="A760" i="63"/>
  <c r="C760" i="63" s="1"/>
  <c r="A761" i="63"/>
  <c r="C761" i="63" s="1"/>
  <c r="A762" i="63"/>
  <c r="C762" i="63" s="1"/>
  <c r="A763" i="63"/>
  <c r="C763" i="63" s="1"/>
  <c r="A764" i="63"/>
  <c r="C764" i="63" s="1"/>
  <c r="A765" i="63"/>
  <c r="C765" i="63" s="1"/>
  <c r="A766" i="63"/>
  <c r="C766" i="63" s="1"/>
  <c r="A767" i="63"/>
  <c r="C767" i="63" s="1"/>
  <c r="A768" i="63"/>
  <c r="C768" i="63" s="1"/>
  <c r="A769" i="63"/>
  <c r="C769" i="63" s="1"/>
  <c r="A770" i="63"/>
  <c r="C770" i="63" s="1"/>
  <c r="A771" i="63"/>
  <c r="C771" i="63" s="1"/>
  <c r="A772" i="63"/>
  <c r="C772" i="63" s="1"/>
  <c r="A773" i="63"/>
  <c r="C773" i="63" s="1"/>
  <c r="A774" i="63"/>
  <c r="C774" i="63" s="1"/>
  <c r="A775" i="63"/>
  <c r="C775" i="63" s="1"/>
  <c r="A776" i="63"/>
  <c r="C776" i="63" s="1"/>
  <c r="A777" i="63"/>
  <c r="C777" i="63" s="1"/>
  <c r="A778" i="63"/>
  <c r="C778" i="63" s="1"/>
  <c r="A779" i="63"/>
  <c r="C779" i="63" s="1"/>
  <c r="A780" i="63"/>
  <c r="C780" i="63" s="1"/>
  <c r="A781" i="63"/>
  <c r="C781" i="63" s="1"/>
  <c r="A782" i="63"/>
  <c r="C782" i="63" s="1"/>
  <c r="A783" i="63"/>
  <c r="C783" i="63" s="1"/>
  <c r="A784" i="63"/>
  <c r="C784" i="63" s="1"/>
  <c r="A785" i="63"/>
  <c r="C785" i="63" s="1"/>
  <c r="A786" i="63"/>
  <c r="C786" i="63" s="1"/>
  <c r="A787" i="63"/>
  <c r="C787" i="63" s="1"/>
  <c r="A788" i="63"/>
  <c r="C788" i="63" s="1"/>
  <c r="A789" i="63"/>
  <c r="C789" i="63" s="1"/>
  <c r="A790" i="63"/>
  <c r="C790" i="63" s="1"/>
  <c r="A791" i="63"/>
  <c r="C791" i="63" s="1"/>
  <c r="A792" i="63"/>
  <c r="C792" i="63" s="1"/>
  <c r="A793" i="63"/>
  <c r="C793" i="63" s="1"/>
  <c r="A794" i="63"/>
  <c r="C794" i="63" s="1"/>
  <c r="A795" i="63"/>
  <c r="C795" i="63" s="1"/>
  <c r="A796" i="63"/>
  <c r="C796" i="63" s="1"/>
  <c r="A797" i="63"/>
  <c r="C797" i="63" s="1"/>
  <c r="A798" i="63"/>
  <c r="C798" i="63" s="1"/>
  <c r="A799" i="63"/>
  <c r="C799" i="63" s="1"/>
  <c r="A800" i="63"/>
  <c r="C800" i="63" s="1"/>
  <c r="A801" i="63"/>
  <c r="C801" i="63" s="1"/>
  <c r="A802" i="63"/>
  <c r="C802" i="63" s="1"/>
  <c r="A803" i="63"/>
  <c r="C803" i="63" s="1"/>
  <c r="A804" i="63"/>
  <c r="C804" i="63" s="1"/>
  <c r="A805" i="63"/>
  <c r="C805" i="63" s="1"/>
  <c r="A6" i="63"/>
  <c r="C6" i="63" s="1"/>
  <c r="F343" i="59"/>
  <c r="H520" i="59"/>
  <c r="H533" i="59"/>
  <c r="H2" i="59" s="1"/>
  <c r="G533" i="59"/>
  <c r="G2" i="59" s="1"/>
  <c r="F533" i="59"/>
  <c r="H532" i="59"/>
  <c r="G532" i="59"/>
  <c r="F520" i="59"/>
  <c r="H422" i="59"/>
  <c r="G422" i="59"/>
  <c r="F422" i="59"/>
  <c r="H421" i="59"/>
  <c r="G421" i="59"/>
  <c r="F421" i="59"/>
  <c r="H420" i="59"/>
  <c r="G420" i="59"/>
  <c r="F420" i="59"/>
  <c r="H419" i="59"/>
  <c r="G419" i="59"/>
  <c r="F419" i="59"/>
  <c r="H418" i="59"/>
  <c r="G418" i="59"/>
  <c r="F418" i="59"/>
  <c r="H408" i="59"/>
  <c r="G408" i="59"/>
  <c r="F408" i="59"/>
  <c r="H407" i="59"/>
  <c r="G407" i="59"/>
  <c r="F407" i="59"/>
  <c r="H406" i="59"/>
  <c r="G406" i="59"/>
  <c r="F406" i="59"/>
  <c r="H405" i="59"/>
  <c r="G405" i="59"/>
  <c r="F405" i="59"/>
  <c r="H404" i="59"/>
  <c r="G404" i="59"/>
  <c r="F404" i="59"/>
  <c r="H392" i="59"/>
  <c r="G392" i="59"/>
  <c r="F392" i="59"/>
  <c r="H391" i="59"/>
  <c r="G391" i="59"/>
  <c r="F391" i="59"/>
  <c r="H390" i="59"/>
  <c r="G390" i="59"/>
  <c r="F390" i="59"/>
  <c r="H389" i="59"/>
  <c r="G389" i="59"/>
  <c r="F389" i="59"/>
  <c r="H388" i="59"/>
  <c r="G388" i="59"/>
  <c r="F388" i="59"/>
  <c r="H377" i="59"/>
  <c r="G377" i="59"/>
  <c r="F377" i="59"/>
  <c r="H376" i="59"/>
  <c r="G376" i="59"/>
  <c r="F376" i="59"/>
  <c r="H375" i="59"/>
  <c r="G375" i="59"/>
  <c r="F375" i="59"/>
  <c r="H374" i="59"/>
  <c r="G374" i="59"/>
  <c r="F374" i="59"/>
  <c r="H373" i="59"/>
  <c r="G373" i="59"/>
  <c r="F373" i="59"/>
  <c r="H362" i="59"/>
  <c r="G362" i="59"/>
  <c r="F362" i="59"/>
  <c r="H361" i="59"/>
  <c r="G361" i="59"/>
  <c r="F361" i="59"/>
  <c r="H360" i="59"/>
  <c r="G360" i="59"/>
  <c r="F360" i="59"/>
  <c r="H359" i="59"/>
  <c r="G359" i="59"/>
  <c r="F359" i="59"/>
  <c r="H358" i="59"/>
  <c r="G358" i="59"/>
  <c r="F358" i="59"/>
  <c r="H349" i="59"/>
  <c r="G349" i="59"/>
  <c r="F349" i="59"/>
  <c r="H348" i="59"/>
  <c r="G348" i="59"/>
  <c r="F348" i="59"/>
  <c r="H347" i="59"/>
  <c r="G347" i="59"/>
  <c r="F347" i="59"/>
  <c r="H345" i="59"/>
  <c r="G345" i="59"/>
  <c r="F345" i="59"/>
  <c r="H344" i="59"/>
  <c r="G344" i="59"/>
  <c r="F344" i="59"/>
  <c r="H343" i="59"/>
  <c r="G343" i="59"/>
  <c r="H332" i="59"/>
  <c r="G332" i="59"/>
  <c r="F332" i="59"/>
  <c r="H322" i="59"/>
  <c r="G322" i="59"/>
  <c r="F322" i="59"/>
  <c r="H321" i="59"/>
  <c r="G321" i="59"/>
  <c r="F321" i="59"/>
  <c r="H312" i="59"/>
  <c r="G312" i="59"/>
  <c r="F312" i="59"/>
  <c r="H306" i="59"/>
  <c r="G306" i="59"/>
  <c r="F306" i="59"/>
  <c r="H303" i="59"/>
  <c r="G303" i="59"/>
  <c r="F303" i="59"/>
  <c r="H299" i="59"/>
  <c r="G299" i="59"/>
  <c r="F299" i="59"/>
  <c r="H294" i="59"/>
  <c r="G294" i="59"/>
  <c r="F294" i="59"/>
  <c r="H290" i="59"/>
  <c r="G290" i="59"/>
  <c r="F290" i="59"/>
  <c r="H289" i="59"/>
  <c r="G289" i="59"/>
  <c r="F289" i="59"/>
  <c r="H288" i="59"/>
  <c r="G288" i="59"/>
  <c r="F288" i="59"/>
  <c r="H287" i="59"/>
  <c r="G287" i="59"/>
  <c r="F287" i="59"/>
  <c r="H281" i="59"/>
  <c r="G281" i="59"/>
  <c r="F281" i="59"/>
  <c r="H280" i="59"/>
  <c r="G280" i="59"/>
  <c r="F280" i="59"/>
  <c r="H276" i="59"/>
  <c r="G276" i="59"/>
  <c r="F276" i="59"/>
  <c r="H274" i="59"/>
  <c r="G274" i="59"/>
  <c r="F274" i="59"/>
  <c r="BJ337" i="62" l="1" a="1"/>
  <c r="BJ337" i="62" s="1"/>
  <c r="BJ543" i="62" a="1"/>
  <c r="BJ543" i="62" s="1"/>
  <c r="BJ614" i="62" a="1"/>
  <c r="BJ614" i="62" s="1"/>
  <c r="BJ472" i="62" a="1"/>
  <c r="BJ472" i="62" s="1"/>
  <c r="BJ685" i="62" a="1"/>
  <c r="BJ685" i="62" s="1"/>
  <c r="BJ593" i="62" a="1"/>
  <c r="BJ593" i="62" s="1"/>
  <c r="I597" i="63" s="1"/>
  <c r="BJ483" i="62" a="1"/>
  <c r="BJ483" i="62" s="1"/>
  <c r="BJ367" i="62" a="1"/>
  <c r="BJ367" i="62" s="1"/>
  <c r="BI367" i="62" s="1" a="1"/>
  <c r="BI367" i="62" s="1"/>
  <c r="G371" i="63" s="1"/>
  <c r="K383" i="63"/>
  <c r="BJ478" i="62" a="1"/>
  <c r="BJ478" i="62" s="1"/>
  <c r="K8" i="63"/>
  <c r="BJ500" i="62" a="1"/>
  <c r="BJ500" i="62" s="1"/>
  <c r="BI500" i="62" s="1" a="1"/>
  <c r="BI500" i="62" s="1"/>
  <c r="G504" i="63" s="1"/>
  <c r="BJ598" i="62" a="1"/>
  <c r="BJ598" i="62" s="1"/>
  <c r="I602" i="63" s="1"/>
  <c r="BJ647" i="62" a="1"/>
  <c r="BJ647" i="62" s="1"/>
  <c r="I651" i="63" s="1"/>
  <c r="BJ278" i="62" a="1"/>
  <c r="BJ278" i="62" s="1"/>
  <c r="I282" i="63" s="1"/>
  <c r="BJ324" i="62" a="1"/>
  <c r="BJ324" i="62" s="1"/>
  <c r="BI324" i="62" s="1" a="1"/>
  <c r="BI324" i="62" s="1"/>
  <c r="G328" i="63" s="1"/>
  <c r="BJ773" i="62" a="1"/>
  <c r="BJ773" i="62" s="1"/>
  <c r="I777" i="63" s="1"/>
  <c r="BJ560" i="62" a="1"/>
  <c r="BJ560" i="62" s="1"/>
  <c r="BJ767" i="62" a="1"/>
  <c r="BJ767" i="62" s="1"/>
  <c r="I771" i="63" s="1"/>
  <c r="BJ82" i="62" a="1"/>
  <c r="BJ82" i="62" s="1"/>
  <c r="I86" i="63" s="1"/>
  <c r="BJ626" i="62" a="1"/>
  <c r="BJ626" i="62" s="1"/>
  <c r="BI626" i="62" s="1" a="1"/>
  <c r="BI626" i="62" s="1"/>
  <c r="G630" i="63" s="1"/>
  <c r="BJ41" i="62" a="1"/>
  <c r="BJ41" i="62" s="1"/>
  <c r="BI41" i="62" s="1" a="1"/>
  <c r="BI41" i="62" s="1"/>
  <c r="G45" i="63" s="1"/>
  <c r="BJ696" i="62" a="1"/>
  <c r="BJ696" i="62" s="1"/>
  <c r="BI696" i="62" s="1" a="1"/>
  <c r="BI696" i="62" s="1"/>
  <c r="G700" i="63" s="1"/>
  <c r="BJ620" i="62" a="1"/>
  <c r="BJ620" i="62" s="1"/>
  <c r="K553" i="63"/>
  <c r="K663" i="63"/>
  <c r="K717" i="63"/>
  <c r="BJ437" i="62" a="1"/>
  <c r="BJ437" i="62" s="1"/>
  <c r="I441" i="63" s="1"/>
  <c r="BJ186" i="62" a="1"/>
  <c r="BJ186" i="62" s="1"/>
  <c r="BI186" i="62" s="1" a="1"/>
  <c r="BI186" i="62" s="1"/>
  <c r="G190" i="63" s="1"/>
  <c r="BJ532" i="62" a="1"/>
  <c r="BJ532" i="62" s="1"/>
  <c r="I536" i="63" s="1"/>
  <c r="BJ419" i="62" a="1"/>
  <c r="BJ419" i="62" s="1"/>
  <c r="BI419" i="62" s="1" a="1"/>
  <c r="BI419" i="62" s="1"/>
  <c r="G423" i="63" s="1"/>
  <c r="K354" i="63"/>
  <c r="BJ455" i="62" a="1"/>
  <c r="BJ455" i="62" s="1"/>
  <c r="I459" i="63" s="1"/>
  <c r="BJ292" i="62" a="1"/>
  <c r="BJ292" i="62" s="1"/>
  <c r="I296" i="63" s="1"/>
  <c r="BJ391" i="62" a="1"/>
  <c r="BJ391" i="62" s="1"/>
  <c r="BI391" i="62" s="1" a="1"/>
  <c r="BI391" i="62" s="1"/>
  <c r="G395" i="63" s="1"/>
  <c r="C20" i="63"/>
  <c r="C12" i="63"/>
  <c r="BJ48" i="62" a="1"/>
  <c r="BJ48" i="62" s="1"/>
  <c r="I52" i="63" s="1"/>
  <c r="BJ761" i="62" a="1"/>
  <c r="BJ761" i="62" s="1"/>
  <c r="I765" i="63" s="1"/>
  <c r="BJ74" i="62" a="1"/>
  <c r="BJ74" i="62" s="1"/>
  <c r="I78" i="63" s="1"/>
  <c r="BJ674" i="62" a="1"/>
  <c r="BJ674" i="62" s="1"/>
  <c r="I678" i="63" s="1"/>
  <c r="BJ449" i="62" a="1"/>
  <c r="BJ449" i="62" s="1"/>
  <c r="I453" i="63" s="1"/>
  <c r="BJ431" i="62" a="1"/>
  <c r="BJ431" i="62" s="1"/>
  <c r="BI431" i="62" s="1" a="1"/>
  <c r="BI431" i="62" s="1"/>
  <c r="G435" i="63" s="1"/>
  <c r="BJ250" i="62" a="1"/>
  <c r="BJ250" i="62" s="1"/>
  <c r="I254" i="63" s="1"/>
  <c r="BJ9" i="62" a="1"/>
  <c r="BJ9" i="62" s="1"/>
  <c r="I13" i="63" s="1"/>
  <c r="K418" i="63"/>
  <c r="C118" i="63"/>
  <c r="C110" i="63"/>
  <c r="C102" i="63"/>
  <c r="C94" i="63"/>
  <c r="C86" i="63"/>
  <c r="C78" i="63"/>
  <c r="C70" i="63"/>
  <c r="C62" i="63"/>
  <c r="C54" i="63"/>
  <c r="C46" i="63"/>
  <c r="C38" i="63"/>
  <c r="C30" i="63"/>
  <c r="BJ385" i="62" a="1"/>
  <c r="BJ385" i="62" s="1"/>
  <c r="I389" i="63" s="1"/>
  <c r="BJ707" i="62" a="1"/>
  <c r="BJ707" i="62" s="1"/>
  <c r="I711" i="63" s="1"/>
  <c r="BJ318" i="62" a="1"/>
  <c r="BJ318" i="62" s="1"/>
  <c r="I322" i="63" s="1"/>
  <c r="K519" i="63"/>
  <c r="K613" i="63"/>
  <c r="BJ138" i="62" a="1"/>
  <c r="BJ138" i="62" s="1"/>
  <c r="I142" i="63" s="1"/>
  <c r="BJ3" i="62" a="1"/>
  <c r="BJ3" i="62" s="1"/>
  <c r="BI3" i="62" s="1" a="1"/>
  <c r="BI3" i="62" s="1"/>
  <c r="G7" i="63" s="1"/>
  <c r="BJ555" i="62" a="1"/>
  <c r="BJ555" i="62" s="1"/>
  <c r="I559" i="63" s="1"/>
  <c r="BJ226" i="62" a="1"/>
  <c r="BJ226" i="62" s="1"/>
  <c r="I230" i="63" s="1"/>
  <c r="BJ114" i="62" a="1"/>
  <c r="BJ114" i="62" s="1"/>
  <c r="BI114" i="62" s="1" a="1"/>
  <c r="BI114" i="62" s="1"/>
  <c r="G118" i="63" s="1"/>
  <c r="BJ54" i="62" a="1"/>
  <c r="BJ54" i="62" s="1"/>
  <c r="I58" i="63" s="1"/>
  <c r="BJ285" i="62" a="1"/>
  <c r="BJ285" i="62" s="1"/>
  <c r="I289" i="63" s="1"/>
  <c r="BJ130" i="62" a="1"/>
  <c r="BJ130" i="62" s="1"/>
  <c r="I134" i="63" s="1"/>
  <c r="C21" i="63"/>
  <c r="C13" i="63"/>
  <c r="BJ234" i="62" a="1"/>
  <c r="BJ234" i="62" s="1"/>
  <c r="I238" i="63" s="1"/>
  <c r="BJ22" i="62" a="1"/>
  <c r="BJ22" i="62" s="1"/>
  <c r="I26" i="63" s="1"/>
  <c r="BJ194" i="62" a="1"/>
  <c r="BJ194" i="62" s="1"/>
  <c r="I198" i="63" s="1"/>
  <c r="BJ669" i="62" a="1"/>
  <c r="BJ669" i="62" s="1"/>
  <c r="BI669" i="62" s="1" a="1"/>
  <c r="BI669" i="62" s="1"/>
  <c r="G673" i="63" s="1"/>
  <c r="C124" i="63"/>
  <c r="C116" i="63"/>
  <c r="C108" i="63"/>
  <c r="C100" i="63"/>
  <c r="C92" i="63"/>
  <c r="C84" i="63"/>
  <c r="C76" i="63"/>
  <c r="C68" i="63"/>
  <c r="C60" i="63"/>
  <c r="C52" i="63"/>
  <c r="C44" i="63"/>
  <c r="C36" i="63"/>
  <c r="C28" i="63"/>
  <c r="BJ202" i="62" a="1"/>
  <c r="BJ202" i="62" s="1"/>
  <c r="I206" i="63" s="1"/>
  <c r="BJ210" i="62" a="1"/>
  <c r="BJ210" i="62" s="1"/>
  <c r="BI210" i="62" s="1" a="1"/>
  <c r="BI210" i="62" s="1"/>
  <c r="G214" i="63" s="1"/>
  <c r="BJ785" i="62" a="1"/>
  <c r="BJ785" i="62" s="1"/>
  <c r="I789" i="63" s="1"/>
  <c r="BJ751" i="62" a="1"/>
  <c r="BJ751" i="62" s="1"/>
  <c r="I755" i="63" s="1"/>
  <c r="BJ266" i="62" a="1"/>
  <c r="BJ266" i="62" s="1"/>
  <c r="I270" i="63" s="1"/>
  <c r="BJ106" i="62" a="1"/>
  <c r="BJ106" i="62" s="1"/>
  <c r="I110" i="63" s="1"/>
  <c r="BJ355" i="62" a="1"/>
  <c r="BJ355" i="62" s="1"/>
  <c r="I359" i="63" s="1"/>
  <c r="K635" i="63"/>
  <c r="BJ494" i="62" a="1"/>
  <c r="BJ494" i="62" s="1"/>
  <c r="BI494" i="62" s="1" a="1"/>
  <c r="BI494" i="62" s="1"/>
  <c r="G498" i="63" s="1"/>
  <c r="BJ724" i="62" a="1"/>
  <c r="BJ724" i="62" s="1"/>
  <c r="I728" i="63" s="1"/>
  <c r="BJ272" i="62" a="1"/>
  <c r="BJ272" i="62" s="1"/>
  <c r="I276" i="63" s="1"/>
  <c r="BJ443" i="62" a="1"/>
  <c r="BJ443" i="62" s="1"/>
  <c r="I447" i="63" s="1"/>
  <c r="BJ61" i="62" a="1"/>
  <c r="BJ61" i="62" s="1"/>
  <c r="I65" i="63" s="1"/>
  <c r="BJ29" i="62" a="1"/>
  <c r="BJ29" i="62" s="1"/>
  <c r="I33" i="63" s="1"/>
  <c r="E534" i="59"/>
  <c r="F531" i="59"/>
  <c r="F534" i="59" s="1"/>
  <c r="H531" i="59"/>
  <c r="H534" i="59" s="1"/>
  <c r="BC6" i="64"/>
  <c r="BB6" i="64"/>
  <c r="AZ6" i="64"/>
  <c r="AY6" i="64"/>
  <c r="C117" i="63"/>
  <c r="C109" i="63"/>
  <c r="C101" i="63"/>
  <c r="C93" i="63"/>
  <c r="C85" i="63"/>
  <c r="C77" i="63"/>
  <c r="C69" i="63"/>
  <c r="C61" i="63"/>
  <c r="C53" i="63"/>
  <c r="C45" i="63"/>
  <c r="C37" i="63"/>
  <c r="C29" i="63"/>
  <c r="K722" i="63"/>
  <c r="BJ718" i="62" a="1"/>
  <c r="BJ718" i="62" s="1"/>
  <c r="K66" i="63"/>
  <c r="BJ62" i="62" a="1"/>
  <c r="BJ62" i="62" s="1"/>
  <c r="K127" i="63"/>
  <c r="BJ123" i="62" a="1"/>
  <c r="BJ123" i="62" s="1"/>
  <c r="K191" i="63"/>
  <c r="BJ187" i="62" a="1"/>
  <c r="BJ187" i="62" s="1"/>
  <c r="K255" i="63"/>
  <c r="BJ251" i="62" a="1"/>
  <c r="BJ251" i="62" s="1"/>
  <c r="K317" i="63"/>
  <c r="BJ313" i="62" a="1"/>
  <c r="BJ313" i="62" s="1"/>
  <c r="K372" i="63"/>
  <c r="BJ368" i="62" a="1"/>
  <c r="BJ368" i="62" s="1"/>
  <c r="K499" i="63"/>
  <c r="BJ495" i="62" a="1"/>
  <c r="BJ495" i="62" s="1"/>
  <c r="K548" i="63"/>
  <c r="BJ544" i="62" a="1"/>
  <c r="BJ544" i="62" s="1"/>
  <c r="K631" i="63"/>
  <c r="BJ627" i="62" a="1"/>
  <c r="BJ627" i="62" s="1"/>
  <c r="K690" i="63"/>
  <c r="BJ686" i="62" a="1"/>
  <c r="BJ686" i="62" s="1"/>
  <c r="K761" i="63"/>
  <c r="BJ757" i="62" a="1"/>
  <c r="BJ757" i="62" s="1"/>
  <c r="K47" i="63"/>
  <c r="BJ43" i="62" a="1"/>
  <c r="BJ43" i="62" s="1"/>
  <c r="K112" i="63"/>
  <c r="BJ108" i="62" a="1"/>
  <c r="BJ108" i="62" s="1"/>
  <c r="K176" i="63"/>
  <c r="BJ172" i="62" a="1"/>
  <c r="BJ172" i="62" s="1"/>
  <c r="K240" i="63"/>
  <c r="BJ236" i="62" a="1"/>
  <c r="BJ236" i="62" s="1"/>
  <c r="K305" i="63"/>
  <c r="BJ301" i="62" a="1"/>
  <c r="BJ301" i="62" s="1"/>
  <c r="K384" i="63"/>
  <c r="BJ380" i="62" a="1"/>
  <c r="BJ380" i="62" s="1"/>
  <c r="K454" i="63"/>
  <c r="BJ450" i="62" a="1"/>
  <c r="BJ450" i="62" s="1"/>
  <c r="K527" i="63"/>
  <c r="BJ523" i="62" a="1"/>
  <c r="BJ523" i="62" s="1"/>
  <c r="K571" i="63"/>
  <c r="BJ567" i="62" a="1"/>
  <c r="BJ567" i="62" s="1"/>
  <c r="K658" i="63"/>
  <c r="BJ654" i="62" a="1"/>
  <c r="BJ654" i="62" s="1"/>
  <c r="K729" i="63"/>
  <c r="BJ725" i="62" a="1"/>
  <c r="BJ725" i="62" s="1"/>
  <c r="K778" i="63"/>
  <c r="BJ774" i="62" a="1"/>
  <c r="BJ774" i="62" s="1"/>
  <c r="K16" i="63"/>
  <c r="BJ12" i="62" a="1"/>
  <c r="BJ12" i="62" s="1"/>
  <c r="K105" i="63"/>
  <c r="BJ101" i="62" a="1"/>
  <c r="BJ101" i="62" s="1"/>
  <c r="K169" i="63"/>
  <c r="BJ165" i="62" a="1"/>
  <c r="BJ165" i="62" s="1"/>
  <c r="K233" i="63"/>
  <c r="BJ229" i="62" a="1"/>
  <c r="BJ229" i="62" s="1"/>
  <c r="K312" i="63"/>
  <c r="BJ308" i="62" a="1"/>
  <c r="BJ308" i="62" s="1"/>
  <c r="K367" i="63"/>
  <c r="BJ363" i="62" a="1"/>
  <c r="BJ363" i="62" s="1"/>
  <c r="K426" i="63"/>
  <c r="BJ422" i="62" a="1"/>
  <c r="BJ422" i="62" s="1"/>
  <c r="K484" i="63"/>
  <c r="BJ480" i="62" a="1"/>
  <c r="BJ480" i="62" s="1"/>
  <c r="K567" i="63"/>
  <c r="BJ563" i="62" a="1"/>
  <c r="BJ563" i="62" s="1"/>
  <c r="K659" i="63"/>
  <c r="BJ655" i="62" a="1"/>
  <c r="BJ655" i="62" s="1"/>
  <c r="K713" i="63"/>
  <c r="BJ709" i="62" a="1"/>
  <c r="BJ709" i="62" s="1"/>
  <c r="K785" i="63"/>
  <c r="BJ781" i="62" a="1"/>
  <c r="BJ781" i="62" s="1"/>
  <c r="K61" i="63"/>
  <c r="BJ57" i="62" a="1"/>
  <c r="BJ57" i="62" s="1"/>
  <c r="K122" i="63"/>
  <c r="BJ118" i="62" a="1"/>
  <c r="BJ118" i="62" s="1"/>
  <c r="K186" i="63"/>
  <c r="BJ182" i="62" a="1"/>
  <c r="BJ182" i="62" s="1"/>
  <c r="K258" i="63"/>
  <c r="BJ254" i="62" a="1"/>
  <c r="BJ254" i="62" s="1"/>
  <c r="K332" i="63"/>
  <c r="BJ328" i="62" a="1"/>
  <c r="BJ328" i="62" s="1"/>
  <c r="K415" i="63"/>
  <c r="BJ411" i="62" a="1"/>
  <c r="BJ411" i="62" s="1"/>
  <c r="K479" i="63"/>
  <c r="BJ475" i="62" a="1"/>
  <c r="BJ475" i="62" s="1"/>
  <c r="K534" i="63"/>
  <c r="BJ530" i="62" a="1"/>
  <c r="BJ530" i="62" s="1"/>
  <c r="K589" i="63"/>
  <c r="BJ585" i="62" a="1"/>
  <c r="BJ585" i="62" s="1"/>
  <c r="K654" i="63"/>
  <c r="BJ650" i="62" a="1"/>
  <c r="BJ650" i="62" s="1"/>
  <c r="K725" i="63"/>
  <c r="BJ721" i="62" a="1"/>
  <c r="BJ721" i="62" s="1"/>
  <c r="K774" i="63"/>
  <c r="BJ770" i="62" a="1"/>
  <c r="BJ770" i="62" s="1"/>
  <c r="K18" i="63"/>
  <c r="BJ14" i="62" a="1"/>
  <c r="BJ14" i="62" s="1"/>
  <c r="K69" i="63"/>
  <c r="BJ65" i="62" a="1"/>
  <c r="BJ65" i="62" s="1"/>
  <c r="K131" i="63"/>
  <c r="BJ127" i="62" a="1"/>
  <c r="BJ127" i="62" s="1"/>
  <c r="K195" i="63"/>
  <c r="BJ191" i="62" a="1"/>
  <c r="BJ191" i="62" s="1"/>
  <c r="K259" i="63"/>
  <c r="BJ255" i="62" a="1"/>
  <c r="BJ255" i="62" s="1"/>
  <c r="K320" i="63"/>
  <c r="BJ316" i="62" a="1"/>
  <c r="BJ316" i="62" s="1"/>
  <c r="K398" i="63"/>
  <c r="BJ394" i="62" a="1"/>
  <c r="BJ394" i="62" s="1"/>
  <c r="K512" i="63"/>
  <c r="BJ508" i="62" a="1"/>
  <c r="BJ508" i="62" s="1"/>
  <c r="K595" i="63"/>
  <c r="BJ591" i="62" a="1"/>
  <c r="BJ591" i="62" s="1"/>
  <c r="K649" i="63"/>
  <c r="BJ645" i="62" a="1"/>
  <c r="BJ645" i="62" s="1"/>
  <c r="K714" i="63"/>
  <c r="BJ710" i="62" a="1"/>
  <c r="BJ710" i="62" s="1"/>
  <c r="K781" i="63"/>
  <c r="BJ777" i="62" a="1"/>
  <c r="BJ777" i="62" s="1"/>
  <c r="K44" i="63"/>
  <c r="BJ40" i="62" a="1"/>
  <c r="BJ40" i="62" s="1"/>
  <c r="K116" i="63"/>
  <c r="BJ112" i="62" a="1"/>
  <c r="BJ112" i="62" s="1"/>
  <c r="K180" i="63"/>
  <c r="BJ176" i="62" a="1"/>
  <c r="BJ176" i="62" s="1"/>
  <c r="K244" i="63"/>
  <c r="BJ240" i="62" a="1"/>
  <c r="BJ240" i="62" s="1"/>
  <c r="K315" i="63"/>
  <c r="BJ311" i="62" a="1"/>
  <c r="BJ311" i="62" s="1"/>
  <c r="K369" i="63"/>
  <c r="BJ365" i="62" a="1"/>
  <c r="BJ365" i="62" s="1"/>
  <c r="K451" i="63"/>
  <c r="BJ447" i="62" a="1"/>
  <c r="BJ447" i="62" s="1"/>
  <c r="K513" i="63"/>
  <c r="BJ509" i="62" a="1"/>
  <c r="BJ509" i="62" s="1"/>
  <c r="K573" i="63"/>
  <c r="BJ569" i="62" a="1"/>
  <c r="BJ569" i="62" s="1"/>
  <c r="K628" i="63"/>
  <c r="BJ624" i="62" a="1"/>
  <c r="BJ624" i="62" s="1"/>
  <c r="K699" i="63"/>
  <c r="BJ695" i="62" a="1"/>
  <c r="BJ695" i="62" s="1"/>
  <c r="K782" i="63"/>
  <c r="BJ778" i="62" a="1"/>
  <c r="BJ778" i="62" s="1"/>
  <c r="K71" i="63"/>
  <c r="BJ67" i="62" a="1"/>
  <c r="BJ67" i="62" s="1"/>
  <c r="K133" i="63"/>
  <c r="BJ129" i="62" a="1"/>
  <c r="BJ129" i="62" s="1"/>
  <c r="K197" i="63"/>
  <c r="BJ193" i="62" a="1"/>
  <c r="BJ193" i="62" s="1"/>
  <c r="K261" i="63"/>
  <c r="BJ257" i="62" a="1"/>
  <c r="BJ257" i="62" s="1"/>
  <c r="K335" i="63"/>
  <c r="BJ331" i="62" a="1"/>
  <c r="BJ331" i="62" s="1"/>
  <c r="K406" i="63"/>
  <c r="BJ402" i="62" a="1"/>
  <c r="BJ402" i="62" s="1"/>
  <c r="K463" i="63"/>
  <c r="BJ459" i="62" a="1"/>
  <c r="BJ459" i="62" s="1"/>
  <c r="K514" i="63"/>
  <c r="BJ510" i="62" a="1"/>
  <c r="BJ510" i="62" s="1"/>
  <c r="K580" i="63"/>
  <c r="BJ576" i="62" a="1"/>
  <c r="BJ576" i="62" s="1"/>
  <c r="K662" i="63"/>
  <c r="BJ658" i="62" a="1"/>
  <c r="BJ658" i="62" s="1"/>
  <c r="K732" i="63"/>
  <c r="BJ728" i="62" a="1"/>
  <c r="BJ728" i="62" s="1"/>
  <c r="K788" i="63"/>
  <c r="BJ784" i="62" a="1"/>
  <c r="BJ784" i="62" s="1"/>
  <c r="I663" i="63"/>
  <c r="BI659" i="62" a="1"/>
  <c r="BI659" i="62" s="1"/>
  <c r="G663" i="63" s="1"/>
  <c r="K348" i="63"/>
  <c r="BJ344" i="62" a="1"/>
  <c r="BJ344" i="62" s="1"/>
  <c r="I8" i="63"/>
  <c r="BI4" i="62" a="1"/>
  <c r="BI4" i="62" s="1"/>
  <c r="G8" i="63" s="1"/>
  <c r="K432" i="63"/>
  <c r="BJ428" i="62" a="1"/>
  <c r="BJ428" i="62" s="1"/>
  <c r="K639" i="63"/>
  <c r="BJ635" i="62" a="1"/>
  <c r="BJ635" i="62" s="1"/>
  <c r="K102" i="63"/>
  <c r="BJ98" i="62" a="1"/>
  <c r="BJ98" i="62" s="1"/>
  <c r="K593" i="63"/>
  <c r="BJ589" i="62" a="1"/>
  <c r="BJ589" i="62" s="1"/>
  <c r="K34" i="63"/>
  <c r="BJ30" i="62" a="1"/>
  <c r="BJ30" i="62" s="1"/>
  <c r="K448" i="63"/>
  <c r="BJ444" i="62" a="1"/>
  <c r="BJ444" i="62" s="1"/>
  <c r="K615" i="63"/>
  <c r="BJ611" i="62" a="1"/>
  <c r="BJ611" i="62" s="1"/>
  <c r="K22" i="63"/>
  <c r="BJ18" i="62" a="1"/>
  <c r="BJ18" i="62" s="1"/>
  <c r="K388" i="63"/>
  <c r="BJ384" i="62" a="1"/>
  <c r="BJ384" i="62" s="1"/>
  <c r="K609" i="63"/>
  <c r="BJ605" i="62" a="1"/>
  <c r="BJ605" i="62" s="1"/>
  <c r="K338" i="63"/>
  <c r="BJ334" i="62" a="1"/>
  <c r="BJ334" i="62" s="1"/>
  <c r="K575" i="63"/>
  <c r="BJ571" i="62" a="1"/>
  <c r="BJ571" i="62" s="1"/>
  <c r="I341" i="63"/>
  <c r="BI337" i="62" a="1"/>
  <c r="BI337" i="62" s="1"/>
  <c r="G341" i="63" s="1"/>
  <c r="K738" i="63"/>
  <c r="BJ734" i="62" a="1"/>
  <c r="BJ734" i="62" s="1"/>
  <c r="K14" i="63"/>
  <c r="BJ10" i="62" a="1"/>
  <c r="BJ10" i="62" s="1"/>
  <c r="K72" i="63"/>
  <c r="BJ68" i="62" a="1"/>
  <c r="BJ68" i="62" s="1"/>
  <c r="K135" i="63"/>
  <c r="BJ131" i="62" a="1"/>
  <c r="BJ131" i="62" s="1"/>
  <c r="K199" i="63"/>
  <c r="BJ195" i="62" a="1"/>
  <c r="BJ195" i="62" s="1"/>
  <c r="K263" i="63"/>
  <c r="BJ259" i="62" a="1"/>
  <c r="BJ259" i="62" s="1"/>
  <c r="K323" i="63"/>
  <c r="BJ319" i="62" a="1"/>
  <c r="BJ319" i="62" s="1"/>
  <c r="K407" i="63"/>
  <c r="BJ403" i="62" a="1"/>
  <c r="BJ403" i="62" s="1"/>
  <c r="K505" i="63"/>
  <c r="BJ501" i="62" a="1"/>
  <c r="BJ501" i="62" s="1"/>
  <c r="K565" i="63"/>
  <c r="BJ561" i="62" a="1"/>
  <c r="BJ561" i="62" s="1"/>
  <c r="K641" i="63"/>
  <c r="BJ637" i="62" a="1"/>
  <c r="BJ637" i="62" s="1"/>
  <c r="K696" i="63"/>
  <c r="BJ692" i="62" a="1"/>
  <c r="BJ692" i="62" s="1"/>
  <c r="K766" i="63"/>
  <c r="BJ762" i="62" a="1"/>
  <c r="BJ762" i="62" s="1"/>
  <c r="K60" i="63"/>
  <c r="BJ56" i="62" a="1"/>
  <c r="BJ56" i="62" s="1"/>
  <c r="K120" i="63"/>
  <c r="BJ116" i="62" a="1"/>
  <c r="BJ116" i="62" s="1"/>
  <c r="K184" i="63"/>
  <c r="BJ180" i="62" a="1"/>
  <c r="BJ180" i="62" s="1"/>
  <c r="K248" i="63"/>
  <c r="BJ244" i="62" a="1"/>
  <c r="BJ244" i="62" s="1"/>
  <c r="K311" i="63"/>
  <c r="BJ307" i="62" a="1"/>
  <c r="BJ307" i="62" s="1"/>
  <c r="K390" i="63"/>
  <c r="BJ386" i="62" a="1"/>
  <c r="BJ386" i="62" s="1"/>
  <c r="K460" i="63"/>
  <c r="BJ456" i="62" a="1"/>
  <c r="BJ456" i="62" s="1"/>
  <c r="K532" i="63"/>
  <c r="BJ528" i="62" a="1"/>
  <c r="BJ528" i="62" s="1"/>
  <c r="K587" i="63"/>
  <c r="BJ583" i="62" a="1"/>
  <c r="BJ583" i="62" s="1"/>
  <c r="K664" i="63"/>
  <c r="BJ660" i="62" a="1"/>
  <c r="BJ660" i="62" s="1"/>
  <c r="K734" i="63"/>
  <c r="BJ730" i="62" a="1"/>
  <c r="BJ730" i="62" s="1"/>
  <c r="K791" i="63"/>
  <c r="BJ787" i="62" a="1"/>
  <c r="BJ787" i="62" s="1"/>
  <c r="K23" i="63"/>
  <c r="BJ19" i="62" a="1"/>
  <c r="BJ19" i="62" s="1"/>
  <c r="K113" i="63"/>
  <c r="BJ109" i="62" a="1"/>
  <c r="BJ109" i="62" s="1"/>
  <c r="K177" i="63"/>
  <c r="BJ173" i="62" a="1"/>
  <c r="BJ173" i="62" s="1"/>
  <c r="K241" i="63"/>
  <c r="BJ237" i="62" a="1"/>
  <c r="BJ237" i="62" s="1"/>
  <c r="K319" i="63"/>
  <c r="BJ315" i="62" a="1"/>
  <c r="BJ315" i="62" s="1"/>
  <c r="K374" i="63"/>
  <c r="BJ370" i="62" a="1"/>
  <c r="BJ370" i="62" s="1"/>
  <c r="K431" i="63"/>
  <c r="BJ427" i="62" a="1"/>
  <c r="BJ427" i="62" s="1"/>
  <c r="K501" i="63"/>
  <c r="BJ497" i="62" a="1"/>
  <c r="BJ497" i="62" s="1"/>
  <c r="K577" i="63"/>
  <c r="BJ573" i="62" a="1"/>
  <c r="BJ573" i="62" s="1"/>
  <c r="K669" i="63"/>
  <c r="BJ665" i="62" a="1"/>
  <c r="BJ665" i="62" s="1"/>
  <c r="K719" i="63"/>
  <c r="BJ715" i="62" a="1"/>
  <c r="BJ715" i="62" s="1"/>
  <c r="K802" i="63"/>
  <c r="BJ798" i="62" a="1"/>
  <c r="BJ798" i="62" s="1"/>
  <c r="K68" i="63"/>
  <c r="BJ64" i="62" a="1"/>
  <c r="BJ64" i="62" s="1"/>
  <c r="K130" i="63"/>
  <c r="BJ126" i="62" a="1"/>
  <c r="BJ126" i="62" s="1"/>
  <c r="K194" i="63"/>
  <c r="BJ190" i="62" a="1"/>
  <c r="BJ190" i="62" s="1"/>
  <c r="K266" i="63"/>
  <c r="BJ262" i="62" a="1"/>
  <c r="BJ262" i="62" s="1"/>
  <c r="K351" i="63"/>
  <c r="BJ347" i="62" a="1"/>
  <c r="BJ347" i="62" s="1"/>
  <c r="K421" i="63"/>
  <c r="BJ417" i="62" a="1"/>
  <c r="BJ417" i="62" s="1"/>
  <c r="K485" i="63"/>
  <c r="BJ481" i="62" a="1"/>
  <c r="BJ481" i="62" s="1"/>
  <c r="K539" i="63"/>
  <c r="BJ535" i="62" a="1"/>
  <c r="BJ535" i="62" s="1"/>
  <c r="K594" i="63"/>
  <c r="BJ590" i="62" a="1"/>
  <c r="BJ590" i="62" s="1"/>
  <c r="K665" i="63"/>
  <c r="BJ661" i="62" a="1"/>
  <c r="BJ661" i="62" s="1"/>
  <c r="K730" i="63"/>
  <c r="BJ726" i="62" a="1"/>
  <c r="BJ726" i="62" s="1"/>
  <c r="K780" i="63"/>
  <c r="BJ776" i="62" a="1"/>
  <c r="BJ776" i="62" s="1"/>
  <c r="K24" i="63"/>
  <c r="BJ20" i="62" a="1"/>
  <c r="BJ20" i="62" s="1"/>
  <c r="K76" i="63"/>
  <c r="BJ72" i="62" a="1"/>
  <c r="BJ72" i="62" s="1"/>
  <c r="K139" i="63"/>
  <c r="BJ135" i="62" a="1"/>
  <c r="BJ135" i="62" s="1"/>
  <c r="K203" i="63"/>
  <c r="BJ199" i="62" a="1"/>
  <c r="BJ199" i="62" s="1"/>
  <c r="K267" i="63"/>
  <c r="BJ263" i="62" a="1"/>
  <c r="BJ263" i="62" s="1"/>
  <c r="K325" i="63"/>
  <c r="BJ321" i="62" a="1"/>
  <c r="BJ321" i="62" s="1"/>
  <c r="K404" i="63"/>
  <c r="BJ400" i="62" a="1"/>
  <c r="BJ400" i="62" s="1"/>
  <c r="K523" i="63"/>
  <c r="BJ519" i="62" a="1"/>
  <c r="BJ519" i="62" s="1"/>
  <c r="K605" i="63"/>
  <c r="BJ601" i="62" a="1"/>
  <c r="BJ601" i="62" s="1"/>
  <c r="K655" i="63"/>
  <c r="BJ651" i="62" a="1"/>
  <c r="BJ651" i="62" s="1"/>
  <c r="K720" i="63"/>
  <c r="BJ716" i="62" a="1"/>
  <c r="BJ716" i="62" s="1"/>
  <c r="K787" i="63"/>
  <c r="BJ783" i="62" a="1"/>
  <c r="BJ783" i="62" s="1"/>
  <c r="K51" i="63"/>
  <c r="BJ47" i="62" a="1"/>
  <c r="BJ47" i="62" s="1"/>
  <c r="K124" i="63"/>
  <c r="BJ120" i="62" a="1"/>
  <c r="BJ120" i="62" s="1"/>
  <c r="K188" i="63"/>
  <c r="BJ184" i="62" a="1"/>
  <c r="BJ184" i="62" s="1"/>
  <c r="K252" i="63"/>
  <c r="BJ248" i="62" a="1"/>
  <c r="BJ248" i="62" s="1"/>
  <c r="K326" i="63"/>
  <c r="BJ322" i="62" a="1"/>
  <c r="BJ322" i="62" s="1"/>
  <c r="K387" i="63"/>
  <c r="BJ383" i="62" a="1"/>
  <c r="BJ383" i="62" s="1"/>
  <c r="K457" i="63"/>
  <c r="BJ453" i="62" a="1"/>
  <c r="BJ453" i="62" s="1"/>
  <c r="K518" i="63"/>
  <c r="BJ514" i="62" a="1"/>
  <c r="BJ514" i="62" s="1"/>
  <c r="K579" i="63"/>
  <c r="BJ575" i="62" a="1"/>
  <c r="BJ575" i="62" s="1"/>
  <c r="K661" i="63"/>
  <c r="BJ657" i="62" a="1"/>
  <c r="BJ657" i="62" s="1"/>
  <c r="K715" i="63"/>
  <c r="BJ711" i="62" a="1"/>
  <c r="BJ711" i="62" s="1"/>
  <c r="K793" i="63"/>
  <c r="BJ789" i="62" a="1"/>
  <c r="BJ789" i="62" s="1"/>
  <c r="K77" i="63"/>
  <c r="BJ73" i="62" a="1"/>
  <c r="BJ73" i="62" s="1"/>
  <c r="K141" i="63"/>
  <c r="BJ137" i="62" a="1"/>
  <c r="BJ137" i="62" s="1"/>
  <c r="K205" i="63"/>
  <c r="BJ201" i="62" a="1"/>
  <c r="BJ201" i="62" s="1"/>
  <c r="K269" i="63"/>
  <c r="BJ265" i="62" a="1"/>
  <c r="BJ265" i="62" s="1"/>
  <c r="K347" i="63"/>
  <c r="BJ343" i="62" a="1"/>
  <c r="BJ343" i="62" s="1"/>
  <c r="K411" i="63"/>
  <c r="BJ407" i="62" a="1"/>
  <c r="BJ407" i="62" s="1"/>
  <c r="K470" i="63"/>
  <c r="BJ466" i="62" a="1"/>
  <c r="BJ466" i="62" s="1"/>
  <c r="K525" i="63"/>
  <c r="BJ521" i="62" a="1"/>
  <c r="BJ521" i="62" s="1"/>
  <c r="K596" i="63"/>
  <c r="BJ592" i="62" a="1"/>
  <c r="BJ592" i="62" s="1"/>
  <c r="K667" i="63"/>
  <c r="BJ663" i="62" a="1"/>
  <c r="BJ663" i="62" s="1"/>
  <c r="K743" i="63"/>
  <c r="BJ739" i="62" a="1"/>
  <c r="BJ739" i="62" s="1"/>
  <c r="K800" i="63"/>
  <c r="BJ796" i="62" a="1"/>
  <c r="BJ796" i="62" s="1"/>
  <c r="C123" i="63"/>
  <c r="C115" i="63"/>
  <c r="C107" i="63"/>
  <c r="C99" i="63"/>
  <c r="C91" i="63"/>
  <c r="C83" i="63"/>
  <c r="C75" i="63"/>
  <c r="C67" i="63"/>
  <c r="C59" i="63"/>
  <c r="C51" i="63"/>
  <c r="C43" i="63"/>
  <c r="C35" i="63"/>
  <c r="K794" i="63"/>
  <c r="BJ790" i="62" a="1"/>
  <c r="BJ790" i="62" s="1"/>
  <c r="K21" i="63"/>
  <c r="BJ17" i="62" a="1"/>
  <c r="BJ17" i="62" s="1"/>
  <c r="K79" i="63"/>
  <c r="BJ75" i="62" a="1"/>
  <c r="BJ75" i="62" s="1"/>
  <c r="K143" i="63"/>
  <c r="BJ139" i="62" a="1"/>
  <c r="BJ139" i="62" s="1"/>
  <c r="K207" i="63"/>
  <c r="BJ203" i="62" a="1"/>
  <c r="BJ203" i="62" s="1"/>
  <c r="K271" i="63"/>
  <c r="BJ267" i="62" a="1"/>
  <c r="BJ267" i="62" s="1"/>
  <c r="K329" i="63"/>
  <c r="BJ325" i="62" a="1"/>
  <c r="BJ325" i="62" s="1"/>
  <c r="K413" i="63"/>
  <c r="BJ409" i="62" a="1"/>
  <c r="BJ409" i="62" s="1"/>
  <c r="K510" i="63"/>
  <c r="BJ506" i="62" a="1"/>
  <c r="BJ506" i="62" s="1"/>
  <c r="K570" i="63"/>
  <c r="BJ566" i="62" a="1"/>
  <c r="BJ566" i="62" s="1"/>
  <c r="K646" i="63"/>
  <c r="BJ642" i="62" a="1"/>
  <c r="BJ642" i="62" s="1"/>
  <c r="K706" i="63"/>
  <c r="BJ702" i="62" a="1"/>
  <c r="BJ702" i="62" s="1"/>
  <c r="K772" i="63"/>
  <c r="BJ768" i="62" a="1"/>
  <c r="BJ768" i="62" s="1"/>
  <c r="I476" i="63"/>
  <c r="BI472" i="62" a="1"/>
  <c r="BI472" i="62" s="1"/>
  <c r="G476" i="63" s="1"/>
  <c r="K67" i="63"/>
  <c r="BJ63" i="62" a="1"/>
  <c r="BJ63" i="62" s="1"/>
  <c r="K128" i="63"/>
  <c r="BJ124" i="62" a="1"/>
  <c r="BJ124" i="62" s="1"/>
  <c r="K192" i="63"/>
  <c r="BJ188" i="62" a="1"/>
  <c r="BJ188" i="62" s="1"/>
  <c r="K256" i="63"/>
  <c r="BJ252" i="62" a="1"/>
  <c r="BJ252" i="62" s="1"/>
  <c r="K330" i="63"/>
  <c r="BJ326" i="62" a="1"/>
  <c r="BJ326" i="62" s="1"/>
  <c r="K396" i="63"/>
  <c r="BJ392" i="62" a="1"/>
  <c r="BJ392" i="62" s="1"/>
  <c r="K465" i="63"/>
  <c r="BJ461" i="62" a="1"/>
  <c r="BJ461" i="62" s="1"/>
  <c r="K538" i="63"/>
  <c r="BJ534" i="62" a="1"/>
  <c r="BJ534" i="62" s="1"/>
  <c r="K599" i="63"/>
  <c r="BJ595" i="62" a="1"/>
  <c r="BJ595" i="62" s="1"/>
  <c r="K674" i="63"/>
  <c r="BJ670" i="62" a="1"/>
  <c r="BJ670" i="62" s="1"/>
  <c r="K740" i="63"/>
  <c r="BJ736" i="62" a="1"/>
  <c r="BJ736" i="62" s="1"/>
  <c r="K796" i="63"/>
  <c r="BJ792" i="62" a="1"/>
  <c r="BJ792" i="62" s="1"/>
  <c r="K41" i="63"/>
  <c r="BJ37" i="62" a="1"/>
  <c r="BJ37" i="62" s="1"/>
  <c r="K121" i="63"/>
  <c r="BJ117" i="62" a="1"/>
  <c r="BJ117" i="62" s="1"/>
  <c r="K185" i="63"/>
  <c r="BJ181" i="62" a="1"/>
  <c r="BJ181" i="62" s="1"/>
  <c r="K249" i="63"/>
  <c r="BJ245" i="62" a="1"/>
  <c r="BJ245" i="62" s="1"/>
  <c r="K324" i="63"/>
  <c r="BJ320" i="62" a="1"/>
  <c r="BJ320" i="62" s="1"/>
  <c r="K379" i="63"/>
  <c r="BJ375" i="62" a="1"/>
  <c r="BJ375" i="62" s="1"/>
  <c r="K438" i="63"/>
  <c r="BJ434" i="62" a="1"/>
  <c r="BJ434" i="62" s="1"/>
  <c r="K506" i="63"/>
  <c r="BJ502" i="62" a="1"/>
  <c r="BJ502" i="62" s="1"/>
  <c r="K582" i="63"/>
  <c r="BJ578" i="62" a="1"/>
  <c r="BJ578" i="62" s="1"/>
  <c r="K675" i="63"/>
  <c r="BJ671" i="62" a="1"/>
  <c r="BJ671" i="62" s="1"/>
  <c r="K724" i="63"/>
  <c r="BJ720" i="62" a="1"/>
  <c r="BJ720" i="62" s="1"/>
  <c r="K174" i="63"/>
  <c r="BJ170" i="62" a="1"/>
  <c r="BJ170" i="62" s="1"/>
  <c r="K11" i="63"/>
  <c r="BJ7" i="62" a="1"/>
  <c r="BJ7" i="62" s="1"/>
  <c r="K75" i="63"/>
  <c r="BJ71" i="62" a="1"/>
  <c r="BJ71" i="62" s="1"/>
  <c r="K138" i="63"/>
  <c r="BJ134" i="62" a="1"/>
  <c r="BJ134" i="62" s="1"/>
  <c r="K202" i="63"/>
  <c r="BJ198" i="62" a="1"/>
  <c r="BJ198" i="62" s="1"/>
  <c r="K279" i="63"/>
  <c r="BJ275" i="62" a="1"/>
  <c r="BJ275" i="62" s="1"/>
  <c r="K357" i="63"/>
  <c r="BJ353" i="62" a="1"/>
  <c r="BJ353" i="62" s="1"/>
  <c r="K427" i="63"/>
  <c r="BJ423" i="62" a="1"/>
  <c r="BJ423" i="62" s="1"/>
  <c r="K490" i="63"/>
  <c r="BJ486" i="62" a="1"/>
  <c r="BJ486" i="62" s="1"/>
  <c r="K544" i="63"/>
  <c r="BJ540" i="62" a="1"/>
  <c r="BJ540" i="62" s="1"/>
  <c r="K600" i="63"/>
  <c r="BJ596" i="62" a="1"/>
  <c r="BJ596" i="62" s="1"/>
  <c r="K670" i="63"/>
  <c r="BJ666" i="62" a="1"/>
  <c r="BJ666" i="62" s="1"/>
  <c r="K736" i="63"/>
  <c r="BJ732" i="62" a="1"/>
  <c r="BJ732" i="62" s="1"/>
  <c r="K786" i="63"/>
  <c r="BJ782" i="62" a="1"/>
  <c r="BJ782" i="62" s="1"/>
  <c r="K30" i="63"/>
  <c r="BJ26" i="62" a="1"/>
  <c r="BJ26" i="62" s="1"/>
  <c r="K83" i="63"/>
  <c r="BJ79" i="62" a="1"/>
  <c r="BJ79" i="62" s="1"/>
  <c r="K147" i="63"/>
  <c r="BJ143" i="62" a="1"/>
  <c r="BJ143" i="62" s="1"/>
  <c r="K211" i="63"/>
  <c r="BJ207" i="62" a="1"/>
  <c r="BJ207" i="62" s="1"/>
  <c r="K273" i="63"/>
  <c r="BJ269" i="62" a="1"/>
  <c r="BJ269" i="62" s="1"/>
  <c r="K333" i="63"/>
  <c r="BJ329" i="62" a="1"/>
  <c r="BJ329" i="62" s="1"/>
  <c r="K439" i="63"/>
  <c r="BJ435" i="62" a="1"/>
  <c r="BJ435" i="62" s="1"/>
  <c r="K529" i="63"/>
  <c r="BJ525" i="62" a="1"/>
  <c r="BJ525" i="62" s="1"/>
  <c r="K611" i="63"/>
  <c r="BJ607" i="62" a="1"/>
  <c r="BJ607" i="62" s="1"/>
  <c r="K660" i="63"/>
  <c r="BJ656" i="62" a="1"/>
  <c r="BJ656" i="62" s="1"/>
  <c r="K726" i="63"/>
  <c r="BJ722" i="62" a="1"/>
  <c r="BJ722" i="62" s="1"/>
  <c r="K798" i="63"/>
  <c r="BJ794" i="62" a="1"/>
  <c r="BJ794" i="62" s="1"/>
  <c r="K63" i="63"/>
  <c r="BJ59" i="62" a="1"/>
  <c r="BJ59" i="62" s="1"/>
  <c r="K132" i="63"/>
  <c r="BJ128" i="62" a="1"/>
  <c r="BJ128" i="62" s="1"/>
  <c r="K196" i="63"/>
  <c r="BJ192" i="62" a="1"/>
  <c r="BJ192" i="62" s="1"/>
  <c r="K260" i="63"/>
  <c r="BJ256" i="62" a="1"/>
  <c r="BJ256" i="62" s="1"/>
  <c r="K334" i="63"/>
  <c r="BJ330" i="62" a="1"/>
  <c r="BJ330" i="62" s="1"/>
  <c r="K393" i="63"/>
  <c r="BJ389" i="62" a="1"/>
  <c r="BJ389" i="62" s="1"/>
  <c r="K469" i="63"/>
  <c r="BJ465" i="62" a="1"/>
  <c r="BJ465" i="62" s="1"/>
  <c r="K524" i="63"/>
  <c r="BJ520" i="62" a="1"/>
  <c r="BJ520" i="62" s="1"/>
  <c r="K584" i="63"/>
  <c r="BJ580" i="62" a="1"/>
  <c r="BJ580" i="62" s="1"/>
  <c r="K666" i="63"/>
  <c r="BJ662" i="62" a="1"/>
  <c r="BJ662" i="62" s="1"/>
  <c r="K727" i="63"/>
  <c r="BJ723" i="62" a="1"/>
  <c r="BJ723" i="62" s="1"/>
  <c r="K799" i="63"/>
  <c r="BJ795" i="62" a="1"/>
  <c r="BJ795" i="62" s="1"/>
  <c r="K85" i="63"/>
  <c r="BJ81" i="62" a="1"/>
  <c r="BJ81" i="62" s="1"/>
  <c r="K149" i="63"/>
  <c r="BJ145" i="62" a="1"/>
  <c r="BJ145" i="62" s="1"/>
  <c r="K213" i="63"/>
  <c r="BJ209" i="62" a="1"/>
  <c r="BJ209" i="62" s="1"/>
  <c r="K275" i="63"/>
  <c r="BJ271" i="62" a="1"/>
  <c r="BJ271" i="62" s="1"/>
  <c r="K353" i="63"/>
  <c r="BJ349" i="62" a="1"/>
  <c r="BJ349" i="62" s="1"/>
  <c r="K417" i="63"/>
  <c r="BJ413" i="62" a="1"/>
  <c r="BJ413" i="62" s="1"/>
  <c r="K475" i="63"/>
  <c r="BJ471" i="62" a="1"/>
  <c r="BJ471" i="62" s="1"/>
  <c r="K530" i="63"/>
  <c r="BJ526" i="62" a="1"/>
  <c r="BJ526" i="62" s="1"/>
  <c r="K607" i="63"/>
  <c r="BJ603" i="62" a="1"/>
  <c r="BJ603" i="62" s="1"/>
  <c r="K683" i="63"/>
  <c r="BJ679" i="62" a="1"/>
  <c r="BJ679" i="62" s="1"/>
  <c r="K749" i="63"/>
  <c r="BJ745" i="62" a="1"/>
  <c r="BJ745" i="62" s="1"/>
  <c r="I717" i="63"/>
  <c r="BI713" i="62" a="1"/>
  <c r="BI713" i="62" s="1"/>
  <c r="G717" i="63" s="1"/>
  <c r="K368" i="63"/>
  <c r="BJ364" i="62" a="1"/>
  <c r="BJ364" i="62" s="1"/>
  <c r="K222" i="63"/>
  <c r="BJ218" i="62" a="1"/>
  <c r="BJ218" i="62" s="1"/>
  <c r="K592" i="63"/>
  <c r="BJ588" i="62" a="1"/>
  <c r="BJ588" i="62" s="1"/>
  <c r="K377" i="63"/>
  <c r="BJ373" i="62" a="1"/>
  <c r="BJ373" i="62" s="1"/>
  <c r="K640" i="63"/>
  <c r="BJ636" i="62" a="1"/>
  <c r="BJ636" i="62" s="1"/>
  <c r="K126" i="63"/>
  <c r="BJ122" i="62" a="1"/>
  <c r="BJ122" i="62" s="1"/>
  <c r="K150" i="63"/>
  <c r="BJ146" i="62" a="1"/>
  <c r="BJ146" i="62" s="1"/>
  <c r="I418" i="63"/>
  <c r="BI414" i="62" a="1"/>
  <c r="BI414" i="62" s="1"/>
  <c r="G418" i="63" s="1"/>
  <c r="K182" i="63"/>
  <c r="BJ178" i="62" a="1"/>
  <c r="BJ178" i="62" s="1"/>
  <c r="K408" i="63"/>
  <c r="BJ404" i="62" a="1"/>
  <c r="BJ404" i="62" s="1"/>
  <c r="K623" i="63"/>
  <c r="BJ619" i="62" a="1"/>
  <c r="BJ619" i="62" s="1"/>
  <c r="K74" i="63"/>
  <c r="BJ70" i="62" a="1"/>
  <c r="BJ70" i="62" s="1"/>
  <c r="K380" i="63"/>
  <c r="BJ376" i="62" a="1"/>
  <c r="BJ376" i="62" s="1"/>
  <c r="K608" i="63"/>
  <c r="BJ604" i="62" a="1"/>
  <c r="BJ604" i="62" s="1"/>
  <c r="I547" i="63"/>
  <c r="BI543" i="62" a="1"/>
  <c r="BI543" i="62" s="1"/>
  <c r="G547" i="63" s="1"/>
  <c r="K27" i="63"/>
  <c r="BJ23" i="62" a="1"/>
  <c r="BJ23" i="62" s="1"/>
  <c r="K87" i="63"/>
  <c r="BJ83" i="62" a="1"/>
  <c r="BJ83" i="62" s="1"/>
  <c r="K151" i="63"/>
  <c r="BJ147" i="62" a="1"/>
  <c r="BJ147" i="62" s="1"/>
  <c r="K215" i="63"/>
  <c r="BJ211" i="62" a="1"/>
  <c r="BJ211" i="62" s="1"/>
  <c r="K283" i="63"/>
  <c r="BJ279" i="62" a="1"/>
  <c r="BJ279" i="62" s="1"/>
  <c r="K336" i="63"/>
  <c r="BJ332" i="62" a="1"/>
  <c r="BJ332" i="62" s="1"/>
  <c r="K430" i="63"/>
  <c r="BJ426" i="62" a="1"/>
  <c r="BJ426" i="62" s="1"/>
  <c r="K515" i="63"/>
  <c r="BJ511" i="62" a="1"/>
  <c r="BJ511" i="62" s="1"/>
  <c r="K581" i="63"/>
  <c r="BJ577" i="62" a="1"/>
  <c r="BJ577" i="62" s="1"/>
  <c r="K652" i="63"/>
  <c r="BJ648" i="62" a="1"/>
  <c r="BJ648" i="62" s="1"/>
  <c r="K723" i="63"/>
  <c r="BJ719" i="62" a="1"/>
  <c r="BJ719" i="62" s="1"/>
  <c r="K784" i="63"/>
  <c r="BJ780" i="62" a="1"/>
  <c r="BJ780" i="62" s="1"/>
  <c r="I689" i="63"/>
  <c r="BI685" i="62" a="1"/>
  <c r="BI685" i="62" s="1"/>
  <c r="G689" i="63" s="1"/>
  <c r="K73" i="63"/>
  <c r="BJ69" i="62" a="1"/>
  <c r="BJ69" i="62" s="1"/>
  <c r="K136" i="63"/>
  <c r="BJ132" i="62" a="1"/>
  <c r="BJ132" i="62" s="1"/>
  <c r="K200" i="63"/>
  <c r="BJ196" i="62" a="1"/>
  <c r="BJ196" i="62" s="1"/>
  <c r="K264" i="63"/>
  <c r="BJ260" i="62" a="1"/>
  <c r="BJ260" i="62" s="1"/>
  <c r="K343" i="63"/>
  <c r="BJ339" i="62" a="1"/>
  <c r="BJ339" i="62" s="1"/>
  <c r="K401" i="63"/>
  <c r="BJ397" i="62" a="1"/>
  <c r="BJ397" i="62" s="1"/>
  <c r="K483" i="63"/>
  <c r="BJ479" i="62" a="1"/>
  <c r="BJ479" i="62" s="1"/>
  <c r="K543" i="63"/>
  <c r="BJ539" i="62" a="1"/>
  <c r="BJ539" i="62" s="1"/>
  <c r="K614" i="63"/>
  <c r="BJ610" i="62" a="1"/>
  <c r="BJ610" i="62" s="1"/>
  <c r="K691" i="63"/>
  <c r="BJ687" i="62" a="1"/>
  <c r="BJ687" i="62" s="1"/>
  <c r="K745" i="63"/>
  <c r="BJ741" i="62" a="1"/>
  <c r="BJ741" i="62" s="1"/>
  <c r="K48" i="63"/>
  <c r="BJ44" i="62" a="1"/>
  <c r="BJ44" i="62" s="1"/>
  <c r="K129" i="63"/>
  <c r="BJ125" i="62" a="1"/>
  <c r="BJ125" i="62" s="1"/>
  <c r="K193" i="63"/>
  <c r="BJ189" i="62" a="1"/>
  <c r="BJ189" i="62" s="1"/>
  <c r="K257" i="63"/>
  <c r="BJ253" i="62" a="1"/>
  <c r="BJ253" i="62" s="1"/>
  <c r="K331" i="63"/>
  <c r="BJ327" i="62" a="1"/>
  <c r="BJ327" i="62" s="1"/>
  <c r="K385" i="63"/>
  <c r="BJ381" i="62" a="1"/>
  <c r="BJ381" i="62" s="1"/>
  <c r="K443" i="63"/>
  <c r="BJ439" i="62" a="1"/>
  <c r="BJ439" i="62" s="1"/>
  <c r="K511" i="63"/>
  <c r="BJ507" i="62" a="1"/>
  <c r="BJ507" i="62" s="1"/>
  <c r="K588" i="63"/>
  <c r="BJ584" i="62" a="1"/>
  <c r="BJ584" i="62" s="1"/>
  <c r="K680" i="63"/>
  <c r="BJ676" i="62" a="1"/>
  <c r="BJ676" i="62" s="1"/>
  <c r="K735" i="63"/>
  <c r="BJ731" i="62" a="1"/>
  <c r="BJ731" i="62" s="1"/>
  <c r="K17" i="63"/>
  <c r="BJ13" i="62" a="1"/>
  <c r="BJ13" i="62" s="1"/>
  <c r="K82" i="63"/>
  <c r="BJ78" i="62" a="1"/>
  <c r="BJ78" i="62" s="1"/>
  <c r="K146" i="63"/>
  <c r="BJ142" i="62" a="1"/>
  <c r="BJ142" i="62" s="1"/>
  <c r="K210" i="63"/>
  <c r="BJ206" i="62" a="1"/>
  <c r="BJ206" i="62" s="1"/>
  <c r="K286" i="63"/>
  <c r="BJ282" i="62" a="1"/>
  <c r="BJ282" i="62" s="1"/>
  <c r="K363" i="63"/>
  <c r="BJ359" i="62" a="1"/>
  <c r="BJ359" i="62" s="1"/>
  <c r="K444" i="63"/>
  <c r="BJ440" i="62" a="1"/>
  <c r="BJ440" i="62" s="1"/>
  <c r="K495" i="63"/>
  <c r="BJ491" i="62" a="1"/>
  <c r="BJ491" i="62" s="1"/>
  <c r="K550" i="63"/>
  <c r="BJ546" i="62" a="1"/>
  <c r="BJ546" i="62" s="1"/>
  <c r="K610" i="63"/>
  <c r="BJ606" i="62" a="1"/>
  <c r="BJ606" i="62" s="1"/>
  <c r="K676" i="63"/>
  <c r="BJ672" i="62" a="1"/>
  <c r="BJ672" i="62" s="1"/>
  <c r="K741" i="63"/>
  <c r="BJ737" i="62" a="1"/>
  <c r="BJ737" i="62" s="1"/>
  <c r="K792" i="63"/>
  <c r="BJ788" i="62" a="1"/>
  <c r="BJ788" i="62" s="1"/>
  <c r="K37" i="63"/>
  <c r="BJ33" i="62" a="1"/>
  <c r="BJ33" i="62" s="1"/>
  <c r="K91" i="63"/>
  <c r="BJ87" i="62" a="1"/>
  <c r="BJ87" i="62" s="1"/>
  <c r="K155" i="63"/>
  <c r="BJ151" i="62" a="1"/>
  <c r="BJ151" i="62" s="1"/>
  <c r="K219" i="63"/>
  <c r="BJ215" i="62" a="1"/>
  <c r="BJ215" i="62" s="1"/>
  <c r="K280" i="63"/>
  <c r="BJ276" i="62" a="1"/>
  <c r="BJ276" i="62" s="1"/>
  <c r="K339" i="63"/>
  <c r="BJ335" i="62" a="1"/>
  <c r="BJ335" i="62" s="1"/>
  <c r="K445" i="63"/>
  <c r="BJ441" i="62" a="1"/>
  <c r="BJ441" i="62" s="1"/>
  <c r="K545" i="63"/>
  <c r="BJ541" i="62" a="1"/>
  <c r="BJ541" i="62" s="1"/>
  <c r="K616" i="63"/>
  <c r="BJ612" i="62" a="1"/>
  <c r="BJ612" i="62" s="1"/>
  <c r="K671" i="63"/>
  <c r="BJ667" i="62" a="1"/>
  <c r="BJ667" i="62" s="1"/>
  <c r="K731" i="63"/>
  <c r="BJ727" i="62" a="1"/>
  <c r="BJ727" i="62" s="1"/>
  <c r="K804" i="63"/>
  <c r="BJ800" i="62" a="1"/>
  <c r="BJ800" i="62" s="1"/>
  <c r="K70" i="63"/>
  <c r="BJ66" i="62" a="1"/>
  <c r="BJ66" i="62" s="1"/>
  <c r="K140" i="63"/>
  <c r="BJ136" i="62" a="1"/>
  <c r="BJ136" i="62" s="1"/>
  <c r="K204" i="63"/>
  <c r="BJ200" i="62" a="1"/>
  <c r="BJ200" i="62" s="1"/>
  <c r="K268" i="63"/>
  <c r="BJ264" i="62" a="1"/>
  <c r="BJ264" i="62" s="1"/>
  <c r="K340" i="63"/>
  <c r="BJ336" i="62" a="1"/>
  <c r="BJ336" i="62" s="1"/>
  <c r="K405" i="63"/>
  <c r="BJ401" i="62" a="1"/>
  <c r="BJ401" i="62" s="1"/>
  <c r="K474" i="63"/>
  <c r="BJ470" i="62" a="1"/>
  <c r="BJ470" i="62" s="1"/>
  <c r="K535" i="63"/>
  <c r="BJ531" i="62" a="1"/>
  <c r="BJ531" i="62" s="1"/>
  <c r="K590" i="63"/>
  <c r="BJ586" i="62" a="1"/>
  <c r="BJ586" i="62" s="1"/>
  <c r="K672" i="63"/>
  <c r="BJ668" i="62" a="1"/>
  <c r="BJ668" i="62" s="1"/>
  <c r="K737" i="63"/>
  <c r="BJ733" i="62" a="1"/>
  <c r="BJ733" i="62" s="1"/>
  <c r="K805" i="63"/>
  <c r="BJ801" i="62" a="1"/>
  <c r="BJ801" i="62" s="1"/>
  <c r="K25" i="63"/>
  <c r="BJ21" i="62" a="1"/>
  <c r="BJ21" i="62" s="1"/>
  <c r="K93" i="63"/>
  <c r="BJ89" i="62" a="1"/>
  <c r="BJ89" i="62" s="1"/>
  <c r="K157" i="63"/>
  <c r="BJ153" i="62" a="1"/>
  <c r="BJ153" i="62" s="1"/>
  <c r="K221" i="63"/>
  <c r="BJ217" i="62" a="1"/>
  <c r="BJ217" i="62" s="1"/>
  <c r="K281" i="63"/>
  <c r="BJ277" i="62" a="1"/>
  <c r="BJ277" i="62" s="1"/>
  <c r="K365" i="63"/>
  <c r="BJ361" i="62" a="1"/>
  <c r="BJ361" i="62" s="1"/>
  <c r="K429" i="63"/>
  <c r="BJ425" i="62" a="1"/>
  <c r="BJ425" i="62" s="1"/>
  <c r="K481" i="63"/>
  <c r="BJ477" i="62" a="1"/>
  <c r="BJ477" i="62" s="1"/>
  <c r="K541" i="63"/>
  <c r="BJ537" i="62" a="1"/>
  <c r="BJ537" i="62" s="1"/>
  <c r="K629" i="63"/>
  <c r="BJ625" i="62" a="1"/>
  <c r="BJ625" i="62" s="1"/>
  <c r="K695" i="63"/>
  <c r="BJ691" i="62" a="1"/>
  <c r="BJ691" i="62" s="1"/>
  <c r="K754" i="63"/>
  <c r="BJ750" i="62" a="1"/>
  <c r="BJ750" i="62" s="1"/>
  <c r="C25" i="63"/>
  <c r="C17" i="63"/>
  <c r="C9" i="63"/>
  <c r="K40" i="63"/>
  <c r="BJ36" i="62" a="1"/>
  <c r="BJ36" i="62" s="1"/>
  <c r="K95" i="63"/>
  <c r="BJ91" i="62" a="1"/>
  <c r="BJ91" i="62" s="1"/>
  <c r="K159" i="63"/>
  <c r="BJ155" i="62" a="1"/>
  <c r="BJ155" i="62" s="1"/>
  <c r="K223" i="63"/>
  <c r="BJ219" i="62" a="1"/>
  <c r="BJ219" i="62" s="1"/>
  <c r="K290" i="63"/>
  <c r="BJ286" i="62" a="1"/>
  <c r="BJ286" i="62" s="1"/>
  <c r="K342" i="63"/>
  <c r="BJ338" i="62" a="1"/>
  <c r="BJ338" i="62" s="1"/>
  <c r="K436" i="63"/>
  <c r="BJ432" i="62" a="1"/>
  <c r="BJ432" i="62" s="1"/>
  <c r="K526" i="63"/>
  <c r="BJ522" i="62" a="1"/>
  <c r="BJ522" i="62" s="1"/>
  <c r="K586" i="63"/>
  <c r="BJ582" i="62" a="1"/>
  <c r="BJ582" i="62" s="1"/>
  <c r="K657" i="63"/>
  <c r="BJ653" i="62" a="1"/>
  <c r="BJ653" i="62" s="1"/>
  <c r="K733" i="63"/>
  <c r="BJ729" i="62" a="1"/>
  <c r="BJ729" i="62" s="1"/>
  <c r="K790" i="63"/>
  <c r="BJ786" i="62" a="1"/>
  <c r="BJ786" i="62" s="1"/>
  <c r="K9" i="63"/>
  <c r="BJ5" i="62" a="1"/>
  <c r="BJ5" i="62" s="1"/>
  <c r="K80" i="63"/>
  <c r="BJ76" i="62" a="1"/>
  <c r="BJ76" i="62" s="1"/>
  <c r="K144" i="63"/>
  <c r="BJ140" i="62" a="1"/>
  <c r="BJ140" i="62" s="1"/>
  <c r="K208" i="63"/>
  <c r="BJ204" i="62" a="1"/>
  <c r="BJ204" i="62" s="1"/>
  <c r="K277" i="63"/>
  <c r="BJ273" i="62" a="1"/>
  <c r="BJ273" i="62" s="1"/>
  <c r="K355" i="63"/>
  <c r="BJ351" i="62" a="1"/>
  <c r="BJ351" i="62" s="1"/>
  <c r="K419" i="63"/>
  <c r="BJ415" i="62" a="1"/>
  <c r="BJ415" i="62" s="1"/>
  <c r="K489" i="63"/>
  <c r="BJ485" i="62" a="1"/>
  <c r="BJ485" i="62" s="1"/>
  <c r="K549" i="63"/>
  <c r="BJ545" i="62" a="1"/>
  <c r="BJ545" i="62" s="1"/>
  <c r="K620" i="63"/>
  <c r="BJ616" i="62" a="1"/>
  <c r="BJ616" i="62" s="1"/>
  <c r="K701" i="63"/>
  <c r="BJ697" i="62" a="1"/>
  <c r="BJ697" i="62" s="1"/>
  <c r="K751" i="63"/>
  <c r="BJ747" i="62" a="1"/>
  <c r="BJ747" i="62" s="1"/>
  <c r="K55" i="63"/>
  <c r="BJ51" i="62" a="1"/>
  <c r="BJ51" i="62" s="1"/>
  <c r="K137" i="63"/>
  <c r="BJ133" i="62" a="1"/>
  <c r="BJ133" i="62" s="1"/>
  <c r="K201" i="63"/>
  <c r="BJ197" i="62" a="1"/>
  <c r="BJ197" i="62" s="1"/>
  <c r="K265" i="63"/>
  <c r="BJ261" i="62" a="1"/>
  <c r="BJ261" i="62" s="1"/>
  <c r="K337" i="63"/>
  <c r="BJ333" i="62" a="1"/>
  <c r="BJ333" i="62" s="1"/>
  <c r="K397" i="63"/>
  <c r="BJ393" i="62" a="1"/>
  <c r="BJ393" i="62" s="1"/>
  <c r="K449" i="63"/>
  <c r="BJ445" i="62" a="1"/>
  <c r="BJ445" i="62" s="1"/>
  <c r="K516" i="63"/>
  <c r="BJ512" i="62" a="1"/>
  <c r="BJ512" i="62" s="1"/>
  <c r="K604" i="63"/>
  <c r="BJ600" i="62" a="1"/>
  <c r="BJ600" i="62" s="1"/>
  <c r="K686" i="63"/>
  <c r="BJ682" i="62" a="1"/>
  <c r="BJ682" i="62" s="1"/>
  <c r="K757" i="63"/>
  <c r="BJ753" i="62" a="1"/>
  <c r="BJ753" i="62" s="1"/>
  <c r="K29" i="63"/>
  <c r="BJ25" i="62" a="1"/>
  <c r="BJ25" i="62" s="1"/>
  <c r="K90" i="63"/>
  <c r="BJ86" i="62" a="1"/>
  <c r="BJ86" i="62" s="1"/>
  <c r="K154" i="63"/>
  <c r="BJ150" i="62" a="1"/>
  <c r="BJ150" i="62" s="1"/>
  <c r="K218" i="63"/>
  <c r="BJ214" i="62" a="1"/>
  <c r="BJ214" i="62" s="1"/>
  <c r="K292" i="63"/>
  <c r="BJ288" i="62" a="1"/>
  <c r="BJ288" i="62" s="1"/>
  <c r="K386" i="63"/>
  <c r="BJ382" i="62" a="1"/>
  <c r="BJ382" i="62" s="1"/>
  <c r="K450" i="63"/>
  <c r="BJ446" i="62" a="1"/>
  <c r="BJ446" i="62" s="1"/>
  <c r="K507" i="63"/>
  <c r="BJ503" i="62" a="1"/>
  <c r="BJ503" i="62" s="1"/>
  <c r="K556" i="63"/>
  <c r="BJ552" i="62" a="1"/>
  <c r="BJ552" i="62" s="1"/>
  <c r="K627" i="63"/>
  <c r="BJ623" i="62" a="1"/>
  <c r="BJ623" i="62" s="1"/>
  <c r="K681" i="63"/>
  <c r="BJ677" i="62" a="1"/>
  <c r="BJ677" i="62" s="1"/>
  <c r="K746" i="63"/>
  <c r="BJ742" i="62" a="1"/>
  <c r="BJ742" i="62" s="1"/>
  <c r="K797" i="63"/>
  <c r="BJ793" i="62" a="1"/>
  <c r="BJ793" i="62" s="1"/>
  <c r="K43" i="63"/>
  <c r="BJ39" i="62" a="1"/>
  <c r="BJ39" i="62" s="1"/>
  <c r="K99" i="63"/>
  <c r="BJ95" i="62" a="1"/>
  <c r="BJ95" i="62" s="1"/>
  <c r="K163" i="63"/>
  <c r="BJ159" i="62" a="1"/>
  <c r="BJ159" i="62" s="1"/>
  <c r="K227" i="63"/>
  <c r="BJ223" i="62" a="1"/>
  <c r="BJ223" i="62" s="1"/>
  <c r="K287" i="63"/>
  <c r="BJ283" i="62" a="1"/>
  <c r="BJ283" i="62" s="1"/>
  <c r="K345" i="63"/>
  <c r="BJ341" i="62" a="1"/>
  <c r="BJ341" i="62" s="1"/>
  <c r="K462" i="63"/>
  <c r="BJ458" i="62" a="1"/>
  <c r="BJ458" i="62" s="1"/>
  <c r="K557" i="63"/>
  <c r="BJ553" i="62" a="1"/>
  <c r="BJ553" i="62" s="1"/>
  <c r="K622" i="63"/>
  <c r="BJ618" i="62" a="1"/>
  <c r="BJ618" i="62" s="1"/>
  <c r="K693" i="63"/>
  <c r="BJ689" i="62" a="1"/>
  <c r="BJ689" i="62" s="1"/>
  <c r="K747" i="63"/>
  <c r="BJ743" i="62" a="1"/>
  <c r="BJ743" i="62" s="1"/>
  <c r="K309" i="63"/>
  <c r="BJ305" i="62" a="1"/>
  <c r="BJ305" i="62" s="1"/>
  <c r="K12" i="63"/>
  <c r="BJ8" i="62" a="1"/>
  <c r="BJ8" i="62" s="1"/>
  <c r="K84" i="63"/>
  <c r="BJ80" i="62" a="1"/>
  <c r="BJ80" i="62" s="1"/>
  <c r="K148" i="63"/>
  <c r="BJ144" i="62" a="1"/>
  <c r="BJ144" i="62" s="1"/>
  <c r="K212" i="63"/>
  <c r="BJ208" i="62" a="1"/>
  <c r="BJ208" i="62" s="1"/>
  <c r="K274" i="63"/>
  <c r="BJ270" i="62" a="1"/>
  <c r="BJ270" i="62" s="1"/>
  <c r="K346" i="63"/>
  <c r="BJ342" i="62" a="1"/>
  <c r="BJ342" i="62" s="1"/>
  <c r="K410" i="63"/>
  <c r="BJ406" i="62" a="1"/>
  <c r="BJ406" i="62" s="1"/>
  <c r="K480" i="63"/>
  <c r="BJ476" i="62" a="1"/>
  <c r="BJ476" i="62" s="1"/>
  <c r="K540" i="63"/>
  <c r="BJ536" i="62" a="1"/>
  <c r="BJ536" i="62" s="1"/>
  <c r="K601" i="63"/>
  <c r="BJ597" i="62" a="1"/>
  <c r="BJ597" i="62" s="1"/>
  <c r="K677" i="63"/>
  <c r="BJ673" i="62" a="1"/>
  <c r="BJ673" i="62" s="1"/>
  <c r="K742" i="63"/>
  <c r="BJ738" i="62" a="1"/>
  <c r="BJ738" i="62" s="1"/>
  <c r="K6" i="63"/>
  <c r="BJ2" i="62" a="1"/>
  <c r="BJ2" i="62" s="1"/>
  <c r="K32" i="63"/>
  <c r="BJ28" i="62" a="1"/>
  <c r="BJ28" i="62" s="1"/>
  <c r="K101" i="63"/>
  <c r="BJ97" i="62" a="1"/>
  <c r="BJ97" i="62" s="1"/>
  <c r="K165" i="63"/>
  <c r="BJ161" i="62" a="1"/>
  <c r="BJ161" i="62" s="1"/>
  <c r="K229" i="63"/>
  <c r="BJ225" i="62" a="1"/>
  <c r="BJ225" i="62" s="1"/>
  <c r="K295" i="63"/>
  <c r="BJ291" i="62" a="1"/>
  <c r="BJ291" i="62" s="1"/>
  <c r="K370" i="63"/>
  <c r="BJ366" i="62" a="1"/>
  <c r="BJ366" i="62" s="1"/>
  <c r="K434" i="63"/>
  <c r="BJ430" i="62" a="1"/>
  <c r="BJ430" i="62" s="1"/>
  <c r="K492" i="63"/>
  <c r="BJ488" i="62" a="1"/>
  <c r="BJ488" i="62" s="1"/>
  <c r="K552" i="63"/>
  <c r="BJ548" i="62" a="1"/>
  <c r="BJ548" i="62" s="1"/>
  <c r="K634" i="63"/>
  <c r="BJ630" i="62" a="1"/>
  <c r="BJ630" i="62" s="1"/>
  <c r="K705" i="63"/>
  <c r="BJ701" i="62" a="1"/>
  <c r="BJ701" i="62" s="1"/>
  <c r="K760" i="63"/>
  <c r="BJ756" i="62" a="1"/>
  <c r="BJ756" i="62" s="1"/>
  <c r="K416" i="63"/>
  <c r="BJ412" i="62" a="1"/>
  <c r="BJ412" i="62" s="1"/>
  <c r="K54" i="63"/>
  <c r="BJ50" i="62" a="1"/>
  <c r="BJ50" i="62" s="1"/>
  <c r="K424" i="63"/>
  <c r="BJ420" i="62" a="1"/>
  <c r="BJ420" i="62" s="1"/>
  <c r="K356" i="63"/>
  <c r="BJ352" i="62" a="1"/>
  <c r="BJ352" i="62" s="1"/>
  <c r="K625" i="63"/>
  <c r="BJ621" i="62" a="1"/>
  <c r="BJ621" i="62" s="1"/>
  <c r="I519" i="63"/>
  <c r="BI515" i="62" a="1"/>
  <c r="BI515" i="62" s="1"/>
  <c r="G519" i="63" s="1"/>
  <c r="K440" i="63"/>
  <c r="BJ436" i="62" a="1"/>
  <c r="BJ436" i="62" s="1"/>
  <c r="I383" i="63"/>
  <c r="BI379" i="62" a="1"/>
  <c r="BI379" i="62" s="1"/>
  <c r="G383" i="63" s="1"/>
  <c r="K246" i="63"/>
  <c r="BJ242" i="62" a="1"/>
  <c r="BJ242" i="62" s="1"/>
  <c r="K262" i="63"/>
  <c r="BJ258" i="62" a="1"/>
  <c r="BJ258" i="62" s="1"/>
  <c r="K234" i="63"/>
  <c r="BJ230" i="62" a="1"/>
  <c r="BJ230" i="62" s="1"/>
  <c r="K472" i="63"/>
  <c r="BJ468" i="62" a="1"/>
  <c r="BJ468" i="62" s="1"/>
  <c r="K166" i="63"/>
  <c r="BJ162" i="62" a="1"/>
  <c r="BJ162" i="62" s="1"/>
  <c r="K400" i="63"/>
  <c r="BJ396" i="62" a="1"/>
  <c r="BJ396" i="62" s="1"/>
  <c r="I482" i="63"/>
  <c r="BI478" i="62" a="1"/>
  <c r="BI478" i="62" s="1"/>
  <c r="G482" i="63" s="1"/>
  <c r="C120" i="63"/>
  <c r="C112" i="63"/>
  <c r="C104" i="63"/>
  <c r="C96" i="63"/>
  <c r="C88" i="63"/>
  <c r="C80" i="63"/>
  <c r="C72" i="63"/>
  <c r="C64" i="63"/>
  <c r="C56" i="63"/>
  <c r="C48" i="63"/>
  <c r="C40" i="63"/>
  <c r="C32" i="63"/>
  <c r="C24" i="63"/>
  <c r="C16" i="63"/>
  <c r="C8" i="63"/>
  <c r="I618" i="63"/>
  <c r="BI614" i="62" a="1"/>
  <c r="BI614" i="62" s="1"/>
  <c r="G618" i="63" s="1"/>
  <c r="I158" i="63"/>
  <c r="BI154" i="62" a="1"/>
  <c r="BI154" i="62" s="1"/>
  <c r="G158" i="63" s="1"/>
  <c r="K46" i="63"/>
  <c r="BJ42" i="62" a="1"/>
  <c r="BJ42" i="62" s="1"/>
  <c r="K103" i="63"/>
  <c r="BJ99" i="62" a="1"/>
  <c r="BJ99" i="62" s="1"/>
  <c r="K167" i="63"/>
  <c r="BJ163" i="62" a="1"/>
  <c r="BJ163" i="62" s="1"/>
  <c r="K231" i="63"/>
  <c r="BJ227" i="62" a="1"/>
  <c r="BJ227" i="62" s="1"/>
  <c r="K297" i="63"/>
  <c r="BJ293" i="62" a="1"/>
  <c r="BJ293" i="62" s="1"/>
  <c r="K349" i="63"/>
  <c r="BJ345" i="62" a="1"/>
  <c r="BJ345" i="62" s="1"/>
  <c r="K471" i="63"/>
  <c r="BJ467" i="62" a="1"/>
  <c r="BJ467" i="62" s="1"/>
  <c r="K531" i="63"/>
  <c r="BJ527" i="62" a="1"/>
  <c r="BJ527" i="62" s="1"/>
  <c r="K598" i="63"/>
  <c r="BJ594" i="62" a="1"/>
  <c r="BJ594" i="62" s="1"/>
  <c r="K668" i="63"/>
  <c r="BJ664" i="62" a="1"/>
  <c r="BJ664" i="62" s="1"/>
  <c r="K739" i="63"/>
  <c r="BJ735" i="62" a="1"/>
  <c r="BJ735" i="62" s="1"/>
  <c r="K795" i="63"/>
  <c r="BJ791" i="62" a="1"/>
  <c r="BJ791" i="62" s="1"/>
  <c r="K15" i="63"/>
  <c r="BJ11" i="62" a="1"/>
  <c r="BJ11" i="62" s="1"/>
  <c r="K88" i="63"/>
  <c r="BJ84" i="62" a="1"/>
  <c r="BJ84" i="62" s="1"/>
  <c r="K152" i="63"/>
  <c r="BJ148" i="62" a="1"/>
  <c r="BJ148" i="62" s="1"/>
  <c r="K216" i="63"/>
  <c r="BJ212" i="62" a="1"/>
  <c r="BJ212" i="62" s="1"/>
  <c r="K284" i="63"/>
  <c r="BJ280" i="62" a="1"/>
  <c r="BJ280" i="62" s="1"/>
  <c r="K361" i="63"/>
  <c r="BJ357" i="62" a="1"/>
  <c r="BJ357" i="62" s="1"/>
  <c r="K425" i="63"/>
  <c r="BJ421" i="62" a="1"/>
  <c r="BJ421" i="62" s="1"/>
  <c r="K494" i="63"/>
  <c r="BJ490" i="62" a="1"/>
  <c r="BJ490" i="62" s="1"/>
  <c r="K554" i="63"/>
  <c r="BJ550" i="62" a="1"/>
  <c r="BJ550" i="62" s="1"/>
  <c r="K636" i="63"/>
  <c r="BJ632" i="62" a="1"/>
  <c r="BJ632" i="62" s="1"/>
  <c r="K707" i="63"/>
  <c r="BJ703" i="62" a="1"/>
  <c r="BJ703" i="62" s="1"/>
  <c r="K756" i="63"/>
  <c r="BJ752" i="62" a="1"/>
  <c r="BJ752" i="62" s="1"/>
  <c r="K81" i="63"/>
  <c r="BJ77" i="62" a="1"/>
  <c r="BJ77" i="62" s="1"/>
  <c r="K145" i="63"/>
  <c r="BJ141" i="62" a="1"/>
  <c r="BJ141" i="62" s="1"/>
  <c r="K209" i="63"/>
  <c r="BJ205" i="62" a="1"/>
  <c r="BJ205" i="62" s="1"/>
  <c r="K272" i="63"/>
  <c r="BJ268" i="62" a="1"/>
  <c r="BJ268" i="62" s="1"/>
  <c r="K344" i="63"/>
  <c r="BJ340" i="62" a="1"/>
  <c r="BJ340" i="62" s="1"/>
  <c r="K402" i="63"/>
  <c r="BJ398" i="62" a="1"/>
  <c r="BJ398" i="62" s="1"/>
  <c r="K461" i="63"/>
  <c r="BJ457" i="62" a="1"/>
  <c r="BJ457" i="62" s="1"/>
  <c r="K521" i="63"/>
  <c r="BJ517" i="62" a="1"/>
  <c r="BJ517" i="62" s="1"/>
  <c r="K621" i="63"/>
  <c r="BJ617" i="62" a="1"/>
  <c r="BJ617" i="62" s="1"/>
  <c r="K697" i="63"/>
  <c r="BJ693" i="62" a="1"/>
  <c r="BJ693" i="62" s="1"/>
  <c r="K762" i="63"/>
  <c r="BJ758" i="62" a="1"/>
  <c r="BJ758" i="62" s="1"/>
  <c r="K36" i="63"/>
  <c r="BJ32" i="62" a="1"/>
  <c r="BJ32" i="62" s="1"/>
  <c r="K98" i="63"/>
  <c r="BJ94" i="62" a="1"/>
  <c r="BJ94" i="62" s="1"/>
  <c r="K162" i="63"/>
  <c r="BJ158" i="62" a="1"/>
  <c r="BJ158" i="62" s="1"/>
  <c r="K226" i="63"/>
  <c r="BJ222" i="62" a="1"/>
  <c r="BJ222" i="62" s="1"/>
  <c r="K300" i="63"/>
  <c r="BJ296" i="62" a="1"/>
  <c r="BJ296" i="62" s="1"/>
  <c r="K391" i="63"/>
  <c r="BJ387" i="62" a="1"/>
  <c r="BJ387" i="62" s="1"/>
  <c r="K455" i="63"/>
  <c r="BJ451" i="62" a="1"/>
  <c r="BJ451" i="62" s="1"/>
  <c r="K517" i="63"/>
  <c r="BJ513" i="62" a="1"/>
  <c r="BJ513" i="62" s="1"/>
  <c r="K561" i="63"/>
  <c r="BJ557" i="62" a="1"/>
  <c r="BJ557" i="62" s="1"/>
  <c r="K637" i="63"/>
  <c r="BJ633" i="62" a="1"/>
  <c r="BJ633" i="62" s="1"/>
  <c r="K687" i="63"/>
  <c r="BJ683" i="62" a="1"/>
  <c r="BJ683" i="62" s="1"/>
  <c r="K752" i="63"/>
  <c r="BJ748" i="62" a="1"/>
  <c r="BJ748" i="62" s="1"/>
  <c r="K803" i="63"/>
  <c r="BJ799" i="62" a="1"/>
  <c r="BJ799" i="62" s="1"/>
  <c r="K50" i="63"/>
  <c r="BJ46" i="62" a="1"/>
  <c r="BJ46" i="62" s="1"/>
  <c r="K107" i="63"/>
  <c r="BJ103" i="62" a="1"/>
  <c r="BJ103" i="62" s="1"/>
  <c r="K171" i="63"/>
  <c r="BJ167" i="62" a="1"/>
  <c r="BJ167" i="62" s="1"/>
  <c r="K235" i="63"/>
  <c r="BJ231" i="62" a="1"/>
  <c r="BJ231" i="62" s="1"/>
  <c r="K293" i="63"/>
  <c r="BJ289" i="62" a="1"/>
  <c r="BJ289" i="62" s="1"/>
  <c r="K375" i="63"/>
  <c r="BJ371" i="62" a="1"/>
  <c r="BJ371" i="62" s="1"/>
  <c r="K468" i="63"/>
  <c r="BJ464" i="62" a="1"/>
  <c r="BJ464" i="62" s="1"/>
  <c r="K562" i="63"/>
  <c r="BJ558" i="62" a="1"/>
  <c r="BJ558" i="62" s="1"/>
  <c r="K633" i="63"/>
  <c r="BJ629" i="62" a="1"/>
  <c r="BJ629" i="62" s="1"/>
  <c r="K698" i="63"/>
  <c r="BJ694" i="62" a="1"/>
  <c r="BJ694" i="62" s="1"/>
  <c r="K759" i="63"/>
  <c r="BJ755" i="62" a="1"/>
  <c r="BJ755" i="62" s="1"/>
  <c r="K316" i="63"/>
  <c r="BJ312" i="62" a="1"/>
  <c r="BJ312" i="62" s="1"/>
  <c r="K19" i="63"/>
  <c r="BJ15" i="62" a="1"/>
  <c r="BJ15" i="62" s="1"/>
  <c r="K92" i="63"/>
  <c r="BJ88" i="62" a="1"/>
  <c r="BJ88" i="62" s="1"/>
  <c r="K156" i="63"/>
  <c r="BJ152" i="62" a="1"/>
  <c r="BJ152" i="62" s="1"/>
  <c r="K220" i="63"/>
  <c r="BJ216" i="62" a="1"/>
  <c r="BJ216" i="62" s="1"/>
  <c r="K288" i="63"/>
  <c r="BJ284" i="62" a="1"/>
  <c r="BJ284" i="62" s="1"/>
  <c r="K352" i="63"/>
  <c r="BJ348" i="62" a="1"/>
  <c r="BJ348" i="62" s="1"/>
  <c r="K422" i="63"/>
  <c r="BJ418" i="62" a="1"/>
  <c r="BJ418" i="62" s="1"/>
  <c r="K486" i="63"/>
  <c r="BJ482" i="62" a="1"/>
  <c r="BJ482" i="62" s="1"/>
  <c r="K546" i="63"/>
  <c r="BJ542" i="62" a="1"/>
  <c r="BJ542" i="62" s="1"/>
  <c r="K606" i="63"/>
  <c r="BJ602" i="62" a="1"/>
  <c r="BJ602" i="62" s="1"/>
  <c r="K682" i="63"/>
  <c r="BJ678" i="62" a="1"/>
  <c r="BJ678" i="62" s="1"/>
  <c r="K748" i="63"/>
  <c r="BJ744" i="62" a="1"/>
  <c r="BJ744" i="62" s="1"/>
  <c r="K39" i="63"/>
  <c r="BJ35" i="62" a="1"/>
  <c r="BJ35" i="62" s="1"/>
  <c r="K109" i="63"/>
  <c r="BJ105" i="62" a="1"/>
  <c r="BJ105" i="62" s="1"/>
  <c r="K173" i="63"/>
  <c r="BJ169" i="62" a="1"/>
  <c r="BJ169" i="62" s="1"/>
  <c r="K237" i="63"/>
  <c r="BJ233" i="62" a="1"/>
  <c r="BJ233" i="62" s="1"/>
  <c r="K303" i="63"/>
  <c r="BJ299" i="62" a="1"/>
  <c r="BJ299" i="62" s="1"/>
  <c r="K382" i="63"/>
  <c r="BJ378" i="62" a="1"/>
  <c r="BJ378" i="62" s="1"/>
  <c r="K446" i="63"/>
  <c r="BJ442" i="62" a="1"/>
  <c r="BJ442" i="62" s="1"/>
  <c r="K497" i="63"/>
  <c r="BJ493" i="62" a="1"/>
  <c r="BJ493" i="62" s="1"/>
  <c r="K558" i="63"/>
  <c r="BJ554" i="62" a="1"/>
  <c r="BJ554" i="62" s="1"/>
  <c r="K645" i="63"/>
  <c r="BJ641" i="62" a="1"/>
  <c r="BJ641" i="62" s="1"/>
  <c r="K710" i="63"/>
  <c r="BJ706" i="62" a="1"/>
  <c r="BJ706" i="62" s="1"/>
  <c r="K770" i="63"/>
  <c r="BJ766" i="62" a="1"/>
  <c r="BJ766" i="62" s="1"/>
  <c r="C119" i="63"/>
  <c r="C111" i="63"/>
  <c r="C103" i="63"/>
  <c r="C95" i="63"/>
  <c r="C87" i="63"/>
  <c r="C79" i="63"/>
  <c r="C71" i="63"/>
  <c r="C63" i="63"/>
  <c r="C55" i="63"/>
  <c r="C47" i="63"/>
  <c r="C39" i="63"/>
  <c r="C31" i="63"/>
  <c r="K412" i="63"/>
  <c r="BJ408" i="62" a="1"/>
  <c r="BJ408" i="62" s="1"/>
  <c r="K53" i="63"/>
  <c r="BJ49" i="62" a="1"/>
  <c r="BJ49" i="62" s="1"/>
  <c r="K111" i="63"/>
  <c r="BJ107" i="62" a="1"/>
  <c r="BJ107" i="62" s="1"/>
  <c r="K175" i="63"/>
  <c r="BJ171" i="62" a="1"/>
  <c r="BJ171" i="62" s="1"/>
  <c r="K239" i="63"/>
  <c r="BJ235" i="62" a="1"/>
  <c r="BJ235" i="62" s="1"/>
  <c r="K304" i="63"/>
  <c r="BJ300" i="62" a="1"/>
  <c r="BJ300" i="62" s="1"/>
  <c r="K360" i="63"/>
  <c r="BJ356" i="62" a="1"/>
  <c r="BJ356" i="62" s="1"/>
  <c r="K477" i="63"/>
  <c r="BJ473" i="62" a="1"/>
  <c r="BJ473" i="62" s="1"/>
  <c r="K537" i="63"/>
  <c r="BJ533" i="62" a="1"/>
  <c r="BJ533" i="62" s="1"/>
  <c r="K603" i="63"/>
  <c r="BJ599" i="62" a="1"/>
  <c r="BJ599" i="62" s="1"/>
  <c r="K679" i="63"/>
  <c r="BJ675" i="62" a="1"/>
  <c r="BJ675" i="62" s="1"/>
  <c r="K744" i="63"/>
  <c r="BJ740" i="62" a="1"/>
  <c r="BJ740" i="62" s="1"/>
  <c r="K801" i="63"/>
  <c r="BJ797" i="62" a="1"/>
  <c r="BJ797" i="62" s="1"/>
  <c r="K28" i="63"/>
  <c r="BJ24" i="62" a="1"/>
  <c r="BJ24" i="62" s="1"/>
  <c r="K96" i="63"/>
  <c r="BJ92" i="62" a="1"/>
  <c r="BJ92" i="62" s="1"/>
  <c r="K160" i="63"/>
  <c r="BJ156" i="62" a="1"/>
  <c r="BJ156" i="62" s="1"/>
  <c r="K224" i="63"/>
  <c r="BJ220" i="62" a="1"/>
  <c r="BJ220" i="62" s="1"/>
  <c r="K291" i="63"/>
  <c r="BJ287" i="62" a="1"/>
  <c r="BJ287" i="62" s="1"/>
  <c r="K373" i="63"/>
  <c r="BJ369" i="62" a="1"/>
  <c r="BJ369" i="62" s="1"/>
  <c r="K437" i="63"/>
  <c r="BJ433" i="62" a="1"/>
  <c r="BJ433" i="62" s="1"/>
  <c r="K500" i="63"/>
  <c r="BJ496" i="62" a="1"/>
  <c r="BJ496" i="62" s="1"/>
  <c r="K560" i="63"/>
  <c r="BJ556" i="62" a="1"/>
  <c r="BJ556" i="62" s="1"/>
  <c r="K647" i="63"/>
  <c r="BJ643" i="62" a="1"/>
  <c r="BJ643" i="62" s="1"/>
  <c r="K712" i="63"/>
  <c r="BJ708" i="62" a="1"/>
  <c r="BJ708" i="62" s="1"/>
  <c r="K767" i="63"/>
  <c r="BJ763" i="62" a="1"/>
  <c r="BJ763" i="62" s="1"/>
  <c r="I564" i="63"/>
  <c r="BI560" i="62" a="1"/>
  <c r="BI560" i="62" s="1"/>
  <c r="G564" i="63" s="1"/>
  <c r="K89" i="63"/>
  <c r="BJ85" i="62" a="1"/>
  <c r="BJ85" i="62" s="1"/>
  <c r="K153" i="63"/>
  <c r="BJ149" i="62" a="1"/>
  <c r="BJ149" i="62" s="1"/>
  <c r="K217" i="63"/>
  <c r="BJ213" i="62" a="1"/>
  <c r="BJ213" i="62" s="1"/>
  <c r="K285" i="63"/>
  <c r="BJ281" i="62" a="1"/>
  <c r="BJ281" i="62" s="1"/>
  <c r="K350" i="63"/>
  <c r="BJ346" i="62" a="1"/>
  <c r="BJ346" i="62" s="1"/>
  <c r="K414" i="63"/>
  <c r="BJ410" i="62" a="1"/>
  <c r="BJ410" i="62" s="1"/>
  <c r="K466" i="63"/>
  <c r="BJ462" i="62" a="1"/>
  <c r="BJ462" i="62" s="1"/>
  <c r="K533" i="63"/>
  <c r="BJ529" i="62" a="1"/>
  <c r="BJ529" i="62" s="1"/>
  <c r="K626" i="63"/>
  <c r="BJ622" i="62" a="1"/>
  <c r="BJ622" i="62" s="1"/>
  <c r="K702" i="63"/>
  <c r="BJ698" i="62" a="1"/>
  <c r="BJ698" i="62" s="1"/>
  <c r="K768" i="63"/>
  <c r="BJ764" i="62" a="1"/>
  <c r="BJ764" i="62" s="1"/>
  <c r="K42" i="63"/>
  <c r="BJ38" i="62" a="1"/>
  <c r="BJ38" i="62" s="1"/>
  <c r="K106" i="63"/>
  <c r="BJ102" i="62" a="1"/>
  <c r="BJ102" i="62" s="1"/>
  <c r="K170" i="63"/>
  <c r="BJ166" i="62" a="1"/>
  <c r="BJ166" i="62" s="1"/>
  <c r="K242" i="63"/>
  <c r="BJ238" i="62" a="1"/>
  <c r="BJ238" i="62" s="1"/>
  <c r="K307" i="63"/>
  <c r="BJ303" i="62" a="1"/>
  <c r="BJ303" i="62" s="1"/>
  <c r="K403" i="63"/>
  <c r="BJ399" i="62" a="1"/>
  <c r="BJ399" i="62" s="1"/>
  <c r="K467" i="63"/>
  <c r="BJ463" i="62" a="1"/>
  <c r="BJ463" i="62" s="1"/>
  <c r="K522" i="63"/>
  <c r="BJ518" i="62" a="1"/>
  <c r="BJ518" i="62" s="1"/>
  <c r="K572" i="63"/>
  <c r="BJ568" i="62" a="1"/>
  <c r="BJ568" i="62" s="1"/>
  <c r="K643" i="63"/>
  <c r="BJ639" i="62" a="1"/>
  <c r="BJ639" i="62" s="1"/>
  <c r="K692" i="63"/>
  <c r="BJ688" i="62" a="1"/>
  <c r="BJ688" i="62" s="1"/>
  <c r="K758" i="63"/>
  <c r="BJ754" i="62" a="1"/>
  <c r="BJ754" i="62" s="1"/>
  <c r="K94" i="63"/>
  <c r="BJ90" i="62" a="1"/>
  <c r="BJ90" i="62" s="1"/>
  <c r="I487" i="63"/>
  <c r="BI483" i="62" a="1"/>
  <c r="BI483" i="62" s="1"/>
  <c r="G487" i="63" s="1"/>
  <c r="K56" i="63"/>
  <c r="BJ52" i="62" a="1"/>
  <c r="BJ52" i="62" s="1"/>
  <c r="K115" i="63"/>
  <c r="BJ111" i="62" a="1"/>
  <c r="BJ111" i="62" s="1"/>
  <c r="K179" i="63"/>
  <c r="BJ175" i="62" a="1"/>
  <c r="BJ175" i="62" s="1"/>
  <c r="K243" i="63"/>
  <c r="BJ239" i="62" a="1"/>
  <c r="BJ239" i="62" s="1"/>
  <c r="K301" i="63"/>
  <c r="BJ297" i="62" a="1"/>
  <c r="BJ297" i="62" s="1"/>
  <c r="K381" i="63"/>
  <c r="BJ377" i="62" a="1"/>
  <c r="BJ377" i="62" s="1"/>
  <c r="K491" i="63"/>
  <c r="BJ487" i="62" a="1"/>
  <c r="BJ487" i="62" s="1"/>
  <c r="K568" i="63"/>
  <c r="BJ564" i="62" a="1"/>
  <c r="BJ564" i="62" s="1"/>
  <c r="K638" i="63"/>
  <c r="BJ634" i="62" a="1"/>
  <c r="BJ634" i="62" s="1"/>
  <c r="K704" i="63"/>
  <c r="BJ700" i="62" a="1"/>
  <c r="BJ700" i="62" s="1"/>
  <c r="K769" i="63"/>
  <c r="BJ765" i="62" a="1"/>
  <c r="BJ765" i="62" s="1"/>
  <c r="K31" i="63"/>
  <c r="BJ27" i="62" a="1"/>
  <c r="BJ27" i="62" s="1"/>
  <c r="K100" i="63"/>
  <c r="BJ96" i="62" a="1"/>
  <c r="BJ96" i="62" s="1"/>
  <c r="K164" i="63"/>
  <c r="BJ160" i="62" a="1"/>
  <c r="BJ160" i="62" s="1"/>
  <c r="K228" i="63"/>
  <c r="BJ224" i="62" a="1"/>
  <c r="BJ224" i="62" s="1"/>
  <c r="K302" i="63"/>
  <c r="BJ298" i="62" a="1"/>
  <c r="BJ298" i="62" s="1"/>
  <c r="K358" i="63"/>
  <c r="BJ354" i="62" a="1"/>
  <c r="BJ354" i="62" s="1"/>
  <c r="K428" i="63"/>
  <c r="BJ424" i="62" a="1"/>
  <c r="BJ424" i="62" s="1"/>
  <c r="K496" i="63"/>
  <c r="BJ492" i="62" a="1"/>
  <c r="BJ492" i="62" s="1"/>
  <c r="K551" i="63"/>
  <c r="BJ547" i="62" a="1"/>
  <c r="BJ547" i="62" s="1"/>
  <c r="K612" i="63"/>
  <c r="BJ608" i="62" a="1"/>
  <c r="BJ608" i="62" s="1"/>
  <c r="K688" i="63"/>
  <c r="BJ684" i="62" a="1"/>
  <c r="BJ684" i="62" s="1"/>
  <c r="K753" i="63"/>
  <c r="BJ749" i="62" a="1"/>
  <c r="BJ749" i="62" s="1"/>
  <c r="K57" i="63"/>
  <c r="BJ53" i="62" a="1"/>
  <c r="BJ53" i="62" s="1"/>
  <c r="K117" i="63"/>
  <c r="BJ113" i="62" a="1"/>
  <c r="BJ113" i="62" s="1"/>
  <c r="K181" i="63"/>
  <c r="BJ177" i="62" a="1"/>
  <c r="BJ177" i="62" s="1"/>
  <c r="K245" i="63"/>
  <c r="BJ241" i="62" a="1"/>
  <c r="BJ241" i="62" s="1"/>
  <c r="K321" i="63"/>
  <c r="BJ317" i="62" a="1"/>
  <c r="BJ317" i="62" s="1"/>
  <c r="K394" i="63"/>
  <c r="BJ390" i="62" a="1"/>
  <c r="BJ390" i="62" s="1"/>
  <c r="K452" i="63"/>
  <c r="BJ448" i="62" a="1"/>
  <c r="BJ448" i="62" s="1"/>
  <c r="K503" i="63"/>
  <c r="BJ499" i="62" a="1"/>
  <c r="BJ499" i="62" s="1"/>
  <c r="K569" i="63"/>
  <c r="BJ565" i="62" a="1"/>
  <c r="BJ565" i="62" s="1"/>
  <c r="K650" i="63"/>
  <c r="BJ646" i="62" a="1"/>
  <c r="BJ646" i="62" s="1"/>
  <c r="K716" i="63"/>
  <c r="BJ712" i="62" a="1"/>
  <c r="BJ712" i="62" s="1"/>
  <c r="K776" i="63"/>
  <c r="BJ772" i="62" a="1"/>
  <c r="BJ772" i="62" s="1"/>
  <c r="I354" i="63"/>
  <c r="BI350" i="62" a="1"/>
  <c r="BI350" i="62" s="1"/>
  <c r="G354" i="63" s="1"/>
  <c r="K318" i="63"/>
  <c r="BJ314" i="62" a="1"/>
  <c r="BJ314" i="62" s="1"/>
  <c r="K591" i="63"/>
  <c r="BJ587" i="62" a="1"/>
  <c r="BJ587" i="62" s="1"/>
  <c r="K376" i="63"/>
  <c r="BJ372" i="62" a="1"/>
  <c r="BJ372" i="62" s="1"/>
  <c r="K632" i="63"/>
  <c r="BJ628" i="62" a="1"/>
  <c r="BJ628" i="62" s="1"/>
  <c r="I613" i="63"/>
  <c r="BI609" i="62" a="1"/>
  <c r="BI609" i="62" s="1"/>
  <c r="G613" i="63" s="1"/>
  <c r="K585" i="63"/>
  <c r="BJ581" i="62" a="1"/>
  <c r="BJ581" i="62" s="1"/>
  <c r="K306" i="63"/>
  <c r="BJ302" i="62" a="1"/>
  <c r="BJ302" i="62" s="1"/>
  <c r="I624" i="63"/>
  <c r="BI620" i="62" a="1"/>
  <c r="BI620" i="62" s="1"/>
  <c r="G624" i="63" s="1"/>
  <c r="K456" i="63"/>
  <c r="BJ452" i="62" a="1"/>
  <c r="BJ452" i="62" s="1"/>
  <c r="K294" i="63"/>
  <c r="BJ290" i="62" a="1"/>
  <c r="BJ290" i="62" s="1"/>
  <c r="K576" i="63"/>
  <c r="BJ572" i="62" a="1"/>
  <c r="BJ572" i="62" s="1"/>
  <c r="I553" i="63"/>
  <c r="BI549" i="62" a="1"/>
  <c r="BI549" i="62" s="1"/>
  <c r="G553" i="63" s="1"/>
  <c r="K278" i="63"/>
  <c r="BJ274" i="62" a="1"/>
  <c r="BJ274" i="62" s="1"/>
  <c r="K464" i="63"/>
  <c r="BJ460" i="62" a="1"/>
  <c r="BJ460" i="62" s="1"/>
  <c r="I635" i="63"/>
  <c r="BI631" i="62" a="1"/>
  <c r="BI631" i="62" s="1"/>
  <c r="G635" i="63" s="1"/>
  <c r="K493" i="63"/>
  <c r="BJ489" i="62" a="1"/>
  <c r="BJ489" i="62" s="1"/>
  <c r="I371" i="63"/>
  <c r="K59" i="63"/>
  <c r="BJ55" i="62" a="1"/>
  <c r="BJ55" i="62" s="1"/>
  <c r="K119" i="63"/>
  <c r="BJ115" i="62" a="1"/>
  <c r="BJ115" i="62" s="1"/>
  <c r="K183" i="63"/>
  <c r="BJ179" i="62" a="1"/>
  <c r="BJ179" i="62" s="1"/>
  <c r="K247" i="63"/>
  <c r="BJ243" i="62" a="1"/>
  <c r="BJ243" i="62" s="1"/>
  <c r="K310" i="63"/>
  <c r="BJ306" i="62" a="1"/>
  <c r="BJ306" i="62" s="1"/>
  <c r="K366" i="63"/>
  <c r="BJ362" i="62" a="1"/>
  <c r="BJ362" i="62" s="1"/>
  <c r="K488" i="63"/>
  <c r="BJ484" i="62" a="1"/>
  <c r="BJ484" i="62" s="1"/>
  <c r="K542" i="63"/>
  <c r="BJ538" i="62" a="1"/>
  <c r="BJ538" i="62" s="1"/>
  <c r="K619" i="63"/>
  <c r="BJ615" i="62" a="1"/>
  <c r="BJ615" i="62" s="1"/>
  <c r="K685" i="63"/>
  <c r="BJ681" i="62" a="1"/>
  <c r="BJ681" i="62" s="1"/>
  <c r="K750" i="63"/>
  <c r="BJ746" i="62" a="1"/>
  <c r="BJ746" i="62" s="1"/>
  <c r="K35" i="63"/>
  <c r="BJ31" i="62" a="1"/>
  <c r="BJ31" i="62" s="1"/>
  <c r="K104" i="63"/>
  <c r="BJ100" i="62" a="1"/>
  <c r="BJ100" i="62" s="1"/>
  <c r="K168" i="63"/>
  <c r="BJ164" i="62" a="1"/>
  <c r="BJ164" i="62" s="1"/>
  <c r="K232" i="63"/>
  <c r="BJ228" i="62" a="1"/>
  <c r="BJ228" i="62" s="1"/>
  <c r="K298" i="63"/>
  <c r="BJ294" i="62" a="1"/>
  <c r="BJ294" i="62" s="1"/>
  <c r="K378" i="63"/>
  <c r="BJ374" i="62" a="1"/>
  <c r="BJ374" i="62" s="1"/>
  <c r="K442" i="63"/>
  <c r="BJ438" i="62" a="1"/>
  <c r="BJ438" i="62" s="1"/>
  <c r="K520" i="63"/>
  <c r="BJ516" i="62" a="1"/>
  <c r="BJ516" i="62" s="1"/>
  <c r="K566" i="63"/>
  <c r="BJ562" i="62" a="1"/>
  <c r="BJ562" i="62" s="1"/>
  <c r="K653" i="63"/>
  <c r="BJ649" i="62" a="1"/>
  <c r="BJ649" i="62" s="1"/>
  <c r="K718" i="63"/>
  <c r="BJ714" i="62" a="1"/>
  <c r="BJ714" i="62" s="1"/>
  <c r="K773" i="63"/>
  <c r="BJ769" i="62" a="1"/>
  <c r="BJ769" i="62" s="1"/>
  <c r="K10" i="63"/>
  <c r="BJ6" i="62" a="1"/>
  <c r="BJ6" i="62" s="1"/>
  <c r="K97" i="63"/>
  <c r="BJ93" i="62" a="1"/>
  <c r="BJ93" i="62" s="1"/>
  <c r="K161" i="63"/>
  <c r="BJ157" i="62" a="1"/>
  <c r="BJ157" i="62" s="1"/>
  <c r="K225" i="63"/>
  <c r="BJ221" i="62" a="1"/>
  <c r="BJ221" i="62" s="1"/>
  <c r="K299" i="63"/>
  <c r="BJ295" i="62" a="1"/>
  <c r="BJ295" i="62" s="1"/>
  <c r="K362" i="63"/>
  <c r="BJ358" i="62" a="1"/>
  <c r="BJ358" i="62" s="1"/>
  <c r="K420" i="63"/>
  <c r="BJ416" i="62" a="1"/>
  <c r="BJ416" i="62" s="1"/>
  <c r="K478" i="63"/>
  <c r="BJ474" i="62" a="1"/>
  <c r="BJ474" i="62" s="1"/>
  <c r="K555" i="63"/>
  <c r="BJ551" i="62" a="1"/>
  <c r="BJ551" i="62" s="1"/>
  <c r="K642" i="63"/>
  <c r="BJ638" i="62" a="1"/>
  <c r="BJ638" i="62" s="1"/>
  <c r="K708" i="63"/>
  <c r="BJ704" i="62" a="1"/>
  <c r="BJ704" i="62" s="1"/>
  <c r="K779" i="63"/>
  <c r="BJ775" i="62" a="1"/>
  <c r="BJ775" i="62" s="1"/>
  <c r="K49" i="63"/>
  <c r="BJ45" i="62" a="1"/>
  <c r="BJ45" i="62" s="1"/>
  <c r="K114" i="63"/>
  <c r="BJ110" i="62" a="1"/>
  <c r="BJ110" i="62" s="1"/>
  <c r="K178" i="63"/>
  <c r="BJ174" i="62" a="1"/>
  <c r="BJ174" i="62" s="1"/>
  <c r="K250" i="63"/>
  <c r="BJ246" i="62" a="1"/>
  <c r="BJ246" i="62" s="1"/>
  <c r="K313" i="63"/>
  <c r="BJ309" i="62" a="1"/>
  <c r="BJ309" i="62" s="1"/>
  <c r="K409" i="63"/>
  <c r="BJ405" i="62" a="1"/>
  <c r="BJ405" i="62" s="1"/>
  <c r="K473" i="63"/>
  <c r="BJ469" i="62" a="1"/>
  <c r="BJ469" i="62" s="1"/>
  <c r="K528" i="63"/>
  <c r="BJ524" i="62" a="1"/>
  <c r="BJ524" i="62" s="1"/>
  <c r="K583" i="63"/>
  <c r="BJ579" i="62" a="1"/>
  <c r="BJ579" i="62" s="1"/>
  <c r="K648" i="63"/>
  <c r="BJ644" i="62" a="1"/>
  <c r="BJ644" i="62" s="1"/>
  <c r="K703" i="63"/>
  <c r="BJ699" i="62" a="1"/>
  <c r="BJ699" i="62" s="1"/>
  <c r="K763" i="63"/>
  <c r="BJ759" i="62" a="1"/>
  <c r="BJ759" i="62" s="1"/>
  <c r="I684" i="63"/>
  <c r="BI680" i="62" a="1"/>
  <c r="BI680" i="62" s="1"/>
  <c r="G684" i="63" s="1"/>
  <c r="K62" i="63"/>
  <c r="BJ58" i="62" a="1"/>
  <c r="BJ58" i="62" s="1"/>
  <c r="K123" i="63"/>
  <c r="BJ119" i="62" a="1"/>
  <c r="BJ119" i="62" s="1"/>
  <c r="K187" i="63"/>
  <c r="BJ183" i="62" a="1"/>
  <c r="BJ183" i="62" s="1"/>
  <c r="K251" i="63"/>
  <c r="BJ247" i="62" a="1"/>
  <c r="BJ247" i="62" s="1"/>
  <c r="K314" i="63"/>
  <c r="BJ310" i="62" a="1"/>
  <c r="BJ310" i="62" s="1"/>
  <c r="K392" i="63"/>
  <c r="BJ388" i="62" a="1"/>
  <c r="BJ388" i="62" s="1"/>
  <c r="K502" i="63"/>
  <c r="BJ498" i="62" a="1"/>
  <c r="BJ498" i="62" s="1"/>
  <c r="K578" i="63"/>
  <c r="BJ574" i="62" a="1"/>
  <c r="BJ574" i="62" s="1"/>
  <c r="K644" i="63"/>
  <c r="BJ640" i="62" a="1"/>
  <c r="BJ640" i="62" s="1"/>
  <c r="K709" i="63"/>
  <c r="BJ705" i="62" a="1"/>
  <c r="BJ705" i="62" s="1"/>
  <c r="K775" i="63"/>
  <c r="BJ771" i="62" a="1"/>
  <c r="BJ771" i="62" s="1"/>
  <c r="K38" i="63"/>
  <c r="BJ34" i="62" a="1"/>
  <c r="BJ34" i="62" s="1"/>
  <c r="K108" i="63"/>
  <c r="BJ104" i="62" a="1"/>
  <c r="BJ104" i="62" s="1"/>
  <c r="K172" i="63"/>
  <c r="BJ168" i="62" a="1"/>
  <c r="BJ168" i="62" s="1"/>
  <c r="K236" i="63"/>
  <c r="BJ232" i="62" a="1"/>
  <c r="BJ232" i="62" s="1"/>
  <c r="K308" i="63"/>
  <c r="BJ304" i="62" a="1"/>
  <c r="BJ304" i="62" s="1"/>
  <c r="K364" i="63"/>
  <c r="BJ360" i="62" a="1"/>
  <c r="BJ360" i="62" s="1"/>
  <c r="K433" i="63"/>
  <c r="BJ429" i="62" a="1"/>
  <c r="BJ429" i="62" s="1"/>
  <c r="K508" i="63"/>
  <c r="BJ504" i="62" a="1"/>
  <c r="BJ504" i="62" s="1"/>
  <c r="K563" i="63"/>
  <c r="BJ559" i="62" a="1"/>
  <c r="BJ559" i="62" s="1"/>
  <c r="K617" i="63"/>
  <c r="BJ613" i="62" a="1"/>
  <c r="BJ613" i="62" s="1"/>
  <c r="K694" i="63"/>
  <c r="BJ690" i="62" a="1"/>
  <c r="BJ690" i="62" s="1"/>
  <c r="K764" i="63"/>
  <c r="BJ760" i="62" a="1"/>
  <c r="BJ760" i="62" s="1"/>
  <c r="I20" i="63"/>
  <c r="BI16" i="62" a="1"/>
  <c r="BI16" i="62" s="1"/>
  <c r="G20" i="63" s="1"/>
  <c r="K64" i="63"/>
  <c r="BJ60" i="62" a="1"/>
  <c r="BJ60" i="62" s="1"/>
  <c r="K125" i="63"/>
  <c r="BJ121" i="62" a="1"/>
  <c r="BJ121" i="62" s="1"/>
  <c r="K189" i="63"/>
  <c r="BJ185" i="62" a="1"/>
  <c r="BJ185" i="62" s="1"/>
  <c r="K253" i="63"/>
  <c r="BJ249" i="62" a="1"/>
  <c r="BJ249" i="62" s="1"/>
  <c r="K327" i="63"/>
  <c r="BJ323" i="62" a="1"/>
  <c r="BJ323" i="62" s="1"/>
  <c r="K399" i="63"/>
  <c r="BJ395" i="62" a="1"/>
  <c r="BJ395" i="62" s="1"/>
  <c r="K458" i="63"/>
  <c r="BJ454" i="62" a="1"/>
  <c r="BJ454" i="62" s="1"/>
  <c r="K509" i="63"/>
  <c r="BJ505" i="62" a="1"/>
  <c r="BJ505" i="62" s="1"/>
  <c r="K574" i="63"/>
  <c r="BJ570" i="62" a="1"/>
  <c r="BJ570" i="62" s="1"/>
  <c r="K656" i="63"/>
  <c r="BJ652" i="62" a="1"/>
  <c r="BJ652" i="62" s="1"/>
  <c r="K721" i="63"/>
  <c r="BJ717" i="62" a="1"/>
  <c r="BJ717" i="62" s="1"/>
  <c r="K783" i="63"/>
  <c r="BJ779" i="62" a="1"/>
  <c r="BJ779" i="62" s="1"/>
  <c r="C27" i="63"/>
  <c r="C19" i="63"/>
  <c r="C11" i="63"/>
  <c r="C122" i="63"/>
  <c r="C114" i="63"/>
  <c r="C106" i="63"/>
  <c r="C98" i="63"/>
  <c r="C90" i="63"/>
  <c r="C82" i="63"/>
  <c r="C74" i="63"/>
  <c r="C66" i="63"/>
  <c r="C58" i="63"/>
  <c r="C50" i="63"/>
  <c r="C42" i="63"/>
  <c r="C34" i="63"/>
  <c r="C26" i="63"/>
  <c r="C18" i="63"/>
  <c r="C10" i="63"/>
  <c r="C121" i="63"/>
  <c r="C113" i="63"/>
  <c r="C105" i="63"/>
  <c r="C97" i="63"/>
  <c r="C89" i="63"/>
  <c r="C81" i="63"/>
  <c r="C73" i="63"/>
  <c r="C65" i="63"/>
  <c r="C57" i="63"/>
  <c r="C49" i="63"/>
  <c r="C41" i="63"/>
  <c r="C33" i="63"/>
  <c r="C23" i="63"/>
  <c r="C15" i="63"/>
  <c r="C22" i="63"/>
  <c r="C14" i="63"/>
  <c r="G520" i="59"/>
  <c r="G531" i="59" s="1"/>
  <c r="G534" i="59" s="1"/>
  <c r="BI593" i="62" l="1" a="1"/>
  <c r="BI593" i="62" s="1"/>
  <c r="G597" i="63" s="1"/>
  <c r="I7" i="63"/>
  <c r="I328" i="63"/>
  <c r="BI761" i="62" a="1"/>
  <c r="BI761" i="62" s="1"/>
  <c r="G765" i="63" s="1"/>
  <c r="BI266" i="62" a="1"/>
  <c r="BI266" i="62" s="1"/>
  <c r="G270" i="63" s="1"/>
  <c r="E270" i="63" s="1"/>
  <c r="I423" i="63"/>
  <c r="E423" i="63" s="1"/>
  <c r="BI61" i="62" a="1"/>
  <c r="BI61" i="62" s="1"/>
  <c r="G65" i="63" s="1"/>
  <c r="E65" i="63" s="1"/>
  <c r="BI773" i="62" a="1"/>
  <c r="BI773" i="62" s="1"/>
  <c r="G777" i="63" s="1"/>
  <c r="E777" i="63" s="1"/>
  <c r="I504" i="63"/>
  <c r="E504" i="63" s="1"/>
  <c r="A1" i="59"/>
  <c r="BI598" i="62" a="1"/>
  <c r="BI598" i="62" s="1"/>
  <c r="G602" i="63" s="1"/>
  <c r="E602" i="63" s="1"/>
  <c r="I395" i="63"/>
  <c r="I630" i="63"/>
  <c r="E630" i="63" s="1"/>
  <c r="BI226" i="62" a="1"/>
  <c r="BI226" i="62" s="1"/>
  <c r="G230" i="63" s="1"/>
  <c r="E230" i="63" s="1"/>
  <c r="BI130" i="62" a="1"/>
  <c r="BI130" i="62" s="1"/>
  <c r="G134" i="63" s="1"/>
  <c r="E134" i="63" s="1"/>
  <c r="I45" i="63"/>
  <c r="E45" i="63" s="1"/>
  <c r="BI532" i="62" a="1"/>
  <c r="BI532" i="62" s="1"/>
  <c r="G536" i="63" s="1"/>
  <c r="E536" i="63" s="1"/>
  <c r="BI278" i="62" a="1"/>
  <c r="BI278" i="62" s="1"/>
  <c r="G282" i="63" s="1"/>
  <c r="BI48" i="62" a="1"/>
  <c r="BI48" i="62" s="1"/>
  <c r="G52" i="63" s="1"/>
  <c r="E52" i="63" s="1"/>
  <c r="BI272" i="62" a="1"/>
  <c r="BI272" i="62" s="1"/>
  <c r="G276" i="63" s="1"/>
  <c r="BI751" i="62" a="1"/>
  <c r="BI751" i="62" s="1"/>
  <c r="G755" i="63" s="1"/>
  <c r="E755" i="63" s="1"/>
  <c r="I700" i="63"/>
  <c r="E700" i="63" s="1"/>
  <c r="BI285" i="62" a="1"/>
  <c r="BI285" i="62" s="1"/>
  <c r="G289" i="63" s="1"/>
  <c r="E289" i="63" s="1"/>
  <c r="BI443" i="62" a="1"/>
  <c r="BI443" i="62" s="1"/>
  <c r="G447" i="63" s="1"/>
  <c r="E447" i="63" s="1"/>
  <c r="BI785" i="62" a="1"/>
  <c r="BI785" i="62" s="1"/>
  <c r="G789" i="63" s="1"/>
  <c r="BI647" i="62" a="1"/>
  <c r="BI647" i="62" s="1"/>
  <c r="G651" i="63" s="1"/>
  <c r="E651" i="63" s="1"/>
  <c r="BI355" i="62" a="1"/>
  <c r="BI355" i="62" s="1"/>
  <c r="G359" i="63" s="1"/>
  <c r="E359" i="63" s="1"/>
  <c r="BI455" i="62" a="1"/>
  <c r="BI455" i="62" s="1"/>
  <c r="G459" i="63" s="1"/>
  <c r="BI674" i="62" a="1"/>
  <c r="BI674" i="62" s="1"/>
  <c r="G678" i="63" s="1"/>
  <c r="E678" i="63" s="1"/>
  <c r="BI767" i="62" a="1"/>
  <c r="BI767" i="62" s="1"/>
  <c r="G771" i="63" s="1"/>
  <c r="E771" i="63" s="1"/>
  <c r="BI202" i="62" a="1"/>
  <c r="BI202" i="62" s="1"/>
  <c r="G206" i="63" s="1"/>
  <c r="E206" i="63" s="1"/>
  <c r="BI82" i="62" a="1"/>
  <c r="BI82" i="62" s="1"/>
  <c r="G86" i="63" s="1"/>
  <c r="E86" i="63" s="1"/>
  <c r="BI318" i="62" a="1"/>
  <c r="BI318" i="62" s="1"/>
  <c r="G322" i="63" s="1"/>
  <c r="E322" i="63" s="1"/>
  <c r="BI22" i="62" a="1"/>
  <c r="BI22" i="62" s="1"/>
  <c r="G26" i="63" s="1"/>
  <c r="E26" i="63" s="1"/>
  <c r="BI54" i="62" a="1"/>
  <c r="BI54" i="62" s="1"/>
  <c r="G58" i="63" s="1"/>
  <c r="E58" i="63" s="1"/>
  <c r="I190" i="63"/>
  <c r="E190" i="63" s="1"/>
  <c r="I673" i="63"/>
  <c r="E673" i="63" s="1"/>
  <c r="BI9" i="62" a="1"/>
  <c r="BI9" i="62" s="1"/>
  <c r="G13" i="63" s="1"/>
  <c r="E13" i="63" s="1"/>
  <c r="I498" i="63"/>
  <c r="E498" i="63" s="1"/>
  <c r="I435" i="63"/>
  <c r="E435" i="63" s="1"/>
  <c r="I118" i="63"/>
  <c r="E118" i="63" s="1"/>
  <c r="BI250" i="62" a="1"/>
  <c r="BI250" i="62" s="1"/>
  <c r="G254" i="63" s="1"/>
  <c r="E254" i="63" s="1"/>
  <c r="BI437" i="62" a="1"/>
  <c r="BI437" i="62" s="1"/>
  <c r="G441" i="63" s="1"/>
  <c r="E441" i="63" s="1"/>
  <c r="BI385" i="62" a="1"/>
  <c r="BI385" i="62" s="1"/>
  <c r="G389" i="63" s="1"/>
  <c r="E389" i="63" s="1"/>
  <c r="BI74" i="62" a="1"/>
  <c r="BI74" i="62" s="1"/>
  <c r="G78" i="63" s="1"/>
  <c r="E78" i="63" s="1"/>
  <c r="BI707" i="62" a="1"/>
  <c r="BI707" i="62" s="1"/>
  <c r="G711" i="63" s="1"/>
  <c r="E711" i="63" s="1"/>
  <c r="BI292" i="62" a="1"/>
  <c r="BI292" i="62" s="1"/>
  <c r="G296" i="63" s="1"/>
  <c r="E296" i="63" s="1"/>
  <c r="BI449" i="62" a="1"/>
  <c r="BI449" i="62" s="1"/>
  <c r="G453" i="63" s="1"/>
  <c r="E453" i="63" s="1"/>
  <c r="BI555" i="62" a="1"/>
  <c r="BI555" i="62" s="1"/>
  <c r="G559" i="63" s="1"/>
  <c r="E559" i="63" s="1"/>
  <c r="BI234" i="62" a="1"/>
  <c r="BI234" i="62" s="1"/>
  <c r="G238" i="63" s="1"/>
  <c r="E238" i="63" s="1"/>
  <c r="I214" i="63"/>
  <c r="E214" i="63" s="1"/>
  <c r="BI29" i="62" a="1"/>
  <c r="BI29" i="62" s="1"/>
  <c r="G33" i="63" s="1"/>
  <c r="E33" i="63" s="1"/>
  <c r="BI106" i="62" a="1"/>
  <c r="BI106" i="62" s="1"/>
  <c r="G110" i="63" s="1"/>
  <c r="E110" i="63" s="1"/>
  <c r="E476" i="63"/>
  <c r="BI138" i="62" a="1"/>
  <c r="BI138" i="62" s="1"/>
  <c r="G142" i="63" s="1"/>
  <c r="E142" i="63" s="1"/>
  <c r="E564" i="63"/>
  <c r="E789" i="63"/>
  <c r="E418" i="63"/>
  <c r="E717" i="63"/>
  <c r="BI724" i="62" a="1"/>
  <c r="BI724" i="62" s="1"/>
  <c r="G728" i="63" s="1"/>
  <c r="E728" i="63" s="1"/>
  <c r="BI194" i="62" a="1"/>
  <c r="BI194" i="62" s="1"/>
  <c r="G198" i="63" s="1"/>
  <c r="E198" i="63" s="1"/>
  <c r="E158" i="63"/>
  <c r="F532" i="59"/>
  <c r="F2" i="59"/>
  <c r="E482" i="63"/>
  <c r="E553" i="63"/>
  <c r="E487" i="63"/>
  <c r="E383" i="63"/>
  <c r="E635" i="63"/>
  <c r="E624" i="63"/>
  <c r="E613" i="63"/>
  <c r="E689" i="63"/>
  <c r="E8" i="63"/>
  <c r="I294" i="63"/>
  <c r="BI290" i="62" a="1"/>
  <c r="BI290" i="62" s="1"/>
  <c r="G294" i="63" s="1"/>
  <c r="I456" i="63"/>
  <c r="BI452" i="62" a="1"/>
  <c r="BI452" i="62" s="1"/>
  <c r="G456" i="63" s="1"/>
  <c r="I776" i="63"/>
  <c r="BI772" i="62" a="1"/>
  <c r="BI772" i="62" s="1"/>
  <c r="G776" i="63" s="1"/>
  <c r="I753" i="63"/>
  <c r="BI749" i="62" a="1"/>
  <c r="BI749" i="62" s="1"/>
  <c r="G753" i="63" s="1"/>
  <c r="I228" i="63"/>
  <c r="BI224" i="62" a="1"/>
  <c r="BI224" i="62" s="1"/>
  <c r="G228" i="63" s="1"/>
  <c r="I243" i="63"/>
  <c r="BI239" i="62" a="1"/>
  <c r="BI239" i="62" s="1"/>
  <c r="G243" i="63" s="1"/>
  <c r="I702" i="63"/>
  <c r="BI698" i="62" a="1"/>
  <c r="BI698" i="62" s="1"/>
  <c r="G702" i="63" s="1"/>
  <c r="I437" i="63"/>
  <c r="BI433" i="62" a="1"/>
  <c r="BI433" i="62" s="1"/>
  <c r="G437" i="63" s="1"/>
  <c r="BI740" i="62" a="1"/>
  <c r="BI740" i="62" s="1"/>
  <c r="G744" i="63" s="1"/>
  <c r="I744" i="63"/>
  <c r="I412" i="63"/>
  <c r="BI408" i="62" a="1"/>
  <c r="BI408" i="62" s="1"/>
  <c r="G412" i="63" s="1"/>
  <c r="I497" i="63"/>
  <c r="BI493" i="62" a="1"/>
  <c r="BI493" i="62" s="1"/>
  <c r="G497" i="63" s="1"/>
  <c r="I546" i="63"/>
  <c r="BI542" i="62" a="1"/>
  <c r="BI542" i="62" s="1"/>
  <c r="G546" i="63" s="1"/>
  <c r="I293" i="63"/>
  <c r="BI289" i="62" a="1"/>
  <c r="BI289" i="62" s="1"/>
  <c r="G293" i="63" s="1"/>
  <c r="I162" i="63"/>
  <c r="BI158" i="62" a="1"/>
  <c r="BI158" i="62" s="1"/>
  <c r="G162" i="63" s="1"/>
  <c r="I209" i="63"/>
  <c r="BI205" i="62" a="1"/>
  <c r="BI205" i="62" s="1"/>
  <c r="G209" i="63" s="1"/>
  <c r="I795" i="63"/>
  <c r="BI791" i="62" a="1"/>
  <c r="BI791" i="62" s="1"/>
  <c r="G795" i="63" s="1"/>
  <c r="I93" i="63"/>
  <c r="BI89" i="62" a="1"/>
  <c r="BI89" i="62" s="1"/>
  <c r="G93" i="63" s="1"/>
  <c r="I140" i="63"/>
  <c r="BI136" i="62" a="1"/>
  <c r="BI136" i="62" s="1"/>
  <c r="G140" i="63" s="1"/>
  <c r="I155" i="63"/>
  <c r="BI151" i="62" a="1"/>
  <c r="BI151" i="62" s="1"/>
  <c r="G155" i="63" s="1"/>
  <c r="I286" i="63"/>
  <c r="BI282" i="62" a="1"/>
  <c r="BI282" i="62" s="1"/>
  <c r="G286" i="63" s="1"/>
  <c r="BI44" i="62" a="1"/>
  <c r="BI44" i="62" s="1"/>
  <c r="G48" i="63" s="1"/>
  <c r="I48" i="63"/>
  <c r="I343" i="63"/>
  <c r="BI339" i="62" a="1"/>
  <c r="BI339" i="62" s="1"/>
  <c r="G343" i="63" s="1"/>
  <c r="I336" i="63"/>
  <c r="BI332" i="62" a="1"/>
  <c r="BI332" i="62" s="1"/>
  <c r="G336" i="63" s="1"/>
  <c r="I608" i="63"/>
  <c r="BI604" i="62" a="1"/>
  <c r="BI604" i="62" s="1"/>
  <c r="G608" i="63" s="1"/>
  <c r="I408" i="63"/>
  <c r="BI404" i="62" a="1"/>
  <c r="BI404" i="62" s="1"/>
  <c r="G408" i="63" s="1"/>
  <c r="I368" i="63"/>
  <c r="BI364" i="62" a="1"/>
  <c r="BI364" i="62" s="1"/>
  <c r="G368" i="63" s="1"/>
  <c r="I149" i="63"/>
  <c r="BI145" i="62" a="1"/>
  <c r="BI145" i="62" s="1"/>
  <c r="G149" i="63" s="1"/>
  <c r="I196" i="63"/>
  <c r="BI192" i="62" a="1"/>
  <c r="BI192" i="62" s="1"/>
  <c r="G196" i="63" s="1"/>
  <c r="I529" i="63"/>
  <c r="BI525" i="62" a="1"/>
  <c r="BI525" i="62" s="1"/>
  <c r="G529" i="63" s="1"/>
  <c r="I600" i="63"/>
  <c r="BI596" i="62" a="1"/>
  <c r="BI596" i="62" s="1"/>
  <c r="G600" i="63" s="1"/>
  <c r="I675" i="63"/>
  <c r="BI671" i="62" a="1"/>
  <c r="BI671" i="62" s="1"/>
  <c r="G675" i="63" s="1"/>
  <c r="I121" i="63"/>
  <c r="BI117" i="62" a="1"/>
  <c r="BI117" i="62" s="1"/>
  <c r="G121" i="63" s="1"/>
  <c r="I706" i="63"/>
  <c r="BI702" i="62" a="1"/>
  <c r="BI702" i="62" s="1"/>
  <c r="G706" i="63" s="1"/>
  <c r="I143" i="63"/>
  <c r="BI139" i="62" a="1"/>
  <c r="BI139" i="62" s="1"/>
  <c r="G143" i="63" s="1"/>
  <c r="I205" i="63"/>
  <c r="BI201" i="62" a="1"/>
  <c r="BI201" i="62" s="1"/>
  <c r="G205" i="63" s="1"/>
  <c r="I518" i="63"/>
  <c r="BI514" i="62" a="1"/>
  <c r="BI514" i="62" s="1"/>
  <c r="G518" i="63" s="1"/>
  <c r="I605" i="63"/>
  <c r="BI601" i="62" a="1"/>
  <c r="BI601" i="62" s="1"/>
  <c r="G605" i="63" s="1"/>
  <c r="I665" i="63"/>
  <c r="BI661" i="62" a="1"/>
  <c r="BI661" i="62" s="1"/>
  <c r="G665" i="63" s="1"/>
  <c r="I719" i="63"/>
  <c r="BI715" i="62" a="1"/>
  <c r="BI715" i="62" s="1"/>
  <c r="G719" i="63" s="1"/>
  <c r="I734" i="63"/>
  <c r="BI730" i="62" a="1"/>
  <c r="BI730" i="62" s="1"/>
  <c r="G734" i="63" s="1"/>
  <c r="I199" i="63"/>
  <c r="BI195" i="62" a="1"/>
  <c r="BI195" i="62" s="1"/>
  <c r="G199" i="63" s="1"/>
  <c r="I585" i="63"/>
  <c r="BI581" i="62" a="1"/>
  <c r="BI581" i="62" s="1"/>
  <c r="G585" i="63" s="1"/>
  <c r="I503" i="63"/>
  <c r="BI499" i="62" a="1"/>
  <c r="BI499" i="62" s="1"/>
  <c r="G503" i="63" s="1"/>
  <c r="I496" i="63"/>
  <c r="BI492" i="62" a="1"/>
  <c r="BI492" i="62" s="1"/>
  <c r="G496" i="63" s="1"/>
  <c r="BI564" i="62" a="1"/>
  <c r="BI564" i="62" s="1"/>
  <c r="G568" i="63" s="1"/>
  <c r="I568" i="63"/>
  <c r="I403" i="63"/>
  <c r="BI399" i="62" a="1"/>
  <c r="BI399" i="62" s="1"/>
  <c r="G403" i="63" s="1"/>
  <c r="I414" i="63"/>
  <c r="BI410" i="62" a="1"/>
  <c r="BI410" i="62" s="1"/>
  <c r="G414" i="63" s="1"/>
  <c r="I160" i="63"/>
  <c r="BI156" i="62" a="1"/>
  <c r="BI156" i="62" s="1"/>
  <c r="G160" i="63" s="1"/>
  <c r="I175" i="63"/>
  <c r="BI171" i="62" a="1"/>
  <c r="BI171" i="62" s="1"/>
  <c r="G175" i="63" s="1"/>
  <c r="I770" i="63"/>
  <c r="BI766" i="62" a="1"/>
  <c r="BI766" i="62" s="1"/>
  <c r="G770" i="63" s="1"/>
  <c r="I288" i="63"/>
  <c r="BI284" i="62" a="1"/>
  <c r="BI284" i="62" s="1"/>
  <c r="G288" i="63" s="1"/>
  <c r="I50" i="63"/>
  <c r="BI46" i="62" a="1"/>
  <c r="BI46" i="62" s="1"/>
  <c r="G50" i="63" s="1"/>
  <c r="I762" i="63"/>
  <c r="BI758" i="62" a="1"/>
  <c r="BI758" i="62" s="1"/>
  <c r="G762" i="63" s="1"/>
  <c r="I494" i="63"/>
  <c r="BI490" i="62" a="1"/>
  <c r="BI490" i="62" s="1"/>
  <c r="G494" i="63" s="1"/>
  <c r="I231" i="63"/>
  <c r="BI227" i="62" a="1"/>
  <c r="BI227" i="62" s="1"/>
  <c r="G231" i="63" s="1"/>
  <c r="I211" i="63"/>
  <c r="BI207" i="62" a="1"/>
  <c r="BI207" i="62" s="1"/>
  <c r="G211" i="63" s="1"/>
  <c r="I166" i="63"/>
  <c r="BI162" i="62" a="1"/>
  <c r="BI162" i="62" s="1"/>
  <c r="G166" i="63" s="1"/>
  <c r="I356" i="63"/>
  <c r="BI352" i="62" a="1"/>
  <c r="BI352" i="62" s="1"/>
  <c r="G356" i="63" s="1"/>
  <c r="I416" i="63"/>
  <c r="BI412" i="62" a="1"/>
  <c r="BI412" i="62" s="1"/>
  <c r="G416" i="63" s="1"/>
  <c r="I552" i="63"/>
  <c r="BI548" i="62" a="1"/>
  <c r="BI548" i="62" s="1"/>
  <c r="G552" i="63" s="1"/>
  <c r="I295" i="63"/>
  <c r="BI291" i="62" a="1"/>
  <c r="BI291" i="62" s="1"/>
  <c r="G295" i="63" s="1"/>
  <c r="I32" i="63"/>
  <c r="BI28" i="62" a="1"/>
  <c r="BI28" i="62" s="1"/>
  <c r="G32" i="63" s="1"/>
  <c r="I601" i="63"/>
  <c r="BI597" i="62" a="1"/>
  <c r="BI597" i="62" s="1"/>
  <c r="G601" i="63" s="1"/>
  <c r="I346" i="63"/>
  <c r="BI342" i="62" a="1"/>
  <c r="BI342" i="62" s="1"/>
  <c r="G346" i="63" s="1"/>
  <c r="I84" i="63"/>
  <c r="BI80" i="62" a="1"/>
  <c r="BI80" i="62" s="1"/>
  <c r="G84" i="63" s="1"/>
  <c r="I693" i="63"/>
  <c r="BI689" i="62" a="1"/>
  <c r="BI689" i="62" s="1"/>
  <c r="G693" i="63" s="1"/>
  <c r="I345" i="63"/>
  <c r="BI341" i="62" a="1"/>
  <c r="BI341" i="62" s="1"/>
  <c r="G345" i="63" s="1"/>
  <c r="I99" i="63"/>
  <c r="BI95" i="62" a="1"/>
  <c r="BI95" i="62" s="1"/>
  <c r="G99" i="63" s="1"/>
  <c r="I746" i="63"/>
  <c r="BI742" i="62" a="1"/>
  <c r="BI742" i="62" s="1"/>
  <c r="G746" i="63" s="1"/>
  <c r="I507" i="63"/>
  <c r="BI503" i="62" a="1"/>
  <c r="BI503" i="62" s="1"/>
  <c r="G507" i="63" s="1"/>
  <c r="I218" i="63"/>
  <c r="BI214" i="62" a="1"/>
  <c r="BI214" i="62" s="1"/>
  <c r="G218" i="63" s="1"/>
  <c r="I516" i="63"/>
  <c r="BI512" i="62" a="1"/>
  <c r="BI512" i="62" s="1"/>
  <c r="G516" i="63" s="1"/>
  <c r="I265" i="63"/>
  <c r="BI261" i="62" a="1"/>
  <c r="BI261" i="62" s="1"/>
  <c r="G265" i="63" s="1"/>
  <c r="E328" i="63"/>
  <c r="I549" i="63"/>
  <c r="BI545" i="62" a="1"/>
  <c r="BI545" i="62" s="1"/>
  <c r="G549" i="63" s="1"/>
  <c r="I277" i="63"/>
  <c r="BI273" i="62" a="1"/>
  <c r="BI273" i="62" s="1"/>
  <c r="G277" i="63" s="1"/>
  <c r="BI5" i="62" a="1"/>
  <c r="BI5" i="62" s="1"/>
  <c r="G9" i="63" s="1"/>
  <c r="I9" i="63"/>
  <c r="I586" i="63"/>
  <c r="BI582" i="62" a="1"/>
  <c r="BI582" i="62" s="1"/>
  <c r="G586" i="63" s="1"/>
  <c r="I290" i="63"/>
  <c r="BI286" i="62" a="1"/>
  <c r="BI286" i="62" s="1"/>
  <c r="G290" i="63" s="1"/>
  <c r="I40" i="63"/>
  <c r="BI36" i="62" a="1"/>
  <c r="BI36" i="62" s="1"/>
  <c r="G40" i="63" s="1"/>
  <c r="I615" i="63"/>
  <c r="BI611" i="62" a="1"/>
  <c r="BI611" i="62" s="1"/>
  <c r="G615" i="63" s="1"/>
  <c r="I593" i="63"/>
  <c r="BI589" i="62" a="1"/>
  <c r="BI589" i="62" s="1"/>
  <c r="G593" i="63" s="1"/>
  <c r="I788" i="63"/>
  <c r="BI784" i="62" a="1"/>
  <c r="BI784" i="62" s="1"/>
  <c r="G788" i="63" s="1"/>
  <c r="I514" i="63"/>
  <c r="BI510" i="62" a="1"/>
  <c r="BI510" i="62" s="1"/>
  <c r="G514" i="63" s="1"/>
  <c r="I261" i="63"/>
  <c r="BI257" i="62" a="1"/>
  <c r="BI257" i="62" s="1"/>
  <c r="G261" i="63" s="1"/>
  <c r="I573" i="63"/>
  <c r="BI569" i="62" a="1"/>
  <c r="BI569" i="62" s="1"/>
  <c r="G573" i="63" s="1"/>
  <c r="I315" i="63"/>
  <c r="BI311" i="62" a="1"/>
  <c r="BI311" i="62" s="1"/>
  <c r="G315" i="63" s="1"/>
  <c r="I44" i="63"/>
  <c r="BI40" i="62" a="1"/>
  <c r="BI40" i="62" s="1"/>
  <c r="G44" i="63" s="1"/>
  <c r="I649" i="63"/>
  <c r="BI645" i="62" a="1"/>
  <c r="BI645" i="62" s="1"/>
  <c r="G649" i="63" s="1"/>
  <c r="BI316" i="62" a="1"/>
  <c r="BI316" i="62" s="1"/>
  <c r="G320" i="63" s="1"/>
  <c r="I320" i="63"/>
  <c r="I69" i="63"/>
  <c r="BI65" i="62" a="1"/>
  <c r="BI65" i="62" s="1"/>
  <c r="G69" i="63" s="1"/>
  <c r="I725" i="63"/>
  <c r="BI721" i="62" a="1"/>
  <c r="BI721" i="62" s="1"/>
  <c r="G725" i="63" s="1"/>
  <c r="I479" i="63"/>
  <c r="BI475" i="62" a="1"/>
  <c r="BI475" i="62" s="1"/>
  <c r="G479" i="63" s="1"/>
  <c r="I186" i="63"/>
  <c r="BI182" i="62" a="1"/>
  <c r="BI182" i="62" s="1"/>
  <c r="G186" i="63" s="1"/>
  <c r="I785" i="63"/>
  <c r="BI781" i="62" a="1"/>
  <c r="BI781" i="62" s="1"/>
  <c r="G785" i="63" s="1"/>
  <c r="I484" i="63"/>
  <c r="BI480" i="62" a="1"/>
  <c r="BI480" i="62" s="1"/>
  <c r="G484" i="63" s="1"/>
  <c r="I233" i="63"/>
  <c r="BI229" i="62" a="1"/>
  <c r="BI229" i="62" s="1"/>
  <c r="G233" i="63" s="1"/>
  <c r="I778" i="63"/>
  <c r="BI774" i="62" a="1"/>
  <c r="BI774" i="62" s="1"/>
  <c r="G778" i="63" s="1"/>
  <c r="I527" i="63"/>
  <c r="BI523" i="62" a="1"/>
  <c r="BI523" i="62" s="1"/>
  <c r="G527" i="63" s="1"/>
  <c r="I240" i="63"/>
  <c r="BI236" i="62" a="1"/>
  <c r="BI236" i="62" s="1"/>
  <c r="G240" i="63" s="1"/>
  <c r="I548" i="63"/>
  <c r="BI544" i="62" a="1"/>
  <c r="BI544" i="62" s="1"/>
  <c r="G548" i="63" s="1"/>
  <c r="I255" i="63"/>
  <c r="BI251" i="62" a="1"/>
  <c r="BI251" i="62" s="1"/>
  <c r="G255" i="63" s="1"/>
  <c r="I464" i="63"/>
  <c r="BI460" i="62" a="1"/>
  <c r="BI460" i="62" s="1"/>
  <c r="G464" i="63" s="1"/>
  <c r="I245" i="63"/>
  <c r="BI241" i="62" a="1"/>
  <c r="BI241" i="62" s="1"/>
  <c r="G245" i="63" s="1"/>
  <c r="I106" i="63"/>
  <c r="BI102" i="62" a="1"/>
  <c r="BI102" i="62" s="1"/>
  <c r="G106" i="63" s="1"/>
  <c r="I712" i="63"/>
  <c r="BI708" i="62" a="1"/>
  <c r="BI708" i="62" s="1"/>
  <c r="G712" i="63" s="1"/>
  <c r="I477" i="63"/>
  <c r="BI473" i="62" a="1"/>
  <c r="BI473" i="62" s="1"/>
  <c r="G477" i="63" s="1"/>
  <c r="I237" i="63"/>
  <c r="BI233" i="62" a="1"/>
  <c r="BI233" i="62" s="1"/>
  <c r="G237" i="63" s="1"/>
  <c r="I19" i="63"/>
  <c r="BI15" i="62" a="1"/>
  <c r="BI15" i="62" s="1"/>
  <c r="G19" i="63" s="1"/>
  <c r="I687" i="63"/>
  <c r="BI683" i="62" a="1"/>
  <c r="BI683" i="62" s="1"/>
  <c r="G687" i="63" s="1"/>
  <c r="I461" i="63"/>
  <c r="BI457" i="62" a="1"/>
  <c r="BI457" i="62" s="1"/>
  <c r="G461" i="63" s="1"/>
  <c r="I216" i="63"/>
  <c r="BI212" i="62" a="1"/>
  <c r="BI212" i="62" s="1"/>
  <c r="G216" i="63" s="1"/>
  <c r="I531" i="63"/>
  <c r="BI527" i="62" a="1"/>
  <c r="BI527" i="62" s="1"/>
  <c r="G531" i="63" s="1"/>
  <c r="I629" i="63"/>
  <c r="BI625" i="62" a="1"/>
  <c r="BI625" i="62" s="1"/>
  <c r="G629" i="63" s="1"/>
  <c r="I672" i="63"/>
  <c r="BI668" i="62" a="1"/>
  <c r="BI668" i="62" s="1"/>
  <c r="G672" i="63" s="1"/>
  <c r="I731" i="63"/>
  <c r="BI727" i="62" a="1"/>
  <c r="BI727" i="62" s="1"/>
  <c r="G731" i="63" s="1"/>
  <c r="BI788" i="62" a="1"/>
  <c r="BI788" i="62" s="1"/>
  <c r="G792" i="63" s="1"/>
  <c r="I792" i="63"/>
  <c r="BI13" i="62" a="1"/>
  <c r="BI13" i="62" s="1"/>
  <c r="G17" i="63" s="1"/>
  <c r="I17" i="63"/>
  <c r="I331" i="63"/>
  <c r="BI327" i="62" a="1"/>
  <c r="BI327" i="62" s="1"/>
  <c r="G331" i="63" s="1"/>
  <c r="I73" i="63"/>
  <c r="BI69" i="62" a="1"/>
  <c r="BI69" i="62" s="1"/>
  <c r="G73" i="63" s="1"/>
  <c r="I87" i="63"/>
  <c r="BI83" i="62" a="1"/>
  <c r="BI83" i="62" s="1"/>
  <c r="G87" i="63" s="1"/>
  <c r="I417" i="63"/>
  <c r="BI413" i="62" a="1"/>
  <c r="BI413" i="62" s="1"/>
  <c r="G417" i="63" s="1"/>
  <c r="I469" i="63"/>
  <c r="BI465" i="62" a="1"/>
  <c r="BI465" i="62" s="1"/>
  <c r="G469" i="63" s="1"/>
  <c r="I798" i="63"/>
  <c r="BI794" i="62" a="1"/>
  <c r="BI794" i="62" s="1"/>
  <c r="G798" i="63" s="1"/>
  <c r="I357" i="63"/>
  <c r="BI353" i="62" a="1"/>
  <c r="BI353" i="62" s="1"/>
  <c r="G357" i="63" s="1"/>
  <c r="I379" i="63"/>
  <c r="BI375" i="62" a="1"/>
  <c r="BI375" i="62" s="1"/>
  <c r="G379" i="63" s="1"/>
  <c r="I396" i="63"/>
  <c r="BI392" i="62" a="1"/>
  <c r="BI392" i="62" s="1"/>
  <c r="G396" i="63" s="1"/>
  <c r="I470" i="63"/>
  <c r="BI466" i="62" a="1"/>
  <c r="BI466" i="62" s="1"/>
  <c r="G470" i="63" s="1"/>
  <c r="I793" i="63"/>
  <c r="BI789" i="62" a="1"/>
  <c r="BI789" i="62" s="1"/>
  <c r="G793" i="63" s="1"/>
  <c r="I252" i="63"/>
  <c r="BI248" i="62" a="1"/>
  <c r="BI248" i="62" s="1"/>
  <c r="G252" i="63" s="1"/>
  <c r="I267" i="63"/>
  <c r="BI263" i="62" a="1"/>
  <c r="BI263" i="62" s="1"/>
  <c r="G267" i="63" s="1"/>
  <c r="I421" i="63"/>
  <c r="BI417" i="62" a="1"/>
  <c r="BI417" i="62" s="1"/>
  <c r="G421" i="63" s="1"/>
  <c r="I431" i="63"/>
  <c r="BI427" i="62" a="1"/>
  <c r="BI427" i="62" s="1"/>
  <c r="G431" i="63" s="1"/>
  <c r="I460" i="63"/>
  <c r="BI456" i="62" a="1"/>
  <c r="BI456" i="62" s="1"/>
  <c r="G460" i="63" s="1"/>
  <c r="I766" i="63"/>
  <c r="BI762" i="62" a="1"/>
  <c r="BI762" i="62" s="1"/>
  <c r="G766" i="63" s="1"/>
  <c r="I738" i="63"/>
  <c r="BI734" i="62" a="1"/>
  <c r="BI734" i="62" s="1"/>
  <c r="G738" i="63" s="1"/>
  <c r="I574" i="63"/>
  <c r="BI570" i="62" a="1"/>
  <c r="BI570" i="62" s="1"/>
  <c r="G574" i="63" s="1"/>
  <c r="I64" i="63"/>
  <c r="BI60" i="62" a="1"/>
  <c r="BI60" i="62" s="1"/>
  <c r="G64" i="63" s="1"/>
  <c r="I364" i="63"/>
  <c r="BI360" i="62" a="1"/>
  <c r="BI360" i="62" s="1"/>
  <c r="G364" i="63" s="1"/>
  <c r="I108" i="63"/>
  <c r="BI104" i="62" a="1"/>
  <c r="BI104" i="62" s="1"/>
  <c r="G108" i="63" s="1"/>
  <c r="I392" i="63"/>
  <c r="BI388" i="62" a="1"/>
  <c r="BI388" i="62" s="1"/>
  <c r="G392" i="63" s="1"/>
  <c r="I123" i="63"/>
  <c r="BI119" i="62" a="1"/>
  <c r="BI119" i="62" s="1"/>
  <c r="G123" i="63" s="1"/>
  <c r="I763" i="63"/>
  <c r="BI759" i="62" a="1"/>
  <c r="BI759" i="62" s="1"/>
  <c r="G763" i="63" s="1"/>
  <c r="I528" i="63"/>
  <c r="BI524" i="62" a="1"/>
  <c r="BI524" i="62" s="1"/>
  <c r="G528" i="63" s="1"/>
  <c r="I250" i="63"/>
  <c r="BI246" i="62" a="1"/>
  <c r="BI246" i="62" s="1"/>
  <c r="G250" i="63" s="1"/>
  <c r="I555" i="63"/>
  <c r="BI551" i="62" a="1"/>
  <c r="BI551" i="62" s="1"/>
  <c r="G555" i="63" s="1"/>
  <c r="I299" i="63"/>
  <c r="BI295" i="62" a="1"/>
  <c r="BI295" i="62" s="1"/>
  <c r="G299" i="63" s="1"/>
  <c r="I566" i="63"/>
  <c r="BI562" i="62" a="1"/>
  <c r="BI562" i="62" s="1"/>
  <c r="G566" i="63" s="1"/>
  <c r="I298" i="63"/>
  <c r="BI294" i="62" a="1"/>
  <c r="BI294" i="62" s="1"/>
  <c r="G298" i="63" s="1"/>
  <c r="I619" i="63"/>
  <c r="BI615" i="62" a="1"/>
  <c r="BI615" i="62" s="1"/>
  <c r="G619" i="63" s="1"/>
  <c r="I59" i="63"/>
  <c r="BI55" i="62" a="1"/>
  <c r="BI55" i="62" s="1"/>
  <c r="G59" i="63" s="1"/>
  <c r="BI572" i="62" a="1"/>
  <c r="BI572" i="62" s="1"/>
  <c r="G576" i="63" s="1"/>
  <c r="I576" i="63"/>
  <c r="I591" i="63"/>
  <c r="BI587" i="62" a="1"/>
  <c r="BI587" i="62" s="1"/>
  <c r="G591" i="63" s="1"/>
  <c r="I716" i="63"/>
  <c r="BI712" i="62" a="1"/>
  <c r="BI712" i="62" s="1"/>
  <c r="G716" i="63" s="1"/>
  <c r="I452" i="63"/>
  <c r="BI448" i="62" a="1"/>
  <c r="BI448" i="62" s="1"/>
  <c r="G452" i="63" s="1"/>
  <c r="I181" i="63"/>
  <c r="BI177" i="62" a="1"/>
  <c r="BI177" i="62" s="1"/>
  <c r="G181" i="63" s="1"/>
  <c r="I688" i="63"/>
  <c r="BI684" i="62" a="1"/>
  <c r="BI684" i="62" s="1"/>
  <c r="G688" i="63" s="1"/>
  <c r="I428" i="63"/>
  <c r="BI424" i="62" a="1"/>
  <c r="BI424" i="62" s="1"/>
  <c r="G428" i="63" s="1"/>
  <c r="I164" i="63"/>
  <c r="BI160" i="62" a="1"/>
  <c r="BI160" i="62" s="1"/>
  <c r="G164" i="63" s="1"/>
  <c r="I769" i="63"/>
  <c r="BI765" i="62" a="1"/>
  <c r="BI765" i="62" s="1"/>
  <c r="G769" i="63" s="1"/>
  <c r="I491" i="63"/>
  <c r="BI487" i="62" a="1"/>
  <c r="BI487" i="62" s="1"/>
  <c r="G491" i="63" s="1"/>
  <c r="I179" i="63"/>
  <c r="BI175" i="62" a="1"/>
  <c r="BI175" i="62" s="1"/>
  <c r="G179" i="63" s="1"/>
  <c r="I94" i="63"/>
  <c r="BI90" i="62" a="1"/>
  <c r="BI90" i="62" s="1"/>
  <c r="G94" i="63" s="1"/>
  <c r="I572" i="63"/>
  <c r="BI568" i="62" a="1"/>
  <c r="BI568" i="62" s="1"/>
  <c r="G572" i="63" s="1"/>
  <c r="I307" i="63"/>
  <c r="BI303" i="62" a="1"/>
  <c r="BI303" i="62" s="1"/>
  <c r="G307" i="63" s="1"/>
  <c r="I42" i="63"/>
  <c r="BI38" i="62" a="1"/>
  <c r="BI38" i="62" s="1"/>
  <c r="G42" i="63" s="1"/>
  <c r="I626" i="63"/>
  <c r="BI622" i="62" a="1"/>
  <c r="BI622" i="62" s="1"/>
  <c r="G626" i="63" s="1"/>
  <c r="I350" i="63"/>
  <c r="BI346" i="62" a="1"/>
  <c r="BI346" i="62" s="1"/>
  <c r="G350" i="63" s="1"/>
  <c r="I89" i="63"/>
  <c r="BI85" i="62" a="1"/>
  <c r="BI85" i="62" s="1"/>
  <c r="G89" i="63" s="1"/>
  <c r="I647" i="63"/>
  <c r="BI643" i="62" a="1"/>
  <c r="BI643" i="62" s="1"/>
  <c r="G647" i="63" s="1"/>
  <c r="I373" i="63"/>
  <c r="BI369" i="62" a="1"/>
  <c r="BI369" i="62" s="1"/>
  <c r="G373" i="63" s="1"/>
  <c r="I96" i="63"/>
  <c r="BI92" i="62" a="1"/>
  <c r="BI92" i="62" s="1"/>
  <c r="G96" i="63" s="1"/>
  <c r="I679" i="63"/>
  <c r="BI675" i="62" a="1"/>
  <c r="BI675" i="62" s="1"/>
  <c r="G679" i="63" s="1"/>
  <c r="I360" i="63"/>
  <c r="BI356" i="62" a="1"/>
  <c r="BI356" i="62" s="1"/>
  <c r="G360" i="63" s="1"/>
  <c r="I111" i="63"/>
  <c r="BI107" i="62" a="1"/>
  <c r="BI107" i="62" s="1"/>
  <c r="G111" i="63" s="1"/>
  <c r="I710" i="63"/>
  <c r="BI706" i="62" a="1"/>
  <c r="BI706" i="62" s="1"/>
  <c r="G710" i="63" s="1"/>
  <c r="I446" i="63"/>
  <c r="BI442" i="62" a="1"/>
  <c r="BI442" i="62" s="1"/>
  <c r="G446" i="63" s="1"/>
  <c r="I173" i="63"/>
  <c r="BI169" i="62" a="1"/>
  <c r="BI169" i="62" s="1"/>
  <c r="G173" i="63" s="1"/>
  <c r="I748" i="63"/>
  <c r="BI744" i="62" a="1"/>
  <c r="BI744" i="62" s="1"/>
  <c r="G748" i="63" s="1"/>
  <c r="I486" i="63"/>
  <c r="BI482" i="62" a="1"/>
  <c r="BI482" i="62" s="1"/>
  <c r="G486" i="63" s="1"/>
  <c r="I220" i="63"/>
  <c r="BI216" i="62" a="1"/>
  <c r="BI216" i="62" s="1"/>
  <c r="G220" i="63" s="1"/>
  <c r="I316" i="63"/>
  <c r="BI312" i="62" a="1"/>
  <c r="BI312" i="62" s="1"/>
  <c r="G316" i="63" s="1"/>
  <c r="I562" i="63"/>
  <c r="BI558" i="62" a="1"/>
  <c r="BI558" i="62" s="1"/>
  <c r="G562" i="63" s="1"/>
  <c r="I235" i="63"/>
  <c r="BI231" i="62" a="1"/>
  <c r="BI231" i="62" s="1"/>
  <c r="G235" i="63" s="1"/>
  <c r="I637" i="63"/>
  <c r="BI633" i="62" a="1"/>
  <c r="BI633" i="62" s="1"/>
  <c r="G637" i="63" s="1"/>
  <c r="I391" i="63"/>
  <c r="BI387" i="62" a="1"/>
  <c r="BI387" i="62" s="1"/>
  <c r="G391" i="63" s="1"/>
  <c r="I98" i="63"/>
  <c r="BI94" i="62" a="1"/>
  <c r="BI94" i="62" s="1"/>
  <c r="G98" i="63" s="1"/>
  <c r="I697" i="63"/>
  <c r="BI693" i="62" a="1"/>
  <c r="BI693" i="62" s="1"/>
  <c r="G697" i="63" s="1"/>
  <c r="I402" i="63"/>
  <c r="BI398" i="62" a="1"/>
  <c r="BI398" i="62" s="1"/>
  <c r="G402" i="63" s="1"/>
  <c r="I145" i="63"/>
  <c r="BI141" i="62" a="1"/>
  <c r="BI141" i="62" s="1"/>
  <c r="G145" i="63" s="1"/>
  <c r="I707" i="63"/>
  <c r="BI703" i="62" a="1"/>
  <c r="BI703" i="62" s="1"/>
  <c r="G707" i="63" s="1"/>
  <c r="I425" i="63"/>
  <c r="BI421" i="62" a="1"/>
  <c r="BI421" i="62" s="1"/>
  <c r="G425" i="63" s="1"/>
  <c r="I152" i="63"/>
  <c r="BI148" i="62" a="1"/>
  <c r="BI148" i="62" s="1"/>
  <c r="G152" i="63" s="1"/>
  <c r="I739" i="63"/>
  <c r="BI735" i="62" a="1"/>
  <c r="BI735" i="62" s="1"/>
  <c r="G739" i="63" s="1"/>
  <c r="I471" i="63"/>
  <c r="BI467" i="62" a="1"/>
  <c r="BI467" i="62" s="1"/>
  <c r="G471" i="63" s="1"/>
  <c r="I167" i="63"/>
  <c r="BI163" i="62" a="1"/>
  <c r="BI163" i="62" s="1"/>
  <c r="G167" i="63" s="1"/>
  <c r="E618" i="63"/>
  <c r="I541" i="63"/>
  <c r="BI537" i="62" a="1"/>
  <c r="BI537" i="62" s="1"/>
  <c r="G541" i="63" s="1"/>
  <c r="I281" i="63"/>
  <c r="BI277" i="62" a="1"/>
  <c r="BI277" i="62" s="1"/>
  <c r="G281" i="63" s="1"/>
  <c r="BI21" i="62" a="1"/>
  <c r="BI21" i="62" s="1"/>
  <c r="G25" i="63" s="1"/>
  <c r="I25" i="63"/>
  <c r="I590" i="63"/>
  <c r="BI586" i="62" a="1"/>
  <c r="BI586" i="62" s="1"/>
  <c r="G590" i="63" s="1"/>
  <c r="I340" i="63"/>
  <c r="BI336" i="62" a="1"/>
  <c r="BI336" i="62" s="1"/>
  <c r="G340" i="63" s="1"/>
  <c r="I70" i="63"/>
  <c r="BI66" i="62" a="1"/>
  <c r="BI66" i="62" s="1"/>
  <c r="G70" i="63" s="1"/>
  <c r="I671" i="63"/>
  <c r="BI667" i="62" a="1"/>
  <c r="BI667" i="62" s="1"/>
  <c r="G671" i="63" s="1"/>
  <c r="I339" i="63"/>
  <c r="BI335" i="62" a="1"/>
  <c r="BI335" i="62" s="1"/>
  <c r="G339" i="63" s="1"/>
  <c r="I91" i="63"/>
  <c r="BI87" i="62" a="1"/>
  <c r="BI87" i="62" s="1"/>
  <c r="G91" i="63" s="1"/>
  <c r="I741" i="63"/>
  <c r="BI737" i="62" a="1"/>
  <c r="BI737" i="62" s="1"/>
  <c r="G741" i="63" s="1"/>
  <c r="I495" i="63"/>
  <c r="BI491" i="62" a="1"/>
  <c r="BI491" i="62" s="1"/>
  <c r="G495" i="63" s="1"/>
  <c r="I210" i="63"/>
  <c r="BI206" i="62" a="1"/>
  <c r="BI206" i="62" s="1"/>
  <c r="G210" i="63" s="1"/>
  <c r="I511" i="63"/>
  <c r="BI507" i="62" a="1"/>
  <c r="BI507" i="62" s="1"/>
  <c r="G511" i="63" s="1"/>
  <c r="I257" i="63"/>
  <c r="BI253" i="62" a="1"/>
  <c r="BI253" i="62" s="1"/>
  <c r="G257" i="63" s="1"/>
  <c r="I543" i="63"/>
  <c r="BI539" i="62" a="1"/>
  <c r="BI539" i="62" s="1"/>
  <c r="G543" i="63" s="1"/>
  <c r="I264" i="63"/>
  <c r="BI260" i="62" a="1"/>
  <c r="BI260" i="62" s="1"/>
  <c r="G264" i="63" s="1"/>
  <c r="I581" i="63"/>
  <c r="BI577" i="62" a="1"/>
  <c r="BI577" i="62" s="1"/>
  <c r="G581" i="63" s="1"/>
  <c r="I283" i="63"/>
  <c r="BI279" i="62" a="1"/>
  <c r="BI279" i="62" s="1"/>
  <c r="G283" i="63" s="1"/>
  <c r="I27" i="63"/>
  <c r="BI23" i="62" a="1"/>
  <c r="BI23" i="62" s="1"/>
  <c r="G27" i="63" s="1"/>
  <c r="I380" i="63"/>
  <c r="BI376" i="62" a="1"/>
  <c r="BI376" i="62" s="1"/>
  <c r="G380" i="63" s="1"/>
  <c r="I182" i="63"/>
  <c r="BI178" i="62" a="1"/>
  <c r="BI178" i="62" s="1"/>
  <c r="G182" i="63" s="1"/>
  <c r="I126" i="63"/>
  <c r="BI122" i="62" a="1"/>
  <c r="BI122" i="62" s="1"/>
  <c r="G126" i="63" s="1"/>
  <c r="I592" i="63"/>
  <c r="BI588" i="62" a="1"/>
  <c r="BI588" i="62" s="1"/>
  <c r="G592" i="63" s="1"/>
  <c r="I607" i="63"/>
  <c r="BI603" i="62" a="1"/>
  <c r="BI603" i="62" s="1"/>
  <c r="G607" i="63" s="1"/>
  <c r="I353" i="63"/>
  <c r="BI349" i="62" a="1"/>
  <c r="BI349" i="62" s="1"/>
  <c r="G353" i="63" s="1"/>
  <c r="I85" i="63"/>
  <c r="BI81" i="62" a="1"/>
  <c r="BI81" i="62" s="1"/>
  <c r="G85" i="63" s="1"/>
  <c r="I666" i="63"/>
  <c r="BI662" i="62" a="1"/>
  <c r="BI662" i="62" s="1"/>
  <c r="G666" i="63" s="1"/>
  <c r="I393" i="63"/>
  <c r="BI389" i="62" a="1"/>
  <c r="BI389" i="62" s="1"/>
  <c r="G393" i="63" s="1"/>
  <c r="I132" i="63"/>
  <c r="BI128" i="62" a="1"/>
  <c r="BI128" i="62" s="1"/>
  <c r="G132" i="63" s="1"/>
  <c r="I726" i="63"/>
  <c r="BI722" i="62" a="1"/>
  <c r="BI722" i="62" s="1"/>
  <c r="G726" i="63" s="1"/>
  <c r="I439" i="63"/>
  <c r="BI435" i="62" a="1"/>
  <c r="BI435" i="62" s="1"/>
  <c r="G439" i="63" s="1"/>
  <c r="I147" i="63"/>
  <c r="BI143" i="62" a="1"/>
  <c r="BI143" i="62" s="1"/>
  <c r="G147" i="63" s="1"/>
  <c r="I786" i="63"/>
  <c r="BI782" i="62" a="1"/>
  <c r="BI782" i="62" s="1"/>
  <c r="G786" i="63" s="1"/>
  <c r="I544" i="63"/>
  <c r="BI540" i="62" a="1"/>
  <c r="BI540" i="62" s="1"/>
  <c r="G544" i="63" s="1"/>
  <c r="I279" i="63"/>
  <c r="BI275" i="62" a="1"/>
  <c r="BI275" i="62" s="1"/>
  <c r="G279" i="63" s="1"/>
  <c r="I11" i="63"/>
  <c r="BI7" i="62" a="1"/>
  <c r="BI7" i="62" s="1"/>
  <c r="G11" i="63" s="1"/>
  <c r="I582" i="63"/>
  <c r="BI578" i="62" a="1"/>
  <c r="BI578" i="62" s="1"/>
  <c r="G582" i="63" s="1"/>
  <c r="I324" i="63"/>
  <c r="BI320" i="62" a="1"/>
  <c r="BI320" i="62" s="1"/>
  <c r="G324" i="63" s="1"/>
  <c r="I41" i="63"/>
  <c r="BI37" i="62" a="1"/>
  <c r="BI37" i="62" s="1"/>
  <c r="G41" i="63" s="1"/>
  <c r="I599" i="63"/>
  <c r="BI595" i="62" a="1"/>
  <c r="BI595" i="62" s="1"/>
  <c r="G599" i="63" s="1"/>
  <c r="I330" i="63"/>
  <c r="BI326" i="62" a="1"/>
  <c r="BI326" i="62" s="1"/>
  <c r="G330" i="63" s="1"/>
  <c r="I67" i="63"/>
  <c r="BI63" i="62" a="1"/>
  <c r="BI63" i="62" s="1"/>
  <c r="G67" i="63" s="1"/>
  <c r="I646" i="63"/>
  <c r="BI642" i="62" a="1"/>
  <c r="BI642" i="62" s="1"/>
  <c r="G646" i="63" s="1"/>
  <c r="I329" i="63"/>
  <c r="BI325" i="62" a="1"/>
  <c r="BI325" i="62" s="1"/>
  <c r="G329" i="63" s="1"/>
  <c r="I79" i="63"/>
  <c r="BI75" i="62" a="1"/>
  <c r="BI75" i="62" s="1"/>
  <c r="G79" i="63" s="1"/>
  <c r="I667" i="63"/>
  <c r="BI663" i="62" a="1"/>
  <c r="BI663" i="62" s="1"/>
  <c r="G667" i="63" s="1"/>
  <c r="I411" i="63"/>
  <c r="BI407" i="62" a="1"/>
  <c r="BI407" i="62" s="1"/>
  <c r="G411" i="63" s="1"/>
  <c r="I141" i="63"/>
  <c r="BI137" i="62" a="1"/>
  <c r="BI137" i="62" s="1"/>
  <c r="G141" i="63" s="1"/>
  <c r="I715" i="63"/>
  <c r="BI711" i="62" a="1"/>
  <c r="BI711" i="62" s="1"/>
  <c r="G715" i="63" s="1"/>
  <c r="I457" i="63"/>
  <c r="BI453" i="62" a="1"/>
  <c r="BI453" i="62" s="1"/>
  <c r="G457" i="63" s="1"/>
  <c r="I188" i="63"/>
  <c r="BI184" i="62" a="1"/>
  <c r="BI184" i="62" s="1"/>
  <c r="G188" i="63" s="1"/>
  <c r="I787" i="63"/>
  <c r="BI783" i="62" a="1"/>
  <c r="BI783" i="62" s="1"/>
  <c r="G787" i="63" s="1"/>
  <c r="I523" i="63"/>
  <c r="BI519" i="62" a="1"/>
  <c r="BI519" i="62" s="1"/>
  <c r="G523" i="63" s="1"/>
  <c r="I203" i="63"/>
  <c r="BI199" i="62" a="1"/>
  <c r="BI199" i="62" s="1"/>
  <c r="G203" i="63" s="1"/>
  <c r="I594" i="63"/>
  <c r="BI590" i="62" a="1"/>
  <c r="BI590" i="62" s="1"/>
  <c r="G594" i="63" s="1"/>
  <c r="I351" i="63"/>
  <c r="BI347" i="62" a="1"/>
  <c r="BI347" i="62" s="1"/>
  <c r="G351" i="63" s="1"/>
  <c r="BI64" i="62" a="1"/>
  <c r="BI64" i="62" s="1"/>
  <c r="G68" i="63" s="1"/>
  <c r="I68" i="63"/>
  <c r="I669" i="63"/>
  <c r="BI665" i="62" a="1"/>
  <c r="BI665" i="62" s="1"/>
  <c r="G669" i="63" s="1"/>
  <c r="I374" i="63"/>
  <c r="BI370" i="62" a="1"/>
  <c r="BI370" i="62" s="1"/>
  <c r="G374" i="63" s="1"/>
  <c r="I113" i="63"/>
  <c r="BI109" i="62" a="1"/>
  <c r="BI109" i="62" s="1"/>
  <c r="G113" i="63" s="1"/>
  <c r="BI660" i="62" a="1"/>
  <c r="BI660" i="62" s="1"/>
  <c r="G664" i="63" s="1"/>
  <c r="I664" i="63"/>
  <c r="I390" i="63"/>
  <c r="BI386" i="62" a="1"/>
  <c r="BI386" i="62" s="1"/>
  <c r="G390" i="63" s="1"/>
  <c r="I120" i="63"/>
  <c r="BI116" i="62" a="1"/>
  <c r="BI116" i="62" s="1"/>
  <c r="G120" i="63" s="1"/>
  <c r="BI692" i="62" a="1"/>
  <c r="BI692" i="62" s="1"/>
  <c r="G696" i="63" s="1"/>
  <c r="I696" i="63"/>
  <c r="I407" i="63"/>
  <c r="BI403" i="62" a="1"/>
  <c r="BI403" i="62" s="1"/>
  <c r="G407" i="63" s="1"/>
  <c r="I135" i="63"/>
  <c r="BI131" i="62" a="1"/>
  <c r="BI131" i="62" s="1"/>
  <c r="G135" i="63" s="1"/>
  <c r="E341" i="63"/>
  <c r="I643" i="63"/>
  <c r="BI639" i="62" a="1"/>
  <c r="BI639" i="62" s="1"/>
  <c r="G643" i="63" s="1"/>
  <c r="I153" i="63"/>
  <c r="BI149" i="62" a="1"/>
  <c r="BI149" i="62" s="1"/>
  <c r="G153" i="63" s="1"/>
  <c r="I633" i="63"/>
  <c r="BI629" i="62" a="1"/>
  <c r="BI629" i="62" s="1"/>
  <c r="G633" i="63" s="1"/>
  <c r="I455" i="63"/>
  <c r="BI451" i="62" a="1"/>
  <c r="BI451" i="62" s="1"/>
  <c r="G455" i="63" s="1"/>
  <c r="I756" i="63"/>
  <c r="BI752" i="62" a="1"/>
  <c r="BI752" i="62" s="1"/>
  <c r="G756" i="63" s="1"/>
  <c r="I365" i="63"/>
  <c r="BI361" i="62" a="1"/>
  <c r="BI361" i="62" s="1"/>
  <c r="G365" i="63" s="1"/>
  <c r="I405" i="63"/>
  <c r="BI401" i="62" a="1"/>
  <c r="BI401" i="62" s="1"/>
  <c r="G405" i="63" s="1"/>
  <c r="I445" i="63"/>
  <c r="BI441" i="62" a="1"/>
  <c r="BI441" i="62" s="1"/>
  <c r="G445" i="63" s="1"/>
  <c r="I550" i="63"/>
  <c r="BI546" i="62" a="1"/>
  <c r="BI546" i="62" s="1"/>
  <c r="G550" i="63" s="1"/>
  <c r="I588" i="63"/>
  <c r="BI584" i="62" a="1"/>
  <c r="BI584" i="62" s="1"/>
  <c r="G588" i="63" s="1"/>
  <c r="I614" i="63"/>
  <c r="BI610" i="62" a="1"/>
  <c r="BI610" i="62" s="1"/>
  <c r="G614" i="63" s="1"/>
  <c r="I652" i="63"/>
  <c r="BI648" i="62" a="1"/>
  <c r="BI648" i="62" s="1"/>
  <c r="G652" i="63" s="1"/>
  <c r="I683" i="63"/>
  <c r="BI679" i="62" a="1"/>
  <c r="BI679" i="62" s="1"/>
  <c r="G683" i="63" s="1"/>
  <c r="I727" i="63"/>
  <c r="BI723" i="62" a="1"/>
  <c r="BI723" i="62" s="1"/>
  <c r="G727" i="63" s="1"/>
  <c r="I75" i="63"/>
  <c r="BI71" i="62" a="1"/>
  <c r="BI71" i="62" s="1"/>
  <c r="G75" i="63" s="1"/>
  <c r="I674" i="63"/>
  <c r="BI670" i="62" a="1"/>
  <c r="BI670" i="62" s="1"/>
  <c r="G674" i="63" s="1"/>
  <c r="I128" i="63"/>
  <c r="BI124" i="62" a="1"/>
  <c r="BI124" i="62" s="1"/>
  <c r="G128" i="63" s="1"/>
  <c r="I413" i="63"/>
  <c r="BI409" i="62" a="1"/>
  <c r="BI409" i="62" s="1"/>
  <c r="G413" i="63" s="1"/>
  <c r="I743" i="63"/>
  <c r="BI739" i="62" a="1"/>
  <c r="BI739" i="62" s="1"/>
  <c r="G743" i="63" s="1"/>
  <c r="I24" i="63"/>
  <c r="BI20" i="62" a="1"/>
  <c r="BI20" i="62" s="1"/>
  <c r="G24" i="63" s="1"/>
  <c r="I130" i="63"/>
  <c r="BI126" i="62" a="1"/>
  <c r="BI126" i="62" s="1"/>
  <c r="G130" i="63" s="1"/>
  <c r="I177" i="63"/>
  <c r="BI173" i="62" a="1"/>
  <c r="BI173" i="62" s="1"/>
  <c r="G177" i="63" s="1"/>
  <c r="I184" i="63"/>
  <c r="BI180" i="62" a="1"/>
  <c r="BI180" i="62" s="1"/>
  <c r="G184" i="63" s="1"/>
  <c r="I505" i="63"/>
  <c r="BI501" i="62" a="1"/>
  <c r="BI501" i="62" s="1"/>
  <c r="G505" i="63" s="1"/>
  <c r="I327" i="63"/>
  <c r="BI323" i="62" a="1"/>
  <c r="BI323" i="62" s="1"/>
  <c r="G327" i="63" s="1"/>
  <c r="I617" i="63"/>
  <c r="BI613" i="62" a="1"/>
  <c r="BI613" i="62" s="1"/>
  <c r="G617" i="63" s="1"/>
  <c r="I709" i="63"/>
  <c r="BI705" i="62" a="1"/>
  <c r="BI705" i="62" s="1"/>
  <c r="G709" i="63" s="1"/>
  <c r="I10" i="63"/>
  <c r="BI6" i="62" a="1"/>
  <c r="BI6" i="62" s="1"/>
  <c r="G10" i="63" s="1"/>
  <c r="I35" i="63"/>
  <c r="BI31" i="62" a="1"/>
  <c r="BI31" i="62" s="1"/>
  <c r="G35" i="63" s="1"/>
  <c r="I310" i="63"/>
  <c r="BI306" i="62" a="1"/>
  <c r="BI306" i="62" s="1"/>
  <c r="G310" i="63" s="1"/>
  <c r="I783" i="63"/>
  <c r="BI779" i="62" a="1"/>
  <c r="BI779" i="62" s="1"/>
  <c r="G783" i="63" s="1"/>
  <c r="I509" i="63"/>
  <c r="BI505" i="62" a="1"/>
  <c r="BI505" i="62" s="1"/>
  <c r="G509" i="63" s="1"/>
  <c r="I253" i="63"/>
  <c r="BI249" i="62" a="1"/>
  <c r="BI249" i="62" s="1"/>
  <c r="G253" i="63" s="1"/>
  <c r="E20" i="63"/>
  <c r="I563" i="63"/>
  <c r="BI559" i="62" a="1"/>
  <c r="BI559" i="62" s="1"/>
  <c r="G563" i="63" s="1"/>
  <c r="I308" i="63"/>
  <c r="BI304" i="62" a="1"/>
  <c r="BI304" i="62" s="1"/>
  <c r="G308" i="63" s="1"/>
  <c r="I38" i="63"/>
  <c r="BI34" i="62" a="1"/>
  <c r="BI34" i="62" s="1"/>
  <c r="G38" i="63" s="1"/>
  <c r="I644" i="63"/>
  <c r="BI640" i="62" a="1"/>
  <c r="BI640" i="62" s="1"/>
  <c r="G644" i="63" s="1"/>
  <c r="I314" i="63"/>
  <c r="BI310" i="62" a="1"/>
  <c r="BI310" i="62" s="1"/>
  <c r="G314" i="63" s="1"/>
  <c r="I62" i="63"/>
  <c r="BI58" i="62" a="1"/>
  <c r="BI58" i="62" s="1"/>
  <c r="G62" i="63" s="1"/>
  <c r="I703" i="63"/>
  <c r="BI699" i="62" a="1"/>
  <c r="BI699" i="62" s="1"/>
  <c r="G703" i="63" s="1"/>
  <c r="I473" i="63"/>
  <c r="BI469" i="62" a="1"/>
  <c r="BI469" i="62" s="1"/>
  <c r="G473" i="63" s="1"/>
  <c r="I178" i="63"/>
  <c r="BI174" i="62" a="1"/>
  <c r="BI174" i="62" s="1"/>
  <c r="G178" i="63" s="1"/>
  <c r="I779" i="63"/>
  <c r="BI775" i="62" a="1"/>
  <c r="BI775" i="62" s="1"/>
  <c r="G779" i="63" s="1"/>
  <c r="I478" i="63"/>
  <c r="BI474" i="62" a="1"/>
  <c r="BI474" i="62" s="1"/>
  <c r="G478" i="63" s="1"/>
  <c r="I225" i="63"/>
  <c r="BI221" i="62" a="1"/>
  <c r="BI221" i="62" s="1"/>
  <c r="G225" i="63" s="1"/>
  <c r="I773" i="63"/>
  <c r="BI769" i="62" a="1"/>
  <c r="BI769" i="62" s="1"/>
  <c r="G773" i="63" s="1"/>
  <c r="I520" i="63"/>
  <c r="BI516" i="62" a="1"/>
  <c r="BI516" i="62" s="1"/>
  <c r="G520" i="63" s="1"/>
  <c r="I232" i="63"/>
  <c r="BI228" i="62" a="1"/>
  <c r="BI228" i="62" s="1"/>
  <c r="G232" i="63" s="1"/>
  <c r="I542" i="63"/>
  <c r="BI538" i="62" a="1"/>
  <c r="BI538" i="62" s="1"/>
  <c r="G542" i="63" s="1"/>
  <c r="I247" i="63"/>
  <c r="BI243" i="62" a="1"/>
  <c r="BI243" i="62" s="1"/>
  <c r="G247" i="63" s="1"/>
  <c r="E371" i="63"/>
  <c r="E395" i="63"/>
  <c r="I262" i="63"/>
  <c r="BI258" i="62" a="1"/>
  <c r="BI258" i="62" s="1"/>
  <c r="G262" i="63" s="1"/>
  <c r="BI436" i="62" a="1"/>
  <c r="BI436" i="62" s="1"/>
  <c r="G440" i="63" s="1"/>
  <c r="I440" i="63"/>
  <c r="BI756" i="62" a="1"/>
  <c r="BI756" i="62" s="1"/>
  <c r="G760" i="63" s="1"/>
  <c r="I760" i="63"/>
  <c r="I492" i="63"/>
  <c r="BI488" i="62" a="1"/>
  <c r="BI488" i="62" s="1"/>
  <c r="G492" i="63" s="1"/>
  <c r="I229" i="63"/>
  <c r="BI225" i="62" a="1"/>
  <c r="BI225" i="62" s="1"/>
  <c r="G229" i="63" s="1"/>
  <c r="I6" i="63"/>
  <c r="BI2" i="62" a="1"/>
  <c r="BI2" i="62" s="1"/>
  <c r="G6" i="63" s="1"/>
  <c r="I540" i="63"/>
  <c r="BI536" i="62" a="1"/>
  <c r="BI536" i="62" s="1"/>
  <c r="G540" i="63" s="1"/>
  <c r="I274" i="63"/>
  <c r="BI270" i="62" a="1"/>
  <c r="BI270" i="62" s="1"/>
  <c r="G274" i="63" s="1"/>
  <c r="I12" i="63"/>
  <c r="BI8" i="62" a="1"/>
  <c r="BI8" i="62" s="1"/>
  <c r="G12" i="63" s="1"/>
  <c r="I622" i="63"/>
  <c r="BI618" i="62" a="1"/>
  <c r="BI618" i="62" s="1"/>
  <c r="G622" i="63" s="1"/>
  <c r="I287" i="63"/>
  <c r="BI283" i="62" a="1"/>
  <c r="BI283" i="62" s="1"/>
  <c r="G287" i="63" s="1"/>
  <c r="I43" i="63"/>
  <c r="BI39" i="62" a="1"/>
  <c r="BI39" i="62" s="1"/>
  <c r="G43" i="63" s="1"/>
  <c r="I681" i="63"/>
  <c r="BI677" i="62" a="1"/>
  <c r="BI677" i="62" s="1"/>
  <c r="G681" i="63" s="1"/>
  <c r="I450" i="63"/>
  <c r="BI446" i="62" a="1"/>
  <c r="BI446" i="62" s="1"/>
  <c r="G450" i="63" s="1"/>
  <c r="I154" i="63"/>
  <c r="BI150" i="62" a="1"/>
  <c r="BI150" i="62" s="1"/>
  <c r="G154" i="63" s="1"/>
  <c r="I757" i="63"/>
  <c r="BI753" i="62" a="1"/>
  <c r="BI753" i="62" s="1"/>
  <c r="G757" i="63" s="1"/>
  <c r="I449" i="63"/>
  <c r="BI445" i="62" a="1"/>
  <c r="BI445" i="62" s="1"/>
  <c r="G449" i="63" s="1"/>
  <c r="I201" i="63"/>
  <c r="BI197" i="62" a="1"/>
  <c r="BI197" i="62" s="1"/>
  <c r="G201" i="63" s="1"/>
  <c r="I751" i="63"/>
  <c r="BI747" i="62" a="1"/>
  <c r="BI747" i="62" s="1"/>
  <c r="G751" i="63" s="1"/>
  <c r="I489" i="63"/>
  <c r="BI485" i="62" a="1"/>
  <c r="BI485" i="62" s="1"/>
  <c r="G489" i="63" s="1"/>
  <c r="I208" i="63"/>
  <c r="BI204" i="62" a="1"/>
  <c r="BI204" i="62" s="1"/>
  <c r="G208" i="63" s="1"/>
  <c r="I790" i="63"/>
  <c r="BI786" i="62" a="1"/>
  <c r="BI786" i="62" s="1"/>
  <c r="G790" i="63" s="1"/>
  <c r="I526" i="63"/>
  <c r="BI522" i="62" a="1"/>
  <c r="BI522" i="62" s="1"/>
  <c r="G526" i="63" s="1"/>
  <c r="I223" i="63"/>
  <c r="BI219" i="62" a="1"/>
  <c r="BI219" i="62" s="1"/>
  <c r="G223" i="63" s="1"/>
  <c r="I609" i="63"/>
  <c r="BI605" i="62" a="1"/>
  <c r="BI605" i="62" s="1"/>
  <c r="G609" i="63" s="1"/>
  <c r="I102" i="63"/>
  <c r="BI98" i="62" a="1"/>
  <c r="BI98" i="62" s="1"/>
  <c r="G102" i="63" s="1"/>
  <c r="I732" i="63"/>
  <c r="BI728" i="62" a="1"/>
  <c r="BI728" i="62" s="1"/>
  <c r="G732" i="63" s="1"/>
  <c r="I463" i="63"/>
  <c r="BI459" i="62" a="1"/>
  <c r="BI459" i="62" s="1"/>
  <c r="G463" i="63" s="1"/>
  <c r="I197" i="63"/>
  <c r="BI193" i="62" a="1"/>
  <c r="BI193" i="62" s="1"/>
  <c r="G197" i="63" s="1"/>
  <c r="I782" i="63"/>
  <c r="BI778" i="62" a="1"/>
  <c r="BI778" i="62" s="1"/>
  <c r="G782" i="63" s="1"/>
  <c r="I513" i="63"/>
  <c r="BI509" i="62" a="1"/>
  <c r="BI509" i="62" s="1"/>
  <c r="G513" i="63" s="1"/>
  <c r="I244" i="63"/>
  <c r="BI240" i="62" a="1"/>
  <c r="BI240" i="62" s="1"/>
  <c r="G244" i="63" s="1"/>
  <c r="I595" i="63"/>
  <c r="BI591" i="62" a="1"/>
  <c r="BI591" i="62" s="1"/>
  <c r="G595" i="63" s="1"/>
  <c r="I259" i="63"/>
  <c r="BI255" i="62" a="1"/>
  <c r="BI255" i="62" s="1"/>
  <c r="G259" i="63" s="1"/>
  <c r="I18" i="63"/>
  <c r="BI14" i="62" a="1"/>
  <c r="BI14" i="62" s="1"/>
  <c r="G18" i="63" s="1"/>
  <c r="I654" i="63"/>
  <c r="BI650" i="62" a="1"/>
  <c r="BI650" i="62" s="1"/>
  <c r="G654" i="63" s="1"/>
  <c r="I415" i="63"/>
  <c r="BI411" i="62" a="1"/>
  <c r="BI411" i="62" s="1"/>
  <c r="G415" i="63" s="1"/>
  <c r="I122" i="63"/>
  <c r="BI118" i="62" a="1"/>
  <c r="BI118" i="62" s="1"/>
  <c r="G122" i="63" s="1"/>
  <c r="I713" i="63"/>
  <c r="BI709" i="62" a="1"/>
  <c r="BI709" i="62" s="1"/>
  <c r="G713" i="63" s="1"/>
  <c r="I426" i="63"/>
  <c r="BI422" i="62" a="1"/>
  <c r="BI422" i="62" s="1"/>
  <c r="G426" i="63" s="1"/>
  <c r="I169" i="63"/>
  <c r="BI165" i="62" a="1"/>
  <c r="BI165" i="62" s="1"/>
  <c r="G169" i="63" s="1"/>
  <c r="I729" i="63"/>
  <c r="BI725" i="62" a="1"/>
  <c r="BI725" i="62" s="1"/>
  <c r="G729" i="63" s="1"/>
  <c r="I454" i="63"/>
  <c r="BI450" i="62" a="1"/>
  <c r="BI450" i="62" s="1"/>
  <c r="G454" i="63" s="1"/>
  <c r="BI172" i="62" a="1"/>
  <c r="BI172" i="62" s="1"/>
  <c r="G176" i="63" s="1"/>
  <c r="I176" i="63"/>
  <c r="I761" i="63"/>
  <c r="BI757" i="62" a="1"/>
  <c r="BI757" i="62" s="1"/>
  <c r="G761" i="63" s="1"/>
  <c r="I499" i="63"/>
  <c r="BI495" i="62" a="1"/>
  <c r="BI495" i="62" s="1"/>
  <c r="G499" i="63" s="1"/>
  <c r="I191" i="63"/>
  <c r="BI187" i="62" a="1"/>
  <c r="BI187" i="62" s="1"/>
  <c r="G191" i="63" s="1"/>
  <c r="I722" i="63"/>
  <c r="BI718" i="62" a="1"/>
  <c r="BI718" i="62" s="1"/>
  <c r="G722" i="63" s="1"/>
  <c r="I318" i="63"/>
  <c r="BI314" i="62" a="1"/>
  <c r="BI314" i="62" s="1"/>
  <c r="G318" i="63" s="1"/>
  <c r="I394" i="63"/>
  <c r="BI390" i="62" a="1"/>
  <c r="BI390" i="62" s="1"/>
  <c r="G394" i="63" s="1"/>
  <c r="I612" i="63"/>
  <c r="BI608" i="62" a="1"/>
  <c r="BI608" i="62" s="1"/>
  <c r="G612" i="63" s="1"/>
  <c r="I358" i="63"/>
  <c r="BI354" i="62" a="1"/>
  <c r="BI354" i="62" s="1"/>
  <c r="G358" i="63" s="1"/>
  <c r="I381" i="63"/>
  <c r="BI377" i="62" a="1"/>
  <c r="BI377" i="62" s="1"/>
  <c r="G381" i="63" s="1"/>
  <c r="I758" i="63"/>
  <c r="BI754" i="62" a="1"/>
  <c r="BI754" i="62" s="1"/>
  <c r="G758" i="63" s="1"/>
  <c r="I522" i="63"/>
  <c r="BI518" i="62" a="1"/>
  <c r="BI518" i="62" s="1"/>
  <c r="G522" i="63" s="1"/>
  <c r="I242" i="63"/>
  <c r="BI238" i="62" a="1"/>
  <c r="BI238" i="62" s="1"/>
  <c r="G242" i="63" s="1"/>
  <c r="I533" i="63"/>
  <c r="BI529" i="62" a="1"/>
  <c r="BI529" i="62" s="1"/>
  <c r="G533" i="63" s="1"/>
  <c r="I285" i="63"/>
  <c r="BI281" i="62" a="1"/>
  <c r="BI281" i="62" s="1"/>
  <c r="G285" i="63" s="1"/>
  <c r="I560" i="63"/>
  <c r="BI556" i="62" a="1"/>
  <c r="BI556" i="62" s="1"/>
  <c r="G560" i="63" s="1"/>
  <c r="I28" i="63"/>
  <c r="BI24" i="62" a="1"/>
  <c r="BI24" i="62" s="1"/>
  <c r="G28" i="63" s="1"/>
  <c r="BI300" i="62" a="1"/>
  <c r="BI300" i="62" s="1"/>
  <c r="G304" i="63" s="1"/>
  <c r="I304" i="63"/>
  <c r="I382" i="63"/>
  <c r="BI378" i="62" a="1"/>
  <c r="BI378" i="62" s="1"/>
  <c r="G382" i="63" s="1"/>
  <c r="I682" i="63"/>
  <c r="BI678" i="62" a="1"/>
  <c r="BI678" i="62" s="1"/>
  <c r="G682" i="63" s="1"/>
  <c r="I156" i="63"/>
  <c r="BI152" i="62" a="1"/>
  <c r="BI152" i="62" s="1"/>
  <c r="G156" i="63" s="1"/>
  <c r="I468" i="63"/>
  <c r="BI464" i="62" a="1"/>
  <c r="BI464" i="62" s="1"/>
  <c r="G468" i="63" s="1"/>
  <c r="I803" i="63"/>
  <c r="BI799" i="62" a="1"/>
  <c r="BI799" i="62" s="1"/>
  <c r="G803" i="63" s="1"/>
  <c r="I300" i="63"/>
  <c r="BI296" i="62" a="1"/>
  <c r="BI296" i="62" s="1"/>
  <c r="G300" i="63" s="1"/>
  <c r="I621" i="63"/>
  <c r="BI617" i="62" a="1"/>
  <c r="BI617" i="62" s="1"/>
  <c r="G621" i="63" s="1"/>
  <c r="I81" i="63"/>
  <c r="BI77" i="62" a="1"/>
  <c r="BI77" i="62" s="1"/>
  <c r="G81" i="63" s="1"/>
  <c r="I88" i="63"/>
  <c r="BI84" i="62" a="1"/>
  <c r="BI84" i="62" s="1"/>
  <c r="G88" i="63" s="1"/>
  <c r="I754" i="63"/>
  <c r="BI750" i="62" a="1"/>
  <c r="BI750" i="62" s="1"/>
  <c r="G754" i="63" s="1"/>
  <c r="I221" i="63"/>
  <c r="BI217" i="62" a="1"/>
  <c r="BI217" i="62" s="1"/>
  <c r="G221" i="63" s="1"/>
  <c r="I535" i="63"/>
  <c r="BI531" i="62" a="1"/>
  <c r="BI531" i="62" s="1"/>
  <c r="G535" i="63" s="1"/>
  <c r="I268" i="63"/>
  <c r="BI264" i="62" a="1"/>
  <c r="BI264" i="62" s="1"/>
  <c r="G268" i="63" s="1"/>
  <c r="I616" i="63"/>
  <c r="BI612" i="62" a="1"/>
  <c r="BI612" i="62" s="1"/>
  <c r="G616" i="63" s="1"/>
  <c r="I676" i="63"/>
  <c r="BI672" i="62" a="1"/>
  <c r="BI672" i="62" s="1"/>
  <c r="G676" i="63" s="1"/>
  <c r="I146" i="63"/>
  <c r="BI142" i="62" a="1"/>
  <c r="BI142" i="62" s="1"/>
  <c r="G146" i="63" s="1"/>
  <c r="I443" i="63"/>
  <c r="BI439" i="62" a="1"/>
  <c r="BI439" i="62" s="1"/>
  <c r="G443" i="63" s="1"/>
  <c r="I745" i="63"/>
  <c r="BI741" i="62" a="1"/>
  <c r="BI741" i="62" s="1"/>
  <c r="G745" i="63" s="1"/>
  <c r="I200" i="63"/>
  <c r="BI196" i="62" a="1"/>
  <c r="BI196" i="62" s="1"/>
  <c r="G200" i="63" s="1"/>
  <c r="I515" i="63"/>
  <c r="BI511" i="62" a="1"/>
  <c r="BI511" i="62" s="1"/>
  <c r="G515" i="63" s="1"/>
  <c r="I215" i="63"/>
  <c r="BI211" i="62" a="1"/>
  <c r="BI211" i="62" s="1"/>
  <c r="G215" i="63" s="1"/>
  <c r="I334" i="63"/>
  <c r="BI330" i="62" a="1"/>
  <c r="BI330" i="62" s="1"/>
  <c r="G334" i="63" s="1"/>
  <c r="I660" i="63"/>
  <c r="BI656" i="62" a="1"/>
  <c r="BI656" i="62" s="1"/>
  <c r="G660" i="63" s="1"/>
  <c r="I83" i="63"/>
  <c r="BI79" i="62" a="1"/>
  <c r="BI79" i="62" s="1"/>
  <c r="G83" i="63" s="1"/>
  <c r="I490" i="63"/>
  <c r="BI486" i="62" a="1"/>
  <c r="BI486" i="62" s="1"/>
  <c r="G490" i="63" s="1"/>
  <c r="I174" i="63"/>
  <c r="BI170" i="62" a="1"/>
  <c r="BI170" i="62" s="1"/>
  <c r="G174" i="63" s="1"/>
  <c r="I249" i="63"/>
  <c r="BI245" i="62" a="1"/>
  <c r="BI245" i="62" s="1"/>
  <c r="G249" i="63" s="1"/>
  <c r="I538" i="63"/>
  <c r="BI534" i="62" a="1"/>
  <c r="BI534" i="62" s="1"/>
  <c r="G538" i="63" s="1"/>
  <c r="BI252" i="62" a="1"/>
  <c r="BI252" i="62" s="1"/>
  <c r="G256" i="63" s="1"/>
  <c r="I256" i="63"/>
  <c r="I570" i="63"/>
  <c r="BI566" i="62" a="1"/>
  <c r="BI566" i="62" s="1"/>
  <c r="G570" i="63" s="1"/>
  <c r="I21" i="63"/>
  <c r="BI17" i="62" a="1"/>
  <c r="BI17" i="62" s="1"/>
  <c r="G21" i="63" s="1"/>
  <c r="I347" i="63"/>
  <c r="BI343" i="62" a="1"/>
  <c r="BI343" i="62" s="1"/>
  <c r="G347" i="63" s="1"/>
  <c r="I661" i="63"/>
  <c r="BI657" i="62" a="1"/>
  <c r="BI657" i="62" s="1"/>
  <c r="G661" i="63" s="1"/>
  <c r="I124" i="63"/>
  <c r="BI120" i="62" a="1"/>
  <c r="BI120" i="62" s="1"/>
  <c r="G124" i="63" s="1"/>
  <c r="I139" i="63"/>
  <c r="BI135" i="62" a="1"/>
  <c r="BI135" i="62" s="1"/>
  <c r="G139" i="63" s="1"/>
  <c r="I319" i="63"/>
  <c r="BI315" i="62" a="1"/>
  <c r="BI315" i="62" s="1"/>
  <c r="G319" i="63" s="1"/>
  <c r="I72" i="63"/>
  <c r="BI68" i="62" a="1"/>
  <c r="BI68" i="62" s="1"/>
  <c r="G72" i="63" s="1"/>
  <c r="I721" i="63"/>
  <c r="BI717" i="62" a="1"/>
  <c r="BI717" i="62" s="1"/>
  <c r="G721" i="63" s="1"/>
  <c r="I458" i="63"/>
  <c r="BI454" i="62" a="1"/>
  <c r="BI454" i="62" s="1"/>
  <c r="G458" i="63" s="1"/>
  <c r="I189" i="63"/>
  <c r="BI185" i="62" a="1"/>
  <c r="BI185" i="62" s="1"/>
  <c r="G189" i="63" s="1"/>
  <c r="I764" i="63"/>
  <c r="BI760" i="62" a="1"/>
  <c r="BI760" i="62" s="1"/>
  <c r="G764" i="63" s="1"/>
  <c r="I508" i="63"/>
  <c r="BI504" i="62" a="1"/>
  <c r="BI504" i="62" s="1"/>
  <c r="G508" i="63" s="1"/>
  <c r="I236" i="63"/>
  <c r="BI232" i="62" a="1"/>
  <c r="BI232" i="62" s="1"/>
  <c r="G236" i="63" s="1"/>
  <c r="I578" i="63"/>
  <c r="BI574" i="62" a="1"/>
  <c r="BI574" i="62" s="1"/>
  <c r="G578" i="63" s="1"/>
  <c r="I251" i="63"/>
  <c r="BI247" i="62" a="1"/>
  <c r="BI247" i="62" s="1"/>
  <c r="G251" i="63" s="1"/>
  <c r="E684" i="63"/>
  <c r="I648" i="63"/>
  <c r="BI644" i="62" a="1"/>
  <c r="BI644" i="62" s="1"/>
  <c r="G648" i="63" s="1"/>
  <c r="I409" i="63"/>
  <c r="BI405" i="62" a="1"/>
  <c r="BI405" i="62" s="1"/>
  <c r="G409" i="63" s="1"/>
  <c r="I114" i="63"/>
  <c r="BI110" i="62" a="1"/>
  <c r="BI110" i="62" s="1"/>
  <c r="G114" i="63" s="1"/>
  <c r="I708" i="63"/>
  <c r="BI704" i="62" a="1"/>
  <c r="BI704" i="62" s="1"/>
  <c r="G708" i="63" s="1"/>
  <c r="I420" i="63"/>
  <c r="BI416" i="62" a="1"/>
  <c r="BI416" i="62" s="1"/>
  <c r="G420" i="63" s="1"/>
  <c r="I161" i="63"/>
  <c r="BI157" i="62" a="1"/>
  <c r="BI157" i="62" s="1"/>
  <c r="G161" i="63" s="1"/>
  <c r="I718" i="63"/>
  <c r="BI714" i="62" a="1"/>
  <c r="BI714" i="62" s="1"/>
  <c r="G718" i="63" s="1"/>
  <c r="I442" i="63"/>
  <c r="BI438" i="62" a="1"/>
  <c r="BI438" i="62" s="1"/>
  <c r="G442" i="63" s="1"/>
  <c r="I168" i="63"/>
  <c r="BI164" i="62" a="1"/>
  <c r="BI164" i="62" s="1"/>
  <c r="G168" i="63" s="1"/>
  <c r="I750" i="63"/>
  <c r="BI746" i="62" a="1"/>
  <c r="BI746" i="62" s="1"/>
  <c r="G750" i="63" s="1"/>
  <c r="I488" i="63"/>
  <c r="BI484" i="62" a="1"/>
  <c r="BI484" i="62" s="1"/>
  <c r="G488" i="63" s="1"/>
  <c r="I183" i="63"/>
  <c r="BI179" i="62" a="1"/>
  <c r="BI179" i="62" s="1"/>
  <c r="G183" i="63" s="1"/>
  <c r="I493" i="63"/>
  <c r="BI489" i="62" a="1"/>
  <c r="BI489" i="62" s="1"/>
  <c r="G493" i="63" s="1"/>
  <c r="I472" i="63"/>
  <c r="BI468" i="62" a="1"/>
  <c r="BI468" i="62" s="1"/>
  <c r="G472" i="63" s="1"/>
  <c r="E459" i="63"/>
  <c r="E519" i="63"/>
  <c r="I424" i="63"/>
  <c r="BI420" i="62" a="1"/>
  <c r="BI420" i="62" s="1"/>
  <c r="G424" i="63" s="1"/>
  <c r="I705" i="63"/>
  <c r="BI701" i="62" a="1"/>
  <c r="BI701" i="62" s="1"/>
  <c r="G705" i="63" s="1"/>
  <c r="I434" i="63"/>
  <c r="BI430" i="62" a="1"/>
  <c r="BI430" i="62" s="1"/>
  <c r="G434" i="63" s="1"/>
  <c r="I165" i="63"/>
  <c r="BI161" i="62" a="1"/>
  <c r="BI161" i="62" s="1"/>
  <c r="G165" i="63" s="1"/>
  <c r="I742" i="63"/>
  <c r="BI738" i="62" a="1"/>
  <c r="BI738" i="62" s="1"/>
  <c r="G742" i="63" s="1"/>
  <c r="I480" i="63"/>
  <c r="BI476" i="62" a="1"/>
  <c r="BI476" i="62" s="1"/>
  <c r="G480" i="63" s="1"/>
  <c r="I212" i="63"/>
  <c r="BI208" i="62" a="1"/>
  <c r="BI208" i="62" s="1"/>
  <c r="G212" i="63" s="1"/>
  <c r="I309" i="63"/>
  <c r="BI305" i="62" a="1"/>
  <c r="BI305" i="62" s="1"/>
  <c r="G309" i="63" s="1"/>
  <c r="I557" i="63"/>
  <c r="BI553" i="62" a="1"/>
  <c r="BI553" i="62" s="1"/>
  <c r="G557" i="63" s="1"/>
  <c r="I227" i="63"/>
  <c r="BI223" i="62" a="1"/>
  <c r="BI223" i="62" s="1"/>
  <c r="G227" i="63" s="1"/>
  <c r="I627" i="63"/>
  <c r="BI623" i="62" a="1"/>
  <c r="BI623" i="62" s="1"/>
  <c r="G627" i="63" s="1"/>
  <c r="I386" i="63"/>
  <c r="BI382" i="62" a="1"/>
  <c r="BI382" i="62" s="1"/>
  <c r="G386" i="63" s="1"/>
  <c r="BI86" i="62" a="1"/>
  <c r="BI86" i="62" s="1"/>
  <c r="G90" i="63" s="1"/>
  <c r="I90" i="63"/>
  <c r="I686" i="63"/>
  <c r="BI682" i="62" a="1"/>
  <c r="BI682" i="62" s="1"/>
  <c r="G686" i="63" s="1"/>
  <c r="I397" i="63"/>
  <c r="BI393" i="62" a="1"/>
  <c r="BI393" i="62" s="1"/>
  <c r="G397" i="63" s="1"/>
  <c r="I137" i="63"/>
  <c r="BI133" i="62" a="1"/>
  <c r="BI133" i="62" s="1"/>
  <c r="G137" i="63" s="1"/>
  <c r="I701" i="63"/>
  <c r="BI697" i="62" a="1"/>
  <c r="BI697" i="62" s="1"/>
  <c r="G701" i="63" s="1"/>
  <c r="I419" i="63"/>
  <c r="BI415" i="62" a="1"/>
  <c r="BI415" i="62" s="1"/>
  <c r="G419" i="63" s="1"/>
  <c r="I144" i="63"/>
  <c r="BI140" i="62" a="1"/>
  <c r="BI140" i="62" s="1"/>
  <c r="G144" i="63" s="1"/>
  <c r="I733" i="63"/>
  <c r="BI729" i="62" a="1"/>
  <c r="BI729" i="62" s="1"/>
  <c r="G733" i="63" s="1"/>
  <c r="I436" i="63"/>
  <c r="BI432" i="62" a="1"/>
  <c r="BI432" i="62" s="1"/>
  <c r="G436" i="63" s="1"/>
  <c r="I159" i="63"/>
  <c r="BI155" i="62" a="1"/>
  <c r="BI155" i="62" s="1"/>
  <c r="G159" i="63" s="1"/>
  <c r="E597" i="63"/>
  <c r="I575" i="63"/>
  <c r="BI571" i="62" a="1"/>
  <c r="BI571" i="62" s="1"/>
  <c r="G575" i="63" s="1"/>
  <c r="I388" i="63"/>
  <c r="BI384" i="62" a="1"/>
  <c r="BI384" i="62" s="1"/>
  <c r="G388" i="63" s="1"/>
  <c r="BI444" i="62" a="1"/>
  <c r="BI444" i="62" s="1"/>
  <c r="G448" i="63" s="1"/>
  <c r="I448" i="63"/>
  <c r="I639" i="63"/>
  <c r="BI635" i="62" a="1"/>
  <c r="BI635" i="62" s="1"/>
  <c r="G639" i="63" s="1"/>
  <c r="I348" i="63"/>
  <c r="BI344" i="62" a="1"/>
  <c r="BI344" i="62" s="1"/>
  <c r="G348" i="63" s="1"/>
  <c r="I662" i="63"/>
  <c r="BI658" i="62" a="1"/>
  <c r="BI658" i="62" s="1"/>
  <c r="G662" i="63" s="1"/>
  <c r="I406" i="63"/>
  <c r="BI402" i="62" a="1"/>
  <c r="BI402" i="62" s="1"/>
  <c r="G406" i="63" s="1"/>
  <c r="I133" i="63"/>
  <c r="BI129" i="62" a="1"/>
  <c r="BI129" i="62" s="1"/>
  <c r="G133" i="63" s="1"/>
  <c r="I699" i="63"/>
  <c r="BI695" i="62" a="1"/>
  <c r="BI695" i="62" s="1"/>
  <c r="G699" i="63" s="1"/>
  <c r="I451" i="63"/>
  <c r="BI447" i="62" a="1"/>
  <c r="BI447" i="62" s="1"/>
  <c r="G451" i="63" s="1"/>
  <c r="I180" i="63"/>
  <c r="BI176" i="62" a="1"/>
  <c r="BI176" i="62" s="1"/>
  <c r="G180" i="63" s="1"/>
  <c r="I781" i="63"/>
  <c r="BI777" i="62" a="1"/>
  <c r="BI777" i="62" s="1"/>
  <c r="G781" i="63" s="1"/>
  <c r="BI508" i="62" a="1"/>
  <c r="BI508" i="62" s="1"/>
  <c r="G512" i="63" s="1"/>
  <c r="I512" i="63"/>
  <c r="I195" i="63"/>
  <c r="BI191" i="62" a="1"/>
  <c r="BI191" i="62" s="1"/>
  <c r="G195" i="63" s="1"/>
  <c r="I589" i="63"/>
  <c r="BI585" i="62" a="1"/>
  <c r="BI585" i="62" s="1"/>
  <c r="G589" i="63" s="1"/>
  <c r="I332" i="63"/>
  <c r="BI328" i="62" a="1"/>
  <c r="BI328" i="62" s="1"/>
  <c r="G332" i="63" s="1"/>
  <c r="I61" i="63"/>
  <c r="BI57" i="62" a="1"/>
  <c r="BI57" i="62" s="1"/>
  <c r="G61" i="63" s="1"/>
  <c r="I659" i="63"/>
  <c r="BI655" i="62" a="1"/>
  <c r="BI655" i="62" s="1"/>
  <c r="G659" i="63" s="1"/>
  <c r="I367" i="63"/>
  <c r="BI363" i="62" a="1"/>
  <c r="BI363" i="62" s="1"/>
  <c r="G367" i="63" s="1"/>
  <c r="I105" i="63"/>
  <c r="BI101" i="62" a="1"/>
  <c r="BI101" i="62" s="1"/>
  <c r="G105" i="63" s="1"/>
  <c r="I658" i="63"/>
  <c r="BI654" i="62" a="1"/>
  <c r="BI654" i="62" s="1"/>
  <c r="G658" i="63" s="1"/>
  <c r="BI380" i="62" a="1"/>
  <c r="BI380" i="62" s="1"/>
  <c r="G384" i="63" s="1"/>
  <c r="I384" i="63"/>
  <c r="BI108" i="62" a="1"/>
  <c r="BI108" i="62" s="1"/>
  <c r="G112" i="63" s="1"/>
  <c r="I112" i="63"/>
  <c r="I690" i="63"/>
  <c r="BI686" i="62" a="1"/>
  <c r="BI686" i="62" s="1"/>
  <c r="G690" i="63" s="1"/>
  <c r="I372" i="63"/>
  <c r="BI368" i="62" a="1"/>
  <c r="BI368" i="62" s="1"/>
  <c r="G372" i="63" s="1"/>
  <c r="I127" i="63"/>
  <c r="BI123" i="62" a="1"/>
  <c r="BI123" i="62" s="1"/>
  <c r="G127" i="63" s="1"/>
  <c r="BI628" i="62" a="1"/>
  <c r="BI628" i="62" s="1"/>
  <c r="G632" i="63" s="1"/>
  <c r="I632" i="63"/>
  <c r="I650" i="63"/>
  <c r="BI646" i="62" a="1"/>
  <c r="BI646" i="62" s="1"/>
  <c r="G650" i="63" s="1"/>
  <c r="I117" i="63"/>
  <c r="BI113" i="62" a="1"/>
  <c r="BI113" i="62" s="1"/>
  <c r="G117" i="63" s="1"/>
  <c r="I100" i="63"/>
  <c r="BI96" i="62" a="1"/>
  <c r="BI96" i="62" s="1"/>
  <c r="G100" i="63" s="1"/>
  <c r="I115" i="63"/>
  <c r="BI111" i="62" a="1"/>
  <c r="BI111" i="62" s="1"/>
  <c r="G115" i="63" s="1"/>
  <c r="I291" i="63"/>
  <c r="BI287" i="62" a="1"/>
  <c r="BI287" i="62" s="1"/>
  <c r="G291" i="63" s="1"/>
  <c r="I603" i="63"/>
  <c r="BI599" i="62" a="1"/>
  <c r="BI599" i="62" s="1"/>
  <c r="G603" i="63" s="1"/>
  <c r="I53" i="63"/>
  <c r="BI49" i="62" a="1"/>
  <c r="BI49" i="62" s="1"/>
  <c r="G53" i="63" s="1"/>
  <c r="I645" i="63"/>
  <c r="BI641" i="62" a="1"/>
  <c r="BI641" i="62" s="1"/>
  <c r="G645" i="63" s="1"/>
  <c r="I109" i="63"/>
  <c r="BI105" i="62" a="1"/>
  <c r="BI105" i="62" s="1"/>
  <c r="G109" i="63" s="1"/>
  <c r="I422" i="63"/>
  <c r="BI418" i="62" a="1"/>
  <c r="BI418" i="62" s="1"/>
  <c r="G422" i="63" s="1"/>
  <c r="I759" i="63"/>
  <c r="BI755" i="62" a="1"/>
  <c r="BI755" i="62" s="1"/>
  <c r="G759" i="63" s="1"/>
  <c r="I171" i="63"/>
  <c r="BI167" i="62" a="1"/>
  <c r="BI167" i="62" s="1"/>
  <c r="G171" i="63" s="1"/>
  <c r="I561" i="63"/>
  <c r="BI557" i="62" a="1"/>
  <c r="BI557" i="62" s="1"/>
  <c r="G561" i="63" s="1"/>
  <c r="I36" i="63"/>
  <c r="BI32" i="62" a="1"/>
  <c r="BI32" i="62" s="1"/>
  <c r="G36" i="63" s="1"/>
  <c r="I344" i="63"/>
  <c r="BI340" i="62" a="1"/>
  <c r="BI340" i="62" s="1"/>
  <c r="G344" i="63" s="1"/>
  <c r="I636" i="63"/>
  <c r="BI632" i="62" a="1"/>
  <c r="BI632" i="62" s="1"/>
  <c r="G636" i="63" s="1"/>
  <c r="I361" i="63"/>
  <c r="BI357" i="62" a="1"/>
  <c r="BI357" i="62" s="1"/>
  <c r="G361" i="63" s="1"/>
  <c r="I668" i="63"/>
  <c r="BI664" i="62" a="1"/>
  <c r="BI664" i="62" s="1"/>
  <c r="G668" i="63" s="1"/>
  <c r="I349" i="63"/>
  <c r="BI345" i="62" a="1"/>
  <c r="BI345" i="62" s="1"/>
  <c r="G349" i="63" s="1"/>
  <c r="I103" i="63"/>
  <c r="BI99" i="62" a="1"/>
  <c r="BI99" i="62" s="1"/>
  <c r="G103" i="63" s="1"/>
  <c r="I481" i="63"/>
  <c r="BI477" i="62" a="1"/>
  <c r="BI477" i="62" s="1"/>
  <c r="G481" i="63" s="1"/>
  <c r="I805" i="63"/>
  <c r="BI801" i="62" a="1"/>
  <c r="BI801" i="62" s="1"/>
  <c r="G805" i="63" s="1"/>
  <c r="I280" i="63"/>
  <c r="BI276" i="62" a="1"/>
  <c r="BI276" i="62" s="1"/>
  <c r="G280" i="63" s="1"/>
  <c r="I37" i="63"/>
  <c r="BI33" i="62" a="1"/>
  <c r="BI33" i="62" s="1"/>
  <c r="G37" i="63" s="1"/>
  <c r="I444" i="63"/>
  <c r="BI440" i="62" a="1"/>
  <c r="BI440" i="62" s="1"/>
  <c r="G444" i="63" s="1"/>
  <c r="I735" i="63"/>
  <c r="BI731" i="62" a="1"/>
  <c r="BI731" i="62" s="1"/>
  <c r="G735" i="63" s="1"/>
  <c r="I193" i="63"/>
  <c r="BI189" i="62" a="1"/>
  <c r="BI189" i="62" s="1"/>
  <c r="G193" i="63" s="1"/>
  <c r="I483" i="63"/>
  <c r="BI479" i="62" a="1"/>
  <c r="BI479" i="62" s="1"/>
  <c r="G483" i="63" s="1"/>
  <c r="I784" i="63"/>
  <c r="BI780" i="62" a="1"/>
  <c r="BI780" i="62" s="1"/>
  <c r="G784" i="63" s="1"/>
  <c r="I74" i="63"/>
  <c r="BI70" i="62" a="1"/>
  <c r="BI70" i="62" s="1"/>
  <c r="G74" i="63" s="1"/>
  <c r="BI636" i="62" a="1"/>
  <c r="BI636" i="62" s="1"/>
  <c r="G640" i="63" s="1"/>
  <c r="I640" i="63"/>
  <c r="I222" i="63"/>
  <c r="BI218" i="62" a="1"/>
  <c r="BI218" i="62" s="1"/>
  <c r="G222" i="63" s="1"/>
  <c r="I530" i="63"/>
  <c r="BI526" i="62" a="1"/>
  <c r="BI526" i="62" s="1"/>
  <c r="G530" i="63" s="1"/>
  <c r="I275" i="63"/>
  <c r="BI271" i="62" a="1"/>
  <c r="BI271" i="62" s="1"/>
  <c r="G275" i="63" s="1"/>
  <c r="I584" i="63"/>
  <c r="BI580" i="62" a="1"/>
  <c r="BI580" i="62" s="1"/>
  <c r="G584" i="63" s="1"/>
  <c r="I63" i="63"/>
  <c r="BI59" i="62" a="1"/>
  <c r="BI59" i="62" s="1"/>
  <c r="G63" i="63" s="1"/>
  <c r="I333" i="63"/>
  <c r="BI329" i="62" a="1"/>
  <c r="BI329" i="62" s="1"/>
  <c r="G333" i="63" s="1"/>
  <c r="I736" i="63"/>
  <c r="BI732" i="62" a="1"/>
  <c r="BI732" i="62" s="1"/>
  <c r="G736" i="63" s="1"/>
  <c r="I202" i="63"/>
  <c r="BI198" i="62" a="1"/>
  <c r="BI198" i="62" s="1"/>
  <c r="G202" i="63" s="1"/>
  <c r="I506" i="63"/>
  <c r="BI502" i="62" a="1"/>
  <c r="BI502" i="62" s="1"/>
  <c r="G506" i="63" s="1"/>
  <c r="I796" i="63"/>
  <c r="BI792" i="62" a="1"/>
  <c r="BI792" i="62" s="1"/>
  <c r="G796" i="63" s="1"/>
  <c r="I271" i="63"/>
  <c r="BI267" i="62" a="1"/>
  <c r="BI267" i="62" s="1"/>
  <c r="G271" i="63" s="1"/>
  <c r="I596" i="63"/>
  <c r="BI592" i="62" a="1"/>
  <c r="BI592" i="62" s="1"/>
  <c r="G596" i="63" s="1"/>
  <c r="I77" i="63"/>
  <c r="BI73" i="62" a="1"/>
  <c r="BI73" i="62" s="1"/>
  <c r="G77" i="63" s="1"/>
  <c r="I387" i="63"/>
  <c r="BI383" i="62" a="1"/>
  <c r="BI383" i="62" s="1"/>
  <c r="G387" i="63" s="1"/>
  <c r="I720" i="63"/>
  <c r="BI716" i="62" a="1"/>
  <c r="BI716" i="62" s="1"/>
  <c r="G720" i="63" s="1"/>
  <c r="I404" i="63"/>
  <c r="BI400" i="62" a="1"/>
  <c r="BI400" i="62" s="1"/>
  <c r="G404" i="63" s="1"/>
  <c r="I780" i="63"/>
  <c r="BI776" i="62" a="1"/>
  <c r="BI776" i="62" s="1"/>
  <c r="G780" i="63" s="1"/>
  <c r="I539" i="63"/>
  <c r="BI535" i="62" a="1"/>
  <c r="BI535" i="62" s="1"/>
  <c r="G539" i="63" s="1"/>
  <c r="I266" i="63"/>
  <c r="BI262" i="62" a="1"/>
  <c r="BI262" i="62" s="1"/>
  <c r="G266" i="63" s="1"/>
  <c r="I577" i="63"/>
  <c r="BI573" i="62" a="1"/>
  <c r="BI573" i="62" s="1"/>
  <c r="G577" i="63" s="1"/>
  <c r="I23" i="63"/>
  <c r="BI19" i="62" a="1"/>
  <c r="BI19" i="62" s="1"/>
  <c r="G23" i="63" s="1"/>
  <c r="I587" i="63"/>
  <c r="BI583" i="62" a="1"/>
  <c r="BI583" i="62" s="1"/>
  <c r="G587" i="63" s="1"/>
  <c r="I311" i="63"/>
  <c r="BI307" i="62" a="1"/>
  <c r="BI307" i="62" s="1"/>
  <c r="G311" i="63" s="1"/>
  <c r="I60" i="63"/>
  <c r="BI56" i="62" a="1"/>
  <c r="BI56" i="62" s="1"/>
  <c r="G60" i="63" s="1"/>
  <c r="I641" i="63"/>
  <c r="BI637" i="62" a="1"/>
  <c r="BI637" i="62" s="1"/>
  <c r="G641" i="63" s="1"/>
  <c r="I323" i="63"/>
  <c r="BI319" i="62" a="1"/>
  <c r="BI319" i="62" s="1"/>
  <c r="G323" i="63" s="1"/>
  <c r="I278" i="63"/>
  <c r="BI274" i="62" a="1"/>
  <c r="BI274" i="62" s="1"/>
  <c r="G278" i="63" s="1"/>
  <c r="BI372" i="62" a="1"/>
  <c r="BI372" i="62" s="1"/>
  <c r="G376" i="63" s="1"/>
  <c r="I376" i="63"/>
  <c r="E354" i="63"/>
  <c r="I569" i="63"/>
  <c r="BI565" i="62" a="1"/>
  <c r="BI565" i="62" s="1"/>
  <c r="G569" i="63" s="1"/>
  <c r="I321" i="63"/>
  <c r="BI317" i="62" a="1"/>
  <c r="BI317" i="62" s="1"/>
  <c r="G321" i="63" s="1"/>
  <c r="I57" i="63"/>
  <c r="BI53" i="62" a="1"/>
  <c r="BI53" i="62" s="1"/>
  <c r="G57" i="63" s="1"/>
  <c r="I551" i="63"/>
  <c r="BI547" i="62" a="1"/>
  <c r="BI547" i="62" s="1"/>
  <c r="G551" i="63" s="1"/>
  <c r="I302" i="63"/>
  <c r="BI298" i="62" a="1"/>
  <c r="BI298" i="62" s="1"/>
  <c r="G302" i="63" s="1"/>
  <c r="I31" i="63"/>
  <c r="BI27" i="62" a="1"/>
  <c r="BI27" i="62" s="1"/>
  <c r="G31" i="63" s="1"/>
  <c r="I638" i="63"/>
  <c r="BI634" i="62" a="1"/>
  <c r="BI634" i="62" s="1"/>
  <c r="G638" i="63" s="1"/>
  <c r="I301" i="63"/>
  <c r="BI297" i="62" a="1"/>
  <c r="BI297" i="62" s="1"/>
  <c r="G301" i="63" s="1"/>
  <c r="I56" i="63"/>
  <c r="BI52" i="62" a="1"/>
  <c r="BI52" i="62" s="1"/>
  <c r="G56" i="63" s="1"/>
  <c r="I692" i="63"/>
  <c r="BI688" i="62" a="1"/>
  <c r="BI688" i="62" s="1"/>
  <c r="G692" i="63" s="1"/>
  <c r="I467" i="63"/>
  <c r="BI463" i="62" a="1"/>
  <c r="BI463" i="62" s="1"/>
  <c r="G467" i="63" s="1"/>
  <c r="I170" i="63"/>
  <c r="BI166" i="62" a="1"/>
  <c r="BI166" i="62" s="1"/>
  <c r="G170" i="63" s="1"/>
  <c r="BI764" i="62" a="1"/>
  <c r="BI764" i="62" s="1"/>
  <c r="G768" i="63" s="1"/>
  <c r="I768" i="63"/>
  <c r="I466" i="63"/>
  <c r="BI462" i="62" a="1"/>
  <c r="BI462" i="62" s="1"/>
  <c r="G466" i="63" s="1"/>
  <c r="I217" i="63"/>
  <c r="BI213" i="62" a="1"/>
  <c r="BI213" i="62" s="1"/>
  <c r="G217" i="63" s="1"/>
  <c r="I767" i="63"/>
  <c r="BI763" i="62" a="1"/>
  <c r="BI763" i="62" s="1"/>
  <c r="G767" i="63" s="1"/>
  <c r="I500" i="63"/>
  <c r="BI496" i="62" a="1"/>
  <c r="BI496" i="62" s="1"/>
  <c r="G500" i="63" s="1"/>
  <c r="I224" i="63"/>
  <c r="BI220" i="62" a="1"/>
  <c r="BI220" i="62" s="1"/>
  <c r="G224" i="63" s="1"/>
  <c r="I801" i="63"/>
  <c r="BI797" i="62" a="1"/>
  <c r="BI797" i="62" s="1"/>
  <c r="G801" i="63" s="1"/>
  <c r="I537" i="63"/>
  <c r="BI533" i="62" a="1"/>
  <c r="BI533" i="62" s="1"/>
  <c r="G537" i="63" s="1"/>
  <c r="I239" i="63"/>
  <c r="BI235" i="62" a="1"/>
  <c r="BI235" i="62" s="1"/>
  <c r="G239" i="63" s="1"/>
  <c r="I558" i="63"/>
  <c r="BI554" i="62" a="1"/>
  <c r="BI554" i="62" s="1"/>
  <c r="G558" i="63" s="1"/>
  <c r="I303" i="63"/>
  <c r="BI299" i="62" a="1"/>
  <c r="BI299" i="62" s="1"/>
  <c r="G303" i="63" s="1"/>
  <c r="I39" i="63"/>
  <c r="BI35" i="62" a="1"/>
  <c r="BI35" i="62" s="1"/>
  <c r="G39" i="63" s="1"/>
  <c r="I606" i="63"/>
  <c r="BI602" i="62" a="1"/>
  <c r="BI602" i="62" s="1"/>
  <c r="G606" i="63" s="1"/>
  <c r="I352" i="63"/>
  <c r="BI348" i="62" a="1"/>
  <c r="BI348" i="62" s="1"/>
  <c r="G352" i="63" s="1"/>
  <c r="I92" i="63"/>
  <c r="BI88" i="62" a="1"/>
  <c r="BI88" i="62" s="1"/>
  <c r="G92" i="63" s="1"/>
  <c r="I698" i="63"/>
  <c r="BI694" i="62" a="1"/>
  <c r="BI694" i="62" s="1"/>
  <c r="G698" i="63" s="1"/>
  <c r="I375" i="63"/>
  <c r="BI371" i="62" a="1"/>
  <c r="BI371" i="62" s="1"/>
  <c r="G375" i="63" s="1"/>
  <c r="I107" i="63"/>
  <c r="BI103" i="62" a="1"/>
  <c r="BI103" i="62" s="1"/>
  <c r="G107" i="63" s="1"/>
  <c r="I752" i="63"/>
  <c r="BI748" i="62" a="1"/>
  <c r="BI748" i="62" s="1"/>
  <c r="G752" i="63" s="1"/>
  <c r="I517" i="63"/>
  <c r="BI513" i="62" a="1"/>
  <c r="BI513" i="62" s="1"/>
  <c r="G517" i="63" s="1"/>
  <c r="I226" i="63"/>
  <c r="BI222" i="62" a="1"/>
  <c r="BI222" i="62" s="1"/>
  <c r="G226" i="63" s="1"/>
  <c r="I521" i="63"/>
  <c r="BI517" i="62" a="1"/>
  <c r="BI517" i="62" s="1"/>
  <c r="G521" i="63" s="1"/>
  <c r="I272" i="63"/>
  <c r="BI268" i="62" a="1"/>
  <c r="BI268" i="62" s="1"/>
  <c r="G272" i="63" s="1"/>
  <c r="I554" i="63"/>
  <c r="BI550" i="62" a="1"/>
  <c r="BI550" i="62" s="1"/>
  <c r="G554" i="63" s="1"/>
  <c r="I284" i="63"/>
  <c r="BI280" i="62" a="1"/>
  <c r="BI280" i="62" s="1"/>
  <c r="G284" i="63" s="1"/>
  <c r="I15" i="63"/>
  <c r="BI11" i="62" a="1"/>
  <c r="BI11" i="62" s="1"/>
  <c r="G15" i="63" s="1"/>
  <c r="I598" i="63"/>
  <c r="BI594" i="62" a="1"/>
  <c r="BI594" i="62" s="1"/>
  <c r="G598" i="63" s="1"/>
  <c r="I297" i="63"/>
  <c r="BI293" i="62" a="1"/>
  <c r="BI293" i="62" s="1"/>
  <c r="G297" i="63" s="1"/>
  <c r="I46" i="63"/>
  <c r="BI42" i="62" a="1"/>
  <c r="BI42" i="62" s="1"/>
  <c r="G46" i="63" s="1"/>
  <c r="I695" i="63"/>
  <c r="BI691" i="62" a="1"/>
  <c r="BI691" i="62" s="1"/>
  <c r="G695" i="63" s="1"/>
  <c r="I429" i="63"/>
  <c r="BI425" i="62" a="1"/>
  <c r="BI425" i="62" s="1"/>
  <c r="G429" i="63" s="1"/>
  <c r="I157" i="63"/>
  <c r="BI153" i="62" a="1"/>
  <c r="BI153" i="62" s="1"/>
  <c r="G157" i="63" s="1"/>
  <c r="I737" i="63"/>
  <c r="BI733" i="62" a="1"/>
  <c r="BI733" i="62" s="1"/>
  <c r="G737" i="63" s="1"/>
  <c r="I474" i="63"/>
  <c r="BI470" i="62" a="1"/>
  <c r="BI470" i="62" s="1"/>
  <c r="G474" i="63" s="1"/>
  <c r="I204" i="63"/>
  <c r="BI200" i="62" a="1"/>
  <c r="BI200" i="62" s="1"/>
  <c r="G204" i="63" s="1"/>
  <c r="I804" i="63"/>
  <c r="BI800" i="62" a="1"/>
  <c r="BI800" i="62" s="1"/>
  <c r="G804" i="63" s="1"/>
  <c r="I545" i="63"/>
  <c r="BI541" i="62" a="1"/>
  <c r="BI541" i="62" s="1"/>
  <c r="G545" i="63" s="1"/>
  <c r="I219" i="63"/>
  <c r="BI215" i="62" a="1"/>
  <c r="BI215" i="62" s="1"/>
  <c r="G219" i="63" s="1"/>
  <c r="I610" i="63"/>
  <c r="BI606" i="62" a="1"/>
  <c r="BI606" i="62" s="1"/>
  <c r="G610" i="63" s="1"/>
  <c r="I363" i="63"/>
  <c r="BI359" i="62" a="1"/>
  <c r="BI359" i="62" s="1"/>
  <c r="G363" i="63" s="1"/>
  <c r="I82" i="63"/>
  <c r="BI78" i="62" a="1"/>
  <c r="BI78" i="62" s="1"/>
  <c r="G82" i="63" s="1"/>
  <c r="BI676" i="62" a="1"/>
  <c r="BI676" i="62" s="1"/>
  <c r="G680" i="63" s="1"/>
  <c r="I680" i="63"/>
  <c r="I385" i="63"/>
  <c r="BI381" i="62" a="1"/>
  <c r="BI381" i="62" s="1"/>
  <c r="G385" i="63" s="1"/>
  <c r="I129" i="63"/>
  <c r="BI125" i="62" a="1"/>
  <c r="BI125" i="62" s="1"/>
  <c r="G129" i="63" s="1"/>
  <c r="I691" i="63"/>
  <c r="BI687" i="62" a="1"/>
  <c r="BI687" i="62" s="1"/>
  <c r="G691" i="63" s="1"/>
  <c r="I401" i="63"/>
  <c r="BI397" i="62" a="1"/>
  <c r="BI397" i="62" s="1"/>
  <c r="G401" i="63" s="1"/>
  <c r="I136" i="63"/>
  <c r="BI132" i="62" a="1"/>
  <c r="BI132" i="62" s="1"/>
  <c r="G136" i="63" s="1"/>
  <c r="I723" i="63"/>
  <c r="BI719" i="62" a="1"/>
  <c r="BI719" i="62" s="1"/>
  <c r="G723" i="63" s="1"/>
  <c r="I430" i="63"/>
  <c r="BI426" i="62" a="1"/>
  <c r="BI426" i="62" s="1"/>
  <c r="G430" i="63" s="1"/>
  <c r="I151" i="63"/>
  <c r="BI147" i="62" a="1"/>
  <c r="BI147" i="62" s="1"/>
  <c r="G151" i="63" s="1"/>
  <c r="E547" i="63"/>
  <c r="I623" i="63"/>
  <c r="BI619" i="62" a="1"/>
  <c r="BI619" i="62" s="1"/>
  <c r="G623" i="63" s="1"/>
  <c r="I150" i="63"/>
  <c r="BI146" i="62" a="1"/>
  <c r="BI146" i="62" s="1"/>
  <c r="G150" i="63" s="1"/>
  <c r="I377" i="63"/>
  <c r="BI373" i="62" a="1"/>
  <c r="BI373" i="62" s="1"/>
  <c r="G377" i="63" s="1"/>
  <c r="E276" i="63"/>
  <c r="I749" i="63"/>
  <c r="BI745" i="62" a="1"/>
  <c r="BI745" i="62" s="1"/>
  <c r="G749" i="63" s="1"/>
  <c r="I475" i="63"/>
  <c r="BI471" i="62" a="1"/>
  <c r="BI471" i="62" s="1"/>
  <c r="G475" i="63" s="1"/>
  <c r="I213" i="63"/>
  <c r="BI209" i="62" a="1"/>
  <c r="BI209" i="62" s="1"/>
  <c r="G213" i="63" s="1"/>
  <c r="I799" i="63"/>
  <c r="BI795" i="62" a="1"/>
  <c r="BI795" i="62" s="1"/>
  <c r="G799" i="63" s="1"/>
  <c r="I524" i="63"/>
  <c r="BI520" i="62" a="1"/>
  <c r="BI520" i="62" s="1"/>
  <c r="G524" i="63" s="1"/>
  <c r="I260" i="63"/>
  <c r="BI256" i="62" a="1"/>
  <c r="BI256" i="62" s="1"/>
  <c r="G260" i="63" s="1"/>
  <c r="E765" i="63"/>
  <c r="I611" i="63"/>
  <c r="BI607" i="62" a="1"/>
  <c r="BI607" i="62" s="1"/>
  <c r="G611" i="63" s="1"/>
  <c r="I273" i="63"/>
  <c r="BI269" i="62" a="1"/>
  <c r="BI269" i="62" s="1"/>
  <c r="G273" i="63" s="1"/>
  <c r="I30" i="63"/>
  <c r="BI26" i="62" a="1"/>
  <c r="BI26" i="62" s="1"/>
  <c r="G30" i="63" s="1"/>
  <c r="I670" i="63"/>
  <c r="BI666" i="62" a="1"/>
  <c r="BI666" i="62" s="1"/>
  <c r="G670" i="63" s="1"/>
  <c r="I427" i="63"/>
  <c r="BI423" i="62" a="1"/>
  <c r="BI423" i="62" s="1"/>
  <c r="G427" i="63" s="1"/>
  <c r="I138" i="63"/>
  <c r="BI134" i="62" a="1"/>
  <c r="BI134" i="62" s="1"/>
  <c r="G138" i="63" s="1"/>
  <c r="I724" i="63"/>
  <c r="BI720" i="62" a="1"/>
  <c r="BI720" i="62" s="1"/>
  <c r="G724" i="63" s="1"/>
  <c r="I438" i="63"/>
  <c r="BI434" i="62" a="1"/>
  <c r="BI434" i="62" s="1"/>
  <c r="G438" i="63" s="1"/>
  <c r="I185" i="63"/>
  <c r="BI181" i="62" a="1"/>
  <c r="BI181" i="62" s="1"/>
  <c r="G185" i="63" s="1"/>
  <c r="I740" i="63"/>
  <c r="BI736" i="62" a="1"/>
  <c r="BI736" i="62" s="1"/>
  <c r="G740" i="63" s="1"/>
  <c r="I465" i="63"/>
  <c r="BI461" i="62" a="1"/>
  <c r="BI461" i="62" s="1"/>
  <c r="G465" i="63" s="1"/>
  <c r="I192" i="63"/>
  <c r="BI188" i="62" a="1"/>
  <c r="BI188" i="62" s="1"/>
  <c r="G192" i="63" s="1"/>
  <c r="I772" i="63"/>
  <c r="BI768" i="62" a="1"/>
  <c r="BI768" i="62" s="1"/>
  <c r="G772" i="63" s="1"/>
  <c r="I510" i="63"/>
  <c r="BI506" i="62" a="1"/>
  <c r="BI506" i="62" s="1"/>
  <c r="G510" i="63" s="1"/>
  <c r="I207" i="63"/>
  <c r="BI203" i="62" a="1"/>
  <c r="BI203" i="62" s="1"/>
  <c r="G207" i="63" s="1"/>
  <c r="I794" i="63"/>
  <c r="BI790" i="62" a="1"/>
  <c r="BI790" i="62" s="1"/>
  <c r="G794" i="63" s="1"/>
  <c r="I800" i="63"/>
  <c r="BI796" i="62" a="1"/>
  <c r="BI796" i="62" s="1"/>
  <c r="G800" i="63" s="1"/>
  <c r="I525" i="63"/>
  <c r="BI521" i="62" a="1"/>
  <c r="BI521" i="62" s="1"/>
  <c r="G525" i="63" s="1"/>
  <c r="I269" i="63"/>
  <c r="BI265" i="62" a="1"/>
  <c r="BI265" i="62" s="1"/>
  <c r="G269" i="63" s="1"/>
  <c r="I579" i="63"/>
  <c r="BI575" i="62" a="1"/>
  <c r="BI575" i="62" s="1"/>
  <c r="G579" i="63" s="1"/>
  <c r="I326" i="63"/>
  <c r="BI322" i="62" a="1"/>
  <c r="BI322" i="62" s="1"/>
  <c r="G326" i="63" s="1"/>
  <c r="I51" i="63"/>
  <c r="BI47" i="62" a="1"/>
  <c r="BI47" i="62" s="1"/>
  <c r="G51" i="63" s="1"/>
  <c r="I655" i="63"/>
  <c r="BI651" i="62" a="1"/>
  <c r="BI651" i="62" s="1"/>
  <c r="G655" i="63" s="1"/>
  <c r="I325" i="63"/>
  <c r="BI321" i="62" a="1"/>
  <c r="BI321" i="62" s="1"/>
  <c r="G325" i="63" s="1"/>
  <c r="I76" i="63"/>
  <c r="BI72" i="62" a="1"/>
  <c r="BI72" i="62" s="1"/>
  <c r="G76" i="63" s="1"/>
  <c r="I730" i="63"/>
  <c r="BI726" i="62" a="1"/>
  <c r="BI726" i="62" s="1"/>
  <c r="G730" i="63" s="1"/>
  <c r="I485" i="63"/>
  <c r="BI481" i="62" a="1"/>
  <c r="BI481" i="62" s="1"/>
  <c r="G485" i="63" s="1"/>
  <c r="I194" i="63"/>
  <c r="BI190" i="62" a="1"/>
  <c r="BI190" i="62" s="1"/>
  <c r="G194" i="63" s="1"/>
  <c r="I802" i="63"/>
  <c r="BI798" i="62" a="1"/>
  <c r="BI798" i="62" s="1"/>
  <c r="G802" i="63" s="1"/>
  <c r="I501" i="63"/>
  <c r="BI497" i="62" a="1"/>
  <c r="BI497" i="62" s="1"/>
  <c r="G501" i="63" s="1"/>
  <c r="I241" i="63"/>
  <c r="BI237" i="62" a="1"/>
  <c r="BI237" i="62" s="1"/>
  <c r="G241" i="63" s="1"/>
  <c r="I791" i="63"/>
  <c r="BI787" i="62" a="1"/>
  <c r="BI787" i="62" s="1"/>
  <c r="G791" i="63" s="1"/>
  <c r="I532" i="63"/>
  <c r="BI528" i="62" a="1"/>
  <c r="BI528" i="62" s="1"/>
  <c r="G532" i="63" s="1"/>
  <c r="BI244" i="62" a="1"/>
  <c r="BI244" i="62" s="1"/>
  <c r="G248" i="63" s="1"/>
  <c r="I248" i="63"/>
  <c r="I565" i="63"/>
  <c r="BI561" i="62" a="1"/>
  <c r="BI561" i="62" s="1"/>
  <c r="G565" i="63" s="1"/>
  <c r="I263" i="63"/>
  <c r="BI259" i="62" a="1"/>
  <c r="BI259" i="62" s="1"/>
  <c r="G263" i="63" s="1"/>
  <c r="I14" i="63"/>
  <c r="BI10" i="62" a="1"/>
  <c r="BI10" i="62" s="1"/>
  <c r="G14" i="63" s="1"/>
  <c r="I306" i="63"/>
  <c r="BI302" i="62" a="1"/>
  <c r="BI302" i="62" s="1"/>
  <c r="G306" i="63" s="1"/>
  <c r="BI700" i="62" a="1"/>
  <c r="BI700" i="62" s="1"/>
  <c r="G704" i="63" s="1"/>
  <c r="I704" i="63"/>
  <c r="I656" i="63"/>
  <c r="BI652" i="62" a="1"/>
  <c r="BI652" i="62" s="1"/>
  <c r="G656" i="63" s="1"/>
  <c r="I399" i="63"/>
  <c r="BI395" i="62" a="1"/>
  <c r="BI395" i="62" s="1"/>
  <c r="G399" i="63" s="1"/>
  <c r="I125" i="63"/>
  <c r="BI121" i="62" a="1"/>
  <c r="BI121" i="62" s="1"/>
  <c r="G125" i="63" s="1"/>
  <c r="I694" i="63"/>
  <c r="BI690" i="62" a="1"/>
  <c r="BI690" i="62" s="1"/>
  <c r="G694" i="63" s="1"/>
  <c r="I433" i="63"/>
  <c r="BI429" i="62" a="1"/>
  <c r="BI429" i="62" s="1"/>
  <c r="G433" i="63" s="1"/>
  <c r="I172" i="63"/>
  <c r="BI168" i="62" a="1"/>
  <c r="BI168" i="62" s="1"/>
  <c r="G172" i="63" s="1"/>
  <c r="I775" i="63"/>
  <c r="BI771" i="62" a="1"/>
  <c r="BI771" i="62" s="1"/>
  <c r="G775" i="63" s="1"/>
  <c r="I502" i="63"/>
  <c r="BI498" i="62" a="1"/>
  <c r="BI498" i="62" s="1"/>
  <c r="G502" i="63" s="1"/>
  <c r="I187" i="63"/>
  <c r="BI183" i="62" a="1"/>
  <c r="BI183" i="62" s="1"/>
  <c r="G187" i="63" s="1"/>
  <c r="I583" i="63"/>
  <c r="BI579" i="62" a="1"/>
  <c r="BI579" i="62" s="1"/>
  <c r="G583" i="63" s="1"/>
  <c r="I313" i="63"/>
  <c r="BI309" i="62" a="1"/>
  <c r="BI309" i="62" s="1"/>
  <c r="G313" i="63" s="1"/>
  <c r="I49" i="63"/>
  <c r="BI45" i="62" a="1"/>
  <c r="BI45" i="62" s="1"/>
  <c r="G49" i="63" s="1"/>
  <c r="I642" i="63"/>
  <c r="BI638" i="62" a="1"/>
  <c r="BI638" i="62" s="1"/>
  <c r="G642" i="63" s="1"/>
  <c r="I362" i="63"/>
  <c r="BI358" i="62" a="1"/>
  <c r="BI358" i="62" s="1"/>
  <c r="G362" i="63" s="1"/>
  <c r="I97" i="63"/>
  <c r="BI93" i="62" a="1"/>
  <c r="BI93" i="62" s="1"/>
  <c r="G97" i="63" s="1"/>
  <c r="I653" i="63"/>
  <c r="BI649" i="62" a="1"/>
  <c r="BI649" i="62" s="1"/>
  <c r="G653" i="63" s="1"/>
  <c r="I378" i="63"/>
  <c r="BI374" i="62" a="1"/>
  <c r="BI374" i="62" s="1"/>
  <c r="G378" i="63" s="1"/>
  <c r="I104" i="63"/>
  <c r="BI100" i="62" a="1"/>
  <c r="BI100" i="62" s="1"/>
  <c r="G104" i="63" s="1"/>
  <c r="I685" i="63"/>
  <c r="BI681" i="62" a="1"/>
  <c r="BI681" i="62" s="1"/>
  <c r="G685" i="63" s="1"/>
  <c r="I366" i="63"/>
  <c r="BI362" i="62" a="1"/>
  <c r="BI362" i="62" s="1"/>
  <c r="G366" i="63" s="1"/>
  <c r="I119" i="63"/>
  <c r="BI115" i="62" a="1"/>
  <c r="BI115" i="62" s="1"/>
  <c r="G119" i="63" s="1"/>
  <c r="E282" i="63"/>
  <c r="I400" i="63"/>
  <c r="BI396" i="62" a="1"/>
  <c r="BI396" i="62" s="1"/>
  <c r="G400" i="63" s="1"/>
  <c r="I234" i="63"/>
  <c r="BI230" i="62" a="1"/>
  <c r="BI230" i="62" s="1"/>
  <c r="G234" i="63" s="1"/>
  <c r="I246" i="63"/>
  <c r="BI242" i="62" a="1"/>
  <c r="BI242" i="62" s="1"/>
  <c r="G246" i="63" s="1"/>
  <c r="I625" i="63"/>
  <c r="BI621" i="62" a="1"/>
  <c r="BI621" i="62" s="1"/>
  <c r="G625" i="63" s="1"/>
  <c r="I54" i="63"/>
  <c r="BI50" i="62" a="1"/>
  <c r="BI50" i="62" s="1"/>
  <c r="G54" i="63" s="1"/>
  <c r="I634" i="63"/>
  <c r="BI630" i="62" a="1"/>
  <c r="BI630" i="62" s="1"/>
  <c r="G634" i="63" s="1"/>
  <c r="I370" i="63"/>
  <c r="BI366" i="62" a="1"/>
  <c r="BI366" i="62" s="1"/>
  <c r="G370" i="63" s="1"/>
  <c r="I101" i="63"/>
  <c r="BI97" i="62" a="1"/>
  <c r="BI97" i="62" s="1"/>
  <c r="G101" i="63" s="1"/>
  <c r="I677" i="63"/>
  <c r="BI673" i="62" a="1"/>
  <c r="BI673" i="62" s="1"/>
  <c r="G677" i="63" s="1"/>
  <c r="I410" i="63"/>
  <c r="BI406" i="62" a="1"/>
  <c r="BI406" i="62" s="1"/>
  <c r="G410" i="63" s="1"/>
  <c r="I148" i="63"/>
  <c r="BI144" i="62" a="1"/>
  <c r="BI144" i="62" s="1"/>
  <c r="G148" i="63" s="1"/>
  <c r="I747" i="63"/>
  <c r="BI743" i="62" a="1"/>
  <c r="BI743" i="62" s="1"/>
  <c r="G747" i="63" s="1"/>
  <c r="I462" i="63"/>
  <c r="BI458" i="62" a="1"/>
  <c r="BI458" i="62" s="1"/>
  <c r="G462" i="63" s="1"/>
  <c r="I163" i="63"/>
  <c r="BI159" i="62" a="1"/>
  <c r="BI159" i="62" s="1"/>
  <c r="G163" i="63" s="1"/>
  <c r="I797" i="63"/>
  <c r="BI793" i="62" a="1"/>
  <c r="BI793" i="62" s="1"/>
  <c r="G797" i="63" s="1"/>
  <c r="I556" i="63"/>
  <c r="BI552" i="62" a="1"/>
  <c r="BI552" i="62" s="1"/>
  <c r="G556" i="63" s="1"/>
  <c r="I292" i="63"/>
  <c r="BI288" i="62" a="1"/>
  <c r="BI288" i="62" s="1"/>
  <c r="G292" i="63" s="1"/>
  <c r="I29" i="63"/>
  <c r="BI25" i="62" a="1"/>
  <c r="BI25" i="62" s="1"/>
  <c r="G29" i="63" s="1"/>
  <c r="I604" i="63"/>
  <c r="BI600" i="62" a="1"/>
  <c r="BI600" i="62" s="1"/>
  <c r="G604" i="63" s="1"/>
  <c r="I337" i="63"/>
  <c r="BI333" i="62" a="1"/>
  <c r="BI333" i="62" s="1"/>
  <c r="G337" i="63" s="1"/>
  <c r="I55" i="63"/>
  <c r="BI51" i="62" a="1"/>
  <c r="BI51" i="62" s="1"/>
  <c r="G55" i="63" s="1"/>
  <c r="I620" i="63"/>
  <c r="BI616" i="62" a="1"/>
  <c r="BI616" i="62" s="1"/>
  <c r="G620" i="63" s="1"/>
  <c r="I355" i="63"/>
  <c r="BI351" i="62" a="1"/>
  <c r="BI351" i="62" s="1"/>
  <c r="G355" i="63" s="1"/>
  <c r="I80" i="63"/>
  <c r="BI76" i="62" a="1"/>
  <c r="BI76" i="62" s="1"/>
  <c r="G80" i="63" s="1"/>
  <c r="I657" i="63"/>
  <c r="BI653" i="62" a="1"/>
  <c r="BI653" i="62" s="1"/>
  <c r="G657" i="63" s="1"/>
  <c r="I342" i="63"/>
  <c r="BI338" i="62" a="1"/>
  <c r="BI338" i="62" s="1"/>
  <c r="G342" i="63" s="1"/>
  <c r="I95" i="63"/>
  <c r="BI91" i="62" a="1"/>
  <c r="BI91" i="62" s="1"/>
  <c r="G95" i="63" s="1"/>
  <c r="E7" i="63"/>
  <c r="I338" i="63"/>
  <c r="BI334" i="62" a="1"/>
  <c r="BI334" i="62" s="1"/>
  <c r="G338" i="63" s="1"/>
  <c r="I22" i="63"/>
  <c r="BI18" i="62" a="1"/>
  <c r="BI18" i="62" s="1"/>
  <c r="G22" i="63" s="1"/>
  <c r="I34" i="63"/>
  <c r="BI30" i="62" a="1"/>
  <c r="BI30" i="62" s="1"/>
  <c r="G34" i="63" s="1"/>
  <c r="I432" i="63"/>
  <c r="BI428" i="62" a="1"/>
  <c r="BI428" i="62" s="1"/>
  <c r="G432" i="63" s="1"/>
  <c r="E663" i="63"/>
  <c r="I580" i="63"/>
  <c r="BI576" i="62" a="1"/>
  <c r="BI576" i="62" s="1"/>
  <c r="G580" i="63" s="1"/>
  <c r="I335" i="63"/>
  <c r="BI331" i="62" a="1"/>
  <c r="BI331" i="62" s="1"/>
  <c r="G335" i="63" s="1"/>
  <c r="I71" i="63"/>
  <c r="BI67" i="62" a="1"/>
  <c r="BI67" i="62" s="1"/>
  <c r="G71" i="63" s="1"/>
  <c r="I628" i="63"/>
  <c r="BI624" i="62" a="1"/>
  <c r="BI624" i="62" s="1"/>
  <c r="G628" i="63" s="1"/>
  <c r="I369" i="63"/>
  <c r="BI365" i="62" a="1"/>
  <c r="BI365" i="62" s="1"/>
  <c r="G369" i="63" s="1"/>
  <c r="I116" i="63"/>
  <c r="BI112" i="62" a="1"/>
  <c r="BI112" i="62" s="1"/>
  <c r="G116" i="63" s="1"/>
  <c r="I714" i="63"/>
  <c r="BI710" i="62" a="1"/>
  <c r="BI710" i="62" s="1"/>
  <c r="G714" i="63" s="1"/>
  <c r="I398" i="63"/>
  <c r="BI394" i="62" a="1"/>
  <c r="BI394" i="62" s="1"/>
  <c r="G398" i="63" s="1"/>
  <c r="I131" i="63"/>
  <c r="BI127" i="62" a="1"/>
  <c r="BI127" i="62" s="1"/>
  <c r="G131" i="63" s="1"/>
  <c r="I774" i="63"/>
  <c r="BI770" i="62" a="1"/>
  <c r="BI770" i="62" s="1"/>
  <c r="G774" i="63" s="1"/>
  <c r="I534" i="63"/>
  <c r="BI530" i="62" a="1"/>
  <c r="BI530" i="62" s="1"/>
  <c r="G534" i="63" s="1"/>
  <c r="I258" i="63"/>
  <c r="BI254" i="62" a="1"/>
  <c r="BI254" i="62" s="1"/>
  <c r="G258" i="63" s="1"/>
  <c r="I567" i="63"/>
  <c r="BI563" i="62" a="1"/>
  <c r="BI563" i="62" s="1"/>
  <c r="G567" i="63" s="1"/>
  <c r="BI308" i="62" a="1"/>
  <c r="BI308" i="62" s="1"/>
  <c r="G312" i="63" s="1"/>
  <c r="I312" i="63"/>
  <c r="I16" i="63"/>
  <c r="BI12" i="62" a="1"/>
  <c r="BI12" i="62" s="1"/>
  <c r="G16" i="63" s="1"/>
  <c r="I571" i="63"/>
  <c r="BI567" i="62" a="1"/>
  <c r="BI567" i="62" s="1"/>
  <c r="G571" i="63" s="1"/>
  <c r="I305" i="63"/>
  <c r="BI301" i="62" a="1"/>
  <c r="BI301" i="62" s="1"/>
  <c r="G305" i="63" s="1"/>
  <c r="I47" i="63"/>
  <c r="BI43" i="62" a="1"/>
  <c r="BI43" i="62" s="1"/>
  <c r="G47" i="63" s="1"/>
  <c r="I631" i="63"/>
  <c r="BI627" i="62" a="1"/>
  <c r="BI627" i="62" s="1"/>
  <c r="G631" i="63" s="1"/>
  <c r="I317" i="63"/>
  <c r="BI313" i="62" a="1"/>
  <c r="BI313" i="62" s="1"/>
  <c r="G317" i="63" s="1"/>
  <c r="I66" i="63"/>
  <c r="BI62" i="62" a="1"/>
  <c r="BI62" i="62" s="1"/>
  <c r="G66" i="63" s="1"/>
  <c r="E2" i="59"/>
  <c r="E774" i="63" l="1"/>
  <c r="E116" i="63"/>
  <c r="E335" i="63"/>
  <c r="E342" i="63"/>
  <c r="E620" i="63"/>
  <c r="E29" i="63"/>
  <c r="E163" i="63"/>
  <c r="E410" i="63"/>
  <c r="E634" i="63"/>
  <c r="E234" i="63"/>
  <c r="E502" i="63"/>
  <c r="E694" i="63"/>
  <c r="E565" i="63"/>
  <c r="E68" i="63"/>
  <c r="E664" i="63"/>
  <c r="E794" i="63"/>
  <c r="E192" i="63"/>
  <c r="E438" i="63"/>
  <c r="E670" i="63"/>
  <c r="E150" i="63"/>
  <c r="E545" i="63"/>
  <c r="E737" i="63"/>
  <c r="E46" i="63"/>
  <c r="E284" i="63"/>
  <c r="E107" i="63"/>
  <c r="E352" i="63"/>
  <c r="E558" i="63"/>
  <c r="E534" i="63"/>
  <c r="E714" i="63"/>
  <c r="E71" i="63"/>
  <c r="E95" i="63"/>
  <c r="E355" i="63"/>
  <c r="E604" i="63"/>
  <c r="E797" i="63"/>
  <c r="E148" i="63"/>
  <c r="E370" i="63"/>
  <c r="E246" i="63"/>
  <c r="E187" i="63"/>
  <c r="E433" i="63"/>
  <c r="E656" i="63"/>
  <c r="E263" i="63"/>
  <c r="E60" i="63"/>
  <c r="E577" i="63"/>
  <c r="E404" i="63"/>
  <c r="E596" i="63"/>
  <c r="E202" i="63"/>
  <c r="E584" i="63"/>
  <c r="E131" i="63"/>
  <c r="E369" i="63"/>
  <c r="E580" i="63"/>
  <c r="E657" i="63"/>
  <c r="E55" i="63"/>
  <c r="E292" i="63"/>
  <c r="E462" i="63"/>
  <c r="E677" i="63"/>
  <c r="E54" i="63"/>
  <c r="E400" i="63"/>
  <c r="E775" i="63"/>
  <c r="E125" i="63"/>
  <c r="E306" i="63"/>
  <c r="E800" i="63"/>
  <c r="E772" i="63"/>
  <c r="E185" i="63"/>
  <c r="E427" i="63"/>
  <c r="E611" i="63"/>
  <c r="E377" i="63"/>
  <c r="E219" i="63"/>
  <c r="E474" i="63"/>
  <c r="E695" i="63"/>
  <c r="E15" i="63"/>
  <c r="E752" i="63"/>
  <c r="E92" i="63"/>
  <c r="E303" i="63"/>
  <c r="E641" i="63"/>
  <c r="E23" i="63"/>
  <c r="E780" i="63"/>
  <c r="E77" i="63"/>
  <c r="E506" i="63"/>
  <c r="E63" i="63"/>
  <c r="E222" i="63"/>
  <c r="E483" i="63"/>
  <c r="E37" i="63"/>
  <c r="E103" i="63"/>
  <c r="E636" i="63"/>
  <c r="E171" i="63"/>
  <c r="E645" i="63"/>
  <c r="E115" i="63"/>
  <c r="E367" i="63"/>
  <c r="E589" i="63"/>
  <c r="E180" i="63"/>
  <c r="E406" i="63"/>
  <c r="E193" i="63"/>
  <c r="E280" i="63"/>
  <c r="E349" i="63"/>
  <c r="E344" i="63"/>
  <c r="E759" i="63"/>
  <c r="E53" i="63"/>
  <c r="E100" i="63"/>
  <c r="E127" i="63"/>
  <c r="E659" i="63"/>
  <c r="E195" i="63"/>
  <c r="E451" i="63"/>
  <c r="E662" i="63"/>
  <c r="E388" i="63"/>
  <c r="E90" i="63"/>
  <c r="E557" i="63"/>
  <c r="E742" i="63"/>
  <c r="E424" i="63"/>
  <c r="E183" i="63"/>
  <c r="E442" i="63"/>
  <c r="E708" i="63"/>
  <c r="E508" i="63"/>
  <c r="E721" i="63"/>
  <c r="E124" i="63"/>
  <c r="E570" i="63"/>
  <c r="E174" i="63"/>
  <c r="E334" i="63"/>
  <c r="E745" i="63"/>
  <c r="E616" i="63"/>
  <c r="E754" i="63"/>
  <c r="E300" i="63"/>
  <c r="E682" i="63"/>
  <c r="E560" i="63"/>
  <c r="E522" i="63"/>
  <c r="E612" i="63"/>
  <c r="E262" i="63"/>
  <c r="E253" i="63"/>
  <c r="E35" i="63"/>
  <c r="E327" i="63"/>
  <c r="E130" i="63"/>
  <c r="E128" i="63"/>
  <c r="E683" i="63"/>
  <c r="E550" i="63"/>
  <c r="E756" i="63"/>
  <c r="E643" i="63"/>
  <c r="E787" i="63"/>
  <c r="E141" i="63"/>
  <c r="E329" i="63"/>
  <c r="E599" i="63"/>
  <c r="E11" i="63"/>
  <c r="E147" i="63"/>
  <c r="E393" i="63"/>
  <c r="E607" i="63"/>
  <c r="E380" i="63"/>
  <c r="E264" i="63"/>
  <c r="E210" i="63"/>
  <c r="E339" i="63"/>
  <c r="E590" i="63"/>
  <c r="E220" i="63"/>
  <c r="E446" i="63"/>
  <c r="E679" i="63"/>
  <c r="E89" i="63"/>
  <c r="E307" i="63"/>
  <c r="E491" i="63"/>
  <c r="E688" i="63"/>
  <c r="E591" i="63"/>
  <c r="E298" i="63"/>
  <c r="E250" i="63"/>
  <c r="E392" i="63"/>
  <c r="E574" i="63"/>
  <c r="E431" i="63"/>
  <c r="E793" i="63"/>
  <c r="E357" i="63"/>
  <c r="E87" i="63"/>
  <c r="E531" i="63"/>
  <c r="E19" i="63"/>
  <c r="E106" i="63"/>
  <c r="E548" i="63"/>
  <c r="E233" i="63"/>
  <c r="E479" i="63"/>
  <c r="E649" i="63"/>
  <c r="E261" i="63"/>
  <c r="E615" i="63"/>
  <c r="E746" i="63"/>
  <c r="E84" i="63"/>
  <c r="E227" i="63"/>
  <c r="E480" i="63"/>
  <c r="E705" i="63"/>
  <c r="E493" i="63"/>
  <c r="E168" i="63"/>
  <c r="E420" i="63"/>
  <c r="E648" i="63"/>
  <c r="E236" i="63"/>
  <c r="E458" i="63"/>
  <c r="E139" i="63"/>
  <c r="E21" i="63"/>
  <c r="E249" i="63"/>
  <c r="E660" i="63"/>
  <c r="E200" i="63"/>
  <c r="E676" i="63"/>
  <c r="E221" i="63"/>
  <c r="E621" i="63"/>
  <c r="E156" i="63"/>
  <c r="E28" i="63"/>
  <c r="E242" i="63"/>
  <c r="E358" i="63"/>
  <c r="E542" i="63"/>
  <c r="E310" i="63"/>
  <c r="E617" i="63"/>
  <c r="E177" i="63"/>
  <c r="E413" i="63"/>
  <c r="E727" i="63"/>
  <c r="E588" i="63"/>
  <c r="E365" i="63"/>
  <c r="E153" i="63"/>
  <c r="E523" i="63"/>
  <c r="E715" i="63"/>
  <c r="E79" i="63"/>
  <c r="E330" i="63"/>
  <c r="E582" i="63"/>
  <c r="E786" i="63"/>
  <c r="E132" i="63"/>
  <c r="E353" i="63"/>
  <c r="E182" i="63"/>
  <c r="E581" i="63"/>
  <c r="E511" i="63"/>
  <c r="E91" i="63"/>
  <c r="E340" i="63"/>
  <c r="E541" i="63"/>
  <c r="E316" i="63"/>
  <c r="E173" i="63"/>
  <c r="E360" i="63"/>
  <c r="E647" i="63"/>
  <c r="E42" i="63"/>
  <c r="E179" i="63"/>
  <c r="E428" i="63"/>
  <c r="E716" i="63"/>
  <c r="E619" i="63"/>
  <c r="E555" i="63"/>
  <c r="E123" i="63"/>
  <c r="E64" i="63"/>
  <c r="E460" i="63"/>
  <c r="E252" i="63"/>
  <c r="E379" i="63"/>
  <c r="E417" i="63"/>
  <c r="E629" i="63"/>
  <c r="E687" i="63"/>
  <c r="E712" i="63"/>
  <c r="E255" i="63"/>
  <c r="E778" i="63"/>
  <c r="E186" i="63"/>
  <c r="E573" i="63"/>
  <c r="E593" i="63"/>
  <c r="E586" i="63"/>
  <c r="E507" i="63"/>
  <c r="E693" i="63"/>
  <c r="E32" i="63"/>
  <c r="E356" i="63"/>
  <c r="E494" i="63"/>
  <c r="E770" i="63"/>
  <c r="E403" i="63"/>
  <c r="E585" i="63"/>
  <c r="E665" i="63"/>
  <c r="E143" i="63"/>
  <c r="E600" i="63"/>
  <c r="E368" i="63"/>
  <c r="E343" i="63"/>
  <c r="E140" i="63"/>
  <c r="E162" i="63"/>
  <c r="E412" i="63"/>
  <c r="E269" i="63"/>
  <c r="E207" i="63"/>
  <c r="E465" i="63"/>
  <c r="E724" i="63"/>
  <c r="E30" i="63"/>
  <c r="E623" i="63"/>
  <c r="E804" i="63"/>
  <c r="E157" i="63"/>
  <c r="E297" i="63"/>
  <c r="E554" i="63"/>
  <c r="E226" i="63"/>
  <c r="E235" i="63"/>
  <c r="E486" i="63"/>
  <c r="E710" i="63"/>
  <c r="E96" i="63"/>
  <c r="E350" i="63"/>
  <c r="E572" i="63"/>
  <c r="E769" i="63"/>
  <c r="E181" i="63"/>
  <c r="E566" i="63"/>
  <c r="E528" i="63"/>
  <c r="E108" i="63"/>
  <c r="E738" i="63"/>
  <c r="E421" i="63"/>
  <c r="E470" i="63"/>
  <c r="E798" i="63"/>
  <c r="E73" i="63"/>
  <c r="E731" i="63"/>
  <c r="E216" i="63"/>
  <c r="E237" i="63"/>
  <c r="E245" i="63"/>
  <c r="E240" i="63"/>
  <c r="E484" i="63"/>
  <c r="E725" i="63"/>
  <c r="E44" i="63"/>
  <c r="E514" i="63"/>
  <c r="E40" i="63"/>
  <c r="E277" i="63"/>
  <c r="E99" i="63"/>
  <c r="E346" i="63"/>
  <c r="E552" i="63"/>
  <c r="E211" i="63"/>
  <c r="E50" i="63"/>
  <c r="E160" i="63"/>
  <c r="E496" i="63"/>
  <c r="E734" i="63"/>
  <c r="E518" i="63"/>
  <c r="E121" i="63"/>
  <c r="E196" i="63"/>
  <c r="E295" i="63"/>
  <c r="E166" i="63"/>
  <c r="E762" i="63"/>
  <c r="E175" i="63"/>
  <c r="E199" i="63"/>
  <c r="E605" i="63"/>
  <c r="E228" i="63"/>
  <c r="E176" i="63"/>
  <c r="E696" i="63"/>
  <c r="E312" i="63"/>
  <c r="E608" i="63"/>
  <c r="E286" i="63"/>
  <c r="E795" i="63"/>
  <c r="E546" i="63"/>
  <c r="E437" i="63"/>
  <c r="E753" i="63"/>
  <c r="E706" i="63"/>
  <c r="E529" i="63"/>
  <c r="E408" i="63"/>
  <c r="E93" i="63"/>
  <c r="E293" i="63"/>
  <c r="E294" i="63"/>
  <c r="E680" i="63"/>
  <c r="E375" i="63"/>
  <c r="E606" i="63"/>
  <c r="E278" i="63"/>
  <c r="E311" i="63"/>
  <c r="E266" i="63"/>
  <c r="E720" i="63"/>
  <c r="E271" i="63"/>
  <c r="E736" i="63"/>
  <c r="E275" i="63"/>
  <c r="E74" i="63"/>
  <c r="E735" i="63"/>
  <c r="E805" i="63"/>
  <c r="E668" i="63"/>
  <c r="E36" i="63"/>
  <c r="E422" i="63"/>
  <c r="E603" i="63"/>
  <c r="E117" i="63"/>
  <c r="E372" i="63"/>
  <c r="E658" i="63"/>
  <c r="E61" i="63"/>
  <c r="E699" i="63"/>
  <c r="E348" i="63"/>
  <c r="E575" i="63"/>
  <c r="E309" i="63"/>
  <c r="E165" i="63"/>
  <c r="E488" i="63"/>
  <c r="E718" i="63"/>
  <c r="E114" i="63"/>
  <c r="E764" i="63"/>
  <c r="E72" i="63"/>
  <c r="E661" i="63"/>
  <c r="E490" i="63"/>
  <c r="E215" i="63"/>
  <c r="E443" i="63"/>
  <c r="E268" i="63"/>
  <c r="E88" i="63"/>
  <c r="E803" i="63"/>
  <c r="E382" i="63"/>
  <c r="E285" i="63"/>
  <c r="E758" i="63"/>
  <c r="E394" i="63"/>
  <c r="E509" i="63"/>
  <c r="E10" i="63"/>
  <c r="E258" i="63"/>
  <c r="E398" i="63"/>
  <c r="E628" i="63"/>
  <c r="E80" i="63"/>
  <c r="E337" i="63"/>
  <c r="E556" i="63"/>
  <c r="E747" i="63"/>
  <c r="E101" i="63"/>
  <c r="E625" i="63"/>
  <c r="E172" i="63"/>
  <c r="E399" i="63"/>
  <c r="E14" i="63"/>
  <c r="E248" i="63"/>
  <c r="E525" i="63"/>
  <c r="E510" i="63"/>
  <c r="E740" i="63"/>
  <c r="E138" i="63"/>
  <c r="E273" i="63"/>
  <c r="E204" i="63"/>
  <c r="E429" i="63"/>
  <c r="E598" i="63"/>
  <c r="E517" i="63"/>
  <c r="E698" i="63"/>
  <c r="E39" i="63"/>
  <c r="E768" i="63"/>
  <c r="E323" i="63"/>
  <c r="E587" i="63"/>
  <c r="E539" i="63"/>
  <c r="E387" i="63"/>
  <c r="E796" i="63"/>
  <c r="E333" i="63"/>
  <c r="E530" i="63"/>
  <c r="E784" i="63"/>
  <c r="E444" i="63"/>
  <c r="E481" i="63"/>
  <c r="E361" i="63"/>
  <c r="E561" i="63"/>
  <c r="E109" i="63"/>
  <c r="E291" i="63"/>
  <c r="E650" i="63"/>
  <c r="E690" i="63"/>
  <c r="E105" i="63"/>
  <c r="E332" i="63"/>
  <c r="E781" i="63"/>
  <c r="E133" i="63"/>
  <c r="E639" i="63"/>
  <c r="E212" i="63"/>
  <c r="E434" i="63"/>
  <c r="E472" i="63"/>
  <c r="E750" i="63"/>
  <c r="E243" i="63"/>
  <c r="E456" i="63"/>
  <c r="E505" i="63"/>
  <c r="E24" i="63"/>
  <c r="E674" i="63"/>
  <c r="E652" i="63"/>
  <c r="E445" i="63"/>
  <c r="E455" i="63"/>
  <c r="E188" i="63"/>
  <c r="E411" i="63"/>
  <c r="E646" i="63"/>
  <c r="E41" i="63"/>
  <c r="E279" i="63"/>
  <c r="E439" i="63"/>
  <c r="E666" i="63"/>
  <c r="E592" i="63"/>
  <c r="E27" i="63"/>
  <c r="E543" i="63"/>
  <c r="E495" i="63"/>
  <c r="E671" i="63"/>
  <c r="E161" i="63"/>
  <c r="E409" i="63"/>
  <c r="E189" i="63"/>
  <c r="E319" i="63"/>
  <c r="E347" i="63"/>
  <c r="E538" i="63"/>
  <c r="E83" i="63"/>
  <c r="E515" i="63"/>
  <c r="E146" i="63"/>
  <c r="E535" i="63"/>
  <c r="E81" i="63"/>
  <c r="E468" i="63"/>
  <c r="E533" i="63"/>
  <c r="E381" i="63"/>
  <c r="E318" i="63"/>
  <c r="E760" i="63"/>
  <c r="E247" i="63"/>
  <c r="E783" i="63"/>
  <c r="E709" i="63"/>
  <c r="E184" i="63"/>
  <c r="E743" i="63"/>
  <c r="E75" i="63"/>
  <c r="E614" i="63"/>
  <c r="E405" i="63"/>
  <c r="E633" i="63"/>
  <c r="E203" i="63"/>
  <c r="E457" i="63"/>
  <c r="E667" i="63"/>
  <c r="E67" i="63"/>
  <c r="E324" i="63"/>
  <c r="E544" i="63"/>
  <c r="E726" i="63"/>
  <c r="E85" i="63"/>
  <c r="E126" i="63"/>
  <c r="E283" i="63"/>
  <c r="E257" i="63"/>
  <c r="E741" i="63"/>
  <c r="E70" i="63"/>
  <c r="E281" i="63"/>
  <c r="E562" i="63"/>
  <c r="E748" i="63"/>
  <c r="E111" i="63"/>
  <c r="E373" i="63"/>
  <c r="E626" i="63"/>
  <c r="E94" i="63"/>
  <c r="E164" i="63"/>
  <c r="E452" i="63"/>
  <c r="E59" i="63"/>
  <c r="E299" i="63"/>
  <c r="E763" i="63"/>
  <c r="E364" i="63"/>
  <c r="E766" i="63"/>
  <c r="E267" i="63"/>
  <c r="E396" i="63"/>
  <c r="E469" i="63"/>
  <c r="E331" i="63"/>
  <c r="E672" i="63"/>
  <c r="E461" i="63"/>
  <c r="E477" i="63"/>
  <c r="E464" i="63"/>
  <c r="E527" i="63"/>
  <c r="E785" i="63"/>
  <c r="E69" i="63"/>
  <c r="E315" i="63"/>
  <c r="E788" i="63"/>
  <c r="E290" i="63"/>
  <c r="E549" i="63"/>
  <c r="E218" i="63"/>
  <c r="E345" i="63"/>
  <c r="E601" i="63"/>
  <c r="E416" i="63"/>
  <c r="E231" i="63"/>
  <c r="E288" i="63"/>
  <c r="E414" i="63"/>
  <c r="E503" i="63"/>
  <c r="E719" i="63"/>
  <c r="E205" i="63"/>
  <c r="E675" i="63"/>
  <c r="E149" i="63"/>
  <c r="E336" i="63"/>
  <c r="E155" i="63"/>
  <c r="E209" i="63"/>
  <c r="E497" i="63"/>
  <c r="E702" i="63"/>
  <c r="E776" i="63"/>
  <c r="E317" i="63"/>
  <c r="E571" i="63"/>
  <c r="E338" i="63"/>
  <c r="E104" i="63"/>
  <c r="E362" i="63"/>
  <c r="E583" i="63"/>
  <c r="E501" i="63"/>
  <c r="E730" i="63"/>
  <c r="E51" i="63"/>
  <c r="E524" i="63"/>
  <c r="E749" i="63"/>
  <c r="E136" i="63"/>
  <c r="E385" i="63"/>
  <c r="E610" i="63"/>
  <c r="E239" i="63"/>
  <c r="E500" i="63"/>
  <c r="E56" i="63"/>
  <c r="E302" i="63"/>
  <c r="E569" i="63"/>
  <c r="E512" i="63"/>
  <c r="E144" i="63"/>
  <c r="E397" i="63"/>
  <c r="E627" i="63"/>
  <c r="E578" i="63"/>
  <c r="E256" i="63"/>
  <c r="E499" i="63"/>
  <c r="E729" i="63"/>
  <c r="E122" i="63"/>
  <c r="E259" i="63"/>
  <c r="E782" i="63"/>
  <c r="E102" i="63"/>
  <c r="E526" i="63"/>
  <c r="E751" i="63"/>
  <c r="E154" i="63"/>
  <c r="E287" i="63"/>
  <c r="E540" i="63"/>
  <c r="E520" i="63"/>
  <c r="E779" i="63"/>
  <c r="E62" i="63"/>
  <c r="E308" i="63"/>
  <c r="E135" i="63"/>
  <c r="E390" i="63"/>
  <c r="E669" i="63"/>
  <c r="E25" i="63"/>
  <c r="E471" i="63"/>
  <c r="E707" i="63"/>
  <c r="E98" i="63"/>
  <c r="E576" i="63"/>
  <c r="E631" i="63"/>
  <c r="E16" i="63"/>
  <c r="E432" i="63"/>
  <c r="E119" i="63"/>
  <c r="E378" i="63"/>
  <c r="E642" i="63"/>
  <c r="E532" i="63"/>
  <c r="E802" i="63"/>
  <c r="E76" i="63"/>
  <c r="E326" i="63"/>
  <c r="E799" i="63"/>
  <c r="E151" i="63"/>
  <c r="E401" i="63"/>
  <c r="E272" i="63"/>
  <c r="E537" i="63"/>
  <c r="E767" i="63"/>
  <c r="E170" i="63"/>
  <c r="E301" i="63"/>
  <c r="E551" i="63"/>
  <c r="E159" i="63"/>
  <c r="E419" i="63"/>
  <c r="E686" i="63"/>
  <c r="E304" i="63"/>
  <c r="E761" i="63"/>
  <c r="E169" i="63"/>
  <c r="E415" i="63"/>
  <c r="E595" i="63"/>
  <c r="E197" i="63"/>
  <c r="E609" i="63"/>
  <c r="E790" i="63"/>
  <c r="E201" i="63"/>
  <c r="E450" i="63"/>
  <c r="E622" i="63"/>
  <c r="E6" i="63"/>
  <c r="E773" i="63"/>
  <c r="E178" i="63"/>
  <c r="E314" i="63"/>
  <c r="E563" i="63"/>
  <c r="E407" i="63"/>
  <c r="E739" i="63"/>
  <c r="E145" i="63"/>
  <c r="E391" i="63"/>
  <c r="E47" i="63"/>
  <c r="E34" i="63"/>
  <c r="E366" i="63"/>
  <c r="E653" i="63"/>
  <c r="E49" i="63"/>
  <c r="E791" i="63"/>
  <c r="E194" i="63"/>
  <c r="E325" i="63"/>
  <c r="E579" i="63"/>
  <c r="E213" i="63"/>
  <c r="E430" i="63"/>
  <c r="E691" i="63"/>
  <c r="E82" i="63"/>
  <c r="E521" i="63"/>
  <c r="E801" i="63"/>
  <c r="E217" i="63"/>
  <c r="E467" i="63"/>
  <c r="E638" i="63"/>
  <c r="E57" i="63"/>
  <c r="E376" i="63"/>
  <c r="E632" i="63"/>
  <c r="E112" i="63"/>
  <c r="E448" i="63"/>
  <c r="E436" i="63"/>
  <c r="E701" i="63"/>
  <c r="E722" i="63"/>
  <c r="E426" i="63"/>
  <c r="E654" i="63"/>
  <c r="E244" i="63"/>
  <c r="E463" i="63"/>
  <c r="E208" i="63"/>
  <c r="E449" i="63"/>
  <c r="E681" i="63"/>
  <c r="E12" i="63"/>
  <c r="E229" i="63"/>
  <c r="E440" i="63"/>
  <c r="E225" i="63"/>
  <c r="E473" i="63"/>
  <c r="E644" i="63"/>
  <c r="E113" i="63"/>
  <c r="E351" i="63"/>
  <c r="E152" i="63"/>
  <c r="E402" i="63"/>
  <c r="E637" i="63"/>
  <c r="E17" i="63"/>
  <c r="E320" i="63"/>
  <c r="E265" i="63"/>
  <c r="E66" i="63"/>
  <c r="E305" i="63"/>
  <c r="E567" i="63"/>
  <c r="E22" i="63"/>
  <c r="E685" i="63"/>
  <c r="E97" i="63"/>
  <c r="E313" i="63"/>
  <c r="E704" i="63"/>
  <c r="E241" i="63"/>
  <c r="E485" i="63"/>
  <c r="E655" i="63"/>
  <c r="E260" i="63"/>
  <c r="E475" i="63"/>
  <c r="E723" i="63"/>
  <c r="E129" i="63"/>
  <c r="E363" i="63"/>
  <c r="E224" i="63"/>
  <c r="E466" i="63"/>
  <c r="E692" i="63"/>
  <c r="E31" i="63"/>
  <c r="E321" i="63"/>
  <c r="E640" i="63"/>
  <c r="E384" i="63"/>
  <c r="E733" i="63"/>
  <c r="E137" i="63"/>
  <c r="E386" i="63"/>
  <c r="E251" i="63"/>
  <c r="E191" i="63"/>
  <c r="E454" i="63"/>
  <c r="E713" i="63"/>
  <c r="E18" i="63"/>
  <c r="E513" i="63"/>
  <c r="E732" i="63"/>
  <c r="E223" i="63"/>
  <c r="E489" i="63"/>
  <c r="E757" i="63"/>
  <c r="E43" i="63"/>
  <c r="E274" i="63"/>
  <c r="E492" i="63"/>
  <c r="E232" i="63"/>
  <c r="E478" i="63"/>
  <c r="E703" i="63"/>
  <c r="E38" i="63"/>
  <c r="E120" i="63"/>
  <c r="E374" i="63"/>
  <c r="E594" i="63"/>
  <c r="E167" i="63"/>
  <c r="E425" i="63"/>
  <c r="E697" i="63"/>
  <c r="E792" i="63"/>
  <c r="E9" i="63"/>
  <c r="E516" i="63"/>
  <c r="E568" i="63"/>
  <c r="E48" i="63"/>
  <c r="E744" i="63"/>
  <c r="E10" i="64" l="1" a="1"/>
  <c r="E10" i="64" s="1"/>
  <c r="L10" i="64" a="1"/>
  <c r="L10" i="64" s="1"/>
  <c r="E7" i="64" a="1"/>
  <c r="E7" i="64" s="1"/>
  <c r="E17" i="64" a="1"/>
  <c r="E17" i="64" s="1"/>
  <c r="E16" i="64" a="1"/>
  <c r="E16" i="64" s="1"/>
  <c r="E14" i="64" a="1"/>
  <c r="E14" i="64" s="1"/>
  <c r="L7" i="64" a="1"/>
  <c r="L7" i="64" s="1"/>
  <c r="L13" i="64" a="1"/>
  <c r="L13" i="64" s="1"/>
  <c r="L9" i="64" a="1"/>
  <c r="L9" i="64" s="1"/>
  <c r="L14" i="64" a="1"/>
  <c r="L14" i="64" s="1"/>
  <c r="L18" i="64" a="1"/>
  <c r="L18" i="64" s="1"/>
  <c r="L11" i="64" a="1"/>
  <c r="L11" i="64" s="1"/>
  <c r="E12" i="64" a="1"/>
  <c r="E12" i="64" s="1"/>
  <c r="L8" i="64" a="1"/>
  <c r="L8" i="64" s="1"/>
  <c r="L12" i="64" a="1"/>
  <c r="L12" i="64" s="1"/>
  <c r="E20" i="64" a="1"/>
  <c r="E20" i="64" s="1"/>
  <c r="E19" i="64" a="1"/>
  <c r="E19" i="64" s="1"/>
  <c r="L15" i="64" a="1"/>
  <c r="L15" i="64" s="1"/>
  <c r="E15" i="64" a="1"/>
  <c r="E15" i="64" s="1"/>
  <c r="L19" i="64" a="1"/>
  <c r="L19" i="64" s="1"/>
  <c r="L16" i="64" a="1"/>
  <c r="L16" i="64" s="1"/>
  <c r="L20" i="64" a="1"/>
  <c r="L20" i="64" s="1"/>
  <c r="E18" i="64" a="1"/>
  <c r="E18" i="64" s="1"/>
  <c r="E8" i="64" a="1"/>
  <c r="E8" i="64" s="1"/>
  <c r="E9" i="64" a="1"/>
  <c r="E9" i="64" s="1"/>
  <c r="E13" i="64" a="1"/>
  <c r="E13" i="64" s="1"/>
  <c r="L17" i="64" a="1"/>
  <c r="L17" i="64" s="1"/>
  <c r="E11" i="64" a="1"/>
  <c r="E11" i="64" s="1"/>
  <c r="L6" i="64" a="1"/>
  <c r="L6" i="64" s="1"/>
  <c r="E6" i="64" a="1"/>
  <c r="E6" i="6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C1" authorId="0" shapeId="0" xr:uid="{386B3785-0449-4818-AA83-A4CAA51117B2}">
      <text>
        <r>
          <rPr>
            <b/>
            <sz val="9"/>
            <color indexed="81"/>
            <rFont val="MS P ゴシック"/>
            <family val="3"/>
            <charset val="128"/>
          </rPr>
          <t xml:space="preserve">※その他のシート（マスタシート）の入力完了後に入力してください。
</t>
        </r>
        <r>
          <rPr>
            <sz val="9"/>
            <color indexed="81"/>
            <rFont val="MS P ゴシック"/>
            <family val="3"/>
            <charset val="128"/>
          </rPr>
          <t xml:space="preserve">
本シートには派遣個別契約書を作成する上で必要な派遣先情報（案件情報）を入力します。
備考
・基本的に派遣個別契約書ごとに案件を登録する必要があります。
　※派遣スタッフ様以外の内容が同一の契約はまとめて1つの案件として登録します。
・入力セルの色が黄色の場合は入力が必須の項目です。
　※入力後、白色になります。
・入力セルの色がグレーの項目は現段階では入力不可の項目です。
　※前項目（その項目より上の項目）の入力内容に応じて入力可能になる場合があります。
・入力セルの色が白色の場合は入力が任意の項目です。
・行や列、セルの移動や追加または削除、カット＆ペーストの使用は行わないでください。</t>
        </r>
      </text>
    </comment>
    <comment ref="C12" authorId="0" shapeId="0" xr:uid="{830A5484-F10D-4B8B-A1E2-E76DE09C78AB}">
      <text>
        <r>
          <rPr>
            <sz val="9"/>
            <color indexed="81"/>
            <rFont val="MS P ゴシック"/>
            <family val="3"/>
            <charset val="128"/>
          </rPr>
          <t>契約書等には事業所名のみ記載されます。
※「事業所管理コード」は契約書には
　記載されません。　</t>
        </r>
      </text>
    </comment>
    <comment ref="C19" authorId="0" shapeId="0" xr:uid="{8F9297A0-1056-4FF0-82C1-B8E8F561A546}">
      <text>
        <r>
          <rPr>
            <sz val="9"/>
            <color indexed="81"/>
            <rFont val="MS P ゴシック"/>
            <family val="3"/>
            <charset val="128"/>
          </rPr>
          <t>契約書等には事業所名のみ記載されます。
※「事業所管理コード」は契約書には
　記載されません。　</t>
        </r>
      </text>
    </comment>
    <comment ref="C92" authorId="0" shapeId="0" xr:uid="{50AB90E5-5F36-446D-86C0-C2180163A505}">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3" authorId="0" shapeId="0" xr:uid="{15970701-83C7-4213-9531-51513E1122D2}">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4" authorId="0" shapeId="0" xr:uid="{C3DBF305-C3EA-4185-84BC-D6209DEAB1FB}">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5" authorId="0" shapeId="0" xr:uid="{F4EE00D4-5ED9-48DD-9F69-35A979B31E84}">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6" authorId="0" shapeId="0" xr:uid="{0E63A322-F10B-4069-92D4-351592E6DF46}">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7" authorId="0" shapeId="0" xr:uid="{9FBBE66F-1D9A-40C0-80AA-1386A69C7D9A}">
      <text>
        <r>
          <rPr>
            <sz val="9"/>
            <color indexed="81"/>
            <rFont val="MS P ゴシック"/>
            <family val="3"/>
            <charset val="128"/>
          </rPr>
          <t>休憩時間は最大３つまで入力可能です。
全ての案件で３つ目の休憩時間がない場合は、
99行目の左にある「－」をクリックしてください。</t>
        </r>
      </text>
    </comment>
    <comment ref="C98" authorId="0" shapeId="0" xr:uid="{B79EE63D-1148-472A-A6B9-3E7FB786B1F8}">
      <text>
        <r>
          <rPr>
            <sz val="9"/>
            <color indexed="81"/>
            <rFont val="MS P ゴシック"/>
            <family val="3"/>
            <charset val="128"/>
          </rPr>
          <t>休憩時間は最大３つまで入力可能です。
全ての案件で３つ目の休憩時間がない場合は、
99行目の左にある「－」をクリックしてください。</t>
        </r>
      </text>
    </comment>
    <comment ref="C107" authorId="0" shapeId="0" xr:uid="{CF75E04C-A2AA-43F4-A15A-45D0FC95E335}">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08" authorId="0" shapeId="0" xr:uid="{C545C1BB-BAFA-4FC3-9303-9BB905CC6698}">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09" authorId="0" shapeId="0" xr:uid="{3326748C-163C-4BDD-9506-DD549E4FAA79}">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10" authorId="0" shapeId="0" xr:uid="{4F34549B-1212-41B0-9CC6-2EA7909D8D89}">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11" authorId="0" shapeId="0" xr:uid="{4821E4A7-E29D-485A-8FD3-905CAFB2560B}">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12" authorId="0" shapeId="0" xr:uid="{B0FC0D67-4234-4DA6-BD26-DCBAF4314028}">
      <text>
        <r>
          <rPr>
            <sz val="9"/>
            <color indexed="81"/>
            <rFont val="MS P ゴシック"/>
            <family val="3"/>
            <charset val="128"/>
          </rPr>
          <t>休憩時間は最大３つまで入力可能です。
全ての案件で３つ目の休憩時間がない場合は、
114行目の左にある「－」をクリックしてください。</t>
        </r>
      </text>
    </comment>
    <comment ref="C113" authorId="0" shapeId="0" xr:uid="{F8DD0143-2C4F-4CAA-8261-DC5097D3C325}">
      <text>
        <r>
          <rPr>
            <sz val="9"/>
            <color indexed="81"/>
            <rFont val="MS P ゴシック"/>
            <family val="3"/>
            <charset val="128"/>
          </rPr>
          <t>休憩時間は最大３つまで入力可能です。
全ての案件で３つ目の休憩時間がない場合は、
114行目の左にある「－」をクリックしてください。</t>
        </r>
      </text>
    </comment>
    <comment ref="C122" authorId="0" shapeId="0" xr:uid="{F2F91DB0-F11E-4939-9D39-31D522A8F2EA}">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3" authorId="0" shapeId="0" xr:uid="{AA2F3886-7B3B-4013-817D-C2D18FFF71A7}">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4" authorId="0" shapeId="0" xr:uid="{75D08EE6-1618-4D63-8054-6AB684D10E15}">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5" authorId="0" shapeId="0" xr:uid="{558C0930-2516-42CC-856E-C89EE086FBD7}">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6" authorId="0" shapeId="0" xr:uid="{94E6D52E-1CB3-42A2-B48E-F23A3EADA9F4}">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7" authorId="0" shapeId="0" xr:uid="{52109758-285B-47B8-8FF5-EDB5E430B223}">
      <text>
        <r>
          <rPr>
            <sz val="9"/>
            <color indexed="81"/>
            <rFont val="MS P ゴシック"/>
            <family val="3"/>
            <charset val="128"/>
          </rPr>
          <t>休憩時間は最大３つまで入力可能です。
全ての案件で３つ目の休憩時間がない場合は、
129行目の左にある「－」をクリックしてください。</t>
        </r>
      </text>
    </comment>
    <comment ref="C128" authorId="0" shapeId="0" xr:uid="{AC869E72-76C6-4D2F-99B5-C3C0EA02E5CE}">
      <text>
        <r>
          <rPr>
            <sz val="9"/>
            <color indexed="81"/>
            <rFont val="MS P ゴシック"/>
            <family val="3"/>
            <charset val="128"/>
          </rPr>
          <t>休憩時間は最大３つまで入力可能です。
全ての案件で３つ目の休憩時間がない場合は、
129行目の左にある「－」をクリックしてください。</t>
        </r>
      </text>
    </comment>
    <comment ref="C138" authorId="0" shapeId="0" xr:uid="{CE8EE405-5632-410F-A25B-D74D66B9451E}">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39" authorId="0" shapeId="0" xr:uid="{80457E83-BBD4-4AC0-A441-802185A4545C}">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0" authorId="0" shapeId="0" xr:uid="{445C2938-2E8E-469C-B405-129ABA3EEB34}">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1" authorId="0" shapeId="0" xr:uid="{E89E935F-D288-453D-96EB-206510CEE43F}">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2" authorId="0" shapeId="0" xr:uid="{BD14B792-2F80-46A6-8E36-D1C74B42E0CF}">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3" authorId="0" shapeId="0" xr:uid="{0E919E20-9D83-4082-9CD7-F1AD988F44EC}">
      <text>
        <r>
          <rPr>
            <sz val="9"/>
            <color indexed="81"/>
            <rFont val="MS P ゴシック"/>
            <family val="3"/>
            <charset val="128"/>
          </rPr>
          <t>休憩時間は最大３つまで入力可能です。
全ての案件で３つ目の休憩時間がない場合は、
145行目の左にある「－」をクリックしてください。</t>
        </r>
      </text>
    </comment>
    <comment ref="C144" authorId="0" shapeId="0" xr:uid="{4A7B145D-FE44-4408-9447-6FBBD39151F0}">
      <text>
        <r>
          <rPr>
            <sz val="9"/>
            <color indexed="81"/>
            <rFont val="MS P ゴシック"/>
            <family val="3"/>
            <charset val="128"/>
          </rPr>
          <t>休憩時間は最大３つまで入力可能です。
全ての案件で３つ目の休憩時間がない場合は、
145行目の左にある「－」をクリックしてください。</t>
        </r>
      </text>
    </comment>
    <comment ref="C152" authorId="0" shapeId="0" xr:uid="{3A4DA4A7-7ABE-41B0-B995-F01EA0347730}">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3" authorId="0" shapeId="0" xr:uid="{4765FEEC-02DC-4386-BBE1-2183E15F9F50}">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4" authorId="0" shapeId="0" xr:uid="{1C23B8F1-44CB-41B5-8BCA-51390458089E}">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5" authorId="0" shapeId="0" xr:uid="{5A33BFA8-AC4B-4D95-BD1E-7F186AE5C94F}">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6" authorId="0" shapeId="0" xr:uid="{1C15309F-1B9F-4ED9-A93E-7BE82F4B858C}">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7" authorId="0" shapeId="0" xr:uid="{E42B5E32-41DE-4592-8EB2-CB69DA5AD666}">
      <text>
        <r>
          <rPr>
            <sz val="9"/>
            <color indexed="81"/>
            <rFont val="MS P ゴシック"/>
            <family val="3"/>
            <charset val="128"/>
          </rPr>
          <t>休憩時間は最大３つまで入力可能です。
全ての案件で３つ目の休憩時間がない場合は、
159行目の左にある「－」をクリックしてください。</t>
        </r>
      </text>
    </comment>
    <comment ref="C158" authorId="0" shapeId="0" xr:uid="{2F611F03-C37C-4CD5-9B16-6C72F6CA778F}">
      <text>
        <r>
          <rPr>
            <sz val="9"/>
            <color indexed="81"/>
            <rFont val="MS P ゴシック"/>
            <family val="3"/>
            <charset val="128"/>
          </rPr>
          <t>休憩時間は最大３つまで入力可能です。
全ての案件で３つ目の休憩時間がない場合は、
159行目の左にある「－」をクリックしてください。</t>
        </r>
      </text>
    </comment>
    <comment ref="C166" authorId="0" shapeId="0" xr:uid="{286353E7-63A7-45D1-967B-14BC5BF21556}">
      <text>
        <r>
          <rPr>
            <sz val="9"/>
            <color indexed="81"/>
            <rFont val="MS P ゴシック"/>
            <family val="3"/>
            <charset val="128"/>
          </rPr>
          <t>休憩時間は最大３つまで入力可能です。
３つ目の休憩時間を入力する場合は、
173行目の左にある「＋」をクリックしてください。</t>
        </r>
      </text>
    </comment>
    <comment ref="C167" authorId="0" shapeId="0" xr:uid="{74A6D9D1-BF24-4379-A5AF-6C31369F8770}">
      <text>
        <r>
          <rPr>
            <sz val="9"/>
            <color indexed="81"/>
            <rFont val="MS P ゴシック"/>
            <family val="3"/>
            <charset val="128"/>
          </rPr>
          <t>休憩時間は最大３つまで入力可能です。
３つ目の休憩時間を入力する場合は、
173行目の左にある「＋」をクリックしてください。</t>
        </r>
      </text>
    </comment>
    <comment ref="C168" authorId="0" shapeId="0" xr:uid="{9A103DAD-BEF0-495A-8371-B4500AD3FA25}">
      <text>
        <r>
          <rPr>
            <sz val="9"/>
            <color indexed="81"/>
            <rFont val="MS P ゴシック"/>
            <family val="3"/>
            <charset val="128"/>
          </rPr>
          <t>休憩時間は最大３つまで入力可能です。
３つ目の休憩時間を入力する場合は、
173行目の左にある「＋」をクリックしてください。</t>
        </r>
      </text>
    </comment>
    <comment ref="C169" authorId="0" shapeId="0" xr:uid="{D06728B1-98BF-4E9C-ACE4-611CC373EC3A}">
      <text>
        <r>
          <rPr>
            <sz val="9"/>
            <color indexed="81"/>
            <rFont val="MS P ゴシック"/>
            <family val="3"/>
            <charset val="128"/>
          </rPr>
          <t>休憩時間は最大３つまで入力可能です。
３つ目の休憩時間を入力する場合は、
173行目の左にある「＋」をクリックしてください。</t>
        </r>
      </text>
    </comment>
    <comment ref="C170" authorId="0" shapeId="0" xr:uid="{1797D0CA-0D56-4F98-8875-605E96CBC5C8}">
      <text>
        <r>
          <rPr>
            <sz val="9"/>
            <color indexed="81"/>
            <rFont val="MS P ゴシック"/>
            <family val="3"/>
            <charset val="128"/>
          </rPr>
          <t>休憩時間は最大３つまで入力可能です。
３つ目の休憩時間を入力する場合は、
173行目の左にある「＋」をクリックしてください。</t>
        </r>
      </text>
    </comment>
    <comment ref="C171" authorId="0" shapeId="0" xr:uid="{B7C4AB38-95D3-44F6-A9E1-E29EBB936ABA}">
      <text>
        <r>
          <rPr>
            <sz val="9"/>
            <color indexed="81"/>
            <rFont val="MS P ゴシック"/>
            <family val="3"/>
            <charset val="128"/>
          </rPr>
          <t>休憩時間は最大３つまで入力可能です。
全ての案件で３つ目の休憩時間がない場合は、
173行目の左にある「－」をクリックしてください。</t>
        </r>
      </text>
    </comment>
    <comment ref="C172" authorId="0" shapeId="0" xr:uid="{6A5C46EF-AD92-43F6-B7C3-19E09BDAE86D}">
      <text>
        <r>
          <rPr>
            <sz val="9"/>
            <color indexed="81"/>
            <rFont val="MS P ゴシック"/>
            <family val="3"/>
            <charset val="128"/>
          </rPr>
          <t>休憩時間は最大３つまで入力可能です。
全ての案件で３つ目の休憩時間がない場合は、
173行目の左にある「－」をクリックしてください。</t>
        </r>
      </text>
    </comment>
    <comment ref="C180" authorId="0" shapeId="0" xr:uid="{BFE04432-D132-401A-91BE-5784C3621D10}">
      <text>
        <r>
          <rPr>
            <sz val="9"/>
            <color indexed="81"/>
            <rFont val="MS P ゴシック"/>
            <family val="3"/>
            <charset val="128"/>
          </rPr>
          <t>休憩時間は最大３つまで入力可能です。
３つ目の休憩時間を入力する場合は、
187行目の左にある「＋」をクリックしてください。</t>
        </r>
      </text>
    </comment>
    <comment ref="C181" authorId="0" shapeId="0" xr:uid="{3908A97D-4340-473E-B998-169D26CC615A}">
      <text>
        <r>
          <rPr>
            <sz val="9"/>
            <color indexed="81"/>
            <rFont val="MS P ゴシック"/>
            <family val="3"/>
            <charset val="128"/>
          </rPr>
          <t>休憩時間は最大３つまで入力可能です。
３つ目の休憩時間を入力する場合は、
187行目の左にある「＋」をクリックしてください。</t>
        </r>
      </text>
    </comment>
    <comment ref="C182" authorId="0" shapeId="0" xr:uid="{AEB073F8-5B11-492E-BE00-657B82D9C016}">
      <text>
        <r>
          <rPr>
            <sz val="9"/>
            <color indexed="81"/>
            <rFont val="MS P ゴシック"/>
            <family val="3"/>
            <charset val="128"/>
          </rPr>
          <t>休憩時間は最大３つまで入力可能です。
３つ目の休憩時間を入力する場合は、
187行目の左にある「＋」をクリックしてください。</t>
        </r>
      </text>
    </comment>
    <comment ref="C183" authorId="0" shapeId="0" xr:uid="{45866C47-ACD1-4AFA-9FF8-FC12D0B37706}">
      <text>
        <r>
          <rPr>
            <sz val="9"/>
            <color indexed="81"/>
            <rFont val="MS P ゴシック"/>
            <family val="3"/>
            <charset val="128"/>
          </rPr>
          <t>休憩時間は最大３つまで入力可能です。
３つ目の休憩時間を入力する場合は、
187行目の左にある「＋」をクリックしてください。</t>
        </r>
      </text>
    </comment>
    <comment ref="C184" authorId="0" shapeId="0" xr:uid="{452AF71D-1525-482C-AAE1-C492BED608A9}">
      <text>
        <r>
          <rPr>
            <sz val="9"/>
            <color indexed="81"/>
            <rFont val="MS P ゴシック"/>
            <family val="3"/>
            <charset val="128"/>
          </rPr>
          <t>休憩時間は最大３つまで入力可能です。
３つ目の休憩時間を入力する場合は、
187行目の左にある「＋」をクリックしてください。</t>
        </r>
      </text>
    </comment>
    <comment ref="C185" authorId="0" shapeId="0" xr:uid="{74B0ED62-D792-4052-895E-65A1DD26592E}">
      <text>
        <r>
          <rPr>
            <sz val="9"/>
            <color indexed="81"/>
            <rFont val="MS P ゴシック"/>
            <family val="3"/>
            <charset val="128"/>
          </rPr>
          <t>休憩時間は最大３つまで入力可能です。
全ての案件で３つ目の休憩時間がない場合は、
187行目の左にある「－」をクリックしてください。</t>
        </r>
      </text>
    </comment>
    <comment ref="C186" authorId="0" shapeId="0" xr:uid="{9C8BBA98-12B5-4175-B83B-EE8FBBFE3C66}">
      <text>
        <r>
          <rPr>
            <sz val="9"/>
            <color indexed="81"/>
            <rFont val="MS P ゴシック"/>
            <family val="3"/>
            <charset val="128"/>
          </rPr>
          <t>休憩時間は最大３つまで入力可能です。
全ての案件で３つ目の休憩時間がない場合は、
187行目の左にある「－」をクリックしてください。</t>
        </r>
      </text>
    </comment>
    <comment ref="C194" authorId="0" shapeId="0" xr:uid="{F3561866-0788-40D3-B6F2-F4FA77E155C2}">
      <text>
        <r>
          <rPr>
            <sz val="9"/>
            <color indexed="81"/>
            <rFont val="MS P ゴシック"/>
            <family val="3"/>
            <charset val="128"/>
          </rPr>
          <t>休憩時間は最大３つまで入力可能です。
３つ目の休憩時間を入力する場合は、
201行目の左にある「＋」をクリックしてください。</t>
        </r>
      </text>
    </comment>
    <comment ref="C195" authorId="0" shapeId="0" xr:uid="{BA810C75-5BDE-4FB6-B8B5-01884E60D65F}">
      <text>
        <r>
          <rPr>
            <sz val="9"/>
            <color indexed="81"/>
            <rFont val="MS P ゴシック"/>
            <family val="3"/>
            <charset val="128"/>
          </rPr>
          <t>休憩時間は最大３つまで入力可能です。
３つ目の休憩時間を入力する場合は、
201行目の左にある「＋」をクリックしてください。</t>
        </r>
      </text>
    </comment>
    <comment ref="C196" authorId="0" shapeId="0" xr:uid="{424E2102-D433-4E7F-890D-3D0950A25DCB}">
      <text>
        <r>
          <rPr>
            <sz val="9"/>
            <color indexed="81"/>
            <rFont val="MS P ゴシック"/>
            <family val="3"/>
            <charset val="128"/>
          </rPr>
          <t>休憩時間は最大３つまで入力可能です。
３つ目の休憩時間を入力する場合は、
201行目の左にある「＋」をクリックしてください。</t>
        </r>
      </text>
    </comment>
    <comment ref="C197" authorId="0" shapeId="0" xr:uid="{7EFE2427-B960-4895-84C2-BACFF4E593D0}">
      <text>
        <r>
          <rPr>
            <sz val="9"/>
            <color indexed="81"/>
            <rFont val="MS P ゴシック"/>
            <family val="3"/>
            <charset val="128"/>
          </rPr>
          <t>休憩時間は最大３つまで入力可能です。
３つ目の休憩時間を入力する場合は、
201行目の左にある「＋」をクリックしてください。</t>
        </r>
      </text>
    </comment>
    <comment ref="C198" authorId="0" shapeId="0" xr:uid="{B10E8BEC-9B87-4042-863B-8A478D54091E}">
      <text>
        <r>
          <rPr>
            <sz val="9"/>
            <color indexed="81"/>
            <rFont val="MS P ゴシック"/>
            <family val="3"/>
            <charset val="128"/>
          </rPr>
          <t>休憩時間は最大３つまで入力可能です。
３つ目の休憩時間を入力する場合は、
201行目の左にある「＋」をクリックしてください。</t>
        </r>
      </text>
    </comment>
    <comment ref="C199" authorId="0" shapeId="0" xr:uid="{1FF83F5F-2F6D-47AA-B0D8-EFBB5013D1B9}">
      <text>
        <r>
          <rPr>
            <sz val="9"/>
            <color indexed="81"/>
            <rFont val="MS P ゴシック"/>
            <family val="3"/>
            <charset val="128"/>
          </rPr>
          <t>休憩時間は最大３つまで入力可能です。
全ての案件で３つ目の休憩時間がない場合は、
201行目の左にある「－」をクリックしてください。</t>
        </r>
      </text>
    </comment>
    <comment ref="C200" authorId="0" shapeId="0" xr:uid="{3F09495E-0395-4C7E-808B-45FFDC2C3665}">
      <text>
        <r>
          <rPr>
            <sz val="9"/>
            <color indexed="81"/>
            <rFont val="MS P ゴシック"/>
            <family val="3"/>
            <charset val="128"/>
          </rPr>
          <t>休憩時間は最大３つまで入力可能です。
全ての案件で３つ目の休憩時間がない場合は、
201行目の左にある「－」をクリックしてください。</t>
        </r>
      </text>
    </comment>
    <comment ref="C208" authorId="0" shapeId="0" xr:uid="{00A1E1EE-6AF8-479A-A1F6-3CBD453F04A2}">
      <text>
        <r>
          <rPr>
            <sz val="9"/>
            <color indexed="81"/>
            <rFont val="MS P ゴシック"/>
            <family val="3"/>
            <charset val="128"/>
          </rPr>
          <t>休憩時間は最大３つまで入力可能です。
３つ目の休憩時間を入力する場合は、
215行目の左にある「＋」をクリックしてください。</t>
        </r>
      </text>
    </comment>
    <comment ref="C209" authorId="0" shapeId="0" xr:uid="{D220D6C7-D09E-4CED-8CA3-214FDA13C255}">
      <text>
        <r>
          <rPr>
            <sz val="9"/>
            <color indexed="81"/>
            <rFont val="MS P ゴシック"/>
            <family val="3"/>
            <charset val="128"/>
          </rPr>
          <t>休憩時間は最大３つまで入力可能です。
３つ目の休憩時間を入力する場合は、
215行目の左にある「＋」をクリックしてください。</t>
        </r>
      </text>
    </comment>
    <comment ref="C210" authorId="0" shapeId="0" xr:uid="{69DB761B-7710-48EF-BDF4-8665A44F1ED2}">
      <text>
        <r>
          <rPr>
            <sz val="9"/>
            <color indexed="81"/>
            <rFont val="MS P ゴシック"/>
            <family val="3"/>
            <charset val="128"/>
          </rPr>
          <t>休憩時間は最大３つまで入力可能です。
３つ目の休憩時間を入力する場合は、
215行目の左にある「＋」をクリックしてください。</t>
        </r>
      </text>
    </comment>
    <comment ref="C211" authorId="0" shapeId="0" xr:uid="{D7E051AE-4DC1-41F6-87A7-C995E50DF773}">
      <text>
        <r>
          <rPr>
            <sz val="9"/>
            <color indexed="81"/>
            <rFont val="MS P ゴシック"/>
            <family val="3"/>
            <charset val="128"/>
          </rPr>
          <t>休憩時間は最大３つまで入力可能です。
３つ目の休憩時間を入力する場合は、
215行目の左にある「＋」をクリックしてください。</t>
        </r>
      </text>
    </comment>
    <comment ref="C212" authorId="0" shapeId="0" xr:uid="{84BF6566-E77E-46DD-80AB-88DBABC30673}">
      <text>
        <r>
          <rPr>
            <sz val="9"/>
            <color indexed="81"/>
            <rFont val="MS P ゴシック"/>
            <family val="3"/>
            <charset val="128"/>
          </rPr>
          <t>休憩時間は最大３つまで入力可能です。
３つ目の休憩時間を入力する場合は、
215行目の左にある「＋」をクリックしてください。</t>
        </r>
      </text>
    </comment>
    <comment ref="C213" authorId="0" shapeId="0" xr:uid="{076509EC-AD61-45D4-9835-B4D1A3DF5070}">
      <text>
        <r>
          <rPr>
            <sz val="9"/>
            <color indexed="81"/>
            <rFont val="MS P ゴシック"/>
            <family val="3"/>
            <charset val="128"/>
          </rPr>
          <t>休憩時間は最大３つまで入力可能です。
全ての案件で３つ目の休憩時間がない場合は、
215行目の左にある「－」をクリックしてください。</t>
        </r>
      </text>
    </comment>
    <comment ref="C214" authorId="0" shapeId="0" xr:uid="{7CB6FF64-7DCD-498A-9090-2BEC2BCE70EF}">
      <text>
        <r>
          <rPr>
            <sz val="9"/>
            <color indexed="81"/>
            <rFont val="MS P ゴシック"/>
            <family val="3"/>
            <charset val="128"/>
          </rPr>
          <t>休憩時間は最大３つまで入力可能です。
全ての案件で３つ目の休憩時間がない場合は、
215行目の左にある「－」をクリックしてください。</t>
        </r>
      </text>
    </comment>
    <comment ref="C222" authorId="0" shapeId="0" xr:uid="{DE7EB783-ACBB-40D6-B2C7-4084E078A898}">
      <text>
        <r>
          <rPr>
            <sz val="9"/>
            <color indexed="81"/>
            <rFont val="MS P ゴシック"/>
            <family val="3"/>
            <charset val="128"/>
          </rPr>
          <t>休憩時間は最大３つまで入力可能です。
３つ目の休憩時間を入力する場合は、
229行目の左にある「＋」をクリックしてください。</t>
        </r>
      </text>
    </comment>
    <comment ref="C223" authorId="0" shapeId="0" xr:uid="{F80BCB93-B808-4E23-8C85-B7852DE17D9D}">
      <text>
        <r>
          <rPr>
            <sz val="9"/>
            <color indexed="81"/>
            <rFont val="MS P ゴシック"/>
            <family val="3"/>
            <charset val="128"/>
          </rPr>
          <t>休憩時間は最大３つまで入力可能です。
３つ目の休憩時間を入力する場合は、
229行目の左にある「＋」をクリックしてください。</t>
        </r>
      </text>
    </comment>
    <comment ref="C224" authorId="0" shapeId="0" xr:uid="{4B9CBB8C-BEB3-4018-BBF2-E7F3028C3620}">
      <text>
        <r>
          <rPr>
            <sz val="9"/>
            <color indexed="81"/>
            <rFont val="MS P ゴシック"/>
            <family val="3"/>
            <charset val="128"/>
          </rPr>
          <t>休憩時間は最大３つまで入力可能です。
３つ目の休憩時間を入力する場合は、
229行目の左にある「＋」をクリックしてください。</t>
        </r>
      </text>
    </comment>
    <comment ref="C225" authorId="0" shapeId="0" xr:uid="{09F477FD-B6DA-459A-8F1A-4914C7DA3D17}">
      <text>
        <r>
          <rPr>
            <sz val="9"/>
            <color indexed="81"/>
            <rFont val="MS P ゴシック"/>
            <family val="3"/>
            <charset val="128"/>
          </rPr>
          <t>休憩時間は最大３つまで入力可能です。
３つ目の休憩時間を入力する場合は、
229行目の左にある「＋」をクリックしてください。</t>
        </r>
      </text>
    </comment>
    <comment ref="C226" authorId="0" shapeId="0" xr:uid="{3B4F051B-BBF4-444F-BE87-2F4E4ABC557B}">
      <text>
        <r>
          <rPr>
            <sz val="9"/>
            <color indexed="81"/>
            <rFont val="MS P ゴシック"/>
            <family val="3"/>
            <charset val="128"/>
          </rPr>
          <t>休憩時間は最大３つまで入力可能です。
３つ目の休憩時間を入力する場合は、
229行目の左にある「＋」をクリックしてください。</t>
        </r>
      </text>
    </comment>
    <comment ref="C227" authorId="0" shapeId="0" xr:uid="{021C0122-5530-492F-A08D-85CB39E6C354}">
      <text>
        <r>
          <rPr>
            <sz val="9"/>
            <color indexed="81"/>
            <rFont val="MS P ゴシック"/>
            <family val="3"/>
            <charset val="128"/>
          </rPr>
          <t>休憩時間は最大３つまで入力可能です。
全ての案件で３つ目の休憩時間がない場合は、
229行目の左にある「－」をクリックしてください。</t>
        </r>
      </text>
    </comment>
    <comment ref="C228" authorId="0" shapeId="0" xr:uid="{D14205DF-1692-4618-8D2F-2FC66C1D10D5}">
      <text>
        <r>
          <rPr>
            <sz val="9"/>
            <color indexed="81"/>
            <rFont val="MS P ゴシック"/>
            <family val="3"/>
            <charset val="128"/>
          </rPr>
          <t>休憩時間は最大３つまで入力可能です。
全ての案件で３つ目の休憩時間がない場合は、
229行目の左にある「－」をクリックしてください。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C1" authorId="0" shapeId="0" xr:uid="{449C6410-CC6B-4010-A626-0A8AABE1EE74}">
      <text>
        <r>
          <rPr>
            <b/>
            <sz val="9"/>
            <color indexed="81"/>
            <rFont val="MS P ゴシック"/>
            <family val="3"/>
            <charset val="128"/>
          </rPr>
          <t xml:space="preserve">※その他のシート（マスタシート）の入力完了後に入力してください。
</t>
        </r>
        <r>
          <rPr>
            <sz val="9"/>
            <color indexed="81"/>
            <rFont val="MS P ゴシック"/>
            <family val="3"/>
            <charset val="128"/>
          </rPr>
          <t xml:space="preserve">
本シートには派遣個別契約書を作成する上で必要な派遣先情報（案件情報）を入力します。
備考
・基本的に派遣個別契約書ごとに案件を登録する必要があります。
　※派遣スタッフ様以外の内容が同一の契約はまとめて1つの案件として登録します。
・入力セルの色が黄色の場合は入力が必須の項目です。
　※入力後、白色になります。
・入力セルの色がグレーの項目は現段階では入力不可の項目です。
　※前項目（その項目より上の項目）の入力内容に応じて入力可能になる場合があります。
・入力セルの色が白色の場合は入力が任意の項目です。
・行や列、セルの移動や追加または削除、カット＆ペーストの使用は行わないでください。</t>
        </r>
      </text>
    </comment>
    <comment ref="C92" authorId="0" shapeId="0" xr:uid="{89012C0C-EE65-4B35-8EFF-70FB0CF1FD9D}">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3" authorId="0" shapeId="0" xr:uid="{47AEB19C-AB11-49C2-961B-EDD91F7EBCB9}">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4" authorId="0" shapeId="0" xr:uid="{E756DD2A-1432-4164-894A-969E6D07D7D4}">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5" authorId="0" shapeId="0" xr:uid="{C200CFB9-C13C-4DED-99AC-8C52BC30DC54}">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6" authorId="0" shapeId="0" xr:uid="{9097C280-2909-4B6C-8498-603DC3A6122D}">
      <text>
        <r>
          <rPr>
            <sz val="9"/>
            <color indexed="81"/>
            <rFont val="MS P ゴシック"/>
            <family val="3"/>
            <charset val="128"/>
          </rPr>
          <t>休憩時間は最大３つまで入力可能です。
３つ目の休憩時間を入力する場合は、
99行目の左にある「＋」をクリックしてください。</t>
        </r>
      </text>
    </comment>
    <comment ref="C97" authorId="0" shapeId="0" xr:uid="{C0A7A438-8BBC-403C-BEDC-F7C38111271B}">
      <text>
        <r>
          <rPr>
            <sz val="9"/>
            <color indexed="81"/>
            <rFont val="MS P ゴシック"/>
            <family val="3"/>
            <charset val="128"/>
          </rPr>
          <t>休憩時間は最大３つまで入力可能です。
全ての案件で３つ目の休憩時間がない場合は、
99行目の左にある「－」をクリックしてください。</t>
        </r>
      </text>
    </comment>
    <comment ref="C98" authorId="0" shapeId="0" xr:uid="{67AD3A52-7F97-412F-A95B-AA380E96A164}">
      <text>
        <r>
          <rPr>
            <sz val="9"/>
            <color indexed="81"/>
            <rFont val="MS P ゴシック"/>
            <family val="3"/>
            <charset val="128"/>
          </rPr>
          <t>休憩時間は最大３つまで入力可能です。
全ての案件で３つ目の休憩時間がない場合は、
99行目の左にある「－」をクリックしてください。</t>
        </r>
      </text>
    </comment>
    <comment ref="C107" authorId="0" shapeId="0" xr:uid="{EDE203E6-62DA-42C7-8C1B-831A48A33474}">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08" authorId="0" shapeId="0" xr:uid="{0B4B4C00-6829-4E23-86BB-C816B7B2399E}">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09" authorId="0" shapeId="0" xr:uid="{754456D4-99C2-4B59-9C9D-9A4124E6D4EF}">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10" authorId="0" shapeId="0" xr:uid="{D111A06B-8A21-4688-A2CB-D5C49135B387}">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11" authorId="0" shapeId="0" xr:uid="{A69B1CC8-0C42-48C3-99FA-F3FF9F7297DD}">
      <text>
        <r>
          <rPr>
            <sz val="9"/>
            <color indexed="81"/>
            <rFont val="MS P ゴシック"/>
            <family val="3"/>
            <charset val="128"/>
          </rPr>
          <t>休憩時間は最大３つまで入力可能です。
３つ目の休憩時間を入力する場合は、
114行目の左にある「＋」をクリックしてください。</t>
        </r>
      </text>
    </comment>
    <comment ref="C112" authorId="0" shapeId="0" xr:uid="{ECA1BCC4-5C3F-4E81-83D7-986564AFBBBF}">
      <text>
        <r>
          <rPr>
            <sz val="9"/>
            <color indexed="81"/>
            <rFont val="MS P ゴシック"/>
            <family val="3"/>
            <charset val="128"/>
          </rPr>
          <t>休憩時間は最大３つまで入力可能です。
全ての案件で３つ目の休憩時間がない場合は、
114行目の左にある「－」をクリックしてください。</t>
        </r>
      </text>
    </comment>
    <comment ref="C113" authorId="0" shapeId="0" xr:uid="{723B64DE-A1D2-48D5-93C3-FA7BC9294D33}">
      <text>
        <r>
          <rPr>
            <sz val="9"/>
            <color indexed="81"/>
            <rFont val="MS P ゴシック"/>
            <family val="3"/>
            <charset val="128"/>
          </rPr>
          <t>休憩時間は最大３つまで入力可能です。
全ての案件で３つ目の休憩時間がない場合は、
114行目の左にある「－」をクリックしてください。</t>
        </r>
      </text>
    </comment>
    <comment ref="C122" authorId="0" shapeId="0" xr:uid="{12DA004C-D2FA-4983-8A7E-571B36630CFC}">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3" authorId="0" shapeId="0" xr:uid="{24F32D57-0B6E-4D56-9D97-648ED6FD65A6}">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4" authorId="0" shapeId="0" xr:uid="{4A742535-8A60-488F-B94D-BBBA9928C0D9}">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5" authorId="0" shapeId="0" xr:uid="{1B109F1A-5A64-484A-AE3D-17E7470A7AC1}">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6" authorId="0" shapeId="0" xr:uid="{29FF14EE-BA0A-4B94-B827-BF25804FA1C1}">
      <text>
        <r>
          <rPr>
            <sz val="9"/>
            <color indexed="81"/>
            <rFont val="MS P ゴシック"/>
            <family val="3"/>
            <charset val="128"/>
          </rPr>
          <t>休憩時間は最大３つまで入力可能です。
３つ目の休憩時間を入力する場合は、
129行目の左にある「＋」をクリックしてください。</t>
        </r>
      </text>
    </comment>
    <comment ref="C127" authorId="0" shapeId="0" xr:uid="{BEC94A57-54B5-476F-BE25-449E8A51E15F}">
      <text>
        <r>
          <rPr>
            <sz val="9"/>
            <color indexed="81"/>
            <rFont val="MS P ゴシック"/>
            <family val="3"/>
            <charset val="128"/>
          </rPr>
          <t>休憩時間は最大３つまで入力可能です。
全ての案件で３つ目の休憩時間がない場合は、
129行目の左にある「－」をクリックしてください。</t>
        </r>
      </text>
    </comment>
    <comment ref="C128" authorId="0" shapeId="0" xr:uid="{4405B54E-23EB-40A2-960B-E1810419D6B6}">
      <text>
        <r>
          <rPr>
            <sz val="9"/>
            <color indexed="81"/>
            <rFont val="MS P ゴシック"/>
            <family val="3"/>
            <charset val="128"/>
          </rPr>
          <t>休憩時間は最大３つまで入力可能です。
全ての案件で３つ目の休憩時間がない場合は、
129行目の左にある「－」をクリックしてください。</t>
        </r>
      </text>
    </comment>
    <comment ref="C138" authorId="0" shapeId="0" xr:uid="{F3BF0101-7ECF-447C-BB23-EA5E436199A0}">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39" authorId="0" shapeId="0" xr:uid="{BCA324C0-AF49-4271-B1CC-BA19235E9802}">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0" authorId="0" shapeId="0" xr:uid="{FF65EDCA-E4CF-4E3E-9E58-4FBD5D75039E}">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1" authorId="0" shapeId="0" xr:uid="{F91027AC-C1DC-433C-94EF-612211BAA240}">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2" authorId="0" shapeId="0" xr:uid="{56DFDDFB-2E09-4941-981F-588C404518FF}">
      <text>
        <r>
          <rPr>
            <sz val="9"/>
            <color indexed="81"/>
            <rFont val="MS P ゴシック"/>
            <family val="3"/>
            <charset val="128"/>
          </rPr>
          <t>休憩時間は最大３つまで入力可能です。
３つ目の休憩時間を入力する場合は、
145行目の左にある「＋」をクリックしてください。</t>
        </r>
      </text>
    </comment>
    <comment ref="C143" authorId="0" shapeId="0" xr:uid="{57862F14-E651-4D5F-BAD6-D163CD7D5C2A}">
      <text>
        <r>
          <rPr>
            <sz val="9"/>
            <color indexed="81"/>
            <rFont val="MS P ゴシック"/>
            <family val="3"/>
            <charset val="128"/>
          </rPr>
          <t>休憩時間は最大３つまで入力可能です。
全ての案件で３つ目の休憩時間がない場合は、
145行目の左にある「－」をクリックしてください。</t>
        </r>
      </text>
    </comment>
    <comment ref="C144" authorId="0" shapeId="0" xr:uid="{0275D260-42C1-4DE6-A1C9-705A3D2FB4A2}">
      <text>
        <r>
          <rPr>
            <sz val="9"/>
            <color indexed="81"/>
            <rFont val="MS P ゴシック"/>
            <family val="3"/>
            <charset val="128"/>
          </rPr>
          <t>休憩時間は最大３つまで入力可能です。
全ての案件で３つ目の休憩時間がない場合は、
145行目の左にある「－」をクリックしてください。</t>
        </r>
      </text>
    </comment>
    <comment ref="C152" authorId="0" shapeId="0" xr:uid="{5D90B032-A2A0-4920-BC56-C6B1DA69A3E3}">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3" authorId="0" shapeId="0" xr:uid="{76101B45-1960-4228-B39D-0CEB36B155BB}">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4" authorId="0" shapeId="0" xr:uid="{08586FAE-32B3-4457-AB7B-D6DD9BC8355B}">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5" authorId="0" shapeId="0" xr:uid="{099AB744-4A77-49BF-A057-720BA2DAB5ED}">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6" authorId="0" shapeId="0" xr:uid="{EC7FE155-6A2A-45D5-9A59-EF7233A1279B}">
      <text>
        <r>
          <rPr>
            <sz val="9"/>
            <color indexed="81"/>
            <rFont val="MS P ゴシック"/>
            <family val="3"/>
            <charset val="128"/>
          </rPr>
          <t>休憩時間は最大３つまで入力可能です。
３つ目の休憩時間を入力する場合は、
159行目の左にある「＋」をクリックしてください。</t>
        </r>
      </text>
    </comment>
    <comment ref="C157" authorId="0" shapeId="0" xr:uid="{A5FAFCE6-88E7-4E35-8814-8F3CCE885811}">
      <text>
        <r>
          <rPr>
            <sz val="9"/>
            <color indexed="81"/>
            <rFont val="MS P ゴシック"/>
            <family val="3"/>
            <charset val="128"/>
          </rPr>
          <t>休憩時間は最大３つまで入力可能です。
全ての案件で３つ目の休憩時間がない場合は、
159行目の左にある「－」をクリックしてください。</t>
        </r>
      </text>
    </comment>
    <comment ref="C158" authorId="0" shapeId="0" xr:uid="{BD7D4235-5A07-4BE6-83FB-8E4559EE5949}">
      <text>
        <r>
          <rPr>
            <sz val="9"/>
            <color indexed="81"/>
            <rFont val="MS P ゴシック"/>
            <family val="3"/>
            <charset val="128"/>
          </rPr>
          <t>休憩時間は最大３つまで入力可能です。
全ての案件で３つ目の休憩時間がない場合は、
159行目の左にある「－」をクリックしてください。</t>
        </r>
      </text>
    </comment>
    <comment ref="C166" authorId="0" shapeId="0" xr:uid="{2FE8E2DF-4B6C-49EC-AE70-181BA5A5622F}">
      <text>
        <r>
          <rPr>
            <sz val="9"/>
            <color indexed="81"/>
            <rFont val="MS P ゴシック"/>
            <family val="3"/>
            <charset val="128"/>
          </rPr>
          <t>休憩時間は最大３つまで入力可能です。
３つ目の休憩時間を入力する場合は、
173行目の左にある「＋」をクリックしてください。</t>
        </r>
      </text>
    </comment>
    <comment ref="C167" authorId="0" shapeId="0" xr:uid="{8EFDC811-4272-456D-817E-AC9DF87489CD}">
      <text>
        <r>
          <rPr>
            <sz val="9"/>
            <color indexed="81"/>
            <rFont val="MS P ゴシック"/>
            <family val="3"/>
            <charset val="128"/>
          </rPr>
          <t>休憩時間は最大３つまで入力可能です。
３つ目の休憩時間を入力する場合は、
173行目の左にある「＋」をクリックしてください。</t>
        </r>
      </text>
    </comment>
    <comment ref="C168" authorId="0" shapeId="0" xr:uid="{24A6D4A4-DB26-4CC2-8720-D82A1A7FFFF3}">
      <text>
        <r>
          <rPr>
            <sz val="9"/>
            <color indexed="81"/>
            <rFont val="MS P ゴシック"/>
            <family val="3"/>
            <charset val="128"/>
          </rPr>
          <t>休憩時間は最大３つまで入力可能です。
３つ目の休憩時間を入力する場合は、
173行目の左にある「＋」をクリックしてください。</t>
        </r>
      </text>
    </comment>
    <comment ref="C169" authorId="0" shapeId="0" xr:uid="{687E6E80-FE22-4747-A5C4-F795471DC0E9}">
      <text>
        <r>
          <rPr>
            <sz val="9"/>
            <color indexed="81"/>
            <rFont val="MS P ゴシック"/>
            <family val="3"/>
            <charset val="128"/>
          </rPr>
          <t>休憩時間は最大３つまで入力可能です。
３つ目の休憩時間を入力する場合は、
173行目の左にある「＋」をクリックしてください。</t>
        </r>
      </text>
    </comment>
    <comment ref="C170" authorId="0" shapeId="0" xr:uid="{DF39B460-BCB4-4AED-82FC-CAA9B300BA2C}">
      <text>
        <r>
          <rPr>
            <sz val="9"/>
            <color indexed="81"/>
            <rFont val="MS P ゴシック"/>
            <family val="3"/>
            <charset val="128"/>
          </rPr>
          <t>休憩時間は最大３つまで入力可能です。
３つ目の休憩時間を入力する場合は、
173行目の左にある「＋」をクリックしてください。</t>
        </r>
      </text>
    </comment>
    <comment ref="C171" authorId="0" shapeId="0" xr:uid="{A2E07802-86AB-474D-A61B-864F52FDB88C}">
      <text>
        <r>
          <rPr>
            <sz val="9"/>
            <color indexed="81"/>
            <rFont val="MS P ゴシック"/>
            <family val="3"/>
            <charset val="128"/>
          </rPr>
          <t>休憩時間は最大３つまで入力可能です。
全ての案件で３つ目の休憩時間がない場合は、
173行目の左にある「－」をクリックしてください。</t>
        </r>
      </text>
    </comment>
    <comment ref="C172" authorId="0" shapeId="0" xr:uid="{886872CA-7A1D-4AA6-959D-314412063967}">
      <text>
        <r>
          <rPr>
            <sz val="9"/>
            <color indexed="81"/>
            <rFont val="MS P ゴシック"/>
            <family val="3"/>
            <charset val="128"/>
          </rPr>
          <t>休憩時間は最大３つまで入力可能です。
全ての案件で３つ目の休憩時間がない場合は、
173行目の左にある「－」をクリックしてください。</t>
        </r>
      </text>
    </comment>
    <comment ref="C180" authorId="0" shapeId="0" xr:uid="{5469DDCB-B497-4BAC-9C10-8BC3B0F53B56}">
      <text>
        <r>
          <rPr>
            <sz val="9"/>
            <color indexed="81"/>
            <rFont val="MS P ゴシック"/>
            <family val="3"/>
            <charset val="128"/>
          </rPr>
          <t>休憩時間は最大３つまで入力可能です。
３つ目の休憩時間を入力する場合は、
187行目の左にある「＋」をクリックしてください。</t>
        </r>
      </text>
    </comment>
    <comment ref="C181" authorId="0" shapeId="0" xr:uid="{F2210CC2-2D24-454C-9728-1D1E939AF30F}">
      <text>
        <r>
          <rPr>
            <sz val="9"/>
            <color indexed="81"/>
            <rFont val="MS P ゴシック"/>
            <family val="3"/>
            <charset val="128"/>
          </rPr>
          <t>休憩時間は最大３つまで入力可能です。
３つ目の休憩時間を入力する場合は、
187行目の左にある「＋」をクリックしてください。</t>
        </r>
      </text>
    </comment>
    <comment ref="C182" authorId="0" shapeId="0" xr:uid="{C4DC811C-E2E5-4D79-B490-2EFC50D5D335}">
      <text>
        <r>
          <rPr>
            <sz val="9"/>
            <color indexed="81"/>
            <rFont val="MS P ゴシック"/>
            <family val="3"/>
            <charset val="128"/>
          </rPr>
          <t>休憩時間は最大３つまで入力可能です。
３つ目の休憩時間を入力する場合は、
187行目の左にある「＋」をクリックしてください。</t>
        </r>
      </text>
    </comment>
    <comment ref="C183" authorId="0" shapeId="0" xr:uid="{9B6D3CE9-059E-401A-AA96-BA00D9C9186A}">
      <text>
        <r>
          <rPr>
            <sz val="9"/>
            <color indexed="81"/>
            <rFont val="MS P ゴシック"/>
            <family val="3"/>
            <charset val="128"/>
          </rPr>
          <t>休憩時間は最大３つまで入力可能です。
３つ目の休憩時間を入力する場合は、
187行目の左にある「＋」をクリックしてください。</t>
        </r>
      </text>
    </comment>
    <comment ref="C184" authorId="0" shapeId="0" xr:uid="{C4B6929D-D325-4385-8D9E-CE71C55CA678}">
      <text>
        <r>
          <rPr>
            <sz val="9"/>
            <color indexed="81"/>
            <rFont val="MS P ゴシック"/>
            <family val="3"/>
            <charset val="128"/>
          </rPr>
          <t>休憩時間は最大３つまで入力可能です。
３つ目の休憩時間を入力する場合は、
187行目の左にある「＋」をクリックしてください。</t>
        </r>
      </text>
    </comment>
    <comment ref="C185" authorId="0" shapeId="0" xr:uid="{DBDABF8B-E929-4011-9075-A6ADE2FF0DD5}">
      <text>
        <r>
          <rPr>
            <sz val="9"/>
            <color indexed="81"/>
            <rFont val="MS P ゴシック"/>
            <family val="3"/>
            <charset val="128"/>
          </rPr>
          <t>休憩時間は最大３つまで入力可能です。
全ての案件で３つ目の休憩時間がない場合は、
187行目の左にある「－」をクリックしてください。</t>
        </r>
      </text>
    </comment>
    <comment ref="C186" authorId="0" shapeId="0" xr:uid="{54D5FF5F-7C7E-4FF0-98ED-1FC0BC8FA045}">
      <text>
        <r>
          <rPr>
            <sz val="9"/>
            <color indexed="81"/>
            <rFont val="MS P ゴシック"/>
            <family val="3"/>
            <charset val="128"/>
          </rPr>
          <t>休憩時間は最大３つまで入力可能です。
全ての案件で３つ目の休憩時間がない場合は、
187行目の左にある「－」をクリックしてください。</t>
        </r>
      </text>
    </comment>
    <comment ref="C194" authorId="0" shapeId="0" xr:uid="{02C5773F-AE9E-495C-86BA-46B4DACBF10E}">
      <text>
        <r>
          <rPr>
            <sz val="9"/>
            <color indexed="81"/>
            <rFont val="MS P ゴシック"/>
            <family val="3"/>
            <charset val="128"/>
          </rPr>
          <t>休憩時間は最大３つまで入力可能です。
３つ目の休憩時間を入力する場合は、
201行目の左にある「＋」をクリックしてください。</t>
        </r>
      </text>
    </comment>
    <comment ref="C195" authorId="0" shapeId="0" xr:uid="{9D9BE6DC-7E07-4B59-8BCD-FCA716DD9AFA}">
      <text>
        <r>
          <rPr>
            <sz val="9"/>
            <color indexed="81"/>
            <rFont val="MS P ゴシック"/>
            <family val="3"/>
            <charset val="128"/>
          </rPr>
          <t>休憩時間は最大３つまで入力可能です。
３つ目の休憩時間を入力する場合は、
201行目の左にある「＋」をクリックしてください。</t>
        </r>
      </text>
    </comment>
    <comment ref="C196" authorId="0" shapeId="0" xr:uid="{A2012B08-5E31-4E7F-8D9F-EFC6D8B5BF50}">
      <text>
        <r>
          <rPr>
            <sz val="9"/>
            <color indexed="81"/>
            <rFont val="MS P ゴシック"/>
            <family val="3"/>
            <charset val="128"/>
          </rPr>
          <t>休憩時間は最大３つまで入力可能です。
３つ目の休憩時間を入力する場合は、
201行目の左にある「＋」をクリックしてください。</t>
        </r>
      </text>
    </comment>
    <comment ref="C197" authorId="0" shapeId="0" xr:uid="{945E90B7-7A69-47CB-B531-157486DE41CD}">
      <text>
        <r>
          <rPr>
            <sz val="9"/>
            <color indexed="81"/>
            <rFont val="MS P ゴシック"/>
            <family val="3"/>
            <charset val="128"/>
          </rPr>
          <t>休憩時間は最大３つまで入力可能です。
３つ目の休憩時間を入力する場合は、
201行目の左にある「＋」をクリックしてください。</t>
        </r>
      </text>
    </comment>
    <comment ref="C198" authorId="0" shapeId="0" xr:uid="{E7B9D7BD-40AD-43A5-89E0-F1594C2AAD11}">
      <text>
        <r>
          <rPr>
            <sz val="9"/>
            <color indexed="81"/>
            <rFont val="MS P ゴシック"/>
            <family val="3"/>
            <charset val="128"/>
          </rPr>
          <t>休憩時間は最大３つまで入力可能です。
３つ目の休憩時間を入力する場合は、
201行目の左にある「＋」をクリックしてください。</t>
        </r>
      </text>
    </comment>
    <comment ref="C199" authorId="0" shapeId="0" xr:uid="{2E005C3A-47EF-4889-9AC5-DC479A8230E2}">
      <text>
        <r>
          <rPr>
            <sz val="9"/>
            <color indexed="81"/>
            <rFont val="MS P ゴシック"/>
            <family val="3"/>
            <charset val="128"/>
          </rPr>
          <t>休憩時間は最大３つまで入力可能です。
全ての案件で３つ目の休憩時間がない場合は、
201行目の左にある「－」をクリックしてください。</t>
        </r>
      </text>
    </comment>
    <comment ref="C200" authorId="0" shapeId="0" xr:uid="{39EABC77-B0EE-4C2B-B353-CFE2E4602807}">
      <text>
        <r>
          <rPr>
            <sz val="9"/>
            <color indexed="81"/>
            <rFont val="MS P ゴシック"/>
            <family val="3"/>
            <charset val="128"/>
          </rPr>
          <t>休憩時間は最大３つまで入力可能です。
全ての案件で３つ目の休憩時間がない場合は、
201行目の左にある「－」をクリックしてください。</t>
        </r>
      </text>
    </comment>
    <comment ref="C208" authorId="0" shapeId="0" xr:uid="{37306D9D-9BE4-444A-BF01-73956AE3DE10}">
      <text>
        <r>
          <rPr>
            <sz val="9"/>
            <color indexed="81"/>
            <rFont val="MS P ゴシック"/>
            <family val="3"/>
            <charset val="128"/>
          </rPr>
          <t>休憩時間は最大３つまで入力可能です。
３つ目の休憩時間を入力する場合は、
215行目の左にある「＋」をクリックしてください。</t>
        </r>
      </text>
    </comment>
    <comment ref="C209" authorId="0" shapeId="0" xr:uid="{C6158A22-FC8F-42BF-B340-B1AE22D5401B}">
      <text>
        <r>
          <rPr>
            <sz val="9"/>
            <color indexed="81"/>
            <rFont val="MS P ゴシック"/>
            <family val="3"/>
            <charset val="128"/>
          </rPr>
          <t>休憩時間は最大３つまで入力可能です。
３つ目の休憩時間を入力する場合は、
215行目の左にある「＋」をクリックしてください。</t>
        </r>
      </text>
    </comment>
    <comment ref="C210" authorId="0" shapeId="0" xr:uid="{63280881-5020-4D87-B13E-CDB190BA2AF5}">
      <text>
        <r>
          <rPr>
            <sz val="9"/>
            <color indexed="81"/>
            <rFont val="MS P ゴシック"/>
            <family val="3"/>
            <charset val="128"/>
          </rPr>
          <t>休憩時間は最大３つまで入力可能です。
３つ目の休憩時間を入力する場合は、
215行目の左にある「＋」をクリックしてください。</t>
        </r>
      </text>
    </comment>
    <comment ref="C211" authorId="0" shapeId="0" xr:uid="{74B2EF9D-7C10-4A75-ADEB-C6F826BF2756}">
      <text>
        <r>
          <rPr>
            <sz val="9"/>
            <color indexed="81"/>
            <rFont val="MS P ゴシック"/>
            <family val="3"/>
            <charset val="128"/>
          </rPr>
          <t>休憩時間は最大３つまで入力可能です。
３つ目の休憩時間を入力する場合は、
215行目の左にある「＋」をクリックしてください。</t>
        </r>
      </text>
    </comment>
    <comment ref="C212" authorId="0" shapeId="0" xr:uid="{93F27824-DAF1-4023-A17C-683AC3650830}">
      <text>
        <r>
          <rPr>
            <sz val="9"/>
            <color indexed="81"/>
            <rFont val="MS P ゴシック"/>
            <family val="3"/>
            <charset val="128"/>
          </rPr>
          <t>休憩時間は最大３つまで入力可能です。
３つ目の休憩時間を入力する場合は、
215行目の左にある「＋」をクリックしてください。</t>
        </r>
      </text>
    </comment>
    <comment ref="C213" authorId="0" shapeId="0" xr:uid="{2747BF95-C6E8-4467-9160-C19E27028837}">
      <text>
        <r>
          <rPr>
            <sz val="9"/>
            <color indexed="81"/>
            <rFont val="MS P ゴシック"/>
            <family val="3"/>
            <charset val="128"/>
          </rPr>
          <t>休憩時間は最大３つまで入力可能です。
全ての案件で３つ目の休憩時間がない場合は、
215行目の左にある「－」をクリックしてください。</t>
        </r>
      </text>
    </comment>
    <comment ref="C214" authorId="0" shapeId="0" xr:uid="{CBF35D27-4653-46AD-9667-6B45578A4695}">
      <text>
        <r>
          <rPr>
            <sz val="9"/>
            <color indexed="81"/>
            <rFont val="MS P ゴシック"/>
            <family val="3"/>
            <charset val="128"/>
          </rPr>
          <t>休憩時間は最大３つまで入力可能です。
全ての案件で３つ目の休憩時間がない場合は、
215行目の左にある「－」をクリックしてください。</t>
        </r>
      </text>
    </comment>
    <comment ref="C222" authorId="0" shapeId="0" xr:uid="{D424FA7E-9F0D-4A0A-9EC9-3058BD0ABD42}">
      <text>
        <r>
          <rPr>
            <sz val="9"/>
            <color indexed="81"/>
            <rFont val="MS P ゴシック"/>
            <family val="3"/>
            <charset val="128"/>
          </rPr>
          <t>休憩時間は最大３つまで入力可能です。
３つ目の休憩時間を入力する場合は、
229行目の左にある「＋」をクリックしてください。</t>
        </r>
      </text>
    </comment>
    <comment ref="C223" authorId="0" shapeId="0" xr:uid="{4E76BFCD-BEF7-4E46-AEDC-0068318F912C}">
      <text>
        <r>
          <rPr>
            <sz val="9"/>
            <color indexed="81"/>
            <rFont val="MS P ゴシック"/>
            <family val="3"/>
            <charset val="128"/>
          </rPr>
          <t>休憩時間は最大３つまで入力可能です。
３つ目の休憩時間を入力する場合は、
229行目の左にある「＋」をクリックしてください。</t>
        </r>
      </text>
    </comment>
    <comment ref="C224" authorId="0" shapeId="0" xr:uid="{0EA5FC93-D979-4607-A5CE-ACB3682E5D33}">
      <text>
        <r>
          <rPr>
            <sz val="9"/>
            <color indexed="81"/>
            <rFont val="MS P ゴシック"/>
            <family val="3"/>
            <charset val="128"/>
          </rPr>
          <t>休憩時間は最大３つまで入力可能です。
３つ目の休憩時間を入力する場合は、
229行目の左にある「＋」をクリックしてください。</t>
        </r>
      </text>
    </comment>
    <comment ref="C225" authorId="0" shapeId="0" xr:uid="{CE24ECFC-DAAF-4331-BB4F-727B12227D96}">
      <text>
        <r>
          <rPr>
            <sz val="9"/>
            <color indexed="81"/>
            <rFont val="MS P ゴシック"/>
            <family val="3"/>
            <charset val="128"/>
          </rPr>
          <t>休憩時間は最大３つまで入力可能です。
３つ目の休憩時間を入力する場合は、
229行目の左にある「＋」をクリックしてください。</t>
        </r>
      </text>
    </comment>
    <comment ref="C226" authorId="0" shapeId="0" xr:uid="{362FF037-0EBA-436F-8F9D-776C8CD5DC72}">
      <text>
        <r>
          <rPr>
            <sz val="9"/>
            <color indexed="81"/>
            <rFont val="MS P ゴシック"/>
            <family val="3"/>
            <charset val="128"/>
          </rPr>
          <t>休憩時間は最大３つまで入力可能です。
３つ目の休憩時間を入力する場合は、
229行目の左にある「＋」をクリックしてください。</t>
        </r>
      </text>
    </comment>
    <comment ref="C227" authorId="0" shapeId="0" xr:uid="{907FA568-3F09-4E19-B722-0B004D18B5F0}">
      <text>
        <r>
          <rPr>
            <sz val="9"/>
            <color indexed="81"/>
            <rFont val="MS P ゴシック"/>
            <family val="3"/>
            <charset val="128"/>
          </rPr>
          <t>休憩時間は最大３つまで入力可能です。
全ての案件で３つ目の休憩時間がない場合は、
229行目の左にある「－」をクリックしてください。</t>
        </r>
      </text>
    </comment>
    <comment ref="C228" authorId="0" shapeId="0" xr:uid="{B767FD3B-F751-4488-A793-FC06E408C06E}">
      <text>
        <r>
          <rPr>
            <sz val="9"/>
            <color indexed="81"/>
            <rFont val="MS P ゴシック"/>
            <family val="3"/>
            <charset val="128"/>
          </rPr>
          <t>休憩時間は最大３つまで入力可能です。
全ての案件で３つ目の休憩時間がない場合は、
229行目の左にある「－」をクリックしてください。</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E1" authorId="0" shapeId="0" xr:uid="{91E3A2B8-C4D4-46E0-991A-873FF7D77DC2}">
      <text>
        <r>
          <rPr>
            <b/>
            <sz val="9"/>
            <color indexed="81"/>
            <rFont val="MS P ゴシック"/>
            <family val="3"/>
            <charset val="128"/>
          </rPr>
          <t>※派遣契約の記載事項に影響しますので、正確にご入力ください。</t>
        </r>
        <r>
          <rPr>
            <sz val="9"/>
            <color indexed="81"/>
            <rFont val="MS P ゴシック"/>
            <family val="3"/>
            <charset val="128"/>
          </rPr>
          <t xml:space="preserve">
本シートには各事業所に紐づく組織の名称とその上下関係等を入力します。
まずC列の事業所名を選択し、次にG列に第１階層の組織名を入力します。
以降は２行目の項目名に従ってご入力ください。
備考
・１組織につき１行ずつ上位の組織から入力してください。
　例えば〇〇部△△課□□係の組織を登録する場合、
　「〇〇部」「〇〇部△△課」「〇〇部△△課□□係」の３組織を
　上から順に１行ずつ計３行入力する必要があります。
・最大800件まで入力可能です。（超える場合は弊社にお問い合わせください。）
・同一名の組織を登録する場合は全組織の「組織管理コード」を入力してください。
・行や列、セルの移動や追加または削除、カット＆ペーストの使用は行わないでください。
・「シートの保護」が設定されております。解除するには「データ」タブ＞書式＞「シートの保護の解除」をクリックしてください。</t>
        </r>
      </text>
    </comment>
    <comment ref="F2" authorId="0" shapeId="0" xr:uid="{9D9DC857-7D45-450A-AB4F-61F8B82F7597}">
      <text>
        <r>
          <rPr>
            <sz val="9"/>
            <color indexed="81"/>
            <rFont val="MS P ゴシック"/>
            <family val="3"/>
            <charset val="128"/>
          </rPr>
          <t xml:space="preserve">G列：組織名（第１階層）の第2の名称です。
システム上で明確に区別するために使用します。
（契約書等には記載されません。）
</t>
        </r>
      </text>
    </comment>
    <comment ref="G2" authorId="0" shapeId="0" xr:uid="{0A952237-3796-46EE-8826-66E0B7FC2793}">
      <text>
        <r>
          <rPr>
            <sz val="9"/>
            <color indexed="81"/>
            <rFont val="MS P ゴシック"/>
            <family val="3"/>
            <charset val="128"/>
          </rPr>
          <t xml:space="preserve">第１階層の組織は上位に来る組織がない最上位の組織を指します。
〇〇部などの名称の組織が該当するケースが多いです。
</t>
        </r>
      </text>
    </comment>
    <comment ref="H2" authorId="0" shapeId="0" xr:uid="{B24D2922-C9C2-4217-B04D-3EBAE7A55C2C}">
      <text>
        <r>
          <rPr>
            <sz val="9"/>
            <color indexed="81"/>
            <rFont val="MS P ゴシック"/>
            <family val="3"/>
            <charset val="128"/>
          </rPr>
          <t xml:space="preserve">I列：組織名（第２階層）の第2の名称です。
システム上で明確に区別するために使用します。
（契約書等には記載されません。）
</t>
        </r>
      </text>
    </comment>
    <comment ref="I2" authorId="0" shapeId="0" xr:uid="{B8F90393-04FA-437B-B011-8C180B0BDCD2}">
      <text>
        <r>
          <rPr>
            <sz val="9"/>
            <color indexed="81"/>
            <rFont val="MS P ゴシック"/>
            <family val="3"/>
            <charset val="128"/>
          </rPr>
          <t>第２階層の組織はすぐ上の組織（親組織）が第１階層の組織を指します。
△△課などの名称の組織が該当するケースが多いです。</t>
        </r>
      </text>
    </comment>
    <comment ref="J2" authorId="0" shapeId="0" xr:uid="{CE1FE5B9-7627-4F5B-8A81-057B03FE73C1}">
      <text>
        <r>
          <rPr>
            <sz val="9"/>
            <color indexed="81"/>
            <rFont val="MS P ゴシック"/>
            <family val="3"/>
            <charset val="128"/>
          </rPr>
          <t xml:space="preserve">K列：組織名（第３階層）の第2の名称です。
システム上で明確に区別するために使用します。
（契約書等には記載されません。）
</t>
        </r>
      </text>
    </comment>
    <comment ref="K2" authorId="0" shapeId="0" xr:uid="{078EEA45-9EF8-49CC-8981-A7B880FA2EBF}">
      <text>
        <r>
          <rPr>
            <sz val="9"/>
            <color indexed="81"/>
            <rFont val="MS P ゴシック"/>
            <family val="3"/>
            <charset val="128"/>
          </rPr>
          <t xml:space="preserve">第３階層の組織は親組織が第２階層の組織を指します。
□□係などの名称の組織が該当するケースが多いです。
</t>
        </r>
      </text>
    </comment>
    <comment ref="L2" authorId="0" shapeId="0" xr:uid="{905A9B6D-1D02-4228-9A01-0ACA558C8A6A}">
      <text>
        <r>
          <rPr>
            <sz val="9"/>
            <color indexed="81"/>
            <rFont val="MS P ゴシック"/>
            <family val="3"/>
            <charset val="128"/>
          </rPr>
          <t xml:space="preserve">M列：組織名（第４階層）の第2の名称です。
システム上で明確に区別するために使用します。
（契約書等には記載されません。）
</t>
        </r>
      </text>
    </comment>
    <comment ref="M2" authorId="0" shapeId="0" xr:uid="{CC9681C5-9C37-4E67-A68B-5B4A9238C268}">
      <text>
        <r>
          <rPr>
            <sz val="9"/>
            <color indexed="81"/>
            <rFont val="MS P ゴシック"/>
            <family val="3"/>
            <charset val="128"/>
          </rPr>
          <t xml:space="preserve">第４階層の組織は親組織が第３階層の組織を指します。
××班などの名称の組織が該当するケースが多いです。
</t>
        </r>
      </text>
    </comment>
    <comment ref="N2" authorId="0" shapeId="0" xr:uid="{3D94BA8F-F35C-480E-B7F3-91BD284697B5}">
      <text>
        <r>
          <rPr>
            <sz val="9"/>
            <color indexed="81"/>
            <rFont val="MS P ゴシック"/>
            <family val="3"/>
            <charset val="128"/>
          </rPr>
          <t xml:space="preserve">O列：組織名（第５階層）の第2の名称です。
システム上で明確に区別するために使用します。
（契約書等には記載されません。）
</t>
        </r>
      </text>
    </comment>
    <comment ref="O2" authorId="0" shapeId="0" xr:uid="{1FC96B88-4969-47E7-B166-C16A93F786C9}">
      <text>
        <r>
          <rPr>
            <sz val="9"/>
            <color indexed="81"/>
            <rFont val="MS P ゴシック"/>
            <family val="3"/>
            <charset val="128"/>
          </rPr>
          <t>第５階層の組織は親組織が第４階層の組織を指します。
事業部制組織で第１階層に〇〇部より上の〇〇本部がある場合の
ＸＸ班が該当するケースが多いです。</t>
        </r>
      </text>
    </comment>
    <comment ref="C4" authorId="0" shapeId="0" xr:uid="{A6BDE1F7-42E2-46F1-A3EE-05EB902BDC16}">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2">
    <metadataType name="XLDAPR" minSupportedVersion="120000" copy="1" pasteAll="1" pasteValues="1" merge="1" splitFirst="1" rowColShift="1" clearFormats="1" clearComments="1" assign="1" coerce="1" cellMeta="1"/>
    <metadataType name="XLRICHVALUE" minSupportedVersion="120000" copy="1" pasteAll="1" pasteValues="1" merge="1" splitFirst="1" rowColShift="1" clearFormats="1" clearComments="1" assign="1" coerce="1"/>
  </metadataTypes>
  <futureMetadata name="XLDAPR" count="1">
    <bk>
      <extLst>
        <ext uri="{bdbb8cdc-fa1e-496e-a857-3c3f30c029c3}">
          <xda:dynamicArrayProperties fDynamic="1" fCollapsed="0"/>
        </ext>
      </extLst>
    </bk>
  </futureMetadata>
  <futureMetadata name="XLRICHVALUE" count="1">
    <bk>
      <extLst>
        <ext uri="{3e2802c4-a4d2-4d8b-9148-e3be6c30e623}">
          <xlrd:rvb i="0"/>
        </ext>
      </extLst>
    </bk>
  </futureMetadata>
  <cellMetadata count="1">
    <bk>
      <rc t="1" v="0"/>
    </bk>
  </cellMetadata>
  <valueMetadata count="1">
    <bk>
      <rc t="2" v="0"/>
    </bk>
  </valueMetadata>
</metadata>
</file>

<file path=xl/sharedStrings.xml><?xml version="1.0" encoding="utf-8"?>
<sst xmlns="http://schemas.openxmlformats.org/spreadsheetml/2006/main" count="2722" uniqueCount="773">
  <si>
    <t>事業所ID</t>
  </si>
  <si>
    <t>適用開始日[必須]</t>
    <rPh sb="0" eb="2">
      <t>テキヨウ</t>
    </rPh>
    <rPh sb="2" eb="5">
      <t>カイシビ</t>
    </rPh>
    <phoneticPr fontId="18"/>
  </si>
  <si>
    <t>建物名</t>
  </si>
  <si>
    <t>食堂備考</t>
  </si>
  <si>
    <t>給食施設備考</t>
  </si>
  <si>
    <t>休憩室備考</t>
  </si>
  <si>
    <t>更衣室備考</t>
  </si>
  <si>
    <t>医務室備考</t>
  </si>
  <si>
    <t>ロッカー備考</t>
  </si>
  <si>
    <t>その他福利厚生</t>
  </si>
  <si>
    <t>200文字以内</t>
    <rPh sb="3" eb="5">
      <t>モジ</t>
    </rPh>
    <rPh sb="5" eb="7">
      <t>イナイ</t>
    </rPh>
    <phoneticPr fontId="18"/>
  </si>
  <si>
    <t>1000文字以内</t>
    <rPh sb="4" eb="8">
      <t>モジイナイ</t>
    </rPh>
    <phoneticPr fontId="18"/>
  </si>
  <si>
    <t>半角数字記号</t>
    <rPh sb="0" eb="2">
      <t>ハンカク</t>
    </rPh>
    <rPh sb="2" eb="4">
      <t>スウジ</t>
    </rPh>
    <rPh sb="4" eb="6">
      <t>キゴウ</t>
    </rPh>
    <phoneticPr fontId="18"/>
  </si>
  <si>
    <t>入力しないでください。</t>
    <rPh sb="0" eb="2">
      <t>ニュウリョク</t>
    </rPh>
    <phoneticPr fontId="18"/>
  </si>
  <si>
    <t>※ハイフンの使用は任意です。</t>
    <rPh sb="6" eb="8">
      <t>シヨウ</t>
    </rPh>
    <rPh sb="9" eb="11">
      <t>ニンイ</t>
    </rPh>
    <phoneticPr fontId="18"/>
  </si>
  <si>
    <t>0.なし
1.敷地内禁煙
2.敷地内禁煙（特定屋外喫煙場所あり、屋外に喫煙場所あり）
3.屋内禁煙
4.屋内原則禁煙（喫煙専用室設置、加熱式たばこ専用喫煙室設置）
9.その他</t>
    <phoneticPr fontId="18"/>
  </si>
  <si>
    <t>横浜市港北区</t>
  </si>
  <si>
    <t>適用開始日</t>
  </si>
  <si>
    <t>役職名</t>
  </si>
  <si>
    <t>プルダウンから選択</t>
    <rPh sb="7" eb="9">
      <t>センタク</t>
    </rPh>
    <phoneticPr fontId="18"/>
  </si>
  <si>
    <t>200文字以内</t>
    <rPh sb="3" eb="7">
      <t>モジイナイ</t>
    </rPh>
    <phoneticPr fontId="18"/>
  </si>
  <si>
    <t>200文字以内</t>
    <phoneticPr fontId="18"/>
  </si>
  <si>
    <t>半角英数字200文字以内</t>
    <phoneticPr fontId="18"/>
  </si>
  <si>
    <t>※ハイフンの使用は任意です。</t>
    <phoneticPr fontId="18"/>
  </si>
  <si>
    <t>課長</t>
    <rPh sb="0" eb="2">
      <t>カチョウ</t>
    </rPh>
    <phoneticPr fontId="18"/>
  </si>
  <si>
    <t>ID</t>
    <phoneticPr fontId="18"/>
  </si>
  <si>
    <t>親組織ID</t>
    <rPh sb="0" eb="1">
      <t>オヤ</t>
    </rPh>
    <rPh sb="1" eb="3">
      <t>ソシキ</t>
    </rPh>
    <phoneticPr fontId="18"/>
  </si>
  <si>
    <t>事業所ID[必須]</t>
    <rPh sb="0" eb="3">
      <t>ジギョウショ</t>
    </rPh>
    <phoneticPr fontId="18"/>
  </si>
  <si>
    <t>EIGYOUHONNBU</t>
    <phoneticPr fontId="18"/>
  </si>
  <si>
    <t>NEW_2</t>
  </si>
  <si>
    <t>営業部</t>
    <rPh sb="0" eb="3">
      <t>エイギョウブ</t>
    </rPh>
    <phoneticPr fontId="18"/>
  </si>
  <si>
    <t>NEW_3</t>
  </si>
  <si>
    <t>営業課</t>
    <rPh sb="0" eb="3">
      <t>エイギョウカ</t>
    </rPh>
    <phoneticPr fontId="21"/>
  </si>
  <si>
    <t>EIGYOUKA</t>
  </si>
  <si>
    <t>階層番号[確認]</t>
    <rPh sb="0" eb="2">
      <t>カイソウ</t>
    </rPh>
    <rPh sb="2" eb="4">
      <t>バンゴウ</t>
    </rPh>
    <rPh sb="5" eb="7">
      <t>カクニン</t>
    </rPh>
    <phoneticPr fontId="18"/>
  </si>
  <si>
    <t>事業所名[必須]</t>
    <rPh sb="0" eb="3">
      <t>ジギョウショ</t>
    </rPh>
    <rPh sb="3" eb="4">
      <t>メイ</t>
    </rPh>
    <rPh sb="5" eb="7">
      <t>ヒッス</t>
    </rPh>
    <phoneticPr fontId="18"/>
  </si>
  <si>
    <t>入力不可</t>
    <rPh sb="0" eb="4">
      <t>ニュウリョクフカ</t>
    </rPh>
    <phoneticPr fontId="18"/>
  </si>
  <si>
    <t>半角英数字200文字以内</t>
    <rPh sb="0" eb="5">
      <t>ハンカクエイスウジ</t>
    </rPh>
    <rPh sb="8" eb="10">
      <t>モジ</t>
    </rPh>
    <rPh sb="10" eb="12">
      <t>イナイ</t>
    </rPh>
    <phoneticPr fontId="18"/>
  </si>
  <si>
    <t>※組織の階層が表示されます。</t>
    <rPh sb="1" eb="3">
      <t>ソシキ</t>
    </rPh>
    <rPh sb="4" eb="6">
      <t>カイソウ</t>
    </rPh>
    <rPh sb="7" eb="9">
      <t>ヒョウジ</t>
    </rPh>
    <phoneticPr fontId="18"/>
  </si>
  <si>
    <t>EIGYOUBU</t>
    <phoneticPr fontId="18"/>
  </si>
  <si>
    <t>組織登録シート（統合版）</t>
    <rPh sb="0" eb="2">
      <t>ソシキ</t>
    </rPh>
    <rPh sb="2" eb="4">
      <t>トウロク</t>
    </rPh>
    <rPh sb="8" eb="10">
      <t>トウゴウ</t>
    </rPh>
    <rPh sb="10" eb="11">
      <t>バン</t>
    </rPh>
    <phoneticPr fontId="18"/>
  </si>
  <si>
    <t>組織管理コード（第１階層）[推奨※]</t>
    <rPh sb="0" eb="2">
      <t>ソシキ</t>
    </rPh>
    <rPh sb="2" eb="4">
      <t>カンリ</t>
    </rPh>
    <rPh sb="8" eb="9">
      <t>ダイ</t>
    </rPh>
    <rPh sb="10" eb="12">
      <t>カイソウ</t>
    </rPh>
    <rPh sb="14" eb="16">
      <t>スイショウ</t>
    </rPh>
    <phoneticPr fontId="18"/>
  </si>
  <si>
    <t>組織名（第１階層）[必須]</t>
    <rPh sb="0" eb="3">
      <t>ソシキメイ</t>
    </rPh>
    <rPh sb="4" eb="5">
      <t>ダイ</t>
    </rPh>
    <rPh sb="6" eb="8">
      <t>カイソウ</t>
    </rPh>
    <rPh sb="10" eb="12">
      <t>ヒッス</t>
    </rPh>
    <phoneticPr fontId="18"/>
  </si>
  <si>
    <t>組織管理コード（第２階層）[推奨※]</t>
    <phoneticPr fontId="18"/>
  </si>
  <si>
    <t>組織名（第２階層）[必須※]</t>
    <rPh sb="0" eb="3">
      <t>ソシキメイ</t>
    </rPh>
    <rPh sb="4" eb="5">
      <t>ダイ</t>
    </rPh>
    <rPh sb="6" eb="8">
      <t>カイソウ</t>
    </rPh>
    <phoneticPr fontId="18"/>
  </si>
  <si>
    <t>組織管理コード（第３階層）[推奨※]</t>
    <phoneticPr fontId="18"/>
  </si>
  <si>
    <t>組織名（第３階層）[必須※]</t>
    <rPh sb="0" eb="3">
      <t>ソシキメイ</t>
    </rPh>
    <rPh sb="4" eb="5">
      <t>ダイ</t>
    </rPh>
    <rPh sb="6" eb="8">
      <t>カイソウ</t>
    </rPh>
    <phoneticPr fontId="18"/>
  </si>
  <si>
    <t>組織管理コード（第４階層）[推奨※]</t>
    <phoneticPr fontId="18"/>
  </si>
  <si>
    <t>組織名（第４階層）[必須※]</t>
    <rPh sb="0" eb="3">
      <t>ソシキメイ</t>
    </rPh>
    <rPh sb="4" eb="5">
      <t>ダイ</t>
    </rPh>
    <rPh sb="6" eb="8">
      <t>カイソウ</t>
    </rPh>
    <phoneticPr fontId="18"/>
  </si>
  <si>
    <t>組織管理コード（第５階層）[推奨※]</t>
    <rPh sb="14" eb="16">
      <t>スイショウ</t>
    </rPh>
    <phoneticPr fontId="18"/>
  </si>
  <si>
    <t>組織名（第５階層）[必須※]</t>
    <rPh sb="0" eb="3">
      <t>ソシキメイ</t>
    </rPh>
    <rPh sb="4" eb="5">
      <t>ダイ</t>
    </rPh>
    <rPh sb="6" eb="8">
      <t>カイソウ</t>
    </rPh>
    <phoneticPr fontId="18"/>
  </si>
  <si>
    <t>200文字以内
（12文字以内推奨）
※半角ハイフンは使用不可</t>
    <rPh sb="3" eb="7">
      <t>モジイナイ</t>
    </rPh>
    <rPh sb="11" eb="15">
      <t>モジイナイ</t>
    </rPh>
    <rPh sb="15" eb="17">
      <t>スイショウ</t>
    </rPh>
    <phoneticPr fontId="18"/>
  </si>
  <si>
    <t>※自動生成されます。組織情報の入力が概ね済み次第、入力内容を確認してください。
※各列に入力された組織名が下記の形式で表示されます。（「-」はセル間の区切り記号です。）
　組織名（第１階層）-組織名（第２階層）-組織名（第３階層）-組織名（第４階層）-組織名（第５階層）</t>
    <rPh sb="41" eb="42">
      <t>カク</t>
    </rPh>
    <rPh sb="42" eb="43">
      <t>レツ</t>
    </rPh>
    <rPh sb="44" eb="46">
      <t>ニュウリョク</t>
    </rPh>
    <rPh sb="49" eb="52">
      <t>ソシキメイ</t>
    </rPh>
    <rPh sb="53" eb="55">
      <t>カキ</t>
    </rPh>
    <rPh sb="56" eb="58">
      <t>ケイシキ</t>
    </rPh>
    <rPh sb="59" eb="61">
      <t>ヒョウジ</t>
    </rPh>
    <rPh sb="73" eb="74">
      <t>カン</t>
    </rPh>
    <rPh sb="75" eb="77">
      <t>クギ</t>
    </rPh>
    <rPh sb="78" eb="80">
      <t>キゴウ</t>
    </rPh>
    <rPh sb="86" eb="89">
      <t>ソシキメイ</t>
    </rPh>
    <rPh sb="90" eb="91">
      <t>ダイ</t>
    </rPh>
    <rPh sb="92" eb="94">
      <t>カイソウ</t>
    </rPh>
    <rPh sb="96" eb="99">
      <t>ソシキメイ</t>
    </rPh>
    <rPh sb="100" eb="101">
      <t>ダイ</t>
    </rPh>
    <rPh sb="102" eb="104">
      <t>カイソウ</t>
    </rPh>
    <rPh sb="106" eb="109">
      <t>ソシキメイ</t>
    </rPh>
    <rPh sb="110" eb="111">
      <t>ダイ</t>
    </rPh>
    <rPh sb="112" eb="114">
      <t>カイソウ</t>
    </rPh>
    <rPh sb="117" eb="118">
      <t>ダイ</t>
    </rPh>
    <rPh sb="119" eb="121">
      <t>カイソウ</t>
    </rPh>
    <rPh sb="127" eb="128">
      <t>ダイ</t>
    </rPh>
    <rPh sb="129" eb="131">
      <t>カイソウ</t>
    </rPh>
    <phoneticPr fontId="18"/>
  </si>
  <si>
    <t>※同一名の組織を登録される場合、入力必須になります。
※制限がない場合は組織名のローマ字表記＋末尾に
　英字の追加で構いません。</t>
    <rPh sb="16" eb="18">
      <t>ニュウリョク</t>
    </rPh>
    <rPh sb="18" eb="20">
      <t>ヒッス</t>
    </rPh>
    <rPh sb="28" eb="30">
      <t>セイゲン</t>
    </rPh>
    <rPh sb="33" eb="35">
      <t>バアイ</t>
    </rPh>
    <rPh sb="36" eb="39">
      <t>ソシキメイ</t>
    </rPh>
    <rPh sb="43" eb="46">
      <t>ジヒョウキ</t>
    </rPh>
    <rPh sb="47" eb="49">
      <t>マツビ</t>
    </rPh>
    <rPh sb="52" eb="54">
      <t>エイジ</t>
    </rPh>
    <rPh sb="55" eb="57">
      <t>ツイカ</t>
    </rPh>
    <rPh sb="58" eb="59">
      <t>カマ</t>
    </rPh>
    <phoneticPr fontId="18"/>
  </si>
  <si>
    <t>※F列をご入力された場合は入力必須となります。
※制限がない場合は組織名のローマ字表記＋末尾に
　英字の追加で構いません。</t>
    <rPh sb="2" eb="3">
      <t>レツ</t>
    </rPh>
    <rPh sb="5" eb="7">
      <t>ニュウリョク</t>
    </rPh>
    <rPh sb="10" eb="12">
      <t>バアイ</t>
    </rPh>
    <rPh sb="13" eb="17">
      <t>ニュウリョクヒッス</t>
    </rPh>
    <phoneticPr fontId="18"/>
  </si>
  <si>
    <t>※第１階層の組織の場合は空欄にしてください。
※親となる組織は子となる組織よりも上の行に
　入力してください。</t>
    <rPh sb="1" eb="2">
      <t>ダイ</t>
    </rPh>
    <rPh sb="3" eb="5">
      <t>カイソウ</t>
    </rPh>
    <rPh sb="6" eb="8">
      <t>ソシキ</t>
    </rPh>
    <rPh sb="9" eb="11">
      <t>バアイ</t>
    </rPh>
    <rPh sb="12" eb="14">
      <t>クウラン</t>
    </rPh>
    <rPh sb="24" eb="25">
      <t>オヤ</t>
    </rPh>
    <rPh sb="28" eb="30">
      <t>ソシキ</t>
    </rPh>
    <rPh sb="31" eb="32">
      <t>コ</t>
    </rPh>
    <rPh sb="35" eb="37">
      <t>ソシキ</t>
    </rPh>
    <rPh sb="40" eb="41">
      <t>ウエ</t>
    </rPh>
    <rPh sb="42" eb="43">
      <t>ギョウ</t>
    </rPh>
    <rPh sb="46" eb="48">
      <t>ニュウリョク</t>
    </rPh>
    <phoneticPr fontId="18"/>
  </si>
  <si>
    <t>※第２階層までの組織の場合は空欄にしてください。
※親となる組織は子となる組織よりも上の行に
　入力してください。</t>
    <rPh sb="1" eb="2">
      <t>ダイ</t>
    </rPh>
    <rPh sb="3" eb="5">
      <t>カイソウ</t>
    </rPh>
    <rPh sb="8" eb="10">
      <t>ソシキ</t>
    </rPh>
    <rPh sb="11" eb="13">
      <t>バアイ</t>
    </rPh>
    <rPh sb="14" eb="16">
      <t>クウラン</t>
    </rPh>
    <phoneticPr fontId="18"/>
  </si>
  <si>
    <t>※第３階層までの組織の場合は空欄にしてください。
※親となる組織は子となる組織よりも上の行に
　入力してください。</t>
    <rPh sb="1" eb="2">
      <t>ダイ</t>
    </rPh>
    <rPh sb="3" eb="5">
      <t>カイソウ</t>
    </rPh>
    <rPh sb="8" eb="10">
      <t>ソシキ</t>
    </rPh>
    <rPh sb="11" eb="13">
      <t>バアイ</t>
    </rPh>
    <rPh sb="14" eb="16">
      <t>クウラン</t>
    </rPh>
    <phoneticPr fontId="18"/>
  </si>
  <si>
    <t>※第４階層までの組織の場合は空欄にしてください。
※親となる組織は子となる組織よりも上の行に
　入力してください。</t>
    <rPh sb="1" eb="2">
      <t>ダイ</t>
    </rPh>
    <rPh sb="3" eb="5">
      <t>カイソウ</t>
    </rPh>
    <rPh sb="8" eb="10">
      <t>ソシキ</t>
    </rPh>
    <rPh sb="11" eb="13">
      <t>バアイ</t>
    </rPh>
    <rPh sb="14" eb="16">
      <t>クウラン</t>
    </rPh>
    <phoneticPr fontId="18"/>
  </si>
  <si>
    <t>営業本部-営業部-営業課-営業係-営業班</t>
    <rPh sb="5" eb="8">
      <t>エイギョウブ</t>
    </rPh>
    <rPh sb="9" eb="12">
      <t>エイギョウカ</t>
    </rPh>
    <rPh sb="13" eb="15">
      <t>エイギョウ</t>
    </rPh>
    <rPh sb="15" eb="16">
      <t>カカリ</t>
    </rPh>
    <rPh sb="17" eb="19">
      <t>エイギョウ</t>
    </rPh>
    <rPh sb="19" eb="20">
      <t>ハン</t>
    </rPh>
    <phoneticPr fontId="18"/>
  </si>
  <si>
    <t>営業本部</t>
    <phoneticPr fontId="18"/>
  </si>
  <si>
    <t>EIGYOUKAKARI</t>
    <phoneticPr fontId="18"/>
  </si>
  <si>
    <t>営業係</t>
    <rPh sb="0" eb="3">
      <t>エイギョウカカリ</t>
    </rPh>
    <phoneticPr fontId="18"/>
  </si>
  <si>
    <t>EIGYOUHANN</t>
    <phoneticPr fontId="18"/>
  </si>
  <si>
    <t>営業班</t>
    <rPh sb="0" eb="3">
      <t>エイギョウハン</t>
    </rPh>
    <phoneticPr fontId="18"/>
  </si>
  <si>
    <t>ユーザーID</t>
  </si>
  <si>
    <t>1000文字以内</t>
    <rPh sb="4" eb="6">
      <t>モジ</t>
    </rPh>
    <rPh sb="6" eb="8">
      <t>イナイ</t>
    </rPh>
    <phoneticPr fontId="18"/>
  </si>
  <si>
    <t>テスト太郎</t>
    <rPh sb="3" eb="5">
      <t>タロウ</t>
    </rPh>
    <phoneticPr fontId="18"/>
  </si>
  <si>
    <t>案件登録シート</t>
    <rPh sb="0" eb="4">
      <t>アンケントウロク</t>
    </rPh>
    <phoneticPr fontId="18"/>
  </si>
  <si>
    <t>1 案件基本情報を入力する</t>
    <phoneticPr fontId="18"/>
  </si>
  <si>
    <t>案件基本情報</t>
    <rPh sb="0" eb="2">
      <t>アンケン</t>
    </rPh>
    <rPh sb="2" eb="6">
      <t>キホンジョウホウ</t>
    </rPh>
    <phoneticPr fontId="18"/>
  </si>
  <si>
    <t>案件名</t>
    <rPh sb="0" eb="3">
      <t>アンケンメイ</t>
    </rPh>
    <phoneticPr fontId="18"/>
  </si>
  <si>
    <t>200文字以内
（10文字以内推奨）</t>
    <rPh sb="3" eb="7">
      <t>モジイナイ</t>
    </rPh>
    <rPh sb="11" eb="13">
      <t>モジ</t>
    </rPh>
    <rPh sb="13" eb="15">
      <t>イナイ</t>
    </rPh>
    <rPh sb="15" eb="17">
      <t>スイショウ</t>
    </rPh>
    <phoneticPr fontId="18"/>
  </si>
  <si>
    <t>テスト営業業務A</t>
    <rPh sb="3" eb="5">
      <t>エイギョウ</t>
    </rPh>
    <rPh sb="5" eb="7">
      <t>ギョウム</t>
    </rPh>
    <phoneticPr fontId="18"/>
  </si>
  <si>
    <t>契約情報</t>
    <rPh sb="0" eb="4">
      <t>ケイヤクジョウホウ</t>
    </rPh>
    <phoneticPr fontId="18"/>
  </si>
  <si>
    <t>契約種別</t>
    <rPh sb="0" eb="4">
      <t>ケイヤクシュベツ</t>
    </rPh>
    <phoneticPr fontId="18"/>
  </si>
  <si>
    <t>・一般派遣
・紹介予定派遣</t>
    <phoneticPr fontId="18"/>
  </si>
  <si>
    <t>一般派遣</t>
    <rPh sb="0" eb="4">
      <t>イッパンハケン</t>
    </rPh>
    <phoneticPr fontId="18"/>
  </si>
  <si>
    <t>2 事業所関連情報を入力する</t>
    <phoneticPr fontId="18"/>
  </si>
  <si>
    <t>事業所名</t>
    <phoneticPr fontId="18"/>
  </si>
  <si>
    <t>組織名</t>
    <rPh sb="0" eb="3">
      <t>ソシキメイ</t>
    </rPh>
    <phoneticPr fontId="18"/>
  </si>
  <si>
    <r>
      <t>事業所所在情報</t>
    </r>
    <r>
      <rPr>
        <b/>
        <sz val="9"/>
        <color theme="3"/>
        <rFont val="游ゴシック"/>
        <family val="3"/>
        <charset val="128"/>
        <scheme val="minor"/>
      </rPr>
      <t>(上記「事業所情報」を選択すると自動反映されるため割愛)</t>
    </r>
    <rPh sb="0" eb="3">
      <t>ジギョウショ</t>
    </rPh>
    <rPh sb="3" eb="5">
      <t>ショザイ</t>
    </rPh>
    <rPh sb="5" eb="7">
      <t>ジョウホウ</t>
    </rPh>
    <rPh sb="8" eb="10">
      <t>ジョウキ</t>
    </rPh>
    <rPh sb="11" eb="14">
      <t>ジギョウショ</t>
    </rPh>
    <rPh sb="14" eb="16">
      <t>ジョウホウ</t>
    </rPh>
    <rPh sb="18" eb="20">
      <t>センタク</t>
    </rPh>
    <rPh sb="23" eb="25">
      <t>ジドウ</t>
    </rPh>
    <rPh sb="25" eb="27">
      <t>ハンエイ</t>
    </rPh>
    <rPh sb="32" eb="34">
      <t>カツアイ</t>
    </rPh>
    <phoneticPr fontId="18"/>
  </si>
  <si>
    <t>3 就業先情報を入力する</t>
    <rPh sb="4" eb="5">
      <t>サキ</t>
    </rPh>
    <phoneticPr fontId="18"/>
  </si>
  <si>
    <t>組織の長の職名</t>
    <rPh sb="0" eb="2">
      <t>ソシキ</t>
    </rPh>
    <rPh sb="3" eb="4">
      <t>チョウ</t>
    </rPh>
    <rPh sb="5" eb="7">
      <t>ショクメイ</t>
    </rPh>
    <phoneticPr fontId="18"/>
  </si>
  <si>
    <t>電話番号（部署）</t>
    <phoneticPr fontId="18"/>
  </si>
  <si>
    <t>半角数字
半角ハイフン20文字以内</t>
    <rPh sb="0" eb="2">
      <t>ハンカク</t>
    </rPh>
    <rPh sb="2" eb="4">
      <t>スウジ</t>
    </rPh>
    <rPh sb="5" eb="7">
      <t>ハンカク</t>
    </rPh>
    <rPh sb="13" eb="15">
      <t>モジ</t>
    </rPh>
    <rPh sb="15" eb="17">
      <t>イナイモジイナイ</t>
    </rPh>
    <phoneticPr fontId="18"/>
  </si>
  <si>
    <t>03-9999-9999</t>
  </si>
  <si>
    <t>FAX（部署）</t>
    <phoneticPr fontId="18"/>
  </si>
  <si>
    <t>喫煙施設</t>
    <rPh sb="0" eb="4">
      <t>キツエンシセツ</t>
    </rPh>
    <phoneticPr fontId="18"/>
  </si>
  <si>
    <t>・なし
・敷地内禁煙
・敷地内禁煙（特定屋外喫煙場所あり、屋外に喫煙場所あり）
・屋内禁煙
・屋内原則禁煙（喫煙専用室設置、加熱式たばこ専用喫煙室設置）
・その他</t>
    <phoneticPr fontId="18"/>
  </si>
  <si>
    <t>敷地内禁煙</t>
    <rPh sb="0" eb="3">
      <t>シキチナイ</t>
    </rPh>
    <rPh sb="3" eb="5">
      <t>キンエン</t>
    </rPh>
    <phoneticPr fontId="18"/>
  </si>
  <si>
    <t>4 事業所担当者を入力する</t>
    <phoneticPr fontId="18"/>
  </si>
  <si>
    <t>派遣先責任者種別</t>
    <rPh sb="0" eb="3">
      <t>ハケンサキ</t>
    </rPh>
    <rPh sb="3" eb="8">
      <t>セキニンシャシュベツ</t>
    </rPh>
    <phoneticPr fontId="18"/>
  </si>
  <si>
    <t>・派遣先責任者
・製造業務専門責任者</t>
    <rPh sb="1" eb="4">
      <t>ハケンサキ</t>
    </rPh>
    <rPh sb="4" eb="7">
      <t>セキニンシャ</t>
    </rPh>
    <rPh sb="9" eb="15">
      <t>セイゾウギョウムセンモン</t>
    </rPh>
    <rPh sb="15" eb="18">
      <t>セキニンシャ</t>
    </rPh>
    <phoneticPr fontId="18"/>
  </si>
  <si>
    <t>派遣先責任者</t>
    <rPh sb="0" eb="6">
      <t>ハケンサキセキニンシャ</t>
    </rPh>
    <phoneticPr fontId="18"/>
  </si>
  <si>
    <t>事業所担当者備考</t>
    <rPh sb="0" eb="3">
      <t>ジギョウショ</t>
    </rPh>
    <rPh sb="3" eb="6">
      <t>タントウシャ</t>
    </rPh>
    <rPh sb="6" eb="8">
      <t>ビコウ</t>
    </rPh>
    <phoneticPr fontId="18"/>
  </si>
  <si>
    <t>5 業務内容・職種、その他募集等に関する情報を入力する</t>
    <phoneticPr fontId="18"/>
  </si>
  <si>
    <t>業務内容</t>
    <rPh sb="0" eb="4">
      <t>ギョウムナイヨウ</t>
    </rPh>
    <phoneticPr fontId="18"/>
  </si>
  <si>
    <t>業務内容（概要）</t>
    <phoneticPr fontId="18"/>
  </si>
  <si>
    <t>200文字以内
(10文字以内推奨)</t>
    <rPh sb="3" eb="7">
      <t>モジイナイ</t>
    </rPh>
    <rPh sb="11" eb="13">
      <t>モジ</t>
    </rPh>
    <rPh sb="13" eb="17">
      <t>イナイスイショウ</t>
    </rPh>
    <phoneticPr fontId="18"/>
  </si>
  <si>
    <t>※「案件名（F4）」と同一も可です。</t>
    <rPh sb="2" eb="5">
      <t>アンケンメイ</t>
    </rPh>
    <rPh sb="11" eb="13">
      <t>ドウイツ</t>
    </rPh>
    <rPh sb="14" eb="15">
      <t>カ</t>
    </rPh>
    <phoneticPr fontId="18"/>
  </si>
  <si>
    <t>テストについての営業業務を行う。</t>
    <rPh sb="8" eb="10">
      <t>エイギョウ</t>
    </rPh>
    <rPh sb="10" eb="12">
      <t>ギョウム</t>
    </rPh>
    <rPh sb="13" eb="14">
      <t>オコナ</t>
    </rPh>
    <phoneticPr fontId="18"/>
  </si>
  <si>
    <t>業務内容（契約文言１）</t>
    <phoneticPr fontId="18"/>
  </si>
  <si>
    <t>業務内容（契約文言２）</t>
  </si>
  <si>
    <t>業務内容（契約文言３）</t>
  </si>
  <si>
    <t>日雇い派遣
禁止規制の例外に関して</t>
    <phoneticPr fontId="18"/>
  </si>
  <si>
    <t>・該当しない
・該当</t>
    <rPh sb="1" eb="3">
      <t>ガイトウ</t>
    </rPh>
    <rPh sb="8" eb="10">
      <t>ガイトウ</t>
    </rPh>
    <phoneticPr fontId="18"/>
  </si>
  <si>
    <t>該当しない</t>
    <rPh sb="0" eb="2">
      <t>ガイトウ</t>
    </rPh>
    <phoneticPr fontId="18"/>
  </si>
  <si>
    <t>号数</t>
    <rPh sb="0" eb="2">
      <t>ゴウスウ</t>
    </rPh>
    <phoneticPr fontId="18"/>
  </si>
  <si>
    <t>付随的業務</t>
    <rPh sb="0" eb="3">
      <t>フズイテキ</t>
    </rPh>
    <rPh sb="3" eb="5">
      <t>ギョウム</t>
    </rPh>
    <phoneticPr fontId="18"/>
  </si>
  <si>
    <t>業務に伴う責任の程度
（役職の有無など）</t>
    <phoneticPr fontId="18"/>
  </si>
  <si>
    <t>役職を有さない
（所定外労働あり、部下なし）</t>
    <phoneticPr fontId="18"/>
  </si>
  <si>
    <t>募集情報</t>
    <rPh sb="0" eb="2">
      <t>ボシュウ</t>
    </rPh>
    <rPh sb="2" eb="4">
      <t>ジョウホウ</t>
    </rPh>
    <phoneticPr fontId="18"/>
  </si>
  <si>
    <t>募集人数</t>
    <rPh sb="0" eb="2">
      <t>ボシュウ</t>
    </rPh>
    <rPh sb="2" eb="4">
      <t>ニンズウ</t>
    </rPh>
    <phoneticPr fontId="18"/>
  </si>
  <si>
    <t>半角数字3文字以内</t>
    <rPh sb="0" eb="4">
      <t>ハンカクスウジ</t>
    </rPh>
    <rPh sb="5" eb="7">
      <t>モジ</t>
    </rPh>
    <rPh sb="7" eb="9">
      <t>イナイ</t>
    </rPh>
    <phoneticPr fontId="18"/>
  </si>
  <si>
    <t>※目安のため、指定がなければ「0」で構いません。</t>
    <rPh sb="1" eb="3">
      <t>メヤス</t>
    </rPh>
    <rPh sb="7" eb="9">
      <t>シテイ</t>
    </rPh>
    <rPh sb="18" eb="19">
      <t>カマ</t>
    </rPh>
    <phoneticPr fontId="18"/>
  </si>
  <si>
    <t>支払い種別</t>
    <rPh sb="0" eb="2">
      <t>シハラ</t>
    </rPh>
    <rPh sb="3" eb="5">
      <t>シュベツ</t>
    </rPh>
    <phoneticPr fontId="18"/>
  </si>
  <si>
    <t>・時給
・日給
・月給</t>
    <rPh sb="1" eb="3">
      <t>ジキュウ</t>
    </rPh>
    <rPh sb="5" eb="7">
      <t>ニッキュウ</t>
    </rPh>
    <rPh sb="9" eb="11">
      <t>ゲッキュウ</t>
    </rPh>
    <phoneticPr fontId="18"/>
  </si>
  <si>
    <t>時給</t>
    <rPh sb="0" eb="2">
      <t>ジキュウ</t>
    </rPh>
    <phoneticPr fontId="18"/>
  </si>
  <si>
    <t>派遣料金(税抜き)（円）</t>
    <rPh sb="0" eb="4">
      <t>ハケンリョウキン</t>
    </rPh>
    <rPh sb="5" eb="7">
      <t>ゼイヌ</t>
    </rPh>
    <rPh sb="10" eb="11">
      <t>エン</t>
    </rPh>
    <phoneticPr fontId="18"/>
  </si>
  <si>
    <t>半角数字9文字以内</t>
    <rPh sb="0" eb="4">
      <t>ハンカクスウジ</t>
    </rPh>
    <rPh sb="5" eb="9">
      <t>モジイナイ</t>
    </rPh>
    <phoneticPr fontId="18"/>
  </si>
  <si>
    <t>スタート日</t>
    <rPh sb="4" eb="5">
      <t>ビ</t>
    </rPh>
    <phoneticPr fontId="18"/>
  </si>
  <si>
    <t>※yyyy/mm/ddで入力してください。</t>
    <phoneticPr fontId="18"/>
  </si>
  <si>
    <t>スタート日備考</t>
    <rPh sb="4" eb="5">
      <t>ヒ</t>
    </rPh>
    <rPh sb="5" eb="7">
      <t>ビコウ</t>
    </rPh>
    <phoneticPr fontId="18"/>
  </si>
  <si>
    <t>派遣期間</t>
    <rPh sb="0" eb="2">
      <t>ハケン</t>
    </rPh>
    <rPh sb="2" eb="4">
      <t>キカン</t>
    </rPh>
    <phoneticPr fontId="18"/>
  </si>
  <si>
    <t>・長期
・短期</t>
    <rPh sb="1" eb="3">
      <t>チョウキ</t>
    </rPh>
    <rPh sb="5" eb="7">
      <t>タンキ</t>
    </rPh>
    <phoneticPr fontId="18"/>
  </si>
  <si>
    <t>長期</t>
    <rPh sb="0" eb="2">
      <t>チョウキ</t>
    </rPh>
    <phoneticPr fontId="18"/>
  </si>
  <si>
    <t>派遣期間備考</t>
    <rPh sb="0" eb="2">
      <t>ハケン</t>
    </rPh>
    <rPh sb="2" eb="4">
      <t>キカン</t>
    </rPh>
    <rPh sb="4" eb="6">
      <t>ビコウ</t>
    </rPh>
    <phoneticPr fontId="18"/>
  </si>
  <si>
    <t>求めるスキル</t>
    <rPh sb="0" eb="1">
      <t>モト</t>
    </rPh>
    <phoneticPr fontId="18"/>
  </si>
  <si>
    <t>就業情報</t>
    <rPh sb="0" eb="2">
      <t>シュウギョウ</t>
    </rPh>
    <rPh sb="2" eb="4">
      <t>ジョウホウ</t>
    </rPh>
    <phoneticPr fontId="18"/>
  </si>
  <si>
    <t>・就業先カレンダーに準ずる
・指定して設定</t>
    <rPh sb="1" eb="4">
      <t>シュウギョウサキ</t>
    </rPh>
    <rPh sb="10" eb="11">
      <t>ジュン</t>
    </rPh>
    <rPh sb="15" eb="17">
      <t>シテイ</t>
    </rPh>
    <rPh sb="19" eb="21">
      <t>セッテイ</t>
    </rPh>
    <phoneticPr fontId="18"/>
  </si>
  <si>
    <t>就業先カレンダーに準ずる</t>
    <rPh sb="0" eb="3">
      <t>シュウギョウサキ</t>
    </rPh>
    <rPh sb="9" eb="10">
      <t>ジュン</t>
    </rPh>
    <phoneticPr fontId="18"/>
  </si>
  <si>
    <t>就業先カレンダー</t>
    <rPh sb="0" eb="3">
      <t>シュウギョウサキ</t>
    </rPh>
    <phoneticPr fontId="18"/>
  </si>
  <si>
    <t>就業時間</t>
    <rPh sb="0" eb="2">
      <t>シュウギョウ</t>
    </rPh>
    <rPh sb="2" eb="4">
      <t>ジカン</t>
    </rPh>
    <phoneticPr fontId="18"/>
  </si>
  <si>
    <t>半角数字記号</t>
    <rPh sb="0" eb="4">
      <t>ハンカクスウジ</t>
    </rPh>
    <rPh sb="4" eb="6">
      <t>キゴウ</t>
    </rPh>
    <phoneticPr fontId="18"/>
  </si>
  <si>
    <t>休憩時間種別</t>
    <rPh sb="0" eb="4">
      <t>キュウケイジカン</t>
    </rPh>
    <rPh sb="4" eb="6">
      <t>シュベツ</t>
    </rPh>
    <phoneticPr fontId="18"/>
  </si>
  <si>
    <t>固定</t>
    <rPh sb="0" eb="2">
      <t>コテイ</t>
    </rPh>
    <phoneticPr fontId="18"/>
  </si>
  <si>
    <t>休憩時間備考</t>
    <rPh sb="0" eb="2">
      <t>キュウケイ</t>
    </rPh>
    <rPh sb="2" eb="4">
      <t>ジカン</t>
    </rPh>
    <rPh sb="4" eb="6">
      <t>ビコウ</t>
    </rPh>
    <phoneticPr fontId="18"/>
  </si>
  <si>
    <t>総休憩時間（○分）</t>
    <rPh sb="0" eb="1">
      <t>ソウ</t>
    </rPh>
    <rPh sb="1" eb="5">
      <t>キュウケイジカン</t>
    </rPh>
    <rPh sb="7" eb="8">
      <t>フン</t>
    </rPh>
    <phoneticPr fontId="18"/>
  </si>
  <si>
    <t>半角数字3文字以内</t>
    <rPh sb="0" eb="4">
      <t>ハンカクスウジ</t>
    </rPh>
    <rPh sb="5" eb="9">
      <t>モジイナイ</t>
    </rPh>
    <phoneticPr fontId="18"/>
  </si>
  <si>
    <t>残業時間目安（○時間/月）</t>
    <rPh sb="0" eb="6">
      <t>ザンギョウジカンメヤス</t>
    </rPh>
    <rPh sb="8" eb="10">
      <t>ジカン</t>
    </rPh>
    <rPh sb="11" eb="12">
      <t>ツキ</t>
    </rPh>
    <phoneticPr fontId="18"/>
  </si>
  <si>
    <t>残業時間備考</t>
    <rPh sb="0" eb="2">
      <t>ザンギョウ</t>
    </rPh>
    <rPh sb="2" eb="4">
      <t>ジカン</t>
    </rPh>
    <rPh sb="4" eb="6">
      <t>ビコウ</t>
    </rPh>
    <phoneticPr fontId="18"/>
  </si>
  <si>
    <t>※二交替・三交替制の案件等、複数の就業時間を登録される場合はそれぞれご入力ください。</t>
    <rPh sb="1" eb="2">
      <t>ニ</t>
    </rPh>
    <rPh sb="2" eb="4">
      <t>コウタイ</t>
    </rPh>
    <rPh sb="5" eb="6">
      <t>サン</t>
    </rPh>
    <rPh sb="6" eb="8">
      <t>コウタイ</t>
    </rPh>
    <rPh sb="8" eb="9">
      <t>セイ</t>
    </rPh>
    <rPh sb="10" eb="12">
      <t>アンケン</t>
    </rPh>
    <rPh sb="12" eb="13">
      <t>ナド</t>
    </rPh>
    <rPh sb="14" eb="16">
      <t>フクスウ</t>
    </rPh>
    <rPh sb="17" eb="19">
      <t>シュウギョウ</t>
    </rPh>
    <rPh sb="19" eb="21">
      <t>ジカン</t>
    </rPh>
    <rPh sb="22" eb="24">
      <t>トウロク</t>
    </rPh>
    <rPh sb="27" eb="29">
      <t>バアイ</t>
    </rPh>
    <rPh sb="35" eb="37">
      <t>ニュウリョク</t>
    </rPh>
    <phoneticPr fontId="18"/>
  </si>
  <si>
    <t>備考</t>
    <rPh sb="0" eb="2">
      <t>ビコウ</t>
    </rPh>
    <phoneticPr fontId="18"/>
  </si>
  <si>
    <t>6 契約書に関する項目を入力する</t>
    <phoneticPr fontId="18"/>
  </si>
  <si>
    <t>期間制限の有無</t>
    <rPh sb="0" eb="4">
      <t>キカンセイゲン</t>
    </rPh>
    <rPh sb="5" eb="7">
      <t>ウム</t>
    </rPh>
    <phoneticPr fontId="18"/>
  </si>
  <si>
    <t>派遣可能期間の制限</t>
    <rPh sb="0" eb="2">
      <t>ハケン</t>
    </rPh>
    <rPh sb="2" eb="6">
      <t>カノウキカン</t>
    </rPh>
    <rPh sb="7" eb="9">
      <t>セイゲン</t>
    </rPh>
    <phoneticPr fontId="18"/>
  </si>
  <si>
    <t>・該当しない
・有期プロジェクト
・日数限定業務
・産休育休代替
・介護休業代替</t>
    <rPh sb="1" eb="3">
      <t>ガイトウ</t>
    </rPh>
    <phoneticPr fontId="18"/>
  </si>
  <si>
    <t>派遣労働者の限定</t>
    <rPh sb="0" eb="2">
      <t>ハケン</t>
    </rPh>
    <rPh sb="2" eb="5">
      <t>ロウドウシャ</t>
    </rPh>
    <rPh sb="6" eb="8">
      <t>ゲンテイ</t>
    </rPh>
    <phoneticPr fontId="18"/>
  </si>
  <si>
    <t>・限定しない
・60歳以上
・無期雇用派遣労働者
・60歳以上または無期雇用</t>
    <rPh sb="1" eb="3">
      <t>ゲンテイ</t>
    </rPh>
    <phoneticPr fontId="18"/>
  </si>
  <si>
    <t>限定しない</t>
    <rPh sb="0" eb="2">
      <t>ゲンテイ</t>
    </rPh>
    <phoneticPr fontId="18"/>
  </si>
  <si>
    <t>協定対象派遣労働者</t>
    <rPh sb="0" eb="2">
      <t>キョウテイ</t>
    </rPh>
    <rPh sb="2" eb="4">
      <t>タイショウ</t>
    </rPh>
    <rPh sb="4" eb="6">
      <t>ハケン</t>
    </rPh>
    <rPh sb="6" eb="9">
      <t>ロウドウシャ</t>
    </rPh>
    <phoneticPr fontId="18"/>
  </si>
  <si>
    <t>・限定する
・限定しない</t>
    <rPh sb="1" eb="3">
      <t>ゲンテイ</t>
    </rPh>
    <rPh sb="7" eb="9">
      <t>ゲンテイ</t>
    </rPh>
    <phoneticPr fontId="18"/>
  </si>
  <si>
    <t>限定する</t>
    <rPh sb="0" eb="2">
      <t>ゲンテイ</t>
    </rPh>
    <phoneticPr fontId="18"/>
  </si>
  <si>
    <t>7 その他備考を入力する</t>
    <phoneticPr fontId="18"/>
  </si>
  <si>
    <t>※派遣元企業へ通知する注意、共有事項などがある場合は
　入力してください。</t>
    <rPh sb="23" eb="25">
      <t>バアイ</t>
    </rPh>
    <rPh sb="28" eb="30">
      <t>ニュウリョク</t>
    </rPh>
    <phoneticPr fontId="18"/>
  </si>
  <si>
    <t>派遣先メモ(内部用)</t>
    <rPh sb="0" eb="3">
      <t>ハケンサキ</t>
    </rPh>
    <rPh sb="6" eb="9">
      <t>ナイブヨウ</t>
    </rPh>
    <phoneticPr fontId="18"/>
  </si>
  <si>
    <t>※記載内容は派遣元企業様には公開されません。</t>
    <rPh sb="1" eb="3">
      <t>キサイ</t>
    </rPh>
    <rPh sb="3" eb="5">
      <t>ナイヨウ</t>
    </rPh>
    <rPh sb="6" eb="9">
      <t>ハケンモト</t>
    </rPh>
    <rPh sb="9" eb="12">
      <t>キギョウサマ</t>
    </rPh>
    <phoneticPr fontId="18"/>
  </si>
  <si>
    <t>8 公開先を選択する</t>
    <rPh sb="2" eb="5">
      <t>コウカイサキ</t>
    </rPh>
    <rPh sb="6" eb="8">
      <t>センタク</t>
    </rPh>
    <phoneticPr fontId="18"/>
  </si>
  <si>
    <t>公開先派遣会社
(公開する派遣会社名を記載)</t>
    <rPh sb="9" eb="11">
      <t>コウカイ</t>
    </rPh>
    <rPh sb="13" eb="17">
      <t>ハケンガイシャ</t>
    </rPh>
    <rPh sb="17" eb="18">
      <t>メイ</t>
    </rPh>
    <rPh sb="19" eb="21">
      <t>キサイ</t>
    </rPh>
    <phoneticPr fontId="18"/>
  </si>
  <si>
    <t>案件ステータス</t>
    <rPh sb="0" eb="2">
      <t>アンケン</t>
    </rPh>
    <phoneticPr fontId="18"/>
  </si>
  <si>
    <t>・公開
・非公開</t>
    <phoneticPr fontId="18"/>
  </si>
  <si>
    <t>公開</t>
    <rPh sb="0" eb="2">
      <t>コウカイ</t>
    </rPh>
    <phoneticPr fontId="18"/>
  </si>
  <si>
    <t>案件ID</t>
  </si>
  <si>
    <t>案件名[必須]</t>
    <rPh sb="4" eb="6">
      <t>ヒッス</t>
    </rPh>
    <phoneticPr fontId="18"/>
  </si>
  <si>
    <t>契約種別[必須]</t>
    <rPh sb="5" eb="7">
      <t>ヒッス</t>
    </rPh>
    <phoneticPr fontId="18"/>
  </si>
  <si>
    <t>FAX（部署）</t>
  </si>
  <si>
    <t>派遣先責任者2</t>
  </si>
  <si>
    <t>派遣先責任者3</t>
  </si>
  <si>
    <t>派遣先責任者4</t>
  </si>
  <si>
    <t>指揮命令者2</t>
  </si>
  <si>
    <t>指揮命令者3</t>
  </si>
  <si>
    <t>指揮命令者4</t>
  </si>
  <si>
    <t>苦情処理申出先2</t>
  </si>
  <si>
    <t>苦情処理申出先3</t>
  </si>
  <si>
    <t>苦情処理申出先4</t>
  </si>
  <si>
    <t>事業所担当者備考</t>
  </si>
  <si>
    <t>業務内容（契約文言3）</t>
  </si>
  <si>
    <t>業務内容（契約文言4）</t>
  </si>
  <si>
    <t>業務内容（契約文言5）</t>
  </si>
  <si>
    <t>日雇い派遣、禁止規制の例外に関して</t>
  </si>
  <si>
    <t>号数</t>
  </si>
  <si>
    <t>付随的業務</t>
  </si>
  <si>
    <t>業務に伴う責任の程度（役職の有無など）</t>
  </si>
  <si>
    <t>支払い種別</t>
  </si>
  <si>
    <t>派遣料金（税抜き）</t>
  </si>
  <si>
    <t>スタート日</t>
  </si>
  <si>
    <t>スタート日備考</t>
  </si>
  <si>
    <t>派遣期間</t>
  </si>
  <si>
    <t>派遣期間備考</t>
  </si>
  <si>
    <t>求めるスキル</t>
  </si>
  <si>
    <t>就業日</t>
  </si>
  <si>
    <t>就業先カレンダー備考</t>
  </si>
  <si>
    <t>就業時間From-就業時間1</t>
  </si>
  <si>
    <t>就業時間To-就業時間1</t>
  </si>
  <si>
    <t>休憩時間種別-就業時間1</t>
  </si>
  <si>
    <t>休憩時間1From-就業時間1</t>
  </si>
  <si>
    <t>休憩時間1To-就業時間1</t>
  </si>
  <si>
    <t>休憩時間2From-就業時間1</t>
  </si>
  <si>
    <t>休憩時間2To-就業時間1</t>
  </si>
  <si>
    <t>休憩時間3From-就業時間1</t>
  </si>
  <si>
    <t>休憩時間3To-就業時間1</t>
  </si>
  <si>
    <t>休憩時間備考-就業時間1</t>
  </si>
  <si>
    <t>総休憩時間（分）-就業時間1</t>
  </si>
  <si>
    <t>残業時間目安（時/月）-就業時間1</t>
  </si>
  <si>
    <t>残業時間備考-就業時間1</t>
  </si>
  <si>
    <t>就業時間From-就業時間2</t>
  </si>
  <si>
    <t>就業時間To-就業時間2</t>
  </si>
  <si>
    <t>休憩時間種別-就業時間2</t>
  </si>
  <si>
    <t>休憩時間1From-就業時間2</t>
  </si>
  <si>
    <t>休憩時間1To-就業時間2</t>
  </si>
  <si>
    <t>休憩時間2From-就業時間2</t>
  </si>
  <si>
    <t>休憩時間2To-就業時間2</t>
  </si>
  <si>
    <t>休憩時間3From-就業時間2</t>
  </si>
  <si>
    <t>休憩時間3To-就業時間2</t>
  </si>
  <si>
    <t>休憩時間備考-就業時間2</t>
  </si>
  <si>
    <t>総休憩時間（分）-就業時間2</t>
  </si>
  <si>
    <t>残業時間目安（時/月）-就業時間2</t>
  </si>
  <si>
    <t>残業時間備考-就業時間2</t>
  </si>
  <si>
    <t>就業時間From-就業時間3</t>
  </si>
  <si>
    <t>就業時間To-就業時間3</t>
  </si>
  <si>
    <t>休憩時間種別-就業時間3</t>
  </si>
  <si>
    <t>休憩時間1From-就業時間3</t>
  </si>
  <si>
    <t>休憩時間1To-就業時間3</t>
  </si>
  <si>
    <t>休憩時間2From-就業時間3</t>
  </si>
  <si>
    <t>休憩時間2To-就業時間3</t>
  </si>
  <si>
    <t>休憩時間3From-就業時間3</t>
  </si>
  <si>
    <t>休憩時間3To-就業時間3</t>
  </si>
  <si>
    <t>休憩時間備考-就業時間3</t>
  </si>
  <si>
    <t>総休憩時間（分）-就業時間3</t>
  </si>
  <si>
    <t>残業時間目安（時/月）-就業時間3</t>
  </si>
  <si>
    <t>残業時間備考-就業時間3</t>
  </si>
  <si>
    <t>就業時間From-就業時間4</t>
  </si>
  <si>
    <t>就業時間To-就業時間4</t>
  </si>
  <si>
    <t>休憩時間種別-就業時間4</t>
  </si>
  <si>
    <t>休憩時間1From-就業時間4</t>
  </si>
  <si>
    <t>休憩時間1To-就業時間4</t>
  </si>
  <si>
    <t>休憩時間2From-就業時間4</t>
  </si>
  <si>
    <t>休憩時間2To-就業時間4</t>
  </si>
  <si>
    <t>休憩時間3From-就業時間4</t>
  </si>
  <si>
    <t>休憩時間3To-就業時間4</t>
  </si>
  <si>
    <t>休憩時間備考-就業時間4</t>
  </si>
  <si>
    <t>総休憩時間（分）-就業時間4</t>
  </si>
  <si>
    <t>残業時間目安（時/月）-就業時間4</t>
  </si>
  <si>
    <t>残業時間備考-就業時間4</t>
  </si>
  <si>
    <t>就業時間From-就業時間5</t>
  </si>
  <si>
    <t>就業時間To-就業時間5</t>
  </si>
  <si>
    <t>休憩時間種別-就業時間5</t>
  </si>
  <si>
    <t>休憩時間1From-就業時間5</t>
  </si>
  <si>
    <t>休憩時間1To-就業時間5</t>
  </si>
  <si>
    <t>休憩時間2From-就業時間5</t>
  </si>
  <si>
    <t>休憩時間2To-就業時間5</t>
  </si>
  <si>
    <t>休憩時間3From-就業時間5</t>
  </si>
  <si>
    <t>休憩時間3To-就業時間5</t>
  </si>
  <si>
    <t>休憩時間備考-就業時間5</t>
  </si>
  <si>
    <t>総休憩時間（分）-就業時間5</t>
  </si>
  <si>
    <t>残業時間目安（時/月）-就業時間5</t>
  </si>
  <si>
    <t>残業時間備考-就業時間5</t>
  </si>
  <si>
    <t>就業時間From-就業時間6</t>
  </si>
  <si>
    <t>就業時間To-就業時間6</t>
  </si>
  <si>
    <t>休憩時間種別-就業時間6</t>
  </si>
  <si>
    <t>休憩時間1From-就業時間6</t>
  </si>
  <si>
    <t>休憩時間1To-就業時間6</t>
  </si>
  <si>
    <t>休憩時間2From-就業時間6</t>
  </si>
  <si>
    <t>休憩時間2To-就業時間6</t>
  </si>
  <si>
    <t>休憩時間3From-就業時間6</t>
  </si>
  <si>
    <t>休憩時間3To-就業時間6</t>
  </si>
  <si>
    <t>休憩時間備考-就業時間6</t>
  </si>
  <si>
    <t>総休憩時間（分）-就業時間6</t>
  </si>
  <si>
    <t>残業時間目安（時/月）-就業時間6</t>
  </si>
  <si>
    <t>残業時間備考-就業時間6</t>
  </si>
  <si>
    <t>就業時間From-就業時間7</t>
  </si>
  <si>
    <t>就業時間To-就業時間7</t>
  </si>
  <si>
    <t>休憩時間種別-就業時間7</t>
  </si>
  <si>
    <t>休憩時間1From-就業時間7</t>
  </si>
  <si>
    <t>休憩時間1To-就業時間7</t>
  </si>
  <si>
    <t>休憩時間2From-就業時間7</t>
  </si>
  <si>
    <t>休憩時間2To-就業時間7</t>
  </si>
  <si>
    <t>休憩時間3From-就業時間7</t>
  </si>
  <si>
    <t>休憩時間3To-就業時間7</t>
  </si>
  <si>
    <t>休憩時間備考-就業時間7</t>
  </si>
  <si>
    <t>総休憩時間（分）-就業時間7</t>
  </si>
  <si>
    <t>残業時間目安（時/月）-就業時間7</t>
  </si>
  <si>
    <t>残業時間備考-就業時間7</t>
  </si>
  <si>
    <t>就業時間From-就業時間8</t>
  </si>
  <si>
    <t>就業時間To-就業時間8</t>
  </si>
  <si>
    <t>休憩時間種別-就業時間8</t>
  </si>
  <si>
    <t>休憩時間1From-就業時間8</t>
  </si>
  <si>
    <t>休憩時間1To-就業時間8</t>
  </si>
  <si>
    <t>休憩時間2From-就業時間8</t>
  </si>
  <si>
    <t>休憩時間2To-就業時間8</t>
  </si>
  <si>
    <t>休憩時間3From-就業時間8</t>
  </si>
  <si>
    <t>休憩時間3To-就業時間8</t>
  </si>
  <si>
    <t>休憩時間備考-就業時間8</t>
  </si>
  <si>
    <t>総休憩時間（分）-就業時間8</t>
  </si>
  <si>
    <t>残業時間目安（時/月）-就業時間8</t>
  </si>
  <si>
    <t>残業時間備考-就業時間8</t>
  </si>
  <si>
    <t>就業時間From-就業時間9</t>
  </si>
  <si>
    <t>就業時間To-就業時間9</t>
  </si>
  <si>
    <t>休憩時間種別-就業時間9</t>
  </si>
  <si>
    <t>休憩時間1From-就業時間9</t>
  </si>
  <si>
    <t>休憩時間1To-就業時間9</t>
  </si>
  <si>
    <t>休憩時間2From-就業時間9</t>
  </si>
  <si>
    <t>休憩時間2To-就業時間9</t>
  </si>
  <si>
    <t>休憩時間3From-就業時間9</t>
  </si>
  <si>
    <t>休憩時間3To-就業時間9</t>
  </si>
  <si>
    <t>休憩時間備考-就業時間9</t>
  </si>
  <si>
    <t>総休憩時間（分）-就業時間9</t>
  </si>
  <si>
    <t>残業時間目安（時/月）-就業時間9</t>
  </si>
  <si>
    <t>残業時間備考-就業時間9</t>
  </si>
  <si>
    <t>就業時間From-就業時間10</t>
  </si>
  <si>
    <t>就業時間To-就業時間10</t>
  </si>
  <si>
    <t>休憩時間種別-就業時間10</t>
  </si>
  <si>
    <t>休憩時間1From-就業時間10</t>
  </si>
  <si>
    <t>休憩時間1To-就業時間10</t>
  </si>
  <si>
    <t>休憩時間2From-就業時間10</t>
  </si>
  <si>
    <t>休憩時間2To-就業時間10</t>
  </si>
  <si>
    <t>休憩時間3From-就業時間10</t>
  </si>
  <si>
    <t>休憩時間3To-就業時間10</t>
  </si>
  <si>
    <t>休憩時間備考-就業時間10</t>
  </si>
  <si>
    <t>総休憩時間（分）-就業時間10</t>
  </si>
  <si>
    <t>残業時間目安（時/月）-就業時間10</t>
  </si>
  <si>
    <t>残業時間備考-就業時間10</t>
  </si>
  <si>
    <t>派遣可能期間の制限備考</t>
  </si>
  <si>
    <t>協定対象派遣労働者</t>
  </si>
  <si>
    <t>請求識別コード</t>
  </si>
  <si>
    <t>備考</t>
  </si>
  <si>
    <t>派遣先メモ</t>
  </si>
  <si>
    <t>公開先派遣会社</t>
  </si>
  <si>
    <t>承認フロー設定</t>
  </si>
  <si>
    <t>契約承認フロー（1人目）</t>
  </si>
  <si>
    <t>契約承認フロー（2人目）</t>
  </si>
  <si>
    <t>契約承認フロー（3人目）</t>
  </si>
  <si>
    <t>契約承認フロー（4人目）</t>
  </si>
  <si>
    <t>契約承認フロー（5人目）</t>
  </si>
  <si>
    <t/>
  </si>
  <si>
    <t>メールにてファイルを送付する。</t>
    <rPh sb="10" eb="12">
      <t>ソウフ</t>
    </rPh>
    <phoneticPr fontId="18"/>
  </si>
  <si>
    <t>組織名（全体）[確認]</t>
    <phoneticPr fontId="18"/>
  </si>
  <si>
    <t>テスト事業所</t>
    <rPh sb="3" eb="6">
      <t>ジギョウショ</t>
    </rPh>
    <phoneticPr fontId="18"/>
  </si>
  <si>
    <t>テスト事業所 [ testzigyousyo1 ]</t>
    <rPh sb="3" eb="6">
      <t>ジギョウショ</t>
    </rPh>
    <phoneticPr fontId="18"/>
  </si>
  <si>
    <t>営業本部-営業部</t>
    <rPh sb="0" eb="4">
      <t>エイギョウホンブ</t>
    </rPh>
    <rPh sb="5" eb="8">
      <t>エイギョウブ</t>
    </rPh>
    <phoneticPr fontId="18"/>
  </si>
  <si>
    <t>営業本部-営業部-営業課</t>
    <rPh sb="0" eb="2">
      <t>エイギョウ</t>
    </rPh>
    <rPh sb="2" eb="4">
      <t>ホンブ</t>
    </rPh>
    <rPh sb="5" eb="8">
      <t>エイギョウブ</t>
    </rPh>
    <rPh sb="9" eb="12">
      <t>エイギョウカ</t>
    </rPh>
    <phoneticPr fontId="18"/>
  </si>
  <si>
    <t>※「事業所登録シート」で「事業所管
　理コード」が未入力の事業所は
　事業所名のみの表記になります。</t>
    <phoneticPr fontId="18"/>
  </si>
  <si>
    <t>テスト事業所</t>
    <phoneticPr fontId="18"/>
  </si>
  <si>
    <t>A製品事業部</t>
  </si>
  <si>
    <t>営業企画部</t>
  </si>
  <si>
    <t>経理部</t>
  </si>
  <si>
    <t>総務部</t>
  </si>
  <si>
    <t>事業所名</t>
  </si>
  <si>
    <t>組織名</t>
  </si>
  <si>
    <t>氏名</t>
  </si>
  <si>
    <t>A製品事業部-製造部</t>
  </si>
  <si>
    <t>A製品事業部-購買部</t>
  </si>
  <si>
    <t>A製品事業部-営業部</t>
  </si>
  <si>
    <t>A製品事業部-開発部</t>
  </si>
  <si>
    <t>総務部-総務課</t>
  </si>
  <si>
    <t>A製品事業部-製造部-アルファ課</t>
  </si>
  <si>
    <t>A製品事業部-製造部-ベータ課</t>
  </si>
  <si>
    <t>A製品事業部-購買部-ガンマ課</t>
  </si>
  <si>
    <t>A製品事業部-購買部-デルタ課</t>
  </si>
  <si>
    <t>A製品事業部-営業部-イプシロン課</t>
  </si>
  <si>
    <t>A製品事業部-営業部-ゼータ課</t>
  </si>
  <si>
    <t>A製品事業部-開発部-イータ課</t>
  </si>
  <si>
    <t>A製品事業部-開発部-シータ課</t>
  </si>
  <si>
    <t>A製品事業部-製造部-アルファ課-１係</t>
  </si>
  <si>
    <t>A製品事業部-製造部-アルファ課-２係</t>
  </si>
  <si>
    <t>A製品事業部-製造部-ベータ課-１係</t>
  </si>
  <si>
    <t>A製品事業部-製造部-ベータ課-２係</t>
  </si>
  <si>
    <t>A製品事業部-購買部-ガンマ課-１係</t>
  </si>
  <si>
    <t>A製品事業部-購買部-ガンマ課-２係</t>
  </si>
  <si>
    <t>A製品事業部-購買部-デルタ課-１係</t>
  </si>
  <si>
    <t>A製品事業部-購買部-デルタ課-２係</t>
  </si>
  <si>
    <t>A製品事業部-営業部-イプシロン課-１係</t>
  </si>
  <si>
    <t>A製品事業部-営業部-イプシロン課-２係</t>
  </si>
  <si>
    <t>A製品事業部-営業部-ゼータ課-１係</t>
  </si>
  <si>
    <t>A製品事業部-営業部-ゼータ課-２係</t>
  </si>
  <si>
    <t>A製品事業部-開発部-イータ課-１係</t>
  </si>
  <si>
    <t>A製品事業部-開発部-イータ課-２係</t>
  </si>
  <si>
    <t>A製品事業部-開発部-シータ課-１係</t>
  </si>
  <si>
    <t>A製品事業部-開発部-シータ課-２係</t>
  </si>
  <si>
    <t>A製品事業部-製造部-アルファ課-１係-I班</t>
  </si>
  <si>
    <t>A製品事業部-製造部-アルファ課-１係-II班</t>
  </si>
  <si>
    <t>A製品事業部-製造部-アルファ課-２係-III班</t>
  </si>
  <si>
    <t>A製品事業部-製造部-アルファ課-２係-IV班</t>
  </si>
  <si>
    <t>A製品事業部-製造部-ベータ課-１係-V班</t>
  </si>
  <si>
    <t>A製品事業部-製造部-ベータ課-１係-VI班</t>
  </si>
  <si>
    <t>A製品事業部-製造部-ベータ課-２係-VII班</t>
  </si>
  <si>
    <t>A製品事業部-製造部-ベータ課-２係-VIII班</t>
  </si>
  <si>
    <t>A製品事業部-購買部-ガンマ課-１係-IX班</t>
  </si>
  <si>
    <t>A製品事業部-購買部-ガンマ課-１係-X班</t>
  </si>
  <si>
    <t>A製品事業部-購買部-ガンマ課-２係-XI班</t>
  </si>
  <si>
    <t>A製品事業部-購買部-ガンマ課-２係-XII班</t>
  </si>
  <si>
    <t>A製品事業部-購買部-デルタ課-１係-XIII班</t>
  </si>
  <si>
    <t>A製品事業部-購買部-デルタ課-１係-XIV班</t>
  </si>
  <si>
    <t>A製品事業部-購買部-デルタ課-２係-XV班</t>
  </si>
  <si>
    <t>A製品事業部-購買部-デルタ課-２係-XVI班</t>
  </si>
  <si>
    <t>A製品事業部-営業部-イプシロン課-１係-XVII班</t>
  </si>
  <si>
    <t>A製品事業部-営業部-イプシロン課-１係-XVIII班</t>
  </si>
  <si>
    <t>A製品事業部-営業部-イプシロン課-２係-XIX班</t>
  </si>
  <si>
    <t>A製品事業部-営業部-イプシロン課-２係-XX班</t>
  </si>
  <si>
    <t>A製品事業部-営業部-ゼータ課-１係-XXI班</t>
  </si>
  <si>
    <t>A製品事業部-営業部-ゼータ課-１係-XXII班</t>
  </si>
  <si>
    <t>A製品事業部-営業部-ゼータ課-２係-XXIII班</t>
  </si>
  <si>
    <t>A製品事業部-営業部-ゼータ課-２係-XXIV班</t>
  </si>
  <si>
    <t>A製品事業部-開発部-イータ課-１係-XXV班</t>
  </si>
  <si>
    <t>A製品事業部-開発部-イータ課-１係-XXVI班</t>
  </si>
  <si>
    <t>A製品事業部-開発部-イータ課-２係-XXVII班</t>
  </si>
  <si>
    <t>A製品事業部-開発部-イータ課-２係-XXVIII班</t>
  </si>
  <si>
    <t>A製品事業部-開発部-シータ課-１係-XXIX班</t>
  </si>
  <si>
    <t>A製品事業部-開発部-シータ課-１係-XXX班</t>
  </si>
  <si>
    <t>A製品事業部-開発部-シータ課-２係-XXXI班</t>
  </si>
  <si>
    <t>A製品事業部-開発部-シータ課-２係-XXXII班</t>
  </si>
  <si>
    <t>サンプル製造業務</t>
  </si>
  <si>
    <t>サンプルを顧客の要望に応じて製造および発送を行う。</t>
  </si>
  <si>
    <t>商品伝票・送り状作成時には簡単なパソコン入力作業を行う（○○ソフト使用）</t>
  </si>
  <si>
    <t>副リーダー（部下2名）、リーダー不在の間における緊急対応が週1回程度</t>
  </si>
  <si>
    <t>011-000-0010</t>
  </si>
  <si>
    <t>班長</t>
  </si>
  <si>
    <t>上記の就業時間外の労働は１日４時間、１カ月４５時間、１年３６０時間の範囲で命ずることができるものとする。休日労働は、１カ月２日以内の範囲で命ずることができるものとする。</t>
  </si>
  <si>
    <t>新横浜センタービル2階</t>
  </si>
  <si>
    <t>新横浜2-5-15</t>
  </si>
  <si>
    <t>020-100</t>
  </si>
  <si>
    <t>喫煙施設</t>
  </si>
  <si>
    <t>第一組織</t>
  </si>
  <si>
    <t>管理本部</t>
  </si>
  <si>
    <t>営業本部</t>
  </si>
  <si>
    <t>九州工場</t>
  </si>
  <si>
    <t>サンプル部</t>
  </si>
  <si>
    <t>ワイド部</t>
  </si>
  <si>
    <t>第2023課</t>
  </si>
  <si>
    <t>第一工場</t>
  </si>
  <si>
    <t>テストC事業部</t>
  </si>
  <si>
    <t>テストB事業部</t>
  </si>
  <si>
    <t>テストA事業部</t>
  </si>
  <si>
    <t>製造第4課</t>
  </si>
  <si>
    <t>製造本部</t>
  </si>
  <si>
    <t>派遣事業部</t>
  </si>
  <si>
    <t>派遣事業1課</t>
  </si>
  <si>
    <t>北海道支店</t>
  </si>
  <si>
    <t>組織コード</t>
  </si>
  <si>
    <t>苦情処理申出先</t>
  </si>
  <si>
    <t>指揮命令者</t>
  </si>
  <si>
    <t>派遣先責任者</t>
  </si>
  <si>
    <t>企業名</t>
  </si>
  <si>
    <t>閲覧可能組織</t>
  </si>
  <si>
    <t>ユーザー名</t>
  </si>
  <si>
    <t>新規登録：空白</t>
    <rPh sb="0" eb="4">
      <t>シンキトウロク</t>
    </rPh>
    <rPh sb="5" eb="7">
      <t>クウハク</t>
    </rPh>
    <phoneticPr fontId="18"/>
  </si>
  <si>
    <t>派遣先事業所[必須]</t>
    <phoneticPr fontId="18"/>
  </si>
  <si>
    <t>派遣先組織[必須]</t>
    <phoneticPr fontId="18"/>
  </si>
  <si>
    <t>就業先事業所[必須]</t>
    <phoneticPr fontId="18"/>
  </si>
  <si>
    <t>郵便番号[必須]</t>
    <phoneticPr fontId="18"/>
  </si>
  <si>
    <t>都道府県[必須]</t>
    <phoneticPr fontId="18"/>
  </si>
  <si>
    <t>市区町村[必須]</t>
    <phoneticPr fontId="18"/>
  </si>
  <si>
    <t>町域・番地[必須]</t>
    <phoneticPr fontId="18"/>
  </si>
  <si>
    <t>就業先組織[必須]</t>
    <phoneticPr fontId="18"/>
  </si>
  <si>
    <t>組織の長の職名[必須]</t>
    <phoneticPr fontId="18"/>
  </si>
  <si>
    <t>電話番号（部署）[必須]</t>
    <phoneticPr fontId="18"/>
  </si>
  <si>
    <t>製造業務専門派遣先責任者[必須]</t>
    <phoneticPr fontId="18"/>
  </si>
  <si>
    <t>派遣先責任者1[必須]</t>
    <phoneticPr fontId="18"/>
  </si>
  <si>
    <t>指揮命令者1[必須]</t>
    <phoneticPr fontId="18"/>
  </si>
  <si>
    <t>苦情処理申出先1[必須]</t>
    <phoneticPr fontId="18"/>
  </si>
  <si>
    <t>業務内容（概要）[必須]</t>
    <phoneticPr fontId="18"/>
  </si>
  <si>
    <t>業務内容（契約文言1）[必須]</t>
    <phoneticPr fontId="18"/>
  </si>
  <si>
    <t>業務内容（契約文言2）</t>
    <phoneticPr fontId="18"/>
  </si>
  <si>
    <t>募集人数[必須]</t>
    <phoneticPr fontId="18"/>
  </si>
  <si>
    <t>派遣可能期間の制限[必須]</t>
    <phoneticPr fontId="18"/>
  </si>
  <si>
    <t>派遣労働者の限定[必須]</t>
    <phoneticPr fontId="18"/>
  </si>
  <si>
    <t>公開ステータス[必須]</t>
    <phoneticPr fontId="18"/>
  </si>
  <si>
    <t>案件一覧に表示しない[必須]</t>
    <phoneticPr fontId="18"/>
  </si>
  <si>
    <t>契約承認フロー[必須]</t>
    <phoneticPr fontId="18"/>
  </si>
  <si>
    <t>1.一般派遣
2.紹介予定派遣</t>
    <phoneticPr fontId="18"/>
  </si>
  <si>
    <t>派遣先事業所のコードを入力します。派遣先事業所はコード一覧をダウンロードして参照してください。</t>
    <phoneticPr fontId="18"/>
  </si>
  <si>
    <t>派遣先組織のコードを入力します。派遣先組織はコード一覧をダウンロードして参照してください。派遣先組織は派遣先事業所の組織である必要があります。</t>
    <phoneticPr fontId="18"/>
  </si>
  <si>
    <t>就業先事業所のコードを入力します。就業先事業所はコード一覧をダウンロードして参照してください。</t>
    <phoneticPr fontId="18"/>
  </si>
  <si>
    <t xml:space="preserve">	7桁以内の半角数字で、郵便番号を入力します。未入力の場合は就業先事業所の情報より自動反映されます。</t>
    <phoneticPr fontId="18"/>
  </si>
  <si>
    <t>自動反映されます。</t>
    <phoneticPr fontId="18"/>
  </si>
  <si>
    <t>就業先組織のコードを入力します。就業先組織はコード一覧をダウンロードして参照してください。就業先組織は就業先事業所の組織である必要があります。</t>
    <phoneticPr fontId="18"/>
  </si>
  <si>
    <t>200文字以内で、組織の長の職名を入力します。</t>
    <phoneticPr fontId="18"/>
  </si>
  <si>
    <t>20文字以内の半角数字、ハイフンで、電話番号（部署）を入力します。</t>
    <phoneticPr fontId="18"/>
  </si>
  <si>
    <t>20文字以内の半角数字、ハイフンで、FAX（部署）を入力します。</t>
    <phoneticPr fontId="18"/>
  </si>
  <si>
    <t>0.派遣先責任者
1.製造業務専門派遣先責任者</t>
    <phoneticPr fontId="18"/>
  </si>
  <si>
    <t>派遣先責任者1のコードを入力します。派遣先責任者1はコード一覧をダウンロードして参照してください。</t>
    <phoneticPr fontId="18"/>
  </si>
  <si>
    <t>派遣先責任者2のコードを入力します。派遣先責任者2はコード一覧をダウンロードして参照してください。</t>
    <phoneticPr fontId="18"/>
  </si>
  <si>
    <t>派遣先責任者3のコードを入力します。派遣先責任者3はコード一覧をダウンロードして参照してください。</t>
    <phoneticPr fontId="18"/>
  </si>
  <si>
    <t>派遣先責任者4のコードを入力します。派遣先責任者4はコード一覧をダウンロードして参照してください。</t>
    <phoneticPr fontId="18"/>
  </si>
  <si>
    <t>指揮命令者1のコードを入力します。指揮命令者1はコード一覧をダウンロードして参照してください。</t>
    <phoneticPr fontId="18"/>
  </si>
  <si>
    <t>指揮命令者2のコードを入力します。指揮命令者2はコード一覧をダウンロードして参照してください。</t>
    <phoneticPr fontId="18"/>
  </si>
  <si>
    <t>指揮命令者3のコードを入力します。指揮命令者3はコード一覧をダウンロードして参照してください。</t>
    <phoneticPr fontId="18"/>
  </si>
  <si>
    <t>指揮命令者4のコードを入力します。指揮命令者4はコード一覧をダウンロードして参照してください。</t>
    <phoneticPr fontId="18"/>
  </si>
  <si>
    <t>苦情処理申出先1のコードを入力します。苦情処理申出先1はコード一覧をダウンロードして参照してください。</t>
    <phoneticPr fontId="18"/>
  </si>
  <si>
    <t>苦情処理申出先2のコードを入力します。苦情処理申出先2はコード一覧をダウンロードして参照してください。</t>
    <phoneticPr fontId="18"/>
  </si>
  <si>
    <t>苦情処理申出先3のコードを入力します。苦情処理申出先3はコード一覧をダウンロードして参照してください。</t>
    <phoneticPr fontId="18"/>
  </si>
  <si>
    <t>苦情処理申出先4のコードを入力します。苦情処理申出先4はコード一覧をダウンロードして参照してください。</t>
    <phoneticPr fontId="18"/>
  </si>
  <si>
    <t>1000文字以内で、事業所担当者備考を入力します。</t>
    <phoneticPr fontId="18"/>
  </si>
  <si>
    <t>※「業務内容（概要）」で入力された内容の追記等を入力します。
※特段ない場合は上記のコピーで構いません。</t>
    <rPh sb="2" eb="6">
      <t>ギョウムナイヨウ</t>
    </rPh>
    <rPh sb="7" eb="9">
      <t>ガイヨウ</t>
    </rPh>
    <rPh sb="11" eb="13">
      <t>ナイヨウ</t>
    </rPh>
    <rPh sb="14" eb="16">
      <t>ツイキ</t>
    </rPh>
    <rPh sb="16" eb="17">
      <t>トウ</t>
    </rPh>
    <rPh sb="18" eb="20">
      <t>ニュウリョク</t>
    </rPh>
    <rPh sb="26" eb="28">
      <t>トクダン</t>
    </rPh>
    <rPh sb="30" eb="32">
      <t>バアイ</t>
    </rPh>
    <rPh sb="33" eb="35">
      <t>ジョウキ</t>
    </rPh>
    <rPh sb="40" eb="41">
      <t>カマ</t>
    </rPh>
    <phoneticPr fontId="18"/>
  </si>
  <si>
    <t>0.該当しない
1.該当</t>
    <phoneticPr fontId="18"/>
  </si>
  <si>
    <t>3桁以内の半角数字</t>
    <phoneticPr fontId="18"/>
  </si>
  <si>
    <t>1. 時給
2. 日給
3. 月給</t>
    <phoneticPr fontId="18"/>
  </si>
  <si>
    <t>9桁以内の半角数字</t>
    <phoneticPr fontId="18"/>
  </si>
  <si>
    <t>1. 長期
2. 短期</t>
    <rPh sb="3" eb="5">
      <t>チョウキ</t>
    </rPh>
    <rPh sb="9" eb="11">
      <t>タンキ</t>
    </rPh>
    <phoneticPr fontId="18"/>
  </si>
  <si>
    <t xml:space="preserve">	下記の選択肢から、選んで入力します。複数入力される場合は","(カンマ)で区切って入力してください。就業日の指定で[毎週]を選択した時、必須項目となります。</t>
    <phoneticPr fontId="18"/>
  </si>
  <si>
    <t>1. 月曜日
2. 火曜日
3. 水曜日
4. 木曜日
5. 金曜日
6. 土曜日
7. 日曜日
8. 祝日</t>
    <phoneticPr fontId="18"/>
  </si>
  <si>
    <t>1. 1号 情報処理システム開発関係
2. 2号 機械設計関係
3. 3号 機器操作関係
4. 4号 通訳、翻訳、速記関係
5. 5号 秘書関係
6. 6号 ファイリング関係
7. 7号 調査関係
8. 8号 財務関係
9. 9号 貿易関係
10. 10号 デモンストレーション関係
11. 11号 添乗関係
12. 12号 受付・案内関係
13. 13号 研究開発関係
14. 14号 事業の実施体制の企画、立案関係
15. 15号 書籍等の製作・編集関係
16. 16号 広告デザイン関係
17. 17号 OAインストラクション関係
18. 18号 セールスエンジニアの営業・金融商品の営業関係</t>
    <phoneticPr fontId="18"/>
  </si>
  <si>
    <t>1. 毎週
2. その他</t>
    <phoneticPr fontId="18"/>
  </si>
  <si>
    <t>1,2,3,4,5</t>
  </si>
  <si>
    <t>土日祝 　夏季休暇8/13～8/16 　年末年始休暇12/31-1/3</t>
  </si>
  <si>
    <t>1. 就業先カレンダーに準ずる
2. 指定して設定</t>
    <phoneticPr fontId="18"/>
  </si>
  <si>
    <t>200文字以内で、就業日その他を入力します。就業日の指定で[その他]を選択した時、必須項目となります。</t>
    <phoneticPr fontId="18"/>
  </si>
  <si>
    <t>下記の選択肢から、1つを選んで入力します。就業日で[指定して設定]を選択した時、必須項目となります。</t>
    <phoneticPr fontId="18"/>
  </si>
  <si>
    <t>就業日の指定※</t>
    <phoneticPr fontId="18"/>
  </si>
  <si>
    <t>就業する曜日※</t>
    <phoneticPr fontId="18"/>
  </si>
  <si>
    <t>就業日その他※</t>
    <phoneticPr fontId="18"/>
  </si>
  <si>
    <t>休日の指定※</t>
    <phoneticPr fontId="18"/>
  </si>
  <si>
    <t>下記の選択肢から、選んで入力します。複数入力される場合は","(カンマ)で区切って入力してください。休日の指定で[毎週]を選択した時、必須項目となります。</t>
    <phoneticPr fontId="18"/>
  </si>
  <si>
    <t>休日の曜日※</t>
    <phoneticPr fontId="18"/>
  </si>
  <si>
    <t>休日その他※</t>
    <phoneticPr fontId="18"/>
  </si>
  <si>
    <t>200文字以内で、休日その他を入力します。休日の指定で[その他]を選択した時、必須項目となります。</t>
    <phoneticPr fontId="18"/>
  </si>
  <si>
    <t>200文字以内で、就業先カレンダー備考を入力します。就業日で[就業先カレンダーに準ずる]を選択した時反映されます。</t>
    <phoneticPr fontId="18"/>
  </si>
  <si>
    <t xml:space="preserve">	hh:mmの形式で、就業時間From-就業時間1を入力します。</t>
    <phoneticPr fontId="18"/>
  </si>
  <si>
    <t xml:space="preserve">	hh:mmの形式で、就業時間To-就業時間1を入力します。</t>
    <phoneticPr fontId="18"/>
  </si>
  <si>
    <t xml:space="preserve">	下記の選択肢から、1つを選んで入力します。</t>
    <phoneticPr fontId="18"/>
  </si>
  <si>
    <t>1. 固定
2. 流動</t>
    <phoneticPr fontId="18"/>
  </si>
  <si>
    <t>hh:mmの形式で、休憩時間1From-就業時間1を入力します。休憩時間種別-就業時間1で[固定]を選択した時反映されます。</t>
  </si>
  <si>
    <t>hh:mmの形式で、休憩時間1To-就業時間1を入力します。休憩時間種別-就業時間1で[固定]を選択した時反映されます。</t>
  </si>
  <si>
    <t>hh:mmの形式で、休憩時間2From-就業時間1を入力します。休憩時間種別-就業時間1で[固定]を選択した時反映されます。</t>
  </si>
  <si>
    <t>hh:mmの形式で、休憩時間2To-就業時間1を入力します。休憩時間種別-就業時間1で[固定]を選択した時反映されます。</t>
  </si>
  <si>
    <t>hh:mmの形式で、休憩時間3From-就業時間1を入力します。休憩時間種別-就業時間1で[固定]を選択した時反映されます。</t>
  </si>
  <si>
    <t>hh:mmの形式で、休憩時間3To-就業時間1を入力します。休憩時間種別-就業時間1で[固定]を選択した時反映されます。</t>
  </si>
  <si>
    <t>1000文字以内で、休憩時間備考-就業時間1を入力します。休憩時間種別-就業時間1で[固定]を選択した時反映されます。</t>
  </si>
  <si>
    <t>3桁以内の半角数字で、総休憩時間（分）-就業時間1を入力します。</t>
  </si>
  <si>
    <t xml:space="preserve">	3桁以内の半角数字で、残業時間目安（時/月）-就業時間1を入力します。</t>
    <phoneticPr fontId="18"/>
  </si>
  <si>
    <t xml:space="preserve">	1000文字以内で、残業時間備考-就業時間1を入力します。</t>
    <phoneticPr fontId="18"/>
  </si>
  <si>
    <t>下記の選択肢から、1つを選んで入力します。</t>
    <phoneticPr fontId="18"/>
  </si>
  <si>
    <t>0. 該当しない
1. 有期プロジェクト
2. 日数限定業務
3. 産休育休代替
4. 介護休業代替</t>
    <phoneticPr fontId="18"/>
  </si>
  <si>
    <t xml:space="preserve">	200文字以内で、産休育休代替備考を入力します。派遣可能期間の制限で[産休育休代替]を選択した時反映されます。産休育休取得者の氏名、業務内容、取得期間（予定）等を記入してください。</t>
    <phoneticPr fontId="18"/>
  </si>
  <si>
    <t xml:space="preserve">	1000文字以内で、派遣可能期間の制限備考を入力します。</t>
    <phoneticPr fontId="18"/>
  </si>
  <si>
    <t>産休育休代替備考</t>
    <phoneticPr fontId="18"/>
  </si>
  <si>
    <t>0. 限定しない
1. 60歳以上
2. 無期雇用派遣労働者
3. 60歳以上又は無期雇用</t>
    <phoneticPr fontId="18"/>
  </si>
  <si>
    <t>1. 限定する
2. 限定しない</t>
    <phoneticPr fontId="18"/>
  </si>
  <si>
    <t>1000文字以内で、派遣先メモを入力します。派遣先内部での共有事項などがありましたら入力してください。（派遣元には公開されません）</t>
    <phoneticPr fontId="18"/>
  </si>
  <si>
    <t xml:space="preserve">	公開先派遣会社のコードを入力します。公開先派遣会社はコードの一覧をダウンロードして参照してください。複数入力される場合は","(カンマ)で区切って入力してください。</t>
    <phoneticPr fontId="18"/>
  </si>
  <si>
    <t>0. 案件を一覧に表示する
1. 案件を一覧に表示しない</t>
    <phoneticPr fontId="18"/>
  </si>
  <si>
    <t>0. 指定しない
1. 承認フロー設定から選択する
2. 任意の承認者を指定する</t>
    <phoneticPr fontId="18"/>
  </si>
  <si>
    <t xml:space="preserve">	承認フロー設定のコードを入力します。承認フロー設定はコード一覧をダウンロードして参照してください。</t>
    <phoneticPr fontId="18"/>
  </si>
  <si>
    <t xml:space="preserve">	契約承認フロー（1人目）のコードを入力します。契約承認フロー（1人目）はコード一覧をダウンロードして参照してください。</t>
    <phoneticPr fontId="18"/>
  </si>
  <si>
    <t xml:space="preserve">	契約承認フロー（2人目）のコードを入力します。契約承認フロー（2人目）はコード一覧をダウンロードして参照してください。</t>
    <phoneticPr fontId="18"/>
  </si>
  <si>
    <t>契約承認フロー（3人目）のコードを入力します。契約承認フロー（3人目）はコード一覧をダウンロードして参照してください。</t>
    <phoneticPr fontId="18"/>
  </si>
  <si>
    <t xml:space="preserve">	契約承認フロー（4人目）のコードを入力します。契約承認フロー（4人目）はコード一覧をダウンロードして参照してください。</t>
    <phoneticPr fontId="18"/>
  </si>
  <si>
    <t xml:space="preserve">	契約承認フロー（5人目）のコードを入力します。契約承認フロー（5人目）はコード一覧をダウンロードして参照してください。</t>
    <phoneticPr fontId="18"/>
  </si>
  <si>
    <t>就業日の指定</t>
    <rPh sb="0" eb="3">
      <t>シュウギョウビ</t>
    </rPh>
    <rPh sb="4" eb="6">
      <t>シテイ</t>
    </rPh>
    <phoneticPr fontId="18"/>
  </si>
  <si>
    <t>・毎週
・その他</t>
    <rPh sb="1" eb="3">
      <t>マイシュウ</t>
    </rPh>
    <rPh sb="7" eb="8">
      <t>タ</t>
    </rPh>
    <phoneticPr fontId="18"/>
  </si>
  <si>
    <t>毎週</t>
    <rPh sb="0" eb="2">
      <t>マイシュウ</t>
    </rPh>
    <phoneticPr fontId="18"/>
  </si>
  <si>
    <t>就業する曜日</t>
    <rPh sb="4" eb="6">
      <t>ヨウビ</t>
    </rPh>
    <phoneticPr fontId="18"/>
  </si>
  <si>
    <t>就業日その他</t>
    <rPh sb="0" eb="3">
      <t>シュウギョウビ</t>
    </rPh>
    <rPh sb="5" eb="6">
      <t>タ</t>
    </rPh>
    <phoneticPr fontId="18"/>
  </si>
  <si>
    <t>就業日</t>
    <rPh sb="0" eb="3">
      <t>シュウギョウビ</t>
    </rPh>
    <phoneticPr fontId="18"/>
  </si>
  <si>
    <t>休日の指定</t>
    <phoneticPr fontId="18"/>
  </si>
  <si>
    <t>休日の曜日</t>
    <phoneticPr fontId="18"/>
  </si>
  <si>
    <t>休日その他</t>
    <phoneticPr fontId="18"/>
  </si>
  <si>
    <t>就業終了時間</t>
    <rPh sb="0" eb="2">
      <t>シュウギョウ</t>
    </rPh>
    <rPh sb="2" eb="6">
      <t>シュウリョウジカン</t>
    </rPh>
    <phoneticPr fontId="18"/>
  </si>
  <si>
    <t>就業開始時間</t>
    <phoneticPr fontId="18"/>
  </si>
  <si>
    <t>※00:00～23:59で入力してください。</t>
    <phoneticPr fontId="18"/>
  </si>
  <si>
    <t>休憩終了時間1-To</t>
    <rPh sb="0" eb="2">
      <t>キュウケイ</t>
    </rPh>
    <rPh sb="2" eb="4">
      <t>シュウリョウ</t>
    </rPh>
    <phoneticPr fontId="18"/>
  </si>
  <si>
    <t>休憩開始時間1-From</t>
    <rPh sb="0" eb="6">
      <t>キュウケイカイシジカン</t>
    </rPh>
    <phoneticPr fontId="18"/>
  </si>
  <si>
    <t>休憩開始時間2-From</t>
    <rPh sb="0" eb="6">
      <t>キュウケイカイシジカン</t>
    </rPh>
    <phoneticPr fontId="18"/>
  </si>
  <si>
    <t>休憩終了時間2-To</t>
    <rPh sb="0" eb="2">
      <t>キュウケイ</t>
    </rPh>
    <rPh sb="2" eb="4">
      <t>シュウリョウ</t>
    </rPh>
    <phoneticPr fontId="18"/>
  </si>
  <si>
    <t>休憩開始時間3-From</t>
    <rPh sb="0" eb="6">
      <t>キュウケイカイシジカン</t>
    </rPh>
    <phoneticPr fontId="18"/>
  </si>
  <si>
    <t>休憩終了時間3-To</t>
    <rPh sb="0" eb="2">
      <t>キュウケイ</t>
    </rPh>
    <rPh sb="2" eb="4">
      <t>シュウリョウ</t>
    </rPh>
    <phoneticPr fontId="18"/>
  </si>
  <si>
    <t>氏名(カナ)</t>
  </si>
  <si>
    <t>部署</t>
  </si>
  <si>
    <t>電話番号</t>
  </si>
  <si>
    <t>責任者管理コード</t>
  </si>
  <si>
    <t>1,2,3,4,5</t>
    <phoneticPr fontId="18"/>
  </si>
  <si>
    <t>6,7,8</t>
    <phoneticPr fontId="18"/>
  </si>
  <si>
    <t>流動</t>
    <rPh sb="0" eb="2">
      <t>リュウドウ</t>
    </rPh>
    <phoneticPr fontId="18"/>
  </si>
  <si>
    <t>責任　二郎[営業本部 営業部 営業課]</t>
  </si>
  <si>
    <t>産休育休代替備考</t>
    <rPh sb="0" eb="2">
      <t>サンキュウ</t>
    </rPh>
    <rPh sb="2" eb="4">
      <t>イクキュウ</t>
    </rPh>
    <rPh sb="4" eb="6">
      <t>ダイタイ</t>
    </rPh>
    <rPh sb="6" eb="8">
      <t>ビコウ</t>
    </rPh>
    <phoneticPr fontId="18"/>
  </si>
  <si>
    <t>※「就業日の指定（75行目）」で「その他」を選択した場合に入力します。
　（「その他」を選択しなかった場合、入力内容は反映されません。）</t>
    <rPh sb="6" eb="8">
      <t>シテイ</t>
    </rPh>
    <rPh sb="11" eb="13">
      <t>ギョウメ</t>
    </rPh>
    <phoneticPr fontId="18"/>
  </si>
  <si>
    <t>※「就業日の指定(75行目)」で「毎週」を選択した場合に入力します。
※就業する曜日を下記の数字に置き換えて入力してください。
　複数ある場合は数字間を","（半角カンマ）で区切ってください。
　（D76の場合、就業する曜日は月、火、水、木、金になります。）
1. 月曜日
2. 火曜日
3. 水曜日
4. 木曜日
5. 金曜日
6. 土曜日
7. 日曜日
8. 祝日</t>
    <rPh sb="2" eb="5">
      <t>シュウギョウビ</t>
    </rPh>
    <rPh sb="6" eb="8">
      <t>シテイ</t>
    </rPh>
    <rPh sb="11" eb="13">
      <t>ギョウメ</t>
    </rPh>
    <rPh sb="17" eb="19">
      <t>マイシュウ</t>
    </rPh>
    <rPh sb="21" eb="23">
      <t>センタク</t>
    </rPh>
    <rPh sb="25" eb="27">
      <t>バアイ</t>
    </rPh>
    <rPh sb="28" eb="30">
      <t>ニュウリョク</t>
    </rPh>
    <rPh sb="36" eb="38">
      <t>シュウギョウ</t>
    </rPh>
    <rPh sb="40" eb="42">
      <t>ヨウビ</t>
    </rPh>
    <rPh sb="43" eb="45">
      <t>カキ</t>
    </rPh>
    <rPh sb="46" eb="48">
      <t>スウジ</t>
    </rPh>
    <rPh sb="49" eb="50">
      <t>オ</t>
    </rPh>
    <rPh sb="51" eb="52">
      <t>カ</t>
    </rPh>
    <rPh sb="54" eb="56">
      <t>ニュウリョク</t>
    </rPh>
    <rPh sb="65" eb="67">
      <t>フクスウ</t>
    </rPh>
    <rPh sb="69" eb="71">
      <t>バアイ</t>
    </rPh>
    <rPh sb="72" eb="74">
      <t>スウジ</t>
    </rPh>
    <rPh sb="74" eb="75">
      <t>カン</t>
    </rPh>
    <rPh sb="80" eb="82">
      <t>ハンカク</t>
    </rPh>
    <rPh sb="87" eb="89">
      <t>クギ</t>
    </rPh>
    <rPh sb="103" eb="105">
      <t>バアイ</t>
    </rPh>
    <rPh sb="106" eb="108">
      <t>シュウギョウ</t>
    </rPh>
    <rPh sb="110" eb="112">
      <t>ヨウビ</t>
    </rPh>
    <rPh sb="113" eb="114">
      <t>ゲツ</t>
    </rPh>
    <phoneticPr fontId="18"/>
  </si>
  <si>
    <t>※「就業日の指定(75行目)」で「毎週」を選択した場合に入力します。
※休日の曜日を下記の数字に置き換えて入力してください。
　複数ある場合は数字間を","（半角カンマ）で区切ってください。
　（D80の場合、休日の曜日は土、日、祝日になります。）
1. 月曜日
2. 火曜日
3. 水曜日
4. 木曜日
5. 金曜日
6. 土曜日
7. 日曜日
8. 祝日</t>
    <rPh sb="36" eb="38">
      <t>キュウジツ</t>
    </rPh>
    <rPh sb="39" eb="41">
      <t>ヨウビ</t>
    </rPh>
    <rPh sb="42" eb="44">
      <t>カキ</t>
    </rPh>
    <rPh sb="45" eb="47">
      <t>スウジ</t>
    </rPh>
    <rPh sb="48" eb="49">
      <t>オ</t>
    </rPh>
    <rPh sb="50" eb="51">
      <t>カ</t>
    </rPh>
    <rPh sb="53" eb="55">
      <t>ニュウリョク</t>
    </rPh>
    <rPh sb="64" eb="66">
      <t>フクスウ</t>
    </rPh>
    <rPh sb="68" eb="70">
      <t>バアイ</t>
    </rPh>
    <rPh sb="71" eb="73">
      <t>スウジ</t>
    </rPh>
    <rPh sb="73" eb="74">
      <t>カン</t>
    </rPh>
    <rPh sb="79" eb="81">
      <t>ハンカク</t>
    </rPh>
    <rPh sb="86" eb="88">
      <t>クギ</t>
    </rPh>
    <rPh sb="105" eb="107">
      <t>キュウジツ</t>
    </rPh>
    <phoneticPr fontId="18"/>
  </si>
  <si>
    <t>※「休日の指定（79行目）」で「その他」を選択した場合に入力します。
　（「その他」を選択しなかった場合、入力内容は反映されません。）</t>
    <rPh sb="2" eb="4">
      <t>キュウジツ</t>
    </rPh>
    <rPh sb="5" eb="7">
      <t>シテイ</t>
    </rPh>
    <rPh sb="10" eb="12">
      <t>ギョウメ</t>
    </rPh>
    <rPh sb="21" eb="23">
      <t>センタク</t>
    </rPh>
    <rPh sb="25" eb="27">
      <t>バアイ</t>
    </rPh>
    <rPh sb="28" eb="30">
      <t>ニュウリョク</t>
    </rPh>
    <rPh sb="43" eb="45">
      <t>センタク</t>
    </rPh>
    <rPh sb="50" eb="52">
      <t>バアイ</t>
    </rPh>
    <rPh sb="53" eb="57">
      <t>ニュウリョクナイヨウ</t>
    </rPh>
    <rPh sb="58" eb="60">
      <t>ハンエイ</t>
    </rPh>
    <phoneticPr fontId="18"/>
  </si>
  <si>
    <t>※「休憩時間種別（92行目）」で「固定」をお選びいただいた際に
　入力可能です。</t>
    <rPh sb="11" eb="13">
      <t>ギョウメ</t>
    </rPh>
    <rPh sb="17" eb="19">
      <t>コテイ</t>
    </rPh>
    <rPh sb="22" eb="23">
      <t>エラ</t>
    </rPh>
    <rPh sb="29" eb="30">
      <t>サイ</t>
    </rPh>
    <rPh sb="33" eb="35">
      <t>ニュウリョク</t>
    </rPh>
    <rPh sb="35" eb="37">
      <t>カノウ</t>
    </rPh>
    <phoneticPr fontId="18"/>
  </si>
  <si>
    <t>※「休憩時間種別（107行目）」で「固定」をお選びいただいた際に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</si>
  <si>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※「休憩時間種別（122行目）」で「固定」をお選びいただいた際に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</si>
  <si>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※「休憩時間種別（138行目）」で「固定」をお選びいただいた際に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</si>
  <si>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※「休憩時間種別（152行目）」で「固定」をお選びいただいた際に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</si>
  <si>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※休憩時間がある程度決まっているものの、時々ずれる場合がある際は
　「固定」をお選びいただき、「休憩時間備考（159行目）」にその旨を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</si>
  <si>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※休憩時間がある程度決まっているものの、時々ずれる場合がある際は
　「固定」をお選びいただき、「休憩時間備考（145行目）」にその旨を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</si>
  <si>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※休憩時間がある程度決まっているものの、時々ずれる場合がある際は
　「固定」をお選びいただき、「休憩時間備考（129行目）」にその旨を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</si>
  <si>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※休憩時間がある程度決まっているものの、時々ずれる場合がある際は
　「固定」をお選びいただき、「休憩時間備考（99行目）」にその旨を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7" eb="59">
      <t>ギョウメ</t>
    </rPh>
    <rPh sb="64" eb="65">
      <t>ムネ</t>
    </rPh>
    <rPh sb="69" eb="70">
      <t>カ</t>
    </rPh>
    <phoneticPr fontId="18"/>
  </si>
  <si>
    <t>※休憩時間がある程度決まっているものの、時々ずれる場合がある際は
　「固定」をお選びいただき、「休憩時間備考（114行目）」にその旨を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</si>
  <si>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※「業務内容(53行目)」と同一も可です。</t>
    <rPh sb="2" eb="6">
      <t>ギョウムナイヨウ</t>
    </rPh>
    <rPh sb="9" eb="11">
      <t>ギョウメ</t>
    </rPh>
    <rPh sb="14" eb="16">
      <t>ドウイツ</t>
    </rPh>
    <rPh sb="17" eb="18">
      <t>カ</t>
    </rPh>
    <phoneticPr fontId="18"/>
  </si>
  <si>
    <t>氏名[所属部署]</t>
    <rPh sb="3" eb="7">
      <t>ショゾクブショ</t>
    </rPh>
    <phoneticPr fontId="18"/>
  </si>
  <si>
    <r>
      <t xml:space="preserve">氏名[所属部署]
</t>
    </r>
    <r>
      <rPr>
        <sz val="9"/>
        <color theme="1"/>
        <rFont val="游ゴシック"/>
        <family val="3"/>
        <charset val="128"/>
        <scheme val="minor"/>
      </rPr>
      <t>(複数名いる場合記載)</t>
    </r>
    <rPh sb="10" eb="13">
      <t>フクスウメイ</t>
    </rPh>
    <rPh sb="15" eb="19">
      <t>バアイキサイ</t>
    </rPh>
    <phoneticPr fontId="18"/>
  </si>
  <si>
    <t>氏名[所属部署]</t>
    <phoneticPr fontId="18"/>
  </si>
  <si>
    <r>
      <rPr>
        <b/>
        <sz val="12"/>
        <color theme="3"/>
        <rFont val="游ゴシック"/>
        <family val="3"/>
        <charset val="128"/>
        <scheme val="minor"/>
      </rPr>
      <t>苦情処理申出先</t>
    </r>
    <r>
      <rPr>
        <b/>
        <sz val="11"/>
        <color theme="3"/>
        <rFont val="游ゴシック"/>
        <family val="3"/>
        <charset val="128"/>
        <scheme val="minor"/>
      </rPr>
      <t xml:space="preserve"> </t>
    </r>
    <r>
      <rPr>
        <b/>
        <sz val="9"/>
        <color theme="3"/>
        <rFont val="游ゴシック"/>
        <family val="3"/>
        <charset val="128"/>
        <scheme val="minor"/>
      </rPr>
      <t>※事前に入力した「事業所責任者登録シート」の記載内容から入力してください。</t>
    </r>
    <rPh sb="0" eb="2">
      <t>クジョウ</t>
    </rPh>
    <rPh sb="2" eb="4">
      <t>ショリ</t>
    </rPh>
    <rPh sb="4" eb="6">
      <t>モウシデ</t>
    </rPh>
    <rPh sb="6" eb="7">
      <t>サキ</t>
    </rPh>
    <rPh sb="36" eb="38">
      <t>ニュウリョク</t>
    </rPh>
    <phoneticPr fontId="18"/>
  </si>
  <si>
    <r>
      <rPr>
        <b/>
        <sz val="12"/>
        <color theme="3"/>
        <rFont val="游ゴシック"/>
        <family val="3"/>
        <charset val="128"/>
        <scheme val="minor"/>
      </rPr>
      <t>指揮命令者</t>
    </r>
    <r>
      <rPr>
        <b/>
        <sz val="11"/>
        <color theme="3"/>
        <rFont val="游ゴシック"/>
        <family val="3"/>
        <charset val="128"/>
        <scheme val="minor"/>
      </rPr>
      <t xml:space="preserve"> </t>
    </r>
    <r>
      <rPr>
        <b/>
        <sz val="9"/>
        <color theme="3"/>
        <rFont val="游ゴシック"/>
        <family val="3"/>
        <charset val="128"/>
        <scheme val="minor"/>
      </rPr>
      <t>※事前に入力した「事業所責任者登録シート」の記載内容から入力してください。</t>
    </r>
    <rPh sb="0" eb="2">
      <t>シキ</t>
    </rPh>
    <rPh sb="2" eb="4">
      <t>メイレイ</t>
    </rPh>
    <rPh sb="4" eb="5">
      <t>シャ</t>
    </rPh>
    <rPh sb="34" eb="36">
      <t>ニュウリョク</t>
    </rPh>
    <phoneticPr fontId="18"/>
  </si>
  <si>
    <r>
      <rPr>
        <b/>
        <sz val="12"/>
        <color theme="3"/>
        <rFont val="游ゴシック"/>
        <family val="3"/>
        <charset val="128"/>
        <scheme val="minor"/>
      </rPr>
      <t>派遣先責任者 or 製造業務専門責任者</t>
    </r>
    <r>
      <rPr>
        <b/>
        <sz val="11"/>
        <color theme="3"/>
        <rFont val="游ゴシック"/>
        <family val="3"/>
        <charset val="128"/>
        <scheme val="minor"/>
      </rPr>
      <t xml:space="preserve"> </t>
    </r>
    <r>
      <rPr>
        <b/>
        <sz val="9"/>
        <color theme="3"/>
        <rFont val="游ゴシック"/>
        <family val="3"/>
        <charset val="128"/>
        <scheme val="minor"/>
      </rPr>
      <t>※事前に入力した「事業所責任者登録シート」の記載内容から入力してください。</t>
    </r>
    <rPh sb="0" eb="2">
      <t>ハケン</t>
    </rPh>
    <rPh sb="2" eb="3">
      <t>サキ</t>
    </rPh>
    <rPh sb="3" eb="6">
      <t>セキニンシャ</t>
    </rPh>
    <rPh sb="10" eb="19">
      <t>セイゾウギョウムセンモンセキニンシャ</t>
    </rPh>
    <rPh sb="21" eb="23">
      <t>ジゼン</t>
    </rPh>
    <rPh sb="24" eb="26">
      <t>ニュウリョク</t>
    </rPh>
    <rPh sb="29" eb="32">
      <t>ジギョウショ</t>
    </rPh>
    <rPh sb="32" eb="37">
      <t>セキニンシャトウロク</t>
    </rPh>
    <rPh sb="42" eb="46">
      <t>キサイナイヨウ</t>
    </rPh>
    <rPh sb="48" eb="50">
      <t>ニュウリョク</t>
    </rPh>
    <phoneticPr fontId="18"/>
  </si>
  <si>
    <r>
      <rPr>
        <b/>
        <sz val="12"/>
        <color theme="3"/>
        <rFont val="游ゴシック"/>
        <family val="3"/>
        <charset val="128"/>
        <scheme val="minor"/>
      </rPr>
      <t>就業先情報</t>
    </r>
    <r>
      <rPr>
        <b/>
        <sz val="11"/>
        <color theme="3"/>
        <rFont val="游ゴシック"/>
        <family val="2"/>
        <charset val="128"/>
        <scheme val="minor"/>
      </rPr>
      <t xml:space="preserve"> </t>
    </r>
    <r>
      <rPr>
        <b/>
        <sz val="9"/>
        <color theme="3"/>
        <rFont val="游ゴシック"/>
        <family val="3"/>
        <charset val="128"/>
        <scheme val="minor"/>
      </rPr>
      <t>※「FAX（部署）」を除き事前に入力した各シートの記載内容から入力してください。</t>
    </r>
    <rPh sb="2" eb="3">
      <t>サキ</t>
    </rPh>
    <rPh sb="12" eb="14">
      <t>ブショ</t>
    </rPh>
    <rPh sb="17" eb="18">
      <t>ノゾ</t>
    </rPh>
    <rPh sb="37" eb="39">
      <t>ニュウリョク</t>
    </rPh>
    <phoneticPr fontId="18"/>
  </si>
  <si>
    <r>
      <rPr>
        <b/>
        <sz val="12"/>
        <color theme="3"/>
        <rFont val="游ゴシック"/>
        <family val="3"/>
        <charset val="128"/>
        <scheme val="minor"/>
      </rPr>
      <t>事業所情報</t>
    </r>
    <r>
      <rPr>
        <b/>
        <sz val="11"/>
        <color theme="3"/>
        <rFont val="游ゴシック"/>
        <family val="2"/>
        <charset val="128"/>
        <scheme val="minor"/>
      </rPr>
      <t xml:space="preserve"> </t>
    </r>
    <r>
      <rPr>
        <b/>
        <sz val="9"/>
        <color theme="3"/>
        <rFont val="游ゴシック"/>
        <family val="3"/>
        <charset val="128"/>
        <scheme val="minor"/>
      </rPr>
      <t>※事前に入力した各シートの記載内容から選択してください。</t>
    </r>
    <rPh sb="0" eb="5">
      <t>ジギョウショジョウホウ</t>
    </rPh>
    <rPh sb="7" eb="9">
      <t>ジゼン</t>
    </rPh>
    <rPh sb="10" eb="12">
      <t>ニュウリョク</t>
    </rPh>
    <rPh sb="14" eb="15">
      <t>カク</t>
    </rPh>
    <rPh sb="19" eb="21">
      <t>キサイ</t>
    </rPh>
    <rPh sb="21" eb="23">
      <t>ナイヨウ</t>
    </rPh>
    <rPh sb="25" eb="27">
      <t>センタク</t>
    </rPh>
    <phoneticPr fontId="18"/>
  </si>
  <si>
    <r>
      <rPr>
        <b/>
        <sz val="12"/>
        <color theme="3"/>
        <rFont val="游ゴシック"/>
        <family val="3"/>
        <charset val="128"/>
        <scheme val="minor"/>
      </rPr>
      <t>９契約承認フローを指定する</t>
    </r>
    <r>
      <rPr>
        <b/>
        <sz val="9"/>
        <color theme="3"/>
        <rFont val="游ゴシック"/>
        <family val="3"/>
        <charset val="128"/>
        <scheme val="minor"/>
      </rPr>
      <t>※事前に入力した「ユーザー登録シート」の記載内容から入力してください。</t>
    </r>
    <rPh sb="1" eb="3">
      <t>ケイヤク</t>
    </rPh>
    <rPh sb="3" eb="5">
      <t>ショウニン</t>
    </rPh>
    <rPh sb="9" eb="11">
      <t>シテイ</t>
    </rPh>
    <rPh sb="14" eb="16">
      <t>ジゼン</t>
    </rPh>
    <rPh sb="17" eb="19">
      <t>ニュウリョク</t>
    </rPh>
    <rPh sb="26" eb="28">
      <t>トウロク</t>
    </rPh>
    <rPh sb="33" eb="37">
      <t>キサイナイヨウ</t>
    </rPh>
    <rPh sb="39" eb="41">
      <t>ニュウリョク</t>
    </rPh>
    <phoneticPr fontId="18"/>
  </si>
  <si>
    <t>※「案件名(6行目)」と同一も可です。</t>
    <rPh sb="2" eb="5">
      <t>アンケンメイ</t>
    </rPh>
    <rPh sb="7" eb="9">
      <t>ギョウメ</t>
    </rPh>
    <rPh sb="12" eb="14">
      <t>ドウイツ</t>
    </rPh>
    <rPh sb="15" eb="16">
      <t>カ</t>
    </rPh>
    <phoneticPr fontId="18"/>
  </si>
  <si>
    <t>※「業務内容（概要）(53行目)」で入力された内容の追記等を入力します。
※特段ない場合は上記のコピーで構いません。</t>
    <rPh sb="2" eb="6">
      <t>ギョウムナイヨウ</t>
    </rPh>
    <rPh sb="7" eb="9">
      <t>ガイヨウ</t>
    </rPh>
    <rPh sb="13" eb="15">
      <t>ギョウメ</t>
    </rPh>
    <rPh sb="18" eb="20">
      <t>ニュウリョク</t>
    </rPh>
    <rPh sb="23" eb="25">
      <t>ナイヨウ</t>
    </rPh>
    <rPh sb="26" eb="28">
      <t>ツイキ</t>
    </rPh>
    <rPh sb="28" eb="29">
      <t>トウ</t>
    </rPh>
    <rPh sb="30" eb="32">
      <t>ニュウリョク</t>
    </rPh>
    <rPh sb="38" eb="40">
      <t>トクダン</t>
    </rPh>
    <rPh sb="42" eb="44">
      <t>バアイ</t>
    </rPh>
    <rPh sb="45" eb="47">
      <t>ジョウキ</t>
    </rPh>
    <rPh sb="52" eb="53">
      <t>カマ</t>
    </rPh>
    <phoneticPr fontId="18"/>
  </si>
  <si>
    <t>※「日雇い派遣、禁止規制の例外に関して(57行目)」で
　「該当」を選択した際にお選びください。
・1号 情報処理システム開発関係
・2号 機械設計関係
・3号 機器操作関係
・4号 通訳、翻訳、速記関係
・5号 秘書関係
・6号 ファイリング関係
・7号 調査関係
・8号 財務関係
・9号 貿易関係
・10号 デモンストレーション関係
・11号 添乗関係
・12号 受付・案内関係
・13号 研究開発関係
・14号 事業の実施体制の企画、立案関係
・15号 書籍等の製作・編集関係
・16号 広告デザイン関係
・17号 OAインストラクション関係
・18号 セールスエンジニアの営業・金融商品の営業関係</t>
    <rPh sb="2" eb="4">
      <t>ヒヤト</t>
    </rPh>
    <rPh sb="5" eb="7">
      <t>ハケン</t>
    </rPh>
    <rPh sb="8" eb="12">
      <t>キンシキセイ</t>
    </rPh>
    <rPh sb="13" eb="15">
      <t>レイガイ</t>
    </rPh>
    <rPh sb="16" eb="17">
      <t>カン</t>
    </rPh>
    <rPh sb="22" eb="24">
      <t>ギョウメ</t>
    </rPh>
    <rPh sb="34" eb="36">
      <t>センタク</t>
    </rPh>
    <rPh sb="38" eb="39">
      <t>サイ</t>
    </rPh>
    <rPh sb="41" eb="42">
      <t>エラ</t>
    </rPh>
    <phoneticPr fontId="18"/>
  </si>
  <si>
    <t>※「日雇い派遣、禁止規制の例外に関して(57行目)」で
　「該当」を選択した際に入力可能です。</t>
    <rPh sb="40" eb="44">
      <t>ニュウリョクカノウ</t>
    </rPh>
    <phoneticPr fontId="18"/>
  </si>
  <si>
    <t>対象外</t>
    <rPh sb="0" eb="3">
      <t>タイショウガイ</t>
    </rPh>
    <phoneticPr fontId="18"/>
  </si>
  <si>
    <t>契約承認フロー　1人目
氏名[所属部署]</t>
    <rPh sb="0" eb="2">
      <t>ケイヤク</t>
    </rPh>
    <rPh sb="2" eb="4">
      <t>ショウニン</t>
    </rPh>
    <rPh sb="9" eb="10">
      <t>ヒト</t>
    </rPh>
    <rPh sb="10" eb="11">
      <t>メ</t>
    </rPh>
    <rPh sb="12" eb="14">
      <t>シメイ</t>
    </rPh>
    <rPh sb="15" eb="17">
      <t>ショゾク</t>
    </rPh>
    <rPh sb="17" eb="19">
      <t>ブショ</t>
    </rPh>
    <phoneticPr fontId="18"/>
  </si>
  <si>
    <t>契約承認フロー　2人目
氏名[所属部署]</t>
    <rPh sb="0" eb="2">
      <t>ケイヤク</t>
    </rPh>
    <rPh sb="2" eb="4">
      <t>ショウニン</t>
    </rPh>
    <rPh sb="9" eb="10">
      <t>ヒト</t>
    </rPh>
    <rPh sb="10" eb="11">
      <t>メ</t>
    </rPh>
    <rPh sb="12" eb="14">
      <t>シメイ</t>
    </rPh>
    <rPh sb="15" eb="17">
      <t>ショゾク</t>
    </rPh>
    <rPh sb="17" eb="19">
      <t>ブショ</t>
    </rPh>
    <phoneticPr fontId="18"/>
  </si>
  <si>
    <t>契約承認フロー　3人目
氏名[所属部署]</t>
    <rPh sb="0" eb="2">
      <t>ケイヤク</t>
    </rPh>
    <rPh sb="2" eb="4">
      <t>ショウニン</t>
    </rPh>
    <rPh sb="9" eb="10">
      <t>ヒト</t>
    </rPh>
    <rPh sb="10" eb="11">
      <t>メ</t>
    </rPh>
    <rPh sb="12" eb="14">
      <t>シメイ</t>
    </rPh>
    <rPh sb="15" eb="17">
      <t>ショゾク</t>
    </rPh>
    <rPh sb="17" eb="19">
      <t>ブショ</t>
    </rPh>
    <phoneticPr fontId="18"/>
  </si>
  <si>
    <t>契約承認フロー　4人目
氏名[所属部署]</t>
    <rPh sb="0" eb="2">
      <t>ケイヤク</t>
    </rPh>
    <rPh sb="2" eb="4">
      <t>ショウニン</t>
    </rPh>
    <rPh sb="9" eb="10">
      <t>ヒト</t>
    </rPh>
    <rPh sb="10" eb="11">
      <t>メ</t>
    </rPh>
    <rPh sb="12" eb="14">
      <t>シメイ</t>
    </rPh>
    <rPh sb="15" eb="17">
      <t>ショゾク</t>
    </rPh>
    <rPh sb="17" eb="19">
      <t>ブショ</t>
    </rPh>
    <phoneticPr fontId="18"/>
  </si>
  <si>
    <t>契約承認フロー　5人目
氏名[所属部署]</t>
    <rPh sb="0" eb="2">
      <t>ケイヤク</t>
    </rPh>
    <rPh sb="2" eb="4">
      <t>ショウニン</t>
    </rPh>
    <rPh sb="9" eb="10">
      <t>ヒト</t>
    </rPh>
    <rPh sb="10" eb="11">
      <t>メ</t>
    </rPh>
    <rPh sb="12" eb="14">
      <t>シメイ</t>
    </rPh>
    <rPh sb="15" eb="17">
      <t>ショゾク</t>
    </rPh>
    <rPh sb="17" eb="19">
      <t>ブショ</t>
    </rPh>
    <phoneticPr fontId="18"/>
  </si>
  <si>
    <t>休憩時間1　開始時間</t>
    <rPh sb="0" eb="2">
      <t>キュウケイ</t>
    </rPh>
    <rPh sb="2" eb="4">
      <t>ジカン</t>
    </rPh>
    <rPh sb="6" eb="8">
      <t>カイシ</t>
    </rPh>
    <rPh sb="8" eb="10">
      <t>ジカン</t>
    </rPh>
    <phoneticPr fontId="18"/>
  </si>
  <si>
    <t>休憩時間1　終了時間</t>
    <rPh sb="0" eb="4">
      <t>キュウケイジカン</t>
    </rPh>
    <rPh sb="6" eb="10">
      <t>シュウリョウジカン</t>
    </rPh>
    <phoneticPr fontId="18"/>
  </si>
  <si>
    <t>休憩時間2　開始時間</t>
    <rPh sb="0" eb="2">
      <t>キュウケイ</t>
    </rPh>
    <rPh sb="2" eb="4">
      <t>ジカン</t>
    </rPh>
    <rPh sb="6" eb="8">
      <t>カイシ</t>
    </rPh>
    <rPh sb="8" eb="10">
      <t>ジカン</t>
    </rPh>
    <phoneticPr fontId="18"/>
  </si>
  <si>
    <t>休憩時間2　終了時間</t>
    <rPh sb="0" eb="4">
      <t>キュウケイジカン</t>
    </rPh>
    <rPh sb="6" eb="10">
      <t>シュウリョウジカン</t>
    </rPh>
    <phoneticPr fontId="18"/>
  </si>
  <si>
    <t>休憩時間3　開始時間</t>
    <rPh sb="0" eb="2">
      <t>キュウケイ</t>
    </rPh>
    <rPh sb="2" eb="4">
      <t>ジカン</t>
    </rPh>
    <rPh sb="6" eb="8">
      <t>カイシ</t>
    </rPh>
    <rPh sb="8" eb="10">
      <t>ジカン</t>
    </rPh>
    <phoneticPr fontId="18"/>
  </si>
  <si>
    <t>休憩時間3　終了時間</t>
    <rPh sb="0" eb="4">
      <t>キュウケイジカン</t>
    </rPh>
    <rPh sb="6" eb="10">
      <t>シュウリョウジカン</t>
    </rPh>
    <phoneticPr fontId="18"/>
  </si>
  <si>
    <t>※4つ以上の就業時間を入力する場合は左の「＋」をクリックし、展開してください。</t>
    <rPh sb="3" eb="5">
      <t>イジョウ</t>
    </rPh>
    <rPh sb="6" eb="10">
      <t>シュウギョウジカン</t>
    </rPh>
    <rPh sb="11" eb="13">
      <t>ニュウリョク</t>
    </rPh>
    <rPh sb="15" eb="17">
      <t>バアイ</t>
    </rPh>
    <rPh sb="18" eb="19">
      <t>ヒダリ</t>
    </rPh>
    <rPh sb="30" eb="32">
      <t>テンカイ</t>
    </rPh>
    <phoneticPr fontId="18"/>
  </si>
  <si>
    <t>９契約承認フローを指定する※事前に入力した「ユーザー登録シート」の記載内容から入力してください。</t>
    <rPh sb="1" eb="3">
      <t>ケイヤク</t>
    </rPh>
    <rPh sb="3" eb="5">
      <t>ショウニン</t>
    </rPh>
    <rPh sb="9" eb="11">
      <t>シテイ</t>
    </rPh>
    <rPh sb="14" eb="16">
      <t>ジゼン</t>
    </rPh>
    <rPh sb="17" eb="19">
      <t>ニュウリョク</t>
    </rPh>
    <rPh sb="26" eb="28">
      <t>トウロク</t>
    </rPh>
    <rPh sb="33" eb="37">
      <t>キサイナイヨウ</t>
    </rPh>
    <rPh sb="39" eb="41">
      <t>ニュウリョク</t>
    </rPh>
    <phoneticPr fontId="18"/>
  </si>
  <si>
    <t>事業所管理コード</t>
  </si>
  <si>
    <t>郵便番号</t>
  </si>
  <si>
    <t>都道府県</t>
  </si>
  <si>
    <t>市区町村</t>
  </si>
  <si>
    <t>町域・番地</t>
  </si>
  <si>
    <t>事業所締日</t>
  </si>
  <si>
    <t>利用統計</t>
  </si>
  <si>
    <t>利用統計備考</t>
  </si>
  <si>
    <t>教育訓練</t>
  </si>
  <si>
    <t>教育訓練備考</t>
  </si>
  <si>
    <t>食堂</t>
  </si>
  <si>
    <t>給食施設</t>
  </si>
  <si>
    <t>休憩室</t>
  </si>
  <si>
    <t>更衣室</t>
  </si>
  <si>
    <t>医務室</t>
  </si>
  <si>
    <t>ロッカー</t>
  </si>
  <si>
    <t>喫煙所</t>
  </si>
  <si>
    <t>喫煙所備考</t>
  </si>
  <si>
    <t>事業所抵触日</t>
  </si>
  <si>
    <t>新規/延長 区分</t>
  </si>
  <si>
    <t>新宿店</t>
  </si>
  <si>
    <t>親組織</t>
  </si>
  <si>
    <t>組織階層</t>
  </si>
  <si>
    <t>組織管理コード</t>
  </si>
  <si>
    <t>事業所コード</t>
  </si>
  <si>
    <t>ユーザー種別</t>
  </si>
  <si>
    <t>部署名</t>
  </si>
  <si>
    <t>メールアドレス</t>
  </si>
  <si>
    <t>閲覧権限</t>
  </si>
  <si>
    <t>案件作成・編集権限</t>
  </si>
  <si>
    <t>請求情報閲覧・承認権限</t>
  </si>
  <si>
    <t>評価情報登録・承認権限</t>
  </si>
  <si>
    <t>ユーザー情報登録・編集権限</t>
  </si>
  <si>
    <t>事業所情報編集権限</t>
  </si>
  <si>
    <t>組織情報編集権限</t>
  </si>
  <si>
    <t>企業設定編集権限</t>
  </si>
  <si>
    <t>お知らせ登録・編集権限</t>
  </si>
  <si>
    <t>クラウドスタッフィング利用状況参照権限</t>
  </si>
  <si>
    <t>有効/無効</t>
  </si>
  <si>
    <t>ALL</t>
    <phoneticPr fontId="18"/>
  </si>
  <si>
    <t>※記載文が原文の状態でシステムに反映されません。
　（弊社側で入力内容に沿った設定を適用するため）
※システム内で御社とお取引予定の全ての派遣会社様に公開する場合は
　「ALL」と入力してください。</t>
    <rPh sb="5" eb="7">
      <t>ゲンブン</t>
    </rPh>
    <rPh sb="8" eb="10">
      <t>ジョウタイ</t>
    </rPh>
    <rPh sb="55" eb="56">
      <t>ナイ</t>
    </rPh>
    <rPh sb="57" eb="59">
      <t>オンシャ</t>
    </rPh>
    <rPh sb="61" eb="63">
      <t>トリヒキ</t>
    </rPh>
    <rPh sb="63" eb="65">
      <t>ヨテイ</t>
    </rPh>
    <rPh sb="66" eb="67">
      <t>スベ</t>
    </rPh>
    <rPh sb="69" eb="71">
      <t>ハケン</t>
    </rPh>
    <rPh sb="71" eb="73">
      <t>ガイシャ</t>
    </rPh>
    <rPh sb="73" eb="74">
      <t>サマ</t>
    </rPh>
    <rPh sb="75" eb="77">
      <t>コウカイ</t>
    </rPh>
    <rPh sb="79" eb="81">
      <t>バアイ</t>
    </rPh>
    <rPh sb="90" eb="92">
      <t>ニュウリョク</t>
    </rPh>
    <phoneticPr fontId="18"/>
  </si>
  <si>
    <t>非公開</t>
  </si>
  <si>
    <t>事業所責任者ID</t>
    <rPh sb="0" eb="3">
      <t>ジギョウショ</t>
    </rPh>
    <phoneticPr fontId="18"/>
  </si>
  <si>
    <t>派遣元企業No.</t>
    <rPh sb="0" eb="3">
      <t>ハケンモト</t>
    </rPh>
    <phoneticPr fontId="18"/>
  </si>
  <si>
    <t>↓触らないでください</t>
    <rPh sb="1" eb="2">
      <t>サワ</t>
    </rPh>
    <phoneticPr fontId="18"/>
  </si>
  <si>
    <t>契約承認権限がないユーザーを指定している場合、エラー（#N/A)が表示されます。お客様への確認をお願いします。</t>
    <rPh sb="0" eb="6">
      <t>ケイヤクショウニンケンゲン</t>
    </rPh>
    <rPh sb="14" eb="16">
      <t>シテイ</t>
    </rPh>
    <rPh sb="20" eb="22">
      <t>バアイ</t>
    </rPh>
    <rPh sb="33" eb="35">
      <t>ヒョウジ</t>
    </rPh>
    <rPh sb="41" eb="43">
      <t>キャクサマ</t>
    </rPh>
    <rPh sb="45" eb="47">
      <t>カクニン</t>
    </rPh>
    <rPh sb="49" eb="50">
      <t>ネガ</t>
    </rPh>
    <phoneticPr fontId="18"/>
  </si>
  <si>
    <t>「〇〇をコードへ」の場合、手動で派遣会社のコードを割当してください。
参照：「コード一覧」CP列,CQ列</t>
    <rPh sb="10" eb="12">
      <t>バアイ</t>
    </rPh>
    <rPh sb="13" eb="15">
      <t>シュドウ</t>
    </rPh>
    <rPh sb="16" eb="20">
      <t>ハケンガイシャ</t>
    </rPh>
    <rPh sb="25" eb="27">
      <t>ワリアテ</t>
    </rPh>
    <rPh sb="35" eb="37">
      <t>サンショウ</t>
    </rPh>
    <rPh sb="42" eb="44">
      <t>イチラン</t>
    </rPh>
    <rPh sb="47" eb="48">
      <t>レツ</t>
    </rPh>
    <rPh sb="51" eb="52">
      <t>レツ</t>
    </rPh>
    <phoneticPr fontId="18"/>
  </si>
  <si>
    <t>(契約情報承認権限保持者のみ表示）
↓触らないでください</t>
    <rPh sb="9" eb="12">
      <t>ホジシャ</t>
    </rPh>
    <rPh sb="14" eb="16">
      <t>ヒョウジ</t>
    </rPh>
    <phoneticPr fontId="18"/>
  </si>
  <si>
    <t>派遣先責任者
↓触らないでください</t>
    <rPh sb="7" eb="9">
      <t>ヤジルシサワ</t>
    </rPh>
    <phoneticPr fontId="18"/>
  </si>
  <si>
    <t>苦情処理申出先
↓触らないでください</t>
    <rPh sb="8" eb="10">
      <t>ヤジルシサワ</t>
    </rPh>
    <phoneticPr fontId="18"/>
  </si>
  <si>
    <t>指揮命令者
↓触らないでください</t>
    <rPh sb="6" eb="8">
      <t>ヤジルシサワ</t>
    </rPh>
    <phoneticPr fontId="18"/>
  </si>
  <si>
    <t>第一組織-第二組織</t>
  </si>
  <si>
    <t>管理本部-管理部-管理課</t>
  </si>
  <si>
    <t>管理本部-管理部-管理２課</t>
  </si>
  <si>
    <t>管理本部-管理部</t>
  </si>
  <si>
    <t>営業本部-営業部-営業課</t>
  </si>
  <si>
    <t>営業本部-営業部</t>
  </si>
  <si>
    <t>九州工場-九州工場 △△製造課-九州工場 △△製造課 1班</t>
  </si>
  <si>
    <t>九州工場-九州工場 △△製造課</t>
  </si>
  <si>
    <t>九州工場-九州工場 〇〇製造課</t>
  </si>
  <si>
    <t>サンプル部-サンプル課-サンプル係-サンプル班（テスト）</t>
  </si>
  <si>
    <t>サンプル部-サンプル課-サンプル係</t>
  </si>
  <si>
    <t>サンプル部-サンプル課</t>
  </si>
  <si>
    <t>第一工場-部品加工課</t>
  </si>
  <si>
    <t>ワイド部-ボックス課-5</t>
  </si>
  <si>
    <t>ワイド部-ボックス課-3</t>
  </si>
  <si>
    <t>ワイド部-フォーメーション課-3軸</t>
  </si>
  <si>
    <t>ワイド部-フォーメーション課-2軸</t>
  </si>
  <si>
    <t>ワイド部-フォーメーション課</t>
  </si>
  <si>
    <t>ワイド部-ボックス課</t>
  </si>
  <si>
    <t>第2023課-第2023作業場</t>
  </si>
  <si>
    <t>第一工場-第一製造課</t>
  </si>
  <si>
    <t>製造本部-製造本部　部品加工部-製造本部　部品加工部　部品加工課</t>
  </si>
  <si>
    <t>製造本部-製造本部　部品加工部</t>
  </si>
  <si>
    <t>派遣事業部-オフィス派遣事業部-オフィス派遣事業課-オフィス派遣事業係-オフィス派遣事業班</t>
  </si>
  <si>
    <t>派遣事業部-オフィス派遣事業部-オフィス派遣事業課-オフィス派遣事業係</t>
  </si>
  <si>
    <t>製造本部-薬品加工部</t>
  </si>
  <si>
    <t>製造本部-薬品製造部</t>
  </si>
  <si>
    <t>派遣事業部-オフィス派遣事業部-オフィス派遣事業課</t>
  </si>
  <si>
    <t>派遣事業部-オフィス派遣事業部</t>
  </si>
  <si>
    <t>派遣事業部-派遣事業2課-第二支店</t>
  </si>
  <si>
    <t>派遣事業部-派遣事業1課-埼玉支店</t>
  </si>
  <si>
    <t>派遣事業部-派遣事業2課</t>
  </si>
  <si>
    <t>派遣事業部-派遣事業1課</t>
  </si>
  <si>
    <t>派遣事業部-群馬支店</t>
  </si>
  <si>
    <t>派遣事業1課-仙台支店</t>
  </si>
  <si>
    <t>プルダウンシートのA列に値貼り付けしてください。</t>
    <rPh sb="10" eb="11">
      <t>レツ</t>
    </rPh>
    <rPh sb="12" eb="13">
      <t>アタイ</t>
    </rPh>
    <rPh sb="13" eb="14">
      <t>ハ</t>
    </rPh>
    <rPh sb="15" eb="16">
      <t>ツ</t>
    </rPh>
    <phoneticPr fontId="18"/>
  </si>
  <si>
    <t>プルダウンシートのC列に値貼り付けしてください。</t>
    <phoneticPr fontId="18"/>
  </si>
  <si>
    <t>プルダウンシートのD列に値貼り付けしてください</t>
    <rPh sb="10" eb="11">
      <t>レツ</t>
    </rPh>
    <rPh sb="12" eb="14">
      <t>アタイハ</t>
    </rPh>
    <rPh sb="15" eb="16">
      <t>ツ</t>
    </rPh>
    <phoneticPr fontId="18"/>
  </si>
  <si>
    <t>派遣先事業所に属していない組織名を入力するとエラー（#N/A)が表示されます。</t>
    <rPh sb="0" eb="6">
      <t>ハケンサキジギョウショ</t>
    </rPh>
    <rPh sb="7" eb="8">
      <t>ゾク</t>
    </rPh>
    <rPh sb="13" eb="15">
      <t>ソシキ</t>
    </rPh>
    <rPh sb="15" eb="16">
      <t>メイ</t>
    </rPh>
    <rPh sb="17" eb="19">
      <t>ニュウリョク</t>
    </rPh>
    <rPh sb="32" eb="34">
      <t>ヒョウジ</t>
    </rPh>
    <phoneticPr fontId="18"/>
  </si>
  <si>
    <t>就業先事業所に属していない組織名を入力するとエラー（#N/A)が表示されます。</t>
    <rPh sb="0" eb="3">
      <t>シュウギョウサキ</t>
    </rPh>
    <phoneticPr fontId="18"/>
  </si>
  <si>
    <t>入力ミスがあった場合はエラー（#N/A)が表示されます。原因は①就業先事業所に所属していない事業所責任者を割当した場合　②権限を有していない事業所責任者を割当した場合などです。 その際はお客様へご確認お願い致します。</t>
    <rPh sb="0" eb="2">
      <t>ニュウリョク</t>
    </rPh>
    <rPh sb="8" eb="10">
      <t>バアイ</t>
    </rPh>
    <rPh sb="21" eb="23">
      <t>ヒョウジ</t>
    </rPh>
    <rPh sb="28" eb="30">
      <t>ゲンイン</t>
    </rPh>
    <rPh sb="32" eb="35">
      <t>シュウギョウサキ</t>
    </rPh>
    <rPh sb="35" eb="38">
      <t>ジギョウショ</t>
    </rPh>
    <rPh sb="39" eb="41">
      <t>ショゾク</t>
    </rPh>
    <rPh sb="46" eb="52">
      <t>ジギョウショセキニンシャ</t>
    </rPh>
    <rPh sb="53" eb="54">
      <t>ワ</t>
    </rPh>
    <rPh sb="54" eb="55">
      <t>ア</t>
    </rPh>
    <rPh sb="57" eb="59">
      <t>バアイ</t>
    </rPh>
    <rPh sb="61" eb="63">
      <t>ケンゲン</t>
    </rPh>
    <rPh sb="64" eb="65">
      <t>ユウ</t>
    </rPh>
    <rPh sb="70" eb="76">
      <t>ジギョウショセキニンシャ</t>
    </rPh>
    <rPh sb="77" eb="78">
      <t>ワ</t>
    </rPh>
    <rPh sb="78" eb="79">
      <t>ア</t>
    </rPh>
    <rPh sb="81" eb="83">
      <t>バアイ</t>
    </rPh>
    <rPh sb="91" eb="92">
      <t>サイ</t>
    </rPh>
    <rPh sb="94" eb="96">
      <t>キャクサマ</t>
    </rPh>
    <rPh sb="98" eb="100">
      <t>カクニン</t>
    </rPh>
    <rPh sb="101" eb="102">
      <t>ネガ</t>
    </rPh>
    <rPh sb="103" eb="104">
      <t>イタ</t>
    </rPh>
    <phoneticPr fontId="18"/>
  </si>
  <si>
    <t>承認フロー名</t>
  </si>
  <si>
    <t>承認フロー名</t>
    <rPh sb="0" eb="2">
      <t>ショウニン</t>
    </rPh>
    <rPh sb="5" eb="6">
      <t>メイ</t>
    </rPh>
    <phoneticPr fontId="18"/>
  </si>
  <si>
    <t>2人目</t>
    <rPh sb="1" eb="3">
      <t>リメ</t>
    </rPh>
    <phoneticPr fontId="18"/>
  </si>
  <si>
    <t>3人目</t>
    <rPh sb="1" eb="3">
      <t>ニンメ</t>
    </rPh>
    <phoneticPr fontId="18"/>
  </si>
  <si>
    <t>4人目</t>
    <rPh sb="1" eb="3">
      <t>ニンメ</t>
    </rPh>
    <phoneticPr fontId="18"/>
  </si>
  <si>
    <t>5人目</t>
    <rPh sb="1" eb="3">
      <t>ニンメ</t>
    </rPh>
    <phoneticPr fontId="18"/>
  </si>
  <si>
    <t>1人目</t>
    <rPh sb="1" eb="3">
      <t>リメ</t>
    </rPh>
    <phoneticPr fontId="18"/>
  </si>
  <si>
    <t>事業所名（「コード一覧」シートのA2～コピペ）</t>
    <rPh sb="0" eb="4">
      <t>ジギョウショメイ</t>
    </rPh>
    <rPh sb="9" eb="11">
      <t>イチラン</t>
    </rPh>
    <phoneticPr fontId="18"/>
  </si>
  <si>
    <t>事業所責任者（「コード一覧」シートのAL2～コピペ）</t>
    <rPh sb="0" eb="6">
      <t>ジギョウショセキニンシャ</t>
    </rPh>
    <phoneticPr fontId="18"/>
  </si>
  <si>
    <t>ユーザー（「コード一覧」シートのBS2～コピペ）</t>
    <phoneticPr fontId="18"/>
  </si>
  <si>
    <t>組織（「組織表示変え」シートのE6～コピペ）</t>
    <rPh sb="0" eb="2">
      <t>ソシキ</t>
    </rPh>
    <phoneticPr fontId="18"/>
  </si>
  <si>
    <t>承認フロー</t>
  </si>
  <si>
    <t>契約承認フロー（テンプレ）</t>
    <phoneticPr fontId="18"/>
  </si>
  <si>
    <t>※「事業所登録シート」で「事業所管理コード」が未入力の事業所は
　事業所名のみの表記になります。</t>
    <phoneticPr fontId="18"/>
  </si>
  <si>
    <t>※事前に登録した承認フローを設定する場合</t>
    <rPh sb="1" eb="3">
      <t>ジゼン</t>
    </rPh>
    <rPh sb="4" eb="6">
      <t>トウロク</t>
    </rPh>
    <rPh sb="8" eb="10">
      <t>ショウニン</t>
    </rPh>
    <rPh sb="14" eb="16">
      <t>セッテイ</t>
    </rPh>
    <rPh sb="18" eb="20">
      <t>バアイ</t>
    </rPh>
    <phoneticPr fontId="18"/>
  </si>
  <si>
    <r>
      <rPr>
        <b/>
        <sz val="12"/>
        <color theme="3"/>
        <rFont val="游ゴシック"/>
        <family val="3"/>
        <charset val="128"/>
        <scheme val="minor"/>
      </rPr>
      <t>派遣先責任者 or 製造業務専門責任者</t>
    </r>
    <r>
      <rPr>
        <b/>
        <sz val="11"/>
        <color theme="3"/>
        <rFont val="游ゴシック"/>
        <family val="3"/>
        <charset val="128"/>
        <scheme val="minor"/>
      </rPr>
      <t xml:space="preserve"> </t>
    </r>
    <r>
      <rPr>
        <b/>
        <sz val="9"/>
        <color theme="3"/>
        <rFont val="游ゴシック"/>
        <family val="3"/>
        <charset val="128"/>
        <scheme val="minor"/>
      </rPr>
      <t>※事前に入力した「事業所責任者登録シート」の記載内容に沿って選択してください。</t>
    </r>
    <rPh sb="0" eb="2">
      <t>ハケン</t>
    </rPh>
    <rPh sb="2" eb="3">
      <t>サキ</t>
    </rPh>
    <rPh sb="3" eb="6">
      <t>セキニンシャ</t>
    </rPh>
    <rPh sb="10" eb="19">
      <t>セイゾウギョウムセンモンセキニンシャ</t>
    </rPh>
    <rPh sb="21" eb="23">
      <t>ジゼン</t>
    </rPh>
    <rPh sb="24" eb="26">
      <t>ニュウリョク</t>
    </rPh>
    <rPh sb="29" eb="32">
      <t>ジギョウショ</t>
    </rPh>
    <rPh sb="32" eb="37">
      <t>セキニンシャトウロク</t>
    </rPh>
    <rPh sb="42" eb="46">
      <t>キサイナイヨウ</t>
    </rPh>
    <rPh sb="47" eb="48">
      <t>ソ</t>
    </rPh>
    <rPh sb="50" eb="52">
      <t>センタク</t>
    </rPh>
    <phoneticPr fontId="18"/>
  </si>
  <si>
    <r>
      <rPr>
        <b/>
        <sz val="12"/>
        <color theme="3"/>
        <rFont val="游ゴシック"/>
        <family val="3"/>
        <charset val="128"/>
        <scheme val="minor"/>
      </rPr>
      <t>就業先情報</t>
    </r>
    <r>
      <rPr>
        <b/>
        <sz val="11"/>
        <color theme="3"/>
        <rFont val="游ゴシック"/>
        <family val="2"/>
        <charset val="128"/>
        <scheme val="minor"/>
      </rPr>
      <t xml:space="preserve"> </t>
    </r>
    <r>
      <rPr>
        <b/>
        <sz val="9"/>
        <color theme="3"/>
        <rFont val="游ゴシック"/>
        <family val="3"/>
        <charset val="128"/>
        <scheme val="minor"/>
      </rPr>
      <t>※事前に入力した「事業所登録シート」「組織登録シート」の記載内容に沿って選択してください。</t>
    </r>
    <rPh sb="2" eb="3">
      <t>サキ</t>
    </rPh>
    <phoneticPr fontId="18"/>
  </si>
  <si>
    <r>
      <rPr>
        <b/>
        <sz val="12"/>
        <color theme="3"/>
        <rFont val="游ゴシック"/>
        <family val="3"/>
        <charset val="128"/>
        <scheme val="minor"/>
      </rPr>
      <t>事業所情報</t>
    </r>
    <r>
      <rPr>
        <b/>
        <sz val="11"/>
        <color theme="3"/>
        <rFont val="游ゴシック"/>
        <family val="2"/>
        <charset val="128"/>
        <scheme val="minor"/>
      </rPr>
      <t xml:space="preserve"> </t>
    </r>
    <r>
      <rPr>
        <b/>
        <sz val="9"/>
        <color theme="3"/>
        <rFont val="游ゴシック"/>
        <family val="3"/>
        <charset val="128"/>
        <scheme val="minor"/>
      </rPr>
      <t>※事前に入力した「事業所登録シート」「組織登録シート」の記載内容に沿って選択してください。</t>
    </r>
    <rPh sb="0" eb="5">
      <t>ジギョウショジョウホウ</t>
    </rPh>
    <rPh sb="7" eb="9">
      <t>ジゼン</t>
    </rPh>
    <rPh sb="10" eb="12">
      <t>ニュウリョク</t>
    </rPh>
    <rPh sb="15" eb="18">
      <t>ジギョウショ</t>
    </rPh>
    <rPh sb="18" eb="20">
      <t>トウロク</t>
    </rPh>
    <rPh sb="25" eb="29">
      <t>ソシキトウロク</t>
    </rPh>
    <rPh sb="34" eb="38">
      <t>キサイナイヨウ</t>
    </rPh>
    <rPh sb="39" eb="40">
      <t>ソ</t>
    </rPh>
    <rPh sb="42" eb="44">
      <t>センタク</t>
    </rPh>
    <phoneticPr fontId="18"/>
  </si>
  <si>
    <r>
      <rPr>
        <b/>
        <sz val="12"/>
        <color theme="3"/>
        <rFont val="游ゴシック"/>
        <family val="3"/>
        <charset val="128"/>
        <scheme val="minor"/>
      </rPr>
      <t>指揮命令者</t>
    </r>
    <r>
      <rPr>
        <b/>
        <sz val="11"/>
        <color theme="3"/>
        <rFont val="游ゴシック"/>
        <family val="3"/>
        <charset val="128"/>
        <scheme val="minor"/>
      </rPr>
      <t xml:space="preserve"> </t>
    </r>
    <r>
      <rPr>
        <b/>
        <sz val="9"/>
        <color theme="3"/>
        <rFont val="游ゴシック"/>
        <family val="3"/>
        <charset val="128"/>
        <scheme val="minor"/>
      </rPr>
      <t>※事前に入力した「事業所責任者登録シート」の記載内容に沿って選択してください。</t>
    </r>
    <rPh sb="0" eb="2">
      <t>シキ</t>
    </rPh>
    <rPh sb="2" eb="4">
      <t>メイレイ</t>
    </rPh>
    <rPh sb="4" eb="5">
      <t>シャ</t>
    </rPh>
    <phoneticPr fontId="18"/>
  </si>
  <si>
    <r>
      <rPr>
        <b/>
        <sz val="12"/>
        <color theme="3"/>
        <rFont val="游ゴシック"/>
        <family val="3"/>
        <charset val="128"/>
        <scheme val="minor"/>
      </rPr>
      <t>苦情処理申出先</t>
    </r>
    <r>
      <rPr>
        <b/>
        <sz val="11"/>
        <color theme="3"/>
        <rFont val="游ゴシック"/>
        <family val="3"/>
        <charset val="128"/>
        <scheme val="minor"/>
      </rPr>
      <t xml:space="preserve"> </t>
    </r>
    <r>
      <rPr>
        <b/>
        <sz val="9"/>
        <color theme="3"/>
        <rFont val="游ゴシック"/>
        <family val="3"/>
        <charset val="128"/>
        <scheme val="minor"/>
      </rPr>
      <t xml:space="preserve"> ※事前に入力した「事業所責任者登録シート」の記載内容に沿って選択してください。</t>
    </r>
    <rPh sb="0" eb="2">
      <t>クジョウ</t>
    </rPh>
    <rPh sb="2" eb="4">
      <t>ショリ</t>
    </rPh>
    <rPh sb="4" eb="6">
      <t>モウシデ</t>
    </rPh>
    <rPh sb="6" eb="7">
      <t>サキ</t>
    </rPh>
    <phoneticPr fontId="18"/>
  </si>
  <si>
    <r>
      <t xml:space="preserve">９契約承認フローを指定する </t>
    </r>
    <r>
      <rPr>
        <b/>
        <sz val="10"/>
        <color theme="3"/>
        <rFont val="游ゴシック"/>
        <family val="3"/>
        <charset val="128"/>
        <scheme val="minor"/>
      </rPr>
      <t>※事前に入力した「ユーザー登録シート」の記載内容に沿って選択してください。</t>
    </r>
    <rPh sb="1" eb="3">
      <t>ケイヤク</t>
    </rPh>
    <rPh sb="3" eb="5">
      <t>ショウニン</t>
    </rPh>
    <rPh sb="9" eb="11">
      <t>シテイ</t>
    </rPh>
    <rPh sb="15" eb="17">
      <t>ジゼン</t>
    </rPh>
    <rPh sb="18" eb="20">
      <t>ニュウリョク</t>
    </rPh>
    <rPh sb="27" eb="29">
      <t>トウロク</t>
    </rPh>
    <rPh sb="34" eb="36">
      <t>キサイ</t>
    </rPh>
    <rPh sb="36" eb="38">
      <t>ナイヨウ</t>
    </rPh>
    <rPh sb="39" eb="40">
      <t>ソ</t>
    </rPh>
    <rPh sb="42" eb="44">
      <t>センタク</t>
    </rPh>
    <phoneticPr fontId="18"/>
  </si>
  <si>
    <r>
      <t xml:space="preserve">承認フロー設定
</t>
    </r>
    <r>
      <rPr>
        <b/>
        <sz val="14"/>
        <color theme="1"/>
        <rFont val="游ゴシック"/>
        <family val="3"/>
        <charset val="128"/>
        <scheme val="minor"/>
      </rPr>
      <t>後でもOK</t>
    </r>
    <rPh sb="8" eb="9">
      <t>アト</t>
    </rPh>
    <phoneticPr fontId="18"/>
  </si>
  <si>
    <t>契約承認フロー（プリセット）</t>
    <rPh sb="0" eb="4">
      <t>ケイヤクショウニン</t>
    </rPh>
    <phoneticPr fontId="18"/>
  </si>
  <si>
    <t>※契約承認フロー（プリセット）を追加したい場合はご連絡ください。</t>
    <rPh sb="1" eb="5">
      <t>ケイヤクショウニン</t>
    </rPh>
    <rPh sb="16" eb="18">
      <t>ツイカ</t>
    </rPh>
    <rPh sb="21" eb="23">
      <t>バアイ</t>
    </rPh>
    <rPh sb="25" eb="27">
      <t>レンラク</t>
    </rPh>
    <phoneticPr fontId="18"/>
  </si>
  <si>
    <t>※事業所名だけでは区別が難しい場合、「事業所登録シート」のAI列
　（AJ列上の「＋」をクリックで表示）を参考に
　「事業所名[事業所管理コード]」の形式でご入力、
　もしくはコピーと貼り付け（値）を行ってください。</t>
    <phoneticPr fontId="18"/>
  </si>
  <si>
    <t>※事前に入力された各組織登録シートのE列を参考に組織情報をご入力、
　もしくはコピーし、貼り付け（値）を行ってください。</t>
    <phoneticPr fontId="18"/>
  </si>
  <si>
    <r>
      <rPr>
        <b/>
        <sz val="12"/>
        <color theme="3"/>
        <rFont val="游ゴシック"/>
        <family val="3"/>
        <charset val="128"/>
        <scheme val="minor"/>
      </rPr>
      <t>事業所情報</t>
    </r>
    <r>
      <rPr>
        <b/>
        <sz val="11"/>
        <color theme="3"/>
        <rFont val="游ゴシック"/>
        <family val="2"/>
        <charset val="128"/>
        <scheme val="minor"/>
      </rPr>
      <t xml:space="preserve"> </t>
    </r>
    <r>
      <rPr>
        <b/>
        <sz val="9"/>
        <color theme="3"/>
        <rFont val="游ゴシック"/>
        <family val="3"/>
        <charset val="128"/>
        <scheme val="minor"/>
      </rPr>
      <t>※事前に入力された「事業所登録シート」「組織登録シート」の内容に沿って登録されます。</t>
    </r>
    <rPh sb="0" eb="5">
      <t>ジギョウショジョウホウ</t>
    </rPh>
    <phoneticPr fontId="18"/>
  </si>
  <si>
    <r>
      <rPr>
        <b/>
        <sz val="12"/>
        <color theme="3"/>
        <rFont val="游ゴシック"/>
        <family val="3"/>
        <charset val="128"/>
        <scheme val="minor"/>
      </rPr>
      <t>就業先情報</t>
    </r>
    <r>
      <rPr>
        <b/>
        <sz val="11"/>
        <color theme="3"/>
        <rFont val="游ゴシック"/>
        <family val="2"/>
        <charset val="128"/>
        <scheme val="minor"/>
      </rPr>
      <t xml:space="preserve"> </t>
    </r>
    <r>
      <rPr>
        <b/>
        <sz val="9"/>
        <color theme="3"/>
        <rFont val="游ゴシック"/>
        <family val="3"/>
        <charset val="128"/>
        <scheme val="minor"/>
      </rPr>
      <t>※事前に入力された「事業所登録シート」「組織登録シート」の内容に沿って登録されます。</t>
    </r>
    <rPh sb="2" eb="3">
      <t>サキ</t>
    </rPh>
    <phoneticPr fontId="18"/>
  </si>
  <si>
    <t>※事業所名だけでは区別が難しい場合、「事業所登録シート」のAI列
　（AJ列上の「＋」をクリックで表示）を参考に
　「事業所名[事業所管理コード]」の形式でご入力、
　もしくはコピーと貼り付け（値）を行ってください。</t>
    <rPh sb="19" eb="24">
      <t>ジギョウショトウロク</t>
    </rPh>
    <rPh sb="31" eb="32">
      <t>レツ</t>
    </rPh>
    <rPh sb="37" eb="38">
      <t>レツ</t>
    </rPh>
    <rPh sb="38" eb="39">
      <t>ウエ</t>
    </rPh>
    <rPh sb="49" eb="51">
      <t>ヒョウジ</t>
    </rPh>
    <rPh sb="53" eb="55">
      <t>サンコウ</t>
    </rPh>
    <rPh sb="74" eb="76">
      <t>ケイシキ</t>
    </rPh>
    <rPh sb="78" eb="80">
      <t>ニュウリョク</t>
    </rPh>
    <rPh sb="93" eb="94">
      <t>ツ</t>
    </rPh>
    <rPh sb="96" eb="97">
      <t>アタイ</t>
    </rPh>
    <rPh sb="99" eb="100">
      <t>オコナ</t>
    </rPh>
    <phoneticPr fontId="18"/>
  </si>
  <si>
    <t>※事前に入力された各組織登録シートのE列を参考に組織情報をご入力、
　もしくはコピーし、貼り付け（値）を行ってください。</t>
    <rPh sb="1" eb="3">
      <t>ジゼン</t>
    </rPh>
    <rPh sb="4" eb="6">
      <t>ニュウリョク</t>
    </rPh>
    <rPh sb="9" eb="10">
      <t>カク</t>
    </rPh>
    <rPh sb="10" eb="12">
      <t>ソシキ</t>
    </rPh>
    <rPh sb="12" eb="14">
      <t>トウロク</t>
    </rPh>
    <rPh sb="19" eb="20">
      <t>レツ</t>
    </rPh>
    <rPh sb="21" eb="23">
      <t>サンコウ</t>
    </rPh>
    <rPh sb="24" eb="28">
      <t>ソシキジョウホウ</t>
    </rPh>
    <rPh sb="30" eb="32">
      <t>ニュウリョク</t>
    </rPh>
    <rPh sb="44" eb="45">
      <t>ハ</t>
    </rPh>
    <rPh sb="46" eb="47">
      <t>ツ</t>
    </rPh>
    <rPh sb="49" eb="50">
      <t>アタイ</t>
    </rPh>
    <rPh sb="52" eb="53">
      <t>オコナ</t>
    </rPh>
    <phoneticPr fontId="18"/>
  </si>
  <si>
    <r>
      <rPr>
        <b/>
        <sz val="12"/>
        <color theme="3"/>
        <rFont val="游ゴシック"/>
        <family val="3"/>
        <charset val="128"/>
        <scheme val="minor"/>
      </rPr>
      <t>派遣先責任者 or 製造業務専門責任者</t>
    </r>
    <r>
      <rPr>
        <b/>
        <sz val="11"/>
        <color theme="3"/>
        <rFont val="游ゴシック"/>
        <family val="3"/>
        <charset val="128"/>
        <scheme val="minor"/>
      </rPr>
      <t xml:space="preserve"> </t>
    </r>
    <r>
      <rPr>
        <b/>
        <sz val="9"/>
        <color theme="3"/>
        <rFont val="游ゴシック"/>
        <family val="3"/>
        <charset val="128"/>
        <scheme val="minor"/>
      </rPr>
      <t>※事前に入力された「事業所責任者登録シート」の内容に沿って登録されます。</t>
    </r>
    <rPh sb="0" eb="2">
      <t>ハケン</t>
    </rPh>
    <rPh sb="2" eb="3">
      <t>サキ</t>
    </rPh>
    <rPh sb="3" eb="6">
      <t>セキニンシャ</t>
    </rPh>
    <rPh sb="10" eb="19">
      <t>セイゾウギョウムセンモンセキニンシャ</t>
    </rPh>
    <phoneticPr fontId="18"/>
  </si>
  <si>
    <t>※氏名だけでは区別が難しい場合、「事業所責任者登録シート」のN列
　（O列上の「＋」をクリックで表示）を参考に「氏名[部署名]」の形式で
　ご入力、もしくはコピーと貼り付け（値）を行ってください。</t>
    <rPh sb="1" eb="3">
      <t>シメイ</t>
    </rPh>
    <rPh sb="17" eb="23">
      <t>ジギョウショセキニンシャ</t>
    </rPh>
    <rPh sb="23" eb="25">
      <t>トウロク</t>
    </rPh>
    <rPh sb="31" eb="32">
      <t>レツ</t>
    </rPh>
    <rPh sb="36" eb="37">
      <t>レツ</t>
    </rPh>
    <rPh sb="37" eb="38">
      <t>ウエ</t>
    </rPh>
    <rPh sb="48" eb="50">
      <t>ヒョウジ</t>
    </rPh>
    <rPh sb="52" eb="54">
      <t>サンコウ</t>
    </rPh>
    <rPh sb="65" eb="67">
      <t>ケイシキ</t>
    </rPh>
    <rPh sb="71" eb="73">
      <t>ニュウリョク</t>
    </rPh>
    <rPh sb="82" eb="83">
      <t>ハ</t>
    </rPh>
    <rPh sb="84" eb="85">
      <t>ツ</t>
    </rPh>
    <rPh sb="87" eb="88">
      <t>アタイ</t>
    </rPh>
    <rPh sb="90" eb="91">
      <t>オコナ</t>
    </rPh>
    <phoneticPr fontId="18"/>
  </si>
  <si>
    <t>※氏名だけでは区別が難しい場合、「事業所責任者登録シート」のN列
　（O列上の「＋」をクリックで表示）を参考に「氏名[部署名]」の形式で
　ご入力、もしくはコピーと貼り付け（値）を行ってください。</t>
    <phoneticPr fontId="18"/>
  </si>
  <si>
    <r>
      <rPr>
        <b/>
        <sz val="12"/>
        <color theme="3"/>
        <rFont val="游ゴシック"/>
        <family val="3"/>
        <charset val="128"/>
        <scheme val="minor"/>
      </rPr>
      <t>指揮命令者</t>
    </r>
    <r>
      <rPr>
        <b/>
        <sz val="11"/>
        <color theme="3"/>
        <rFont val="游ゴシック"/>
        <family val="3"/>
        <charset val="128"/>
        <scheme val="minor"/>
      </rPr>
      <t xml:space="preserve"> </t>
    </r>
    <r>
      <rPr>
        <b/>
        <sz val="9"/>
        <color theme="3"/>
        <rFont val="游ゴシック"/>
        <family val="3"/>
        <charset val="128"/>
        <scheme val="minor"/>
      </rPr>
      <t>※事前に入力された「事業所責任者登録シート」の内容に沿って登録されます。</t>
    </r>
    <rPh sb="0" eb="2">
      <t>シキ</t>
    </rPh>
    <rPh sb="2" eb="4">
      <t>メイレイ</t>
    </rPh>
    <rPh sb="4" eb="5">
      <t>シャ</t>
    </rPh>
    <phoneticPr fontId="18"/>
  </si>
  <si>
    <r>
      <rPr>
        <b/>
        <sz val="12"/>
        <color theme="3"/>
        <rFont val="游ゴシック"/>
        <family val="3"/>
        <charset val="128"/>
        <scheme val="minor"/>
      </rPr>
      <t>苦情処理申出先</t>
    </r>
    <r>
      <rPr>
        <b/>
        <sz val="11"/>
        <color theme="3"/>
        <rFont val="游ゴシック"/>
        <family val="3"/>
        <charset val="128"/>
        <scheme val="minor"/>
      </rPr>
      <t xml:space="preserve"> </t>
    </r>
    <r>
      <rPr>
        <b/>
        <sz val="9"/>
        <color theme="3"/>
        <rFont val="游ゴシック"/>
        <family val="3"/>
        <charset val="128"/>
        <scheme val="minor"/>
      </rPr>
      <t xml:space="preserve"> ※事前に入力された「事業所責任者登録シート」の内容に沿って登録されます。</t>
    </r>
    <rPh sb="0" eb="2">
      <t>クジョウ</t>
    </rPh>
    <rPh sb="2" eb="4">
      <t>ショリ</t>
    </rPh>
    <rPh sb="4" eb="6">
      <t>モウシデ</t>
    </rPh>
    <rPh sb="6" eb="7">
      <t>サキ</t>
    </rPh>
    <phoneticPr fontId="18"/>
  </si>
  <si>
    <r>
      <t xml:space="preserve">９契約承認フローを指定する </t>
    </r>
    <r>
      <rPr>
        <b/>
        <sz val="10"/>
        <color theme="3"/>
        <rFont val="游ゴシック"/>
        <family val="3"/>
        <charset val="128"/>
        <scheme val="minor"/>
      </rPr>
      <t>※事前に入力された「ユーザー登録シート」の内容に沿って登録されます。</t>
    </r>
    <rPh sb="1" eb="3">
      <t>ケイヤク</t>
    </rPh>
    <rPh sb="3" eb="5">
      <t>ショウニン</t>
    </rPh>
    <rPh sb="9" eb="11">
      <t>シテイ</t>
    </rPh>
    <phoneticPr fontId="18"/>
  </si>
  <si>
    <t>※氏名だけでは区別が難しい場合、「ユーザー登録シート」のV列
　（W列上の「＋」をクリックで表示）を参考に「氏名[所属部署]」の形式で
　ご入力、もしくはコピーと貼り付け（値）を行ってください。</t>
    <rPh sb="21" eb="23">
      <t>トウロク</t>
    </rPh>
    <rPh sb="29" eb="30">
      <t>レツ</t>
    </rPh>
    <rPh sb="34" eb="35">
      <t>レツ</t>
    </rPh>
    <rPh sb="35" eb="36">
      <t>ウエ</t>
    </rPh>
    <rPh sb="46" eb="48">
      <t>ヒョウジ</t>
    </rPh>
    <rPh sb="50" eb="52">
      <t>サンコウ</t>
    </rPh>
    <rPh sb="57" eb="59">
      <t>ショゾク</t>
    </rPh>
    <rPh sb="81" eb="82">
      <t>ハ</t>
    </rPh>
    <rPh sb="83" eb="84">
      <t>ツ</t>
    </rPh>
    <rPh sb="86" eb="87">
      <t>アタイ</t>
    </rPh>
    <rPh sb="89" eb="90">
      <t>オコナ</t>
    </rPh>
    <phoneticPr fontId="18"/>
  </si>
  <si>
    <t>派遣先責任者</t>
    <rPh sb="0" eb="3">
      <t>ハケンサキ</t>
    </rPh>
    <rPh sb="3" eb="6">
      <t>セキニンシャ</t>
    </rPh>
    <phoneticPr fontId="18"/>
  </si>
  <si>
    <t>指揮命令者</t>
    <rPh sb="0" eb="4">
      <t>シキメイレイ</t>
    </rPh>
    <rPh sb="4" eb="5">
      <t>シャ</t>
    </rPh>
    <phoneticPr fontId="18"/>
  </si>
  <si>
    <t>苦情処理申し出先</t>
    <rPh sb="0" eb="4">
      <t>クジョウショリ</t>
    </rPh>
    <rPh sb="4" eb="5">
      <t>モウ</t>
    </rPh>
    <rPh sb="6" eb="8">
      <t>デサキ</t>
    </rPh>
    <phoneticPr fontId="18"/>
  </si>
  <si>
    <t>ユーザー</t>
    <phoneticPr fontId="18"/>
  </si>
  <si>
    <t>0. 非公開
1. 公開中</t>
    <phoneticPr fontId="18"/>
  </si>
  <si>
    <t xml:space="preserve">ユーザー管理コード </t>
  </si>
  <si>
    <t>契約情報閲覧権限</t>
  </si>
  <si>
    <t>契約情報承認権限</t>
  </si>
  <si>
    <t>契約情報ダウンロード権限</t>
  </si>
  <si>
    <t>スタッフ情報ダウンロード権限</t>
  </si>
  <si>
    <t>勤怠データ取込権限</t>
  </si>
  <si>
    <t>勤怠データ編集権限</t>
  </si>
  <si>
    <t>勤怠データ承認権限</t>
  </si>
  <si>
    <t>※休憩時間がある程度決まっているものの、時々ずれる場合がある際は
　「固定」をお選びいただき、「休憩時間備考（173行目）」にその旨を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</si>
  <si>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※「休憩時間種別（166行目）」で「固定」をお選びいただいた際に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</si>
  <si>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※休憩時間がある程度決まっているものの、時々ずれる場合がある際は
　「固定」をお選びいただき、「休憩時間備考（187行目）」にその旨を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</si>
  <si>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※「休憩時間種別（180行目）」で「固定」をお選びいただいた際に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</si>
  <si>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※休憩時間がある程度決まっているものの、時々ずれる場合がある際は
　「固定」をお選びいただき、「休憩時間備考（215行目）」にその旨を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</si>
  <si>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※「休憩時間種別（208行目）」で「固定」をお選びいただいた際に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</si>
  <si>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※休憩時間がある程度決まっているものの、時々ずれる場合がある際は
　「固定」をお選びいただき、「休憩時間備考（201行目）」にその旨を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</si>
  <si>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※「休憩時間種別（194行目）」で「固定」をお選びいただいた際に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</si>
  <si>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※休憩時間がある程度決まっているものの、時々ずれる場合がある際は
　「固定」をお選びいただき、「休憩時間備考（229行目）」にその旨を
　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58" eb="60">
      <t>ギョウメ</t>
    </rPh>
    <rPh sb="65" eb="66">
      <t>ムネ</t>
    </rPh>
    <rPh sb="70" eb="71">
      <t>カ</t>
    </rPh>
    <phoneticPr fontId="18"/>
  </si>
  <si>
    <t>※「休憩時間種別（222行目）」で「固定」をお選びいただいた際に
　入力可能です。</t>
    <rPh sb="12" eb="14">
      <t>ギョウメ</t>
    </rPh>
    <rPh sb="18" eb="20">
      <t>コテイ</t>
    </rPh>
    <rPh sb="23" eb="24">
      <t>エラ</t>
    </rPh>
    <rPh sb="30" eb="31">
      <t>サイ</t>
    </rPh>
    <rPh sb="34" eb="36">
      <t>ニュウリョク</t>
    </rPh>
    <rPh sb="36" eb="38">
      <t>カノウ</t>
    </rPh>
    <phoneticPr fontId="18"/>
  </si>
  <si>
    <t>※「派遣可能期間の制限(236行目)」で「産休育休代替」をお選び
　いただいた際に入力可能です。
※産休育休取得者の氏名、業務内容、取得期間（予定）等を入力して
　ください。</t>
    <rPh sb="2" eb="6">
      <t>ハケンカノウ</t>
    </rPh>
    <rPh sb="6" eb="8">
      <t>キカン</t>
    </rPh>
    <rPh sb="9" eb="11">
      <t>セイゲン</t>
    </rPh>
    <rPh sb="15" eb="17">
      <t>ギョウメ</t>
    </rPh>
    <rPh sb="21" eb="25">
      <t>サンキュウイクキュウ</t>
    </rPh>
    <rPh sb="25" eb="27">
      <t>ダイタイ</t>
    </rPh>
    <rPh sb="76" eb="78">
      <t>ニュウリョク</t>
    </rPh>
    <phoneticPr fontId="18"/>
  </si>
  <si>
    <t>苦情処理申し出先</t>
    <rPh sb="0" eb="2">
      <t>クジョウ</t>
    </rPh>
    <rPh sb="2" eb="4">
      <t>ショリ</t>
    </rPh>
    <rPh sb="4" eb="5">
      <t>モウ</t>
    </rPh>
    <rPh sb="6" eb="7">
      <t>デ</t>
    </rPh>
    <rPh sb="7" eb="8">
      <t>サキ</t>
    </rPh>
    <phoneticPr fontId="18"/>
  </si>
  <si>
    <t>指揮命令者</t>
    <rPh sb="0" eb="2">
      <t>シキ</t>
    </rPh>
    <rPh sb="2" eb="4">
      <t>メイレイ</t>
    </rPh>
    <rPh sb="4" eb="5">
      <t>シャ</t>
    </rPh>
    <phoneticPr fontId="18"/>
  </si>
</sst>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yyyy/mm/dd"/>
    <numFmt numFmtId="177" formatCode="hh:mm"/>
  </numFmts>
  <fonts count="47">
    <font>
      <sz val="11"/>
      <color theme="1"/>
      <name val="游ゴシック"/>
      <family val="2"/>
      <charset val="128"/>
      <scheme val="minor"/>
    </font>
    <font>
      <sz val="11"/>
      <color theme="1"/>
      <name val="游ゴシック"/>
      <family val="2"/>
      <charset val="128"/>
      <scheme val="minor"/>
    </font>
    <font>
      <sz val="18"/>
      <color theme="3"/>
      <name val="游ゴシック Light"/>
      <family val="2"/>
      <charset val="128"/>
      <scheme val="major"/>
    </font>
    <font>
      <b/>
      <sz val="15"/>
      <color theme="3"/>
      <name val="游ゴシック"/>
      <family val="2"/>
      <charset val="128"/>
      <scheme val="minor"/>
    </font>
    <font>
      <b/>
      <sz val="13"/>
      <color theme="3"/>
      <name val="游ゴシック"/>
      <family val="2"/>
      <charset val="128"/>
      <scheme val="minor"/>
    </font>
    <font>
      <b/>
      <sz val="11"/>
      <color theme="3"/>
      <name val="游ゴシック"/>
      <family val="2"/>
      <charset val="128"/>
      <scheme val="minor"/>
    </font>
    <font>
      <sz val="11"/>
      <color rgb="FF006100"/>
      <name val="游ゴシック"/>
      <family val="2"/>
      <charset val="128"/>
      <scheme val="minor"/>
    </font>
    <font>
      <sz val="11"/>
      <color rgb="FF9C0006"/>
      <name val="游ゴシック"/>
      <family val="2"/>
      <charset val="128"/>
      <scheme val="minor"/>
    </font>
    <font>
      <sz val="11"/>
      <color rgb="FF9C5700"/>
      <name val="游ゴシック"/>
      <family val="2"/>
      <charset val="128"/>
      <scheme val="minor"/>
    </font>
    <font>
      <sz val="11"/>
      <color rgb="FF3F3F76"/>
      <name val="游ゴシック"/>
      <family val="2"/>
      <charset val="128"/>
      <scheme val="minor"/>
    </font>
    <font>
      <b/>
      <sz val="11"/>
      <color rgb="FF3F3F3F"/>
      <name val="游ゴシック"/>
      <family val="2"/>
      <charset val="128"/>
      <scheme val="minor"/>
    </font>
    <font>
      <b/>
      <sz val="11"/>
      <color rgb="FFFA7D00"/>
      <name val="游ゴシック"/>
      <family val="2"/>
      <charset val="128"/>
      <scheme val="minor"/>
    </font>
    <font>
      <sz val="11"/>
      <color rgb="FFFA7D00"/>
      <name val="游ゴシック"/>
      <family val="2"/>
      <charset val="128"/>
      <scheme val="minor"/>
    </font>
    <font>
      <b/>
      <sz val="11"/>
      <color theme="0"/>
      <name val="游ゴシック"/>
      <family val="2"/>
      <charset val="128"/>
      <scheme val="minor"/>
    </font>
    <font>
      <sz val="11"/>
      <color rgb="FFFF0000"/>
      <name val="游ゴシック"/>
      <family val="2"/>
      <charset val="128"/>
      <scheme val="minor"/>
    </font>
    <font>
      <i/>
      <sz val="11"/>
      <color rgb="FF7F7F7F"/>
      <name val="游ゴシック"/>
      <family val="2"/>
      <charset val="128"/>
      <scheme val="minor"/>
    </font>
    <font>
      <b/>
      <sz val="11"/>
      <color theme="1"/>
      <name val="游ゴシック"/>
      <family val="2"/>
      <charset val="128"/>
      <scheme val="minor"/>
    </font>
    <font>
      <sz val="11"/>
      <color theme="0"/>
      <name val="游ゴシック"/>
      <family val="2"/>
      <charset val="128"/>
      <scheme val="minor"/>
    </font>
    <font>
      <sz val="6"/>
      <name val="游ゴシック"/>
      <family val="2"/>
      <charset val="128"/>
      <scheme val="minor"/>
    </font>
    <font>
      <sz val="11"/>
      <name val="ＭＳ Ｐゴシック"/>
      <family val="3"/>
      <charset val="128"/>
    </font>
    <font>
      <sz val="11"/>
      <color theme="1"/>
      <name val="游ゴシック"/>
      <family val="3"/>
      <charset val="128"/>
      <scheme val="minor"/>
    </font>
    <font>
      <sz val="11"/>
      <color theme="1"/>
      <name val="游ゴシック"/>
      <family val="2"/>
      <charset val="128"/>
    </font>
    <font>
      <b/>
      <sz val="11"/>
      <color theme="3"/>
      <name val="游ゴシック"/>
      <family val="3"/>
      <charset val="128"/>
      <scheme val="minor"/>
    </font>
    <font>
      <sz val="9"/>
      <color theme="1"/>
      <name val="游ゴシック"/>
      <family val="3"/>
      <charset val="128"/>
      <scheme val="minor"/>
    </font>
    <font>
      <b/>
      <sz val="9"/>
      <color theme="3"/>
      <name val="游ゴシック"/>
      <family val="3"/>
      <charset val="128"/>
      <scheme val="minor"/>
    </font>
    <font>
      <sz val="14"/>
      <color theme="1"/>
      <name val="游ゴシック"/>
      <family val="3"/>
      <charset val="128"/>
      <scheme val="minor"/>
    </font>
    <font>
      <b/>
      <sz val="12"/>
      <color theme="1"/>
      <name val="游ゴシック"/>
      <family val="3"/>
      <charset val="128"/>
      <scheme val="minor"/>
    </font>
    <font>
      <b/>
      <sz val="12"/>
      <color theme="0"/>
      <name val="游ゴシック"/>
      <family val="3"/>
      <charset val="128"/>
      <scheme val="minor"/>
    </font>
    <font>
      <b/>
      <sz val="10"/>
      <color theme="3"/>
      <name val="游ゴシック"/>
      <family val="3"/>
      <charset val="128"/>
      <scheme val="minor"/>
    </font>
    <font>
      <sz val="10"/>
      <color theme="1"/>
      <name val="游ゴシック"/>
      <family val="3"/>
      <charset val="128"/>
      <scheme val="minor"/>
    </font>
    <font>
      <sz val="11"/>
      <name val="游ゴシック"/>
      <family val="2"/>
      <charset val="128"/>
      <scheme val="minor"/>
    </font>
    <font>
      <sz val="11"/>
      <name val="游ゴシック"/>
      <family val="3"/>
      <charset val="128"/>
      <scheme val="minor"/>
    </font>
    <font>
      <b/>
      <sz val="11"/>
      <color theme="0"/>
      <name val="游ゴシック"/>
      <family val="3"/>
      <charset val="128"/>
      <scheme val="minor"/>
    </font>
    <font>
      <b/>
      <sz val="9"/>
      <color theme="0"/>
      <name val="游ゴシック"/>
      <family val="3"/>
      <charset val="128"/>
      <scheme val="minor"/>
    </font>
    <font>
      <sz val="10"/>
      <name val="游ゴシック"/>
      <family val="3"/>
      <charset val="128"/>
      <scheme val="minor"/>
    </font>
    <font>
      <sz val="14"/>
      <name val="游ゴシック"/>
      <family val="3"/>
      <charset val="128"/>
      <scheme val="minor"/>
    </font>
    <font>
      <u/>
      <sz val="11"/>
      <color theme="10"/>
      <name val="游ゴシック"/>
      <family val="2"/>
      <charset val="128"/>
      <scheme val="minor"/>
    </font>
    <font>
      <u/>
      <sz val="14"/>
      <color theme="10"/>
      <name val="游ゴシック"/>
      <family val="2"/>
      <charset val="128"/>
      <scheme val="minor"/>
    </font>
    <font>
      <sz val="9"/>
      <color indexed="81"/>
      <name val="MS P ゴシック"/>
      <family val="3"/>
      <charset val="128"/>
    </font>
    <font>
      <b/>
      <sz val="9"/>
      <color indexed="81"/>
      <name val="MS P ゴシック"/>
      <family val="3"/>
      <charset val="128"/>
    </font>
    <font>
      <b/>
      <sz val="11"/>
      <color theme="1"/>
      <name val="游ゴシック"/>
      <family val="3"/>
      <charset val="128"/>
      <scheme val="minor"/>
    </font>
    <font>
      <b/>
      <sz val="12"/>
      <color theme="3"/>
      <name val="游ゴシック"/>
      <family val="3"/>
      <charset val="128"/>
      <scheme val="minor"/>
    </font>
    <font>
      <b/>
      <sz val="12"/>
      <color theme="3"/>
      <name val="游ゴシック"/>
      <family val="2"/>
      <charset val="128"/>
      <scheme val="minor"/>
    </font>
    <font>
      <sz val="11"/>
      <color theme="0"/>
      <name val="游ゴシック"/>
      <family val="3"/>
      <charset val="128"/>
      <scheme val="minor"/>
    </font>
    <font>
      <b/>
      <sz val="18"/>
      <color theme="1"/>
      <name val="游ゴシック"/>
      <family val="3"/>
      <charset val="128"/>
      <scheme val="minor"/>
    </font>
    <font>
      <b/>
      <sz val="14"/>
      <color theme="1"/>
      <name val="游ゴシック"/>
      <family val="3"/>
      <charset val="128"/>
      <scheme val="minor"/>
    </font>
    <font>
      <sz val="10"/>
      <color rgb="FF000000"/>
      <name val="游ゴシック"/>
      <family val="3"/>
      <charset val="128"/>
      <scheme val="minor"/>
    </font>
  </fonts>
  <fills count="4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theme="6" tint="0.79998168889431442"/>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theme="0" tint="-0.34998626667073579"/>
        <bgColor indexed="64"/>
      </patternFill>
    </fill>
    <fill>
      <patternFill patternType="solid">
        <fgColor rgb="FFFFFF00"/>
        <bgColor indexed="64"/>
      </patternFill>
    </fill>
    <fill>
      <patternFill patternType="solid">
        <fgColor rgb="FF92D050"/>
        <bgColor indexed="64"/>
      </patternFill>
    </fill>
    <fill>
      <patternFill patternType="solid">
        <fgColor theme="0" tint="-4.9989318521683403E-2"/>
        <bgColor indexed="64"/>
      </patternFill>
    </fill>
    <fill>
      <patternFill patternType="solid">
        <fgColor theme="0" tint="-0.249977111117893"/>
        <bgColor indexed="64"/>
      </patternFill>
    </fill>
    <fill>
      <patternFill patternType="solid">
        <fgColor rgb="FF00B0F0"/>
        <bgColor indexed="64"/>
      </patternFill>
    </fill>
  </fills>
  <borders count="4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diagonal/>
    </border>
    <border>
      <left style="medium">
        <color indexed="64"/>
      </left>
      <right/>
      <top style="medium">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style="thin">
        <color indexed="64"/>
      </right>
      <top/>
      <bottom style="dotted">
        <color indexed="64"/>
      </bottom>
      <diagonal/>
    </border>
    <border>
      <left/>
      <right style="thin">
        <color indexed="64"/>
      </right>
      <top style="thin">
        <color indexed="64"/>
      </top>
      <bottom style="dotted">
        <color indexed="64"/>
      </bottom>
      <diagonal/>
    </border>
    <border>
      <left/>
      <right style="thin">
        <color indexed="64"/>
      </right>
      <top style="dotted">
        <color indexed="64"/>
      </top>
      <bottom style="thin">
        <color indexed="64"/>
      </bottom>
      <diagonal/>
    </border>
    <border>
      <left/>
      <right style="thin">
        <color indexed="64"/>
      </right>
      <top/>
      <bottom style="dotted">
        <color indexed="64"/>
      </bottom>
      <diagonal/>
    </border>
    <border>
      <left style="thin">
        <color indexed="64"/>
      </left>
      <right/>
      <top style="thin">
        <color indexed="64"/>
      </top>
      <bottom style="dotted">
        <color indexed="64"/>
      </bottom>
      <diagonal/>
    </border>
    <border>
      <left style="thin">
        <color indexed="64"/>
      </left>
      <right/>
      <top style="dotted">
        <color indexed="64"/>
      </top>
      <bottom/>
      <diagonal/>
    </border>
    <border>
      <left/>
      <right/>
      <top style="thin">
        <color indexed="64"/>
      </top>
      <bottom style="dotted">
        <color indexed="64"/>
      </bottom>
      <diagonal/>
    </border>
    <border>
      <left/>
      <right/>
      <top style="dotted">
        <color indexed="64"/>
      </top>
      <bottom style="thin">
        <color indexed="64"/>
      </bottom>
      <diagonal/>
    </border>
    <border>
      <left/>
      <right/>
      <top/>
      <bottom style="dotted">
        <color indexed="64"/>
      </bottom>
      <diagonal/>
    </border>
    <border>
      <left style="thin">
        <color indexed="64"/>
      </left>
      <right style="thin">
        <color indexed="64"/>
      </right>
      <top style="thin">
        <color indexed="64"/>
      </top>
      <bottom style="hair">
        <color indexed="64"/>
      </bottom>
      <diagonal/>
    </border>
    <border>
      <left style="medium">
        <color indexed="64"/>
      </left>
      <right style="medium">
        <color indexed="64"/>
      </right>
      <top style="medium">
        <color indexed="64"/>
      </top>
      <bottom style="medium">
        <color indexed="64"/>
      </bottom>
      <diagonal/>
    </border>
  </borders>
  <cellStyleXfs count="45">
    <xf numFmtId="0" fontId="0" fillId="0" borderId="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 fillId="32" borderId="0" applyNumberFormat="0" applyBorder="0" applyAlignment="0" applyProtection="0">
      <alignment vertical="center"/>
    </xf>
    <xf numFmtId="0" fontId="19" fillId="0" borderId="0"/>
    <xf numFmtId="0" fontId="36" fillId="0" borderId="0" applyNumberFormat="0" applyFill="0" applyBorder="0" applyAlignment="0" applyProtection="0">
      <alignment vertical="center"/>
    </xf>
    <xf numFmtId="0" fontId="1" fillId="0" borderId="0">
      <alignment vertical="center"/>
    </xf>
  </cellStyleXfs>
  <cellXfs count="211">
    <xf numFmtId="0" fontId="0" fillId="0" borderId="0" xfId="0">
      <alignment vertical="center"/>
    </xf>
    <xf numFmtId="0" fontId="0" fillId="0" borderId="0" xfId="0" applyAlignment="1">
      <alignment vertical="center" wrapText="1"/>
    </xf>
    <xf numFmtId="0" fontId="0" fillId="0" borderId="10" xfId="0" applyBorder="1" applyAlignment="1">
      <alignment vertical="center" wrapText="1"/>
    </xf>
    <xf numFmtId="176" fontId="0" fillId="0" borderId="10" xfId="0" applyNumberFormat="1" applyBorder="1" applyAlignment="1">
      <alignment vertical="center" wrapText="1"/>
    </xf>
    <xf numFmtId="0" fontId="0" fillId="34" borderId="10" xfId="0" applyFill="1" applyBorder="1" applyAlignment="1">
      <alignment vertical="center" wrapText="1"/>
    </xf>
    <xf numFmtId="0" fontId="0" fillId="0" borderId="10" xfId="0" applyBorder="1">
      <alignment vertical="center"/>
    </xf>
    <xf numFmtId="0" fontId="0" fillId="0" borderId="11" xfId="0" applyBorder="1">
      <alignment vertical="center"/>
    </xf>
    <xf numFmtId="0" fontId="0" fillId="35" borderId="0" xfId="0" applyFill="1">
      <alignment vertical="center"/>
    </xf>
    <xf numFmtId="0" fontId="0" fillId="36" borderId="0" xfId="0" applyFill="1">
      <alignment vertical="center"/>
    </xf>
    <xf numFmtId="0" fontId="0" fillId="34" borderId="0" xfId="0" applyFill="1">
      <alignment vertical="center"/>
    </xf>
    <xf numFmtId="0" fontId="0" fillId="37" borderId="0" xfId="0" applyFill="1">
      <alignment vertical="center"/>
    </xf>
    <xf numFmtId="0" fontId="0" fillId="0" borderId="0" xfId="0" applyAlignment="1">
      <alignment horizontal="centerContinuous" vertical="center"/>
    </xf>
    <xf numFmtId="0" fontId="20" fillId="0" borderId="10" xfId="0" applyFont="1" applyBorder="1" applyAlignment="1">
      <alignment vertical="center" wrapText="1"/>
    </xf>
    <xf numFmtId="0" fontId="0" fillId="33" borderId="0" xfId="0" applyFill="1">
      <alignment vertical="center"/>
    </xf>
    <xf numFmtId="0" fontId="22" fillId="0" borderId="0" xfId="0" applyFont="1">
      <alignment vertical="center"/>
    </xf>
    <xf numFmtId="0" fontId="5" fillId="0" borderId="0" xfId="4" applyBorder="1">
      <alignment vertical="center"/>
    </xf>
    <xf numFmtId="0" fontId="22" fillId="0" borderId="0" xfId="4" applyFont="1" applyBorder="1">
      <alignment vertical="center"/>
    </xf>
    <xf numFmtId="0" fontId="23" fillId="0" borderId="10" xfId="0" applyFont="1" applyBorder="1">
      <alignment vertical="center"/>
    </xf>
    <xf numFmtId="0" fontId="0" fillId="0" borderId="13" xfId="0" applyBorder="1">
      <alignment vertical="center"/>
    </xf>
    <xf numFmtId="0" fontId="0" fillId="0" borderId="14" xfId="0" applyBorder="1">
      <alignment vertical="center"/>
    </xf>
    <xf numFmtId="0" fontId="20" fillId="33" borderId="10" xfId="0" applyFont="1" applyFill="1" applyBorder="1">
      <alignment vertical="center"/>
    </xf>
    <xf numFmtId="0" fontId="20" fillId="0" borderId="10" xfId="0" applyFont="1" applyBorder="1">
      <alignment vertical="center"/>
    </xf>
    <xf numFmtId="0" fontId="0" fillId="34" borderId="10" xfId="0" applyFill="1" applyBorder="1">
      <alignment vertical="center"/>
    </xf>
    <xf numFmtId="0" fontId="0" fillId="0" borderId="15" xfId="0" applyBorder="1">
      <alignment vertical="center"/>
    </xf>
    <xf numFmtId="0" fontId="0" fillId="0" borderId="18" xfId="0" applyBorder="1">
      <alignment vertical="center"/>
    </xf>
    <xf numFmtId="0" fontId="29" fillId="0" borderId="10" xfId="0" applyFont="1" applyBorder="1" applyAlignment="1">
      <alignment vertical="center" wrapText="1"/>
    </xf>
    <xf numFmtId="0" fontId="30" fillId="0" borderId="10" xfId="0" applyFont="1" applyBorder="1">
      <alignment vertical="center"/>
    </xf>
    <xf numFmtId="0" fontId="28" fillId="0" borderId="0" xfId="4" applyFont="1" applyBorder="1" applyAlignment="1">
      <alignment vertical="center" wrapText="1"/>
    </xf>
    <xf numFmtId="0" fontId="29" fillId="0" borderId="0" xfId="0" applyFont="1" applyAlignment="1">
      <alignment vertical="center" wrapText="1"/>
    </xf>
    <xf numFmtId="0" fontId="29" fillId="0" borderId="13" xfId="0" applyFont="1" applyBorder="1" applyAlignment="1">
      <alignment vertical="center" wrapText="1"/>
    </xf>
    <xf numFmtId="0" fontId="28" fillId="0" borderId="0" xfId="0" applyFont="1" applyAlignment="1">
      <alignment vertical="center" wrapText="1"/>
    </xf>
    <xf numFmtId="0" fontId="29" fillId="0" borderId="11" xfId="0" applyFont="1" applyBorder="1" applyAlignment="1">
      <alignment vertical="center" wrapText="1"/>
    </xf>
    <xf numFmtId="0" fontId="29" fillId="34" borderId="10" xfId="0" applyFont="1" applyFill="1" applyBorder="1" applyAlignment="1">
      <alignment vertical="center" wrapText="1"/>
    </xf>
    <xf numFmtId="0" fontId="31" fillId="34" borderId="10" xfId="4" applyFont="1" applyFill="1" applyBorder="1">
      <alignment vertical="center"/>
    </xf>
    <xf numFmtId="0" fontId="34" fillId="34" borderId="10" xfId="4" applyFont="1" applyFill="1" applyBorder="1" applyAlignment="1">
      <alignment vertical="center" wrapText="1"/>
    </xf>
    <xf numFmtId="0" fontId="0" fillId="34" borderId="14" xfId="0" applyFill="1" applyBorder="1" applyAlignment="1">
      <alignment vertical="center" wrapText="1"/>
    </xf>
    <xf numFmtId="0" fontId="29" fillId="34" borderId="14" xfId="0" applyFont="1" applyFill="1" applyBorder="1" applyAlignment="1">
      <alignment vertical="center" wrapText="1"/>
    </xf>
    <xf numFmtId="0" fontId="0" fillId="34" borderId="13" xfId="0" applyFill="1" applyBorder="1">
      <alignment vertical="center"/>
    </xf>
    <xf numFmtId="0" fontId="29" fillId="34" borderId="13" xfId="0" applyFont="1" applyFill="1" applyBorder="1" applyAlignment="1">
      <alignment vertical="center" wrapText="1"/>
    </xf>
    <xf numFmtId="0" fontId="25" fillId="0" borderId="0" xfId="0" applyFont="1" applyAlignment="1">
      <alignment horizontal="center" vertical="center" wrapText="1"/>
    </xf>
    <xf numFmtId="0" fontId="5" fillId="0" borderId="0" xfId="4" applyFill="1" applyBorder="1" applyAlignment="1">
      <alignment horizontal="center" vertical="center"/>
    </xf>
    <xf numFmtId="0" fontId="0" fillId="0" borderId="0" xfId="0" applyAlignment="1">
      <alignment horizontal="center" vertical="center"/>
    </xf>
    <xf numFmtId="0" fontId="22" fillId="0" borderId="0" xfId="4" applyFont="1" applyFill="1" applyBorder="1" applyAlignment="1">
      <alignment horizontal="center" vertical="center"/>
    </xf>
    <xf numFmtId="0" fontId="32" fillId="40" borderId="13" xfId="0" applyFont="1" applyFill="1" applyBorder="1" applyAlignment="1">
      <alignment horizontal="center" vertical="center"/>
    </xf>
    <xf numFmtId="0" fontId="17" fillId="0" borderId="0" xfId="0" applyFont="1" applyAlignment="1">
      <alignment horizontal="center" vertical="center"/>
    </xf>
    <xf numFmtId="0" fontId="22" fillId="0" borderId="0" xfId="0" applyFont="1" applyAlignment="1">
      <alignment horizontal="center" vertical="center"/>
    </xf>
    <xf numFmtId="0" fontId="32" fillId="40" borderId="11" xfId="0" applyFont="1" applyFill="1" applyBorder="1" applyAlignment="1">
      <alignment horizontal="center" vertical="center"/>
    </xf>
    <xf numFmtId="177" fontId="0" fillId="0" borderId="0" xfId="0" applyNumberFormat="1" applyAlignment="1">
      <alignment horizontal="center" vertical="center"/>
    </xf>
    <xf numFmtId="0" fontId="0" fillId="41" borderId="0" xfId="0" applyFill="1">
      <alignment vertical="center"/>
    </xf>
    <xf numFmtId="0" fontId="0" fillId="40" borderId="11" xfId="0" applyFill="1" applyBorder="1" applyAlignment="1">
      <alignment horizontal="center" vertical="center"/>
    </xf>
    <xf numFmtId="0" fontId="33" fillId="40" borderId="11" xfId="0" applyFont="1" applyFill="1" applyBorder="1" applyAlignment="1">
      <alignment horizontal="center" vertical="center"/>
    </xf>
    <xf numFmtId="0" fontId="32" fillId="40" borderId="11" xfId="0" applyFont="1" applyFill="1" applyBorder="1" applyAlignment="1">
      <alignment horizontal="center" vertical="center" wrapText="1"/>
    </xf>
    <xf numFmtId="0" fontId="20" fillId="33" borderId="10" xfId="0" applyFont="1" applyFill="1" applyBorder="1" applyProtection="1">
      <alignment vertical="center"/>
      <protection locked="0"/>
    </xf>
    <xf numFmtId="0" fontId="20" fillId="0" borderId="10" xfId="0" applyFont="1" applyBorder="1" applyProtection="1">
      <alignment vertical="center"/>
      <protection locked="0"/>
    </xf>
    <xf numFmtId="0" fontId="20" fillId="33" borderId="10" xfId="0" applyFont="1" applyFill="1" applyBorder="1" applyAlignment="1" applyProtection="1">
      <alignment vertical="center" wrapText="1"/>
      <protection locked="0"/>
    </xf>
    <xf numFmtId="0" fontId="20" fillId="34" borderId="10" xfId="0" applyFont="1" applyFill="1" applyBorder="1" applyAlignment="1" applyProtection="1">
      <alignment vertical="center" wrapText="1"/>
      <protection locked="0"/>
    </xf>
    <xf numFmtId="0" fontId="20" fillId="38" borderId="10" xfId="0" applyFont="1" applyFill="1" applyBorder="1" applyAlignment="1" applyProtection="1">
      <alignment vertical="center" wrapText="1"/>
      <protection locked="0"/>
    </xf>
    <xf numFmtId="0" fontId="20" fillId="39" borderId="10" xfId="0" applyFont="1" applyFill="1" applyBorder="1" applyAlignment="1" applyProtection="1">
      <alignment vertical="center" wrapText="1"/>
      <protection locked="0"/>
    </xf>
    <xf numFmtId="0" fontId="0" fillId="34" borderId="10" xfId="0" applyFill="1" applyBorder="1" applyAlignment="1" applyProtection="1">
      <alignment vertical="center" wrapText="1"/>
      <protection locked="0"/>
    </xf>
    <xf numFmtId="0" fontId="0" fillId="38" borderId="10" xfId="0" applyFill="1" applyBorder="1" applyAlignment="1" applyProtection="1">
      <alignment vertical="center" wrapText="1"/>
      <protection locked="0"/>
    </xf>
    <xf numFmtId="0" fontId="0" fillId="39" borderId="10" xfId="0" applyFill="1" applyBorder="1" applyAlignment="1" applyProtection="1">
      <alignment vertical="center" wrapText="1"/>
      <protection locked="0"/>
    </xf>
    <xf numFmtId="176" fontId="20" fillId="33" borderId="10" xfId="0" applyNumberFormat="1" applyFont="1" applyFill="1" applyBorder="1" applyProtection="1">
      <alignment vertical="center"/>
      <protection locked="0"/>
    </xf>
    <xf numFmtId="0" fontId="27" fillId="40" borderId="10" xfId="0" applyFont="1" applyFill="1" applyBorder="1" applyProtection="1">
      <alignment vertical="center"/>
      <protection locked="0"/>
    </xf>
    <xf numFmtId="0" fontId="20" fillId="0" borderId="0" xfId="0" applyFont="1" applyProtection="1">
      <alignment vertical="center"/>
      <protection locked="0"/>
    </xf>
    <xf numFmtId="0" fontId="20" fillId="33" borderId="0" xfId="0" applyFont="1" applyFill="1" applyProtection="1">
      <alignment vertical="center"/>
      <protection locked="0"/>
    </xf>
    <xf numFmtId="176" fontId="20" fillId="33" borderId="0" xfId="0" applyNumberFormat="1" applyFont="1" applyFill="1" applyProtection="1">
      <alignment vertical="center"/>
      <protection locked="0"/>
    </xf>
    <xf numFmtId="0" fontId="20" fillId="38" borderId="0" xfId="0" applyFont="1" applyFill="1" applyProtection="1">
      <alignment vertical="center"/>
      <protection locked="0"/>
    </xf>
    <xf numFmtId="176" fontId="27" fillId="40" borderId="10" xfId="0" applyNumberFormat="1" applyFont="1" applyFill="1" applyBorder="1" applyProtection="1">
      <alignment vertical="center"/>
      <protection locked="0"/>
    </xf>
    <xf numFmtId="0" fontId="0" fillId="42" borderId="0" xfId="0" applyFill="1">
      <alignment vertical="center"/>
    </xf>
    <xf numFmtId="176" fontId="32" fillId="40" borderId="11" xfId="0" applyNumberFormat="1" applyFont="1" applyFill="1" applyBorder="1" applyAlignment="1">
      <alignment horizontal="center" vertical="center"/>
    </xf>
    <xf numFmtId="0" fontId="37" fillId="35" borderId="16" xfId="43" applyFont="1" applyFill="1" applyBorder="1" applyAlignment="1" applyProtection="1">
      <alignment horizontal="center" vertical="center" wrapText="1"/>
      <protection locked="0"/>
    </xf>
    <xf numFmtId="0" fontId="0" fillId="0" borderId="24" xfId="0" applyBorder="1">
      <alignment vertical="center"/>
    </xf>
    <xf numFmtId="0" fontId="23" fillId="0" borderId="10" xfId="0" applyFont="1" applyBorder="1" applyAlignment="1">
      <alignment vertical="center" wrapText="1"/>
    </xf>
    <xf numFmtId="0" fontId="0" fillId="0" borderId="18" xfId="0" applyBorder="1" applyAlignment="1">
      <alignment vertical="center" wrapText="1"/>
    </xf>
    <xf numFmtId="0" fontId="29" fillId="0" borderId="14" xfId="0" applyFont="1" applyBorder="1" applyAlignment="1">
      <alignment vertical="center" wrapText="1"/>
    </xf>
    <xf numFmtId="0" fontId="20" fillId="0" borderId="0" xfId="0" applyFont="1" applyAlignment="1">
      <alignment horizontal="left" vertical="center" wrapText="1"/>
    </xf>
    <xf numFmtId="0" fontId="32" fillId="0" borderId="0" xfId="0" applyFont="1" applyAlignment="1">
      <alignment horizontal="center" vertical="center"/>
    </xf>
    <xf numFmtId="0" fontId="20" fillId="0" borderId="0" xfId="0" applyFont="1" applyAlignment="1">
      <alignment horizontal="center" vertical="top"/>
    </xf>
    <xf numFmtId="0" fontId="17" fillId="0" borderId="0" xfId="0" applyFont="1" applyAlignment="1">
      <alignment horizontal="center" vertical="top"/>
    </xf>
    <xf numFmtId="0" fontId="32" fillId="40" borderId="10" xfId="0" applyFont="1" applyFill="1" applyBorder="1" applyAlignment="1">
      <alignment horizontal="center" vertical="center"/>
    </xf>
    <xf numFmtId="0" fontId="0" fillId="0" borderId="10" xfId="0" applyBorder="1" applyAlignment="1">
      <alignment horizontal="center" vertical="center"/>
    </xf>
    <xf numFmtId="0" fontId="32" fillId="40" borderId="10" xfId="0" applyFont="1" applyFill="1" applyBorder="1" applyAlignment="1">
      <alignment horizontal="center" vertical="center" wrapText="1"/>
    </xf>
    <xf numFmtId="0" fontId="20" fillId="0" borderId="10" xfId="0" applyFont="1" applyBorder="1" applyAlignment="1">
      <alignment horizontal="left" vertical="center" wrapText="1"/>
    </xf>
    <xf numFmtId="0" fontId="17" fillId="40" borderId="10" xfId="0" applyFont="1" applyFill="1" applyBorder="1" applyAlignment="1">
      <alignment horizontal="center" vertical="top"/>
    </xf>
    <xf numFmtId="0" fontId="20" fillId="0" borderId="10" xfId="0" applyFont="1" applyBorder="1" applyAlignment="1">
      <alignment horizontal="center" vertical="top"/>
    </xf>
    <xf numFmtId="0" fontId="20" fillId="0" borderId="10" xfId="0" applyFont="1" applyBorder="1" applyAlignment="1">
      <alignment horizontal="center" vertical="center"/>
    </xf>
    <xf numFmtId="176" fontId="0" fillId="0" borderId="10" xfId="0" applyNumberFormat="1" applyBorder="1" applyAlignment="1">
      <alignment horizontal="center" vertical="center"/>
    </xf>
    <xf numFmtId="0" fontId="20" fillId="0" borderId="10" xfId="0" applyFont="1" applyBorder="1" applyAlignment="1">
      <alignment horizontal="left" vertical="center"/>
    </xf>
    <xf numFmtId="0" fontId="5" fillId="0" borderId="0" xfId="4" applyFill="1" applyBorder="1">
      <alignment vertical="center"/>
    </xf>
    <xf numFmtId="0" fontId="37" fillId="0" borderId="0" xfId="43" applyFont="1" applyFill="1" applyBorder="1" applyAlignment="1">
      <alignment horizontal="center" vertical="center" wrapText="1"/>
    </xf>
    <xf numFmtId="0" fontId="35" fillId="0" borderId="0" xfId="0" applyFont="1" applyAlignment="1">
      <alignment horizontal="center" vertical="center" wrapText="1"/>
    </xf>
    <xf numFmtId="0" fontId="0" fillId="41" borderId="0" xfId="0" applyFill="1" applyAlignment="1">
      <alignment horizontal="center" vertical="center"/>
    </xf>
    <xf numFmtId="0" fontId="41" fillId="0" borderId="0" xfId="4" applyFont="1" applyBorder="1">
      <alignment vertical="center"/>
    </xf>
    <xf numFmtId="0" fontId="42" fillId="0" borderId="0" xfId="4" applyFont="1" applyBorder="1">
      <alignment vertical="center"/>
    </xf>
    <xf numFmtId="0" fontId="0" fillId="0" borderId="11" xfId="0" applyBorder="1" applyAlignment="1">
      <alignment vertical="center" wrapText="1"/>
    </xf>
    <xf numFmtId="0" fontId="35" fillId="43" borderId="0" xfId="0" applyFont="1" applyFill="1" applyAlignment="1">
      <alignment horizontal="center" vertical="center" wrapText="1"/>
    </xf>
    <xf numFmtId="0" fontId="32" fillId="40" borderId="14" xfId="0" applyFont="1" applyFill="1" applyBorder="1" applyAlignment="1">
      <alignment horizontal="center" vertical="center"/>
    </xf>
    <xf numFmtId="0" fontId="0" fillId="0" borderId="14" xfId="0" applyBorder="1" applyAlignment="1">
      <alignment horizontal="center" vertical="center"/>
    </xf>
    <xf numFmtId="0" fontId="29" fillId="0" borderId="15" xfId="0" applyFont="1" applyBorder="1" applyAlignment="1">
      <alignment vertical="center" wrapText="1"/>
    </xf>
    <xf numFmtId="177" fontId="32" fillId="40" borderId="15" xfId="0" applyNumberFormat="1" applyFont="1" applyFill="1" applyBorder="1" applyAlignment="1">
      <alignment horizontal="center" vertical="center"/>
    </xf>
    <xf numFmtId="177" fontId="20" fillId="0" borderId="15" xfId="0" applyNumberFormat="1" applyFont="1" applyBorder="1" applyAlignment="1">
      <alignment horizontal="center" vertical="center"/>
    </xf>
    <xf numFmtId="0" fontId="32" fillId="40" borderId="15" xfId="0" applyFont="1" applyFill="1" applyBorder="1" applyAlignment="1">
      <alignment horizontal="center" vertical="center" wrapText="1"/>
    </xf>
    <xf numFmtId="0" fontId="20" fillId="0" borderId="15" xfId="0" applyFont="1" applyBorder="1" applyAlignment="1">
      <alignment horizontal="left" vertical="center" wrapText="1"/>
    </xf>
    <xf numFmtId="0" fontId="0" fillId="0" borderId="13" xfId="0" applyBorder="1" applyAlignment="1">
      <alignment horizontal="center" vertical="center"/>
    </xf>
    <xf numFmtId="0" fontId="20" fillId="0" borderId="26" xfId="0" applyFont="1" applyBorder="1" applyAlignment="1">
      <alignment horizontal="left" vertical="center" wrapText="1"/>
    </xf>
    <xf numFmtId="0" fontId="0" fillId="0" borderId="12" xfId="0" applyBorder="1" applyAlignment="1">
      <alignment horizontal="center" vertical="center"/>
    </xf>
    <xf numFmtId="0" fontId="20" fillId="0" borderId="27" xfId="0" applyFont="1" applyBorder="1" applyAlignment="1">
      <alignment horizontal="left" vertical="center" wrapText="1"/>
    </xf>
    <xf numFmtId="177" fontId="20" fillId="0" borderId="28" xfId="0" applyNumberFormat="1" applyFont="1" applyBorder="1" applyAlignment="1">
      <alignment horizontal="center" vertical="center"/>
    </xf>
    <xf numFmtId="177" fontId="20" fillId="0" borderId="29" xfId="0" applyNumberFormat="1" applyFont="1" applyBorder="1" applyAlignment="1">
      <alignment horizontal="center" vertical="center"/>
    </xf>
    <xf numFmtId="177" fontId="20" fillId="0" borderId="30" xfId="0" applyNumberFormat="1" applyFont="1" applyBorder="1" applyAlignment="1">
      <alignment horizontal="center" vertical="center"/>
    </xf>
    <xf numFmtId="177" fontId="20" fillId="0" borderId="31" xfId="0" applyNumberFormat="1" applyFont="1" applyBorder="1" applyAlignment="1">
      <alignment horizontal="center" vertical="center"/>
    </xf>
    <xf numFmtId="177" fontId="20" fillId="0" borderId="32" xfId="0" applyNumberFormat="1" applyFont="1" applyBorder="1" applyAlignment="1">
      <alignment horizontal="center" vertical="center"/>
    </xf>
    <xf numFmtId="177" fontId="20" fillId="0" borderId="33" xfId="0" applyNumberFormat="1" applyFont="1" applyBorder="1" applyAlignment="1">
      <alignment horizontal="center" vertical="center"/>
    </xf>
    <xf numFmtId="0" fontId="0" fillId="0" borderId="34" xfId="0" applyBorder="1">
      <alignment vertical="center"/>
    </xf>
    <xf numFmtId="0" fontId="0" fillId="0" borderId="35" xfId="0" applyBorder="1">
      <alignment vertical="center"/>
    </xf>
    <xf numFmtId="0" fontId="0" fillId="0" borderId="28" xfId="0" applyBorder="1">
      <alignment vertical="center"/>
    </xf>
    <xf numFmtId="0" fontId="0" fillId="0" borderId="29" xfId="0" applyBorder="1">
      <alignment vertical="center"/>
    </xf>
    <xf numFmtId="0" fontId="0" fillId="0" borderId="30" xfId="0" applyBorder="1">
      <alignment vertical="center"/>
    </xf>
    <xf numFmtId="0" fontId="29" fillId="0" borderId="36" xfId="0" applyFont="1" applyBorder="1" applyAlignment="1">
      <alignment vertical="center" wrapText="1"/>
    </xf>
    <xf numFmtId="0" fontId="29" fillId="0" borderId="37" xfId="0" applyFont="1" applyBorder="1" applyAlignment="1">
      <alignment vertical="center" wrapText="1"/>
    </xf>
    <xf numFmtId="0" fontId="29" fillId="0" borderId="38" xfId="0" applyFont="1" applyBorder="1" applyAlignment="1">
      <alignment vertical="center" wrapText="1"/>
    </xf>
    <xf numFmtId="177" fontId="20" fillId="0" borderId="36" xfId="0" applyNumberFormat="1" applyFont="1" applyBorder="1" applyAlignment="1">
      <alignment horizontal="center" vertical="center"/>
    </xf>
    <xf numFmtId="177" fontId="20" fillId="0" borderId="37" xfId="0" applyNumberFormat="1" applyFont="1" applyBorder="1" applyAlignment="1">
      <alignment horizontal="center" vertical="center"/>
    </xf>
    <xf numFmtId="177" fontId="20" fillId="0" borderId="38" xfId="0" applyNumberFormat="1" applyFont="1" applyBorder="1" applyAlignment="1">
      <alignment horizontal="center" vertical="center"/>
    </xf>
    <xf numFmtId="177" fontId="32" fillId="40" borderId="28" xfId="0" applyNumberFormat="1" applyFont="1" applyFill="1" applyBorder="1" applyAlignment="1">
      <alignment horizontal="center" vertical="center"/>
    </xf>
    <xf numFmtId="177" fontId="32" fillId="40" borderId="29" xfId="0" applyNumberFormat="1" applyFont="1" applyFill="1" applyBorder="1" applyAlignment="1">
      <alignment horizontal="center" vertical="center"/>
    </xf>
    <xf numFmtId="177" fontId="32" fillId="40" borderId="30" xfId="0" applyNumberFormat="1" applyFont="1" applyFill="1" applyBorder="1" applyAlignment="1">
      <alignment horizontal="center" vertical="center"/>
    </xf>
    <xf numFmtId="177" fontId="0" fillId="0" borderId="25" xfId="0" applyNumberFormat="1" applyBorder="1" applyAlignment="1">
      <alignment horizontal="center" vertical="center"/>
    </xf>
    <xf numFmtId="177" fontId="0" fillId="0" borderId="18" xfId="0" applyNumberFormat="1" applyBorder="1" applyAlignment="1">
      <alignment horizontal="center" vertical="center"/>
    </xf>
    <xf numFmtId="0" fontId="29" fillId="0" borderId="28" xfId="0" applyFont="1" applyBorder="1" applyAlignment="1">
      <alignment vertical="center" wrapText="1"/>
    </xf>
    <xf numFmtId="49" fontId="20" fillId="0" borderId="10" xfId="0" applyNumberFormat="1" applyFont="1" applyBorder="1" applyAlignment="1">
      <alignment horizontal="center" vertical="center"/>
    </xf>
    <xf numFmtId="0" fontId="20" fillId="0" borderId="10" xfId="0" applyFont="1" applyBorder="1" applyAlignment="1">
      <alignment horizontal="center" vertical="center" wrapText="1"/>
    </xf>
    <xf numFmtId="0" fontId="0" fillId="0" borderId="10" xfId="0" applyBorder="1" applyAlignment="1">
      <alignment horizontal="center" vertical="center" wrapText="1"/>
    </xf>
    <xf numFmtId="0" fontId="31" fillId="0" borderId="10" xfId="0" applyFont="1" applyBorder="1" applyAlignment="1">
      <alignment horizontal="center" vertical="center"/>
    </xf>
    <xf numFmtId="0" fontId="42" fillId="0" borderId="0" xfId="4" applyFont="1" applyBorder="1" applyAlignment="1">
      <alignment vertical="center" wrapText="1"/>
    </xf>
    <xf numFmtId="0" fontId="5" fillId="0" borderId="0" xfId="4" applyBorder="1" applyAlignment="1">
      <alignment vertical="center" wrapText="1"/>
    </xf>
    <xf numFmtId="0" fontId="41" fillId="0" borderId="0" xfId="4" applyFont="1" applyBorder="1" applyAlignment="1">
      <alignment vertical="center" wrapText="1"/>
    </xf>
    <xf numFmtId="0" fontId="22" fillId="0" borderId="0" xfId="4" applyFont="1" applyBorder="1" applyAlignment="1">
      <alignment vertical="center" wrapText="1"/>
    </xf>
    <xf numFmtId="0" fontId="30" fillId="0" borderId="10" xfId="0" applyFont="1" applyBorder="1" applyAlignment="1">
      <alignment vertical="center" wrapText="1"/>
    </xf>
    <xf numFmtId="0" fontId="0" fillId="0" borderId="14" xfId="0" applyBorder="1" applyAlignment="1">
      <alignment vertical="center" wrapText="1"/>
    </xf>
    <xf numFmtId="0" fontId="0" fillId="0" borderId="13" xfId="0" applyBorder="1" applyAlignment="1">
      <alignment vertical="center" wrapText="1"/>
    </xf>
    <xf numFmtId="0" fontId="0" fillId="0" borderId="28" xfId="0" applyBorder="1" applyAlignment="1">
      <alignment vertical="center" wrapText="1"/>
    </xf>
    <xf numFmtId="0" fontId="0" fillId="0" borderId="15" xfId="0" applyBorder="1" applyAlignment="1">
      <alignment vertical="center" wrapText="1"/>
    </xf>
    <xf numFmtId="0" fontId="0" fillId="0" borderId="24" xfId="0" applyBorder="1" applyAlignment="1">
      <alignment vertical="center" wrapText="1"/>
    </xf>
    <xf numFmtId="0" fontId="0" fillId="0" borderId="34" xfId="0" applyBorder="1" applyAlignment="1">
      <alignment vertical="center" wrapText="1"/>
    </xf>
    <xf numFmtId="0" fontId="0" fillId="0" borderId="35" xfId="0" applyBorder="1" applyAlignment="1">
      <alignment vertical="center" wrapText="1"/>
    </xf>
    <xf numFmtId="0" fontId="22" fillId="0" borderId="0" xfId="0" applyFont="1" applyAlignment="1">
      <alignment vertical="center" wrapText="1"/>
    </xf>
    <xf numFmtId="0" fontId="17" fillId="40" borderId="0" xfId="0" applyFont="1" applyFill="1" applyAlignment="1">
      <alignment vertical="center" wrapText="1"/>
    </xf>
    <xf numFmtId="14" fontId="43" fillId="40" borderId="0" xfId="0" applyNumberFormat="1" applyFont="1" applyFill="1" applyAlignment="1">
      <alignment vertical="center" wrapText="1"/>
    </xf>
    <xf numFmtId="20" fontId="43" fillId="40" borderId="0" xfId="0" applyNumberFormat="1" applyFont="1" applyFill="1" applyAlignment="1">
      <alignment vertical="center" wrapText="1"/>
    </xf>
    <xf numFmtId="0" fontId="17" fillId="0" borderId="0" xfId="0" applyFont="1" applyAlignment="1">
      <alignment vertical="center" wrapText="1"/>
    </xf>
    <xf numFmtId="0" fontId="26" fillId="0" borderId="0" xfId="0" applyFont="1" applyAlignment="1">
      <alignment horizontal="centerContinuous" vertical="center"/>
    </xf>
    <xf numFmtId="0" fontId="0" fillId="44" borderId="0" xfId="0" applyFill="1">
      <alignment vertical="center"/>
    </xf>
    <xf numFmtId="176" fontId="0" fillId="35" borderId="0" xfId="0" applyNumberFormat="1" applyFill="1">
      <alignment vertical="center"/>
    </xf>
    <xf numFmtId="177" fontId="0" fillId="35" borderId="0" xfId="0" applyNumberFormat="1" applyFill="1">
      <alignment vertical="center"/>
    </xf>
    <xf numFmtId="0" fontId="37" fillId="35" borderId="17" xfId="43" applyFont="1" applyFill="1" applyBorder="1" applyAlignment="1">
      <alignment horizontal="center" vertical="center" wrapText="1"/>
    </xf>
    <xf numFmtId="0" fontId="35" fillId="35" borderId="16" xfId="0" applyFont="1" applyFill="1" applyBorder="1" applyAlignment="1">
      <alignment horizontal="centerContinuous" vertical="center" wrapText="1"/>
    </xf>
    <xf numFmtId="0" fontId="0" fillId="35" borderId="17" xfId="0" applyFill="1" applyBorder="1" applyAlignment="1">
      <alignment horizontal="centerContinuous" vertical="center"/>
    </xf>
    <xf numFmtId="0" fontId="44" fillId="34" borderId="23" xfId="0" applyFont="1" applyFill="1" applyBorder="1">
      <alignment vertical="center"/>
    </xf>
    <xf numFmtId="0" fontId="0" fillId="34" borderId="19" xfId="0" applyFill="1" applyBorder="1">
      <alignment vertical="center"/>
    </xf>
    <xf numFmtId="0" fontId="0" fillId="34" borderId="20" xfId="0" applyFill="1" applyBorder="1">
      <alignment vertical="center"/>
    </xf>
    <xf numFmtId="0" fontId="0" fillId="34" borderId="22" xfId="0" applyFill="1" applyBorder="1">
      <alignment vertical="center"/>
    </xf>
    <xf numFmtId="14" fontId="0" fillId="34" borderId="0" xfId="0" applyNumberFormat="1" applyFill="1">
      <alignment vertical="center"/>
    </xf>
    <xf numFmtId="0" fontId="0" fillId="34" borderId="21" xfId="0" applyFill="1" applyBorder="1">
      <alignment vertical="center"/>
    </xf>
    <xf numFmtId="0" fontId="44" fillId="36" borderId="23" xfId="0" applyFont="1" applyFill="1" applyBorder="1">
      <alignment vertical="center"/>
    </xf>
    <xf numFmtId="0" fontId="0" fillId="36" borderId="19" xfId="0" applyFill="1" applyBorder="1">
      <alignment vertical="center"/>
    </xf>
    <xf numFmtId="0" fontId="0" fillId="36" borderId="20" xfId="0" applyFill="1" applyBorder="1">
      <alignment vertical="center"/>
    </xf>
    <xf numFmtId="0" fontId="0" fillId="36" borderId="22" xfId="0" applyFill="1" applyBorder="1">
      <alignment vertical="center"/>
    </xf>
    <xf numFmtId="14" fontId="0" fillId="36" borderId="0" xfId="0" applyNumberFormat="1" applyFill="1">
      <alignment vertical="center"/>
    </xf>
    <xf numFmtId="0" fontId="0" fillId="36" borderId="21" xfId="0" applyFill="1" applyBorder="1">
      <alignment vertical="center"/>
    </xf>
    <xf numFmtId="0" fontId="44" fillId="37" borderId="23" xfId="0" applyFont="1" applyFill="1" applyBorder="1">
      <alignment vertical="center"/>
    </xf>
    <xf numFmtId="0" fontId="0" fillId="37" borderId="20" xfId="0" applyFill="1" applyBorder="1">
      <alignment vertical="center"/>
    </xf>
    <xf numFmtId="0" fontId="0" fillId="37" borderId="22" xfId="0" applyFill="1" applyBorder="1">
      <alignment vertical="center"/>
    </xf>
    <xf numFmtId="0" fontId="0" fillId="37" borderId="21" xfId="0" applyFill="1" applyBorder="1">
      <alignment vertical="center"/>
    </xf>
    <xf numFmtId="3" fontId="0" fillId="37" borderId="0" xfId="0" applyNumberFormat="1" applyFill="1">
      <alignment vertical="center"/>
    </xf>
    <xf numFmtId="0" fontId="44" fillId="38" borderId="23" xfId="0" applyFont="1" applyFill="1" applyBorder="1">
      <alignment vertical="center"/>
    </xf>
    <xf numFmtId="0" fontId="0" fillId="38" borderId="20" xfId="0" applyFill="1" applyBorder="1">
      <alignment vertical="center"/>
    </xf>
    <xf numFmtId="0" fontId="0" fillId="38" borderId="22" xfId="0" applyFill="1" applyBorder="1">
      <alignment vertical="center"/>
    </xf>
    <xf numFmtId="0" fontId="0" fillId="38" borderId="21" xfId="0" applyFill="1" applyBorder="1">
      <alignment vertical="center"/>
    </xf>
    <xf numFmtId="0" fontId="36" fillId="0" borderId="0" xfId="43" applyAlignment="1">
      <alignment vertical="center" wrapText="1"/>
    </xf>
    <xf numFmtId="0" fontId="26" fillId="0" borderId="0" xfId="0" applyFont="1" applyAlignment="1">
      <alignment horizontal="center" vertical="center" wrapText="1"/>
    </xf>
    <xf numFmtId="0" fontId="0" fillId="34" borderId="0" xfId="0" applyFill="1" applyAlignment="1">
      <alignment horizontal="centerContinuous" vertical="center"/>
    </xf>
    <xf numFmtId="0" fontId="40" fillId="0" borderId="19" xfId="0" applyFont="1" applyBorder="1" applyAlignment="1">
      <alignment vertical="center" wrapText="1"/>
    </xf>
    <xf numFmtId="0" fontId="40" fillId="0" borderId="20" xfId="0" applyFont="1" applyBorder="1" applyAlignment="1">
      <alignment vertical="center" wrapText="1"/>
    </xf>
    <xf numFmtId="0" fontId="0" fillId="0" borderId="39" xfId="0" applyBorder="1">
      <alignment vertical="center"/>
    </xf>
    <xf numFmtId="0" fontId="29" fillId="0" borderId="39" xfId="0" applyFont="1" applyBorder="1" applyAlignment="1">
      <alignment vertical="center" wrapText="1"/>
    </xf>
    <xf numFmtId="177" fontId="32" fillId="40" borderId="39" xfId="0" applyNumberFormat="1" applyFont="1" applyFill="1" applyBorder="1" applyAlignment="1">
      <alignment horizontal="center" vertical="center"/>
    </xf>
    <xf numFmtId="177" fontId="20" fillId="0" borderId="39" xfId="0" applyNumberFormat="1" applyFont="1" applyBorder="1" applyAlignment="1">
      <alignment horizontal="center" vertical="center"/>
    </xf>
    <xf numFmtId="177" fontId="0" fillId="0" borderId="15" xfId="0" applyNumberFormat="1" applyBorder="1" applyAlignment="1">
      <alignment horizontal="center" vertical="center"/>
    </xf>
    <xf numFmtId="0" fontId="0" fillId="41" borderId="0" xfId="0" applyFill="1" applyAlignment="1">
      <alignment vertical="center" wrapText="1"/>
    </xf>
    <xf numFmtId="0" fontId="0" fillId="41" borderId="17" xfId="0" applyFill="1" applyBorder="1">
      <alignment vertical="center"/>
    </xf>
    <xf numFmtId="0" fontId="0" fillId="41" borderId="40" xfId="0" applyFill="1" applyBorder="1">
      <alignment vertical="center"/>
    </xf>
    <xf numFmtId="0" fontId="0" fillId="41" borderId="16" xfId="0" applyFill="1" applyBorder="1" applyAlignment="1">
      <alignment vertical="center" wrapText="1"/>
    </xf>
    <xf numFmtId="0" fontId="0" fillId="41" borderId="40" xfId="0" applyFill="1" applyBorder="1" applyAlignment="1">
      <alignment vertical="center" wrapText="1"/>
    </xf>
    <xf numFmtId="0" fontId="0" fillId="39" borderId="19" xfId="0" applyFill="1" applyBorder="1">
      <alignment vertical="center"/>
    </xf>
    <xf numFmtId="0" fontId="0" fillId="39" borderId="20" xfId="0" applyFill="1" applyBorder="1">
      <alignment vertical="center"/>
    </xf>
    <xf numFmtId="0" fontId="0" fillId="39" borderId="22" xfId="0" applyFill="1" applyBorder="1">
      <alignment vertical="center"/>
    </xf>
    <xf numFmtId="0" fontId="0" fillId="39" borderId="0" xfId="0" applyFill="1">
      <alignment vertical="center"/>
    </xf>
    <xf numFmtId="0" fontId="0" fillId="39" borderId="21" xfId="0" applyFill="1" applyBorder="1">
      <alignment vertical="center"/>
    </xf>
    <xf numFmtId="0" fontId="0" fillId="33" borderId="10" xfId="0" applyFill="1" applyBorder="1" applyAlignment="1">
      <alignment vertical="center" wrapText="1"/>
    </xf>
    <xf numFmtId="0" fontId="0" fillId="33" borderId="10" xfId="0" applyFill="1" applyBorder="1">
      <alignment vertical="center"/>
    </xf>
    <xf numFmtId="0" fontId="29" fillId="33" borderId="10" xfId="0" applyFont="1" applyFill="1" applyBorder="1" applyAlignment="1">
      <alignment vertical="center" wrapText="1"/>
    </xf>
    <xf numFmtId="0" fontId="0" fillId="33" borderId="10" xfId="0" applyFill="1" applyBorder="1" applyAlignment="1">
      <alignment horizontal="center" vertical="center"/>
    </xf>
    <xf numFmtId="0" fontId="41" fillId="0" borderId="0" xfId="0" applyFont="1">
      <alignment vertical="center"/>
    </xf>
    <xf numFmtId="0" fontId="0" fillId="0" borderId="0" xfId="0" applyAlignment="1">
      <alignment horizontal="left"/>
    </xf>
    <xf numFmtId="0" fontId="44" fillId="39" borderId="23" xfId="0" applyFont="1" applyFill="1" applyBorder="1" applyAlignment="1">
      <alignment vertical="center" wrapText="1"/>
    </xf>
    <xf numFmtId="0" fontId="46" fillId="0" borderId="10" xfId="0" applyFont="1" applyBorder="1" applyAlignment="1">
      <alignment vertical="center" wrapText="1"/>
    </xf>
    <xf numFmtId="0" fontId="0" fillId="45" borderId="40" xfId="0" applyFill="1" applyBorder="1">
      <alignment vertical="center"/>
    </xf>
    <xf numFmtId="0" fontId="0" fillId="45" borderId="16" xfId="0" applyFill="1" applyBorder="1">
      <alignment vertical="center"/>
    </xf>
    <xf numFmtId="0" fontId="0" fillId="45" borderId="17" xfId="0" applyFill="1" applyBorder="1">
      <alignment vertical="center"/>
    </xf>
    <xf numFmtId="0" fontId="32" fillId="40" borderId="0" xfId="0" applyFont="1" applyFill="1" applyAlignment="1">
      <alignment horizontal="center" vertical="center"/>
    </xf>
  </cellXfs>
  <cellStyles count="45">
    <cellStyle name="20% - アクセント 1" xfId="19" builtinId="30" customBuiltin="1"/>
    <cellStyle name="20% - アクセント 2" xfId="23" builtinId="34" customBuiltin="1"/>
    <cellStyle name="20% - アクセント 3" xfId="27" builtinId="38" customBuiltin="1"/>
    <cellStyle name="20% - アクセント 4" xfId="31" builtinId="42" customBuiltin="1"/>
    <cellStyle name="20% - アクセント 5" xfId="35" builtinId="46" customBuiltin="1"/>
    <cellStyle name="20% - アクセント 6" xfId="39" builtinId="50" customBuiltin="1"/>
    <cellStyle name="40% - アクセント 1" xfId="20" builtinId="31" customBuiltin="1"/>
    <cellStyle name="40% - アクセント 2" xfId="24" builtinId="35" customBuiltin="1"/>
    <cellStyle name="40% - アクセント 3" xfId="28" builtinId="39" customBuiltin="1"/>
    <cellStyle name="40% - アクセント 4" xfId="32" builtinId="43" customBuiltin="1"/>
    <cellStyle name="40% - アクセント 5" xfId="36" builtinId="47" customBuiltin="1"/>
    <cellStyle name="40% - アクセント 6" xfId="40" builtinId="51" customBuiltin="1"/>
    <cellStyle name="60% - アクセント 1" xfId="21" builtinId="32" customBuiltin="1"/>
    <cellStyle name="60% - アクセント 2" xfId="25" builtinId="36" customBuiltin="1"/>
    <cellStyle name="60% - アクセント 3" xfId="29" builtinId="40" customBuiltin="1"/>
    <cellStyle name="60% - アクセント 4" xfId="33" builtinId="44" customBuiltin="1"/>
    <cellStyle name="60% - アクセント 5" xfId="37" builtinId="48" customBuiltin="1"/>
    <cellStyle name="60% - アクセント 6" xfId="41" builtinId="52" customBuiltin="1"/>
    <cellStyle name="アクセント 1" xfId="18" builtinId="29" customBuiltin="1"/>
    <cellStyle name="アクセント 2" xfId="22" builtinId="33" customBuiltin="1"/>
    <cellStyle name="アクセント 3" xfId="26" builtinId="37" customBuiltin="1"/>
    <cellStyle name="アクセント 4" xfId="30" builtinId="41" customBuiltin="1"/>
    <cellStyle name="アクセント 5" xfId="34" builtinId="45" customBuiltin="1"/>
    <cellStyle name="アクセント 6" xfId="38" builtinId="49" customBuiltin="1"/>
    <cellStyle name="タイトル" xfId="1" builtinId="15" customBuiltin="1"/>
    <cellStyle name="チェック セル" xfId="13" builtinId="23" customBuiltin="1"/>
    <cellStyle name="どちらでもない" xfId="8" builtinId="28" customBuiltin="1"/>
    <cellStyle name="ハイパーリンク" xfId="43" builtinId="8"/>
    <cellStyle name="メモ" xfId="15" builtinId="10" customBuiltin="1"/>
    <cellStyle name="リンク セル" xfId="12" builtinId="24" customBuiltin="1"/>
    <cellStyle name="悪い" xfId="7" builtinId="27" customBuiltin="1"/>
    <cellStyle name="計算" xfId="11" builtinId="22" customBuiltin="1"/>
    <cellStyle name="警告文" xfId="14" builtinId="11" customBuiltin="1"/>
    <cellStyle name="見出し 1" xfId="2" builtinId="16" customBuiltin="1"/>
    <cellStyle name="見出し 2" xfId="3" builtinId="17" customBuiltin="1"/>
    <cellStyle name="見出し 3" xfId="4" builtinId="18" customBuiltin="1"/>
    <cellStyle name="見出し 4" xfId="5" builtinId="19" customBuiltin="1"/>
    <cellStyle name="集計" xfId="17" builtinId="25" customBuiltin="1"/>
    <cellStyle name="出力" xfId="10" builtinId="21" customBuiltin="1"/>
    <cellStyle name="説明文" xfId="16" builtinId="53" customBuiltin="1"/>
    <cellStyle name="入力" xfId="9" builtinId="20" customBuiltin="1"/>
    <cellStyle name="標準" xfId="0" builtinId="0"/>
    <cellStyle name="標準 2" xfId="42" xr:uid="{22A4B95C-C051-4C18-921D-88BFDE24ABDD}"/>
    <cellStyle name="標準 2 2" xfId="44" xr:uid="{9CE7ACEA-A10B-4C6A-B128-8FBCFD7DA76B}"/>
    <cellStyle name="良い" xfId="6" builtinId="26" customBuiltin="1"/>
  </cellStyles>
  <dxfs count="379">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patternType="solid">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patternType="solid">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ill>
        <patternFill patternType="solid">
          <bgColor theme="7" tint="0.79998168889431442"/>
        </patternFill>
      </fill>
    </dxf>
    <dxf>
      <fill>
        <patternFill>
          <bgColor theme="0" tint="-0.14996795556505021"/>
        </patternFill>
      </fill>
    </dxf>
    <dxf>
      <fill>
        <patternFill>
          <bgColor theme="7" tint="0.79998168889431442"/>
        </patternFill>
      </fill>
    </dxf>
    <dxf>
      <fill>
        <patternFill>
          <bgColor theme="7" tint="0.79998168889431442"/>
        </patternFill>
      </fill>
    </dxf>
  </dxfs>
  <tableStyles count="0" defaultTableStyle="TableStyleMedium2" defaultPivotStyle="PivotStyleLight16"/>
  <colors>
    <mruColors>
      <color rgb="FF00FFFF"/>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microsoft.com/office/2017/06/relationships/rdRichValueTypes" Target="richData/rdRichValueTyp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microsoft.com/office/2017/06/relationships/rdRichValueStructure" Target="richData/rdrichvaluestructure.xml"/><Relationship Id="rId2" Type="http://schemas.openxmlformats.org/officeDocument/2006/relationships/worksheet" Target="worksheets/sheet2.xml"/><Relationship Id="rId16" Type="http://schemas.microsoft.com/office/2017/06/relationships/rdRichValue" Target="richData/rdrichvalue.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0</xdr:col>
      <xdr:colOff>409575</xdr:colOff>
      <xdr:row>0</xdr:row>
      <xdr:rowOff>28575</xdr:rowOff>
    </xdr:from>
    <xdr:to>
      <xdr:col>4</xdr:col>
      <xdr:colOff>400050</xdr:colOff>
      <xdr:row>0</xdr:row>
      <xdr:rowOff>1104900</xdr:rowOff>
    </xdr:to>
    <xdr:sp macro="" textlink="">
      <xdr:nvSpPr>
        <xdr:cNvPr id="2" name="吹き出し: 四角形 1">
          <a:extLst>
            <a:ext uri="{FF2B5EF4-FFF2-40B4-BE49-F238E27FC236}">
              <a16:creationId xmlns:a16="http://schemas.microsoft.com/office/drawing/2014/main" id="{00000000-0008-0000-0800-000002000000}"/>
            </a:ext>
          </a:extLst>
        </xdr:cNvPr>
        <xdr:cNvSpPr/>
      </xdr:nvSpPr>
      <xdr:spPr>
        <a:xfrm>
          <a:off x="409575" y="28575"/>
          <a:ext cx="2733675" cy="1076325"/>
        </a:xfrm>
        <a:prstGeom prst="wedgeRectCallout">
          <a:avLst>
            <a:gd name="adj1" fmla="val -56711"/>
            <a:gd name="adj2" fmla="val 141373"/>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案件登録シートの</a:t>
          </a:r>
          <a:endParaRPr kumimoji="1" lang="en-US" altLang="ja-JP" sz="1100">
            <a:solidFill>
              <a:schemeClr val="tx1"/>
            </a:solidFill>
          </a:endParaRPr>
        </a:p>
        <a:p>
          <a:pPr algn="ctr"/>
          <a:r>
            <a:rPr kumimoji="1" lang="en-US" altLang="ja-JP" sz="1100">
              <a:solidFill>
                <a:schemeClr val="tx1"/>
              </a:solidFill>
            </a:rPr>
            <a:t>6</a:t>
          </a:r>
          <a:r>
            <a:rPr kumimoji="1" lang="ja-JP" altLang="en-US" sz="1100">
              <a:solidFill>
                <a:schemeClr val="tx1"/>
              </a:solidFill>
            </a:rPr>
            <a:t>～</a:t>
          </a:r>
          <a:r>
            <a:rPr kumimoji="1" lang="en-US" altLang="ja-JP" sz="1100">
              <a:solidFill>
                <a:schemeClr val="tx1"/>
              </a:solidFill>
            </a:rPr>
            <a:t>267</a:t>
          </a:r>
          <a:r>
            <a:rPr kumimoji="1" lang="ja-JP" altLang="en-US" sz="1100">
              <a:solidFill>
                <a:schemeClr val="tx1"/>
              </a:solidFill>
            </a:rPr>
            <a:t>行目（</a:t>
          </a:r>
          <a:r>
            <a:rPr kumimoji="1" lang="en-US" altLang="ja-JP" sz="1100">
              <a:solidFill>
                <a:schemeClr val="tx1"/>
              </a:solidFill>
            </a:rPr>
            <a:t>E</a:t>
          </a:r>
          <a:r>
            <a:rPr kumimoji="1" lang="ja-JP" altLang="en-US" sz="1100">
              <a:solidFill>
                <a:schemeClr val="tx1"/>
              </a:solidFill>
            </a:rPr>
            <a:t>列以降）までコピーして、</a:t>
          </a:r>
          <a:endParaRPr kumimoji="1" lang="en-US" altLang="ja-JP" sz="1100">
            <a:solidFill>
              <a:schemeClr val="tx1"/>
            </a:solidFill>
          </a:endParaRPr>
        </a:p>
        <a:p>
          <a:pPr algn="ctr"/>
          <a:r>
            <a:rPr kumimoji="1" lang="ja-JP" altLang="en-US" sz="1100">
              <a:solidFill>
                <a:schemeClr val="tx1"/>
              </a:solidFill>
            </a:rPr>
            <a:t>ここから縦横反転して</a:t>
          </a:r>
          <a:endParaRPr kumimoji="1" lang="en-US" altLang="ja-JP" sz="1100">
            <a:solidFill>
              <a:schemeClr val="tx1"/>
            </a:solidFill>
          </a:endParaRPr>
        </a:p>
        <a:p>
          <a:pPr algn="ctr"/>
          <a:r>
            <a:rPr kumimoji="1" lang="ja-JP" altLang="en-US" sz="1100">
              <a:solidFill>
                <a:schemeClr val="tx1"/>
              </a:solidFill>
            </a:rPr>
            <a:t>貼り付けてください。</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194</xdr:col>
      <xdr:colOff>66675</xdr:colOff>
      <xdr:row>2</xdr:row>
      <xdr:rowOff>85725</xdr:rowOff>
    </xdr:from>
    <xdr:to>
      <xdr:col>194</xdr:col>
      <xdr:colOff>1657350</xdr:colOff>
      <xdr:row>2</xdr:row>
      <xdr:rowOff>1695450</xdr:rowOff>
    </xdr:to>
    <xdr:sp macro="" textlink="">
      <xdr:nvSpPr>
        <xdr:cNvPr id="2" name="吹き出し: 四角形 1">
          <a:extLst>
            <a:ext uri="{FF2B5EF4-FFF2-40B4-BE49-F238E27FC236}">
              <a16:creationId xmlns:a16="http://schemas.microsoft.com/office/drawing/2014/main" id="{00000000-0008-0000-0900-000002000000}"/>
            </a:ext>
          </a:extLst>
        </xdr:cNvPr>
        <xdr:cNvSpPr/>
      </xdr:nvSpPr>
      <xdr:spPr>
        <a:xfrm>
          <a:off x="345586050" y="561975"/>
          <a:ext cx="1590675" cy="1609725"/>
        </a:xfrm>
        <a:prstGeom prst="wedgeRectCallout">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数字と半角カンマ以外が表示されていた場合は、派遣会社のコードに変換してください。</a:t>
          </a:r>
        </a:p>
      </xdr:txBody>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https://outsourcinginc-my.sharepoint.com/personal/k-saito_hr-g_co_jp/Documents/&#12489;&#12461;&#12517;&#12513;&#12531;&#12488;/TT&#26032;&#35215;&#27966;&#36963;&#20808;&#29992;&#21021;&#26399;&#35373;&#23450;&#12471;&#12540;&#12488;(&#26696;&#20214;&#65289;ver_1.23.xlsx" TargetMode="External"/><Relationship Id="rId1" Type="http://schemas.openxmlformats.org/officeDocument/2006/relationships/externalLinkPath" Target="/personal/k-saito_hr-g_co_jp/Documents/&#12489;&#12461;&#12517;&#12513;&#12531;&#12488;/TT&#26032;&#35215;&#27966;&#36963;&#20808;&#29992;&#21021;&#26399;&#35373;&#23450;&#12471;&#12540;&#12488;(&#26696;&#20214;&#65289;ver_1.2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①契約承認フロー（要ヒアリング＋プルダウンセット）"/>
      <sheetName val="案件登録シート (一括) (プルダウン)"/>
      <sheetName val="②コード一覧"/>
      <sheetName val="Sheet2"/>
      <sheetName val="③組織表示変え"/>
      <sheetName val="④プルダウン"/>
      <sheetName val="⑤案件貼り付けシート(E6~→A2へ縦横替えで）"/>
      <sheetName val="⑥案件CSV (6行目～に反映→フォーマット２行目にコピペ"/>
      <sheetName val="Sheet1"/>
    </sheetNames>
    <sheetDataSet>
      <sheetData sheetId="0"/>
      <sheetData sheetId="1"/>
      <sheetData sheetId="2"/>
      <sheetData sheetId="3"/>
      <sheetData sheetId="4"/>
      <sheetData sheetId="5"/>
      <sheetData sheetId="6"/>
      <sheetData sheetId="7"/>
      <sheetData sheetId="8"/>
    </sheetDataSet>
  </externalBook>
</externalLink>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2</v>
    <v>8</v>
    <v>4</v>
    <v>1</v>
  </rv>
</rvData>
</file>

<file path=xl/richData/rdrichvaluestructure.xml><?xml version="1.0" encoding="utf-8"?>
<rvStructures xmlns="http://schemas.microsoft.com/office/spreadsheetml/2017/richdata" count="1">
  <s t="_error">
    <k n="colOffset" t="i"/>
    <k n="errorType" t="i"/>
    <k n="rwOffset" t="i"/>
    <k n="subType" t="i"/>
  </s>
</rvStructure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a:solidFill>
          <a:schemeClr val="accent1">
            <a:lumMod val="20000"/>
            <a:lumOff val="80000"/>
          </a:schemeClr>
        </a:solidFill>
      </a:spPr>
      <a:bodyPr vertOverflow="clip" horzOverflow="clip" rtlCol="0" anchor="ctr"/>
      <a:lstStyle>
        <a:defPPr algn="ctr">
          <a:defRPr kumimoji="1" sz="1100">
            <a:solidFill>
              <a:schemeClr val="tx1"/>
            </a:solidFill>
          </a:defRPr>
        </a:defPPr>
      </a:lstStyle>
      <a:style>
        <a:lnRef idx="2">
          <a:schemeClr val="accent1">
            <a:shade val="15000"/>
          </a:schemeClr>
        </a:lnRef>
        <a:fillRef idx="1">
          <a:schemeClr val="accent1"/>
        </a:fillRef>
        <a:effectRef idx="0">
          <a:schemeClr val="accent1"/>
        </a:effectRef>
        <a:fontRef idx="minor">
          <a:schemeClr val="lt1"/>
        </a:fontRef>
      </a:style>
    </a:sp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1.bin"/><Relationship Id="rId1" Type="http://schemas.openxmlformats.org/officeDocument/2006/relationships/hyperlink" Target="https://hk-help.cloud-staffing.co.jp/client/kanri1_1/p589" TargetMode="External"/><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2.bin"/><Relationship Id="rId1" Type="http://schemas.openxmlformats.org/officeDocument/2006/relationships/hyperlink" Target="https://hk-help.cloud-staffing.co.jp/client/kanri1_1/p589" TargetMode="External"/><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printerSettings" Target="../printerSettings/printerSettings3.bin"/><Relationship Id="rId1" Type="http://schemas.openxmlformats.org/officeDocument/2006/relationships/hyperlink" Target="https://hk-s-faq.cloud-staffing.jp/%E3%80%90%E6%B4%BE%E9%81%A3%E5%85%88%E4%BC%81%E6%A5%AD%E3%81%95%E3%81%BE%E3%80%91%E7%B5%84%E7%B9%94%E3%81%AE%E7%99%BB%E9%8C%B2%E3%83%BB%E7%B7%A8%E9%9B%86%E6%96%B9%E6%B3%95-646b0c51c37d3e001c1639a6" TargetMode="External"/><Relationship Id="rId4" Type="http://schemas.openxmlformats.org/officeDocument/2006/relationships/comments" Target="../comments3.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EF8E77-A487-4BF5-AF51-6CA9CFC337A6}">
  <dimension ref="A1:D6"/>
  <sheetViews>
    <sheetView workbookViewId="0">
      <selection activeCell="C30" sqref="C30"/>
    </sheetView>
  </sheetViews>
  <sheetFormatPr defaultRowHeight="18.75"/>
  <cols>
    <col min="1" max="1" width="13" bestFit="1" customWidth="1"/>
    <col min="2" max="2" width="32.375" bestFit="1" customWidth="1"/>
    <col min="3" max="3" width="39.625" bestFit="1" customWidth="1"/>
    <col min="4" max="4" width="25.5" bestFit="1" customWidth="1"/>
    <col min="7" max="7" width="25.5" bestFit="1" customWidth="1"/>
  </cols>
  <sheetData>
    <row r="1" spans="1:4">
      <c r="A1" t="s">
        <v>711</v>
      </c>
      <c r="B1" s="197"/>
      <c r="C1" s="197"/>
      <c r="D1" s="197"/>
    </row>
    <row r="2" spans="1:4">
      <c r="A2" s="5" t="s">
        <v>716</v>
      </c>
      <c r="B2" s="5"/>
      <c r="C2" s="5"/>
      <c r="D2" s="5"/>
    </row>
    <row r="3" spans="1:4">
      <c r="A3" s="5" t="s">
        <v>712</v>
      </c>
      <c r="B3" s="5"/>
      <c r="C3" s="5"/>
      <c r="D3" s="5"/>
    </row>
    <row r="4" spans="1:4">
      <c r="A4" s="5" t="s">
        <v>713</v>
      </c>
      <c r="B4" s="5"/>
      <c r="C4" s="5"/>
      <c r="D4" s="5"/>
    </row>
    <row r="5" spans="1:4">
      <c r="A5" s="5" t="s">
        <v>714</v>
      </c>
      <c r="B5" s="5"/>
      <c r="C5" s="5"/>
      <c r="D5" s="5"/>
    </row>
    <row r="6" spans="1:4">
      <c r="A6" s="5" t="s">
        <v>715</v>
      </c>
      <c r="B6" s="5"/>
      <c r="C6" s="5"/>
      <c r="D6" s="5"/>
    </row>
  </sheetData>
  <phoneticPr fontId="18"/>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DC001F-8233-42DA-926C-B11AE4976E40}">
  <sheetPr>
    <tabColor rgb="FF92D050"/>
  </sheetPr>
  <dimension ref="A1:AJ537"/>
  <sheetViews>
    <sheetView showGridLines="0" tabSelected="1" zoomScale="85" zoomScaleNormal="85" workbookViewId="0">
      <pane xSplit="4" ySplit="6" topLeftCell="E7" activePane="bottomRight" state="frozen"/>
      <selection pane="topRight" activeCell="E1" sqref="E1"/>
      <selection pane="bottomLeft" activeCell="A7" sqref="A7"/>
      <selection pane="bottomRight" activeCell="E6" sqref="E6"/>
    </sheetView>
  </sheetViews>
  <sheetFormatPr defaultRowHeight="18.75" outlineLevelRow="2" outlineLevelCol="1"/>
  <cols>
    <col min="1" max="1" width="27.375" customWidth="1"/>
    <col min="2" max="2" width="23.625" bestFit="1" customWidth="1"/>
    <col min="3" max="3" width="58.875" style="28" customWidth="1"/>
    <col min="4" max="4" width="42" style="41" customWidth="1" outlineLevel="1"/>
    <col min="5" max="5" width="43.5" style="41" customWidth="1"/>
    <col min="6" max="6" width="35.75" style="41" bestFit="1" customWidth="1"/>
    <col min="7" max="8" width="35.75" bestFit="1" customWidth="1"/>
    <col min="9" max="9" width="35.75" style="41" bestFit="1" customWidth="1"/>
    <col min="10" max="11" width="35.75" bestFit="1" customWidth="1"/>
    <col min="12" max="12" width="35.75" style="41" bestFit="1" customWidth="1"/>
    <col min="13" max="14" width="35.75" bestFit="1" customWidth="1"/>
    <col min="15" max="15" width="35.75" style="41" bestFit="1" customWidth="1"/>
    <col min="16" max="17" width="35.75" bestFit="1" customWidth="1"/>
    <col min="18" max="18" width="35.75" style="41" bestFit="1" customWidth="1"/>
    <col min="19" max="20" width="35.75" bestFit="1" customWidth="1"/>
    <col min="21" max="21" width="35.75" style="41" bestFit="1" customWidth="1"/>
    <col min="22" max="23" width="35.75" bestFit="1" customWidth="1"/>
    <col min="24" max="24" width="35.75" style="41" bestFit="1" customWidth="1"/>
    <col min="25" max="26" width="35.75" bestFit="1" customWidth="1"/>
    <col min="27" max="27" width="35.75" style="41" bestFit="1" customWidth="1"/>
    <col min="28" max="29" width="35.75" bestFit="1" customWidth="1"/>
    <col min="30" max="30" width="35.75" style="41" bestFit="1" customWidth="1"/>
    <col min="31" max="32" width="35.75" bestFit="1" customWidth="1"/>
    <col min="33" max="33" width="35.75" style="41" bestFit="1" customWidth="1"/>
    <col min="34" max="34" width="35.75" bestFit="1" customWidth="1"/>
  </cols>
  <sheetData>
    <row r="1" spans="1:34" ht="37.5" customHeight="1" thickBot="1">
      <c r="A1" s="156" t="str">
        <f>SUM($E533:$AH533)&amp;" 件中 "&amp;SUM($E534:$AH534)&amp;" 件 登録可能です"</f>
        <v>1 件中 0 件 登録可能です</v>
      </c>
      <c r="B1" s="157"/>
      <c r="C1" s="155" t="s">
        <v>68</v>
      </c>
    </row>
    <row r="2" spans="1:34" ht="37.5" customHeight="1">
      <c r="A2" s="88"/>
      <c r="B2" s="88"/>
      <c r="C2" s="89"/>
      <c r="D2" s="40"/>
      <c r="E2" s="95" t="str">
        <f>IF(E531=0,"登録可能","あと"&amp;E531&amp;"項目です")</f>
        <v>あと17項目です</v>
      </c>
      <c r="F2" s="95" t="str">
        <f t="shared" ref="F2:AH2" si="0">IF(F533=0,"未入力",IF(F531=0,"登録可能","あと"&amp;F531&amp;"項目です"))</f>
        <v>未入力</v>
      </c>
      <c r="G2" s="95" t="str">
        <f t="shared" si="0"/>
        <v>未入力</v>
      </c>
      <c r="H2" s="95" t="str">
        <f t="shared" si="0"/>
        <v>未入力</v>
      </c>
      <c r="I2" s="95" t="str">
        <f t="shared" si="0"/>
        <v>未入力</v>
      </c>
      <c r="J2" s="95" t="str">
        <f t="shared" si="0"/>
        <v>未入力</v>
      </c>
      <c r="K2" s="95" t="str">
        <f t="shared" si="0"/>
        <v>未入力</v>
      </c>
      <c r="L2" s="95" t="str">
        <f t="shared" si="0"/>
        <v>未入力</v>
      </c>
      <c r="M2" s="95" t="str">
        <f t="shared" si="0"/>
        <v>未入力</v>
      </c>
      <c r="N2" s="95" t="str">
        <f t="shared" si="0"/>
        <v>未入力</v>
      </c>
      <c r="O2" s="95" t="str">
        <f t="shared" si="0"/>
        <v>未入力</v>
      </c>
      <c r="P2" s="95" t="str">
        <f t="shared" si="0"/>
        <v>未入力</v>
      </c>
      <c r="Q2" s="95" t="str">
        <f t="shared" si="0"/>
        <v>未入力</v>
      </c>
      <c r="R2" s="95" t="str">
        <f t="shared" si="0"/>
        <v>未入力</v>
      </c>
      <c r="S2" s="95" t="str">
        <f t="shared" si="0"/>
        <v>未入力</v>
      </c>
      <c r="T2" s="95" t="str">
        <f t="shared" si="0"/>
        <v>未入力</v>
      </c>
      <c r="U2" s="95" t="str">
        <f t="shared" si="0"/>
        <v>未入力</v>
      </c>
      <c r="V2" s="95" t="str">
        <f t="shared" si="0"/>
        <v>未入力</v>
      </c>
      <c r="W2" s="95" t="str">
        <f t="shared" si="0"/>
        <v>未入力</v>
      </c>
      <c r="X2" s="95" t="str">
        <f t="shared" si="0"/>
        <v>未入力</v>
      </c>
      <c r="Y2" s="95" t="str">
        <f t="shared" si="0"/>
        <v>未入力</v>
      </c>
      <c r="Z2" s="95" t="str">
        <f t="shared" si="0"/>
        <v>未入力</v>
      </c>
      <c r="AA2" s="95" t="str">
        <f t="shared" si="0"/>
        <v>未入力</v>
      </c>
      <c r="AB2" s="95" t="str">
        <f t="shared" si="0"/>
        <v>未入力</v>
      </c>
      <c r="AC2" s="95" t="str">
        <f t="shared" si="0"/>
        <v>未入力</v>
      </c>
      <c r="AD2" s="95" t="str">
        <f t="shared" si="0"/>
        <v>未入力</v>
      </c>
      <c r="AE2" s="95" t="str">
        <f t="shared" si="0"/>
        <v>未入力</v>
      </c>
      <c r="AF2" s="95" t="str">
        <f t="shared" si="0"/>
        <v>未入力</v>
      </c>
      <c r="AG2" s="95" t="str">
        <f t="shared" si="0"/>
        <v>未入力</v>
      </c>
      <c r="AH2" s="95" t="str">
        <f t="shared" si="0"/>
        <v>未入力</v>
      </c>
    </row>
    <row r="3" spans="1:34" ht="24" outlineLevel="1">
      <c r="A3" s="88"/>
      <c r="B3" s="88"/>
      <c r="C3" s="89"/>
      <c r="D3" s="40"/>
      <c r="E3" s="90"/>
      <c r="F3" s="90"/>
      <c r="I3" s="90"/>
      <c r="L3" s="90"/>
      <c r="O3" s="90"/>
      <c r="R3" s="90"/>
      <c r="U3" s="90"/>
      <c r="X3" s="90"/>
      <c r="AA3" s="90"/>
      <c r="AD3" s="90"/>
      <c r="AG3" s="90"/>
    </row>
    <row r="4" spans="1:34" ht="24" outlineLevel="1">
      <c r="A4" s="93" t="s">
        <v>69</v>
      </c>
      <c r="B4" s="15"/>
      <c r="C4" s="27"/>
      <c r="D4" s="40"/>
      <c r="E4" s="39"/>
      <c r="F4" s="39"/>
      <c r="I4" s="39"/>
      <c r="L4" s="39"/>
      <c r="O4" s="39"/>
      <c r="R4" s="39"/>
      <c r="U4" s="39"/>
      <c r="X4" s="39"/>
      <c r="AA4" s="39"/>
      <c r="AD4" s="39"/>
      <c r="AG4" s="39"/>
    </row>
    <row r="5" spans="1:34" ht="19.5" outlineLevel="1">
      <c r="A5" s="93" t="s">
        <v>70</v>
      </c>
      <c r="B5" s="15"/>
      <c r="C5" s="27"/>
      <c r="D5" s="40"/>
    </row>
    <row r="6" spans="1:34" ht="37.5">
      <c r="A6" s="5" t="s">
        <v>71</v>
      </c>
      <c r="B6" s="4" t="s">
        <v>72</v>
      </c>
      <c r="C6" s="32" t="s">
        <v>590</v>
      </c>
      <c r="D6" s="46" t="s">
        <v>73</v>
      </c>
      <c r="E6" s="80"/>
      <c r="F6" s="80"/>
      <c r="G6" s="80"/>
      <c r="H6" s="80"/>
      <c r="I6" s="80"/>
      <c r="J6" s="80"/>
      <c r="K6" s="80"/>
      <c r="L6" s="80"/>
      <c r="M6" s="80"/>
      <c r="N6" s="80"/>
      <c r="O6" s="80"/>
      <c r="P6" s="80"/>
      <c r="Q6" s="80"/>
      <c r="R6" s="80"/>
      <c r="S6" s="80"/>
      <c r="T6" s="80"/>
      <c r="U6" s="80"/>
      <c r="V6" s="80"/>
      <c r="W6" s="80"/>
      <c r="X6" s="80"/>
      <c r="Y6" s="80"/>
      <c r="Z6" s="80"/>
      <c r="AA6" s="80"/>
      <c r="AB6" s="80"/>
      <c r="AC6" s="80"/>
      <c r="AD6" s="80"/>
      <c r="AE6" s="80"/>
      <c r="AF6" s="80"/>
      <c r="AG6" s="80"/>
      <c r="AH6" s="80"/>
    </row>
    <row r="7" spans="1:34">
      <c r="A7" s="15" t="s">
        <v>74</v>
      </c>
      <c r="B7" s="15"/>
      <c r="C7" s="27"/>
      <c r="D7" s="40"/>
      <c r="G7" s="41"/>
      <c r="H7" s="41"/>
      <c r="J7" s="41"/>
      <c r="K7" s="41"/>
      <c r="M7" s="41"/>
      <c r="N7" s="41"/>
      <c r="P7" s="41"/>
      <c r="Q7" s="41"/>
      <c r="S7" s="41"/>
      <c r="T7" s="41"/>
      <c r="V7" s="41"/>
      <c r="W7" s="41"/>
      <c r="Y7" s="41"/>
      <c r="Z7" s="41"/>
      <c r="AB7" s="41"/>
      <c r="AC7" s="41"/>
      <c r="AE7" s="41"/>
      <c r="AF7" s="41"/>
      <c r="AH7" s="41"/>
    </row>
    <row r="8" spans="1:34" ht="33">
      <c r="A8" s="5" t="s">
        <v>75</v>
      </c>
      <c r="B8" s="22" t="s">
        <v>19</v>
      </c>
      <c r="C8" s="32" t="s">
        <v>76</v>
      </c>
      <c r="D8" s="46" t="s">
        <v>77</v>
      </c>
      <c r="E8" s="80"/>
      <c r="F8" s="80"/>
      <c r="G8" s="80"/>
      <c r="H8" s="80"/>
      <c r="I8" s="80"/>
      <c r="J8" s="80"/>
      <c r="K8" s="80"/>
      <c r="L8" s="80"/>
      <c r="M8" s="80"/>
      <c r="N8" s="80"/>
      <c r="O8" s="80"/>
      <c r="P8" s="80"/>
      <c r="Q8" s="80"/>
      <c r="R8" s="80"/>
      <c r="S8" s="80"/>
      <c r="T8" s="80"/>
      <c r="U8" s="80"/>
      <c r="V8" s="80"/>
      <c r="W8" s="80"/>
      <c r="X8" s="80"/>
      <c r="Y8" s="80"/>
      <c r="Z8" s="80"/>
      <c r="AA8" s="80"/>
      <c r="AB8" s="80"/>
      <c r="AC8" s="80"/>
      <c r="AD8" s="80"/>
      <c r="AE8" s="80"/>
      <c r="AF8" s="80"/>
      <c r="AG8" s="80"/>
      <c r="AH8" s="80"/>
    </row>
    <row r="9" spans="1:34">
      <c r="G9" s="41"/>
      <c r="H9" s="41"/>
      <c r="J9" s="41"/>
      <c r="K9" s="41"/>
      <c r="M9" s="41"/>
      <c r="N9" s="41"/>
      <c r="P9" s="41"/>
      <c r="Q9" s="41"/>
      <c r="S9" s="41"/>
      <c r="T9" s="41"/>
      <c r="V9" s="41"/>
      <c r="W9" s="41"/>
      <c r="Y9" s="41"/>
      <c r="Z9" s="41"/>
      <c r="AB9" s="41"/>
      <c r="AC9" s="41"/>
      <c r="AE9" s="41"/>
      <c r="AF9" s="41"/>
      <c r="AH9" s="41"/>
    </row>
    <row r="10" spans="1:34" ht="19.5">
      <c r="A10" s="92" t="s">
        <v>78</v>
      </c>
      <c r="B10" s="15"/>
      <c r="C10" s="27"/>
      <c r="D10" s="40"/>
      <c r="G10" s="41"/>
      <c r="H10" s="41"/>
      <c r="J10" s="41"/>
      <c r="K10" s="41"/>
      <c r="M10" s="41"/>
      <c r="N10" s="41"/>
      <c r="P10" s="41"/>
      <c r="Q10" s="41"/>
      <c r="S10" s="41"/>
      <c r="T10" s="41"/>
      <c r="V10" s="41"/>
      <c r="W10" s="41"/>
      <c r="Y10" s="41"/>
      <c r="Z10" s="41"/>
      <c r="AB10" s="41"/>
      <c r="AC10" s="41"/>
      <c r="AE10" s="41"/>
      <c r="AF10" s="41"/>
      <c r="AH10" s="41"/>
    </row>
    <row r="11" spans="1:34" ht="19.5">
      <c r="A11" s="16" t="s">
        <v>736</v>
      </c>
      <c r="B11" s="15"/>
      <c r="C11" s="27"/>
      <c r="D11" s="40"/>
      <c r="G11" s="41"/>
      <c r="H11" s="41"/>
      <c r="J11" s="41"/>
      <c r="K11" s="41"/>
      <c r="M11" s="41"/>
      <c r="N11" s="41"/>
      <c r="P11" s="41"/>
      <c r="Q11" s="41"/>
      <c r="S11" s="41"/>
      <c r="T11" s="41"/>
      <c r="V11" s="41"/>
      <c r="W11" s="41"/>
      <c r="Y11" s="41"/>
      <c r="Z11" s="41"/>
      <c r="AB11" s="41"/>
      <c r="AC11" s="41"/>
      <c r="AE11" s="41"/>
      <c r="AF11" s="41"/>
      <c r="AH11" s="41"/>
    </row>
    <row r="12" spans="1:34" ht="66">
      <c r="A12" s="5" t="s">
        <v>79</v>
      </c>
      <c r="B12" s="22" t="s">
        <v>20</v>
      </c>
      <c r="C12" s="32" t="s">
        <v>734</v>
      </c>
      <c r="D12" s="46" t="s">
        <v>343</v>
      </c>
      <c r="E12" s="80"/>
      <c r="F12" s="80"/>
      <c r="G12" s="80"/>
      <c r="H12" s="80"/>
      <c r="I12" s="80"/>
      <c r="J12" s="80"/>
      <c r="K12" s="80"/>
      <c r="L12" s="80"/>
      <c r="M12" s="80"/>
      <c r="N12" s="80"/>
      <c r="O12" s="80"/>
      <c r="P12" s="80"/>
      <c r="Q12" s="80"/>
      <c r="R12" s="80"/>
      <c r="S12" s="80"/>
      <c r="T12" s="80"/>
      <c r="U12" s="80"/>
      <c r="V12" s="80"/>
      <c r="W12" s="80"/>
      <c r="X12" s="80"/>
      <c r="Y12" s="80"/>
      <c r="Z12" s="80"/>
      <c r="AA12" s="80"/>
      <c r="AB12" s="80"/>
      <c r="AC12" s="80"/>
      <c r="AD12" s="80"/>
      <c r="AE12" s="80"/>
      <c r="AF12" s="80"/>
      <c r="AG12" s="80"/>
      <c r="AH12" s="80"/>
    </row>
    <row r="13" spans="1:34" ht="33">
      <c r="A13" s="5" t="s">
        <v>80</v>
      </c>
      <c r="B13" s="22" t="s">
        <v>20</v>
      </c>
      <c r="C13" s="32" t="s">
        <v>735</v>
      </c>
      <c r="D13" s="46" t="s">
        <v>340</v>
      </c>
      <c r="E13" s="80"/>
      <c r="F13" s="80"/>
      <c r="G13" s="80"/>
      <c r="H13" s="80"/>
      <c r="I13" s="80"/>
      <c r="J13" s="80"/>
      <c r="K13" s="80"/>
      <c r="L13" s="80"/>
      <c r="M13" s="80"/>
      <c r="N13" s="80"/>
      <c r="O13" s="80"/>
      <c r="P13" s="80"/>
      <c r="Q13" s="80"/>
      <c r="R13" s="80"/>
      <c r="S13" s="80"/>
      <c r="T13" s="80"/>
      <c r="U13" s="80"/>
      <c r="V13" s="80"/>
      <c r="W13" s="80"/>
      <c r="X13" s="80"/>
      <c r="Y13" s="80"/>
      <c r="Z13" s="80"/>
      <c r="AA13" s="80"/>
      <c r="AB13" s="80"/>
      <c r="AC13" s="80"/>
      <c r="AD13" s="80"/>
      <c r="AE13" s="80"/>
      <c r="AF13" s="80"/>
      <c r="AG13" s="80"/>
      <c r="AH13" s="80"/>
    </row>
    <row r="14" spans="1:34">
      <c r="G14" s="41"/>
      <c r="H14" s="41"/>
      <c r="J14" s="41"/>
      <c r="K14" s="41"/>
      <c r="M14" s="41"/>
      <c r="N14" s="41"/>
      <c r="P14" s="41"/>
      <c r="Q14" s="41"/>
      <c r="S14" s="41"/>
      <c r="T14" s="41"/>
      <c r="V14" s="41"/>
      <c r="W14" s="41"/>
      <c r="Y14" s="41"/>
      <c r="Z14" s="41"/>
      <c r="AB14" s="41"/>
      <c r="AC14" s="41"/>
      <c r="AE14" s="41"/>
      <c r="AF14" s="41"/>
      <c r="AH14" s="41"/>
    </row>
    <row r="15" spans="1:34">
      <c r="A15" s="15" t="s">
        <v>81</v>
      </c>
      <c r="B15" s="15"/>
      <c r="C15" s="27"/>
      <c r="D15" s="40"/>
      <c r="G15" s="41"/>
      <c r="H15" s="41"/>
      <c r="J15" s="41"/>
      <c r="K15" s="41"/>
      <c r="M15" s="41"/>
      <c r="N15" s="41"/>
      <c r="P15" s="41"/>
      <c r="Q15" s="41"/>
      <c r="S15" s="41"/>
      <c r="T15" s="41"/>
      <c r="V15" s="41"/>
      <c r="W15" s="41"/>
      <c r="Y15" s="41"/>
      <c r="Z15" s="41"/>
      <c r="AB15" s="41"/>
      <c r="AC15" s="41"/>
      <c r="AE15" s="41"/>
      <c r="AF15" s="41"/>
      <c r="AH15" s="41"/>
    </row>
    <row r="16" spans="1:34">
      <c r="G16" s="41"/>
      <c r="H16" s="41"/>
      <c r="J16" s="41"/>
      <c r="K16" s="41"/>
      <c r="M16" s="41"/>
      <c r="N16" s="41"/>
      <c r="P16" s="41"/>
      <c r="Q16" s="41"/>
      <c r="S16" s="41"/>
      <c r="T16" s="41"/>
      <c r="V16" s="41"/>
      <c r="W16" s="41"/>
      <c r="Y16" s="41"/>
      <c r="Z16" s="41"/>
      <c r="AB16" s="41"/>
      <c r="AC16" s="41"/>
      <c r="AE16" s="41"/>
      <c r="AF16" s="41"/>
      <c r="AH16" s="41"/>
    </row>
    <row r="17" spans="1:34" ht="19.5">
      <c r="A17" s="92" t="s">
        <v>82</v>
      </c>
      <c r="B17" s="15"/>
      <c r="C17" s="27"/>
      <c r="D17" s="40"/>
      <c r="G17" s="41"/>
      <c r="H17" s="41"/>
      <c r="J17" s="41"/>
      <c r="K17" s="41"/>
      <c r="M17" s="41"/>
      <c r="N17" s="41"/>
      <c r="P17" s="41"/>
      <c r="Q17" s="41"/>
      <c r="S17" s="41"/>
      <c r="T17" s="41"/>
      <c r="V17" s="41"/>
      <c r="W17" s="41"/>
      <c r="Y17" s="41"/>
      <c r="Z17" s="41"/>
      <c r="AB17" s="41"/>
      <c r="AC17" s="41"/>
      <c r="AE17" s="41"/>
      <c r="AF17" s="41"/>
      <c r="AH17" s="41"/>
    </row>
    <row r="18" spans="1:34" ht="19.5">
      <c r="A18" s="16" t="s">
        <v>737</v>
      </c>
      <c r="B18" s="15"/>
      <c r="C18" s="27"/>
      <c r="D18" s="40"/>
      <c r="G18" s="41"/>
      <c r="H18" s="41"/>
      <c r="J18" s="41"/>
      <c r="K18" s="41"/>
      <c r="M18" s="41"/>
      <c r="N18" s="41"/>
      <c r="P18" s="41"/>
      <c r="Q18" s="41"/>
      <c r="S18" s="41"/>
      <c r="T18" s="41"/>
      <c r="V18" s="41"/>
      <c r="W18" s="41"/>
      <c r="Y18" s="41"/>
      <c r="Z18" s="41"/>
      <c r="AB18" s="41"/>
      <c r="AC18" s="41"/>
      <c r="AE18" s="41"/>
      <c r="AF18" s="41"/>
      <c r="AH18" s="41"/>
    </row>
    <row r="19" spans="1:34" ht="66">
      <c r="A19" s="5" t="s">
        <v>79</v>
      </c>
      <c r="B19" s="22" t="s">
        <v>20</v>
      </c>
      <c r="C19" s="32" t="s">
        <v>738</v>
      </c>
      <c r="D19" s="46" t="s">
        <v>338</v>
      </c>
      <c r="E19" s="80"/>
      <c r="F19" s="80"/>
      <c r="G19" s="80"/>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row>
    <row r="20" spans="1:34" ht="33">
      <c r="A20" s="5" t="s">
        <v>80</v>
      </c>
      <c r="B20" s="22" t="s">
        <v>20</v>
      </c>
      <c r="C20" s="32" t="s">
        <v>739</v>
      </c>
      <c r="D20" s="46" t="s">
        <v>341</v>
      </c>
      <c r="E20" s="80"/>
      <c r="F20" s="80"/>
      <c r="G20" s="80"/>
      <c r="H20" s="80"/>
      <c r="I20" s="80"/>
      <c r="J20" s="80"/>
      <c r="K20" s="80"/>
      <c r="L20" s="80"/>
      <c r="M20" s="80"/>
      <c r="N20" s="80"/>
      <c r="O20" s="80"/>
      <c r="P20" s="80"/>
      <c r="Q20" s="80"/>
      <c r="R20" s="80"/>
      <c r="S20" s="80"/>
      <c r="T20" s="80"/>
      <c r="U20" s="80"/>
      <c r="V20" s="80"/>
      <c r="W20" s="80"/>
      <c r="X20" s="80"/>
      <c r="Y20" s="80"/>
      <c r="Z20" s="80"/>
      <c r="AA20" s="80"/>
      <c r="AB20" s="80"/>
      <c r="AC20" s="80"/>
      <c r="AD20" s="80"/>
      <c r="AE20" s="80"/>
      <c r="AF20" s="80"/>
      <c r="AG20" s="80"/>
      <c r="AH20" s="80"/>
    </row>
    <row r="21" spans="1:34">
      <c r="A21" s="5" t="s">
        <v>83</v>
      </c>
      <c r="B21" s="22" t="s">
        <v>10</v>
      </c>
      <c r="C21" s="32"/>
      <c r="D21" s="46" t="s">
        <v>24</v>
      </c>
      <c r="E21" s="85"/>
      <c r="F21" s="85"/>
      <c r="G21" s="85"/>
      <c r="H21" s="85"/>
      <c r="I21" s="85"/>
      <c r="J21" s="85"/>
      <c r="K21" s="85"/>
      <c r="L21" s="85"/>
      <c r="M21" s="85"/>
      <c r="N21" s="85"/>
      <c r="O21" s="85"/>
      <c r="P21" s="85"/>
      <c r="Q21" s="85"/>
      <c r="R21" s="85"/>
      <c r="S21" s="85"/>
      <c r="T21" s="85"/>
      <c r="U21" s="85"/>
      <c r="V21" s="85"/>
      <c r="W21" s="85"/>
      <c r="X21" s="85"/>
      <c r="Y21" s="85"/>
      <c r="Z21" s="85"/>
      <c r="AA21" s="85"/>
      <c r="AB21" s="85"/>
      <c r="AC21" s="85"/>
      <c r="AD21" s="85"/>
      <c r="AE21" s="85"/>
      <c r="AF21" s="85"/>
      <c r="AG21" s="85"/>
      <c r="AH21" s="85"/>
    </row>
    <row r="22" spans="1:34" ht="37.5">
      <c r="A22" s="5" t="s">
        <v>84</v>
      </c>
      <c r="B22" s="4" t="s">
        <v>85</v>
      </c>
      <c r="C22" s="32" t="s">
        <v>23</v>
      </c>
      <c r="D22" s="46" t="s">
        <v>86</v>
      </c>
      <c r="E22" s="130"/>
      <c r="F22" s="130"/>
      <c r="G22" s="130"/>
      <c r="H22" s="130"/>
      <c r="I22" s="130"/>
      <c r="J22" s="130"/>
      <c r="K22" s="130"/>
      <c r="L22" s="130"/>
      <c r="M22" s="130"/>
      <c r="N22" s="130"/>
      <c r="O22" s="130"/>
      <c r="P22" s="130"/>
      <c r="Q22" s="130"/>
      <c r="R22" s="130"/>
      <c r="S22" s="130"/>
      <c r="T22" s="130"/>
      <c r="U22" s="130"/>
      <c r="V22" s="130"/>
      <c r="W22" s="130"/>
      <c r="X22" s="130"/>
      <c r="Y22" s="130"/>
      <c r="Z22" s="130"/>
      <c r="AA22" s="130"/>
      <c r="AB22" s="130"/>
      <c r="AC22" s="130"/>
      <c r="AD22" s="130"/>
      <c r="AE22" s="130"/>
      <c r="AF22" s="130"/>
      <c r="AG22" s="130"/>
      <c r="AH22" s="130"/>
    </row>
    <row r="23" spans="1:34" ht="37.5">
      <c r="A23" s="5" t="s">
        <v>87</v>
      </c>
      <c r="B23" s="2" t="s">
        <v>85</v>
      </c>
      <c r="C23" s="25" t="s">
        <v>14</v>
      </c>
      <c r="D23" s="46"/>
      <c r="E23" s="130"/>
      <c r="F23" s="130"/>
      <c r="G23" s="130"/>
      <c r="H23" s="130"/>
      <c r="I23" s="130"/>
      <c r="J23" s="130"/>
      <c r="K23" s="130"/>
      <c r="L23" s="130"/>
      <c r="M23" s="130"/>
      <c r="N23" s="130"/>
      <c r="O23" s="130"/>
      <c r="P23" s="130"/>
      <c r="Q23" s="130"/>
      <c r="R23" s="130"/>
      <c r="S23" s="130"/>
      <c r="T23" s="130"/>
      <c r="U23" s="130"/>
      <c r="V23" s="130"/>
      <c r="W23" s="130"/>
      <c r="X23" s="130"/>
      <c r="Y23" s="130"/>
      <c r="Z23" s="130"/>
      <c r="AA23" s="130"/>
      <c r="AB23" s="130"/>
      <c r="AC23" s="130"/>
      <c r="AD23" s="130"/>
      <c r="AE23" s="130"/>
      <c r="AF23" s="130"/>
      <c r="AG23" s="130"/>
      <c r="AH23" s="130"/>
    </row>
    <row r="24" spans="1:34">
      <c r="G24" s="41"/>
      <c r="H24" s="41"/>
      <c r="J24" s="41"/>
      <c r="K24" s="41"/>
      <c r="M24" s="41"/>
      <c r="N24" s="41"/>
      <c r="P24" s="41"/>
      <c r="Q24" s="41"/>
      <c r="S24" s="41"/>
      <c r="T24" s="41"/>
      <c r="V24" s="41"/>
      <c r="W24" s="41"/>
      <c r="Y24" s="41"/>
      <c r="Z24" s="41"/>
      <c r="AB24" s="41"/>
      <c r="AC24" s="41"/>
      <c r="AE24" s="41"/>
      <c r="AF24" s="41"/>
      <c r="AH24" s="41"/>
    </row>
    <row r="25" spans="1:34">
      <c r="A25" s="16" t="s">
        <v>88</v>
      </c>
      <c r="B25" s="16"/>
      <c r="C25" s="27"/>
      <c r="D25" s="42"/>
      <c r="G25" s="41"/>
      <c r="H25" s="41"/>
      <c r="J25" s="41"/>
      <c r="K25" s="41"/>
      <c r="M25" s="41"/>
      <c r="N25" s="41"/>
      <c r="P25" s="41"/>
      <c r="Q25" s="41"/>
      <c r="S25" s="41"/>
      <c r="T25" s="41"/>
      <c r="V25" s="41"/>
      <c r="W25" s="41"/>
      <c r="Y25" s="41"/>
      <c r="Z25" s="41"/>
      <c r="AB25" s="41"/>
      <c r="AC25" s="41"/>
      <c r="AE25" s="41"/>
      <c r="AF25" s="41"/>
      <c r="AH25" s="41"/>
    </row>
    <row r="26" spans="1:34" ht="99">
      <c r="A26" s="5" t="s">
        <v>88</v>
      </c>
      <c r="B26" s="22" t="s">
        <v>19</v>
      </c>
      <c r="C26" s="32" t="s">
        <v>89</v>
      </c>
      <c r="D26" s="46" t="s">
        <v>90</v>
      </c>
      <c r="E26" s="131"/>
      <c r="F26" s="131"/>
      <c r="G26" s="131"/>
      <c r="H26" s="131"/>
      <c r="I26" s="131"/>
      <c r="J26" s="131"/>
      <c r="K26" s="131"/>
      <c r="L26" s="131"/>
      <c r="M26" s="131"/>
      <c r="N26" s="131"/>
      <c r="O26" s="131"/>
      <c r="P26" s="131"/>
      <c r="Q26" s="131"/>
      <c r="R26" s="131"/>
      <c r="S26" s="131"/>
      <c r="T26" s="131"/>
      <c r="U26" s="131"/>
      <c r="V26" s="131"/>
      <c r="W26" s="131"/>
      <c r="X26" s="131"/>
      <c r="Y26" s="131"/>
      <c r="Z26" s="131"/>
      <c r="AA26" s="131"/>
      <c r="AB26" s="131"/>
      <c r="AC26" s="131"/>
      <c r="AD26" s="131"/>
      <c r="AE26" s="131"/>
      <c r="AF26" s="131"/>
      <c r="AG26" s="131"/>
      <c r="AH26" s="131"/>
    </row>
    <row r="27" spans="1:34">
      <c r="G27" s="41"/>
      <c r="H27" s="41"/>
      <c r="J27" s="41"/>
      <c r="K27" s="41"/>
      <c r="M27" s="41"/>
      <c r="N27" s="41"/>
      <c r="P27" s="41"/>
      <c r="Q27" s="41"/>
      <c r="S27" s="41"/>
      <c r="T27" s="41"/>
      <c r="V27" s="41"/>
      <c r="W27" s="41"/>
      <c r="Y27" s="41"/>
      <c r="Z27" s="41"/>
      <c r="AB27" s="41"/>
      <c r="AC27" s="41"/>
      <c r="AE27" s="41"/>
      <c r="AF27" s="41"/>
      <c r="AH27" s="41"/>
    </row>
    <row r="28" spans="1:34">
      <c r="B28" s="15"/>
      <c r="C28" s="27"/>
      <c r="D28" s="40"/>
      <c r="G28" s="41"/>
      <c r="H28" s="41"/>
      <c r="J28" s="41"/>
      <c r="K28" s="41"/>
      <c r="M28" s="41"/>
      <c r="N28" s="41"/>
      <c r="P28" s="41"/>
      <c r="Q28" s="41"/>
      <c r="S28" s="41"/>
      <c r="T28" s="41"/>
      <c r="V28" s="41"/>
      <c r="W28" s="41"/>
      <c r="Y28" s="41"/>
      <c r="Z28" s="41"/>
      <c r="AB28" s="41"/>
      <c r="AC28" s="41"/>
      <c r="AE28" s="41"/>
      <c r="AF28" s="41"/>
      <c r="AH28" s="41"/>
    </row>
    <row r="29" spans="1:34" ht="19.5">
      <c r="A29" s="92" t="s">
        <v>91</v>
      </c>
      <c r="B29" s="16"/>
      <c r="C29" s="27"/>
      <c r="D29" s="42"/>
      <c r="G29" s="41"/>
      <c r="H29" s="41"/>
      <c r="J29" s="41"/>
      <c r="K29" s="41"/>
      <c r="M29" s="41"/>
      <c r="N29" s="41"/>
      <c r="P29" s="41"/>
      <c r="Q29" s="41"/>
      <c r="S29" s="41"/>
      <c r="T29" s="41"/>
      <c r="V29" s="41"/>
      <c r="W29" s="41"/>
      <c r="Y29" s="41"/>
      <c r="Z29" s="41"/>
      <c r="AB29" s="41"/>
      <c r="AC29" s="41"/>
      <c r="AE29" s="41"/>
      <c r="AF29" s="41"/>
      <c r="AH29" s="41"/>
    </row>
    <row r="30" spans="1:34" ht="19.5">
      <c r="A30" s="16" t="s">
        <v>740</v>
      </c>
      <c r="D30" s="42"/>
      <c r="G30" s="41"/>
      <c r="H30" s="41"/>
      <c r="J30" s="41"/>
      <c r="K30" s="41"/>
      <c r="M30" s="41"/>
      <c r="N30" s="41"/>
      <c r="P30" s="41"/>
      <c r="Q30" s="41"/>
      <c r="S30" s="41"/>
      <c r="T30" s="41"/>
      <c r="V30" s="41"/>
      <c r="W30" s="41"/>
      <c r="Y30" s="41"/>
      <c r="Z30" s="41"/>
      <c r="AB30" s="41"/>
      <c r="AC30" s="41"/>
      <c r="AE30" s="41"/>
      <c r="AF30" s="41"/>
      <c r="AH30" s="41"/>
    </row>
    <row r="31" spans="1:34" ht="49.5">
      <c r="A31" s="5" t="s">
        <v>591</v>
      </c>
      <c r="B31" s="22" t="s">
        <v>10</v>
      </c>
      <c r="C31" s="32" t="s">
        <v>741</v>
      </c>
      <c r="D31" s="46" t="s">
        <v>574</v>
      </c>
      <c r="E31" s="132"/>
      <c r="F31" s="132"/>
      <c r="G31" s="132"/>
      <c r="H31" s="132"/>
      <c r="I31" s="132"/>
      <c r="J31" s="132"/>
      <c r="K31" s="132"/>
      <c r="L31" s="132"/>
      <c r="M31" s="132"/>
      <c r="N31" s="132"/>
      <c r="O31" s="132"/>
      <c r="P31" s="132"/>
      <c r="Q31" s="132"/>
      <c r="R31" s="132"/>
      <c r="S31" s="132"/>
      <c r="T31" s="132"/>
      <c r="U31" s="132"/>
      <c r="V31" s="132"/>
      <c r="W31" s="132"/>
      <c r="X31" s="132"/>
      <c r="Y31" s="132"/>
      <c r="Z31" s="132"/>
      <c r="AA31" s="132"/>
      <c r="AB31" s="132"/>
      <c r="AC31" s="132"/>
      <c r="AD31" s="132"/>
      <c r="AE31" s="132"/>
      <c r="AF31" s="132"/>
      <c r="AG31" s="132"/>
      <c r="AH31" s="132"/>
    </row>
    <row r="32" spans="1:34" ht="49.5">
      <c r="A32" s="2" t="s">
        <v>592</v>
      </c>
      <c r="B32" s="5" t="s">
        <v>20</v>
      </c>
      <c r="C32" s="25" t="s">
        <v>742</v>
      </c>
      <c r="D32" s="46"/>
      <c r="E32" s="132"/>
      <c r="F32" s="132"/>
      <c r="G32" s="132"/>
      <c r="H32" s="132"/>
      <c r="I32" s="132"/>
      <c r="J32" s="132"/>
      <c r="K32" s="132"/>
      <c r="L32" s="132"/>
      <c r="M32" s="132"/>
      <c r="N32" s="132"/>
      <c r="O32" s="132"/>
      <c r="P32" s="132"/>
      <c r="Q32" s="132"/>
      <c r="R32" s="132"/>
      <c r="S32" s="132"/>
      <c r="T32" s="132"/>
      <c r="U32" s="132"/>
      <c r="V32" s="132"/>
      <c r="W32" s="132"/>
      <c r="X32" s="132"/>
      <c r="Y32" s="132"/>
      <c r="Z32" s="132"/>
      <c r="AA32" s="132"/>
      <c r="AB32" s="132"/>
      <c r="AC32" s="132"/>
      <c r="AD32" s="132"/>
      <c r="AE32" s="132"/>
      <c r="AF32" s="132"/>
      <c r="AG32" s="132"/>
      <c r="AH32" s="132"/>
    </row>
    <row r="33" spans="1:34" ht="49.5">
      <c r="A33" s="2" t="s">
        <v>592</v>
      </c>
      <c r="B33" s="5" t="s">
        <v>20</v>
      </c>
      <c r="C33" s="25" t="s">
        <v>742</v>
      </c>
      <c r="D33" s="46"/>
      <c r="E33" s="132"/>
      <c r="F33" s="132"/>
      <c r="G33" s="132"/>
      <c r="H33" s="132"/>
      <c r="I33" s="132"/>
      <c r="J33" s="132"/>
      <c r="K33" s="132"/>
      <c r="L33" s="132"/>
      <c r="M33" s="132"/>
      <c r="N33" s="132"/>
      <c r="O33" s="132"/>
      <c r="P33" s="132"/>
      <c r="Q33" s="132"/>
      <c r="R33" s="132"/>
      <c r="S33" s="132"/>
      <c r="T33" s="132"/>
      <c r="U33" s="132"/>
      <c r="V33" s="132"/>
      <c r="W33" s="132"/>
      <c r="X33" s="132"/>
      <c r="Y33" s="132"/>
      <c r="Z33" s="132"/>
      <c r="AA33" s="132"/>
      <c r="AB33" s="132"/>
      <c r="AC33" s="132"/>
      <c r="AD33" s="132"/>
      <c r="AE33" s="132"/>
      <c r="AF33" s="132"/>
      <c r="AG33" s="132"/>
      <c r="AH33" s="132"/>
    </row>
    <row r="34" spans="1:34" ht="49.5">
      <c r="A34" s="2" t="s">
        <v>592</v>
      </c>
      <c r="B34" s="5" t="s">
        <v>20</v>
      </c>
      <c r="C34" s="25" t="s">
        <v>742</v>
      </c>
      <c r="D34" s="46"/>
      <c r="E34" s="132"/>
      <c r="F34" s="132"/>
      <c r="G34" s="132"/>
      <c r="H34" s="132"/>
      <c r="I34" s="132"/>
      <c r="J34" s="132"/>
      <c r="K34" s="132"/>
      <c r="L34" s="132"/>
      <c r="M34" s="132"/>
      <c r="N34" s="132"/>
      <c r="O34" s="132"/>
      <c r="P34" s="132"/>
      <c r="Q34" s="132"/>
      <c r="R34" s="132"/>
      <c r="S34" s="132"/>
      <c r="T34" s="132"/>
      <c r="U34" s="132"/>
      <c r="V34" s="132"/>
      <c r="W34" s="132"/>
      <c r="X34" s="132"/>
      <c r="Y34" s="132"/>
      <c r="Z34" s="132"/>
      <c r="AA34" s="132"/>
      <c r="AB34" s="132"/>
      <c r="AC34" s="132"/>
      <c r="AD34" s="132"/>
      <c r="AE34" s="132"/>
      <c r="AF34" s="132"/>
      <c r="AG34" s="132"/>
      <c r="AH34" s="132"/>
    </row>
    <row r="35" spans="1:34" ht="35.1" customHeight="1">
      <c r="A35" s="26" t="s">
        <v>92</v>
      </c>
      <c r="B35" s="33" t="s">
        <v>19</v>
      </c>
      <c r="C35" s="34" t="s">
        <v>93</v>
      </c>
      <c r="D35" s="46" t="s">
        <v>94</v>
      </c>
      <c r="E35" s="133"/>
      <c r="F35" s="133"/>
      <c r="G35" s="133"/>
      <c r="H35" s="133"/>
      <c r="I35" s="133"/>
      <c r="J35" s="133"/>
      <c r="K35" s="133"/>
      <c r="L35" s="133"/>
      <c r="M35" s="133"/>
      <c r="N35" s="133"/>
      <c r="O35" s="133"/>
      <c r="P35" s="133"/>
      <c r="Q35" s="133"/>
      <c r="R35" s="133"/>
      <c r="S35" s="133"/>
      <c r="T35" s="133"/>
      <c r="U35" s="133"/>
      <c r="V35" s="133"/>
      <c r="W35" s="133"/>
      <c r="X35" s="133"/>
      <c r="Y35" s="133"/>
      <c r="Z35" s="133"/>
      <c r="AA35" s="133"/>
      <c r="AB35" s="133"/>
      <c r="AC35" s="133"/>
      <c r="AD35" s="133"/>
      <c r="AE35" s="133"/>
      <c r="AF35" s="133"/>
      <c r="AG35" s="133"/>
      <c r="AH35" s="133"/>
    </row>
    <row r="36" spans="1:34">
      <c r="G36" s="41"/>
      <c r="H36" s="41"/>
      <c r="J36" s="41"/>
      <c r="K36" s="41"/>
      <c r="M36" s="41"/>
      <c r="N36" s="41"/>
      <c r="P36" s="41"/>
      <c r="Q36" s="41"/>
      <c r="S36" s="41"/>
      <c r="T36" s="41"/>
      <c r="V36" s="41"/>
      <c r="W36" s="41"/>
      <c r="Y36" s="41"/>
      <c r="Z36" s="41"/>
      <c r="AB36" s="41"/>
      <c r="AC36" s="41"/>
      <c r="AE36" s="41"/>
      <c r="AF36" s="41"/>
      <c r="AH36" s="41"/>
    </row>
    <row r="37" spans="1:34" ht="19.5">
      <c r="A37" s="16" t="s">
        <v>743</v>
      </c>
      <c r="B37" s="16"/>
      <c r="C37" s="27"/>
      <c r="D37" s="42"/>
      <c r="G37" s="41"/>
      <c r="H37" s="41"/>
      <c r="J37" s="41"/>
      <c r="K37" s="41"/>
      <c r="M37" s="41"/>
      <c r="N37" s="41"/>
      <c r="P37" s="41"/>
      <c r="Q37" s="41"/>
      <c r="S37" s="41"/>
      <c r="T37" s="41"/>
      <c r="V37" s="41"/>
      <c r="W37" s="41"/>
      <c r="Y37" s="41"/>
      <c r="Z37" s="41"/>
      <c r="AB37" s="41"/>
      <c r="AC37" s="41"/>
      <c r="AE37" s="41"/>
      <c r="AF37" s="41"/>
      <c r="AH37" s="41"/>
    </row>
    <row r="38" spans="1:34" ht="49.5">
      <c r="A38" s="5" t="s">
        <v>593</v>
      </c>
      <c r="B38" s="22" t="s">
        <v>10</v>
      </c>
      <c r="C38" s="32" t="s">
        <v>742</v>
      </c>
      <c r="D38" s="46" t="s">
        <v>574</v>
      </c>
      <c r="E38" s="132"/>
      <c r="F38" s="132"/>
      <c r="G38" s="132"/>
      <c r="H38" s="132"/>
      <c r="I38" s="132"/>
      <c r="J38" s="132"/>
      <c r="K38" s="132"/>
      <c r="L38" s="132"/>
      <c r="M38" s="132"/>
      <c r="N38" s="132"/>
      <c r="O38" s="132"/>
      <c r="P38" s="132"/>
      <c r="Q38" s="132"/>
      <c r="R38" s="132"/>
      <c r="S38" s="132"/>
      <c r="T38" s="132"/>
      <c r="U38" s="132"/>
      <c r="V38" s="132"/>
      <c r="W38" s="132"/>
      <c r="X38" s="132"/>
      <c r="Y38" s="132"/>
      <c r="Z38" s="132"/>
      <c r="AA38" s="132"/>
      <c r="AB38" s="132"/>
      <c r="AC38" s="132"/>
      <c r="AD38" s="132"/>
      <c r="AE38" s="132"/>
      <c r="AF38" s="132"/>
      <c r="AG38" s="132"/>
      <c r="AH38" s="132"/>
    </row>
    <row r="39" spans="1:34" ht="49.5">
      <c r="A39" s="2" t="s">
        <v>592</v>
      </c>
      <c r="B39" s="5" t="s">
        <v>20</v>
      </c>
      <c r="C39" s="25" t="s">
        <v>742</v>
      </c>
      <c r="D39" s="46"/>
      <c r="E39" s="132"/>
      <c r="F39" s="132"/>
      <c r="G39" s="132"/>
      <c r="H39" s="132"/>
      <c r="I39" s="132"/>
      <c r="J39" s="132"/>
      <c r="K39" s="132"/>
      <c r="L39" s="132"/>
      <c r="M39" s="132"/>
      <c r="N39" s="132"/>
      <c r="O39" s="132"/>
      <c r="P39" s="132"/>
      <c r="Q39" s="132"/>
      <c r="R39" s="132"/>
      <c r="S39" s="132"/>
      <c r="T39" s="132"/>
      <c r="U39" s="132"/>
      <c r="V39" s="132"/>
      <c r="W39" s="132"/>
      <c r="X39" s="132"/>
      <c r="Y39" s="132"/>
      <c r="Z39" s="132"/>
      <c r="AA39" s="132"/>
      <c r="AB39" s="132"/>
      <c r="AC39" s="132"/>
      <c r="AD39" s="132"/>
      <c r="AE39" s="132"/>
      <c r="AF39" s="132"/>
      <c r="AG39" s="132"/>
      <c r="AH39" s="132"/>
    </row>
    <row r="40" spans="1:34" ht="49.5">
      <c r="A40" s="2" t="s">
        <v>592</v>
      </c>
      <c r="B40" s="5" t="s">
        <v>20</v>
      </c>
      <c r="C40" s="25" t="s">
        <v>742</v>
      </c>
      <c r="D40" s="46"/>
      <c r="E40" s="132"/>
      <c r="F40" s="132"/>
      <c r="G40" s="132"/>
      <c r="H40" s="132"/>
      <c r="I40" s="132"/>
      <c r="J40" s="132"/>
      <c r="K40" s="132"/>
      <c r="L40" s="132"/>
      <c r="M40" s="132"/>
      <c r="N40" s="132"/>
      <c r="O40" s="132"/>
      <c r="P40" s="132"/>
      <c r="Q40" s="132"/>
      <c r="R40" s="132"/>
      <c r="S40" s="132"/>
      <c r="T40" s="132"/>
      <c r="U40" s="132"/>
      <c r="V40" s="132"/>
      <c r="W40" s="132"/>
      <c r="X40" s="132"/>
      <c r="Y40" s="132"/>
      <c r="Z40" s="132"/>
      <c r="AA40" s="132"/>
      <c r="AB40" s="132"/>
      <c r="AC40" s="132"/>
      <c r="AD40" s="132"/>
      <c r="AE40" s="132"/>
      <c r="AF40" s="132"/>
      <c r="AG40" s="132"/>
      <c r="AH40" s="132"/>
    </row>
    <row r="41" spans="1:34" ht="49.5">
      <c r="A41" s="2" t="s">
        <v>592</v>
      </c>
      <c r="B41" s="5" t="s">
        <v>20</v>
      </c>
      <c r="C41" s="25" t="s">
        <v>742</v>
      </c>
      <c r="D41" s="46"/>
      <c r="E41" s="132"/>
      <c r="F41" s="132"/>
      <c r="G41" s="132"/>
      <c r="H41" s="132"/>
      <c r="I41" s="132"/>
      <c r="J41" s="132"/>
      <c r="K41" s="132"/>
      <c r="L41" s="132"/>
      <c r="M41" s="132"/>
      <c r="N41" s="132"/>
      <c r="O41" s="132"/>
      <c r="P41" s="132"/>
      <c r="Q41" s="132"/>
      <c r="R41" s="132"/>
      <c r="S41" s="132"/>
      <c r="T41" s="132"/>
      <c r="U41" s="132"/>
      <c r="V41" s="132"/>
      <c r="W41" s="132"/>
      <c r="X41" s="132"/>
      <c r="Y41" s="132"/>
      <c r="Z41" s="132"/>
      <c r="AA41" s="132"/>
      <c r="AB41" s="132"/>
      <c r="AC41" s="132"/>
      <c r="AD41" s="132"/>
      <c r="AE41" s="132"/>
      <c r="AF41" s="132"/>
      <c r="AG41" s="132"/>
      <c r="AH41" s="132"/>
    </row>
    <row r="42" spans="1:34">
      <c r="G42" s="41"/>
      <c r="H42" s="41"/>
      <c r="J42" s="41"/>
      <c r="K42" s="41"/>
      <c r="M42" s="41"/>
      <c r="N42" s="41"/>
      <c r="P42" s="41"/>
      <c r="Q42" s="41"/>
      <c r="S42" s="41"/>
      <c r="T42" s="41"/>
      <c r="V42" s="41"/>
      <c r="W42" s="41"/>
      <c r="Y42" s="41"/>
      <c r="Z42" s="41"/>
      <c r="AB42" s="41"/>
      <c r="AC42" s="41"/>
      <c r="AE42" s="41"/>
      <c r="AF42" s="41"/>
      <c r="AH42" s="41"/>
    </row>
    <row r="43" spans="1:34" ht="19.5">
      <c r="A43" s="16" t="s">
        <v>744</v>
      </c>
      <c r="B43" s="16"/>
      <c r="C43" s="27"/>
      <c r="D43" s="42"/>
      <c r="G43" s="41"/>
      <c r="H43" s="41"/>
      <c r="J43" s="41"/>
      <c r="K43" s="41"/>
      <c r="M43" s="41"/>
      <c r="N43" s="41"/>
      <c r="P43" s="41"/>
      <c r="Q43" s="41"/>
      <c r="S43" s="41"/>
      <c r="T43" s="41"/>
      <c r="V43" s="41"/>
      <c r="W43" s="41"/>
      <c r="Y43" s="41"/>
      <c r="Z43" s="41"/>
      <c r="AB43" s="41"/>
      <c r="AC43" s="41"/>
      <c r="AE43" s="41"/>
      <c r="AF43" s="41"/>
      <c r="AH43" s="41"/>
    </row>
    <row r="44" spans="1:34" ht="49.5">
      <c r="A44" s="5" t="s">
        <v>593</v>
      </c>
      <c r="B44" s="22" t="s">
        <v>10</v>
      </c>
      <c r="C44" s="32" t="s">
        <v>742</v>
      </c>
      <c r="D44" s="46" t="s">
        <v>574</v>
      </c>
      <c r="E44" s="132"/>
      <c r="F44" s="132"/>
      <c r="G44" s="132"/>
      <c r="H44" s="132"/>
      <c r="I44" s="132"/>
      <c r="J44" s="132"/>
      <c r="K44" s="132"/>
      <c r="L44" s="132"/>
      <c r="M44" s="132"/>
      <c r="N44" s="132"/>
      <c r="O44" s="132"/>
      <c r="P44" s="132"/>
      <c r="Q44" s="132"/>
      <c r="R44" s="132"/>
      <c r="S44" s="132"/>
      <c r="T44" s="132"/>
      <c r="U44" s="132"/>
      <c r="V44" s="132"/>
      <c r="W44" s="132"/>
      <c r="X44" s="132"/>
      <c r="Y44" s="132"/>
      <c r="Z44" s="132"/>
      <c r="AA44" s="132"/>
      <c r="AB44" s="132"/>
      <c r="AC44" s="132"/>
      <c r="AD44" s="132"/>
      <c r="AE44" s="132"/>
      <c r="AF44" s="132"/>
      <c r="AG44" s="132"/>
      <c r="AH44" s="132"/>
    </row>
    <row r="45" spans="1:34" ht="49.5">
      <c r="A45" s="2" t="s">
        <v>592</v>
      </c>
      <c r="B45" s="5" t="s">
        <v>20</v>
      </c>
      <c r="C45" s="25" t="s">
        <v>742</v>
      </c>
      <c r="D45" s="46"/>
      <c r="E45" s="132"/>
      <c r="F45" s="132"/>
      <c r="G45" s="132"/>
      <c r="H45" s="132"/>
      <c r="I45" s="132"/>
      <c r="J45" s="132"/>
      <c r="K45" s="132"/>
      <c r="L45" s="132"/>
      <c r="M45" s="132"/>
      <c r="N45" s="132"/>
      <c r="O45" s="132"/>
      <c r="P45" s="132"/>
      <c r="Q45" s="132"/>
      <c r="R45" s="132"/>
      <c r="S45" s="132"/>
      <c r="T45" s="132"/>
      <c r="U45" s="132"/>
      <c r="V45" s="132"/>
      <c r="W45" s="132"/>
      <c r="X45" s="132"/>
      <c r="Y45" s="132"/>
      <c r="Z45" s="132"/>
      <c r="AA45" s="132"/>
      <c r="AB45" s="132"/>
      <c r="AC45" s="132"/>
      <c r="AD45" s="132"/>
      <c r="AE45" s="132"/>
      <c r="AF45" s="132"/>
      <c r="AG45" s="132"/>
      <c r="AH45" s="132"/>
    </row>
    <row r="46" spans="1:34" ht="49.5">
      <c r="A46" s="2" t="s">
        <v>592</v>
      </c>
      <c r="B46" s="5" t="s">
        <v>20</v>
      </c>
      <c r="C46" s="25" t="s">
        <v>742</v>
      </c>
      <c r="D46" s="46"/>
      <c r="E46" s="132"/>
      <c r="F46" s="132"/>
      <c r="G46" s="132"/>
      <c r="H46" s="132"/>
      <c r="I46" s="132"/>
      <c r="J46" s="132"/>
      <c r="K46" s="132"/>
      <c r="L46" s="132"/>
      <c r="M46" s="132"/>
      <c r="N46" s="132"/>
      <c r="O46" s="132"/>
      <c r="P46" s="132"/>
      <c r="Q46" s="132"/>
      <c r="R46" s="132"/>
      <c r="S46" s="132"/>
      <c r="T46" s="132"/>
      <c r="U46" s="132"/>
      <c r="V46" s="132"/>
      <c r="W46" s="132"/>
      <c r="X46" s="132"/>
      <c r="Y46" s="132"/>
      <c r="Z46" s="132"/>
      <c r="AA46" s="132"/>
      <c r="AB46" s="132"/>
      <c r="AC46" s="132"/>
      <c r="AD46" s="132"/>
      <c r="AE46" s="132"/>
      <c r="AF46" s="132"/>
      <c r="AG46" s="132"/>
      <c r="AH46" s="132"/>
    </row>
    <row r="47" spans="1:34" ht="49.5">
      <c r="A47" s="2" t="s">
        <v>592</v>
      </c>
      <c r="B47" s="5" t="s">
        <v>20</v>
      </c>
      <c r="C47" s="25" t="s">
        <v>742</v>
      </c>
      <c r="D47" s="46"/>
      <c r="E47" s="132"/>
      <c r="F47" s="132"/>
      <c r="G47" s="132"/>
      <c r="H47" s="132"/>
      <c r="I47" s="132"/>
      <c r="J47" s="132"/>
      <c r="K47" s="132"/>
      <c r="L47" s="132"/>
      <c r="M47" s="132"/>
      <c r="N47" s="132"/>
      <c r="O47" s="132"/>
      <c r="P47" s="132"/>
      <c r="Q47" s="132"/>
      <c r="R47" s="132"/>
      <c r="S47" s="132"/>
      <c r="T47" s="132"/>
      <c r="U47" s="132"/>
      <c r="V47" s="132"/>
      <c r="W47" s="132"/>
      <c r="X47" s="132"/>
      <c r="Y47" s="132"/>
      <c r="Z47" s="132"/>
      <c r="AA47" s="132"/>
      <c r="AB47" s="132"/>
      <c r="AC47" s="132"/>
      <c r="AD47" s="132"/>
      <c r="AE47" s="132"/>
      <c r="AF47" s="132"/>
      <c r="AG47" s="132"/>
      <c r="AH47" s="132"/>
    </row>
    <row r="48" spans="1:34">
      <c r="G48" s="41"/>
      <c r="H48" s="41"/>
      <c r="J48" s="41"/>
      <c r="K48" s="41"/>
      <c r="M48" s="41"/>
      <c r="N48" s="41"/>
      <c r="P48" s="41"/>
      <c r="Q48" s="41"/>
      <c r="S48" s="41"/>
      <c r="T48" s="41"/>
      <c r="V48" s="41"/>
      <c r="W48" s="41"/>
      <c r="Y48" s="41"/>
      <c r="Z48" s="41"/>
      <c r="AB48" s="41"/>
      <c r="AC48" s="41"/>
      <c r="AE48" s="41"/>
      <c r="AF48" s="41"/>
      <c r="AH48" s="41"/>
    </row>
    <row r="49" spans="1:34">
      <c r="A49" s="5" t="s">
        <v>95</v>
      </c>
      <c r="B49" s="5" t="s">
        <v>66</v>
      </c>
      <c r="C49" s="25"/>
      <c r="D49" s="49"/>
      <c r="E49" s="82"/>
      <c r="F49" s="82"/>
      <c r="G49" s="82"/>
      <c r="H49" s="82"/>
      <c r="I49" s="82"/>
      <c r="J49" s="82"/>
      <c r="K49" s="82"/>
      <c r="L49" s="82"/>
      <c r="M49" s="82"/>
      <c r="N49" s="82"/>
      <c r="O49" s="82"/>
      <c r="P49" s="82"/>
      <c r="Q49" s="82"/>
      <c r="R49" s="82"/>
      <c r="S49" s="82"/>
      <c r="T49" s="82"/>
      <c r="U49" s="82"/>
      <c r="V49" s="82"/>
      <c r="W49" s="82"/>
      <c r="X49" s="82"/>
      <c r="Y49" s="82"/>
      <c r="Z49" s="82"/>
      <c r="AA49" s="82"/>
      <c r="AB49" s="82"/>
      <c r="AC49" s="82"/>
      <c r="AD49" s="82"/>
      <c r="AE49" s="82"/>
      <c r="AF49" s="82"/>
      <c r="AG49" s="82"/>
      <c r="AH49" s="82"/>
    </row>
    <row r="50" spans="1:34">
      <c r="G50" s="41"/>
      <c r="H50" s="41"/>
      <c r="J50" s="41"/>
      <c r="K50" s="41"/>
      <c r="M50" s="41"/>
      <c r="N50" s="41"/>
      <c r="P50" s="41"/>
      <c r="Q50" s="41"/>
      <c r="S50" s="41"/>
      <c r="T50" s="41"/>
      <c r="V50" s="41"/>
      <c r="W50" s="41"/>
      <c r="Y50" s="41"/>
      <c r="Z50" s="41"/>
      <c r="AB50" s="41"/>
      <c r="AC50" s="41"/>
      <c r="AE50" s="41"/>
      <c r="AF50" s="41"/>
      <c r="AH50" s="41"/>
    </row>
    <row r="51" spans="1:34">
      <c r="A51" s="15" t="s">
        <v>96</v>
      </c>
      <c r="B51" s="15"/>
      <c r="C51" s="27"/>
      <c r="D51" s="40"/>
      <c r="G51" s="41"/>
      <c r="H51" s="41"/>
      <c r="J51" s="41"/>
      <c r="K51" s="41"/>
      <c r="M51" s="41"/>
      <c r="N51" s="41"/>
      <c r="P51" s="41"/>
      <c r="Q51" s="41"/>
      <c r="S51" s="41"/>
      <c r="T51" s="41"/>
      <c r="V51" s="41"/>
      <c r="W51" s="41"/>
      <c r="Y51" s="41"/>
      <c r="Z51" s="41"/>
      <c r="AB51" s="41"/>
      <c r="AC51" s="41"/>
      <c r="AE51" s="41"/>
      <c r="AF51" s="41"/>
      <c r="AH51" s="41"/>
    </row>
    <row r="52" spans="1:34">
      <c r="A52" s="16" t="s">
        <v>97</v>
      </c>
      <c r="B52" s="16"/>
      <c r="C52" s="27"/>
      <c r="D52" s="42"/>
      <c r="G52" s="41"/>
      <c r="H52" s="41"/>
      <c r="J52" s="41"/>
      <c r="K52" s="41"/>
      <c r="M52" s="41"/>
      <c r="N52" s="41"/>
      <c r="P52" s="41"/>
      <c r="Q52" s="41"/>
      <c r="S52" s="41"/>
      <c r="T52" s="41"/>
      <c r="V52" s="41"/>
      <c r="W52" s="41"/>
      <c r="Y52" s="41"/>
      <c r="Z52" s="41"/>
      <c r="AB52" s="41"/>
      <c r="AC52" s="41"/>
      <c r="AE52" s="41"/>
      <c r="AF52" s="41"/>
      <c r="AH52" s="41"/>
    </row>
    <row r="53" spans="1:34" ht="37.5">
      <c r="A53" s="19" t="s">
        <v>98</v>
      </c>
      <c r="B53" s="35" t="s">
        <v>99</v>
      </c>
      <c r="C53" s="36" t="s">
        <v>600</v>
      </c>
      <c r="D53" s="46" t="s">
        <v>101</v>
      </c>
      <c r="E53" s="82"/>
      <c r="F53" s="82"/>
      <c r="G53" s="82"/>
      <c r="H53" s="82"/>
      <c r="I53" s="82"/>
      <c r="J53" s="82"/>
      <c r="K53" s="82"/>
      <c r="L53" s="82"/>
      <c r="M53" s="82"/>
      <c r="N53" s="82"/>
      <c r="O53" s="82"/>
      <c r="P53" s="82"/>
      <c r="Q53" s="82"/>
      <c r="R53" s="82"/>
      <c r="S53" s="82"/>
      <c r="T53" s="82"/>
      <c r="U53" s="82"/>
      <c r="V53" s="82"/>
      <c r="W53" s="82"/>
      <c r="X53" s="82"/>
      <c r="Y53" s="82"/>
      <c r="Z53" s="82"/>
      <c r="AA53" s="82"/>
      <c r="AB53" s="82"/>
      <c r="AC53" s="82"/>
      <c r="AD53" s="82"/>
      <c r="AE53" s="82"/>
      <c r="AF53" s="82"/>
      <c r="AG53" s="82"/>
      <c r="AH53" s="82"/>
    </row>
    <row r="54" spans="1:34" ht="94.5" customHeight="1">
      <c r="A54" s="18" t="s">
        <v>102</v>
      </c>
      <c r="B54" s="37" t="s">
        <v>20</v>
      </c>
      <c r="C54" s="38" t="s">
        <v>601</v>
      </c>
      <c r="D54" s="46" t="s">
        <v>101</v>
      </c>
      <c r="E54" s="82"/>
      <c r="F54" s="82"/>
      <c r="G54" s="82"/>
      <c r="H54" s="82"/>
      <c r="I54" s="82"/>
      <c r="J54" s="82"/>
      <c r="K54" s="82"/>
      <c r="L54" s="82"/>
      <c r="M54" s="82"/>
      <c r="N54" s="82"/>
      <c r="O54" s="82"/>
      <c r="P54" s="82"/>
      <c r="Q54" s="82"/>
      <c r="R54" s="82"/>
      <c r="S54" s="82"/>
      <c r="T54" s="82"/>
      <c r="U54" s="82"/>
      <c r="V54" s="82"/>
      <c r="W54" s="82"/>
      <c r="X54" s="82"/>
      <c r="Y54" s="82"/>
      <c r="Z54" s="82"/>
      <c r="AA54" s="82"/>
      <c r="AB54" s="82"/>
      <c r="AC54" s="82"/>
      <c r="AD54" s="82"/>
      <c r="AE54" s="82"/>
      <c r="AF54" s="82"/>
      <c r="AG54" s="82"/>
      <c r="AH54" s="82"/>
    </row>
    <row r="55" spans="1:34">
      <c r="A55" s="18" t="s">
        <v>103</v>
      </c>
      <c r="B55" s="18" t="s">
        <v>20</v>
      </c>
      <c r="C55" s="29"/>
      <c r="D55" s="43"/>
      <c r="E55" s="82"/>
      <c r="F55" s="82"/>
      <c r="G55" s="82"/>
      <c r="H55" s="82"/>
      <c r="I55" s="82"/>
      <c r="J55" s="82"/>
      <c r="K55" s="82"/>
      <c r="L55" s="82"/>
      <c r="M55" s="82"/>
      <c r="N55" s="82"/>
      <c r="O55" s="82"/>
      <c r="P55" s="82"/>
      <c r="Q55" s="82"/>
      <c r="R55" s="82"/>
      <c r="S55" s="82"/>
      <c r="T55" s="82"/>
      <c r="U55" s="82"/>
      <c r="V55" s="82"/>
      <c r="W55" s="82"/>
      <c r="X55" s="82"/>
      <c r="Y55" s="82"/>
      <c r="Z55" s="82"/>
      <c r="AA55" s="82"/>
      <c r="AB55" s="82"/>
      <c r="AC55" s="82"/>
      <c r="AD55" s="82"/>
      <c r="AE55" s="82"/>
      <c r="AF55" s="82"/>
      <c r="AG55" s="82"/>
      <c r="AH55" s="82"/>
    </row>
    <row r="56" spans="1:34">
      <c r="A56" s="18" t="s">
        <v>104</v>
      </c>
      <c r="B56" s="18" t="s">
        <v>20</v>
      </c>
      <c r="C56" s="29"/>
      <c r="D56" s="43"/>
      <c r="E56" s="82"/>
      <c r="F56" s="82"/>
      <c r="G56" s="82"/>
      <c r="H56" s="82"/>
      <c r="I56" s="82"/>
      <c r="J56" s="82"/>
      <c r="K56" s="82"/>
      <c r="L56" s="82"/>
      <c r="M56" s="82"/>
      <c r="N56" s="82"/>
      <c r="O56" s="82"/>
      <c r="P56" s="82"/>
      <c r="Q56" s="82"/>
      <c r="R56" s="82"/>
      <c r="S56" s="82"/>
      <c r="T56" s="82"/>
      <c r="U56" s="82"/>
      <c r="V56" s="82"/>
      <c r="W56" s="82"/>
      <c r="X56" s="82"/>
      <c r="Y56" s="82"/>
      <c r="Z56" s="82"/>
      <c r="AA56" s="82"/>
      <c r="AB56" s="82"/>
      <c r="AC56" s="82"/>
      <c r="AD56" s="82"/>
      <c r="AE56" s="82"/>
      <c r="AF56" s="82"/>
      <c r="AG56" s="82"/>
      <c r="AH56" s="82"/>
    </row>
    <row r="57" spans="1:34" ht="37.5">
      <c r="A57" s="2" t="s">
        <v>105</v>
      </c>
      <c r="B57" s="5" t="s">
        <v>19</v>
      </c>
      <c r="C57" s="25" t="s">
        <v>106</v>
      </c>
      <c r="D57" s="46" t="s">
        <v>107</v>
      </c>
      <c r="E57" s="85"/>
      <c r="F57" s="85"/>
      <c r="G57" s="85"/>
      <c r="H57" s="85"/>
      <c r="I57" s="85"/>
      <c r="J57" s="85"/>
      <c r="K57" s="85"/>
      <c r="L57" s="85"/>
      <c r="M57" s="85"/>
      <c r="N57" s="85"/>
      <c r="O57" s="85"/>
      <c r="P57" s="85"/>
      <c r="Q57" s="85"/>
      <c r="R57" s="85"/>
      <c r="S57" s="85"/>
      <c r="T57" s="85"/>
      <c r="U57" s="85"/>
      <c r="V57" s="85"/>
      <c r="W57" s="85"/>
      <c r="X57" s="85"/>
      <c r="Y57" s="85"/>
      <c r="Z57" s="85"/>
      <c r="AA57" s="85"/>
      <c r="AB57" s="85"/>
      <c r="AC57" s="85"/>
      <c r="AD57" s="85"/>
      <c r="AE57" s="85"/>
      <c r="AF57" s="85"/>
      <c r="AG57" s="85"/>
      <c r="AH57" s="85"/>
    </row>
    <row r="58" spans="1:34" ht="359.25" customHeight="1">
      <c r="A58" s="21" t="s">
        <v>108</v>
      </c>
      <c r="B58" s="5" t="s">
        <v>19</v>
      </c>
      <c r="C58" s="25" t="s">
        <v>602</v>
      </c>
      <c r="D58" s="50"/>
      <c r="E58" s="80"/>
      <c r="F58" s="80"/>
      <c r="G58" s="80"/>
      <c r="H58" s="80"/>
      <c r="I58" s="80"/>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row>
    <row r="59" spans="1:34" ht="33">
      <c r="A59" s="21" t="s">
        <v>109</v>
      </c>
      <c r="B59" s="17" t="s">
        <v>20</v>
      </c>
      <c r="C59" s="25" t="s">
        <v>603</v>
      </c>
      <c r="D59" s="50"/>
      <c r="E59" s="82"/>
      <c r="F59" s="82"/>
      <c r="G59" s="82"/>
      <c r="H59" s="82"/>
      <c r="I59" s="82"/>
      <c r="J59" s="82"/>
      <c r="K59" s="82"/>
      <c r="L59" s="82"/>
      <c r="M59" s="82"/>
      <c r="N59" s="82"/>
      <c r="O59" s="82"/>
      <c r="P59" s="82"/>
      <c r="Q59" s="82"/>
      <c r="R59" s="82"/>
      <c r="S59" s="82"/>
      <c r="T59" s="82"/>
      <c r="U59" s="82"/>
      <c r="V59" s="82"/>
      <c r="W59" s="82"/>
      <c r="X59" s="82"/>
      <c r="Y59" s="82"/>
      <c r="Z59" s="82"/>
      <c r="AA59" s="82"/>
      <c r="AB59" s="82"/>
      <c r="AC59" s="82"/>
      <c r="AD59" s="82"/>
      <c r="AE59" s="82"/>
      <c r="AF59" s="82"/>
      <c r="AG59" s="82"/>
      <c r="AH59" s="82"/>
    </row>
    <row r="60" spans="1:34" ht="37.5">
      <c r="A60" s="2" t="s">
        <v>110</v>
      </c>
      <c r="B60" s="17" t="s">
        <v>20</v>
      </c>
      <c r="C60" s="25"/>
      <c r="D60" s="51" t="s">
        <v>111</v>
      </c>
      <c r="E60" s="82"/>
      <c r="F60" s="82"/>
      <c r="G60" s="82"/>
      <c r="H60" s="82"/>
      <c r="I60" s="82"/>
      <c r="J60" s="82"/>
      <c r="K60" s="82"/>
      <c r="L60" s="82"/>
      <c r="M60" s="82"/>
      <c r="N60" s="82"/>
      <c r="O60" s="82"/>
      <c r="P60" s="82"/>
      <c r="Q60" s="82"/>
      <c r="R60" s="82"/>
      <c r="S60" s="82"/>
      <c r="T60" s="82"/>
      <c r="U60" s="82"/>
      <c r="V60" s="82"/>
      <c r="W60" s="82"/>
      <c r="X60" s="82"/>
      <c r="Y60" s="82"/>
      <c r="Z60" s="82"/>
      <c r="AA60" s="82"/>
      <c r="AB60" s="82"/>
      <c r="AC60" s="82"/>
      <c r="AD60" s="82"/>
      <c r="AE60" s="82"/>
      <c r="AF60" s="82"/>
      <c r="AG60" s="82"/>
      <c r="AH60" s="82"/>
    </row>
    <row r="61" spans="1:34">
      <c r="G61" s="41"/>
      <c r="H61" s="41"/>
      <c r="J61" s="41"/>
      <c r="K61" s="41"/>
      <c r="M61" s="41"/>
      <c r="N61" s="41"/>
      <c r="P61" s="41"/>
      <c r="Q61" s="41"/>
      <c r="S61" s="41"/>
      <c r="T61" s="41"/>
      <c r="V61" s="41"/>
      <c r="W61" s="41"/>
      <c r="Y61" s="41"/>
      <c r="Z61" s="41"/>
      <c r="AB61" s="41"/>
      <c r="AC61" s="41"/>
      <c r="AE61" s="41"/>
      <c r="AF61" s="41"/>
      <c r="AH61" s="41"/>
    </row>
    <row r="62" spans="1:34">
      <c r="G62" s="41"/>
      <c r="H62" s="41"/>
      <c r="J62" s="41"/>
      <c r="K62" s="41"/>
      <c r="M62" s="41"/>
      <c r="N62" s="41"/>
      <c r="P62" s="41"/>
      <c r="Q62" s="41"/>
      <c r="S62" s="41"/>
      <c r="T62" s="41"/>
      <c r="V62" s="41"/>
      <c r="W62" s="41"/>
      <c r="Y62" s="41"/>
      <c r="Z62" s="41"/>
      <c r="AB62" s="41"/>
      <c r="AC62" s="41"/>
      <c r="AE62" s="41"/>
      <c r="AF62" s="41"/>
      <c r="AH62" s="41"/>
    </row>
    <row r="63" spans="1:34" ht="19.5">
      <c r="A63" s="92" t="s">
        <v>112</v>
      </c>
      <c r="B63" s="16"/>
      <c r="C63" s="27"/>
      <c r="D63" s="42"/>
      <c r="G63" s="41"/>
      <c r="H63" s="41"/>
      <c r="J63" s="41"/>
      <c r="K63" s="41"/>
      <c r="M63" s="41"/>
      <c r="N63" s="41"/>
      <c r="P63" s="41"/>
      <c r="Q63" s="41"/>
      <c r="S63" s="41"/>
      <c r="T63" s="41"/>
      <c r="V63" s="41"/>
      <c r="W63" s="41"/>
      <c r="Y63" s="41"/>
      <c r="Z63" s="41"/>
      <c r="AB63" s="41"/>
      <c r="AC63" s="41"/>
      <c r="AE63" s="41"/>
      <c r="AF63" s="41"/>
      <c r="AH63" s="41"/>
    </row>
    <row r="64" spans="1:34">
      <c r="A64" s="5" t="s">
        <v>113</v>
      </c>
      <c r="B64" s="22" t="s">
        <v>114</v>
      </c>
      <c r="C64" s="32" t="s">
        <v>115</v>
      </c>
      <c r="D64" s="46">
        <v>0</v>
      </c>
      <c r="E64" s="80">
        <v>0</v>
      </c>
      <c r="F64" s="80">
        <v>0</v>
      </c>
      <c r="G64" s="80">
        <v>0</v>
      </c>
      <c r="H64" s="80">
        <v>0</v>
      </c>
      <c r="I64" s="80">
        <v>0</v>
      </c>
      <c r="J64" s="80">
        <v>0</v>
      </c>
      <c r="K64" s="80">
        <v>0</v>
      </c>
      <c r="L64" s="80">
        <v>0</v>
      </c>
      <c r="M64" s="80">
        <v>0</v>
      </c>
      <c r="N64" s="80">
        <v>0</v>
      </c>
      <c r="O64" s="80">
        <v>0</v>
      </c>
      <c r="P64" s="80">
        <v>0</v>
      </c>
      <c r="Q64" s="80">
        <v>0</v>
      </c>
      <c r="R64" s="80">
        <v>0</v>
      </c>
      <c r="S64" s="80">
        <v>0</v>
      </c>
      <c r="T64" s="80">
        <v>0</v>
      </c>
      <c r="U64" s="80">
        <v>0</v>
      </c>
      <c r="V64" s="80">
        <v>0</v>
      </c>
      <c r="W64" s="80">
        <v>0</v>
      </c>
      <c r="X64" s="80">
        <v>0</v>
      </c>
      <c r="Y64" s="80">
        <v>0</v>
      </c>
      <c r="Z64" s="80">
        <v>0</v>
      </c>
      <c r="AA64" s="80">
        <v>0</v>
      </c>
      <c r="AB64" s="80">
        <v>0</v>
      </c>
      <c r="AC64" s="80">
        <v>0</v>
      </c>
      <c r="AD64" s="80">
        <v>0</v>
      </c>
      <c r="AE64" s="80">
        <v>0</v>
      </c>
      <c r="AF64" s="80">
        <v>0</v>
      </c>
      <c r="AG64" s="80">
        <v>0</v>
      </c>
      <c r="AH64" s="80">
        <v>0</v>
      </c>
    </row>
    <row r="65" spans="1:34" ht="49.5">
      <c r="A65" s="5" t="s">
        <v>116</v>
      </c>
      <c r="B65" s="5" t="s">
        <v>19</v>
      </c>
      <c r="C65" s="25" t="s">
        <v>117</v>
      </c>
      <c r="D65" s="46" t="s">
        <v>118</v>
      </c>
      <c r="E65" s="80"/>
      <c r="F65" s="80"/>
      <c r="G65" s="80"/>
      <c r="H65" s="80"/>
      <c r="I65" s="80"/>
      <c r="J65" s="80"/>
      <c r="K65" s="80"/>
      <c r="L65" s="80"/>
      <c r="M65" s="80"/>
      <c r="N65" s="80"/>
      <c r="O65" s="80"/>
      <c r="P65" s="80"/>
      <c r="Q65" s="80"/>
      <c r="R65" s="80"/>
      <c r="S65" s="80"/>
      <c r="T65" s="80"/>
      <c r="U65" s="80"/>
      <c r="V65" s="80"/>
      <c r="W65" s="80"/>
      <c r="X65" s="80"/>
      <c r="Y65" s="80"/>
      <c r="Z65" s="80"/>
      <c r="AA65" s="80"/>
      <c r="AB65" s="80"/>
      <c r="AC65" s="80"/>
      <c r="AD65" s="80"/>
      <c r="AE65" s="80"/>
      <c r="AF65" s="80"/>
      <c r="AG65" s="80"/>
      <c r="AH65" s="80"/>
    </row>
    <row r="66" spans="1:34">
      <c r="A66" s="5" t="s">
        <v>119</v>
      </c>
      <c r="B66" s="5" t="s">
        <v>120</v>
      </c>
      <c r="C66" s="25"/>
      <c r="D66" s="46">
        <v>2500</v>
      </c>
      <c r="E66" s="85"/>
      <c r="F66" s="85"/>
      <c r="G66" s="85"/>
      <c r="H66" s="85"/>
      <c r="I66" s="85"/>
      <c r="J66" s="85"/>
      <c r="K66" s="85"/>
      <c r="L66" s="85"/>
      <c r="M66" s="85"/>
      <c r="N66" s="85"/>
      <c r="O66" s="85"/>
      <c r="P66" s="85"/>
      <c r="Q66" s="85"/>
      <c r="R66" s="85"/>
      <c r="S66" s="85"/>
      <c r="T66" s="85"/>
      <c r="U66" s="85"/>
      <c r="V66" s="85"/>
      <c r="W66" s="85"/>
      <c r="X66" s="85"/>
      <c r="Y66" s="85"/>
      <c r="Z66" s="85"/>
      <c r="AA66" s="85"/>
      <c r="AB66" s="85"/>
      <c r="AC66" s="85"/>
      <c r="AD66" s="85"/>
      <c r="AE66" s="85"/>
      <c r="AF66" s="85"/>
      <c r="AG66" s="85"/>
      <c r="AH66" s="85"/>
    </row>
    <row r="67" spans="1:34">
      <c r="A67" s="5" t="s">
        <v>121</v>
      </c>
      <c r="B67" s="3" t="s">
        <v>12</v>
      </c>
      <c r="C67" s="25" t="s">
        <v>122</v>
      </c>
      <c r="D67" s="69">
        <v>44941</v>
      </c>
      <c r="E67" s="86"/>
      <c r="F67" s="86"/>
      <c r="G67" s="86"/>
      <c r="H67" s="86"/>
      <c r="I67" s="86"/>
      <c r="J67" s="86"/>
      <c r="K67" s="86"/>
      <c r="L67" s="86"/>
      <c r="M67" s="86"/>
      <c r="N67" s="86"/>
      <c r="O67" s="86"/>
      <c r="P67" s="86"/>
      <c r="Q67" s="86"/>
      <c r="R67" s="86"/>
      <c r="S67" s="86"/>
      <c r="T67" s="86"/>
      <c r="U67" s="86"/>
      <c r="V67" s="86"/>
      <c r="W67" s="86"/>
      <c r="X67" s="86"/>
      <c r="Y67" s="86"/>
      <c r="Z67" s="86"/>
      <c r="AA67" s="86"/>
      <c r="AB67" s="86"/>
      <c r="AC67" s="86"/>
      <c r="AD67" s="86"/>
      <c r="AE67" s="86"/>
      <c r="AF67" s="86"/>
      <c r="AG67" s="86"/>
      <c r="AH67" s="86"/>
    </row>
    <row r="68" spans="1:34">
      <c r="A68" s="5" t="s">
        <v>123</v>
      </c>
      <c r="B68" s="5" t="s">
        <v>66</v>
      </c>
      <c r="C68" s="25"/>
      <c r="D68" s="46"/>
      <c r="E68" s="82"/>
      <c r="F68" s="82"/>
      <c r="G68" s="82"/>
      <c r="H68" s="82"/>
      <c r="I68" s="82"/>
      <c r="J68" s="82"/>
      <c r="K68" s="82"/>
      <c r="L68" s="82"/>
      <c r="M68" s="82"/>
      <c r="N68" s="82"/>
      <c r="O68" s="82"/>
      <c r="P68" s="82"/>
      <c r="Q68" s="82"/>
      <c r="R68" s="82"/>
      <c r="S68" s="82"/>
      <c r="T68" s="82"/>
      <c r="U68" s="82"/>
      <c r="V68" s="82"/>
      <c r="W68" s="82"/>
      <c r="X68" s="82"/>
      <c r="Y68" s="82"/>
      <c r="Z68" s="82"/>
      <c r="AA68" s="82"/>
      <c r="AB68" s="82"/>
      <c r="AC68" s="82"/>
      <c r="AD68" s="82"/>
      <c r="AE68" s="82"/>
      <c r="AF68" s="82"/>
      <c r="AG68" s="82"/>
      <c r="AH68" s="82"/>
    </row>
    <row r="69" spans="1:34" ht="33">
      <c r="A69" s="5" t="s">
        <v>124</v>
      </c>
      <c r="B69" s="5" t="s">
        <v>19</v>
      </c>
      <c r="C69" s="25" t="s">
        <v>125</v>
      </c>
      <c r="D69" s="46" t="s">
        <v>126</v>
      </c>
      <c r="E69" s="80"/>
      <c r="F69" s="80"/>
      <c r="G69" s="80"/>
      <c r="H69" s="80"/>
      <c r="I69" s="80"/>
      <c r="J69" s="80"/>
      <c r="K69" s="80"/>
      <c r="L69" s="80"/>
      <c r="M69" s="80"/>
      <c r="N69" s="80"/>
      <c r="O69" s="80"/>
      <c r="P69" s="80"/>
      <c r="Q69" s="80"/>
      <c r="R69" s="80"/>
      <c r="S69" s="80"/>
      <c r="T69" s="80"/>
      <c r="U69" s="80"/>
      <c r="V69" s="80"/>
      <c r="W69" s="80"/>
      <c r="X69" s="80"/>
      <c r="Y69" s="80"/>
      <c r="Z69" s="80"/>
      <c r="AA69" s="80"/>
      <c r="AB69" s="80"/>
      <c r="AC69" s="80"/>
      <c r="AD69" s="80"/>
      <c r="AE69" s="80"/>
      <c r="AF69" s="80"/>
      <c r="AG69" s="80"/>
      <c r="AH69" s="80"/>
    </row>
    <row r="70" spans="1:34">
      <c r="A70" s="5" t="s">
        <v>127</v>
      </c>
      <c r="B70" s="5" t="s">
        <v>11</v>
      </c>
      <c r="C70" s="25"/>
      <c r="D70" s="46"/>
      <c r="E70" s="82"/>
      <c r="F70" s="82"/>
      <c r="G70" s="82"/>
      <c r="H70" s="82"/>
      <c r="I70" s="82"/>
      <c r="J70" s="82"/>
      <c r="K70" s="82"/>
      <c r="L70" s="82"/>
      <c r="M70" s="82"/>
      <c r="N70" s="82"/>
      <c r="O70" s="82"/>
      <c r="P70" s="82"/>
      <c r="Q70" s="82"/>
      <c r="R70" s="82"/>
      <c r="S70" s="82"/>
      <c r="T70" s="82"/>
      <c r="U70" s="82"/>
      <c r="V70" s="82"/>
      <c r="W70" s="82"/>
      <c r="X70" s="82"/>
      <c r="Y70" s="82"/>
      <c r="Z70" s="82"/>
      <c r="AA70" s="82"/>
      <c r="AB70" s="82"/>
      <c r="AC70" s="82"/>
      <c r="AD70" s="82"/>
      <c r="AE70" s="82"/>
      <c r="AF70" s="82"/>
      <c r="AG70" s="82"/>
      <c r="AH70" s="82"/>
    </row>
    <row r="71" spans="1:34">
      <c r="A71" s="5" t="s">
        <v>128</v>
      </c>
      <c r="B71" s="5" t="s">
        <v>66</v>
      </c>
      <c r="C71" s="25"/>
      <c r="D71" s="46"/>
      <c r="E71" s="87"/>
      <c r="F71" s="87"/>
      <c r="G71" s="87"/>
      <c r="H71" s="87"/>
      <c r="I71" s="87"/>
      <c r="J71" s="87"/>
      <c r="K71" s="87"/>
      <c r="L71" s="87"/>
      <c r="M71" s="87"/>
      <c r="N71" s="87"/>
      <c r="O71" s="87"/>
      <c r="P71" s="87"/>
      <c r="Q71" s="87"/>
      <c r="R71" s="87"/>
      <c r="S71" s="87"/>
      <c r="T71" s="87"/>
      <c r="U71" s="87"/>
      <c r="V71" s="87"/>
      <c r="W71" s="87"/>
      <c r="X71" s="87"/>
      <c r="Y71" s="87"/>
      <c r="Z71" s="87"/>
      <c r="AA71" s="87"/>
      <c r="AB71" s="87"/>
      <c r="AC71" s="87"/>
      <c r="AD71" s="87"/>
      <c r="AE71" s="87"/>
      <c r="AF71" s="87"/>
      <c r="AG71" s="87"/>
      <c r="AH71" s="87"/>
    </row>
    <row r="72" spans="1:34">
      <c r="G72" s="41"/>
      <c r="H72" s="41"/>
      <c r="J72" s="41"/>
      <c r="K72" s="41"/>
      <c r="M72" s="41"/>
      <c r="N72" s="41"/>
      <c r="P72" s="41"/>
      <c r="Q72" s="41"/>
      <c r="S72" s="41"/>
      <c r="T72" s="41"/>
      <c r="V72" s="41"/>
      <c r="W72" s="41"/>
      <c r="Y72" s="41"/>
      <c r="Z72" s="41"/>
      <c r="AB72" s="41"/>
      <c r="AC72" s="41"/>
      <c r="AE72" s="41"/>
      <c r="AF72" s="41"/>
      <c r="AH72" s="41"/>
    </row>
    <row r="73" spans="1:34" ht="19.5">
      <c r="A73" s="92" t="s">
        <v>129</v>
      </c>
      <c r="B73" s="16"/>
      <c r="C73" s="27"/>
      <c r="D73" s="42"/>
      <c r="G73" s="41"/>
      <c r="H73" s="41"/>
      <c r="J73" s="41"/>
      <c r="K73" s="41"/>
      <c r="M73" s="41"/>
      <c r="N73" s="41"/>
      <c r="P73" s="41"/>
      <c r="Q73" s="41"/>
      <c r="S73" s="41"/>
      <c r="T73" s="41"/>
      <c r="V73" s="41"/>
      <c r="W73" s="41"/>
      <c r="Y73" s="41"/>
      <c r="Z73" s="41"/>
      <c r="AB73" s="41"/>
      <c r="AC73" s="41"/>
      <c r="AE73" s="41"/>
      <c r="AF73" s="41"/>
      <c r="AH73" s="41"/>
    </row>
    <row r="74" spans="1:34" ht="33">
      <c r="A74" s="5" t="s">
        <v>554</v>
      </c>
      <c r="B74" s="5" t="s">
        <v>19</v>
      </c>
      <c r="C74" s="25" t="s">
        <v>130</v>
      </c>
      <c r="D74" s="79" t="s">
        <v>131</v>
      </c>
      <c r="E74" s="80"/>
      <c r="F74" s="80"/>
      <c r="G74" s="80"/>
      <c r="H74" s="80"/>
      <c r="I74" s="80"/>
      <c r="J74" s="80"/>
      <c r="K74" s="80"/>
      <c r="L74" s="80"/>
      <c r="M74" s="80"/>
      <c r="N74" s="80"/>
      <c r="O74" s="80"/>
      <c r="P74" s="80"/>
      <c r="Q74" s="80"/>
      <c r="R74" s="80"/>
      <c r="S74" s="80"/>
      <c r="T74" s="80"/>
      <c r="U74" s="80"/>
      <c r="V74" s="80"/>
      <c r="W74" s="80"/>
      <c r="X74" s="80"/>
      <c r="Y74" s="80"/>
      <c r="Z74" s="80"/>
      <c r="AA74" s="80"/>
      <c r="AB74" s="80"/>
      <c r="AC74" s="80"/>
      <c r="AD74" s="80"/>
      <c r="AE74" s="80"/>
      <c r="AF74" s="80"/>
      <c r="AG74" s="80"/>
      <c r="AH74" s="80"/>
    </row>
    <row r="75" spans="1:34" ht="33">
      <c r="A75" s="5" t="s">
        <v>549</v>
      </c>
      <c r="B75" s="5" t="s">
        <v>19</v>
      </c>
      <c r="C75" s="25" t="s">
        <v>550</v>
      </c>
      <c r="D75" s="79" t="s">
        <v>551</v>
      </c>
      <c r="E75" s="80"/>
      <c r="F75" s="80"/>
      <c r="G75" s="80"/>
      <c r="H75" s="80"/>
      <c r="I75" s="80"/>
      <c r="J75" s="80"/>
      <c r="K75" s="80"/>
      <c r="L75" s="80"/>
      <c r="M75" s="80"/>
      <c r="N75" s="80"/>
      <c r="O75" s="80"/>
      <c r="P75" s="80"/>
      <c r="Q75" s="80"/>
      <c r="R75" s="80"/>
      <c r="S75" s="80"/>
      <c r="T75" s="80"/>
      <c r="U75" s="80"/>
      <c r="V75" s="80"/>
      <c r="W75" s="80"/>
      <c r="X75" s="80"/>
      <c r="Y75" s="80"/>
      <c r="Z75" s="80"/>
      <c r="AA75" s="80"/>
      <c r="AB75" s="80"/>
      <c r="AC75" s="80"/>
      <c r="AD75" s="80"/>
      <c r="AE75" s="80"/>
      <c r="AF75" s="80"/>
      <c r="AG75" s="80"/>
      <c r="AH75" s="80"/>
    </row>
    <row r="76" spans="1:34" ht="259.5" customHeight="1">
      <c r="A76" s="5" t="s">
        <v>552</v>
      </c>
      <c r="B76" s="5" t="s">
        <v>12</v>
      </c>
      <c r="C76" s="25" t="s">
        <v>577</v>
      </c>
      <c r="D76" s="79" t="s">
        <v>571</v>
      </c>
      <c r="E76" s="80"/>
      <c r="F76" s="80"/>
      <c r="G76" s="80"/>
      <c r="H76" s="80"/>
      <c r="I76" s="80"/>
      <c r="J76" s="80"/>
      <c r="K76" s="80"/>
      <c r="L76" s="80"/>
      <c r="M76" s="80"/>
      <c r="N76" s="80"/>
      <c r="O76" s="80"/>
      <c r="P76" s="80"/>
      <c r="Q76" s="80"/>
      <c r="R76" s="80"/>
      <c r="S76" s="80"/>
      <c r="T76" s="80"/>
      <c r="U76" s="80"/>
      <c r="V76" s="80"/>
      <c r="W76" s="80"/>
      <c r="X76" s="80"/>
      <c r="Y76" s="80"/>
      <c r="Z76" s="80"/>
      <c r="AA76" s="80"/>
      <c r="AB76" s="80"/>
      <c r="AC76" s="80"/>
      <c r="AD76" s="80"/>
      <c r="AE76" s="80"/>
      <c r="AF76" s="80"/>
      <c r="AG76" s="80"/>
      <c r="AH76" s="80"/>
    </row>
    <row r="77" spans="1:34" ht="56.25" customHeight="1">
      <c r="A77" s="5" t="s">
        <v>553</v>
      </c>
      <c r="B77" s="5" t="s">
        <v>21</v>
      </c>
      <c r="C77" s="25" t="s">
        <v>576</v>
      </c>
      <c r="D77" s="79"/>
      <c r="E77" s="80"/>
      <c r="F77" s="80"/>
      <c r="G77" s="80"/>
      <c r="H77" s="80"/>
      <c r="I77" s="80"/>
      <c r="J77" s="80"/>
      <c r="K77" s="80"/>
      <c r="L77" s="80"/>
      <c r="M77" s="80"/>
      <c r="N77" s="80"/>
      <c r="O77" s="80"/>
      <c r="P77" s="80"/>
      <c r="Q77" s="80"/>
      <c r="R77" s="80"/>
      <c r="S77" s="80"/>
      <c r="T77" s="80"/>
      <c r="U77" s="80"/>
      <c r="V77" s="80"/>
      <c r="W77" s="80"/>
      <c r="X77" s="80"/>
      <c r="Y77" s="80"/>
      <c r="Z77" s="80"/>
      <c r="AA77" s="80"/>
      <c r="AB77" s="80"/>
      <c r="AC77" s="80"/>
      <c r="AD77" s="80"/>
      <c r="AE77" s="80"/>
      <c r="AF77" s="80"/>
      <c r="AG77" s="80"/>
      <c r="AH77" s="80"/>
    </row>
    <row r="78" spans="1:34">
      <c r="D78" s="76"/>
      <c r="G78" s="41"/>
      <c r="H78" s="41"/>
      <c r="J78" s="41"/>
      <c r="K78" s="41"/>
      <c r="M78" s="41"/>
      <c r="N78" s="41"/>
      <c r="P78" s="41"/>
      <c r="Q78" s="41"/>
      <c r="S78" s="41"/>
      <c r="T78" s="41"/>
      <c r="V78" s="41"/>
      <c r="W78" s="41"/>
      <c r="Y78" s="41"/>
      <c r="Z78" s="41"/>
      <c r="AB78" s="41"/>
      <c r="AC78" s="41"/>
      <c r="AE78" s="41"/>
      <c r="AF78" s="41"/>
      <c r="AH78" s="41"/>
    </row>
    <row r="79" spans="1:34" ht="33">
      <c r="A79" s="5" t="s">
        <v>555</v>
      </c>
      <c r="B79" s="5" t="s">
        <v>19</v>
      </c>
      <c r="C79" s="25" t="s">
        <v>550</v>
      </c>
      <c r="D79" s="79" t="s">
        <v>551</v>
      </c>
      <c r="E79" s="80"/>
      <c r="F79" s="80"/>
      <c r="G79" s="80"/>
      <c r="H79" s="80"/>
      <c r="I79" s="80"/>
      <c r="J79" s="80"/>
      <c r="K79" s="80"/>
      <c r="L79" s="80"/>
      <c r="M79" s="80"/>
      <c r="N79" s="80"/>
      <c r="O79" s="80"/>
      <c r="P79" s="80"/>
      <c r="Q79" s="80"/>
      <c r="R79" s="80"/>
      <c r="S79" s="80"/>
      <c r="T79" s="80"/>
      <c r="U79" s="80"/>
      <c r="V79" s="80"/>
      <c r="W79" s="80"/>
      <c r="X79" s="80"/>
      <c r="Y79" s="80"/>
      <c r="Z79" s="80"/>
      <c r="AA79" s="80"/>
      <c r="AB79" s="80"/>
      <c r="AC79" s="80"/>
      <c r="AD79" s="80"/>
      <c r="AE79" s="80"/>
      <c r="AF79" s="80"/>
      <c r="AG79" s="80"/>
      <c r="AH79" s="80"/>
    </row>
    <row r="80" spans="1:34" ht="249.75" customHeight="1">
      <c r="A80" s="5" t="s">
        <v>556</v>
      </c>
      <c r="B80" s="5" t="s">
        <v>12</v>
      </c>
      <c r="C80" s="25" t="s">
        <v>578</v>
      </c>
      <c r="D80" s="79" t="s">
        <v>572</v>
      </c>
      <c r="E80" s="80"/>
      <c r="F80" s="80"/>
      <c r="G80" s="80"/>
      <c r="H80" s="80"/>
      <c r="I80" s="80"/>
      <c r="J80" s="80"/>
      <c r="K80" s="80"/>
      <c r="L80" s="80"/>
      <c r="M80" s="80"/>
      <c r="N80" s="80"/>
      <c r="O80" s="80"/>
      <c r="P80" s="80"/>
      <c r="Q80" s="80"/>
      <c r="R80" s="80"/>
      <c r="S80" s="80"/>
      <c r="T80" s="80"/>
      <c r="U80" s="80"/>
      <c r="V80" s="80"/>
      <c r="W80" s="80"/>
      <c r="X80" s="80"/>
      <c r="Y80" s="80"/>
      <c r="Z80" s="80"/>
      <c r="AA80" s="80"/>
      <c r="AB80" s="80"/>
      <c r="AC80" s="80"/>
      <c r="AD80" s="80"/>
      <c r="AE80" s="80"/>
      <c r="AF80" s="80"/>
      <c r="AG80" s="80"/>
      <c r="AH80" s="80"/>
    </row>
    <row r="81" spans="1:34" ht="48" customHeight="1">
      <c r="A81" s="5" t="s">
        <v>557</v>
      </c>
      <c r="B81" s="5" t="s">
        <v>21</v>
      </c>
      <c r="C81" s="25" t="s">
        <v>579</v>
      </c>
      <c r="D81" s="83"/>
      <c r="E81" s="84"/>
      <c r="F81" s="84"/>
      <c r="G81" s="84"/>
      <c r="H81" s="84"/>
      <c r="I81" s="84"/>
      <c r="J81" s="84"/>
      <c r="K81" s="84"/>
      <c r="L81" s="84"/>
      <c r="M81" s="84"/>
      <c r="N81" s="84"/>
      <c r="O81" s="84"/>
      <c r="P81" s="84"/>
      <c r="Q81" s="84"/>
      <c r="R81" s="84"/>
      <c r="S81" s="84"/>
      <c r="T81" s="84"/>
      <c r="U81" s="84"/>
      <c r="V81" s="84"/>
      <c r="W81" s="84"/>
      <c r="X81" s="84"/>
      <c r="Y81" s="84"/>
      <c r="Z81" s="84"/>
      <c r="AA81" s="84"/>
      <c r="AB81" s="84"/>
      <c r="AC81" s="84"/>
      <c r="AD81" s="84"/>
      <c r="AE81" s="84"/>
      <c r="AF81" s="84"/>
      <c r="AG81" s="84"/>
      <c r="AH81" s="84"/>
    </row>
    <row r="82" spans="1:34">
      <c r="D82" s="44"/>
      <c r="E82" s="75"/>
      <c r="F82" s="75"/>
      <c r="G82" s="75"/>
      <c r="H82" s="75"/>
      <c r="I82" s="75"/>
      <c r="J82" s="75"/>
      <c r="K82" s="75"/>
      <c r="L82" s="75"/>
      <c r="M82" s="75"/>
      <c r="N82" s="75"/>
      <c r="O82" s="75"/>
      <c r="P82" s="75"/>
      <c r="Q82" s="75"/>
      <c r="R82" s="75"/>
      <c r="S82" s="75"/>
      <c r="T82" s="75"/>
      <c r="U82" s="75"/>
      <c r="V82" s="75"/>
      <c r="W82" s="75"/>
      <c r="X82" s="75"/>
      <c r="Y82" s="75"/>
      <c r="Z82" s="75"/>
      <c r="AA82" s="75"/>
      <c r="AB82" s="75"/>
      <c r="AC82" s="75"/>
      <c r="AD82" s="75"/>
      <c r="AE82" s="75"/>
      <c r="AF82" s="75"/>
      <c r="AG82" s="75"/>
      <c r="AH82" s="75"/>
    </row>
    <row r="83" spans="1:34" ht="149.25" customHeight="1">
      <c r="A83" s="5" t="s">
        <v>132</v>
      </c>
      <c r="B83" s="5" t="s">
        <v>66</v>
      </c>
      <c r="C83" s="25"/>
      <c r="D83" s="79" t="s">
        <v>336</v>
      </c>
      <c r="E83" s="82"/>
      <c r="F83" s="82"/>
      <c r="G83" s="82"/>
      <c r="H83" s="82"/>
      <c r="I83" s="82"/>
      <c r="J83" s="82"/>
      <c r="K83" s="82"/>
      <c r="L83" s="82"/>
      <c r="M83" s="82"/>
      <c r="N83" s="82"/>
      <c r="O83" s="82"/>
      <c r="P83" s="82"/>
      <c r="Q83" s="82"/>
      <c r="R83" s="82"/>
      <c r="S83" s="82"/>
      <c r="T83" s="82"/>
      <c r="U83" s="82"/>
      <c r="V83" s="82"/>
      <c r="W83" s="82"/>
      <c r="X83" s="82"/>
      <c r="Y83" s="82"/>
      <c r="Z83" s="82"/>
      <c r="AA83" s="82"/>
      <c r="AB83" s="82"/>
      <c r="AC83" s="82"/>
      <c r="AD83" s="82"/>
      <c r="AE83" s="82"/>
      <c r="AF83" s="82"/>
      <c r="AG83" s="82"/>
      <c r="AH83" s="82"/>
    </row>
    <row r="84" spans="1:34">
      <c r="A84" s="1"/>
      <c r="B84" s="1"/>
      <c r="D84" s="78"/>
      <c r="E84" s="77"/>
      <c r="F84" s="77"/>
      <c r="G84" s="77"/>
      <c r="H84" s="77"/>
      <c r="I84" s="77"/>
      <c r="J84" s="77"/>
      <c r="K84" s="77"/>
      <c r="L84" s="77"/>
      <c r="M84" s="77"/>
      <c r="N84" s="77"/>
      <c r="O84" s="77"/>
      <c r="P84" s="77"/>
      <c r="Q84" s="77"/>
      <c r="R84" s="77"/>
      <c r="S84" s="77"/>
      <c r="T84" s="77"/>
      <c r="U84" s="77"/>
      <c r="V84" s="77"/>
      <c r="W84" s="77"/>
      <c r="X84" s="77"/>
      <c r="Y84" s="77"/>
      <c r="Z84" s="77"/>
      <c r="AA84" s="77"/>
      <c r="AB84" s="77"/>
      <c r="AC84" s="77"/>
      <c r="AD84" s="77"/>
      <c r="AE84" s="77"/>
      <c r="AF84" s="77"/>
      <c r="AG84" s="77"/>
      <c r="AH84" s="77"/>
    </row>
    <row r="85" spans="1:34">
      <c r="E85" s="75"/>
      <c r="F85" s="75"/>
      <c r="G85" s="75"/>
      <c r="H85" s="75"/>
      <c r="I85" s="75"/>
      <c r="J85" s="75"/>
      <c r="K85" s="75"/>
      <c r="L85" s="75"/>
      <c r="M85" s="75"/>
      <c r="N85" s="75"/>
      <c r="O85" s="75"/>
      <c r="P85" s="75"/>
      <c r="Q85" s="75"/>
      <c r="R85" s="75"/>
      <c r="S85" s="75"/>
      <c r="T85" s="75"/>
      <c r="U85" s="75"/>
      <c r="V85" s="75"/>
      <c r="W85" s="75"/>
      <c r="X85" s="75"/>
      <c r="Y85" s="75"/>
      <c r="Z85" s="75"/>
      <c r="AA85" s="75"/>
      <c r="AB85" s="75"/>
      <c r="AC85" s="75"/>
      <c r="AD85" s="75"/>
      <c r="AE85" s="75"/>
      <c r="AF85" s="75"/>
      <c r="AG85" s="75"/>
      <c r="AH85" s="75"/>
    </row>
    <row r="86" spans="1:34">
      <c r="G86" s="41"/>
      <c r="H86" s="41"/>
      <c r="J86" s="41"/>
      <c r="K86" s="41"/>
      <c r="M86" s="41"/>
      <c r="N86" s="41"/>
      <c r="P86" s="41"/>
      <c r="Q86" s="41"/>
      <c r="S86" s="41"/>
      <c r="T86" s="41"/>
      <c r="V86" s="41"/>
      <c r="W86" s="41"/>
      <c r="Y86" s="41"/>
      <c r="Z86" s="41"/>
      <c r="AB86" s="41"/>
      <c r="AC86" s="41"/>
      <c r="AE86" s="41"/>
      <c r="AF86" s="41"/>
      <c r="AH86" s="41"/>
    </row>
    <row r="87" spans="1:34">
      <c r="G87" s="41"/>
      <c r="H87" s="41"/>
      <c r="J87" s="41"/>
      <c r="K87" s="41"/>
      <c r="M87" s="41"/>
      <c r="N87" s="41"/>
      <c r="P87" s="41"/>
      <c r="Q87" s="41"/>
      <c r="S87" s="41"/>
      <c r="T87" s="41"/>
      <c r="V87" s="41"/>
      <c r="W87" s="41"/>
      <c r="Y87" s="41"/>
      <c r="Z87" s="41"/>
      <c r="AB87" s="41"/>
      <c r="AC87" s="41"/>
      <c r="AE87" s="41"/>
      <c r="AF87" s="41"/>
      <c r="AH87" s="41"/>
    </row>
    <row r="88" spans="1:34">
      <c r="G88" s="41"/>
      <c r="H88" s="41"/>
      <c r="J88" s="41"/>
      <c r="K88" s="41"/>
      <c r="M88" s="41"/>
      <c r="N88" s="41"/>
      <c r="P88" s="41"/>
      <c r="Q88" s="41"/>
      <c r="S88" s="41"/>
      <c r="T88" s="41"/>
      <c r="V88" s="41"/>
      <c r="W88" s="41"/>
      <c r="Y88" s="41"/>
      <c r="Z88" s="41"/>
      <c r="AB88" s="41"/>
      <c r="AC88" s="41"/>
      <c r="AE88" s="41"/>
      <c r="AF88" s="41"/>
      <c r="AH88" s="41"/>
    </row>
    <row r="89" spans="1:34" ht="19.5">
      <c r="A89" s="92" t="s">
        <v>133</v>
      </c>
      <c r="B89" s="16"/>
      <c r="C89" s="27"/>
      <c r="D89" s="42"/>
      <c r="G89" s="41"/>
      <c r="H89" s="41"/>
      <c r="J89" s="41"/>
      <c r="K89" s="41"/>
      <c r="M89" s="41"/>
      <c r="N89" s="41"/>
      <c r="P89" s="41"/>
      <c r="Q89" s="41"/>
      <c r="S89" s="41"/>
      <c r="T89" s="41"/>
      <c r="V89" s="41"/>
      <c r="W89" s="41"/>
      <c r="Y89" s="41"/>
      <c r="Z89" s="41"/>
      <c r="AB89" s="41"/>
      <c r="AC89" s="41"/>
      <c r="AE89" s="41"/>
      <c r="AF89" s="41"/>
      <c r="AH89" s="41"/>
    </row>
    <row r="90" spans="1:34">
      <c r="A90" s="115" t="s">
        <v>559</v>
      </c>
      <c r="B90" s="115" t="s">
        <v>134</v>
      </c>
      <c r="C90" s="129" t="s">
        <v>560</v>
      </c>
      <c r="D90" s="124">
        <v>0.375</v>
      </c>
      <c r="E90" s="107"/>
      <c r="F90" s="107"/>
      <c r="G90" s="107"/>
      <c r="H90" s="107"/>
      <c r="I90" s="107"/>
      <c r="J90" s="107"/>
      <c r="K90" s="107"/>
      <c r="L90" s="107"/>
      <c r="M90" s="107"/>
      <c r="N90" s="107"/>
      <c r="O90" s="107"/>
      <c r="P90" s="107"/>
      <c r="Q90" s="107"/>
      <c r="R90" s="107"/>
      <c r="S90" s="107"/>
      <c r="T90" s="107"/>
      <c r="U90" s="107"/>
      <c r="V90" s="107"/>
      <c r="W90" s="107"/>
      <c r="X90" s="107"/>
      <c r="Y90" s="107"/>
      <c r="Z90" s="107"/>
      <c r="AA90" s="107"/>
      <c r="AB90" s="107"/>
      <c r="AC90" s="107"/>
      <c r="AD90" s="107"/>
      <c r="AE90" s="107"/>
      <c r="AF90" s="107"/>
      <c r="AG90" s="107"/>
      <c r="AH90" s="107"/>
    </row>
    <row r="91" spans="1:34">
      <c r="A91" s="23" t="s">
        <v>558</v>
      </c>
      <c r="B91" s="23" t="s">
        <v>134</v>
      </c>
      <c r="C91" s="98" t="s">
        <v>560</v>
      </c>
      <c r="D91" s="99">
        <v>0.75</v>
      </c>
      <c r="E91" s="100"/>
      <c r="F91" s="100"/>
      <c r="G91" s="100"/>
      <c r="H91" s="100"/>
      <c r="I91" s="100"/>
      <c r="J91" s="100"/>
      <c r="K91" s="100"/>
      <c r="L91" s="100"/>
      <c r="M91" s="100"/>
      <c r="N91" s="100"/>
      <c r="O91" s="100"/>
      <c r="P91" s="100"/>
      <c r="Q91" s="100"/>
      <c r="R91" s="100"/>
      <c r="S91" s="100"/>
      <c r="T91" s="100"/>
      <c r="U91" s="100"/>
      <c r="V91" s="100"/>
      <c r="W91" s="100"/>
      <c r="X91" s="100"/>
      <c r="Y91" s="100"/>
      <c r="Z91" s="100"/>
      <c r="AA91" s="100"/>
      <c r="AB91" s="100"/>
      <c r="AC91" s="100"/>
      <c r="AD91" s="100"/>
      <c r="AE91" s="100"/>
      <c r="AF91" s="100"/>
      <c r="AG91" s="100"/>
      <c r="AH91" s="100"/>
    </row>
    <row r="92" spans="1:34" ht="82.5">
      <c r="A92" s="19" t="s">
        <v>135</v>
      </c>
      <c r="B92" s="19" t="s">
        <v>19</v>
      </c>
      <c r="C92" s="74" t="s">
        <v>588</v>
      </c>
      <c r="D92" s="96" t="s">
        <v>136</v>
      </c>
      <c r="E92" s="103"/>
      <c r="F92" s="97"/>
      <c r="G92" s="97"/>
      <c r="H92" s="105"/>
      <c r="I92" s="97"/>
      <c r="J92" s="97"/>
      <c r="K92" s="105"/>
      <c r="L92" s="97"/>
      <c r="M92" s="97"/>
      <c r="N92" s="105"/>
      <c r="O92" s="97"/>
      <c r="P92" s="97"/>
      <c r="Q92" s="105"/>
      <c r="R92" s="97"/>
      <c r="S92" s="97"/>
      <c r="T92" s="105"/>
      <c r="U92" s="97"/>
      <c r="V92" s="97"/>
      <c r="W92" s="105"/>
      <c r="X92" s="97"/>
      <c r="Y92" s="97"/>
      <c r="Z92" s="105"/>
      <c r="AA92" s="97"/>
      <c r="AB92" s="97"/>
      <c r="AC92" s="105"/>
      <c r="AD92" s="97"/>
      <c r="AE92" s="97"/>
      <c r="AF92" s="105"/>
      <c r="AG92" s="97"/>
      <c r="AH92" s="97"/>
    </row>
    <row r="93" spans="1:34">
      <c r="A93" s="115" t="s">
        <v>610</v>
      </c>
      <c r="B93" s="115" t="s">
        <v>134</v>
      </c>
      <c r="C93" s="129" t="s">
        <v>560</v>
      </c>
      <c r="D93" s="124">
        <v>0.5</v>
      </c>
      <c r="E93" s="107"/>
      <c r="F93" s="107"/>
      <c r="G93" s="107"/>
      <c r="H93" s="107"/>
      <c r="I93" s="107"/>
      <c r="J93" s="107"/>
      <c r="K93" s="107"/>
      <c r="L93" s="107"/>
      <c r="M93" s="107"/>
      <c r="N93" s="107"/>
      <c r="O93" s="107"/>
      <c r="P93" s="107"/>
      <c r="Q93" s="107"/>
      <c r="R93" s="107"/>
      <c r="S93" s="107"/>
      <c r="T93" s="107"/>
      <c r="U93" s="107"/>
      <c r="V93" s="107"/>
      <c r="W93" s="107"/>
      <c r="X93" s="107"/>
      <c r="Y93" s="107"/>
      <c r="Z93" s="107"/>
      <c r="AA93" s="107"/>
      <c r="AB93" s="107"/>
      <c r="AC93" s="107"/>
      <c r="AD93" s="107"/>
      <c r="AE93" s="107"/>
      <c r="AF93" s="107"/>
      <c r="AG93" s="107"/>
      <c r="AH93" s="107"/>
    </row>
    <row r="94" spans="1:34">
      <c r="A94" s="71" t="s">
        <v>611</v>
      </c>
      <c r="B94" s="24" t="s">
        <v>134</v>
      </c>
      <c r="C94" s="28" t="s">
        <v>560</v>
      </c>
      <c r="D94" s="99">
        <v>0.54166666666666663</v>
      </c>
      <c r="E94" s="47"/>
      <c r="F94" s="128"/>
      <c r="G94" s="128"/>
      <c r="H94" s="127"/>
      <c r="I94" s="128"/>
      <c r="J94" s="128"/>
      <c r="K94" s="127"/>
      <c r="L94" s="128"/>
      <c r="M94" s="128"/>
      <c r="N94" s="127"/>
      <c r="O94" s="128"/>
      <c r="P94" s="128"/>
      <c r="Q94" s="127"/>
      <c r="R94" s="128"/>
      <c r="S94" s="128"/>
      <c r="T94" s="127"/>
      <c r="U94" s="128"/>
      <c r="V94" s="128"/>
      <c r="W94" s="127"/>
      <c r="X94" s="128"/>
      <c r="Y94" s="128"/>
      <c r="Z94" s="127"/>
      <c r="AA94" s="128"/>
      <c r="AB94" s="128"/>
      <c r="AC94" s="127"/>
      <c r="AD94" s="128"/>
      <c r="AE94" s="128"/>
      <c r="AF94" s="127"/>
      <c r="AG94" s="128"/>
      <c r="AH94" s="128"/>
    </row>
    <row r="95" spans="1:34">
      <c r="A95" s="113" t="s">
        <v>612</v>
      </c>
      <c r="B95" s="115" t="s">
        <v>134</v>
      </c>
      <c r="C95" s="118" t="s">
        <v>560</v>
      </c>
      <c r="D95" s="124"/>
      <c r="E95" s="121"/>
      <c r="F95" s="107"/>
      <c r="G95" s="107"/>
      <c r="H95" s="110"/>
      <c r="I95" s="107"/>
      <c r="J95" s="107"/>
      <c r="K95" s="110"/>
      <c r="L95" s="107"/>
      <c r="M95" s="107"/>
      <c r="N95" s="110"/>
      <c r="O95" s="107"/>
      <c r="P95" s="107"/>
      <c r="Q95" s="110"/>
      <c r="R95" s="107"/>
      <c r="S95" s="107"/>
      <c r="T95" s="110"/>
      <c r="U95" s="107"/>
      <c r="V95" s="107"/>
      <c r="W95" s="110"/>
      <c r="X95" s="107"/>
      <c r="Y95" s="107"/>
      <c r="Z95" s="110"/>
      <c r="AA95" s="107"/>
      <c r="AB95" s="107"/>
      <c r="AC95" s="110"/>
      <c r="AD95" s="107"/>
      <c r="AE95" s="107"/>
      <c r="AF95" s="110"/>
      <c r="AG95" s="107"/>
      <c r="AH95" s="107"/>
    </row>
    <row r="96" spans="1:34">
      <c r="A96" s="114" t="s">
        <v>613</v>
      </c>
      <c r="B96" s="116" t="s">
        <v>134</v>
      </c>
      <c r="C96" s="119" t="s">
        <v>560</v>
      </c>
      <c r="D96" s="125"/>
      <c r="E96" s="122"/>
      <c r="F96" s="108"/>
      <c r="G96" s="108"/>
      <c r="H96" s="111"/>
      <c r="I96" s="108"/>
      <c r="J96" s="108"/>
      <c r="K96" s="111"/>
      <c r="L96" s="108"/>
      <c r="M96" s="108"/>
      <c r="N96" s="111"/>
      <c r="O96" s="108"/>
      <c r="P96" s="108"/>
      <c r="Q96" s="111"/>
      <c r="R96" s="108"/>
      <c r="S96" s="108"/>
      <c r="T96" s="111"/>
      <c r="U96" s="108"/>
      <c r="V96" s="108"/>
      <c r="W96" s="111"/>
      <c r="X96" s="108"/>
      <c r="Y96" s="108"/>
      <c r="Z96" s="111"/>
      <c r="AA96" s="108"/>
      <c r="AB96" s="108"/>
      <c r="AC96" s="111"/>
      <c r="AD96" s="108"/>
      <c r="AE96" s="108"/>
      <c r="AF96" s="111"/>
      <c r="AG96" s="108"/>
      <c r="AH96" s="108"/>
    </row>
    <row r="97" spans="1:34" hidden="1" outlineLevel="1">
      <c r="A97" s="113" t="s">
        <v>614</v>
      </c>
      <c r="B97" s="117" t="s">
        <v>134</v>
      </c>
      <c r="C97" s="120" t="s">
        <v>560</v>
      </c>
      <c r="D97" s="126"/>
      <c r="E97" s="123"/>
      <c r="F97" s="109"/>
      <c r="G97" s="109"/>
      <c r="H97" s="112"/>
      <c r="I97" s="109"/>
      <c r="J97" s="109"/>
      <c r="K97" s="112"/>
      <c r="L97" s="109"/>
      <c r="M97" s="109"/>
      <c r="N97" s="112"/>
      <c r="O97" s="109"/>
      <c r="P97" s="109"/>
      <c r="Q97" s="112"/>
      <c r="R97" s="109"/>
      <c r="S97" s="109"/>
      <c r="T97" s="112"/>
      <c r="U97" s="109"/>
      <c r="V97" s="109"/>
      <c r="W97" s="112"/>
      <c r="X97" s="109"/>
      <c r="Y97" s="109"/>
      <c r="Z97" s="112"/>
      <c r="AA97" s="109"/>
      <c r="AB97" s="109"/>
      <c r="AC97" s="112"/>
      <c r="AD97" s="109"/>
      <c r="AE97" s="109"/>
      <c r="AF97" s="112"/>
      <c r="AG97" s="109"/>
      <c r="AH97" s="109"/>
    </row>
    <row r="98" spans="1:34" hidden="1" outlineLevel="1">
      <c r="A98" s="114" t="s">
        <v>615</v>
      </c>
      <c r="B98" s="116" t="s">
        <v>134</v>
      </c>
      <c r="C98" s="119" t="s">
        <v>560</v>
      </c>
      <c r="D98" s="125"/>
      <c r="E98" s="122"/>
      <c r="F98" s="108"/>
      <c r="G98" s="108"/>
      <c r="H98" s="111"/>
      <c r="I98" s="108"/>
      <c r="J98" s="108"/>
      <c r="K98" s="111"/>
      <c r="L98" s="108"/>
      <c r="M98" s="108"/>
      <c r="N98" s="111"/>
      <c r="O98" s="108"/>
      <c r="P98" s="108"/>
      <c r="Q98" s="111"/>
      <c r="R98" s="108"/>
      <c r="S98" s="108"/>
      <c r="T98" s="111"/>
      <c r="U98" s="108"/>
      <c r="V98" s="108"/>
      <c r="W98" s="111"/>
      <c r="X98" s="108"/>
      <c r="Y98" s="108"/>
      <c r="Z98" s="111"/>
      <c r="AA98" s="108"/>
      <c r="AB98" s="108"/>
      <c r="AC98" s="111"/>
      <c r="AD98" s="108"/>
      <c r="AE98" s="108"/>
      <c r="AF98" s="111"/>
      <c r="AG98" s="108"/>
      <c r="AH98" s="108"/>
    </row>
    <row r="99" spans="1:34" ht="75" customHeight="1" collapsed="1">
      <c r="A99" s="5" t="s">
        <v>137</v>
      </c>
      <c r="B99" s="23" t="s">
        <v>66</v>
      </c>
      <c r="C99" s="98" t="s">
        <v>580</v>
      </c>
      <c r="D99" s="101"/>
      <c r="E99" s="104"/>
      <c r="F99" s="102"/>
      <c r="G99" s="102"/>
      <c r="H99" s="106"/>
      <c r="I99" s="102"/>
      <c r="J99" s="102"/>
      <c r="K99" s="106"/>
      <c r="L99" s="102"/>
      <c r="M99" s="102"/>
      <c r="N99" s="106"/>
      <c r="O99" s="102"/>
      <c r="P99" s="102"/>
      <c r="Q99" s="106"/>
      <c r="R99" s="102"/>
      <c r="S99" s="102"/>
      <c r="T99" s="106"/>
      <c r="U99" s="102"/>
      <c r="V99" s="102"/>
      <c r="W99" s="106"/>
      <c r="X99" s="102"/>
      <c r="Y99" s="102"/>
      <c r="Z99" s="106"/>
      <c r="AA99" s="102"/>
      <c r="AB99" s="102"/>
      <c r="AC99" s="106"/>
      <c r="AD99" s="102"/>
      <c r="AE99" s="102"/>
      <c r="AF99" s="106"/>
      <c r="AG99" s="102"/>
      <c r="AH99" s="102"/>
    </row>
    <row r="100" spans="1:34">
      <c r="A100" s="5" t="s">
        <v>138</v>
      </c>
      <c r="B100" s="5" t="s">
        <v>139</v>
      </c>
      <c r="C100" s="25"/>
      <c r="D100" s="79">
        <v>60</v>
      </c>
      <c r="E100" s="80"/>
      <c r="F100" s="80"/>
      <c r="G100" s="80"/>
      <c r="H100" s="80"/>
      <c r="I100" s="80"/>
      <c r="J100" s="80"/>
      <c r="K100" s="80"/>
      <c r="L100" s="80"/>
      <c r="M100" s="80"/>
      <c r="N100" s="80"/>
      <c r="O100" s="80"/>
      <c r="P100" s="80"/>
      <c r="Q100" s="80"/>
      <c r="R100" s="80"/>
      <c r="S100" s="80"/>
      <c r="T100" s="80"/>
      <c r="U100" s="80"/>
      <c r="V100" s="80"/>
      <c r="W100" s="80"/>
      <c r="X100" s="80"/>
      <c r="Y100" s="80"/>
      <c r="Z100" s="80"/>
      <c r="AA100" s="80"/>
      <c r="AB100" s="80"/>
      <c r="AC100" s="80"/>
      <c r="AD100" s="80"/>
      <c r="AE100" s="80"/>
      <c r="AF100" s="80"/>
      <c r="AG100" s="80"/>
      <c r="AH100" s="80"/>
    </row>
    <row r="101" spans="1:34">
      <c r="A101" s="5" t="s">
        <v>140</v>
      </c>
      <c r="B101" s="5" t="s">
        <v>139</v>
      </c>
      <c r="C101" s="25"/>
      <c r="D101" s="79">
        <v>15</v>
      </c>
      <c r="E101" s="80"/>
      <c r="F101" s="80"/>
      <c r="G101" s="80"/>
      <c r="H101" s="80"/>
      <c r="I101" s="80"/>
      <c r="J101" s="80"/>
      <c r="K101" s="80"/>
      <c r="L101" s="80"/>
      <c r="M101" s="80"/>
      <c r="N101" s="80"/>
      <c r="O101" s="80"/>
      <c r="P101" s="80"/>
      <c r="Q101" s="80"/>
      <c r="R101" s="80"/>
      <c r="S101" s="80"/>
      <c r="T101" s="80"/>
      <c r="U101" s="80"/>
      <c r="V101" s="80"/>
      <c r="W101" s="80"/>
      <c r="X101" s="80"/>
      <c r="Y101" s="80"/>
      <c r="Z101" s="80"/>
      <c r="AA101" s="80"/>
      <c r="AB101" s="80"/>
      <c r="AC101" s="80"/>
      <c r="AD101" s="80"/>
      <c r="AE101" s="80"/>
      <c r="AF101" s="80"/>
      <c r="AG101" s="80"/>
      <c r="AH101" s="80"/>
    </row>
    <row r="102" spans="1:34" ht="57" customHeight="1">
      <c r="A102" s="5" t="s">
        <v>141</v>
      </c>
      <c r="B102" s="5" t="s">
        <v>66</v>
      </c>
      <c r="C102" s="25"/>
      <c r="D102" s="79"/>
      <c r="E102" s="82"/>
      <c r="F102" s="82"/>
      <c r="G102" s="82"/>
      <c r="H102" s="82"/>
      <c r="I102" s="82"/>
      <c r="J102" s="82"/>
      <c r="K102" s="82"/>
      <c r="L102" s="82"/>
      <c r="M102" s="82"/>
      <c r="N102" s="82"/>
      <c r="O102" s="82"/>
      <c r="P102" s="82"/>
      <c r="Q102" s="82"/>
      <c r="R102" s="82"/>
      <c r="S102" s="82"/>
      <c r="T102" s="82"/>
      <c r="U102" s="82"/>
      <c r="V102" s="82"/>
      <c r="W102" s="82"/>
      <c r="X102" s="82"/>
      <c r="Y102" s="82"/>
      <c r="Z102" s="82"/>
      <c r="AA102" s="82"/>
      <c r="AB102" s="82"/>
      <c r="AC102" s="82"/>
      <c r="AD102" s="82"/>
      <c r="AE102" s="82"/>
      <c r="AF102" s="82"/>
      <c r="AG102" s="82"/>
      <c r="AH102" s="82"/>
    </row>
    <row r="103" spans="1:34">
      <c r="G103" s="41"/>
      <c r="H103" s="41"/>
      <c r="J103" s="41"/>
      <c r="K103" s="41"/>
      <c r="M103" s="41"/>
      <c r="N103" s="41"/>
      <c r="P103" s="41"/>
      <c r="Q103" s="41"/>
      <c r="S103" s="41"/>
      <c r="T103" s="41"/>
      <c r="V103" s="41"/>
      <c r="W103" s="41"/>
      <c r="Y103" s="41"/>
      <c r="Z103" s="41"/>
      <c r="AB103" s="41"/>
      <c r="AC103" s="41"/>
      <c r="AE103" s="41"/>
      <c r="AF103" s="41"/>
      <c r="AH103" s="41"/>
    </row>
    <row r="104" spans="1:34">
      <c r="A104" t="s">
        <v>142</v>
      </c>
      <c r="G104" s="41"/>
      <c r="H104" s="41"/>
      <c r="J104" s="41"/>
      <c r="K104" s="41"/>
      <c r="M104" s="41"/>
      <c r="N104" s="41"/>
      <c r="P104" s="41"/>
      <c r="Q104" s="41"/>
      <c r="S104" s="41"/>
      <c r="T104" s="41"/>
      <c r="V104" s="41"/>
      <c r="W104" s="41"/>
      <c r="Y104" s="41"/>
      <c r="Z104" s="41"/>
      <c r="AB104" s="41"/>
      <c r="AC104" s="41"/>
      <c r="AE104" s="41"/>
      <c r="AF104" s="41"/>
      <c r="AH104" s="41"/>
    </row>
    <row r="105" spans="1:34">
      <c r="A105" s="184" t="s">
        <v>559</v>
      </c>
      <c r="B105" s="184" t="s">
        <v>134</v>
      </c>
      <c r="C105" s="185" t="s">
        <v>560</v>
      </c>
      <c r="D105" s="186">
        <v>0.5</v>
      </c>
      <c r="E105" s="187"/>
      <c r="F105" s="187"/>
      <c r="G105" s="187"/>
      <c r="H105" s="187"/>
      <c r="I105" s="187"/>
      <c r="J105" s="187"/>
      <c r="K105" s="187"/>
      <c r="L105" s="187"/>
      <c r="M105" s="187"/>
      <c r="N105" s="187"/>
      <c r="O105" s="187"/>
      <c r="P105" s="187"/>
      <c r="Q105" s="187"/>
      <c r="R105" s="187"/>
      <c r="S105" s="187"/>
      <c r="T105" s="187"/>
      <c r="U105" s="187"/>
      <c r="V105" s="187"/>
      <c r="W105" s="187"/>
      <c r="X105" s="187"/>
      <c r="Y105" s="187"/>
      <c r="Z105" s="187"/>
      <c r="AA105" s="187"/>
      <c r="AB105" s="187"/>
      <c r="AC105" s="187"/>
      <c r="AD105" s="187"/>
      <c r="AE105" s="187"/>
      <c r="AF105" s="187"/>
      <c r="AG105" s="187"/>
      <c r="AH105" s="187"/>
    </row>
    <row r="106" spans="1:34">
      <c r="A106" s="23" t="s">
        <v>558</v>
      </c>
      <c r="B106" s="23" t="s">
        <v>134</v>
      </c>
      <c r="C106" s="98" t="s">
        <v>560</v>
      </c>
      <c r="D106" s="99">
        <v>0.83333333333333337</v>
      </c>
      <c r="E106" s="100"/>
      <c r="F106" s="100"/>
      <c r="G106" s="100"/>
      <c r="H106" s="100"/>
      <c r="I106" s="100"/>
      <c r="J106" s="100"/>
      <c r="K106" s="100"/>
      <c r="L106" s="100"/>
      <c r="M106" s="100"/>
      <c r="N106" s="100"/>
      <c r="O106" s="100"/>
      <c r="P106" s="100"/>
      <c r="Q106" s="100"/>
      <c r="R106" s="100"/>
      <c r="S106" s="100"/>
      <c r="T106" s="100"/>
      <c r="U106" s="100"/>
      <c r="V106" s="100"/>
      <c r="W106" s="100"/>
      <c r="X106" s="100"/>
      <c r="Y106" s="100"/>
      <c r="Z106" s="100"/>
      <c r="AA106" s="100"/>
      <c r="AB106" s="100"/>
      <c r="AC106" s="100"/>
      <c r="AD106" s="100"/>
      <c r="AE106" s="100"/>
      <c r="AF106" s="100"/>
      <c r="AG106" s="100"/>
      <c r="AH106" s="100"/>
    </row>
    <row r="107" spans="1:34" ht="82.5">
      <c r="A107" s="5" t="s">
        <v>135</v>
      </c>
      <c r="B107" s="5" t="s">
        <v>19</v>
      </c>
      <c r="C107" s="25" t="s">
        <v>589</v>
      </c>
      <c r="D107" s="79" t="s">
        <v>573</v>
      </c>
      <c r="E107" s="80"/>
      <c r="F107" s="80"/>
      <c r="G107" s="80"/>
      <c r="H107" s="80"/>
      <c r="I107" s="80"/>
      <c r="J107" s="80"/>
      <c r="K107" s="80"/>
      <c r="L107" s="80"/>
      <c r="M107" s="80"/>
      <c r="N107" s="80"/>
      <c r="O107" s="80"/>
      <c r="P107" s="80"/>
      <c r="Q107" s="80"/>
      <c r="R107" s="80"/>
      <c r="S107" s="80"/>
      <c r="T107" s="80"/>
      <c r="U107" s="80"/>
      <c r="V107" s="80"/>
      <c r="W107" s="80"/>
      <c r="X107" s="80"/>
      <c r="Y107" s="80"/>
      <c r="Z107" s="80"/>
      <c r="AA107" s="80"/>
      <c r="AB107" s="80"/>
      <c r="AC107" s="80"/>
      <c r="AD107" s="80"/>
      <c r="AE107" s="80"/>
      <c r="AF107" s="80"/>
      <c r="AG107" s="80"/>
      <c r="AH107" s="80"/>
    </row>
    <row r="108" spans="1:34">
      <c r="A108" s="184" t="s">
        <v>562</v>
      </c>
      <c r="B108" s="184" t="s">
        <v>134</v>
      </c>
      <c r="C108" s="185" t="s">
        <v>560</v>
      </c>
      <c r="D108" s="186"/>
      <c r="E108" s="187"/>
      <c r="F108" s="187"/>
      <c r="G108" s="187"/>
      <c r="H108" s="187"/>
      <c r="I108" s="187"/>
      <c r="J108" s="187"/>
      <c r="K108" s="187"/>
      <c r="L108" s="187"/>
      <c r="M108" s="187"/>
      <c r="N108" s="187"/>
      <c r="O108" s="187"/>
      <c r="P108" s="187"/>
      <c r="Q108" s="187"/>
      <c r="R108" s="187"/>
      <c r="S108" s="187"/>
      <c r="T108" s="187"/>
      <c r="U108" s="187"/>
      <c r="V108" s="187"/>
      <c r="W108" s="187"/>
      <c r="X108" s="187"/>
      <c r="Y108" s="187"/>
      <c r="Z108" s="187"/>
      <c r="AA108" s="187"/>
      <c r="AB108" s="187"/>
      <c r="AC108" s="187"/>
      <c r="AD108" s="187"/>
      <c r="AE108" s="187"/>
      <c r="AF108" s="187"/>
      <c r="AG108" s="187"/>
      <c r="AH108" s="187"/>
    </row>
    <row r="109" spans="1:34">
      <c r="A109" s="23" t="s">
        <v>561</v>
      </c>
      <c r="B109" s="23" t="s">
        <v>134</v>
      </c>
      <c r="C109" s="98" t="s">
        <v>560</v>
      </c>
      <c r="D109" s="99"/>
      <c r="E109" s="188"/>
      <c r="F109" s="188"/>
      <c r="G109" s="188"/>
      <c r="H109" s="188"/>
      <c r="I109" s="188"/>
      <c r="J109" s="188"/>
      <c r="K109" s="188"/>
      <c r="L109" s="188"/>
      <c r="M109" s="188"/>
      <c r="N109" s="188"/>
      <c r="O109" s="188"/>
      <c r="P109" s="188"/>
      <c r="Q109" s="188"/>
      <c r="R109" s="188"/>
      <c r="S109" s="188"/>
      <c r="T109" s="188"/>
      <c r="U109" s="188"/>
      <c r="V109" s="188"/>
      <c r="W109" s="188"/>
      <c r="X109" s="188"/>
      <c r="Y109" s="188"/>
      <c r="Z109" s="188"/>
      <c r="AA109" s="188"/>
      <c r="AB109" s="188"/>
      <c r="AC109" s="188"/>
      <c r="AD109" s="188"/>
      <c r="AE109" s="188"/>
      <c r="AF109" s="188"/>
      <c r="AG109" s="188"/>
      <c r="AH109" s="188"/>
    </row>
    <row r="110" spans="1:34">
      <c r="A110" s="184" t="s">
        <v>563</v>
      </c>
      <c r="B110" s="184" t="s">
        <v>134</v>
      </c>
      <c r="C110" s="185" t="s">
        <v>560</v>
      </c>
      <c r="D110" s="186"/>
      <c r="E110" s="187"/>
      <c r="F110" s="187"/>
      <c r="G110" s="187"/>
      <c r="H110" s="187"/>
      <c r="I110" s="187"/>
      <c r="J110" s="187"/>
      <c r="K110" s="187"/>
      <c r="L110" s="187"/>
      <c r="M110" s="187"/>
      <c r="N110" s="187"/>
      <c r="O110" s="187"/>
      <c r="P110" s="187"/>
      <c r="Q110" s="187"/>
      <c r="R110" s="187"/>
      <c r="S110" s="187"/>
      <c r="T110" s="187"/>
      <c r="U110" s="187"/>
      <c r="V110" s="187"/>
      <c r="W110" s="187"/>
      <c r="X110" s="187"/>
      <c r="Y110" s="187"/>
      <c r="Z110" s="187"/>
      <c r="AA110" s="187"/>
      <c r="AB110" s="187"/>
      <c r="AC110" s="187"/>
      <c r="AD110" s="187"/>
      <c r="AE110" s="187"/>
      <c r="AF110" s="187"/>
      <c r="AG110" s="187"/>
      <c r="AH110" s="187"/>
    </row>
    <row r="111" spans="1:34">
      <c r="A111" s="23" t="s">
        <v>564</v>
      </c>
      <c r="B111" s="23" t="s">
        <v>134</v>
      </c>
      <c r="C111" s="98" t="s">
        <v>560</v>
      </c>
      <c r="D111" s="99"/>
      <c r="E111" s="100"/>
      <c r="F111" s="100"/>
      <c r="G111" s="100"/>
      <c r="H111" s="100"/>
      <c r="I111" s="100"/>
      <c r="J111" s="100"/>
      <c r="K111" s="100"/>
      <c r="L111" s="100"/>
      <c r="M111" s="100"/>
      <c r="N111" s="100"/>
      <c r="O111" s="100"/>
      <c r="P111" s="100"/>
      <c r="Q111" s="100"/>
      <c r="R111" s="100"/>
      <c r="S111" s="100"/>
      <c r="T111" s="100"/>
      <c r="U111" s="100"/>
      <c r="V111" s="100"/>
      <c r="W111" s="100"/>
      <c r="X111" s="100"/>
      <c r="Y111" s="100"/>
      <c r="Z111" s="100"/>
      <c r="AA111" s="100"/>
      <c r="AB111" s="100"/>
      <c r="AC111" s="100"/>
      <c r="AD111" s="100"/>
      <c r="AE111" s="100"/>
      <c r="AF111" s="100"/>
      <c r="AG111" s="100"/>
      <c r="AH111" s="100"/>
    </row>
    <row r="112" spans="1:34" hidden="1" outlineLevel="1">
      <c r="A112" s="184" t="s">
        <v>565</v>
      </c>
      <c r="B112" s="184" t="s">
        <v>134</v>
      </c>
      <c r="C112" s="185" t="s">
        <v>560</v>
      </c>
      <c r="D112" s="186"/>
      <c r="E112" s="187"/>
      <c r="F112" s="187"/>
      <c r="G112" s="187"/>
      <c r="H112" s="187"/>
      <c r="I112" s="187"/>
      <c r="J112" s="187"/>
      <c r="K112" s="187"/>
      <c r="L112" s="187"/>
      <c r="M112" s="187"/>
      <c r="N112" s="187"/>
      <c r="O112" s="187"/>
      <c r="P112" s="187"/>
      <c r="Q112" s="187"/>
      <c r="R112" s="187"/>
      <c r="S112" s="187"/>
      <c r="T112" s="187"/>
      <c r="U112" s="187"/>
      <c r="V112" s="187"/>
      <c r="W112" s="187"/>
      <c r="X112" s="187"/>
      <c r="Y112" s="187"/>
      <c r="Z112" s="187"/>
      <c r="AA112" s="187"/>
      <c r="AB112" s="187"/>
      <c r="AC112" s="187"/>
      <c r="AD112" s="187"/>
      <c r="AE112" s="187"/>
      <c r="AF112" s="187"/>
      <c r="AG112" s="187"/>
      <c r="AH112" s="187"/>
    </row>
    <row r="113" spans="1:34" hidden="1" outlineLevel="1">
      <c r="A113" s="23" t="s">
        <v>566</v>
      </c>
      <c r="B113" s="23" t="s">
        <v>134</v>
      </c>
      <c r="C113" s="98" t="s">
        <v>560</v>
      </c>
      <c r="D113" s="99"/>
      <c r="E113" s="100"/>
      <c r="F113" s="100"/>
      <c r="G113" s="100"/>
      <c r="H113" s="100"/>
      <c r="I113" s="100"/>
      <c r="J113" s="100"/>
      <c r="K113" s="100"/>
      <c r="L113" s="100"/>
      <c r="M113" s="100"/>
      <c r="N113" s="100"/>
      <c r="O113" s="100"/>
      <c r="P113" s="100"/>
      <c r="Q113" s="100"/>
      <c r="R113" s="100"/>
      <c r="S113" s="100"/>
      <c r="T113" s="100"/>
      <c r="U113" s="100"/>
      <c r="V113" s="100"/>
      <c r="W113" s="100"/>
      <c r="X113" s="100"/>
      <c r="Y113" s="100"/>
      <c r="Z113" s="100"/>
      <c r="AA113" s="100"/>
      <c r="AB113" s="100"/>
      <c r="AC113" s="100"/>
      <c r="AD113" s="100"/>
      <c r="AE113" s="100"/>
      <c r="AF113" s="100"/>
      <c r="AG113" s="100"/>
      <c r="AH113" s="100"/>
    </row>
    <row r="114" spans="1:34" ht="84" customHeight="1" collapsed="1">
      <c r="A114" s="5" t="s">
        <v>137</v>
      </c>
      <c r="B114" s="5" t="s">
        <v>66</v>
      </c>
      <c r="C114" s="25" t="s">
        <v>581</v>
      </c>
      <c r="D114" s="81"/>
      <c r="E114" s="82"/>
      <c r="F114" s="82"/>
      <c r="G114" s="82"/>
      <c r="H114" s="82"/>
      <c r="I114" s="82"/>
      <c r="J114" s="82"/>
      <c r="K114" s="82"/>
      <c r="L114" s="82"/>
      <c r="M114" s="82"/>
      <c r="N114" s="82"/>
      <c r="O114" s="82"/>
      <c r="P114" s="82"/>
      <c r="Q114" s="82"/>
      <c r="R114" s="82"/>
      <c r="S114" s="82"/>
      <c r="T114" s="82"/>
      <c r="U114" s="82"/>
      <c r="V114" s="82"/>
      <c r="W114" s="82"/>
      <c r="X114" s="82"/>
      <c r="Y114" s="82"/>
      <c r="Z114" s="82"/>
      <c r="AA114" s="82"/>
      <c r="AB114" s="82"/>
      <c r="AC114" s="82"/>
      <c r="AD114" s="82"/>
      <c r="AE114" s="82"/>
      <c r="AF114" s="82"/>
      <c r="AG114" s="82"/>
      <c r="AH114" s="82"/>
    </row>
    <row r="115" spans="1:34">
      <c r="A115" s="5" t="s">
        <v>138</v>
      </c>
      <c r="B115" s="5" t="s">
        <v>139</v>
      </c>
      <c r="C115" s="25"/>
      <c r="D115" s="79">
        <v>60</v>
      </c>
      <c r="E115" s="80"/>
      <c r="F115" s="80"/>
      <c r="G115" s="80"/>
      <c r="H115" s="80"/>
      <c r="I115" s="80"/>
      <c r="J115" s="80"/>
      <c r="K115" s="80"/>
      <c r="L115" s="80"/>
      <c r="M115" s="80"/>
      <c r="N115" s="80"/>
      <c r="O115" s="80"/>
      <c r="P115" s="80"/>
      <c r="Q115" s="80"/>
      <c r="R115" s="80"/>
      <c r="S115" s="80"/>
      <c r="T115" s="80"/>
      <c r="U115" s="80"/>
      <c r="V115" s="80"/>
      <c r="W115" s="80"/>
      <c r="X115" s="80"/>
      <c r="Y115" s="80"/>
      <c r="Z115" s="80"/>
      <c r="AA115" s="80"/>
      <c r="AB115" s="80"/>
      <c r="AC115" s="80"/>
      <c r="AD115" s="80"/>
      <c r="AE115" s="80"/>
      <c r="AF115" s="80"/>
      <c r="AG115" s="80"/>
      <c r="AH115" s="80"/>
    </row>
    <row r="116" spans="1:34">
      <c r="A116" s="5" t="s">
        <v>140</v>
      </c>
      <c r="B116" s="5" t="s">
        <v>139</v>
      </c>
      <c r="C116" s="25"/>
      <c r="D116" s="79">
        <v>15</v>
      </c>
      <c r="E116" s="80"/>
      <c r="F116" s="80"/>
      <c r="G116" s="80"/>
      <c r="H116" s="80"/>
      <c r="I116" s="80"/>
      <c r="J116" s="80"/>
      <c r="K116" s="80"/>
      <c r="L116" s="80"/>
      <c r="M116" s="80"/>
      <c r="N116" s="80"/>
      <c r="O116" s="80"/>
      <c r="P116" s="80"/>
      <c r="Q116" s="80"/>
      <c r="R116" s="80"/>
      <c r="S116" s="80"/>
      <c r="T116" s="80"/>
      <c r="U116" s="80"/>
      <c r="V116" s="80"/>
      <c r="W116" s="80"/>
      <c r="X116" s="80"/>
      <c r="Y116" s="80"/>
      <c r="Z116" s="80"/>
      <c r="AA116" s="80"/>
      <c r="AB116" s="80"/>
      <c r="AC116" s="80"/>
      <c r="AD116" s="80"/>
      <c r="AE116" s="80"/>
      <c r="AF116" s="80"/>
      <c r="AG116" s="80"/>
      <c r="AH116" s="80"/>
    </row>
    <row r="117" spans="1:34" ht="62.25" customHeight="1">
      <c r="A117" s="5" t="s">
        <v>141</v>
      </c>
      <c r="B117" s="5" t="s">
        <v>66</v>
      </c>
      <c r="C117" s="25"/>
      <c r="D117" s="79"/>
      <c r="E117" s="82"/>
      <c r="F117" s="82"/>
      <c r="G117" s="82"/>
      <c r="H117" s="82"/>
      <c r="I117" s="82"/>
      <c r="J117" s="82"/>
      <c r="K117" s="82"/>
      <c r="L117" s="82"/>
      <c r="M117" s="82"/>
      <c r="N117" s="82"/>
      <c r="O117" s="82"/>
      <c r="P117" s="82"/>
      <c r="Q117" s="82"/>
      <c r="R117" s="82"/>
      <c r="S117" s="82"/>
      <c r="T117" s="82"/>
      <c r="U117" s="82"/>
      <c r="V117" s="82"/>
      <c r="W117" s="82"/>
      <c r="X117" s="82"/>
      <c r="Y117" s="82"/>
      <c r="Z117" s="82"/>
      <c r="AA117" s="82"/>
      <c r="AB117" s="82"/>
      <c r="AC117" s="82"/>
      <c r="AD117" s="82"/>
      <c r="AE117" s="82"/>
      <c r="AF117" s="82"/>
      <c r="AG117" s="82"/>
      <c r="AH117" s="82"/>
    </row>
    <row r="118" spans="1:34">
      <c r="D118" s="76"/>
      <c r="E118" s="75"/>
      <c r="F118" s="75"/>
      <c r="G118" s="75"/>
      <c r="H118" s="75"/>
      <c r="I118" s="75"/>
      <c r="J118" s="75"/>
      <c r="K118" s="75"/>
      <c r="L118" s="75"/>
      <c r="M118" s="75"/>
      <c r="N118" s="75"/>
      <c r="O118" s="75"/>
      <c r="P118" s="75"/>
      <c r="Q118" s="75"/>
      <c r="R118" s="75"/>
      <c r="S118" s="75"/>
      <c r="T118" s="75"/>
      <c r="U118" s="75"/>
      <c r="V118" s="75"/>
      <c r="W118" s="75"/>
      <c r="X118" s="75"/>
      <c r="Y118" s="75"/>
      <c r="Z118" s="75"/>
      <c r="AA118" s="75"/>
      <c r="AB118" s="75"/>
      <c r="AC118" s="75"/>
      <c r="AD118" s="75"/>
      <c r="AE118" s="75"/>
      <c r="AF118" s="75"/>
      <c r="AG118" s="75"/>
      <c r="AH118" s="75"/>
    </row>
    <row r="119" spans="1:34">
      <c r="D119" s="76"/>
      <c r="E119" s="75"/>
      <c r="F119" s="75"/>
      <c r="G119" s="75"/>
      <c r="H119" s="75"/>
      <c r="I119" s="75"/>
      <c r="J119" s="75"/>
      <c r="K119" s="75"/>
      <c r="L119" s="75"/>
      <c r="M119" s="75"/>
      <c r="N119" s="75"/>
      <c r="O119" s="75"/>
      <c r="P119" s="75"/>
      <c r="Q119" s="75"/>
      <c r="R119" s="75"/>
      <c r="S119" s="75"/>
      <c r="T119" s="75"/>
      <c r="U119" s="75"/>
      <c r="V119" s="75"/>
      <c r="W119" s="75"/>
      <c r="X119" s="75"/>
      <c r="Y119" s="75"/>
      <c r="Z119" s="75"/>
      <c r="AA119" s="75"/>
      <c r="AB119" s="75"/>
      <c r="AC119" s="75"/>
      <c r="AD119" s="75"/>
      <c r="AE119" s="75"/>
      <c r="AF119" s="75"/>
      <c r="AG119" s="75"/>
      <c r="AH119" s="75"/>
    </row>
    <row r="120" spans="1:34">
      <c r="A120" s="184" t="s">
        <v>559</v>
      </c>
      <c r="B120" s="184" t="s">
        <v>134</v>
      </c>
      <c r="C120" s="185" t="s">
        <v>560</v>
      </c>
      <c r="D120" s="186">
        <v>0.91666666666666663</v>
      </c>
      <c r="E120" s="187"/>
      <c r="F120" s="187"/>
      <c r="G120" s="187"/>
      <c r="H120" s="187"/>
      <c r="I120" s="187"/>
      <c r="J120" s="187"/>
      <c r="K120" s="187"/>
      <c r="L120" s="187"/>
      <c r="M120" s="187"/>
      <c r="N120" s="187"/>
      <c r="O120" s="187"/>
      <c r="P120" s="187"/>
      <c r="Q120" s="187"/>
      <c r="R120" s="187"/>
      <c r="S120" s="187"/>
      <c r="T120" s="187"/>
      <c r="U120" s="187"/>
      <c r="V120" s="187"/>
      <c r="W120" s="187"/>
      <c r="X120" s="187"/>
      <c r="Y120" s="187"/>
      <c r="Z120" s="187"/>
      <c r="AA120" s="187"/>
      <c r="AB120" s="187"/>
      <c r="AC120" s="187"/>
      <c r="AD120" s="187"/>
      <c r="AE120" s="187"/>
      <c r="AF120" s="187"/>
      <c r="AG120" s="187"/>
      <c r="AH120" s="187"/>
    </row>
    <row r="121" spans="1:34">
      <c r="A121" s="23" t="s">
        <v>558</v>
      </c>
      <c r="B121" s="23" t="s">
        <v>134</v>
      </c>
      <c r="C121" s="98" t="s">
        <v>560</v>
      </c>
      <c r="D121" s="99">
        <v>0.20833333333333334</v>
      </c>
      <c r="E121" s="100"/>
      <c r="F121" s="100"/>
      <c r="G121" s="100"/>
      <c r="H121" s="100"/>
      <c r="I121" s="100"/>
      <c r="J121" s="100"/>
      <c r="K121" s="100"/>
      <c r="L121" s="100"/>
      <c r="M121" s="100"/>
      <c r="N121" s="100"/>
      <c r="O121" s="100"/>
      <c r="P121" s="100"/>
      <c r="Q121" s="100"/>
      <c r="R121" s="100"/>
      <c r="S121" s="100"/>
      <c r="T121" s="100"/>
      <c r="U121" s="100"/>
      <c r="V121" s="100"/>
      <c r="W121" s="100"/>
      <c r="X121" s="100"/>
      <c r="Y121" s="100"/>
      <c r="Z121" s="100"/>
      <c r="AA121" s="100"/>
      <c r="AB121" s="100"/>
      <c r="AC121" s="100"/>
      <c r="AD121" s="100"/>
      <c r="AE121" s="100"/>
      <c r="AF121" s="100"/>
      <c r="AG121" s="100"/>
      <c r="AH121" s="100"/>
    </row>
    <row r="122" spans="1:34" ht="82.5">
      <c r="A122" s="5" t="s">
        <v>135</v>
      </c>
      <c r="B122" s="5" t="s">
        <v>19</v>
      </c>
      <c r="C122" s="25" t="s">
        <v>587</v>
      </c>
      <c r="D122" s="79" t="s">
        <v>136</v>
      </c>
      <c r="E122" s="80"/>
      <c r="F122" s="80"/>
      <c r="G122" s="80"/>
      <c r="H122" s="80"/>
      <c r="I122" s="80"/>
      <c r="J122" s="80"/>
      <c r="K122" s="80"/>
      <c r="L122" s="80"/>
      <c r="M122" s="80"/>
      <c r="N122" s="80"/>
      <c r="O122" s="80"/>
      <c r="P122" s="80"/>
      <c r="Q122" s="80"/>
      <c r="R122" s="80"/>
      <c r="S122" s="80"/>
      <c r="T122" s="80"/>
      <c r="U122" s="80"/>
      <c r="V122" s="80"/>
      <c r="W122" s="80"/>
      <c r="X122" s="80"/>
      <c r="Y122" s="80"/>
      <c r="Z122" s="80"/>
      <c r="AA122" s="80"/>
      <c r="AB122" s="80"/>
      <c r="AC122" s="80"/>
      <c r="AD122" s="80"/>
      <c r="AE122" s="80"/>
      <c r="AF122" s="80"/>
      <c r="AG122" s="80"/>
      <c r="AH122" s="80"/>
    </row>
    <row r="123" spans="1:34">
      <c r="A123" s="184" t="s">
        <v>562</v>
      </c>
      <c r="B123" s="184" t="s">
        <v>134</v>
      </c>
      <c r="C123" s="185" t="s">
        <v>560</v>
      </c>
      <c r="D123" s="186">
        <v>4.1666666666666664E-2</v>
      </c>
      <c r="E123" s="187"/>
      <c r="F123" s="187"/>
      <c r="G123" s="187"/>
      <c r="H123" s="187"/>
      <c r="I123" s="187"/>
      <c r="J123" s="187"/>
      <c r="K123" s="187"/>
      <c r="L123" s="187"/>
      <c r="M123" s="187"/>
      <c r="N123" s="187"/>
      <c r="O123" s="187"/>
      <c r="P123" s="187"/>
      <c r="Q123" s="187"/>
      <c r="R123" s="187"/>
      <c r="S123" s="187"/>
      <c r="T123" s="187"/>
      <c r="U123" s="187"/>
      <c r="V123" s="187"/>
      <c r="W123" s="187"/>
      <c r="X123" s="187"/>
      <c r="Y123" s="187"/>
      <c r="Z123" s="187"/>
      <c r="AA123" s="187"/>
      <c r="AB123" s="187"/>
      <c r="AC123" s="187"/>
      <c r="AD123" s="187"/>
      <c r="AE123" s="187"/>
      <c r="AF123" s="187"/>
      <c r="AG123" s="187"/>
      <c r="AH123" s="187"/>
    </row>
    <row r="124" spans="1:34">
      <c r="A124" s="23" t="s">
        <v>561</v>
      </c>
      <c r="B124" s="23" t="s">
        <v>134</v>
      </c>
      <c r="C124" s="98" t="s">
        <v>560</v>
      </c>
      <c r="D124" s="99">
        <v>8.3333333333333329E-2</v>
      </c>
      <c r="E124" s="188"/>
      <c r="F124" s="188"/>
      <c r="G124" s="188"/>
      <c r="H124" s="188"/>
      <c r="I124" s="188"/>
      <c r="J124" s="188"/>
      <c r="K124" s="188"/>
      <c r="L124" s="188"/>
      <c r="M124" s="188"/>
      <c r="N124" s="188"/>
      <c r="O124" s="188"/>
      <c r="P124" s="188"/>
      <c r="Q124" s="188"/>
      <c r="R124" s="188"/>
      <c r="S124" s="188"/>
      <c r="T124" s="188"/>
      <c r="U124" s="188"/>
      <c r="V124" s="188"/>
      <c r="W124" s="188"/>
      <c r="X124" s="188"/>
      <c r="Y124" s="188"/>
      <c r="Z124" s="188"/>
      <c r="AA124" s="188"/>
      <c r="AB124" s="188"/>
      <c r="AC124" s="188"/>
      <c r="AD124" s="188"/>
      <c r="AE124" s="188"/>
      <c r="AF124" s="188"/>
      <c r="AG124" s="188"/>
      <c r="AH124" s="188"/>
    </row>
    <row r="125" spans="1:34">
      <c r="A125" s="184" t="s">
        <v>563</v>
      </c>
      <c r="B125" s="184" t="s">
        <v>134</v>
      </c>
      <c r="C125" s="185" t="s">
        <v>560</v>
      </c>
      <c r="D125" s="186"/>
      <c r="E125" s="187"/>
      <c r="F125" s="187"/>
      <c r="G125" s="187"/>
      <c r="H125" s="187"/>
      <c r="I125" s="187"/>
      <c r="J125" s="187"/>
      <c r="K125" s="187"/>
      <c r="L125" s="187"/>
      <c r="M125" s="187"/>
      <c r="N125" s="187"/>
      <c r="O125" s="187"/>
      <c r="P125" s="187"/>
      <c r="Q125" s="187"/>
      <c r="R125" s="187"/>
      <c r="S125" s="187"/>
      <c r="T125" s="187"/>
      <c r="U125" s="187"/>
      <c r="V125" s="187"/>
      <c r="W125" s="187"/>
      <c r="X125" s="187"/>
      <c r="Y125" s="187"/>
      <c r="Z125" s="187"/>
      <c r="AA125" s="187"/>
      <c r="AB125" s="187"/>
      <c r="AC125" s="187"/>
      <c r="AD125" s="187"/>
      <c r="AE125" s="187"/>
      <c r="AF125" s="187"/>
      <c r="AG125" s="187"/>
      <c r="AH125" s="187"/>
    </row>
    <row r="126" spans="1:34">
      <c r="A126" s="23" t="s">
        <v>564</v>
      </c>
      <c r="B126" s="23" t="s">
        <v>134</v>
      </c>
      <c r="C126" s="98" t="s">
        <v>560</v>
      </c>
      <c r="D126" s="99"/>
      <c r="E126" s="100"/>
      <c r="F126" s="100"/>
      <c r="G126" s="100"/>
      <c r="H126" s="100"/>
      <c r="I126" s="100"/>
      <c r="J126" s="100"/>
      <c r="K126" s="100"/>
      <c r="L126" s="100"/>
      <c r="M126" s="100"/>
      <c r="N126" s="100"/>
      <c r="O126" s="100"/>
      <c r="P126" s="100"/>
      <c r="Q126" s="100"/>
      <c r="R126" s="100"/>
      <c r="S126" s="100"/>
      <c r="T126" s="100"/>
      <c r="U126" s="100"/>
      <c r="V126" s="100"/>
      <c r="W126" s="100"/>
      <c r="X126" s="100"/>
      <c r="Y126" s="100"/>
      <c r="Z126" s="100"/>
      <c r="AA126" s="100"/>
      <c r="AB126" s="100"/>
      <c r="AC126" s="100"/>
      <c r="AD126" s="100"/>
      <c r="AE126" s="100"/>
      <c r="AF126" s="100"/>
      <c r="AG126" s="100"/>
      <c r="AH126" s="100"/>
    </row>
    <row r="127" spans="1:34" hidden="1" outlineLevel="1">
      <c r="A127" s="184" t="s">
        <v>565</v>
      </c>
      <c r="B127" s="184" t="s">
        <v>134</v>
      </c>
      <c r="C127" s="185" t="s">
        <v>560</v>
      </c>
      <c r="D127" s="186"/>
      <c r="E127" s="187"/>
      <c r="F127" s="187"/>
      <c r="G127" s="187"/>
      <c r="H127" s="187"/>
      <c r="I127" s="187"/>
      <c r="J127" s="187"/>
      <c r="K127" s="187"/>
      <c r="L127" s="187"/>
      <c r="M127" s="187"/>
      <c r="N127" s="187"/>
      <c r="O127" s="187"/>
      <c r="P127" s="187"/>
      <c r="Q127" s="187"/>
      <c r="R127" s="187"/>
      <c r="S127" s="187"/>
      <c r="T127" s="187"/>
      <c r="U127" s="187"/>
      <c r="V127" s="187"/>
      <c r="W127" s="187"/>
      <c r="X127" s="187"/>
      <c r="Y127" s="187"/>
      <c r="Z127" s="187"/>
      <c r="AA127" s="187"/>
      <c r="AB127" s="187"/>
      <c r="AC127" s="187"/>
      <c r="AD127" s="187"/>
      <c r="AE127" s="187"/>
      <c r="AF127" s="187"/>
      <c r="AG127" s="187"/>
      <c r="AH127" s="187"/>
    </row>
    <row r="128" spans="1:34" hidden="1" outlineLevel="1">
      <c r="A128" s="23" t="s">
        <v>566</v>
      </c>
      <c r="B128" s="23" t="s">
        <v>134</v>
      </c>
      <c r="C128" s="98" t="s">
        <v>560</v>
      </c>
      <c r="D128" s="99"/>
      <c r="E128" s="100"/>
      <c r="F128" s="100"/>
      <c r="G128" s="100"/>
      <c r="H128" s="100"/>
      <c r="I128" s="100"/>
      <c r="J128" s="100"/>
      <c r="K128" s="100"/>
      <c r="L128" s="100"/>
      <c r="M128" s="100"/>
      <c r="N128" s="100"/>
      <c r="O128" s="100"/>
      <c r="P128" s="100"/>
      <c r="Q128" s="100"/>
      <c r="R128" s="100"/>
      <c r="S128" s="100"/>
      <c r="T128" s="100"/>
      <c r="U128" s="100"/>
      <c r="V128" s="100"/>
      <c r="W128" s="100"/>
      <c r="X128" s="100"/>
      <c r="Y128" s="100"/>
      <c r="Z128" s="100"/>
      <c r="AA128" s="100"/>
      <c r="AB128" s="100"/>
      <c r="AC128" s="100"/>
      <c r="AD128" s="100"/>
      <c r="AE128" s="100"/>
      <c r="AF128" s="100"/>
      <c r="AG128" s="100"/>
      <c r="AH128" s="100"/>
    </row>
    <row r="129" spans="1:34" ht="75.75" customHeight="1" collapsed="1">
      <c r="A129" s="5" t="s">
        <v>137</v>
      </c>
      <c r="B129" s="5" t="s">
        <v>66</v>
      </c>
      <c r="C129" s="25" t="s">
        <v>582</v>
      </c>
      <c r="D129" s="81"/>
      <c r="E129" s="82"/>
      <c r="F129" s="82"/>
      <c r="G129" s="82"/>
      <c r="H129" s="82"/>
      <c r="I129" s="82"/>
      <c r="J129" s="82"/>
      <c r="K129" s="82"/>
      <c r="L129" s="82"/>
      <c r="M129" s="82"/>
      <c r="N129" s="82"/>
      <c r="O129" s="82"/>
      <c r="P129" s="82"/>
      <c r="Q129" s="82"/>
      <c r="R129" s="82"/>
      <c r="S129" s="82"/>
      <c r="T129" s="82"/>
      <c r="U129" s="82"/>
      <c r="V129" s="82"/>
      <c r="W129" s="82"/>
      <c r="X129" s="82"/>
      <c r="Y129" s="82"/>
      <c r="Z129" s="82"/>
      <c r="AA129" s="82"/>
      <c r="AB129" s="82"/>
      <c r="AC129" s="82"/>
      <c r="AD129" s="82"/>
      <c r="AE129" s="82"/>
      <c r="AF129" s="82"/>
      <c r="AG129" s="82"/>
      <c r="AH129" s="82"/>
    </row>
    <row r="130" spans="1:34">
      <c r="A130" s="5" t="s">
        <v>138</v>
      </c>
      <c r="B130" s="5" t="s">
        <v>139</v>
      </c>
      <c r="C130" s="25"/>
      <c r="D130" s="79">
        <v>60</v>
      </c>
      <c r="E130" s="80"/>
      <c r="F130" s="80"/>
      <c r="G130" s="80"/>
      <c r="H130" s="80"/>
      <c r="I130" s="80"/>
      <c r="J130" s="80"/>
      <c r="K130" s="80"/>
      <c r="L130" s="80"/>
      <c r="M130" s="80"/>
      <c r="N130" s="80"/>
      <c r="O130" s="80"/>
      <c r="P130" s="80"/>
      <c r="Q130" s="80"/>
      <c r="R130" s="80"/>
      <c r="S130" s="80"/>
      <c r="T130" s="80"/>
      <c r="U130" s="80"/>
      <c r="V130" s="80"/>
      <c r="W130" s="80"/>
      <c r="X130" s="80"/>
      <c r="Y130" s="80"/>
      <c r="Z130" s="80"/>
      <c r="AA130" s="80"/>
      <c r="AB130" s="80"/>
      <c r="AC130" s="80"/>
      <c r="AD130" s="80"/>
      <c r="AE130" s="80"/>
      <c r="AF130" s="80"/>
      <c r="AG130" s="80"/>
      <c r="AH130" s="80"/>
    </row>
    <row r="131" spans="1:34">
      <c r="A131" s="5" t="s">
        <v>140</v>
      </c>
      <c r="B131" s="5" t="s">
        <v>139</v>
      </c>
      <c r="C131" s="25"/>
      <c r="D131" s="79">
        <v>15</v>
      </c>
      <c r="E131" s="80"/>
      <c r="F131" s="80"/>
      <c r="G131" s="80"/>
      <c r="H131" s="80"/>
      <c r="I131" s="80"/>
      <c r="J131" s="80"/>
      <c r="K131" s="80"/>
      <c r="L131" s="80"/>
      <c r="M131" s="80"/>
      <c r="N131" s="80"/>
      <c r="O131" s="80"/>
      <c r="P131" s="80"/>
      <c r="Q131" s="80"/>
      <c r="R131" s="80"/>
      <c r="S131" s="80"/>
      <c r="T131" s="80"/>
      <c r="U131" s="80"/>
      <c r="V131" s="80"/>
      <c r="W131" s="80"/>
      <c r="X131" s="80"/>
      <c r="Y131" s="80"/>
      <c r="Z131" s="80"/>
      <c r="AA131" s="80"/>
      <c r="AB131" s="80"/>
      <c r="AC131" s="80"/>
      <c r="AD131" s="80"/>
      <c r="AE131" s="80"/>
      <c r="AF131" s="80"/>
      <c r="AG131" s="80"/>
      <c r="AH131" s="80"/>
    </row>
    <row r="132" spans="1:34" ht="71.25" customHeight="1">
      <c r="A132" s="5" t="s">
        <v>141</v>
      </c>
      <c r="B132" s="5" t="s">
        <v>66</v>
      </c>
      <c r="C132" s="25"/>
      <c r="D132" s="79"/>
      <c r="E132" s="82"/>
      <c r="F132" s="82"/>
      <c r="G132" s="82"/>
      <c r="H132" s="82"/>
      <c r="I132" s="82"/>
      <c r="J132" s="82"/>
      <c r="K132" s="82"/>
      <c r="L132" s="82"/>
      <c r="M132" s="82"/>
      <c r="N132" s="82"/>
      <c r="O132" s="82"/>
      <c r="P132" s="82"/>
      <c r="Q132" s="82"/>
      <c r="R132" s="82"/>
      <c r="S132" s="82"/>
      <c r="T132" s="82"/>
      <c r="U132" s="82"/>
      <c r="V132" s="82"/>
      <c r="W132" s="82"/>
      <c r="X132" s="82"/>
      <c r="Y132" s="82"/>
      <c r="Z132" s="82"/>
      <c r="AA132" s="82"/>
      <c r="AB132" s="82"/>
      <c r="AC132" s="82"/>
      <c r="AD132" s="82"/>
      <c r="AE132" s="82"/>
      <c r="AF132" s="82"/>
      <c r="AG132" s="82"/>
      <c r="AH132" s="82"/>
    </row>
    <row r="133" spans="1:34">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row>
    <row r="134" spans="1:34">
      <c r="E134" s="75"/>
      <c r="F134" s="75"/>
      <c r="G134" s="75"/>
      <c r="H134" s="75"/>
      <c r="I134" s="75"/>
      <c r="J134" s="75"/>
      <c r="K134" s="75"/>
      <c r="L134" s="75"/>
      <c r="M134" s="75"/>
      <c r="N134" s="75"/>
      <c r="O134" s="75"/>
      <c r="P134" s="75"/>
      <c r="Q134" s="75"/>
      <c r="R134" s="75"/>
      <c r="S134" s="75"/>
      <c r="T134" s="75"/>
      <c r="U134" s="75"/>
      <c r="V134" s="75"/>
      <c r="W134" s="75"/>
      <c r="X134" s="75"/>
      <c r="Y134" s="75"/>
      <c r="Z134" s="75"/>
      <c r="AA134" s="75"/>
      <c r="AB134" s="75"/>
      <c r="AC134" s="75"/>
      <c r="AD134" s="75"/>
      <c r="AE134" s="75"/>
      <c r="AF134" s="75"/>
      <c r="AG134" s="75"/>
      <c r="AH134" s="75"/>
    </row>
    <row r="135" spans="1:34">
      <c r="A135" t="s">
        <v>616</v>
      </c>
      <c r="E135" s="75"/>
      <c r="F135" s="75"/>
      <c r="G135" s="75"/>
      <c r="H135" s="75"/>
      <c r="I135" s="75"/>
      <c r="J135" s="75"/>
      <c r="K135" s="75"/>
      <c r="L135" s="75"/>
      <c r="M135" s="75"/>
      <c r="N135" s="75"/>
      <c r="O135" s="75"/>
      <c r="P135" s="75"/>
      <c r="Q135" s="75"/>
      <c r="R135" s="75"/>
      <c r="S135" s="75"/>
      <c r="T135" s="75"/>
      <c r="U135" s="75"/>
      <c r="V135" s="75"/>
      <c r="W135" s="75"/>
      <c r="X135" s="75"/>
      <c r="Y135" s="75"/>
      <c r="Z135" s="75"/>
      <c r="AA135" s="75"/>
      <c r="AB135" s="75"/>
      <c r="AC135" s="75"/>
      <c r="AD135" s="75"/>
      <c r="AE135" s="75"/>
      <c r="AF135" s="75"/>
      <c r="AG135" s="75"/>
      <c r="AH135" s="75"/>
    </row>
    <row r="136" spans="1:34" outlineLevel="1">
      <c r="A136" s="184" t="s">
        <v>559</v>
      </c>
      <c r="B136" s="184" t="s">
        <v>134</v>
      </c>
      <c r="C136" s="185" t="s">
        <v>560</v>
      </c>
      <c r="D136" s="186">
        <v>0.41666666666666669</v>
      </c>
      <c r="E136" s="187"/>
      <c r="F136" s="187"/>
      <c r="G136" s="187"/>
      <c r="H136" s="187"/>
      <c r="I136" s="187"/>
      <c r="J136" s="187"/>
      <c r="K136" s="187"/>
      <c r="L136" s="187"/>
      <c r="M136" s="187"/>
      <c r="N136" s="187"/>
      <c r="O136" s="187"/>
      <c r="P136" s="187"/>
      <c r="Q136" s="187"/>
      <c r="R136" s="187"/>
      <c r="S136" s="187"/>
      <c r="T136" s="187"/>
      <c r="U136" s="187"/>
      <c r="V136" s="187"/>
      <c r="W136" s="187"/>
      <c r="X136" s="187"/>
      <c r="Y136" s="187"/>
      <c r="Z136" s="187"/>
      <c r="AA136" s="187"/>
      <c r="AB136" s="187"/>
      <c r="AC136" s="187"/>
      <c r="AD136" s="187"/>
      <c r="AE136" s="187"/>
      <c r="AF136" s="187"/>
      <c r="AG136" s="187"/>
      <c r="AH136" s="187"/>
    </row>
    <row r="137" spans="1:34" outlineLevel="1">
      <c r="A137" s="23" t="s">
        <v>558</v>
      </c>
      <c r="B137" s="23" t="s">
        <v>134</v>
      </c>
      <c r="C137" s="98" t="s">
        <v>560</v>
      </c>
      <c r="D137" s="99">
        <v>0.70833333333333337</v>
      </c>
      <c r="E137" s="100"/>
      <c r="F137" s="100"/>
      <c r="G137" s="100"/>
      <c r="H137" s="100"/>
      <c r="I137" s="100"/>
      <c r="J137" s="100"/>
      <c r="K137" s="100"/>
      <c r="L137" s="100"/>
      <c r="M137" s="100"/>
      <c r="N137" s="100"/>
      <c r="O137" s="100"/>
      <c r="P137" s="100"/>
      <c r="Q137" s="100"/>
      <c r="R137" s="100"/>
      <c r="S137" s="100"/>
      <c r="T137" s="100"/>
      <c r="U137" s="100"/>
      <c r="V137" s="100"/>
      <c r="W137" s="100"/>
      <c r="X137" s="100"/>
      <c r="Y137" s="100"/>
      <c r="Z137" s="100"/>
      <c r="AA137" s="100"/>
      <c r="AB137" s="100"/>
      <c r="AC137" s="100"/>
      <c r="AD137" s="100"/>
      <c r="AE137" s="100"/>
      <c r="AF137" s="100"/>
      <c r="AG137" s="100"/>
      <c r="AH137" s="100"/>
    </row>
    <row r="138" spans="1:34" ht="82.5" outlineLevel="1">
      <c r="A138" s="5" t="s">
        <v>135</v>
      </c>
      <c r="B138" s="5" t="s">
        <v>19</v>
      </c>
      <c r="C138" s="25" t="s">
        <v>586</v>
      </c>
      <c r="D138" s="79" t="s">
        <v>136</v>
      </c>
      <c r="E138" s="80"/>
      <c r="F138" s="80"/>
      <c r="G138" s="80"/>
      <c r="H138" s="80"/>
      <c r="I138" s="80"/>
      <c r="J138" s="80"/>
      <c r="K138" s="80"/>
      <c r="L138" s="80"/>
      <c r="M138" s="80"/>
      <c r="N138" s="80"/>
      <c r="O138" s="80"/>
      <c r="P138" s="80"/>
      <c r="Q138" s="80"/>
      <c r="R138" s="80"/>
      <c r="S138" s="80"/>
      <c r="T138" s="80"/>
      <c r="U138" s="80"/>
      <c r="V138" s="80"/>
      <c r="W138" s="80"/>
      <c r="X138" s="80"/>
      <c r="Y138" s="80"/>
      <c r="Z138" s="80"/>
      <c r="AA138" s="80"/>
      <c r="AB138" s="80"/>
      <c r="AC138" s="80"/>
      <c r="AD138" s="80"/>
      <c r="AE138" s="80"/>
      <c r="AF138" s="80"/>
      <c r="AG138" s="80"/>
      <c r="AH138" s="80"/>
    </row>
    <row r="139" spans="1:34" outlineLevel="1">
      <c r="A139" s="184" t="s">
        <v>562</v>
      </c>
      <c r="B139" s="184" t="s">
        <v>134</v>
      </c>
      <c r="C139" s="185" t="s">
        <v>560</v>
      </c>
      <c r="D139" s="186">
        <v>0.5</v>
      </c>
      <c r="E139" s="187"/>
      <c r="F139" s="187"/>
      <c r="G139" s="187"/>
      <c r="H139" s="187"/>
      <c r="I139" s="187"/>
      <c r="J139" s="187"/>
      <c r="K139" s="187"/>
      <c r="L139" s="187"/>
      <c r="M139" s="187"/>
      <c r="N139" s="187"/>
      <c r="O139" s="187"/>
      <c r="P139" s="187"/>
      <c r="Q139" s="187"/>
      <c r="R139" s="187"/>
      <c r="S139" s="187"/>
      <c r="T139" s="187"/>
      <c r="U139" s="187"/>
      <c r="V139" s="187"/>
      <c r="W139" s="187"/>
      <c r="X139" s="187"/>
      <c r="Y139" s="187"/>
      <c r="Z139" s="187"/>
      <c r="AA139" s="187"/>
      <c r="AB139" s="187"/>
      <c r="AC139" s="187"/>
      <c r="AD139" s="187"/>
      <c r="AE139" s="187"/>
      <c r="AF139" s="187"/>
      <c r="AG139" s="187"/>
      <c r="AH139" s="187"/>
    </row>
    <row r="140" spans="1:34" outlineLevel="1">
      <c r="A140" s="23" t="s">
        <v>561</v>
      </c>
      <c r="B140" s="23" t="s">
        <v>134</v>
      </c>
      <c r="C140" s="98" t="s">
        <v>560</v>
      </c>
      <c r="D140" s="99">
        <v>0.53125</v>
      </c>
      <c r="E140" s="188"/>
      <c r="F140" s="188"/>
      <c r="G140" s="188"/>
      <c r="H140" s="188"/>
      <c r="I140" s="188"/>
      <c r="J140" s="188"/>
      <c r="K140" s="188"/>
      <c r="L140" s="188"/>
      <c r="M140" s="188"/>
      <c r="N140" s="188"/>
      <c r="O140" s="188"/>
      <c r="P140" s="188"/>
      <c r="Q140" s="188"/>
      <c r="R140" s="188"/>
      <c r="S140" s="188"/>
      <c r="T140" s="188"/>
      <c r="U140" s="188"/>
      <c r="V140" s="188"/>
      <c r="W140" s="188"/>
      <c r="X140" s="188"/>
      <c r="Y140" s="188"/>
      <c r="Z140" s="188"/>
      <c r="AA140" s="188"/>
      <c r="AB140" s="188"/>
      <c r="AC140" s="188"/>
      <c r="AD140" s="188"/>
      <c r="AE140" s="188"/>
      <c r="AF140" s="188"/>
      <c r="AG140" s="188"/>
      <c r="AH140" s="188"/>
    </row>
    <row r="141" spans="1:34" outlineLevel="1">
      <c r="A141" s="184" t="s">
        <v>563</v>
      </c>
      <c r="B141" s="184" t="s">
        <v>134</v>
      </c>
      <c r="C141" s="185" t="s">
        <v>560</v>
      </c>
      <c r="D141" s="186"/>
      <c r="E141" s="187"/>
      <c r="F141" s="187"/>
      <c r="G141" s="187"/>
      <c r="H141" s="187"/>
      <c r="I141" s="187"/>
      <c r="J141" s="187"/>
      <c r="K141" s="187"/>
      <c r="L141" s="187"/>
      <c r="M141" s="187"/>
      <c r="N141" s="187"/>
      <c r="O141" s="187"/>
      <c r="P141" s="187"/>
      <c r="Q141" s="187"/>
      <c r="R141" s="187"/>
      <c r="S141" s="187"/>
      <c r="T141" s="187"/>
      <c r="U141" s="187"/>
      <c r="V141" s="187"/>
      <c r="W141" s="187"/>
      <c r="X141" s="187"/>
      <c r="Y141" s="187"/>
      <c r="Z141" s="187"/>
      <c r="AA141" s="187"/>
      <c r="AB141" s="187"/>
      <c r="AC141" s="187"/>
      <c r="AD141" s="187"/>
      <c r="AE141" s="187"/>
      <c r="AF141" s="187"/>
      <c r="AG141" s="187"/>
      <c r="AH141" s="187"/>
    </row>
    <row r="142" spans="1:34" outlineLevel="1">
      <c r="A142" s="23" t="s">
        <v>564</v>
      </c>
      <c r="B142" s="23" t="s">
        <v>134</v>
      </c>
      <c r="C142" s="98" t="s">
        <v>560</v>
      </c>
      <c r="D142" s="99"/>
      <c r="E142" s="100"/>
      <c r="F142" s="100"/>
      <c r="G142" s="100"/>
      <c r="H142" s="100"/>
      <c r="I142" s="100"/>
      <c r="J142" s="100"/>
      <c r="K142" s="100"/>
      <c r="L142" s="100"/>
      <c r="M142" s="100"/>
      <c r="N142" s="100"/>
      <c r="O142" s="100"/>
      <c r="P142" s="100"/>
      <c r="Q142" s="100"/>
      <c r="R142" s="100"/>
      <c r="S142" s="100"/>
      <c r="T142" s="100"/>
      <c r="U142" s="100"/>
      <c r="V142" s="100"/>
      <c r="W142" s="100"/>
      <c r="X142" s="100"/>
      <c r="Y142" s="100"/>
      <c r="Z142" s="100"/>
      <c r="AA142" s="100"/>
      <c r="AB142" s="100"/>
      <c r="AC142" s="100"/>
      <c r="AD142" s="100"/>
      <c r="AE142" s="100"/>
      <c r="AF142" s="100"/>
      <c r="AG142" s="100"/>
      <c r="AH142" s="100"/>
    </row>
    <row r="143" spans="1:34" hidden="1" outlineLevel="2">
      <c r="A143" s="184" t="s">
        <v>565</v>
      </c>
      <c r="B143" s="184" t="s">
        <v>134</v>
      </c>
      <c r="C143" s="185" t="s">
        <v>560</v>
      </c>
      <c r="D143" s="186"/>
      <c r="E143" s="187"/>
      <c r="F143" s="187"/>
      <c r="G143" s="187"/>
      <c r="H143" s="187"/>
      <c r="I143" s="187"/>
      <c r="J143" s="187"/>
      <c r="K143" s="187"/>
      <c r="L143" s="187"/>
      <c r="M143" s="187"/>
      <c r="N143" s="187"/>
      <c r="O143" s="187"/>
      <c r="P143" s="187"/>
      <c r="Q143" s="187"/>
      <c r="R143" s="187"/>
      <c r="S143" s="187"/>
      <c r="T143" s="187"/>
      <c r="U143" s="187"/>
      <c r="V143" s="187"/>
      <c r="W143" s="187"/>
      <c r="X143" s="187"/>
      <c r="Y143" s="187"/>
      <c r="Z143" s="187"/>
      <c r="AA143" s="187"/>
      <c r="AB143" s="187"/>
      <c r="AC143" s="187"/>
      <c r="AD143" s="187"/>
      <c r="AE143" s="187"/>
      <c r="AF143" s="187"/>
      <c r="AG143" s="187"/>
      <c r="AH143" s="187"/>
    </row>
    <row r="144" spans="1:34" hidden="1" outlineLevel="2">
      <c r="A144" s="23" t="s">
        <v>566</v>
      </c>
      <c r="B144" s="23" t="s">
        <v>134</v>
      </c>
      <c r="C144" s="98" t="s">
        <v>560</v>
      </c>
      <c r="D144" s="99"/>
      <c r="E144" s="100"/>
      <c r="F144" s="100"/>
      <c r="G144" s="100"/>
      <c r="H144" s="100"/>
      <c r="I144" s="100"/>
      <c r="J144" s="100"/>
      <c r="K144" s="100"/>
      <c r="L144" s="100"/>
      <c r="M144" s="100"/>
      <c r="N144" s="100"/>
      <c r="O144" s="100"/>
      <c r="P144" s="100"/>
      <c r="Q144" s="100"/>
      <c r="R144" s="100"/>
      <c r="S144" s="100"/>
      <c r="T144" s="100"/>
      <c r="U144" s="100"/>
      <c r="V144" s="100"/>
      <c r="W144" s="100"/>
      <c r="X144" s="100"/>
      <c r="Y144" s="100"/>
      <c r="Z144" s="100"/>
      <c r="AA144" s="100"/>
      <c r="AB144" s="100"/>
      <c r="AC144" s="100"/>
      <c r="AD144" s="100"/>
      <c r="AE144" s="100"/>
      <c r="AF144" s="100"/>
      <c r="AG144" s="100"/>
      <c r="AH144" s="100"/>
    </row>
    <row r="145" spans="1:34" ht="75.75" customHeight="1" outlineLevel="1" collapsed="1">
      <c r="A145" s="5" t="s">
        <v>137</v>
      </c>
      <c r="B145" s="5" t="s">
        <v>66</v>
      </c>
      <c r="C145" s="25" t="s">
        <v>583</v>
      </c>
      <c r="D145" s="81"/>
      <c r="E145" s="82"/>
      <c r="F145" s="82"/>
      <c r="G145" s="82"/>
      <c r="H145" s="82"/>
      <c r="I145" s="82"/>
      <c r="J145" s="82"/>
      <c r="K145" s="82"/>
      <c r="L145" s="82"/>
      <c r="M145" s="82"/>
      <c r="N145" s="82"/>
      <c r="O145" s="82"/>
      <c r="P145" s="82"/>
      <c r="Q145" s="82"/>
      <c r="R145" s="82"/>
      <c r="S145" s="82"/>
      <c r="T145" s="82"/>
      <c r="U145" s="82"/>
      <c r="V145" s="82"/>
      <c r="W145" s="82"/>
      <c r="X145" s="82"/>
      <c r="Y145" s="82"/>
      <c r="Z145" s="82"/>
      <c r="AA145" s="82"/>
      <c r="AB145" s="82"/>
      <c r="AC145" s="82"/>
      <c r="AD145" s="82"/>
      <c r="AE145" s="82"/>
      <c r="AF145" s="82"/>
      <c r="AG145" s="82"/>
      <c r="AH145" s="82"/>
    </row>
    <row r="146" spans="1:34" outlineLevel="1">
      <c r="A146" s="5" t="s">
        <v>138</v>
      </c>
      <c r="B146" s="5" t="s">
        <v>139</v>
      </c>
      <c r="C146" s="25"/>
      <c r="D146" s="79">
        <v>45</v>
      </c>
      <c r="E146" s="80"/>
      <c r="F146" s="80"/>
      <c r="G146" s="80"/>
      <c r="H146" s="80"/>
      <c r="I146" s="80"/>
      <c r="J146" s="80"/>
      <c r="K146" s="80"/>
      <c r="L146" s="80"/>
      <c r="M146" s="80"/>
      <c r="N146" s="80"/>
      <c r="O146" s="80"/>
      <c r="P146" s="80"/>
      <c r="Q146" s="80"/>
      <c r="R146" s="80"/>
      <c r="S146" s="80"/>
      <c r="T146" s="80"/>
      <c r="U146" s="80"/>
      <c r="V146" s="80"/>
      <c r="W146" s="80"/>
      <c r="X146" s="80"/>
      <c r="Y146" s="80"/>
      <c r="Z146" s="80"/>
      <c r="AA146" s="80"/>
      <c r="AB146" s="80"/>
      <c r="AC146" s="80"/>
      <c r="AD146" s="80"/>
      <c r="AE146" s="80"/>
      <c r="AF146" s="80"/>
      <c r="AG146" s="80"/>
      <c r="AH146" s="80"/>
    </row>
    <row r="147" spans="1:34" outlineLevel="1">
      <c r="A147" s="5" t="s">
        <v>140</v>
      </c>
      <c r="B147" s="5" t="s">
        <v>139</v>
      </c>
      <c r="C147" s="25"/>
      <c r="D147" s="79">
        <v>15</v>
      </c>
      <c r="E147" s="80"/>
      <c r="F147" s="80"/>
      <c r="G147" s="80"/>
      <c r="H147" s="80"/>
      <c r="I147" s="80"/>
      <c r="J147" s="80"/>
      <c r="K147" s="80"/>
      <c r="L147" s="80"/>
      <c r="M147" s="80"/>
      <c r="N147" s="80"/>
      <c r="O147" s="80"/>
      <c r="P147" s="80"/>
      <c r="Q147" s="80"/>
      <c r="R147" s="80"/>
      <c r="S147" s="80"/>
      <c r="T147" s="80"/>
      <c r="U147" s="80"/>
      <c r="V147" s="80"/>
      <c r="W147" s="80"/>
      <c r="X147" s="80"/>
      <c r="Y147" s="80"/>
      <c r="Z147" s="80"/>
      <c r="AA147" s="80"/>
      <c r="AB147" s="80"/>
      <c r="AC147" s="80"/>
      <c r="AD147" s="80"/>
      <c r="AE147" s="80"/>
      <c r="AF147" s="80"/>
      <c r="AG147" s="80"/>
      <c r="AH147" s="80"/>
    </row>
    <row r="148" spans="1:34" ht="71.25" customHeight="1" outlineLevel="1">
      <c r="A148" s="5" t="s">
        <v>141</v>
      </c>
      <c r="B148" s="5" t="s">
        <v>66</v>
      </c>
      <c r="C148" s="25"/>
      <c r="D148" s="79"/>
      <c r="E148" s="82"/>
      <c r="F148" s="82"/>
      <c r="G148" s="82"/>
      <c r="H148" s="82"/>
      <c r="I148" s="82"/>
      <c r="J148" s="82"/>
      <c r="K148" s="82"/>
      <c r="L148" s="82"/>
      <c r="M148" s="82"/>
      <c r="N148" s="82"/>
      <c r="O148" s="82"/>
      <c r="P148" s="82"/>
      <c r="Q148" s="82"/>
      <c r="R148" s="82"/>
      <c r="S148" s="82"/>
      <c r="T148" s="82"/>
      <c r="U148" s="82"/>
      <c r="V148" s="82"/>
      <c r="W148" s="82"/>
      <c r="X148" s="82"/>
      <c r="Y148" s="82"/>
      <c r="Z148" s="82"/>
      <c r="AA148" s="82"/>
      <c r="AB148" s="82"/>
      <c r="AC148" s="82"/>
      <c r="AD148" s="82"/>
      <c r="AE148" s="82"/>
      <c r="AF148" s="82"/>
      <c r="AG148" s="82"/>
      <c r="AH148" s="82"/>
    </row>
    <row r="149" spans="1:34">
      <c r="G149" s="41"/>
      <c r="H149" s="41"/>
      <c r="J149" s="41"/>
      <c r="K149" s="41"/>
      <c r="M149" s="41"/>
      <c r="N149" s="41"/>
      <c r="P149" s="41"/>
      <c r="Q149" s="41"/>
      <c r="S149" s="41"/>
      <c r="T149" s="41"/>
      <c r="V149" s="41"/>
      <c r="W149" s="41"/>
      <c r="Y149" s="41"/>
      <c r="Z149" s="41"/>
      <c r="AB149" s="41"/>
      <c r="AC149" s="41"/>
      <c r="AE149" s="41"/>
      <c r="AF149" s="41"/>
      <c r="AH149" s="41"/>
    </row>
    <row r="150" spans="1:34" outlineLevel="1">
      <c r="A150" s="184" t="s">
        <v>559</v>
      </c>
      <c r="B150" s="184" t="s">
        <v>134</v>
      </c>
      <c r="C150" s="185" t="s">
        <v>560</v>
      </c>
      <c r="D150" s="186">
        <v>0.25</v>
      </c>
      <c r="E150" s="187"/>
      <c r="F150" s="187"/>
      <c r="G150" s="187"/>
      <c r="H150" s="187"/>
      <c r="I150" s="187"/>
      <c r="J150" s="187"/>
      <c r="K150" s="187"/>
      <c r="L150" s="187"/>
      <c r="M150" s="187"/>
      <c r="N150" s="187"/>
      <c r="O150" s="187"/>
      <c r="P150" s="187"/>
      <c r="Q150" s="187"/>
      <c r="R150" s="187"/>
      <c r="S150" s="187"/>
      <c r="T150" s="187"/>
      <c r="U150" s="187"/>
      <c r="V150" s="187"/>
      <c r="W150" s="187"/>
      <c r="X150" s="187"/>
      <c r="Y150" s="187"/>
      <c r="Z150" s="187"/>
      <c r="AA150" s="187"/>
      <c r="AB150" s="187"/>
      <c r="AC150" s="187"/>
      <c r="AD150" s="187"/>
      <c r="AE150" s="187"/>
      <c r="AF150" s="187"/>
      <c r="AG150" s="187"/>
      <c r="AH150" s="187"/>
    </row>
    <row r="151" spans="1:34" outlineLevel="1">
      <c r="A151" s="23" t="s">
        <v>558</v>
      </c>
      <c r="B151" s="23" t="s">
        <v>134</v>
      </c>
      <c r="C151" s="98" t="s">
        <v>560</v>
      </c>
      <c r="D151" s="99">
        <v>0.45833333333333331</v>
      </c>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0"/>
      <c r="AF151" s="100"/>
      <c r="AG151" s="100"/>
      <c r="AH151" s="100"/>
    </row>
    <row r="152" spans="1:34" ht="82.5" outlineLevel="1">
      <c r="A152" s="5" t="s">
        <v>135</v>
      </c>
      <c r="B152" s="5" t="s">
        <v>19</v>
      </c>
      <c r="C152" s="25" t="s">
        <v>585</v>
      </c>
      <c r="D152" s="79" t="s">
        <v>604</v>
      </c>
      <c r="E152" s="80"/>
      <c r="F152" s="80"/>
      <c r="G152" s="80"/>
      <c r="H152" s="80"/>
      <c r="I152" s="80"/>
      <c r="J152" s="80"/>
      <c r="K152" s="80"/>
      <c r="L152" s="80"/>
      <c r="M152" s="80"/>
      <c r="N152" s="80"/>
      <c r="O152" s="80"/>
      <c r="P152" s="80"/>
      <c r="Q152" s="80"/>
      <c r="R152" s="80"/>
      <c r="S152" s="80"/>
      <c r="T152" s="80"/>
      <c r="U152" s="80"/>
      <c r="V152" s="80"/>
      <c r="W152" s="80"/>
      <c r="X152" s="80"/>
      <c r="Y152" s="80"/>
      <c r="Z152" s="80"/>
      <c r="AA152" s="80"/>
      <c r="AB152" s="80"/>
      <c r="AC152" s="80"/>
      <c r="AD152" s="80"/>
      <c r="AE152" s="80"/>
      <c r="AF152" s="80"/>
      <c r="AG152" s="80"/>
      <c r="AH152" s="80"/>
    </row>
    <row r="153" spans="1:34" outlineLevel="1">
      <c r="A153" s="184" t="s">
        <v>562</v>
      </c>
      <c r="B153" s="184" t="s">
        <v>134</v>
      </c>
      <c r="C153" s="185" t="s">
        <v>560</v>
      </c>
      <c r="D153" s="186"/>
      <c r="E153" s="187"/>
      <c r="F153" s="187"/>
      <c r="G153" s="187"/>
      <c r="H153" s="187"/>
      <c r="I153" s="187"/>
      <c r="J153" s="187"/>
      <c r="K153" s="187"/>
      <c r="L153" s="187"/>
      <c r="M153" s="187"/>
      <c r="N153" s="187"/>
      <c r="O153" s="187"/>
      <c r="P153" s="187"/>
      <c r="Q153" s="187"/>
      <c r="R153" s="187"/>
      <c r="S153" s="187"/>
      <c r="T153" s="187"/>
      <c r="U153" s="187"/>
      <c r="V153" s="187"/>
      <c r="W153" s="187"/>
      <c r="X153" s="187"/>
      <c r="Y153" s="187"/>
      <c r="Z153" s="187"/>
      <c r="AA153" s="187"/>
      <c r="AB153" s="187"/>
      <c r="AC153" s="187"/>
      <c r="AD153" s="187"/>
      <c r="AE153" s="187"/>
      <c r="AF153" s="187"/>
      <c r="AG153" s="187"/>
      <c r="AH153" s="187"/>
    </row>
    <row r="154" spans="1:34" outlineLevel="1">
      <c r="A154" s="23" t="s">
        <v>561</v>
      </c>
      <c r="B154" s="23" t="s">
        <v>134</v>
      </c>
      <c r="C154" s="98" t="s">
        <v>560</v>
      </c>
      <c r="D154" s="99"/>
      <c r="E154" s="188"/>
      <c r="F154" s="188"/>
      <c r="G154" s="188"/>
      <c r="H154" s="188"/>
      <c r="I154" s="188"/>
      <c r="J154" s="188"/>
      <c r="K154" s="188"/>
      <c r="L154" s="188"/>
      <c r="M154" s="188"/>
      <c r="N154" s="188"/>
      <c r="O154" s="188"/>
      <c r="P154" s="188"/>
      <c r="Q154" s="188"/>
      <c r="R154" s="188"/>
      <c r="S154" s="188"/>
      <c r="T154" s="188"/>
      <c r="U154" s="188"/>
      <c r="V154" s="188"/>
      <c r="W154" s="188"/>
      <c r="X154" s="188"/>
      <c r="Y154" s="188"/>
      <c r="Z154" s="188"/>
      <c r="AA154" s="188"/>
      <c r="AB154" s="188"/>
      <c r="AC154" s="188"/>
      <c r="AD154" s="188"/>
      <c r="AE154" s="188"/>
      <c r="AF154" s="188"/>
      <c r="AG154" s="188"/>
      <c r="AH154" s="188"/>
    </row>
    <row r="155" spans="1:34" outlineLevel="1">
      <c r="A155" s="184" t="s">
        <v>563</v>
      </c>
      <c r="B155" s="184" t="s">
        <v>134</v>
      </c>
      <c r="C155" s="185" t="s">
        <v>560</v>
      </c>
      <c r="D155" s="186"/>
      <c r="E155" s="187"/>
      <c r="F155" s="187"/>
      <c r="G155" s="187"/>
      <c r="H155" s="187"/>
      <c r="I155" s="187"/>
      <c r="J155" s="187"/>
      <c r="K155" s="187"/>
      <c r="L155" s="187"/>
      <c r="M155" s="187"/>
      <c r="N155" s="187"/>
      <c r="O155" s="187"/>
      <c r="P155" s="187"/>
      <c r="Q155" s="187"/>
      <c r="R155" s="187"/>
      <c r="S155" s="187"/>
      <c r="T155" s="187"/>
      <c r="U155" s="187"/>
      <c r="V155" s="187"/>
      <c r="W155" s="187"/>
      <c r="X155" s="187"/>
      <c r="Y155" s="187"/>
      <c r="Z155" s="187"/>
      <c r="AA155" s="187"/>
      <c r="AB155" s="187"/>
      <c r="AC155" s="187"/>
      <c r="AD155" s="187"/>
      <c r="AE155" s="187"/>
      <c r="AF155" s="187"/>
      <c r="AG155" s="187"/>
      <c r="AH155" s="187"/>
    </row>
    <row r="156" spans="1:34" outlineLevel="1">
      <c r="A156" s="23" t="s">
        <v>564</v>
      </c>
      <c r="B156" s="23" t="s">
        <v>134</v>
      </c>
      <c r="C156" s="98" t="s">
        <v>560</v>
      </c>
      <c r="D156" s="99"/>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100"/>
      <c r="AF156" s="100"/>
      <c r="AG156" s="100"/>
      <c r="AH156" s="100"/>
    </row>
    <row r="157" spans="1:34" hidden="1" outlineLevel="2">
      <c r="A157" s="184" t="s">
        <v>565</v>
      </c>
      <c r="B157" s="184" t="s">
        <v>134</v>
      </c>
      <c r="C157" s="185" t="s">
        <v>560</v>
      </c>
      <c r="D157" s="186"/>
      <c r="E157" s="187"/>
      <c r="F157" s="187"/>
      <c r="G157" s="187"/>
      <c r="H157" s="187"/>
      <c r="I157" s="187"/>
      <c r="J157" s="187"/>
      <c r="K157" s="187"/>
      <c r="L157" s="187"/>
      <c r="M157" s="187"/>
      <c r="N157" s="187"/>
      <c r="O157" s="187"/>
      <c r="P157" s="187"/>
      <c r="Q157" s="187"/>
      <c r="R157" s="187"/>
      <c r="S157" s="187"/>
      <c r="T157" s="187"/>
      <c r="U157" s="187"/>
      <c r="V157" s="187"/>
      <c r="W157" s="187"/>
      <c r="X157" s="187"/>
      <c r="Y157" s="187"/>
      <c r="Z157" s="187"/>
      <c r="AA157" s="187"/>
      <c r="AB157" s="187"/>
      <c r="AC157" s="187"/>
      <c r="AD157" s="187"/>
      <c r="AE157" s="187"/>
      <c r="AF157" s="187"/>
      <c r="AG157" s="187"/>
      <c r="AH157" s="187"/>
    </row>
    <row r="158" spans="1:34" hidden="1" outlineLevel="2">
      <c r="A158" s="23" t="s">
        <v>566</v>
      </c>
      <c r="B158" s="23" t="s">
        <v>134</v>
      </c>
      <c r="C158" s="98" t="s">
        <v>560</v>
      </c>
      <c r="D158" s="99"/>
      <c r="E158" s="100"/>
      <c r="F158" s="100"/>
      <c r="G158" s="100"/>
      <c r="H158" s="100"/>
      <c r="I158" s="100"/>
      <c r="J158" s="100"/>
      <c r="K158" s="100"/>
      <c r="L158" s="100"/>
      <c r="M158" s="100"/>
      <c r="N158" s="100"/>
      <c r="O158" s="100"/>
      <c r="P158" s="100"/>
      <c r="Q158" s="100"/>
      <c r="R158" s="100"/>
      <c r="S158" s="100"/>
      <c r="T158" s="100"/>
      <c r="U158" s="100"/>
      <c r="V158" s="100"/>
      <c r="W158" s="100"/>
      <c r="X158" s="100"/>
      <c r="Y158" s="100"/>
      <c r="Z158" s="100"/>
      <c r="AA158" s="100"/>
      <c r="AB158" s="100"/>
      <c r="AC158" s="100"/>
      <c r="AD158" s="100"/>
      <c r="AE158" s="100"/>
      <c r="AF158" s="100"/>
      <c r="AG158" s="100"/>
      <c r="AH158" s="100"/>
    </row>
    <row r="159" spans="1:34" ht="75.75" customHeight="1" outlineLevel="1" collapsed="1">
      <c r="A159" s="5" t="s">
        <v>137</v>
      </c>
      <c r="B159" s="5" t="s">
        <v>66</v>
      </c>
      <c r="C159" s="25" t="s">
        <v>584</v>
      </c>
      <c r="D159" s="81"/>
      <c r="E159" s="82"/>
      <c r="F159" s="82"/>
      <c r="G159" s="82"/>
      <c r="H159" s="82"/>
      <c r="I159" s="82"/>
      <c r="J159" s="82"/>
      <c r="K159" s="82"/>
      <c r="L159" s="82"/>
      <c r="M159" s="82"/>
      <c r="N159" s="82"/>
      <c r="O159" s="82"/>
      <c r="P159" s="82"/>
      <c r="Q159" s="82"/>
      <c r="R159" s="82"/>
      <c r="S159" s="82"/>
      <c r="T159" s="82"/>
      <c r="U159" s="82"/>
      <c r="V159" s="82"/>
      <c r="W159" s="82"/>
      <c r="X159" s="82"/>
      <c r="Y159" s="82"/>
      <c r="Z159" s="82"/>
      <c r="AA159" s="82"/>
      <c r="AB159" s="82"/>
      <c r="AC159" s="82"/>
      <c r="AD159" s="82"/>
      <c r="AE159" s="82"/>
      <c r="AF159" s="82"/>
      <c r="AG159" s="82"/>
      <c r="AH159" s="82"/>
    </row>
    <row r="160" spans="1:34" outlineLevel="1">
      <c r="A160" s="5" t="s">
        <v>138</v>
      </c>
      <c r="B160" s="5" t="s">
        <v>139</v>
      </c>
      <c r="C160" s="25"/>
      <c r="D160" s="79"/>
      <c r="E160" s="80"/>
      <c r="F160" s="80"/>
      <c r="G160" s="80"/>
      <c r="H160" s="80"/>
      <c r="I160" s="80"/>
      <c r="J160" s="80"/>
      <c r="K160" s="80"/>
      <c r="L160" s="80"/>
      <c r="M160" s="80"/>
      <c r="N160" s="80"/>
      <c r="O160" s="80"/>
      <c r="P160" s="80"/>
      <c r="Q160" s="80"/>
      <c r="R160" s="80"/>
      <c r="S160" s="80"/>
      <c r="T160" s="80"/>
      <c r="U160" s="80"/>
      <c r="V160" s="80"/>
      <c r="W160" s="80"/>
      <c r="X160" s="80"/>
      <c r="Y160" s="80"/>
      <c r="Z160" s="80"/>
      <c r="AA160" s="80"/>
      <c r="AB160" s="80"/>
      <c r="AC160" s="80"/>
      <c r="AD160" s="80"/>
      <c r="AE160" s="80"/>
      <c r="AF160" s="80"/>
      <c r="AG160" s="80"/>
      <c r="AH160" s="80"/>
    </row>
    <row r="161" spans="1:34" outlineLevel="1">
      <c r="A161" s="5" t="s">
        <v>140</v>
      </c>
      <c r="B161" s="5" t="s">
        <v>139</v>
      </c>
      <c r="C161" s="25"/>
      <c r="D161" s="79">
        <v>15</v>
      </c>
      <c r="E161" s="80"/>
      <c r="F161" s="80"/>
      <c r="G161" s="80"/>
      <c r="H161" s="80"/>
      <c r="I161" s="80"/>
      <c r="J161" s="80"/>
      <c r="K161" s="80"/>
      <c r="L161" s="80"/>
      <c r="M161" s="80"/>
      <c r="N161" s="80"/>
      <c r="O161" s="80"/>
      <c r="P161" s="80"/>
      <c r="Q161" s="80"/>
      <c r="R161" s="80"/>
      <c r="S161" s="80"/>
      <c r="T161" s="80"/>
      <c r="U161" s="80"/>
      <c r="V161" s="80"/>
      <c r="W161" s="80"/>
      <c r="X161" s="80"/>
      <c r="Y161" s="80"/>
      <c r="Z161" s="80"/>
      <c r="AA161" s="80"/>
      <c r="AB161" s="80"/>
      <c r="AC161" s="80"/>
      <c r="AD161" s="80"/>
      <c r="AE161" s="80"/>
      <c r="AF161" s="80"/>
      <c r="AG161" s="80"/>
      <c r="AH161" s="80"/>
    </row>
    <row r="162" spans="1:34" ht="71.25" customHeight="1" outlineLevel="1">
      <c r="A162" s="5" t="s">
        <v>141</v>
      </c>
      <c r="B162" s="5" t="s">
        <v>66</v>
      </c>
      <c r="C162" s="25"/>
      <c r="D162" s="79"/>
      <c r="E162" s="82"/>
      <c r="F162" s="82"/>
      <c r="G162" s="82"/>
      <c r="H162" s="82"/>
      <c r="I162" s="82"/>
      <c r="J162" s="82"/>
      <c r="K162" s="82"/>
      <c r="L162" s="82"/>
      <c r="M162" s="82"/>
      <c r="N162" s="82"/>
      <c r="O162" s="82"/>
      <c r="P162" s="82"/>
      <c r="Q162" s="82"/>
      <c r="R162" s="82"/>
      <c r="S162" s="82"/>
      <c r="T162" s="82"/>
      <c r="U162" s="82"/>
      <c r="V162" s="82"/>
      <c r="W162" s="82"/>
      <c r="X162" s="82"/>
      <c r="Y162" s="82"/>
      <c r="Z162" s="82"/>
      <c r="AA162" s="82"/>
      <c r="AB162" s="82"/>
      <c r="AC162" s="82"/>
      <c r="AD162" s="82"/>
      <c r="AE162" s="82"/>
      <c r="AF162" s="82"/>
      <c r="AG162" s="82"/>
      <c r="AH162" s="82"/>
    </row>
    <row r="163" spans="1:34">
      <c r="G163" s="41"/>
      <c r="H163" s="41"/>
      <c r="J163" s="41"/>
      <c r="K163" s="41"/>
      <c r="M163" s="41"/>
      <c r="N163" s="41"/>
      <c r="P163" s="41"/>
      <c r="Q163" s="41"/>
      <c r="S163" s="41"/>
      <c r="T163" s="41"/>
      <c r="V163" s="41"/>
      <c r="W163" s="41"/>
      <c r="Y163" s="41"/>
      <c r="Z163" s="41"/>
      <c r="AB163" s="41"/>
      <c r="AC163" s="41"/>
      <c r="AE163" s="41"/>
      <c r="AF163" s="41"/>
      <c r="AH163" s="41"/>
    </row>
    <row r="164" spans="1:34" outlineLevel="1">
      <c r="A164" s="184" t="s">
        <v>559</v>
      </c>
      <c r="B164" s="184" t="s">
        <v>134</v>
      </c>
      <c r="C164" s="185" t="s">
        <v>560</v>
      </c>
      <c r="D164" s="124">
        <v>0.375</v>
      </c>
      <c r="E164" s="187"/>
      <c r="F164" s="187"/>
      <c r="G164" s="187"/>
      <c r="H164" s="187"/>
      <c r="I164" s="187"/>
      <c r="J164" s="187"/>
      <c r="K164" s="187"/>
      <c r="L164" s="187"/>
      <c r="M164" s="187"/>
      <c r="N164" s="187"/>
      <c r="O164" s="187"/>
      <c r="P164" s="187"/>
      <c r="Q164" s="187"/>
      <c r="R164" s="187"/>
      <c r="S164" s="187"/>
      <c r="T164" s="187"/>
      <c r="U164" s="187"/>
      <c r="V164" s="187"/>
      <c r="W164" s="187"/>
      <c r="X164" s="187"/>
      <c r="Y164" s="187"/>
      <c r="Z164" s="187"/>
      <c r="AA164" s="187"/>
      <c r="AB164" s="187"/>
      <c r="AC164" s="187"/>
      <c r="AD164" s="187"/>
      <c r="AE164" s="187"/>
      <c r="AF164" s="187"/>
      <c r="AG164" s="187"/>
      <c r="AH164" s="187"/>
    </row>
    <row r="165" spans="1:34" outlineLevel="1">
      <c r="A165" s="23" t="s">
        <v>558</v>
      </c>
      <c r="B165" s="23" t="s">
        <v>134</v>
      </c>
      <c r="C165" s="98" t="s">
        <v>560</v>
      </c>
      <c r="D165" s="99">
        <v>0.75</v>
      </c>
      <c r="E165" s="100"/>
      <c r="F165" s="100"/>
      <c r="G165" s="100"/>
      <c r="H165" s="100"/>
      <c r="I165" s="100"/>
      <c r="J165" s="100"/>
      <c r="K165" s="100"/>
      <c r="L165" s="100"/>
      <c r="M165" s="100"/>
      <c r="N165" s="100"/>
      <c r="O165" s="100"/>
      <c r="P165" s="100"/>
      <c r="Q165" s="100"/>
      <c r="R165" s="100"/>
      <c r="S165" s="100"/>
      <c r="T165" s="100"/>
      <c r="U165" s="100"/>
      <c r="V165" s="100"/>
      <c r="W165" s="100"/>
      <c r="X165" s="100"/>
      <c r="Y165" s="100"/>
      <c r="Z165" s="100"/>
      <c r="AA165" s="100"/>
      <c r="AB165" s="100"/>
      <c r="AC165" s="100"/>
      <c r="AD165" s="100"/>
      <c r="AE165" s="100"/>
      <c r="AF165" s="100"/>
      <c r="AG165" s="100"/>
      <c r="AH165" s="100"/>
    </row>
    <row r="166" spans="1:34" ht="82.5" outlineLevel="1">
      <c r="A166" s="5" t="s">
        <v>135</v>
      </c>
      <c r="B166" s="5" t="s">
        <v>19</v>
      </c>
      <c r="C166" s="25" t="s">
        <v>760</v>
      </c>
      <c r="D166" s="96" t="s">
        <v>136</v>
      </c>
      <c r="E166" s="80"/>
      <c r="F166" s="80"/>
      <c r="G166" s="80"/>
      <c r="H166" s="80"/>
      <c r="I166" s="80"/>
      <c r="J166" s="80"/>
      <c r="K166" s="80"/>
      <c r="L166" s="80"/>
      <c r="M166" s="80"/>
      <c r="N166" s="80"/>
      <c r="O166" s="80"/>
      <c r="P166" s="80"/>
      <c r="Q166" s="80"/>
      <c r="R166" s="80"/>
      <c r="S166" s="80"/>
      <c r="T166" s="80"/>
      <c r="U166" s="80"/>
      <c r="V166" s="80"/>
      <c r="W166" s="80"/>
      <c r="X166" s="80"/>
      <c r="Y166" s="80"/>
      <c r="Z166" s="80"/>
      <c r="AA166" s="80"/>
      <c r="AB166" s="80"/>
      <c r="AC166" s="80"/>
      <c r="AD166" s="80"/>
      <c r="AE166" s="80"/>
      <c r="AF166" s="80"/>
      <c r="AG166" s="80"/>
      <c r="AH166" s="80"/>
    </row>
    <row r="167" spans="1:34" outlineLevel="1">
      <c r="A167" s="184" t="s">
        <v>562</v>
      </c>
      <c r="B167" s="184" t="s">
        <v>134</v>
      </c>
      <c r="C167" s="185" t="s">
        <v>560</v>
      </c>
      <c r="D167" s="124">
        <v>0.5</v>
      </c>
      <c r="E167" s="187"/>
      <c r="F167" s="187"/>
      <c r="G167" s="187"/>
      <c r="H167" s="187"/>
      <c r="I167" s="187"/>
      <c r="J167" s="187"/>
      <c r="K167" s="187"/>
      <c r="L167" s="187"/>
      <c r="M167" s="187"/>
      <c r="N167" s="187"/>
      <c r="O167" s="187"/>
      <c r="P167" s="187"/>
      <c r="Q167" s="187"/>
      <c r="R167" s="187"/>
      <c r="S167" s="187"/>
      <c r="T167" s="187"/>
      <c r="U167" s="187"/>
      <c r="V167" s="187"/>
      <c r="W167" s="187"/>
      <c r="X167" s="187"/>
      <c r="Y167" s="187"/>
      <c r="Z167" s="187"/>
      <c r="AA167" s="187"/>
      <c r="AB167" s="187"/>
      <c r="AC167" s="187"/>
      <c r="AD167" s="187"/>
      <c r="AE167" s="187"/>
      <c r="AF167" s="187"/>
      <c r="AG167" s="187"/>
      <c r="AH167" s="187"/>
    </row>
    <row r="168" spans="1:34" outlineLevel="1">
      <c r="A168" s="23" t="s">
        <v>561</v>
      </c>
      <c r="B168" s="23" t="s">
        <v>134</v>
      </c>
      <c r="C168" s="98" t="s">
        <v>560</v>
      </c>
      <c r="D168" s="99">
        <v>0.54166666666666663</v>
      </c>
      <c r="E168" s="188"/>
      <c r="F168" s="188"/>
      <c r="G168" s="188"/>
      <c r="H168" s="188"/>
      <c r="I168" s="188"/>
      <c r="J168" s="188"/>
      <c r="K168" s="188"/>
      <c r="L168" s="188"/>
      <c r="M168" s="188"/>
      <c r="N168" s="188"/>
      <c r="O168" s="188"/>
      <c r="P168" s="188"/>
      <c r="Q168" s="188"/>
      <c r="R168" s="188"/>
      <c r="S168" s="188"/>
      <c r="T168" s="188"/>
      <c r="U168" s="188"/>
      <c r="V168" s="188"/>
      <c r="W168" s="188"/>
      <c r="X168" s="188"/>
      <c r="Y168" s="188"/>
      <c r="Z168" s="188"/>
      <c r="AA168" s="188"/>
      <c r="AB168" s="188"/>
      <c r="AC168" s="188"/>
      <c r="AD168" s="188"/>
      <c r="AE168" s="188"/>
      <c r="AF168" s="188"/>
      <c r="AG168" s="188"/>
      <c r="AH168" s="188"/>
    </row>
    <row r="169" spans="1:34" outlineLevel="1">
      <c r="A169" s="184" t="s">
        <v>563</v>
      </c>
      <c r="B169" s="184" t="s">
        <v>134</v>
      </c>
      <c r="C169" s="185" t="s">
        <v>560</v>
      </c>
      <c r="D169" s="124"/>
      <c r="E169" s="187"/>
      <c r="F169" s="187"/>
      <c r="G169" s="187"/>
      <c r="H169" s="187"/>
      <c r="I169" s="187"/>
      <c r="J169" s="187"/>
      <c r="K169" s="187"/>
      <c r="L169" s="187"/>
      <c r="M169" s="187"/>
      <c r="N169" s="187"/>
      <c r="O169" s="187"/>
      <c r="P169" s="187"/>
      <c r="Q169" s="187"/>
      <c r="R169" s="187"/>
      <c r="S169" s="187"/>
      <c r="T169" s="187"/>
      <c r="U169" s="187"/>
      <c r="V169" s="187"/>
      <c r="W169" s="187"/>
      <c r="X169" s="187"/>
      <c r="Y169" s="187"/>
      <c r="Z169" s="187"/>
      <c r="AA169" s="187"/>
      <c r="AB169" s="187"/>
      <c r="AC169" s="187"/>
      <c r="AD169" s="187"/>
      <c r="AE169" s="187"/>
      <c r="AF169" s="187"/>
      <c r="AG169" s="187"/>
      <c r="AH169" s="187"/>
    </row>
    <row r="170" spans="1:34" outlineLevel="1">
      <c r="A170" s="23" t="s">
        <v>564</v>
      </c>
      <c r="B170" s="23" t="s">
        <v>134</v>
      </c>
      <c r="C170" s="98" t="s">
        <v>560</v>
      </c>
      <c r="D170" s="125"/>
      <c r="E170" s="100"/>
      <c r="F170" s="100"/>
      <c r="G170" s="100"/>
      <c r="H170" s="100"/>
      <c r="I170" s="100"/>
      <c r="J170" s="100"/>
      <c r="K170" s="100"/>
      <c r="L170" s="100"/>
      <c r="M170" s="100"/>
      <c r="N170" s="100"/>
      <c r="O170" s="100"/>
      <c r="P170" s="100"/>
      <c r="Q170" s="100"/>
      <c r="R170" s="100"/>
      <c r="S170" s="100"/>
      <c r="T170" s="100"/>
      <c r="U170" s="100"/>
      <c r="V170" s="100"/>
      <c r="W170" s="100"/>
      <c r="X170" s="100"/>
      <c r="Y170" s="100"/>
      <c r="Z170" s="100"/>
      <c r="AA170" s="100"/>
      <c r="AB170" s="100"/>
      <c r="AC170" s="100"/>
      <c r="AD170" s="100"/>
      <c r="AE170" s="100"/>
      <c r="AF170" s="100"/>
      <c r="AG170" s="100"/>
      <c r="AH170" s="100"/>
    </row>
    <row r="171" spans="1:34" hidden="1" outlineLevel="2">
      <c r="A171" s="184" t="s">
        <v>565</v>
      </c>
      <c r="B171" s="184" t="s">
        <v>134</v>
      </c>
      <c r="C171" s="185" t="s">
        <v>560</v>
      </c>
      <c r="D171" s="126"/>
      <c r="E171" s="187"/>
      <c r="F171" s="187"/>
      <c r="G171" s="187"/>
      <c r="H171" s="187"/>
      <c r="I171" s="187"/>
      <c r="J171" s="187"/>
      <c r="K171" s="187"/>
      <c r="L171" s="187"/>
      <c r="M171" s="187"/>
      <c r="N171" s="187"/>
      <c r="O171" s="187"/>
      <c r="P171" s="187"/>
      <c r="Q171" s="187"/>
      <c r="R171" s="187"/>
      <c r="S171" s="187"/>
      <c r="T171" s="187"/>
      <c r="U171" s="187"/>
      <c r="V171" s="187"/>
      <c r="W171" s="187"/>
      <c r="X171" s="187"/>
      <c r="Y171" s="187"/>
      <c r="Z171" s="187"/>
      <c r="AA171" s="187"/>
      <c r="AB171" s="187"/>
      <c r="AC171" s="187"/>
      <c r="AD171" s="187"/>
      <c r="AE171" s="187"/>
      <c r="AF171" s="187"/>
      <c r="AG171" s="187"/>
      <c r="AH171" s="187"/>
    </row>
    <row r="172" spans="1:34" hidden="1" outlineLevel="2">
      <c r="A172" s="23" t="s">
        <v>566</v>
      </c>
      <c r="B172" s="23" t="s">
        <v>134</v>
      </c>
      <c r="C172" s="98" t="s">
        <v>560</v>
      </c>
      <c r="D172" s="125"/>
      <c r="E172" s="100"/>
      <c r="F172" s="100"/>
      <c r="G172" s="100"/>
      <c r="H172" s="100"/>
      <c r="I172" s="100"/>
      <c r="J172" s="100"/>
      <c r="K172" s="100"/>
      <c r="L172" s="100"/>
      <c r="M172" s="100"/>
      <c r="N172" s="100"/>
      <c r="O172" s="100"/>
      <c r="P172" s="100"/>
      <c r="Q172" s="100"/>
      <c r="R172" s="100"/>
      <c r="S172" s="100"/>
      <c r="T172" s="100"/>
      <c r="U172" s="100"/>
      <c r="V172" s="100"/>
      <c r="W172" s="100"/>
      <c r="X172" s="100"/>
      <c r="Y172" s="100"/>
      <c r="Z172" s="100"/>
      <c r="AA172" s="100"/>
      <c r="AB172" s="100"/>
      <c r="AC172" s="100"/>
      <c r="AD172" s="100"/>
      <c r="AE172" s="100"/>
      <c r="AF172" s="100"/>
      <c r="AG172" s="100"/>
      <c r="AH172" s="100"/>
    </row>
    <row r="173" spans="1:34" ht="75.75" customHeight="1" outlineLevel="1" collapsed="1">
      <c r="A173" s="5" t="s">
        <v>137</v>
      </c>
      <c r="B173" s="5" t="s">
        <v>66</v>
      </c>
      <c r="C173" s="25" t="s">
        <v>761</v>
      </c>
      <c r="D173" s="101"/>
      <c r="E173" s="82"/>
      <c r="F173" s="82"/>
      <c r="G173" s="82"/>
      <c r="H173" s="82"/>
      <c r="I173" s="82"/>
      <c r="J173" s="82"/>
      <c r="K173" s="82"/>
      <c r="L173" s="82"/>
      <c r="M173" s="82"/>
      <c r="N173" s="82"/>
      <c r="O173" s="82"/>
      <c r="P173" s="82"/>
      <c r="Q173" s="82"/>
      <c r="R173" s="82"/>
      <c r="S173" s="82"/>
      <c r="T173" s="82"/>
      <c r="U173" s="82"/>
      <c r="V173" s="82"/>
      <c r="W173" s="82"/>
      <c r="X173" s="82"/>
      <c r="Y173" s="82"/>
      <c r="Z173" s="82"/>
      <c r="AA173" s="82"/>
      <c r="AB173" s="82"/>
      <c r="AC173" s="82"/>
      <c r="AD173" s="82"/>
      <c r="AE173" s="82"/>
      <c r="AF173" s="82"/>
      <c r="AG173" s="82"/>
      <c r="AH173" s="82"/>
    </row>
    <row r="174" spans="1:34" outlineLevel="1">
      <c r="A174" s="5" t="s">
        <v>138</v>
      </c>
      <c r="B174" s="5" t="s">
        <v>139</v>
      </c>
      <c r="C174" s="25"/>
      <c r="D174" s="79">
        <v>60</v>
      </c>
      <c r="E174" s="80"/>
      <c r="F174" s="80"/>
      <c r="G174" s="80"/>
      <c r="H174" s="80"/>
      <c r="I174" s="80"/>
      <c r="J174" s="80"/>
      <c r="K174" s="80"/>
      <c r="L174" s="80"/>
      <c r="M174" s="80"/>
      <c r="N174" s="80"/>
      <c r="O174" s="80"/>
      <c r="P174" s="80"/>
      <c r="Q174" s="80"/>
      <c r="R174" s="80"/>
      <c r="S174" s="80"/>
      <c r="T174" s="80"/>
      <c r="U174" s="80"/>
      <c r="V174" s="80"/>
      <c r="W174" s="80"/>
      <c r="X174" s="80"/>
      <c r="Y174" s="80"/>
      <c r="Z174" s="80"/>
      <c r="AA174" s="80"/>
      <c r="AB174" s="80"/>
      <c r="AC174" s="80"/>
      <c r="AD174" s="80"/>
      <c r="AE174" s="80"/>
      <c r="AF174" s="80"/>
      <c r="AG174" s="80"/>
      <c r="AH174" s="80"/>
    </row>
    <row r="175" spans="1:34" outlineLevel="1">
      <c r="A175" s="5" t="s">
        <v>140</v>
      </c>
      <c r="B175" s="5" t="s">
        <v>139</v>
      </c>
      <c r="C175" s="25"/>
      <c r="D175" s="79">
        <v>15</v>
      </c>
      <c r="E175" s="80"/>
      <c r="F175" s="80"/>
      <c r="G175" s="80"/>
      <c r="H175" s="80"/>
      <c r="I175" s="80"/>
      <c r="J175" s="80"/>
      <c r="K175" s="80"/>
      <c r="L175" s="80"/>
      <c r="M175" s="80"/>
      <c r="N175" s="80"/>
      <c r="O175" s="80"/>
      <c r="P175" s="80"/>
      <c r="Q175" s="80"/>
      <c r="R175" s="80"/>
      <c r="S175" s="80"/>
      <c r="T175" s="80"/>
      <c r="U175" s="80"/>
      <c r="V175" s="80"/>
      <c r="W175" s="80"/>
      <c r="X175" s="80"/>
      <c r="Y175" s="80"/>
      <c r="Z175" s="80"/>
      <c r="AA175" s="80"/>
      <c r="AB175" s="80"/>
      <c r="AC175" s="80"/>
      <c r="AD175" s="80"/>
      <c r="AE175" s="80"/>
      <c r="AF175" s="80"/>
      <c r="AG175" s="80"/>
      <c r="AH175" s="80"/>
    </row>
    <row r="176" spans="1:34" ht="71.25" customHeight="1" outlineLevel="1">
      <c r="A176" s="5" t="s">
        <v>141</v>
      </c>
      <c r="B176" s="5" t="s">
        <v>66</v>
      </c>
      <c r="C176" s="25"/>
      <c r="D176" s="79"/>
      <c r="E176" s="82"/>
      <c r="F176" s="82"/>
      <c r="G176" s="82"/>
      <c r="H176" s="82"/>
      <c r="I176" s="82"/>
      <c r="J176" s="82"/>
      <c r="K176" s="82"/>
      <c r="L176" s="82"/>
      <c r="M176" s="82"/>
      <c r="N176" s="82"/>
      <c r="O176" s="82"/>
      <c r="P176" s="82"/>
      <c r="Q176" s="82"/>
      <c r="R176" s="82"/>
      <c r="S176" s="82"/>
      <c r="T176" s="82"/>
      <c r="U176" s="82"/>
      <c r="V176" s="82"/>
      <c r="W176" s="82"/>
      <c r="X176" s="82"/>
      <c r="Y176" s="82"/>
      <c r="Z176" s="82"/>
      <c r="AA176" s="82"/>
      <c r="AB176" s="82"/>
      <c r="AC176" s="82"/>
      <c r="AD176" s="82"/>
      <c r="AE176" s="82"/>
      <c r="AF176" s="82"/>
      <c r="AG176" s="82"/>
      <c r="AH176" s="82"/>
    </row>
    <row r="177" spans="1:34">
      <c r="G177" s="41"/>
      <c r="H177" s="41"/>
      <c r="J177" s="41"/>
      <c r="K177" s="41"/>
      <c r="M177" s="41"/>
      <c r="N177" s="41"/>
      <c r="P177" s="41"/>
      <c r="Q177" s="41"/>
      <c r="S177" s="41"/>
      <c r="T177" s="41"/>
      <c r="V177" s="41"/>
      <c r="W177" s="41"/>
      <c r="Y177" s="41"/>
      <c r="Z177" s="41"/>
      <c r="AB177" s="41"/>
      <c r="AC177" s="41"/>
      <c r="AE177" s="41"/>
      <c r="AF177" s="41"/>
      <c r="AH177" s="41"/>
    </row>
    <row r="178" spans="1:34" outlineLevel="1">
      <c r="A178" s="184" t="s">
        <v>559</v>
      </c>
      <c r="B178" s="184" t="s">
        <v>134</v>
      </c>
      <c r="C178" s="185" t="s">
        <v>560</v>
      </c>
      <c r="D178" s="124">
        <v>0.375</v>
      </c>
      <c r="E178" s="187"/>
      <c r="F178" s="187"/>
      <c r="G178" s="187"/>
      <c r="H178" s="187"/>
      <c r="I178" s="187"/>
      <c r="J178" s="187"/>
      <c r="K178" s="187"/>
      <c r="L178" s="187"/>
      <c r="M178" s="187"/>
      <c r="N178" s="187"/>
      <c r="O178" s="187"/>
      <c r="P178" s="187"/>
      <c r="Q178" s="187"/>
      <c r="R178" s="187"/>
      <c r="S178" s="187"/>
      <c r="T178" s="187"/>
      <c r="U178" s="187"/>
      <c r="V178" s="187"/>
      <c r="W178" s="187"/>
      <c r="X178" s="187"/>
      <c r="Y178" s="187"/>
      <c r="Z178" s="187"/>
      <c r="AA178" s="187"/>
      <c r="AB178" s="187"/>
      <c r="AC178" s="187"/>
      <c r="AD178" s="187"/>
      <c r="AE178" s="187"/>
      <c r="AF178" s="187"/>
      <c r="AG178" s="187"/>
      <c r="AH178" s="187"/>
    </row>
    <row r="179" spans="1:34" outlineLevel="1">
      <c r="A179" s="23" t="s">
        <v>558</v>
      </c>
      <c r="B179" s="23" t="s">
        <v>134</v>
      </c>
      <c r="C179" s="98" t="s">
        <v>560</v>
      </c>
      <c r="D179" s="99">
        <v>0.75</v>
      </c>
      <c r="E179" s="100"/>
      <c r="F179" s="100"/>
      <c r="G179" s="100"/>
      <c r="H179" s="100"/>
      <c r="I179" s="100"/>
      <c r="J179" s="100"/>
      <c r="K179" s="100"/>
      <c r="L179" s="100"/>
      <c r="M179" s="100"/>
      <c r="N179" s="100"/>
      <c r="O179" s="100"/>
      <c r="P179" s="100"/>
      <c r="Q179" s="100"/>
      <c r="R179" s="100"/>
      <c r="S179" s="100"/>
      <c r="T179" s="100"/>
      <c r="U179" s="100"/>
      <c r="V179" s="100"/>
      <c r="W179" s="100"/>
      <c r="X179" s="100"/>
      <c r="Y179" s="100"/>
      <c r="Z179" s="100"/>
      <c r="AA179" s="100"/>
      <c r="AB179" s="100"/>
      <c r="AC179" s="100"/>
      <c r="AD179" s="100"/>
      <c r="AE179" s="100"/>
      <c r="AF179" s="100"/>
      <c r="AG179" s="100"/>
      <c r="AH179" s="100"/>
    </row>
    <row r="180" spans="1:34" ht="82.5" outlineLevel="1">
      <c r="A180" s="5" t="s">
        <v>135</v>
      </c>
      <c r="B180" s="5" t="s">
        <v>19</v>
      </c>
      <c r="C180" s="25" t="s">
        <v>762</v>
      </c>
      <c r="D180" s="96" t="s">
        <v>136</v>
      </c>
      <c r="E180" s="80"/>
      <c r="F180" s="80"/>
      <c r="G180" s="80"/>
      <c r="H180" s="80"/>
      <c r="I180" s="80"/>
      <c r="J180" s="80"/>
      <c r="K180" s="80"/>
      <c r="L180" s="80"/>
      <c r="M180" s="80"/>
      <c r="N180" s="80"/>
      <c r="O180" s="80"/>
      <c r="P180" s="80"/>
      <c r="Q180" s="80"/>
      <c r="R180" s="80"/>
      <c r="S180" s="80"/>
      <c r="T180" s="80"/>
      <c r="U180" s="80"/>
      <c r="V180" s="80"/>
      <c r="W180" s="80"/>
      <c r="X180" s="80"/>
      <c r="Y180" s="80"/>
      <c r="Z180" s="80"/>
      <c r="AA180" s="80"/>
      <c r="AB180" s="80"/>
      <c r="AC180" s="80"/>
      <c r="AD180" s="80"/>
      <c r="AE180" s="80"/>
      <c r="AF180" s="80"/>
      <c r="AG180" s="80"/>
      <c r="AH180" s="80"/>
    </row>
    <row r="181" spans="1:34" outlineLevel="1">
      <c r="A181" s="184" t="s">
        <v>562</v>
      </c>
      <c r="B181" s="184" t="s">
        <v>134</v>
      </c>
      <c r="C181" s="185" t="s">
        <v>560</v>
      </c>
      <c r="D181" s="124">
        <v>0.5</v>
      </c>
      <c r="E181" s="187"/>
      <c r="F181" s="187"/>
      <c r="G181" s="187"/>
      <c r="H181" s="187"/>
      <c r="I181" s="187"/>
      <c r="J181" s="187"/>
      <c r="K181" s="187"/>
      <c r="L181" s="187"/>
      <c r="M181" s="187"/>
      <c r="N181" s="187"/>
      <c r="O181" s="187"/>
      <c r="P181" s="187"/>
      <c r="Q181" s="187"/>
      <c r="R181" s="187"/>
      <c r="S181" s="187"/>
      <c r="T181" s="187"/>
      <c r="U181" s="187"/>
      <c r="V181" s="187"/>
      <c r="W181" s="187"/>
      <c r="X181" s="187"/>
      <c r="Y181" s="187"/>
      <c r="Z181" s="187"/>
      <c r="AA181" s="187"/>
      <c r="AB181" s="187"/>
      <c r="AC181" s="187"/>
      <c r="AD181" s="187"/>
      <c r="AE181" s="187"/>
      <c r="AF181" s="187"/>
      <c r="AG181" s="187"/>
      <c r="AH181" s="187"/>
    </row>
    <row r="182" spans="1:34" outlineLevel="1">
      <c r="A182" s="23" t="s">
        <v>561</v>
      </c>
      <c r="B182" s="23" t="s">
        <v>134</v>
      </c>
      <c r="C182" s="98" t="s">
        <v>560</v>
      </c>
      <c r="D182" s="99">
        <v>0.54166666666666663</v>
      </c>
      <c r="E182" s="188"/>
      <c r="F182" s="188"/>
      <c r="G182" s="188"/>
      <c r="H182" s="188"/>
      <c r="I182" s="188"/>
      <c r="J182" s="188"/>
      <c r="K182" s="188"/>
      <c r="L182" s="188"/>
      <c r="M182" s="188"/>
      <c r="N182" s="188"/>
      <c r="O182" s="188"/>
      <c r="P182" s="188"/>
      <c r="Q182" s="188"/>
      <c r="R182" s="188"/>
      <c r="S182" s="188"/>
      <c r="T182" s="188"/>
      <c r="U182" s="188"/>
      <c r="V182" s="188"/>
      <c r="W182" s="188"/>
      <c r="X182" s="188"/>
      <c r="Y182" s="188"/>
      <c r="Z182" s="188"/>
      <c r="AA182" s="188"/>
      <c r="AB182" s="188"/>
      <c r="AC182" s="188"/>
      <c r="AD182" s="188"/>
      <c r="AE182" s="188"/>
      <c r="AF182" s="188"/>
      <c r="AG182" s="188"/>
      <c r="AH182" s="188"/>
    </row>
    <row r="183" spans="1:34" outlineLevel="1">
      <c r="A183" s="184" t="s">
        <v>563</v>
      </c>
      <c r="B183" s="184" t="s">
        <v>134</v>
      </c>
      <c r="C183" s="185" t="s">
        <v>560</v>
      </c>
      <c r="D183" s="124"/>
      <c r="E183" s="187"/>
      <c r="F183" s="187"/>
      <c r="G183" s="187"/>
      <c r="H183" s="187"/>
      <c r="I183" s="187"/>
      <c r="J183" s="187"/>
      <c r="K183" s="187"/>
      <c r="L183" s="187"/>
      <c r="M183" s="187"/>
      <c r="N183" s="187"/>
      <c r="O183" s="187"/>
      <c r="P183" s="187"/>
      <c r="Q183" s="187"/>
      <c r="R183" s="187"/>
      <c r="S183" s="187"/>
      <c r="T183" s="187"/>
      <c r="U183" s="187"/>
      <c r="V183" s="187"/>
      <c r="W183" s="187"/>
      <c r="X183" s="187"/>
      <c r="Y183" s="187"/>
      <c r="Z183" s="187"/>
      <c r="AA183" s="187"/>
      <c r="AB183" s="187"/>
      <c r="AC183" s="187"/>
      <c r="AD183" s="187"/>
      <c r="AE183" s="187"/>
      <c r="AF183" s="187"/>
      <c r="AG183" s="187"/>
      <c r="AH183" s="187"/>
    </row>
    <row r="184" spans="1:34" outlineLevel="1">
      <c r="A184" s="23" t="s">
        <v>564</v>
      </c>
      <c r="B184" s="23" t="s">
        <v>134</v>
      </c>
      <c r="C184" s="98" t="s">
        <v>560</v>
      </c>
      <c r="D184" s="125"/>
      <c r="E184" s="100"/>
      <c r="F184" s="100"/>
      <c r="G184" s="100"/>
      <c r="H184" s="100"/>
      <c r="I184" s="100"/>
      <c r="J184" s="100"/>
      <c r="K184" s="100"/>
      <c r="L184" s="100"/>
      <c r="M184" s="100"/>
      <c r="N184" s="100"/>
      <c r="O184" s="100"/>
      <c r="P184" s="100"/>
      <c r="Q184" s="100"/>
      <c r="R184" s="100"/>
      <c r="S184" s="100"/>
      <c r="T184" s="100"/>
      <c r="U184" s="100"/>
      <c r="V184" s="100"/>
      <c r="W184" s="100"/>
      <c r="X184" s="100"/>
      <c r="Y184" s="100"/>
      <c r="Z184" s="100"/>
      <c r="AA184" s="100"/>
      <c r="AB184" s="100"/>
      <c r="AC184" s="100"/>
      <c r="AD184" s="100"/>
      <c r="AE184" s="100"/>
      <c r="AF184" s="100"/>
      <c r="AG184" s="100"/>
      <c r="AH184" s="100"/>
    </row>
    <row r="185" spans="1:34" hidden="1" outlineLevel="2">
      <c r="A185" s="184" t="s">
        <v>565</v>
      </c>
      <c r="B185" s="184" t="s">
        <v>134</v>
      </c>
      <c r="C185" s="185" t="s">
        <v>560</v>
      </c>
      <c r="D185" s="126"/>
      <c r="E185" s="187"/>
      <c r="F185" s="187"/>
      <c r="G185" s="187"/>
      <c r="H185" s="187"/>
      <c r="I185" s="187"/>
      <c r="J185" s="187"/>
      <c r="K185" s="187"/>
      <c r="L185" s="187"/>
      <c r="M185" s="187"/>
      <c r="N185" s="187"/>
      <c r="O185" s="187"/>
      <c r="P185" s="187"/>
      <c r="Q185" s="187"/>
      <c r="R185" s="187"/>
      <c r="S185" s="187"/>
      <c r="T185" s="187"/>
      <c r="U185" s="187"/>
      <c r="V185" s="187"/>
      <c r="W185" s="187"/>
      <c r="X185" s="187"/>
      <c r="Y185" s="187"/>
      <c r="Z185" s="187"/>
      <c r="AA185" s="187"/>
      <c r="AB185" s="187"/>
      <c r="AC185" s="187"/>
      <c r="AD185" s="187"/>
      <c r="AE185" s="187"/>
      <c r="AF185" s="187"/>
      <c r="AG185" s="187"/>
      <c r="AH185" s="187"/>
    </row>
    <row r="186" spans="1:34" hidden="1" outlineLevel="2">
      <c r="A186" s="23" t="s">
        <v>566</v>
      </c>
      <c r="B186" s="23" t="s">
        <v>134</v>
      </c>
      <c r="C186" s="98" t="s">
        <v>560</v>
      </c>
      <c r="D186" s="125"/>
      <c r="E186" s="100"/>
      <c r="F186" s="100"/>
      <c r="G186" s="100"/>
      <c r="H186" s="100"/>
      <c r="I186" s="100"/>
      <c r="J186" s="100"/>
      <c r="K186" s="100"/>
      <c r="L186" s="100"/>
      <c r="M186" s="100"/>
      <c r="N186" s="100"/>
      <c r="O186" s="100"/>
      <c r="P186" s="100"/>
      <c r="Q186" s="100"/>
      <c r="R186" s="100"/>
      <c r="S186" s="100"/>
      <c r="T186" s="100"/>
      <c r="U186" s="100"/>
      <c r="V186" s="100"/>
      <c r="W186" s="100"/>
      <c r="X186" s="100"/>
      <c r="Y186" s="100"/>
      <c r="Z186" s="100"/>
      <c r="AA186" s="100"/>
      <c r="AB186" s="100"/>
      <c r="AC186" s="100"/>
      <c r="AD186" s="100"/>
      <c r="AE186" s="100"/>
      <c r="AF186" s="100"/>
      <c r="AG186" s="100"/>
      <c r="AH186" s="100"/>
    </row>
    <row r="187" spans="1:34" ht="75.75" customHeight="1" outlineLevel="1" collapsed="1">
      <c r="A187" s="5" t="s">
        <v>137</v>
      </c>
      <c r="B187" s="5" t="s">
        <v>66</v>
      </c>
      <c r="C187" s="25" t="s">
        <v>763</v>
      </c>
      <c r="D187" s="101"/>
      <c r="E187" s="82"/>
      <c r="F187" s="82"/>
      <c r="G187" s="82"/>
      <c r="H187" s="82"/>
      <c r="I187" s="82"/>
      <c r="J187" s="82"/>
      <c r="K187" s="82"/>
      <c r="L187" s="82"/>
      <c r="M187" s="82"/>
      <c r="N187" s="82"/>
      <c r="O187" s="82"/>
      <c r="P187" s="82"/>
      <c r="Q187" s="82"/>
      <c r="R187" s="82"/>
      <c r="S187" s="82"/>
      <c r="T187" s="82"/>
      <c r="U187" s="82"/>
      <c r="V187" s="82"/>
      <c r="W187" s="82"/>
      <c r="X187" s="82"/>
      <c r="Y187" s="82"/>
      <c r="Z187" s="82"/>
      <c r="AA187" s="82"/>
      <c r="AB187" s="82"/>
      <c r="AC187" s="82"/>
      <c r="AD187" s="82"/>
      <c r="AE187" s="82"/>
      <c r="AF187" s="82"/>
      <c r="AG187" s="82"/>
      <c r="AH187" s="82"/>
    </row>
    <row r="188" spans="1:34" outlineLevel="1">
      <c r="A188" s="5" t="s">
        <v>138</v>
      </c>
      <c r="B188" s="5" t="s">
        <v>139</v>
      </c>
      <c r="C188" s="25"/>
      <c r="D188" s="79">
        <v>60</v>
      </c>
      <c r="E188" s="80"/>
      <c r="F188" s="80"/>
      <c r="G188" s="80"/>
      <c r="H188" s="80"/>
      <c r="I188" s="80"/>
      <c r="J188" s="80"/>
      <c r="K188" s="80"/>
      <c r="L188" s="80"/>
      <c r="M188" s="80"/>
      <c r="N188" s="80"/>
      <c r="O188" s="80"/>
      <c r="P188" s="80"/>
      <c r="Q188" s="80"/>
      <c r="R188" s="80"/>
      <c r="S188" s="80"/>
      <c r="T188" s="80"/>
      <c r="U188" s="80"/>
      <c r="V188" s="80"/>
      <c r="W188" s="80"/>
      <c r="X188" s="80"/>
      <c r="Y188" s="80"/>
      <c r="Z188" s="80"/>
      <c r="AA188" s="80"/>
      <c r="AB188" s="80"/>
      <c r="AC188" s="80"/>
      <c r="AD188" s="80"/>
      <c r="AE188" s="80"/>
      <c r="AF188" s="80"/>
      <c r="AG188" s="80"/>
      <c r="AH188" s="80"/>
    </row>
    <row r="189" spans="1:34" outlineLevel="1">
      <c r="A189" s="5" t="s">
        <v>140</v>
      </c>
      <c r="B189" s="5" t="s">
        <v>139</v>
      </c>
      <c r="C189" s="25"/>
      <c r="D189" s="79">
        <v>15</v>
      </c>
      <c r="E189" s="80"/>
      <c r="F189" s="80"/>
      <c r="G189" s="80"/>
      <c r="H189" s="80"/>
      <c r="I189" s="80"/>
      <c r="J189" s="80"/>
      <c r="K189" s="80"/>
      <c r="L189" s="80"/>
      <c r="M189" s="80"/>
      <c r="N189" s="80"/>
      <c r="O189" s="80"/>
      <c r="P189" s="80"/>
      <c r="Q189" s="80"/>
      <c r="R189" s="80"/>
      <c r="S189" s="80"/>
      <c r="T189" s="80"/>
      <c r="U189" s="80"/>
      <c r="V189" s="80"/>
      <c r="W189" s="80"/>
      <c r="X189" s="80"/>
      <c r="Y189" s="80"/>
      <c r="Z189" s="80"/>
      <c r="AA189" s="80"/>
      <c r="AB189" s="80"/>
      <c r="AC189" s="80"/>
      <c r="AD189" s="80"/>
      <c r="AE189" s="80"/>
      <c r="AF189" s="80"/>
      <c r="AG189" s="80"/>
      <c r="AH189" s="80"/>
    </row>
    <row r="190" spans="1:34" ht="71.25" customHeight="1" outlineLevel="1">
      <c r="A190" s="5" t="s">
        <v>141</v>
      </c>
      <c r="B190" s="5" t="s">
        <v>66</v>
      </c>
      <c r="C190" s="25"/>
      <c r="D190" s="79"/>
      <c r="E190" s="82"/>
      <c r="F190" s="82"/>
      <c r="G190" s="82"/>
      <c r="H190" s="82"/>
      <c r="I190" s="82"/>
      <c r="J190" s="82"/>
      <c r="K190" s="82"/>
      <c r="L190" s="82"/>
      <c r="M190" s="82"/>
      <c r="N190" s="82"/>
      <c r="O190" s="82"/>
      <c r="P190" s="82"/>
      <c r="Q190" s="82"/>
      <c r="R190" s="82"/>
      <c r="S190" s="82"/>
      <c r="T190" s="82"/>
      <c r="U190" s="82"/>
      <c r="V190" s="82"/>
      <c r="W190" s="82"/>
      <c r="X190" s="82"/>
      <c r="Y190" s="82"/>
      <c r="Z190" s="82"/>
      <c r="AA190" s="82"/>
      <c r="AB190" s="82"/>
      <c r="AC190" s="82"/>
      <c r="AD190" s="82"/>
      <c r="AE190" s="82"/>
      <c r="AF190" s="82"/>
      <c r="AG190" s="82"/>
      <c r="AH190" s="82"/>
    </row>
    <row r="191" spans="1:34" outlineLevel="1">
      <c r="D191" s="76"/>
      <c r="E191" s="75"/>
      <c r="F191" s="75"/>
      <c r="G191" s="75"/>
      <c r="H191" s="75"/>
      <c r="I191" s="75"/>
      <c r="J191" s="75"/>
      <c r="K191" s="75"/>
      <c r="L191" s="75"/>
      <c r="M191" s="75"/>
      <c r="N191" s="75"/>
      <c r="O191" s="75"/>
      <c r="P191" s="75"/>
      <c r="Q191" s="75"/>
      <c r="R191" s="75"/>
      <c r="S191" s="75"/>
      <c r="T191" s="75"/>
      <c r="U191" s="75"/>
      <c r="V191" s="75"/>
      <c r="W191" s="75"/>
      <c r="X191" s="75"/>
      <c r="Y191" s="75"/>
      <c r="Z191" s="75"/>
      <c r="AA191" s="75"/>
      <c r="AB191" s="75"/>
      <c r="AC191" s="75"/>
      <c r="AD191" s="75"/>
      <c r="AE191" s="75"/>
      <c r="AF191" s="75"/>
      <c r="AG191" s="75"/>
      <c r="AH191" s="75"/>
    </row>
    <row r="192" spans="1:34" outlineLevel="1">
      <c r="A192" s="184" t="s">
        <v>559</v>
      </c>
      <c r="B192" s="184" t="s">
        <v>134</v>
      </c>
      <c r="C192" s="185" t="s">
        <v>560</v>
      </c>
      <c r="D192" s="124">
        <v>0.375</v>
      </c>
      <c r="E192" s="187"/>
      <c r="F192" s="187"/>
      <c r="G192" s="187"/>
      <c r="H192" s="187"/>
      <c r="I192" s="187"/>
      <c r="J192" s="187"/>
      <c r="K192" s="187"/>
      <c r="L192" s="187"/>
      <c r="M192" s="187"/>
      <c r="N192" s="187"/>
      <c r="O192" s="187"/>
      <c r="P192" s="187"/>
      <c r="Q192" s="187"/>
      <c r="R192" s="187"/>
      <c r="S192" s="187"/>
      <c r="T192" s="187"/>
      <c r="U192" s="187"/>
      <c r="V192" s="187"/>
      <c r="W192" s="187"/>
      <c r="X192" s="187"/>
      <c r="Y192" s="187"/>
      <c r="Z192" s="187"/>
      <c r="AA192" s="187"/>
      <c r="AB192" s="187"/>
      <c r="AC192" s="187"/>
      <c r="AD192" s="187"/>
      <c r="AE192" s="187"/>
      <c r="AF192" s="187"/>
      <c r="AG192" s="187"/>
      <c r="AH192" s="187"/>
    </row>
    <row r="193" spans="1:34" outlineLevel="1">
      <c r="A193" s="23" t="s">
        <v>558</v>
      </c>
      <c r="B193" s="23" t="s">
        <v>134</v>
      </c>
      <c r="C193" s="98" t="s">
        <v>560</v>
      </c>
      <c r="D193" s="99">
        <v>0.75</v>
      </c>
      <c r="E193" s="100"/>
      <c r="F193" s="100"/>
      <c r="G193" s="100"/>
      <c r="H193" s="100"/>
      <c r="I193" s="100"/>
      <c r="J193" s="100"/>
      <c r="K193" s="100"/>
      <c r="L193" s="100"/>
      <c r="M193" s="100"/>
      <c r="N193" s="100"/>
      <c r="O193" s="100"/>
      <c r="P193" s="100"/>
      <c r="Q193" s="100"/>
      <c r="R193" s="100"/>
      <c r="S193" s="100"/>
      <c r="T193" s="100"/>
      <c r="U193" s="100"/>
      <c r="V193" s="100"/>
      <c r="W193" s="100"/>
      <c r="X193" s="100"/>
      <c r="Y193" s="100"/>
      <c r="Z193" s="100"/>
      <c r="AA193" s="100"/>
      <c r="AB193" s="100"/>
      <c r="AC193" s="100"/>
      <c r="AD193" s="100"/>
      <c r="AE193" s="100"/>
      <c r="AF193" s="100"/>
      <c r="AG193" s="100"/>
      <c r="AH193" s="100"/>
    </row>
    <row r="194" spans="1:34" ht="82.5" outlineLevel="1">
      <c r="A194" s="5" t="s">
        <v>135</v>
      </c>
      <c r="B194" s="5" t="s">
        <v>19</v>
      </c>
      <c r="C194" s="25" t="s">
        <v>766</v>
      </c>
      <c r="D194" s="96" t="s">
        <v>136</v>
      </c>
      <c r="E194" s="80"/>
      <c r="F194" s="80"/>
      <c r="G194" s="80"/>
      <c r="H194" s="80"/>
      <c r="I194" s="80"/>
      <c r="J194" s="80"/>
      <c r="K194" s="80"/>
      <c r="L194" s="80"/>
      <c r="M194" s="80"/>
      <c r="N194" s="80"/>
      <c r="O194" s="80"/>
      <c r="P194" s="80"/>
      <c r="Q194" s="80"/>
      <c r="R194" s="80"/>
      <c r="S194" s="80"/>
      <c r="T194" s="80"/>
      <c r="U194" s="80"/>
      <c r="V194" s="80"/>
      <c r="W194" s="80"/>
      <c r="X194" s="80"/>
      <c r="Y194" s="80"/>
      <c r="Z194" s="80"/>
      <c r="AA194" s="80"/>
      <c r="AB194" s="80"/>
      <c r="AC194" s="80"/>
      <c r="AD194" s="80"/>
      <c r="AE194" s="80"/>
      <c r="AF194" s="80"/>
      <c r="AG194" s="80"/>
      <c r="AH194" s="80"/>
    </row>
    <row r="195" spans="1:34" outlineLevel="1">
      <c r="A195" s="184" t="s">
        <v>562</v>
      </c>
      <c r="B195" s="184" t="s">
        <v>134</v>
      </c>
      <c r="C195" s="185" t="s">
        <v>560</v>
      </c>
      <c r="D195" s="124">
        <v>0.5</v>
      </c>
      <c r="E195" s="187"/>
      <c r="F195" s="187"/>
      <c r="G195" s="187"/>
      <c r="H195" s="187"/>
      <c r="I195" s="187"/>
      <c r="J195" s="187"/>
      <c r="K195" s="187"/>
      <c r="L195" s="187"/>
      <c r="M195" s="187"/>
      <c r="N195" s="187"/>
      <c r="O195" s="187"/>
      <c r="P195" s="187"/>
      <c r="Q195" s="187"/>
      <c r="R195" s="187"/>
      <c r="S195" s="187"/>
      <c r="T195" s="187"/>
      <c r="U195" s="187"/>
      <c r="V195" s="187"/>
      <c r="W195" s="187"/>
      <c r="X195" s="187"/>
      <c r="Y195" s="187"/>
      <c r="Z195" s="187"/>
      <c r="AA195" s="187"/>
      <c r="AB195" s="187"/>
      <c r="AC195" s="187"/>
      <c r="AD195" s="187"/>
      <c r="AE195" s="187"/>
      <c r="AF195" s="187"/>
      <c r="AG195" s="187"/>
      <c r="AH195" s="187"/>
    </row>
    <row r="196" spans="1:34" outlineLevel="1">
      <c r="A196" s="23" t="s">
        <v>561</v>
      </c>
      <c r="B196" s="23" t="s">
        <v>134</v>
      </c>
      <c r="C196" s="98" t="s">
        <v>560</v>
      </c>
      <c r="D196" s="99">
        <v>0.54166666666666663</v>
      </c>
      <c r="E196" s="188"/>
      <c r="F196" s="188"/>
      <c r="G196" s="188"/>
      <c r="H196" s="188"/>
      <c r="I196" s="188"/>
      <c r="J196" s="188"/>
      <c r="K196" s="188"/>
      <c r="L196" s="188"/>
      <c r="M196" s="188"/>
      <c r="N196" s="188"/>
      <c r="O196" s="188"/>
      <c r="P196" s="188"/>
      <c r="Q196" s="188"/>
      <c r="R196" s="188"/>
      <c r="S196" s="188"/>
      <c r="T196" s="188"/>
      <c r="U196" s="188"/>
      <c r="V196" s="188"/>
      <c r="W196" s="188"/>
      <c r="X196" s="188"/>
      <c r="Y196" s="188"/>
      <c r="Z196" s="188"/>
      <c r="AA196" s="188"/>
      <c r="AB196" s="188"/>
      <c r="AC196" s="188"/>
      <c r="AD196" s="188"/>
      <c r="AE196" s="188"/>
      <c r="AF196" s="188"/>
      <c r="AG196" s="188"/>
      <c r="AH196" s="188"/>
    </row>
    <row r="197" spans="1:34" outlineLevel="1">
      <c r="A197" s="184" t="s">
        <v>563</v>
      </c>
      <c r="B197" s="184" t="s">
        <v>134</v>
      </c>
      <c r="C197" s="185" t="s">
        <v>560</v>
      </c>
      <c r="D197" s="124"/>
      <c r="E197" s="187"/>
      <c r="F197" s="187"/>
      <c r="G197" s="187"/>
      <c r="H197" s="187"/>
      <c r="I197" s="187"/>
      <c r="J197" s="187"/>
      <c r="K197" s="187"/>
      <c r="L197" s="187"/>
      <c r="M197" s="187"/>
      <c r="N197" s="187"/>
      <c r="O197" s="187"/>
      <c r="P197" s="187"/>
      <c r="Q197" s="187"/>
      <c r="R197" s="187"/>
      <c r="S197" s="187"/>
      <c r="T197" s="187"/>
      <c r="U197" s="187"/>
      <c r="V197" s="187"/>
      <c r="W197" s="187"/>
      <c r="X197" s="187"/>
      <c r="Y197" s="187"/>
      <c r="Z197" s="187"/>
      <c r="AA197" s="187"/>
      <c r="AB197" s="187"/>
      <c r="AC197" s="187"/>
      <c r="AD197" s="187"/>
      <c r="AE197" s="187"/>
      <c r="AF197" s="187"/>
      <c r="AG197" s="187"/>
      <c r="AH197" s="187"/>
    </row>
    <row r="198" spans="1:34" outlineLevel="1">
      <c r="A198" s="23" t="s">
        <v>564</v>
      </c>
      <c r="B198" s="23" t="s">
        <v>134</v>
      </c>
      <c r="C198" s="98" t="s">
        <v>560</v>
      </c>
      <c r="D198" s="125"/>
      <c r="E198" s="100"/>
      <c r="F198" s="100"/>
      <c r="G198" s="100"/>
      <c r="H198" s="100"/>
      <c r="I198" s="100"/>
      <c r="J198" s="100"/>
      <c r="K198" s="100"/>
      <c r="L198" s="100"/>
      <c r="M198" s="100"/>
      <c r="N198" s="100"/>
      <c r="O198" s="100"/>
      <c r="P198" s="100"/>
      <c r="Q198" s="100"/>
      <c r="R198" s="100"/>
      <c r="S198" s="100"/>
      <c r="T198" s="100"/>
      <c r="U198" s="100"/>
      <c r="V198" s="100"/>
      <c r="W198" s="100"/>
      <c r="X198" s="100"/>
      <c r="Y198" s="100"/>
      <c r="Z198" s="100"/>
      <c r="AA198" s="100"/>
      <c r="AB198" s="100"/>
      <c r="AC198" s="100"/>
      <c r="AD198" s="100"/>
      <c r="AE198" s="100"/>
      <c r="AF198" s="100"/>
      <c r="AG198" s="100"/>
      <c r="AH198" s="100"/>
    </row>
    <row r="199" spans="1:34" hidden="1" outlineLevel="2">
      <c r="A199" s="184" t="s">
        <v>565</v>
      </c>
      <c r="B199" s="184" t="s">
        <v>134</v>
      </c>
      <c r="C199" s="185" t="s">
        <v>560</v>
      </c>
      <c r="D199" s="126"/>
      <c r="E199" s="187"/>
      <c r="F199" s="187"/>
      <c r="G199" s="187"/>
      <c r="H199" s="187"/>
      <c r="I199" s="187"/>
      <c r="J199" s="187"/>
      <c r="K199" s="187"/>
      <c r="L199" s="187"/>
      <c r="M199" s="187"/>
      <c r="N199" s="187"/>
      <c r="O199" s="187"/>
      <c r="P199" s="187"/>
      <c r="Q199" s="187"/>
      <c r="R199" s="187"/>
      <c r="S199" s="187"/>
      <c r="T199" s="187"/>
      <c r="U199" s="187"/>
      <c r="V199" s="187"/>
      <c r="W199" s="187"/>
      <c r="X199" s="187"/>
      <c r="Y199" s="187"/>
      <c r="Z199" s="187"/>
      <c r="AA199" s="187"/>
      <c r="AB199" s="187"/>
      <c r="AC199" s="187"/>
      <c r="AD199" s="187"/>
      <c r="AE199" s="187"/>
      <c r="AF199" s="187"/>
      <c r="AG199" s="187"/>
      <c r="AH199" s="187"/>
    </row>
    <row r="200" spans="1:34" hidden="1" outlineLevel="2">
      <c r="A200" s="23" t="s">
        <v>566</v>
      </c>
      <c r="B200" s="23" t="s">
        <v>134</v>
      </c>
      <c r="C200" s="98" t="s">
        <v>560</v>
      </c>
      <c r="D200" s="125"/>
      <c r="E200" s="100"/>
      <c r="F200" s="100"/>
      <c r="G200" s="100"/>
      <c r="H200" s="100"/>
      <c r="I200" s="100"/>
      <c r="J200" s="100"/>
      <c r="K200" s="100"/>
      <c r="L200" s="100"/>
      <c r="M200" s="100"/>
      <c r="N200" s="100"/>
      <c r="O200" s="100"/>
      <c r="P200" s="100"/>
      <c r="Q200" s="100"/>
      <c r="R200" s="100"/>
      <c r="S200" s="100"/>
      <c r="T200" s="100"/>
      <c r="U200" s="100"/>
      <c r="V200" s="100"/>
      <c r="W200" s="100"/>
      <c r="X200" s="100"/>
      <c r="Y200" s="100"/>
      <c r="Z200" s="100"/>
      <c r="AA200" s="100"/>
      <c r="AB200" s="100"/>
      <c r="AC200" s="100"/>
      <c r="AD200" s="100"/>
      <c r="AE200" s="100"/>
      <c r="AF200" s="100"/>
      <c r="AG200" s="100"/>
      <c r="AH200" s="100"/>
    </row>
    <row r="201" spans="1:34" ht="75.75" customHeight="1" outlineLevel="1" collapsed="1">
      <c r="A201" s="5" t="s">
        <v>137</v>
      </c>
      <c r="B201" s="5" t="s">
        <v>66</v>
      </c>
      <c r="C201" s="25" t="s">
        <v>767</v>
      </c>
      <c r="D201" s="101"/>
      <c r="E201" s="82"/>
      <c r="F201" s="82"/>
      <c r="G201" s="82"/>
      <c r="H201" s="82"/>
      <c r="I201" s="82"/>
      <c r="J201" s="82"/>
      <c r="K201" s="82"/>
      <c r="L201" s="82"/>
      <c r="M201" s="82"/>
      <c r="N201" s="82"/>
      <c r="O201" s="82"/>
      <c r="P201" s="82"/>
      <c r="Q201" s="82"/>
      <c r="R201" s="82"/>
      <c r="S201" s="82"/>
      <c r="T201" s="82"/>
      <c r="U201" s="82"/>
      <c r="V201" s="82"/>
      <c r="W201" s="82"/>
      <c r="X201" s="82"/>
      <c r="Y201" s="82"/>
      <c r="Z201" s="82"/>
      <c r="AA201" s="82"/>
      <c r="AB201" s="82"/>
      <c r="AC201" s="82"/>
      <c r="AD201" s="82"/>
      <c r="AE201" s="82"/>
      <c r="AF201" s="82"/>
      <c r="AG201" s="82"/>
      <c r="AH201" s="82"/>
    </row>
    <row r="202" spans="1:34" outlineLevel="1">
      <c r="A202" s="5" t="s">
        <v>138</v>
      </c>
      <c r="B202" s="5" t="s">
        <v>139</v>
      </c>
      <c r="C202" s="25"/>
      <c r="D202" s="79">
        <v>60</v>
      </c>
      <c r="E202" s="80"/>
      <c r="F202" s="80"/>
      <c r="G202" s="80"/>
      <c r="H202" s="80"/>
      <c r="I202" s="80"/>
      <c r="J202" s="80"/>
      <c r="K202" s="80"/>
      <c r="L202" s="80"/>
      <c r="M202" s="80"/>
      <c r="N202" s="80"/>
      <c r="O202" s="80"/>
      <c r="P202" s="80"/>
      <c r="Q202" s="80"/>
      <c r="R202" s="80"/>
      <c r="S202" s="80"/>
      <c r="T202" s="80"/>
      <c r="U202" s="80"/>
      <c r="V202" s="80"/>
      <c r="W202" s="80"/>
      <c r="X202" s="80"/>
      <c r="Y202" s="80"/>
      <c r="Z202" s="80"/>
      <c r="AA202" s="80"/>
      <c r="AB202" s="80"/>
      <c r="AC202" s="80"/>
      <c r="AD202" s="80"/>
      <c r="AE202" s="80"/>
      <c r="AF202" s="80"/>
      <c r="AG202" s="80"/>
      <c r="AH202" s="80"/>
    </row>
    <row r="203" spans="1:34" outlineLevel="1">
      <c r="A203" s="5" t="s">
        <v>140</v>
      </c>
      <c r="B203" s="5" t="s">
        <v>139</v>
      </c>
      <c r="C203" s="25"/>
      <c r="D203" s="79">
        <v>15</v>
      </c>
      <c r="E203" s="80"/>
      <c r="F203" s="80"/>
      <c r="G203" s="80"/>
      <c r="H203" s="80"/>
      <c r="I203" s="80"/>
      <c r="J203" s="80"/>
      <c r="K203" s="80"/>
      <c r="L203" s="80"/>
      <c r="M203" s="80"/>
      <c r="N203" s="80"/>
      <c r="O203" s="80"/>
      <c r="P203" s="80"/>
      <c r="Q203" s="80"/>
      <c r="R203" s="80"/>
      <c r="S203" s="80"/>
      <c r="T203" s="80"/>
      <c r="U203" s="80"/>
      <c r="V203" s="80"/>
      <c r="W203" s="80"/>
      <c r="X203" s="80"/>
      <c r="Y203" s="80"/>
      <c r="Z203" s="80"/>
      <c r="AA203" s="80"/>
      <c r="AB203" s="80"/>
      <c r="AC203" s="80"/>
      <c r="AD203" s="80"/>
      <c r="AE203" s="80"/>
      <c r="AF203" s="80"/>
      <c r="AG203" s="80"/>
      <c r="AH203" s="80"/>
    </row>
    <row r="204" spans="1:34" ht="71.25" customHeight="1" outlineLevel="1">
      <c r="A204" s="5" t="s">
        <v>141</v>
      </c>
      <c r="B204" s="5" t="s">
        <v>66</v>
      </c>
      <c r="C204" s="25"/>
      <c r="D204" s="79"/>
      <c r="E204" s="82"/>
      <c r="F204" s="82"/>
      <c r="G204" s="82"/>
      <c r="H204" s="82"/>
      <c r="I204" s="82"/>
      <c r="J204" s="82"/>
      <c r="K204" s="82"/>
      <c r="L204" s="82"/>
      <c r="M204" s="82"/>
      <c r="N204" s="82"/>
      <c r="O204" s="82"/>
      <c r="P204" s="82"/>
      <c r="Q204" s="82"/>
      <c r="R204" s="82"/>
      <c r="S204" s="82"/>
      <c r="T204" s="82"/>
      <c r="U204" s="82"/>
      <c r="V204" s="82"/>
      <c r="W204" s="82"/>
      <c r="X204" s="82"/>
      <c r="Y204" s="82"/>
      <c r="Z204" s="82"/>
      <c r="AA204" s="82"/>
      <c r="AB204" s="82"/>
      <c r="AC204" s="82"/>
      <c r="AD204" s="82"/>
      <c r="AE204" s="82"/>
      <c r="AF204" s="82"/>
      <c r="AG204" s="82"/>
      <c r="AH204" s="82"/>
    </row>
    <row r="205" spans="1:34" outlineLevel="1">
      <c r="D205" s="76"/>
      <c r="E205" s="75"/>
      <c r="F205" s="75"/>
      <c r="G205" s="75"/>
      <c r="H205" s="75"/>
      <c r="I205" s="75"/>
      <c r="J205" s="75"/>
      <c r="K205" s="75"/>
      <c r="L205" s="75"/>
      <c r="M205" s="75"/>
      <c r="N205" s="75"/>
      <c r="O205" s="75"/>
      <c r="P205" s="75"/>
      <c r="Q205" s="75"/>
      <c r="R205" s="75"/>
      <c r="S205" s="75"/>
      <c r="T205" s="75"/>
      <c r="U205" s="75"/>
      <c r="V205" s="75"/>
      <c r="W205" s="75"/>
      <c r="X205" s="75"/>
      <c r="Y205" s="75"/>
      <c r="Z205" s="75"/>
      <c r="AA205" s="75"/>
      <c r="AB205" s="75"/>
      <c r="AC205" s="75"/>
      <c r="AD205" s="75"/>
      <c r="AE205" s="75"/>
      <c r="AF205" s="75"/>
      <c r="AG205" s="75"/>
      <c r="AH205" s="75"/>
    </row>
    <row r="206" spans="1:34" outlineLevel="1">
      <c r="A206" s="184" t="s">
        <v>559</v>
      </c>
      <c r="B206" s="184" t="s">
        <v>134</v>
      </c>
      <c r="C206" s="185" t="s">
        <v>560</v>
      </c>
      <c r="D206" s="124">
        <v>0.375</v>
      </c>
      <c r="E206" s="187"/>
      <c r="F206" s="187"/>
      <c r="G206" s="187"/>
      <c r="H206" s="187"/>
      <c r="I206" s="187"/>
      <c r="J206" s="187"/>
      <c r="K206" s="187"/>
      <c r="L206" s="187"/>
      <c r="M206" s="187"/>
      <c r="N206" s="187"/>
      <c r="O206" s="187"/>
      <c r="P206" s="187"/>
      <c r="Q206" s="187"/>
      <c r="R206" s="187"/>
      <c r="S206" s="187"/>
      <c r="T206" s="187"/>
      <c r="U206" s="187"/>
      <c r="V206" s="187"/>
      <c r="W206" s="187"/>
      <c r="X206" s="187"/>
      <c r="Y206" s="187"/>
      <c r="Z206" s="187"/>
      <c r="AA206" s="187"/>
      <c r="AB206" s="187"/>
      <c r="AC206" s="187"/>
      <c r="AD206" s="187"/>
      <c r="AE206" s="187"/>
      <c r="AF206" s="187"/>
      <c r="AG206" s="187"/>
      <c r="AH206" s="187"/>
    </row>
    <row r="207" spans="1:34" outlineLevel="1">
      <c r="A207" s="23" t="s">
        <v>558</v>
      </c>
      <c r="B207" s="23" t="s">
        <v>134</v>
      </c>
      <c r="C207" s="98" t="s">
        <v>560</v>
      </c>
      <c r="D207" s="99">
        <v>0.75</v>
      </c>
      <c r="E207" s="100"/>
      <c r="F207" s="100"/>
      <c r="G207" s="100"/>
      <c r="H207" s="100"/>
      <c r="I207" s="100"/>
      <c r="J207" s="100"/>
      <c r="K207" s="100"/>
      <c r="L207" s="100"/>
      <c r="M207" s="100"/>
      <c r="N207" s="100"/>
      <c r="O207" s="100"/>
      <c r="P207" s="100"/>
      <c r="Q207" s="100"/>
      <c r="R207" s="100"/>
      <c r="S207" s="100"/>
      <c r="T207" s="100"/>
      <c r="U207" s="100"/>
      <c r="V207" s="100"/>
      <c r="W207" s="100"/>
      <c r="X207" s="100"/>
      <c r="Y207" s="100"/>
      <c r="Z207" s="100"/>
      <c r="AA207" s="100"/>
      <c r="AB207" s="100"/>
      <c r="AC207" s="100"/>
      <c r="AD207" s="100"/>
      <c r="AE207" s="100"/>
      <c r="AF207" s="100"/>
      <c r="AG207" s="100"/>
      <c r="AH207" s="100"/>
    </row>
    <row r="208" spans="1:34" ht="82.5" outlineLevel="1">
      <c r="A208" s="5" t="s">
        <v>135</v>
      </c>
      <c r="B208" s="5" t="s">
        <v>19</v>
      </c>
      <c r="C208" s="25" t="s">
        <v>764</v>
      </c>
      <c r="D208" s="96" t="s">
        <v>136</v>
      </c>
      <c r="E208" s="80"/>
      <c r="F208" s="80"/>
      <c r="G208" s="80"/>
      <c r="H208" s="80"/>
      <c r="I208" s="80"/>
      <c r="J208" s="80"/>
      <c r="K208" s="80"/>
      <c r="L208" s="80"/>
      <c r="M208" s="80"/>
      <c r="N208" s="80"/>
      <c r="O208" s="80"/>
      <c r="P208" s="80"/>
      <c r="Q208" s="80"/>
      <c r="R208" s="80"/>
      <c r="S208" s="80"/>
      <c r="T208" s="80"/>
      <c r="U208" s="80"/>
      <c r="V208" s="80"/>
      <c r="W208" s="80"/>
      <c r="X208" s="80"/>
      <c r="Y208" s="80"/>
      <c r="Z208" s="80"/>
      <c r="AA208" s="80"/>
      <c r="AB208" s="80"/>
      <c r="AC208" s="80"/>
      <c r="AD208" s="80"/>
      <c r="AE208" s="80"/>
      <c r="AF208" s="80"/>
      <c r="AG208" s="80"/>
      <c r="AH208" s="80"/>
    </row>
    <row r="209" spans="1:34" outlineLevel="1">
      <c r="A209" s="184" t="s">
        <v>562</v>
      </c>
      <c r="B209" s="184" t="s">
        <v>134</v>
      </c>
      <c r="C209" s="185" t="s">
        <v>560</v>
      </c>
      <c r="D209" s="124">
        <v>0.5</v>
      </c>
      <c r="E209" s="187"/>
      <c r="F209" s="187"/>
      <c r="G209" s="187"/>
      <c r="H209" s="187"/>
      <c r="I209" s="187"/>
      <c r="J209" s="187"/>
      <c r="K209" s="187"/>
      <c r="L209" s="187"/>
      <c r="M209" s="187"/>
      <c r="N209" s="187"/>
      <c r="O209" s="187"/>
      <c r="P209" s="187"/>
      <c r="Q209" s="187"/>
      <c r="R209" s="187"/>
      <c r="S209" s="187"/>
      <c r="T209" s="187"/>
      <c r="U209" s="187"/>
      <c r="V209" s="187"/>
      <c r="W209" s="187"/>
      <c r="X209" s="187"/>
      <c r="Y209" s="187"/>
      <c r="Z209" s="187"/>
      <c r="AA209" s="187"/>
      <c r="AB209" s="187"/>
      <c r="AC209" s="187"/>
      <c r="AD209" s="187"/>
      <c r="AE209" s="187"/>
      <c r="AF209" s="187"/>
      <c r="AG209" s="187"/>
      <c r="AH209" s="187"/>
    </row>
    <row r="210" spans="1:34" outlineLevel="1">
      <c r="A210" s="23" t="s">
        <v>561</v>
      </c>
      <c r="B210" s="23" t="s">
        <v>134</v>
      </c>
      <c r="C210" s="98" t="s">
        <v>560</v>
      </c>
      <c r="D210" s="99">
        <v>0.54166666666666663</v>
      </c>
      <c r="E210" s="188"/>
      <c r="F210" s="188"/>
      <c r="G210" s="188"/>
      <c r="H210" s="188"/>
      <c r="I210" s="188"/>
      <c r="J210" s="188"/>
      <c r="K210" s="188"/>
      <c r="L210" s="188"/>
      <c r="M210" s="188"/>
      <c r="N210" s="188"/>
      <c r="O210" s="188"/>
      <c r="P210" s="188"/>
      <c r="Q210" s="188"/>
      <c r="R210" s="188"/>
      <c r="S210" s="188"/>
      <c r="T210" s="188"/>
      <c r="U210" s="188"/>
      <c r="V210" s="188"/>
      <c r="W210" s="188"/>
      <c r="X210" s="188"/>
      <c r="Y210" s="188"/>
      <c r="Z210" s="188"/>
      <c r="AA210" s="188"/>
      <c r="AB210" s="188"/>
      <c r="AC210" s="188"/>
      <c r="AD210" s="188"/>
      <c r="AE210" s="188"/>
      <c r="AF210" s="188"/>
      <c r="AG210" s="188"/>
      <c r="AH210" s="188"/>
    </row>
    <row r="211" spans="1:34" outlineLevel="1">
      <c r="A211" s="184" t="s">
        <v>563</v>
      </c>
      <c r="B211" s="184" t="s">
        <v>134</v>
      </c>
      <c r="C211" s="185" t="s">
        <v>560</v>
      </c>
      <c r="D211" s="124"/>
      <c r="E211" s="187"/>
      <c r="F211" s="187"/>
      <c r="G211" s="187"/>
      <c r="H211" s="187"/>
      <c r="I211" s="187"/>
      <c r="J211" s="187"/>
      <c r="K211" s="187"/>
      <c r="L211" s="187"/>
      <c r="M211" s="187"/>
      <c r="N211" s="187"/>
      <c r="O211" s="187"/>
      <c r="P211" s="187"/>
      <c r="Q211" s="187"/>
      <c r="R211" s="187"/>
      <c r="S211" s="187"/>
      <c r="T211" s="187"/>
      <c r="U211" s="187"/>
      <c r="V211" s="187"/>
      <c r="W211" s="187"/>
      <c r="X211" s="187"/>
      <c r="Y211" s="187"/>
      <c r="Z211" s="187"/>
      <c r="AA211" s="187"/>
      <c r="AB211" s="187"/>
      <c r="AC211" s="187"/>
      <c r="AD211" s="187"/>
      <c r="AE211" s="187"/>
      <c r="AF211" s="187"/>
      <c r="AG211" s="187"/>
      <c r="AH211" s="187"/>
    </row>
    <row r="212" spans="1:34" outlineLevel="1">
      <c r="A212" s="23" t="s">
        <v>564</v>
      </c>
      <c r="B212" s="23" t="s">
        <v>134</v>
      </c>
      <c r="C212" s="98" t="s">
        <v>560</v>
      </c>
      <c r="D212" s="125"/>
      <c r="E212" s="100"/>
      <c r="F212" s="100"/>
      <c r="G212" s="100"/>
      <c r="H212" s="100"/>
      <c r="I212" s="100"/>
      <c r="J212" s="100"/>
      <c r="K212" s="100"/>
      <c r="L212" s="100"/>
      <c r="M212" s="100"/>
      <c r="N212" s="100"/>
      <c r="O212" s="100"/>
      <c r="P212" s="100"/>
      <c r="Q212" s="100"/>
      <c r="R212" s="100"/>
      <c r="S212" s="100"/>
      <c r="T212" s="100"/>
      <c r="U212" s="100"/>
      <c r="V212" s="100"/>
      <c r="W212" s="100"/>
      <c r="X212" s="100"/>
      <c r="Y212" s="100"/>
      <c r="Z212" s="100"/>
      <c r="AA212" s="100"/>
      <c r="AB212" s="100"/>
      <c r="AC212" s="100"/>
      <c r="AD212" s="100"/>
      <c r="AE212" s="100"/>
      <c r="AF212" s="100"/>
      <c r="AG212" s="100"/>
      <c r="AH212" s="100"/>
    </row>
    <row r="213" spans="1:34" hidden="1" outlineLevel="2">
      <c r="A213" s="184" t="s">
        <v>565</v>
      </c>
      <c r="B213" s="184" t="s">
        <v>134</v>
      </c>
      <c r="C213" s="185" t="s">
        <v>560</v>
      </c>
      <c r="D213" s="126"/>
      <c r="E213" s="187"/>
      <c r="F213" s="187"/>
      <c r="G213" s="187"/>
      <c r="H213" s="187"/>
      <c r="I213" s="187"/>
      <c r="J213" s="187"/>
      <c r="K213" s="187"/>
      <c r="L213" s="187"/>
      <c r="M213" s="187"/>
      <c r="N213" s="187"/>
      <c r="O213" s="187"/>
      <c r="P213" s="187"/>
      <c r="Q213" s="187"/>
      <c r="R213" s="187"/>
      <c r="S213" s="187"/>
      <c r="T213" s="187"/>
      <c r="U213" s="187"/>
      <c r="V213" s="187"/>
      <c r="W213" s="187"/>
      <c r="X213" s="187"/>
      <c r="Y213" s="187"/>
      <c r="Z213" s="187"/>
      <c r="AA213" s="187"/>
      <c r="AB213" s="187"/>
      <c r="AC213" s="187"/>
      <c r="AD213" s="187"/>
      <c r="AE213" s="187"/>
      <c r="AF213" s="187"/>
      <c r="AG213" s="187"/>
      <c r="AH213" s="187"/>
    </row>
    <row r="214" spans="1:34" hidden="1" outlineLevel="2">
      <c r="A214" s="23" t="s">
        <v>566</v>
      </c>
      <c r="B214" s="23" t="s">
        <v>134</v>
      </c>
      <c r="C214" s="98" t="s">
        <v>560</v>
      </c>
      <c r="D214" s="125"/>
      <c r="E214" s="100"/>
      <c r="F214" s="100"/>
      <c r="G214" s="100"/>
      <c r="H214" s="100"/>
      <c r="I214" s="100"/>
      <c r="J214" s="100"/>
      <c r="K214" s="100"/>
      <c r="L214" s="100"/>
      <c r="M214" s="100"/>
      <c r="N214" s="100"/>
      <c r="O214" s="100"/>
      <c r="P214" s="100"/>
      <c r="Q214" s="100"/>
      <c r="R214" s="100"/>
      <c r="S214" s="100"/>
      <c r="T214" s="100"/>
      <c r="U214" s="100"/>
      <c r="V214" s="100"/>
      <c r="W214" s="100"/>
      <c r="X214" s="100"/>
      <c r="Y214" s="100"/>
      <c r="Z214" s="100"/>
      <c r="AA214" s="100"/>
      <c r="AB214" s="100"/>
      <c r="AC214" s="100"/>
      <c r="AD214" s="100"/>
      <c r="AE214" s="100"/>
      <c r="AF214" s="100"/>
      <c r="AG214" s="100"/>
      <c r="AH214" s="100"/>
    </row>
    <row r="215" spans="1:34" ht="75.75" customHeight="1" outlineLevel="1" collapsed="1">
      <c r="A215" s="5" t="s">
        <v>137</v>
      </c>
      <c r="B215" s="5" t="s">
        <v>66</v>
      </c>
      <c r="C215" s="25" t="s">
        <v>765</v>
      </c>
      <c r="D215" s="101"/>
      <c r="E215" s="82"/>
      <c r="F215" s="82"/>
      <c r="G215" s="82"/>
      <c r="H215" s="82"/>
      <c r="I215" s="82"/>
      <c r="J215" s="82"/>
      <c r="K215" s="82"/>
      <c r="L215" s="82"/>
      <c r="M215" s="82"/>
      <c r="N215" s="82"/>
      <c r="O215" s="82"/>
      <c r="P215" s="82"/>
      <c r="Q215" s="82"/>
      <c r="R215" s="82"/>
      <c r="S215" s="82"/>
      <c r="T215" s="82"/>
      <c r="U215" s="82"/>
      <c r="V215" s="82"/>
      <c r="W215" s="82"/>
      <c r="X215" s="82"/>
      <c r="Y215" s="82"/>
      <c r="Z215" s="82"/>
      <c r="AA215" s="82"/>
      <c r="AB215" s="82"/>
      <c r="AC215" s="82"/>
      <c r="AD215" s="82"/>
      <c r="AE215" s="82"/>
      <c r="AF215" s="82"/>
      <c r="AG215" s="82"/>
      <c r="AH215" s="82"/>
    </row>
    <row r="216" spans="1:34" outlineLevel="1">
      <c r="A216" s="5" t="s">
        <v>138</v>
      </c>
      <c r="B216" s="5" t="s">
        <v>139</v>
      </c>
      <c r="C216" s="25"/>
      <c r="D216" s="79">
        <v>60</v>
      </c>
      <c r="E216" s="80"/>
      <c r="F216" s="80"/>
      <c r="G216" s="80"/>
      <c r="H216" s="80"/>
      <c r="I216" s="80"/>
      <c r="J216" s="80"/>
      <c r="K216" s="80"/>
      <c r="L216" s="80"/>
      <c r="M216" s="80"/>
      <c r="N216" s="80"/>
      <c r="O216" s="80"/>
      <c r="P216" s="80"/>
      <c r="Q216" s="80"/>
      <c r="R216" s="80"/>
      <c r="S216" s="80"/>
      <c r="T216" s="80"/>
      <c r="U216" s="80"/>
      <c r="V216" s="80"/>
      <c r="W216" s="80"/>
      <c r="X216" s="80"/>
      <c r="Y216" s="80"/>
      <c r="Z216" s="80"/>
      <c r="AA216" s="80"/>
      <c r="AB216" s="80"/>
      <c r="AC216" s="80"/>
      <c r="AD216" s="80"/>
      <c r="AE216" s="80"/>
      <c r="AF216" s="80"/>
      <c r="AG216" s="80"/>
      <c r="AH216" s="80"/>
    </row>
    <row r="217" spans="1:34" outlineLevel="1">
      <c r="A217" s="5" t="s">
        <v>140</v>
      </c>
      <c r="B217" s="5" t="s">
        <v>139</v>
      </c>
      <c r="C217" s="25"/>
      <c r="D217" s="79">
        <v>15</v>
      </c>
      <c r="E217" s="80"/>
      <c r="F217" s="80"/>
      <c r="G217" s="80"/>
      <c r="H217" s="80"/>
      <c r="I217" s="80"/>
      <c r="J217" s="80"/>
      <c r="K217" s="80"/>
      <c r="L217" s="80"/>
      <c r="M217" s="80"/>
      <c r="N217" s="80"/>
      <c r="O217" s="80"/>
      <c r="P217" s="80"/>
      <c r="Q217" s="80"/>
      <c r="R217" s="80"/>
      <c r="S217" s="80"/>
      <c r="T217" s="80"/>
      <c r="U217" s="80"/>
      <c r="V217" s="80"/>
      <c r="W217" s="80"/>
      <c r="X217" s="80"/>
      <c r="Y217" s="80"/>
      <c r="Z217" s="80"/>
      <c r="AA217" s="80"/>
      <c r="AB217" s="80"/>
      <c r="AC217" s="80"/>
      <c r="AD217" s="80"/>
      <c r="AE217" s="80"/>
      <c r="AF217" s="80"/>
      <c r="AG217" s="80"/>
      <c r="AH217" s="80"/>
    </row>
    <row r="218" spans="1:34" ht="71.25" customHeight="1" outlineLevel="1">
      <c r="A218" s="5" t="s">
        <v>141</v>
      </c>
      <c r="B218" s="5" t="s">
        <v>66</v>
      </c>
      <c r="C218" s="25"/>
      <c r="D218" s="79"/>
      <c r="E218" s="82"/>
      <c r="F218" s="82"/>
      <c r="G218" s="82"/>
      <c r="H218" s="82"/>
      <c r="I218" s="82"/>
      <c r="J218" s="82"/>
      <c r="K218" s="82"/>
      <c r="L218" s="82"/>
      <c r="M218" s="82"/>
      <c r="N218" s="82"/>
      <c r="O218" s="82"/>
      <c r="P218" s="82"/>
      <c r="Q218" s="82"/>
      <c r="R218" s="82"/>
      <c r="S218" s="82"/>
      <c r="T218" s="82"/>
      <c r="U218" s="82"/>
      <c r="V218" s="82"/>
      <c r="W218" s="82"/>
      <c r="X218" s="82"/>
      <c r="Y218" s="82"/>
      <c r="Z218" s="82"/>
      <c r="AA218" s="82"/>
      <c r="AB218" s="82"/>
      <c r="AC218" s="82"/>
      <c r="AD218" s="82"/>
      <c r="AE218" s="82"/>
      <c r="AF218" s="82"/>
      <c r="AG218" s="82"/>
      <c r="AH218" s="82"/>
    </row>
    <row r="219" spans="1:34" outlineLevel="1">
      <c r="D219" s="76"/>
      <c r="E219" s="75"/>
      <c r="F219" s="75"/>
      <c r="G219" s="75"/>
      <c r="H219" s="75"/>
      <c r="I219" s="75"/>
      <c r="J219" s="75"/>
      <c r="K219" s="75"/>
      <c r="L219" s="75"/>
      <c r="M219" s="75"/>
      <c r="N219" s="75"/>
      <c r="O219" s="75"/>
      <c r="P219" s="75"/>
      <c r="Q219" s="75"/>
      <c r="R219" s="75"/>
      <c r="S219" s="75"/>
      <c r="T219" s="75"/>
      <c r="U219" s="75"/>
      <c r="V219" s="75"/>
      <c r="W219" s="75"/>
      <c r="X219" s="75"/>
      <c r="Y219" s="75"/>
      <c r="Z219" s="75"/>
      <c r="AA219" s="75"/>
      <c r="AB219" s="75"/>
      <c r="AC219" s="75"/>
      <c r="AD219" s="75"/>
      <c r="AE219" s="75"/>
      <c r="AF219" s="75"/>
      <c r="AG219" s="75"/>
      <c r="AH219" s="75"/>
    </row>
    <row r="220" spans="1:34" outlineLevel="1">
      <c r="A220" s="184" t="s">
        <v>559</v>
      </c>
      <c r="B220" s="184" t="s">
        <v>134</v>
      </c>
      <c r="C220" s="185" t="s">
        <v>560</v>
      </c>
      <c r="D220" s="124">
        <v>0.375</v>
      </c>
      <c r="E220" s="187"/>
      <c r="F220" s="187"/>
      <c r="G220" s="187"/>
      <c r="H220" s="187"/>
      <c r="I220" s="187"/>
      <c r="J220" s="187"/>
      <c r="K220" s="187"/>
      <c r="L220" s="187"/>
      <c r="M220" s="187"/>
      <c r="N220" s="187"/>
      <c r="O220" s="187"/>
      <c r="P220" s="187"/>
      <c r="Q220" s="187"/>
      <c r="R220" s="187"/>
      <c r="S220" s="187"/>
      <c r="T220" s="187"/>
      <c r="U220" s="187"/>
      <c r="V220" s="187"/>
      <c r="W220" s="187"/>
      <c r="X220" s="187"/>
      <c r="Y220" s="187"/>
      <c r="Z220" s="187"/>
      <c r="AA220" s="187"/>
      <c r="AB220" s="187"/>
      <c r="AC220" s="187"/>
      <c r="AD220" s="187"/>
      <c r="AE220" s="187"/>
      <c r="AF220" s="187"/>
      <c r="AG220" s="187"/>
      <c r="AH220" s="187"/>
    </row>
    <row r="221" spans="1:34" outlineLevel="1">
      <c r="A221" s="23" t="s">
        <v>558</v>
      </c>
      <c r="B221" s="23" t="s">
        <v>134</v>
      </c>
      <c r="C221" s="98" t="s">
        <v>560</v>
      </c>
      <c r="D221" s="99">
        <v>0.75</v>
      </c>
      <c r="E221" s="100"/>
      <c r="F221" s="100"/>
      <c r="G221" s="100"/>
      <c r="H221" s="100"/>
      <c r="I221" s="100"/>
      <c r="J221" s="100"/>
      <c r="K221" s="100"/>
      <c r="L221" s="100"/>
      <c r="M221" s="100"/>
      <c r="N221" s="100"/>
      <c r="O221" s="100"/>
      <c r="P221" s="100"/>
      <c r="Q221" s="100"/>
      <c r="R221" s="100"/>
      <c r="S221" s="100"/>
      <c r="T221" s="100"/>
      <c r="U221" s="100"/>
      <c r="V221" s="100"/>
      <c r="W221" s="100"/>
      <c r="X221" s="100"/>
      <c r="Y221" s="100"/>
      <c r="Z221" s="100"/>
      <c r="AA221" s="100"/>
      <c r="AB221" s="100"/>
      <c r="AC221" s="100"/>
      <c r="AD221" s="100"/>
      <c r="AE221" s="100"/>
      <c r="AF221" s="100"/>
      <c r="AG221" s="100"/>
      <c r="AH221" s="100"/>
    </row>
    <row r="222" spans="1:34" ht="82.5" outlineLevel="1">
      <c r="A222" s="5" t="s">
        <v>135</v>
      </c>
      <c r="B222" s="5" t="s">
        <v>19</v>
      </c>
      <c r="C222" s="25" t="s">
        <v>768</v>
      </c>
      <c r="D222" s="96" t="s">
        <v>136</v>
      </c>
      <c r="E222" s="80"/>
      <c r="F222" s="80"/>
      <c r="G222" s="80"/>
      <c r="H222" s="80"/>
      <c r="I222" s="80"/>
      <c r="J222" s="80"/>
      <c r="K222" s="80"/>
      <c r="L222" s="80"/>
      <c r="M222" s="80"/>
      <c r="N222" s="80"/>
      <c r="O222" s="80"/>
      <c r="P222" s="80"/>
      <c r="Q222" s="80"/>
      <c r="R222" s="80"/>
      <c r="S222" s="80"/>
      <c r="T222" s="80"/>
      <c r="U222" s="80"/>
      <c r="V222" s="80"/>
      <c r="W222" s="80"/>
      <c r="X222" s="80"/>
      <c r="Y222" s="80"/>
      <c r="Z222" s="80"/>
      <c r="AA222" s="80"/>
      <c r="AB222" s="80"/>
      <c r="AC222" s="80"/>
      <c r="AD222" s="80"/>
      <c r="AE222" s="80"/>
      <c r="AF222" s="80"/>
      <c r="AG222" s="80"/>
      <c r="AH222" s="80"/>
    </row>
    <row r="223" spans="1:34" outlineLevel="1">
      <c r="A223" s="184" t="s">
        <v>562</v>
      </c>
      <c r="B223" s="184" t="s">
        <v>134</v>
      </c>
      <c r="C223" s="185" t="s">
        <v>560</v>
      </c>
      <c r="D223" s="124">
        <v>0.5</v>
      </c>
      <c r="E223" s="187"/>
      <c r="F223" s="187"/>
      <c r="G223" s="187"/>
      <c r="H223" s="187"/>
      <c r="I223" s="187"/>
      <c r="J223" s="187"/>
      <c r="K223" s="187"/>
      <c r="L223" s="187"/>
      <c r="M223" s="187"/>
      <c r="N223" s="187"/>
      <c r="O223" s="187"/>
      <c r="P223" s="187"/>
      <c r="Q223" s="187"/>
      <c r="R223" s="187"/>
      <c r="S223" s="187"/>
      <c r="T223" s="187"/>
      <c r="U223" s="187"/>
      <c r="V223" s="187"/>
      <c r="W223" s="187"/>
      <c r="X223" s="187"/>
      <c r="Y223" s="187"/>
      <c r="Z223" s="187"/>
      <c r="AA223" s="187"/>
      <c r="AB223" s="187"/>
      <c r="AC223" s="187"/>
      <c r="AD223" s="187"/>
      <c r="AE223" s="187"/>
      <c r="AF223" s="187"/>
      <c r="AG223" s="187"/>
      <c r="AH223" s="187"/>
    </row>
    <row r="224" spans="1:34" outlineLevel="1">
      <c r="A224" s="23" t="s">
        <v>561</v>
      </c>
      <c r="B224" s="23" t="s">
        <v>134</v>
      </c>
      <c r="C224" s="98" t="s">
        <v>560</v>
      </c>
      <c r="D224" s="99">
        <v>0.54166666666666663</v>
      </c>
      <c r="E224" s="188"/>
      <c r="F224" s="188"/>
      <c r="G224" s="188"/>
      <c r="H224" s="188"/>
      <c r="I224" s="188"/>
      <c r="J224" s="188"/>
      <c r="K224" s="188"/>
      <c r="L224" s="188"/>
      <c r="M224" s="188"/>
      <c r="N224" s="188"/>
      <c r="O224" s="188"/>
      <c r="P224" s="188"/>
      <c r="Q224" s="188"/>
      <c r="R224" s="188"/>
      <c r="S224" s="188"/>
      <c r="T224" s="188"/>
      <c r="U224" s="188"/>
      <c r="V224" s="188"/>
      <c r="W224" s="188"/>
      <c r="X224" s="188"/>
      <c r="Y224" s="188"/>
      <c r="Z224" s="188"/>
      <c r="AA224" s="188"/>
      <c r="AB224" s="188"/>
      <c r="AC224" s="188"/>
      <c r="AD224" s="188"/>
      <c r="AE224" s="188"/>
      <c r="AF224" s="188"/>
      <c r="AG224" s="188"/>
      <c r="AH224" s="188"/>
    </row>
    <row r="225" spans="1:34" outlineLevel="1">
      <c r="A225" s="184" t="s">
        <v>563</v>
      </c>
      <c r="B225" s="184" t="s">
        <v>134</v>
      </c>
      <c r="C225" s="185" t="s">
        <v>560</v>
      </c>
      <c r="D225" s="124"/>
      <c r="E225" s="187"/>
      <c r="F225" s="187"/>
      <c r="G225" s="187"/>
      <c r="H225" s="187"/>
      <c r="I225" s="187"/>
      <c r="J225" s="187"/>
      <c r="K225" s="187"/>
      <c r="L225" s="187"/>
      <c r="M225" s="187"/>
      <c r="N225" s="187"/>
      <c r="O225" s="187"/>
      <c r="P225" s="187"/>
      <c r="Q225" s="187"/>
      <c r="R225" s="187"/>
      <c r="S225" s="187"/>
      <c r="T225" s="187"/>
      <c r="U225" s="187"/>
      <c r="V225" s="187"/>
      <c r="W225" s="187"/>
      <c r="X225" s="187"/>
      <c r="Y225" s="187"/>
      <c r="Z225" s="187"/>
      <c r="AA225" s="187"/>
      <c r="AB225" s="187"/>
      <c r="AC225" s="187"/>
      <c r="AD225" s="187"/>
      <c r="AE225" s="187"/>
      <c r="AF225" s="187"/>
      <c r="AG225" s="187"/>
      <c r="AH225" s="187"/>
    </row>
    <row r="226" spans="1:34" outlineLevel="1">
      <c r="A226" s="23" t="s">
        <v>564</v>
      </c>
      <c r="B226" s="23" t="s">
        <v>134</v>
      </c>
      <c r="C226" s="98" t="s">
        <v>560</v>
      </c>
      <c r="D226" s="125"/>
      <c r="E226" s="100"/>
      <c r="F226" s="100"/>
      <c r="G226" s="100"/>
      <c r="H226" s="100"/>
      <c r="I226" s="100"/>
      <c r="J226" s="100"/>
      <c r="K226" s="100"/>
      <c r="L226" s="100"/>
      <c r="M226" s="100"/>
      <c r="N226" s="100"/>
      <c r="O226" s="100"/>
      <c r="P226" s="100"/>
      <c r="Q226" s="100"/>
      <c r="R226" s="100"/>
      <c r="S226" s="100"/>
      <c r="T226" s="100"/>
      <c r="U226" s="100"/>
      <c r="V226" s="100"/>
      <c r="W226" s="100"/>
      <c r="X226" s="100"/>
      <c r="Y226" s="100"/>
      <c r="Z226" s="100"/>
      <c r="AA226" s="100"/>
      <c r="AB226" s="100"/>
      <c r="AC226" s="100"/>
      <c r="AD226" s="100"/>
      <c r="AE226" s="100"/>
      <c r="AF226" s="100"/>
      <c r="AG226" s="100"/>
      <c r="AH226" s="100"/>
    </row>
    <row r="227" spans="1:34" hidden="1" outlineLevel="2">
      <c r="A227" s="184" t="s">
        <v>565</v>
      </c>
      <c r="B227" s="184" t="s">
        <v>134</v>
      </c>
      <c r="C227" s="185" t="s">
        <v>560</v>
      </c>
      <c r="D227" s="126"/>
      <c r="E227" s="187"/>
      <c r="F227" s="187"/>
      <c r="G227" s="187"/>
      <c r="H227" s="187"/>
      <c r="I227" s="187"/>
      <c r="J227" s="187"/>
      <c r="K227" s="187"/>
      <c r="L227" s="187"/>
      <c r="M227" s="187"/>
      <c r="N227" s="187"/>
      <c r="O227" s="187"/>
      <c r="P227" s="187"/>
      <c r="Q227" s="187"/>
      <c r="R227" s="187"/>
      <c r="S227" s="187"/>
      <c r="T227" s="187"/>
      <c r="U227" s="187"/>
      <c r="V227" s="187"/>
      <c r="W227" s="187"/>
      <c r="X227" s="187"/>
      <c r="Y227" s="187"/>
      <c r="Z227" s="187"/>
      <c r="AA227" s="187"/>
      <c r="AB227" s="187"/>
      <c r="AC227" s="187"/>
      <c r="AD227" s="187"/>
      <c r="AE227" s="187"/>
      <c r="AF227" s="187"/>
      <c r="AG227" s="187"/>
      <c r="AH227" s="187"/>
    </row>
    <row r="228" spans="1:34" hidden="1" outlineLevel="2">
      <c r="A228" s="23" t="s">
        <v>566</v>
      </c>
      <c r="B228" s="23" t="s">
        <v>134</v>
      </c>
      <c r="C228" s="98" t="s">
        <v>560</v>
      </c>
      <c r="D228" s="125"/>
      <c r="E228" s="100"/>
      <c r="F228" s="100"/>
      <c r="G228" s="100"/>
      <c r="H228" s="100"/>
      <c r="I228" s="100"/>
      <c r="J228" s="100"/>
      <c r="K228" s="100"/>
      <c r="L228" s="100"/>
      <c r="M228" s="100"/>
      <c r="N228" s="100"/>
      <c r="O228" s="100"/>
      <c r="P228" s="100"/>
      <c r="Q228" s="100"/>
      <c r="R228" s="100"/>
      <c r="S228" s="100"/>
      <c r="T228" s="100"/>
      <c r="U228" s="100"/>
      <c r="V228" s="100"/>
      <c r="W228" s="100"/>
      <c r="X228" s="100"/>
      <c r="Y228" s="100"/>
      <c r="Z228" s="100"/>
      <c r="AA228" s="100"/>
      <c r="AB228" s="100"/>
      <c r="AC228" s="100"/>
      <c r="AD228" s="100"/>
      <c r="AE228" s="100"/>
      <c r="AF228" s="100"/>
      <c r="AG228" s="100"/>
      <c r="AH228" s="100"/>
    </row>
    <row r="229" spans="1:34" ht="75.75" customHeight="1" outlineLevel="1" collapsed="1">
      <c r="A229" s="5" t="s">
        <v>137</v>
      </c>
      <c r="B229" s="5" t="s">
        <v>66</v>
      </c>
      <c r="C229" s="25" t="s">
        <v>769</v>
      </c>
      <c r="D229" s="101"/>
      <c r="E229" s="82"/>
      <c r="F229" s="82"/>
      <c r="G229" s="82"/>
      <c r="H229" s="82"/>
      <c r="I229" s="82"/>
      <c r="J229" s="82"/>
      <c r="K229" s="82"/>
      <c r="L229" s="82"/>
      <c r="M229" s="82"/>
      <c r="N229" s="82"/>
      <c r="O229" s="82"/>
      <c r="P229" s="82"/>
      <c r="Q229" s="82"/>
      <c r="R229" s="82"/>
      <c r="S229" s="82"/>
      <c r="T229" s="82"/>
      <c r="U229" s="82"/>
      <c r="V229" s="82"/>
      <c r="W229" s="82"/>
      <c r="X229" s="82"/>
      <c r="Y229" s="82"/>
      <c r="Z229" s="82"/>
      <c r="AA229" s="82"/>
      <c r="AB229" s="82"/>
      <c r="AC229" s="82"/>
      <c r="AD229" s="82"/>
      <c r="AE229" s="82"/>
      <c r="AF229" s="82"/>
      <c r="AG229" s="82"/>
      <c r="AH229" s="82"/>
    </row>
    <row r="230" spans="1:34" outlineLevel="1">
      <c r="A230" s="5" t="s">
        <v>138</v>
      </c>
      <c r="B230" s="5" t="s">
        <v>139</v>
      </c>
      <c r="C230" s="25"/>
      <c r="D230" s="79">
        <v>60</v>
      </c>
      <c r="E230" s="80"/>
      <c r="F230" s="80"/>
      <c r="G230" s="80"/>
      <c r="H230" s="80"/>
      <c r="I230" s="80"/>
      <c r="J230" s="80"/>
      <c r="K230" s="80"/>
      <c r="L230" s="80"/>
      <c r="M230" s="80"/>
      <c r="N230" s="80"/>
      <c r="O230" s="80"/>
      <c r="P230" s="80"/>
      <c r="Q230" s="80"/>
      <c r="R230" s="80"/>
      <c r="S230" s="80"/>
      <c r="T230" s="80"/>
      <c r="U230" s="80"/>
      <c r="V230" s="80"/>
      <c r="W230" s="80"/>
      <c r="X230" s="80"/>
      <c r="Y230" s="80"/>
      <c r="Z230" s="80"/>
      <c r="AA230" s="80"/>
      <c r="AB230" s="80"/>
      <c r="AC230" s="80"/>
      <c r="AD230" s="80"/>
      <c r="AE230" s="80"/>
      <c r="AF230" s="80"/>
      <c r="AG230" s="80"/>
      <c r="AH230" s="80"/>
    </row>
    <row r="231" spans="1:34" outlineLevel="1">
      <c r="A231" s="5" t="s">
        <v>140</v>
      </c>
      <c r="B231" s="5" t="s">
        <v>139</v>
      </c>
      <c r="C231" s="25"/>
      <c r="D231" s="79">
        <v>15</v>
      </c>
      <c r="E231" s="80"/>
      <c r="F231" s="80"/>
      <c r="G231" s="80"/>
      <c r="H231" s="80"/>
      <c r="I231" s="80"/>
      <c r="J231" s="80"/>
      <c r="K231" s="80"/>
      <c r="L231" s="80"/>
      <c r="M231" s="80"/>
      <c r="N231" s="80"/>
      <c r="O231" s="80"/>
      <c r="P231" s="80"/>
      <c r="Q231" s="80"/>
      <c r="R231" s="80"/>
      <c r="S231" s="80"/>
      <c r="T231" s="80"/>
      <c r="U231" s="80"/>
      <c r="V231" s="80"/>
      <c r="W231" s="80"/>
      <c r="X231" s="80"/>
      <c r="Y231" s="80"/>
      <c r="Z231" s="80"/>
      <c r="AA231" s="80"/>
      <c r="AB231" s="80"/>
      <c r="AC231" s="80"/>
      <c r="AD231" s="80"/>
      <c r="AE231" s="80"/>
      <c r="AF231" s="80"/>
      <c r="AG231" s="80"/>
      <c r="AH231" s="80"/>
    </row>
    <row r="232" spans="1:34" ht="71.25" customHeight="1" outlineLevel="1">
      <c r="A232" s="5" t="s">
        <v>141</v>
      </c>
      <c r="B232" s="5" t="s">
        <v>66</v>
      </c>
      <c r="C232" s="25"/>
      <c r="D232" s="79"/>
      <c r="E232" s="82"/>
      <c r="F232" s="82"/>
      <c r="G232" s="82"/>
      <c r="H232" s="82"/>
      <c r="I232" s="82"/>
      <c r="J232" s="82"/>
      <c r="K232" s="82"/>
      <c r="L232" s="82"/>
      <c r="M232" s="82"/>
      <c r="N232" s="82"/>
      <c r="O232" s="82"/>
      <c r="P232" s="82"/>
      <c r="Q232" s="82"/>
      <c r="R232" s="82"/>
      <c r="S232" s="82"/>
      <c r="T232" s="82"/>
      <c r="U232" s="82"/>
      <c r="V232" s="82"/>
      <c r="W232" s="82"/>
      <c r="X232" s="82"/>
      <c r="Y232" s="82"/>
      <c r="Z232" s="82"/>
      <c r="AA232" s="82"/>
      <c r="AB232" s="82"/>
      <c r="AC232" s="82"/>
      <c r="AD232" s="82"/>
      <c r="AE232" s="82"/>
      <c r="AF232" s="82"/>
      <c r="AG232" s="82"/>
      <c r="AH232" s="82"/>
    </row>
    <row r="233" spans="1:34">
      <c r="G233" s="41"/>
      <c r="H233" s="41"/>
      <c r="J233" s="41"/>
      <c r="K233" s="41"/>
      <c r="M233" s="41"/>
      <c r="N233" s="41"/>
      <c r="P233" s="41"/>
      <c r="Q233" s="41"/>
      <c r="S233" s="41"/>
      <c r="T233" s="41"/>
      <c r="V233" s="41"/>
      <c r="W233" s="41"/>
      <c r="Y233" s="41"/>
      <c r="Z233" s="41"/>
      <c r="AB233" s="41"/>
      <c r="AC233" s="41"/>
      <c r="AE233" s="41"/>
      <c r="AF233" s="41"/>
      <c r="AH233" s="41"/>
    </row>
    <row r="234" spans="1:34" ht="19.5">
      <c r="A234" s="93" t="s">
        <v>144</v>
      </c>
      <c r="B234" s="15"/>
      <c r="C234" s="27"/>
      <c r="D234" s="40"/>
      <c r="G234" s="41"/>
      <c r="H234" s="41"/>
      <c r="J234" s="41"/>
      <c r="K234" s="41"/>
      <c r="M234" s="41"/>
      <c r="N234" s="41"/>
      <c r="P234" s="41"/>
      <c r="Q234" s="41"/>
      <c r="S234" s="41"/>
      <c r="T234" s="41"/>
      <c r="V234" s="41"/>
      <c r="W234" s="41"/>
      <c r="Y234" s="41"/>
      <c r="Z234" s="41"/>
      <c r="AB234" s="41"/>
      <c r="AC234" s="41"/>
      <c r="AE234" s="41"/>
      <c r="AF234" s="41"/>
      <c r="AH234" s="41"/>
    </row>
    <row r="235" spans="1:34" ht="19.5">
      <c r="A235" s="92" t="s">
        <v>145</v>
      </c>
      <c r="B235" s="16"/>
      <c r="C235" s="27"/>
      <c r="D235" s="42"/>
      <c r="G235" s="41"/>
      <c r="H235" s="41"/>
      <c r="J235" s="41"/>
      <c r="K235" s="41"/>
      <c r="M235" s="41"/>
      <c r="N235" s="41"/>
      <c r="P235" s="41"/>
      <c r="Q235" s="41"/>
      <c r="S235" s="41"/>
      <c r="T235" s="41"/>
      <c r="V235" s="41"/>
      <c r="W235" s="41"/>
      <c r="Y235" s="41"/>
      <c r="Z235" s="41"/>
      <c r="AB235" s="41"/>
      <c r="AC235" s="41"/>
      <c r="AE235" s="41"/>
      <c r="AF235" s="41"/>
      <c r="AH235" s="41"/>
    </row>
    <row r="236" spans="1:34" ht="82.5">
      <c r="A236" s="5" t="s">
        <v>146</v>
      </c>
      <c r="B236" s="22" t="s">
        <v>19</v>
      </c>
      <c r="C236" s="32" t="s">
        <v>147</v>
      </c>
      <c r="D236" s="46" t="s">
        <v>107</v>
      </c>
      <c r="E236" s="80"/>
      <c r="F236" s="80"/>
      <c r="G236" s="80"/>
      <c r="H236" s="80"/>
      <c r="I236" s="80"/>
      <c r="J236" s="80"/>
      <c r="K236" s="80"/>
      <c r="L236" s="80"/>
      <c r="M236" s="80"/>
      <c r="N236" s="80"/>
      <c r="O236" s="80"/>
      <c r="P236" s="80"/>
      <c r="Q236" s="80"/>
      <c r="R236" s="80"/>
      <c r="S236" s="80"/>
      <c r="T236" s="80"/>
      <c r="U236" s="80"/>
      <c r="V236" s="80"/>
      <c r="W236" s="80"/>
      <c r="X236" s="80"/>
      <c r="Y236" s="80"/>
      <c r="Z236" s="80"/>
      <c r="AA236" s="80"/>
      <c r="AB236" s="80"/>
      <c r="AC236" s="80"/>
      <c r="AD236" s="80"/>
      <c r="AE236" s="80"/>
      <c r="AF236" s="80"/>
      <c r="AG236" s="80"/>
      <c r="AH236" s="80"/>
    </row>
    <row r="237" spans="1:34" ht="82.5" customHeight="1">
      <c r="A237" s="5" t="s">
        <v>575</v>
      </c>
      <c r="B237" s="5" t="s">
        <v>20</v>
      </c>
      <c r="C237" s="25" t="s">
        <v>770</v>
      </c>
      <c r="D237" s="46"/>
      <c r="E237" s="82"/>
      <c r="F237" s="82"/>
      <c r="G237" s="82"/>
      <c r="H237" s="82"/>
      <c r="I237" s="82"/>
      <c r="J237" s="82"/>
      <c r="K237" s="82"/>
      <c r="L237" s="82"/>
      <c r="M237" s="82"/>
      <c r="N237" s="82"/>
      <c r="O237" s="82"/>
      <c r="P237" s="82"/>
      <c r="Q237" s="82"/>
      <c r="R237" s="82"/>
      <c r="S237" s="82"/>
      <c r="T237" s="82"/>
      <c r="U237" s="82"/>
      <c r="V237" s="82"/>
      <c r="W237" s="82"/>
      <c r="X237" s="82"/>
      <c r="Y237" s="82"/>
      <c r="Z237" s="82"/>
      <c r="AA237" s="82"/>
      <c r="AB237" s="82"/>
      <c r="AC237" s="82"/>
      <c r="AD237" s="82"/>
      <c r="AE237" s="82"/>
      <c r="AF237" s="82"/>
      <c r="AG237" s="82"/>
      <c r="AH237" s="82"/>
    </row>
    <row r="238" spans="1:34">
      <c r="A238" s="5" t="s">
        <v>143</v>
      </c>
      <c r="B238" s="5" t="s">
        <v>11</v>
      </c>
      <c r="C238" s="25"/>
      <c r="D238" s="46"/>
      <c r="E238" s="82"/>
      <c r="F238" s="82"/>
      <c r="G238" s="82"/>
      <c r="H238" s="82"/>
      <c r="I238" s="82"/>
      <c r="J238" s="82"/>
      <c r="K238" s="82"/>
      <c r="L238" s="82"/>
      <c r="M238" s="82"/>
      <c r="N238" s="82"/>
      <c r="O238" s="82"/>
      <c r="P238" s="82"/>
      <c r="Q238" s="82"/>
      <c r="R238" s="82"/>
      <c r="S238" s="82"/>
      <c r="T238" s="82"/>
      <c r="U238" s="82"/>
      <c r="V238" s="82"/>
      <c r="W238" s="82"/>
      <c r="X238" s="82"/>
      <c r="Y238" s="82"/>
      <c r="Z238" s="82"/>
      <c r="AA238" s="82"/>
      <c r="AB238" s="82"/>
      <c r="AC238" s="82"/>
      <c r="AD238" s="82"/>
      <c r="AE238" s="82"/>
      <c r="AF238" s="82"/>
      <c r="AG238" s="82"/>
      <c r="AH238" s="82"/>
    </row>
    <row r="239" spans="1:34">
      <c r="G239" s="41"/>
      <c r="H239" s="41"/>
      <c r="J239" s="41"/>
      <c r="K239" s="41"/>
      <c r="M239" s="41"/>
      <c r="N239" s="41"/>
      <c r="P239" s="41"/>
      <c r="Q239" s="41"/>
      <c r="S239" s="41"/>
      <c r="T239" s="41"/>
      <c r="V239" s="41"/>
      <c r="W239" s="41"/>
      <c r="Y239" s="41"/>
      <c r="Z239" s="41"/>
      <c r="AB239" s="41"/>
      <c r="AC239" s="41"/>
      <c r="AE239" s="41"/>
      <c r="AF239" s="41"/>
      <c r="AH239" s="41"/>
    </row>
    <row r="240" spans="1:34" ht="19.5">
      <c r="A240" s="92" t="s">
        <v>148</v>
      </c>
      <c r="B240" s="16"/>
      <c r="C240" s="27"/>
      <c r="D240" s="42"/>
      <c r="G240" s="41"/>
      <c r="H240" s="41"/>
      <c r="J240" s="41"/>
      <c r="K240" s="41"/>
      <c r="M240" s="41"/>
      <c r="N240" s="41"/>
      <c r="P240" s="41"/>
      <c r="Q240" s="41"/>
      <c r="S240" s="41"/>
      <c r="T240" s="41"/>
      <c r="V240" s="41"/>
      <c r="W240" s="41"/>
      <c r="Y240" s="41"/>
      <c r="Z240" s="41"/>
      <c r="AB240" s="41"/>
      <c r="AC240" s="41"/>
      <c r="AE240" s="41"/>
      <c r="AF240" s="41"/>
      <c r="AH240" s="41"/>
    </row>
    <row r="241" spans="1:34" ht="66">
      <c r="A241" s="5" t="s">
        <v>148</v>
      </c>
      <c r="B241" s="22" t="s">
        <v>19</v>
      </c>
      <c r="C241" s="32" t="s">
        <v>149</v>
      </c>
      <c r="D241" s="46" t="s">
        <v>150</v>
      </c>
      <c r="E241" s="80"/>
      <c r="F241" s="80"/>
      <c r="G241" s="80"/>
      <c r="H241" s="80"/>
      <c r="I241" s="80"/>
      <c r="J241" s="80"/>
      <c r="K241" s="80"/>
      <c r="L241" s="80"/>
      <c r="M241" s="80"/>
      <c r="N241" s="80"/>
      <c r="O241" s="80"/>
      <c r="P241" s="80"/>
      <c r="Q241" s="80"/>
      <c r="R241" s="80"/>
      <c r="S241" s="80"/>
      <c r="T241" s="80"/>
      <c r="U241" s="80"/>
      <c r="V241" s="80"/>
      <c r="W241" s="80"/>
      <c r="X241" s="80"/>
      <c r="Y241" s="80"/>
      <c r="Z241" s="80"/>
      <c r="AA241" s="80"/>
      <c r="AB241" s="80"/>
      <c r="AC241" s="80"/>
      <c r="AD241" s="80"/>
      <c r="AE241" s="80"/>
      <c r="AF241" s="80"/>
      <c r="AG241" s="80"/>
      <c r="AH241" s="80"/>
    </row>
    <row r="242" spans="1:34" ht="33">
      <c r="A242" s="5" t="s">
        <v>151</v>
      </c>
      <c r="B242" s="5" t="s">
        <v>19</v>
      </c>
      <c r="C242" s="25" t="s">
        <v>152</v>
      </c>
      <c r="D242" s="46" t="s">
        <v>153</v>
      </c>
      <c r="E242" s="80"/>
      <c r="F242" s="80"/>
      <c r="G242" s="80"/>
      <c r="H242" s="80"/>
      <c r="I242" s="80"/>
      <c r="J242" s="80"/>
      <c r="K242" s="80"/>
      <c r="L242" s="80"/>
      <c r="M242" s="80"/>
      <c r="N242" s="80"/>
      <c r="O242" s="80"/>
      <c r="P242" s="80"/>
      <c r="Q242" s="80"/>
      <c r="R242" s="80"/>
      <c r="S242" s="80"/>
      <c r="T242" s="80"/>
      <c r="U242" s="80"/>
      <c r="V242" s="80"/>
      <c r="W242" s="80"/>
      <c r="X242" s="80"/>
      <c r="Y242" s="80"/>
      <c r="Z242" s="80"/>
      <c r="AA242" s="80"/>
      <c r="AB242" s="80"/>
      <c r="AC242" s="80"/>
      <c r="AD242" s="80"/>
      <c r="AE242" s="80"/>
      <c r="AF242" s="80"/>
      <c r="AG242" s="80"/>
      <c r="AH242" s="80"/>
    </row>
    <row r="243" spans="1:34">
      <c r="G243" s="41"/>
      <c r="H243" s="41"/>
      <c r="J243" s="41"/>
      <c r="K243" s="41"/>
      <c r="M243" s="41"/>
      <c r="N243" s="41"/>
      <c r="P243" s="41"/>
      <c r="Q243" s="41"/>
      <c r="S243" s="41"/>
      <c r="T243" s="41"/>
      <c r="V243" s="41"/>
      <c r="W243" s="41"/>
      <c r="Y243" s="41"/>
      <c r="Z243" s="41"/>
      <c r="AB243" s="41"/>
      <c r="AC243" s="41"/>
      <c r="AE243" s="41"/>
      <c r="AF243" s="41"/>
      <c r="AH243" s="41"/>
    </row>
    <row r="244" spans="1:34" ht="19.5">
      <c r="A244" s="93" t="s">
        <v>154</v>
      </c>
      <c r="B244" s="15"/>
      <c r="C244" s="27"/>
      <c r="D244" s="40"/>
      <c r="G244" s="41"/>
      <c r="H244" s="41"/>
      <c r="J244" s="41"/>
      <c r="K244" s="41"/>
      <c r="M244" s="41"/>
      <c r="N244" s="41"/>
      <c r="P244" s="41"/>
      <c r="Q244" s="41"/>
      <c r="S244" s="41"/>
      <c r="T244" s="41"/>
      <c r="V244" s="41"/>
      <c r="W244" s="41"/>
      <c r="Y244" s="41"/>
      <c r="Z244" s="41"/>
      <c r="AB244" s="41"/>
      <c r="AC244" s="41"/>
      <c r="AE244" s="41"/>
      <c r="AF244" s="41"/>
      <c r="AH244" s="41"/>
    </row>
    <row r="245" spans="1:34" ht="33">
      <c r="A245" s="5" t="s">
        <v>143</v>
      </c>
      <c r="B245" s="5" t="s">
        <v>11</v>
      </c>
      <c r="C245" s="25" t="s">
        <v>155</v>
      </c>
      <c r="D245" s="49"/>
      <c r="E245" s="82"/>
      <c r="F245" s="82"/>
      <c r="G245" s="82"/>
      <c r="H245" s="82"/>
      <c r="I245" s="82"/>
      <c r="J245" s="82"/>
      <c r="K245" s="82"/>
      <c r="L245" s="82"/>
      <c r="M245" s="82"/>
      <c r="N245" s="82"/>
      <c r="O245" s="82"/>
      <c r="P245" s="82"/>
      <c r="Q245" s="82"/>
      <c r="R245" s="82"/>
      <c r="S245" s="82"/>
      <c r="T245" s="82"/>
      <c r="U245" s="82"/>
      <c r="V245" s="82"/>
      <c r="W245" s="82"/>
      <c r="X245" s="82"/>
      <c r="Y245" s="82"/>
      <c r="Z245" s="82"/>
      <c r="AA245" s="82"/>
      <c r="AB245" s="82"/>
      <c r="AC245" s="82"/>
      <c r="AD245" s="82"/>
      <c r="AE245" s="82"/>
      <c r="AF245" s="82"/>
      <c r="AG245" s="82"/>
      <c r="AH245" s="82"/>
    </row>
    <row r="246" spans="1:34">
      <c r="A246" s="5" t="s">
        <v>156</v>
      </c>
      <c r="B246" s="5" t="s">
        <v>66</v>
      </c>
      <c r="C246" s="25" t="s">
        <v>157</v>
      </c>
      <c r="D246" s="49"/>
      <c r="E246" s="82"/>
      <c r="F246" s="82"/>
      <c r="G246" s="82"/>
      <c r="H246" s="82"/>
      <c r="I246" s="82"/>
      <c r="J246" s="82"/>
      <c r="K246" s="82"/>
      <c r="L246" s="82"/>
      <c r="M246" s="82"/>
      <c r="N246" s="82"/>
      <c r="O246" s="82"/>
      <c r="P246" s="82"/>
      <c r="Q246" s="82"/>
      <c r="R246" s="82"/>
      <c r="S246" s="82"/>
      <c r="T246" s="82"/>
      <c r="U246" s="82"/>
      <c r="V246" s="82"/>
      <c r="W246" s="82"/>
      <c r="X246" s="82"/>
      <c r="Y246" s="82"/>
      <c r="Z246" s="82"/>
      <c r="AA246" s="82"/>
      <c r="AB246" s="82"/>
      <c r="AC246" s="82"/>
      <c r="AD246" s="82"/>
      <c r="AE246" s="82"/>
      <c r="AF246" s="82"/>
      <c r="AG246" s="82"/>
      <c r="AH246" s="82"/>
    </row>
    <row r="247" spans="1:34">
      <c r="G247" s="41"/>
      <c r="H247" s="41"/>
      <c r="J247" s="41"/>
      <c r="K247" s="41"/>
      <c r="M247" s="41"/>
      <c r="N247" s="41"/>
      <c r="P247" s="41"/>
      <c r="Q247" s="41"/>
      <c r="S247" s="41"/>
      <c r="T247" s="41"/>
      <c r="V247" s="41"/>
      <c r="W247" s="41"/>
      <c r="Y247" s="41"/>
      <c r="Z247" s="41"/>
      <c r="AB247" s="41"/>
      <c r="AC247" s="41"/>
      <c r="AE247" s="41"/>
      <c r="AF247" s="41"/>
      <c r="AH247" s="41"/>
    </row>
    <row r="248" spans="1:34" ht="19.5">
      <c r="A248" s="93" t="s">
        <v>158</v>
      </c>
      <c r="B248" s="15"/>
      <c r="C248" s="27"/>
      <c r="D248" s="40"/>
      <c r="G248" s="41"/>
      <c r="H248" s="41"/>
      <c r="J248" s="41"/>
      <c r="K248" s="41"/>
      <c r="M248" s="41"/>
      <c r="N248" s="41"/>
      <c r="P248" s="41"/>
      <c r="Q248" s="41"/>
      <c r="S248" s="41"/>
      <c r="T248" s="41"/>
      <c r="V248" s="41"/>
      <c r="W248" s="41"/>
      <c r="Y248" s="41"/>
      <c r="Z248" s="41"/>
      <c r="AB248" s="41"/>
      <c r="AC248" s="41"/>
      <c r="AE248" s="41"/>
      <c r="AF248" s="41"/>
      <c r="AH248" s="41"/>
    </row>
    <row r="249" spans="1:34" ht="77.25" customHeight="1">
      <c r="A249" s="12" t="s">
        <v>159</v>
      </c>
      <c r="B249" s="5" t="s">
        <v>11</v>
      </c>
      <c r="C249" s="25" t="s">
        <v>658</v>
      </c>
      <c r="D249" s="46"/>
      <c r="E249" s="82"/>
      <c r="F249" s="82"/>
      <c r="G249" s="82"/>
      <c r="H249" s="82"/>
      <c r="I249" s="82"/>
      <c r="J249" s="82"/>
      <c r="K249" s="82"/>
      <c r="L249" s="82"/>
      <c r="M249" s="82"/>
      <c r="N249" s="82"/>
      <c r="O249" s="82"/>
      <c r="P249" s="82"/>
      <c r="Q249" s="82"/>
      <c r="R249" s="82"/>
      <c r="S249" s="82"/>
      <c r="T249" s="82"/>
      <c r="U249" s="82"/>
      <c r="V249" s="82"/>
      <c r="W249" s="82"/>
      <c r="X249" s="82"/>
      <c r="Y249" s="82"/>
      <c r="Z249" s="82"/>
      <c r="AA249" s="82"/>
      <c r="AB249" s="82"/>
      <c r="AC249" s="82"/>
      <c r="AD249" s="82"/>
      <c r="AE249" s="82"/>
      <c r="AF249" s="82"/>
      <c r="AG249" s="82"/>
      <c r="AH249" s="82"/>
    </row>
    <row r="250" spans="1:34" ht="33">
      <c r="A250" s="5" t="s">
        <v>160</v>
      </c>
      <c r="B250" s="22" t="s">
        <v>19</v>
      </c>
      <c r="C250" s="32" t="s">
        <v>161</v>
      </c>
      <c r="D250" s="46" t="s">
        <v>162</v>
      </c>
      <c r="E250" s="80" t="s">
        <v>659</v>
      </c>
      <c r="F250" s="80" t="s">
        <v>659</v>
      </c>
      <c r="G250" s="80" t="s">
        <v>659</v>
      </c>
      <c r="H250" s="80" t="s">
        <v>659</v>
      </c>
      <c r="I250" s="80" t="s">
        <v>659</v>
      </c>
      <c r="J250" s="80" t="s">
        <v>659</v>
      </c>
      <c r="K250" s="80" t="s">
        <v>659</v>
      </c>
      <c r="L250" s="80" t="s">
        <v>659</v>
      </c>
      <c r="M250" s="80" t="s">
        <v>659</v>
      </c>
      <c r="N250" s="80" t="s">
        <v>659</v>
      </c>
      <c r="O250" s="80" t="s">
        <v>659</v>
      </c>
      <c r="P250" s="80" t="s">
        <v>659</v>
      </c>
      <c r="Q250" s="80" t="s">
        <v>659</v>
      </c>
      <c r="R250" s="80" t="s">
        <v>659</v>
      </c>
      <c r="S250" s="80" t="s">
        <v>659</v>
      </c>
      <c r="T250" s="80" t="s">
        <v>659</v>
      </c>
      <c r="U250" s="80" t="s">
        <v>659</v>
      </c>
      <c r="V250" s="80" t="s">
        <v>659</v>
      </c>
      <c r="W250" s="80" t="s">
        <v>659</v>
      </c>
      <c r="X250" s="80" t="s">
        <v>659</v>
      </c>
      <c r="Y250" s="80" t="s">
        <v>659</v>
      </c>
      <c r="Z250" s="80" t="s">
        <v>659</v>
      </c>
      <c r="AA250" s="80" t="s">
        <v>659</v>
      </c>
      <c r="AB250" s="80" t="s">
        <v>659</v>
      </c>
      <c r="AC250" s="80" t="s">
        <v>659</v>
      </c>
      <c r="AD250" s="80" t="s">
        <v>659</v>
      </c>
      <c r="AE250" s="80" t="s">
        <v>659</v>
      </c>
      <c r="AF250" s="80" t="s">
        <v>659</v>
      </c>
      <c r="AG250" s="80" t="s">
        <v>659</v>
      </c>
      <c r="AH250" s="80" t="s">
        <v>659</v>
      </c>
    </row>
    <row r="251" spans="1:34">
      <c r="G251" s="41"/>
      <c r="H251" s="41"/>
      <c r="J251" s="41"/>
      <c r="K251" s="41"/>
      <c r="M251" s="41"/>
      <c r="N251" s="41"/>
      <c r="P251" s="41"/>
      <c r="Q251" s="41"/>
      <c r="S251" s="41"/>
      <c r="T251" s="41"/>
      <c r="V251" s="41"/>
      <c r="W251" s="41"/>
      <c r="Y251" s="41"/>
      <c r="Z251" s="41"/>
      <c r="AB251" s="41"/>
      <c r="AC251" s="41"/>
      <c r="AE251" s="41"/>
      <c r="AF251" s="41"/>
      <c r="AH251" s="41"/>
    </row>
    <row r="253" spans="1:34" ht="19.5">
      <c r="A253" s="203" t="s">
        <v>745</v>
      </c>
      <c r="B253" s="14"/>
      <c r="C253" s="30"/>
      <c r="D253" s="45"/>
      <c r="G253" s="41"/>
      <c r="H253" s="41"/>
      <c r="J253" s="41"/>
      <c r="K253" s="41"/>
      <c r="M253" s="41"/>
      <c r="N253" s="41"/>
      <c r="P253" s="41"/>
      <c r="Q253" s="41"/>
      <c r="S253" s="41"/>
      <c r="T253" s="41"/>
      <c r="V253" s="41"/>
      <c r="W253" s="41"/>
      <c r="Y253" s="41"/>
      <c r="Z253" s="41"/>
      <c r="AB253" s="41"/>
      <c r="AC253" s="41"/>
      <c r="AE253" s="41"/>
      <c r="AF253" s="41"/>
      <c r="AH253" s="41"/>
    </row>
    <row r="254" spans="1:34" ht="36.75" customHeight="1">
      <c r="A254" s="204"/>
    </row>
    <row r="255" spans="1:34" ht="49.5">
      <c r="A255" s="94" t="s">
        <v>605</v>
      </c>
      <c r="B255" s="5" t="s">
        <v>20</v>
      </c>
      <c r="C255" s="206" t="s">
        <v>746</v>
      </c>
      <c r="D255" s="46" t="s">
        <v>67</v>
      </c>
      <c r="E255" s="80"/>
      <c r="F255" s="80"/>
      <c r="G255" s="80"/>
      <c r="H255" s="80"/>
      <c r="I255" s="80"/>
      <c r="J255" s="80"/>
      <c r="K255" s="80"/>
      <c r="L255" s="80"/>
      <c r="M255" s="80"/>
      <c r="N255" s="80"/>
      <c r="O255" s="80"/>
      <c r="P255" s="80"/>
      <c r="Q255" s="80"/>
      <c r="R255" s="80"/>
      <c r="S255" s="80"/>
      <c r="T255" s="80"/>
      <c r="U255" s="80"/>
      <c r="V255" s="80"/>
      <c r="W255" s="80"/>
      <c r="X255" s="80"/>
      <c r="Y255" s="80"/>
      <c r="Z255" s="80"/>
      <c r="AA255" s="80"/>
      <c r="AB255" s="80"/>
      <c r="AC255" s="80"/>
      <c r="AD255" s="80"/>
      <c r="AE255" s="80"/>
      <c r="AF255" s="80"/>
      <c r="AG255" s="80"/>
      <c r="AH255" s="80"/>
    </row>
    <row r="256" spans="1:34" ht="49.5">
      <c r="A256" s="94" t="s">
        <v>606</v>
      </c>
      <c r="B256" s="5" t="s">
        <v>20</v>
      </c>
      <c r="C256" s="206" t="s">
        <v>746</v>
      </c>
      <c r="D256" s="46"/>
      <c r="E256" s="80"/>
      <c r="F256" s="80"/>
      <c r="G256" s="80"/>
      <c r="H256" s="80"/>
      <c r="I256" s="80"/>
      <c r="J256" s="80"/>
      <c r="K256" s="80"/>
      <c r="L256" s="80"/>
      <c r="M256" s="80"/>
      <c r="N256" s="80"/>
      <c r="O256" s="80"/>
      <c r="P256" s="80"/>
      <c r="Q256" s="80"/>
      <c r="R256" s="80"/>
      <c r="S256" s="80"/>
      <c r="T256" s="80"/>
      <c r="U256" s="80"/>
      <c r="V256" s="80"/>
      <c r="W256" s="80"/>
      <c r="X256" s="80"/>
      <c r="Y256" s="80"/>
      <c r="Z256" s="80"/>
      <c r="AA256" s="80"/>
      <c r="AB256" s="80"/>
      <c r="AC256" s="80"/>
      <c r="AD256" s="80"/>
      <c r="AE256" s="80"/>
      <c r="AF256" s="80"/>
      <c r="AG256" s="80"/>
      <c r="AH256" s="80"/>
    </row>
    <row r="257" spans="1:36" ht="49.5">
      <c r="A257" s="94" t="s">
        <v>607</v>
      </c>
      <c r="B257" s="5" t="s">
        <v>20</v>
      </c>
      <c r="C257" s="206" t="s">
        <v>746</v>
      </c>
      <c r="D257" s="46"/>
      <c r="E257" s="80"/>
      <c r="F257" s="80"/>
      <c r="G257" s="80"/>
      <c r="H257" s="80"/>
      <c r="I257" s="80"/>
      <c r="J257" s="80"/>
      <c r="K257" s="80"/>
      <c r="L257" s="80"/>
      <c r="M257" s="80"/>
      <c r="N257" s="80"/>
      <c r="O257" s="80"/>
      <c r="P257" s="80"/>
      <c r="Q257" s="80"/>
      <c r="R257" s="80"/>
      <c r="S257" s="80"/>
      <c r="T257" s="80"/>
      <c r="U257" s="80"/>
      <c r="V257" s="80"/>
      <c r="W257" s="80"/>
      <c r="X257" s="80"/>
      <c r="Y257" s="80"/>
      <c r="Z257" s="80"/>
      <c r="AA257" s="80"/>
      <c r="AB257" s="80"/>
      <c r="AC257" s="80"/>
      <c r="AD257" s="80"/>
      <c r="AE257" s="80"/>
      <c r="AF257" s="80"/>
      <c r="AG257" s="80"/>
      <c r="AH257" s="80"/>
    </row>
    <row r="258" spans="1:36" ht="49.5">
      <c r="A258" s="94" t="s">
        <v>608</v>
      </c>
      <c r="B258" s="5" t="s">
        <v>20</v>
      </c>
      <c r="C258" s="206" t="s">
        <v>746</v>
      </c>
      <c r="D258" s="46"/>
      <c r="E258" s="80"/>
      <c r="F258" s="80"/>
      <c r="G258" s="80"/>
      <c r="H258" s="80"/>
      <c r="I258" s="80"/>
      <c r="J258" s="80"/>
      <c r="K258" s="80"/>
      <c r="L258" s="80"/>
      <c r="M258" s="80"/>
      <c r="N258" s="80"/>
      <c r="O258" s="80"/>
      <c r="P258" s="80"/>
      <c r="Q258" s="80"/>
      <c r="R258" s="80"/>
      <c r="S258" s="80"/>
      <c r="T258" s="80"/>
      <c r="U258" s="80"/>
      <c r="V258" s="80"/>
      <c r="W258" s="80"/>
      <c r="X258" s="80"/>
      <c r="Y258" s="80"/>
      <c r="Z258" s="80"/>
      <c r="AA258" s="80"/>
      <c r="AB258" s="80"/>
      <c r="AC258" s="80"/>
      <c r="AD258" s="80"/>
      <c r="AE258" s="80"/>
      <c r="AF258" s="80"/>
      <c r="AG258" s="80"/>
      <c r="AH258" s="80"/>
    </row>
    <row r="259" spans="1:36" ht="49.5">
      <c r="A259" s="94" t="s">
        <v>609</v>
      </c>
      <c r="B259" s="5" t="s">
        <v>20</v>
      </c>
      <c r="C259" s="206" t="s">
        <v>746</v>
      </c>
      <c r="D259" s="46"/>
      <c r="E259" s="80" t="s">
        <v>335</v>
      </c>
      <c r="F259" s="80" t="s">
        <v>335</v>
      </c>
      <c r="G259" s="80" t="s">
        <v>335</v>
      </c>
      <c r="H259" s="80" t="s">
        <v>335</v>
      </c>
      <c r="I259" s="80" t="s">
        <v>335</v>
      </c>
      <c r="J259" s="80" t="s">
        <v>335</v>
      </c>
      <c r="K259" s="80" t="s">
        <v>335</v>
      </c>
      <c r="L259" s="80" t="s">
        <v>335</v>
      </c>
      <c r="M259" s="80" t="s">
        <v>335</v>
      </c>
      <c r="N259" s="80" t="s">
        <v>335</v>
      </c>
      <c r="O259" s="80" t="s">
        <v>335</v>
      </c>
      <c r="P259" s="80" t="s">
        <v>335</v>
      </c>
      <c r="Q259" s="80" t="s">
        <v>335</v>
      </c>
      <c r="R259" s="80" t="s">
        <v>335</v>
      </c>
      <c r="S259" s="80" t="s">
        <v>335</v>
      </c>
      <c r="T259" s="80" t="s">
        <v>335</v>
      </c>
      <c r="U259" s="80" t="s">
        <v>335</v>
      </c>
      <c r="V259" s="80" t="s">
        <v>335</v>
      </c>
      <c r="W259" s="80" t="s">
        <v>335</v>
      </c>
      <c r="X259" s="80" t="s">
        <v>335</v>
      </c>
      <c r="Y259" s="80" t="s">
        <v>335</v>
      </c>
      <c r="Z259" s="80" t="s">
        <v>335</v>
      </c>
      <c r="AA259" s="80" t="s">
        <v>335</v>
      </c>
      <c r="AB259" s="80" t="s">
        <v>335</v>
      </c>
      <c r="AC259" s="80" t="s">
        <v>335</v>
      </c>
      <c r="AD259" s="80" t="s">
        <v>335</v>
      </c>
      <c r="AE259" s="80" t="s">
        <v>335</v>
      </c>
      <c r="AF259" s="80" t="s">
        <v>335</v>
      </c>
      <c r="AG259" s="80" t="s">
        <v>335</v>
      </c>
      <c r="AH259" s="80" t="s">
        <v>335</v>
      </c>
    </row>
    <row r="261" spans="1:36" hidden="1" outlineLevel="1">
      <c r="A261" t="s">
        <v>724</v>
      </c>
      <c r="G261" s="41"/>
      <c r="H261" s="41"/>
      <c r="J261" s="41"/>
      <c r="K261" s="41"/>
      <c r="M261" s="41"/>
      <c r="N261" s="41"/>
      <c r="P261" s="41"/>
      <c r="Q261" s="41"/>
      <c r="S261" s="41"/>
      <c r="T261" s="41"/>
      <c r="V261" s="41"/>
      <c r="W261" s="41"/>
      <c r="Y261" s="41"/>
      <c r="Z261" s="41"/>
      <c r="AB261" s="41"/>
      <c r="AC261" s="41"/>
      <c r="AE261" s="41"/>
      <c r="AF261" s="41"/>
      <c r="AH261" s="41"/>
    </row>
    <row r="262" spans="1:36" ht="35.1" hidden="1" customHeight="1" outlineLevel="1">
      <c r="A262" s="2" t="s">
        <v>732</v>
      </c>
      <c r="B262" s="5" t="s">
        <v>19</v>
      </c>
      <c r="C262" s="25" t="s">
        <v>733</v>
      </c>
      <c r="D262" s="80"/>
      <c r="E262" s="80"/>
      <c r="F262" s="80"/>
      <c r="G262" s="80"/>
      <c r="H262" s="80"/>
      <c r="I262" s="80"/>
      <c r="J262" s="80"/>
      <c r="K262" s="80"/>
      <c r="L262" s="80"/>
      <c r="M262" s="80"/>
      <c r="N262" s="80"/>
      <c r="O262" s="80"/>
      <c r="P262" s="80"/>
      <c r="Q262" s="80"/>
      <c r="R262" s="80"/>
      <c r="S262" s="80"/>
      <c r="T262" s="80"/>
      <c r="U262" s="80"/>
      <c r="V262" s="80"/>
      <c r="W262" s="80"/>
      <c r="X262" s="80"/>
      <c r="Y262" s="80"/>
      <c r="Z262" s="80"/>
      <c r="AA262" s="80"/>
      <c r="AB262" s="80"/>
      <c r="AC262" s="80"/>
      <c r="AD262" s="80"/>
      <c r="AE262" s="80"/>
      <c r="AF262" s="80"/>
      <c r="AG262" s="80"/>
      <c r="AH262" s="80"/>
    </row>
    <row r="263" spans="1:36" ht="37.5" hidden="1" outlineLevel="1">
      <c r="A263" s="199" t="s">
        <v>605</v>
      </c>
      <c r="B263" s="200" t="s">
        <v>36</v>
      </c>
      <c r="C263" s="201"/>
      <c r="D263" s="202"/>
      <c r="E263" s="202" t="e" cm="1" vm="1">
        <f t="array" aca="1" ref="E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(フリー入力)'!E262,"")</f>
        <v>#VALUE!</v>
      </c>
      <c r="F263" s="202" t="e" cm="1" vm="1">
        <f t="array" aca="1" ref="F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(フリー入力)'!F262,"")</f>
        <v>#VALUE!</v>
      </c>
      <c r="G263" s="202" t="e" cm="1" vm="1">
        <f t="array" aca="1" ref="G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(フリー入力)'!G262,"")</f>
        <v>#VALUE!</v>
      </c>
      <c r="H263" s="202" t="e" cm="1" vm="1">
        <f t="array" aca="1" ref="H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(フリー入力)'!H262,"")</f>
        <v>#VALUE!</v>
      </c>
      <c r="I263" s="202" t="e" cm="1" vm="1">
        <f t="array" aca="1" ref="I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(フリー入力)'!I262,"")</f>
        <v>#VALUE!</v>
      </c>
      <c r="J263" s="202" t="e" cm="1" vm="1">
        <f t="array" aca="1" ref="J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(フリー入力)'!J262,"")</f>
        <v>#VALUE!</v>
      </c>
      <c r="K263" s="202" t="e" cm="1" vm="1">
        <f t="array" aca="1" ref="K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(フリー入力)'!K262,"")</f>
        <v>#VALUE!</v>
      </c>
      <c r="L263" s="202" t="e" cm="1" vm="1">
        <f t="array" aca="1" ref="L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(フリー入力)'!L262,"")</f>
        <v>#VALUE!</v>
      </c>
      <c r="M263" s="202" t="e" cm="1" vm="1">
        <f t="array" aca="1" ref="M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(フリー入力)'!M262,"")</f>
        <v>#VALUE!</v>
      </c>
      <c r="N263" s="202" t="e" cm="1" vm="1">
        <f t="array" aca="1" ref="N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(フリー入力)'!N262,"")</f>
        <v>#VALUE!</v>
      </c>
      <c r="O263" s="202" t="e" cm="1" vm="1">
        <f t="array" aca="1" ref="O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(フリー入力)'!O262,"")</f>
        <v>#VALUE!</v>
      </c>
      <c r="P263" s="202" t="e" cm="1" vm="1">
        <f t="array" aca="1" ref="P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(フリー入力)'!P262,"")</f>
        <v>#VALUE!</v>
      </c>
      <c r="Q263" s="202" t="e" cm="1" vm="1">
        <f t="array" aca="1" ref="Q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(フリー入力)'!Q262,"")</f>
        <v>#VALUE!</v>
      </c>
      <c r="R263" s="202" t="e" cm="1" vm="1">
        <f t="array" aca="1" ref="R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(フリー入力)'!R262,"")</f>
        <v>#VALUE!</v>
      </c>
      <c r="S263" s="202" t="e" cm="1" vm="1">
        <f t="array" aca="1" ref="S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(フリー入力)'!S262,"")</f>
        <v>#VALUE!</v>
      </c>
      <c r="T263" s="202" t="e" cm="1" vm="1">
        <f t="array" aca="1" ref="T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(フリー入力)'!T262,"")</f>
        <v>#VALUE!</v>
      </c>
      <c r="U263" s="202" t="e" cm="1" vm="1">
        <f t="array" aca="1" ref="U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(フリー入力)'!U262,"")</f>
        <v>#VALUE!</v>
      </c>
      <c r="V263" s="202" t="e" cm="1" vm="1">
        <f t="array" aca="1" ref="V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(フリー入力)'!V262,"")</f>
        <v>#VALUE!</v>
      </c>
      <c r="W263" s="202" t="e" cm="1" vm="1">
        <f t="array" aca="1" ref="W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(フリー入力)'!W262,"")</f>
        <v>#VALUE!</v>
      </c>
      <c r="X263" s="202" t="e" cm="1" vm="1">
        <f t="array" aca="1" ref="X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(フリー入力)'!X262,"")</f>
        <v>#VALUE!</v>
      </c>
      <c r="Y263" s="202" t="e" cm="1" vm="1">
        <f t="array" aca="1" ref="Y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(フリー入力)'!Y262,"")</f>
        <v>#VALUE!</v>
      </c>
      <c r="Z263" s="202" t="e" cm="1" vm="1">
        <f t="array" aca="1" ref="Z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(フリー入力)'!Z262,"")</f>
        <v>#VALUE!</v>
      </c>
      <c r="AA263" s="202" t="e" cm="1" vm="1">
        <f t="array" aca="1" ref="AA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(フリー入力)'!AA262,"")</f>
        <v>#VALUE!</v>
      </c>
      <c r="AB263" s="202" t="e" cm="1" vm="1">
        <f t="array" aca="1" ref="AB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(フリー入力)'!AB262,"")</f>
        <v>#VALUE!</v>
      </c>
      <c r="AC263" s="202" t="e" cm="1" vm="1">
        <f t="array" aca="1" ref="AC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(フリー入力)'!AC262,"")</f>
        <v>#VALUE!</v>
      </c>
      <c r="AD263" s="202" t="e" cm="1" vm="1">
        <f t="array" aca="1" ref="AD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(フリー入力)'!AD262,"")</f>
        <v>#VALUE!</v>
      </c>
      <c r="AE263" s="202" t="e" cm="1" vm="1">
        <f t="array" aca="1" ref="AE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(フリー入力)'!AE262,"")</f>
        <v>#VALUE!</v>
      </c>
      <c r="AF263" s="202" t="e" cm="1" vm="1">
        <f t="array" aca="1" ref="AF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(フリー入力)'!AF262,"")</f>
        <v>#VALUE!</v>
      </c>
      <c r="AG263" s="202" t="e" cm="1" vm="1">
        <f t="array" aca="1" ref="AG263" ca="1">_xlfn._xlws.FILTER(IF('[1]①契約承認フロー（要ヒアリング＋プルダウンセット）'!$B$2:$D$6=0,"",'[1]①契約承認フロー（要ヒアリング＋プルダウンセット）'!$B2:$D6),'[1]①契約承認フロー（要ヒアリング＋プルダウンセット）'!$B$1:$D$1='案件登録シート (一括) (フリー入力)'!AG262,"")</f>
        <v>#VALUE!</v>
      </c>
      <c r="AH263" s="202" t="str" cm="1">
        <f t="array" ref="AH263:AJ267">_xlfn._xlws.FILTER(IF('[1]①契約承認フロー（要ヒアリング＋プルダウンセット）'!$B$2:$D$6=0,"",'[1]①契約承認フロー（要ヒアリング＋プルダウンセット）'!$B2:$D6),'[1]①契約承認フロー（要ヒアリング＋プルダウンセット）'!$B$1:$D$1='案件登録シート (一括) (フリー入力)'!AH262,"")</f>
        <v/>
      </c>
      <c r="AI263" t="str">
        <v/>
      </c>
      <c r="AJ263" t="str">
        <v/>
      </c>
    </row>
    <row r="264" spans="1:36" ht="37.5" hidden="1" outlineLevel="1">
      <c r="A264" s="199" t="s">
        <v>606</v>
      </c>
      <c r="B264" s="200" t="s">
        <v>36</v>
      </c>
      <c r="C264" s="201"/>
      <c r="D264" s="202"/>
      <c r="E264" s="202"/>
      <c r="F264" s="202"/>
      <c r="G264" s="202"/>
      <c r="H264" s="202"/>
      <c r="I264" s="202"/>
      <c r="J264" s="202"/>
      <c r="K264" s="202"/>
      <c r="L264" s="202"/>
      <c r="M264" s="202"/>
      <c r="N264" s="202"/>
      <c r="O264" s="202"/>
      <c r="P264" s="202"/>
      <c r="Q264" s="202"/>
      <c r="R264" s="202"/>
      <c r="S264" s="202"/>
      <c r="T264" s="202"/>
      <c r="U264" s="202"/>
      <c r="V264" s="202"/>
      <c r="W264" s="202"/>
      <c r="X264" s="202"/>
      <c r="Y264" s="202"/>
      <c r="Z264" s="202"/>
      <c r="AA264" s="202"/>
      <c r="AB264" s="202"/>
      <c r="AC264" s="202"/>
      <c r="AD264" s="202"/>
      <c r="AE264" s="202"/>
      <c r="AF264" s="202"/>
      <c r="AG264" s="202"/>
      <c r="AH264" s="202" t="str">
        <v/>
      </c>
      <c r="AI264" t="str">
        <v/>
      </c>
      <c r="AJ264" t="str">
        <v/>
      </c>
    </row>
    <row r="265" spans="1:36" ht="37.5" hidden="1" outlineLevel="1">
      <c r="A265" s="199" t="s">
        <v>607</v>
      </c>
      <c r="B265" s="200" t="s">
        <v>36</v>
      </c>
      <c r="C265" s="201"/>
      <c r="D265" s="202"/>
      <c r="E265" s="202"/>
      <c r="F265" s="202"/>
      <c r="G265" s="202"/>
      <c r="H265" s="202"/>
      <c r="I265" s="202"/>
      <c r="J265" s="202"/>
      <c r="K265" s="202"/>
      <c r="L265" s="202"/>
      <c r="M265" s="202"/>
      <c r="N265" s="202"/>
      <c r="O265" s="202"/>
      <c r="P265" s="202"/>
      <c r="Q265" s="202"/>
      <c r="R265" s="202"/>
      <c r="S265" s="202"/>
      <c r="T265" s="202"/>
      <c r="U265" s="202"/>
      <c r="V265" s="202"/>
      <c r="W265" s="202"/>
      <c r="X265" s="202"/>
      <c r="Y265" s="202"/>
      <c r="Z265" s="202"/>
      <c r="AA265" s="202"/>
      <c r="AB265" s="202"/>
      <c r="AC265" s="202"/>
      <c r="AD265" s="202"/>
      <c r="AE265" s="202"/>
      <c r="AF265" s="202"/>
      <c r="AG265" s="202"/>
      <c r="AH265" s="202" t="str">
        <v/>
      </c>
      <c r="AI265" t="str">
        <v/>
      </c>
      <c r="AJ265" t="str">
        <v/>
      </c>
    </row>
    <row r="266" spans="1:36" ht="37.5" hidden="1" outlineLevel="1">
      <c r="A266" s="199" t="s">
        <v>608</v>
      </c>
      <c r="B266" s="200" t="s">
        <v>36</v>
      </c>
      <c r="C266" s="201"/>
      <c r="D266" s="202"/>
      <c r="E266" s="202"/>
      <c r="F266" s="202"/>
      <c r="G266" s="202"/>
      <c r="H266" s="202"/>
      <c r="I266" s="202"/>
      <c r="J266" s="202"/>
      <c r="K266" s="202"/>
      <c r="L266" s="202"/>
      <c r="M266" s="202"/>
      <c r="N266" s="202"/>
      <c r="O266" s="202"/>
      <c r="P266" s="202"/>
      <c r="Q266" s="202"/>
      <c r="R266" s="202"/>
      <c r="S266" s="202"/>
      <c r="T266" s="202"/>
      <c r="U266" s="202"/>
      <c r="V266" s="202"/>
      <c r="W266" s="202"/>
      <c r="X266" s="202"/>
      <c r="Y266" s="202"/>
      <c r="Z266" s="202"/>
      <c r="AA266" s="202"/>
      <c r="AB266" s="202"/>
      <c r="AC266" s="202"/>
      <c r="AD266" s="202"/>
      <c r="AE266" s="202"/>
      <c r="AF266" s="202"/>
      <c r="AG266" s="202"/>
      <c r="AH266" s="202" t="str">
        <v/>
      </c>
      <c r="AI266" t="str">
        <v/>
      </c>
      <c r="AJ266" t="str">
        <v/>
      </c>
    </row>
    <row r="267" spans="1:36" ht="37.5" hidden="1" outlineLevel="1">
      <c r="A267" s="199" t="s">
        <v>609</v>
      </c>
      <c r="B267" s="200" t="s">
        <v>36</v>
      </c>
      <c r="C267" s="201"/>
      <c r="D267" s="202"/>
      <c r="E267" s="202"/>
      <c r="F267" s="202"/>
      <c r="G267" s="202"/>
      <c r="H267" s="202"/>
      <c r="I267" s="202"/>
      <c r="J267" s="202"/>
      <c r="K267" s="202"/>
      <c r="L267" s="202"/>
      <c r="M267" s="202"/>
      <c r="N267" s="202"/>
      <c r="O267" s="202"/>
      <c r="P267" s="202"/>
      <c r="Q267" s="202"/>
      <c r="R267" s="202"/>
      <c r="S267" s="202"/>
      <c r="T267" s="202"/>
      <c r="U267" s="202"/>
      <c r="V267" s="202"/>
      <c r="W267" s="202"/>
      <c r="X267" s="202"/>
      <c r="Y267" s="202"/>
      <c r="Z267" s="202"/>
      <c r="AA267" s="202"/>
      <c r="AB267" s="202"/>
      <c r="AC267" s="202"/>
      <c r="AD267" s="202"/>
      <c r="AE267" s="202"/>
      <c r="AF267" s="202"/>
      <c r="AG267" s="202"/>
      <c r="AH267" s="202" t="str">
        <v/>
      </c>
      <c r="AI267" t="str">
        <v/>
      </c>
      <c r="AJ267" t="str">
        <v/>
      </c>
    </row>
    <row r="268" spans="1:36" collapsed="1">
      <c r="G268" s="41"/>
      <c r="H268" s="41"/>
      <c r="J268" s="41"/>
      <c r="K268" s="41"/>
      <c r="M268" s="41"/>
      <c r="N268" s="41"/>
      <c r="P268" s="41"/>
      <c r="Q268" s="41"/>
      <c r="S268" s="41"/>
      <c r="T268" s="41"/>
      <c r="V268" s="41"/>
      <c r="W268" s="41"/>
      <c r="Y268" s="41"/>
      <c r="Z268" s="41"/>
      <c r="AB268" s="41"/>
      <c r="AC268" s="41"/>
      <c r="AE268" s="41"/>
      <c r="AF268" s="41"/>
      <c r="AH268" s="41"/>
    </row>
    <row r="269" spans="1:36">
      <c r="G269" s="41"/>
      <c r="H269" s="41"/>
      <c r="J269" s="41"/>
      <c r="K269" s="41"/>
      <c r="M269" s="41"/>
      <c r="N269" s="41"/>
      <c r="P269" s="41"/>
      <c r="Q269" s="41"/>
      <c r="S269" s="41"/>
      <c r="T269" s="41"/>
      <c r="V269" s="41"/>
      <c r="W269" s="41"/>
      <c r="Y269" s="41"/>
      <c r="Z269" s="41"/>
      <c r="AB269" s="41"/>
      <c r="AC269" s="41"/>
      <c r="AE269" s="41"/>
      <c r="AF269" s="41"/>
      <c r="AH269" s="41"/>
    </row>
    <row r="270" spans="1:36">
      <c r="G270" s="41"/>
      <c r="H270" s="41"/>
      <c r="J270" s="41"/>
      <c r="K270" s="41"/>
      <c r="M270" s="41"/>
      <c r="N270" s="41"/>
      <c r="P270" s="41"/>
      <c r="Q270" s="41"/>
      <c r="S270" s="41"/>
      <c r="T270" s="41"/>
      <c r="V270" s="41"/>
      <c r="W270" s="41"/>
      <c r="Y270" s="41"/>
      <c r="Z270" s="41"/>
      <c r="AB270" s="41"/>
      <c r="AC270" s="41"/>
      <c r="AE270" s="41"/>
      <c r="AF270" s="41"/>
      <c r="AH270" s="41"/>
    </row>
    <row r="271" spans="1:36">
      <c r="G271" s="41"/>
      <c r="H271" s="41"/>
      <c r="J271" s="41"/>
      <c r="K271" s="41"/>
      <c r="M271" s="41"/>
      <c r="N271" s="41"/>
      <c r="P271" s="41"/>
      <c r="Q271" s="41"/>
      <c r="S271" s="41"/>
      <c r="T271" s="41"/>
      <c r="V271" s="41"/>
      <c r="W271" s="41"/>
      <c r="Y271" s="41"/>
      <c r="Z271" s="41"/>
      <c r="AB271" s="41"/>
      <c r="AC271" s="41"/>
      <c r="AE271" s="41"/>
      <c r="AF271" s="41"/>
      <c r="AH271" s="41"/>
    </row>
    <row r="272" spans="1:36" ht="19.5" hidden="1">
      <c r="D272" s="134" t="s">
        <v>69</v>
      </c>
      <c r="G272" s="41"/>
      <c r="H272" s="41"/>
      <c r="J272" s="41"/>
      <c r="K272" s="41"/>
      <c r="M272" s="41"/>
      <c r="N272" s="41"/>
      <c r="P272" s="41"/>
      <c r="Q272" s="41"/>
      <c r="S272" s="41"/>
      <c r="T272" s="41"/>
      <c r="V272" s="41"/>
      <c r="W272" s="41"/>
      <c r="Y272" s="41"/>
      <c r="Z272" s="41"/>
      <c r="AB272" s="41"/>
      <c r="AC272" s="41"/>
      <c r="AE272" s="41"/>
      <c r="AF272" s="41"/>
      <c r="AH272" s="41"/>
    </row>
    <row r="273" spans="4:34" ht="19.5" hidden="1">
      <c r="D273" s="134" t="s">
        <v>70</v>
      </c>
      <c r="G273" s="41"/>
      <c r="H273" s="41"/>
      <c r="J273" s="41"/>
      <c r="K273" s="41"/>
      <c r="M273" s="41"/>
      <c r="N273" s="41"/>
      <c r="P273" s="41"/>
      <c r="Q273" s="41"/>
      <c r="S273" s="41"/>
      <c r="T273" s="41"/>
      <c r="V273" s="41"/>
      <c r="W273" s="41"/>
      <c r="Y273" s="41"/>
      <c r="Z273" s="41"/>
      <c r="AB273" s="41"/>
      <c r="AC273" s="41"/>
      <c r="AE273" s="41"/>
      <c r="AF273" s="41"/>
      <c r="AH273" s="41"/>
    </row>
    <row r="274" spans="4:34" hidden="1">
      <c r="D274" s="2" t="s">
        <v>71</v>
      </c>
      <c r="E274" s="48">
        <f t="shared" ref="E274:AH274" si="1">IF(E$6="",1,0)</f>
        <v>1</v>
      </c>
      <c r="F274" s="48">
        <f t="shared" si="1"/>
        <v>1</v>
      </c>
      <c r="G274" s="48">
        <f t="shared" si="1"/>
        <v>1</v>
      </c>
      <c r="H274" s="48">
        <f t="shared" si="1"/>
        <v>1</v>
      </c>
      <c r="I274" s="48">
        <f t="shared" si="1"/>
        <v>1</v>
      </c>
      <c r="J274" s="48">
        <f t="shared" si="1"/>
        <v>1</v>
      </c>
      <c r="K274" s="48">
        <f t="shared" si="1"/>
        <v>1</v>
      </c>
      <c r="L274" s="48">
        <f t="shared" si="1"/>
        <v>1</v>
      </c>
      <c r="M274" s="48">
        <f t="shared" si="1"/>
        <v>1</v>
      </c>
      <c r="N274" s="48">
        <f t="shared" si="1"/>
        <v>1</v>
      </c>
      <c r="O274" s="48">
        <f t="shared" si="1"/>
        <v>1</v>
      </c>
      <c r="P274" s="48">
        <f t="shared" si="1"/>
        <v>1</v>
      </c>
      <c r="Q274" s="48">
        <f t="shared" si="1"/>
        <v>1</v>
      </c>
      <c r="R274" s="48">
        <f t="shared" si="1"/>
        <v>1</v>
      </c>
      <c r="S274" s="48">
        <f t="shared" si="1"/>
        <v>1</v>
      </c>
      <c r="T274" s="48">
        <f t="shared" si="1"/>
        <v>1</v>
      </c>
      <c r="U274" s="48">
        <f t="shared" si="1"/>
        <v>1</v>
      </c>
      <c r="V274" s="48">
        <f t="shared" si="1"/>
        <v>1</v>
      </c>
      <c r="W274" s="48">
        <f t="shared" si="1"/>
        <v>1</v>
      </c>
      <c r="X274" s="48">
        <f t="shared" si="1"/>
        <v>1</v>
      </c>
      <c r="Y274" s="48">
        <f t="shared" si="1"/>
        <v>1</v>
      </c>
      <c r="Z274" s="48">
        <f t="shared" si="1"/>
        <v>1</v>
      </c>
      <c r="AA274" s="48">
        <f t="shared" si="1"/>
        <v>1</v>
      </c>
      <c r="AB274" s="48">
        <f t="shared" si="1"/>
        <v>1</v>
      </c>
      <c r="AC274" s="48">
        <f t="shared" si="1"/>
        <v>1</v>
      </c>
      <c r="AD274" s="48">
        <f t="shared" si="1"/>
        <v>1</v>
      </c>
      <c r="AE274" s="48">
        <f t="shared" si="1"/>
        <v>1</v>
      </c>
      <c r="AF274" s="48">
        <f t="shared" si="1"/>
        <v>1</v>
      </c>
      <c r="AG274" s="48">
        <f t="shared" si="1"/>
        <v>1</v>
      </c>
      <c r="AH274" s="48">
        <f t="shared" si="1"/>
        <v>1</v>
      </c>
    </row>
    <row r="275" spans="4:34" hidden="1">
      <c r="D275" s="135" t="s">
        <v>74</v>
      </c>
      <c r="E275" s="48"/>
      <c r="F275" s="48"/>
      <c r="G275" s="48"/>
      <c r="H275" s="48"/>
      <c r="I275" s="48"/>
      <c r="J275" s="48"/>
      <c r="K275" s="48"/>
      <c r="L275" s="48"/>
      <c r="M275" s="48"/>
      <c r="N275" s="48"/>
      <c r="O275" s="48"/>
      <c r="P275" s="48"/>
      <c r="Q275" s="48"/>
      <c r="R275" s="48"/>
      <c r="S275" s="48"/>
      <c r="T275" s="48"/>
      <c r="U275" s="48"/>
      <c r="V275" s="48"/>
      <c r="W275" s="48"/>
      <c r="X275" s="48"/>
      <c r="Y275" s="48"/>
      <c r="Z275" s="48"/>
      <c r="AA275" s="48"/>
      <c r="AB275" s="48"/>
      <c r="AC275" s="48"/>
      <c r="AD275" s="48"/>
      <c r="AE275" s="48"/>
      <c r="AF275" s="48"/>
      <c r="AG275" s="48"/>
      <c r="AH275" s="48"/>
    </row>
    <row r="276" spans="4:34" hidden="1">
      <c r="D276" s="2" t="s">
        <v>75</v>
      </c>
      <c r="E276" s="48">
        <f t="shared" ref="E276:AH276" si="2">IF(E$8="",1,0)</f>
        <v>1</v>
      </c>
      <c r="F276" s="48">
        <f t="shared" si="2"/>
        <v>1</v>
      </c>
      <c r="G276" s="48">
        <f t="shared" si="2"/>
        <v>1</v>
      </c>
      <c r="H276" s="48">
        <f t="shared" si="2"/>
        <v>1</v>
      </c>
      <c r="I276" s="48">
        <f t="shared" si="2"/>
        <v>1</v>
      </c>
      <c r="J276" s="48">
        <f t="shared" si="2"/>
        <v>1</v>
      </c>
      <c r="K276" s="48">
        <f t="shared" si="2"/>
        <v>1</v>
      </c>
      <c r="L276" s="48">
        <f t="shared" si="2"/>
        <v>1</v>
      </c>
      <c r="M276" s="48">
        <f t="shared" si="2"/>
        <v>1</v>
      </c>
      <c r="N276" s="48">
        <f t="shared" si="2"/>
        <v>1</v>
      </c>
      <c r="O276" s="48">
        <f t="shared" si="2"/>
        <v>1</v>
      </c>
      <c r="P276" s="48">
        <f t="shared" si="2"/>
        <v>1</v>
      </c>
      <c r="Q276" s="48">
        <f t="shared" si="2"/>
        <v>1</v>
      </c>
      <c r="R276" s="48">
        <f t="shared" si="2"/>
        <v>1</v>
      </c>
      <c r="S276" s="48">
        <f t="shared" si="2"/>
        <v>1</v>
      </c>
      <c r="T276" s="48">
        <f t="shared" si="2"/>
        <v>1</v>
      </c>
      <c r="U276" s="48">
        <f t="shared" si="2"/>
        <v>1</v>
      </c>
      <c r="V276" s="48">
        <f t="shared" si="2"/>
        <v>1</v>
      </c>
      <c r="W276" s="48">
        <f t="shared" si="2"/>
        <v>1</v>
      </c>
      <c r="X276" s="48">
        <f t="shared" si="2"/>
        <v>1</v>
      </c>
      <c r="Y276" s="48">
        <f t="shared" si="2"/>
        <v>1</v>
      </c>
      <c r="Z276" s="48">
        <f t="shared" si="2"/>
        <v>1</v>
      </c>
      <c r="AA276" s="48">
        <f t="shared" si="2"/>
        <v>1</v>
      </c>
      <c r="AB276" s="48">
        <f t="shared" si="2"/>
        <v>1</v>
      </c>
      <c r="AC276" s="48">
        <f t="shared" si="2"/>
        <v>1</v>
      </c>
      <c r="AD276" s="48">
        <f t="shared" si="2"/>
        <v>1</v>
      </c>
      <c r="AE276" s="48">
        <f t="shared" si="2"/>
        <v>1</v>
      </c>
      <c r="AF276" s="48">
        <f t="shared" si="2"/>
        <v>1</v>
      </c>
      <c r="AG276" s="48">
        <f t="shared" si="2"/>
        <v>1</v>
      </c>
      <c r="AH276" s="48">
        <f t="shared" si="2"/>
        <v>1</v>
      </c>
    </row>
    <row r="277" spans="4:34" hidden="1">
      <c r="D277" s="1"/>
      <c r="E277" s="48"/>
      <c r="F277" s="48"/>
      <c r="G277" s="48"/>
      <c r="H277" s="48"/>
      <c r="I277" s="48"/>
      <c r="J277" s="48"/>
      <c r="K277" s="48"/>
      <c r="L277" s="48"/>
      <c r="M277" s="48"/>
      <c r="N277" s="48"/>
      <c r="O277" s="48"/>
      <c r="P277" s="48"/>
      <c r="Q277" s="48"/>
      <c r="R277" s="48"/>
      <c r="S277" s="48"/>
      <c r="T277" s="48"/>
      <c r="U277" s="48"/>
      <c r="V277" s="48"/>
      <c r="W277" s="48"/>
      <c r="X277" s="48"/>
      <c r="Y277" s="48"/>
      <c r="Z277" s="48"/>
      <c r="AA277" s="48"/>
      <c r="AB277" s="48"/>
      <c r="AC277" s="48"/>
      <c r="AD277" s="48"/>
      <c r="AE277" s="48"/>
      <c r="AF277" s="48"/>
      <c r="AG277" s="48"/>
      <c r="AH277" s="48"/>
    </row>
    <row r="278" spans="4:34" ht="19.5" hidden="1">
      <c r="D278" s="136" t="s">
        <v>78</v>
      </c>
      <c r="E278" s="48"/>
      <c r="F278" s="48"/>
      <c r="G278" s="48"/>
      <c r="H278" s="48"/>
      <c r="I278" s="48"/>
      <c r="J278" s="48"/>
      <c r="K278" s="48"/>
      <c r="L278" s="48"/>
      <c r="M278" s="48"/>
      <c r="N278" s="48"/>
      <c r="O278" s="48"/>
      <c r="P278" s="48"/>
      <c r="Q278" s="48"/>
      <c r="R278" s="48"/>
      <c r="S278" s="48"/>
      <c r="T278" s="48"/>
      <c r="U278" s="48"/>
      <c r="V278" s="48"/>
      <c r="W278" s="48"/>
      <c r="X278" s="48"/>
      <c r="Y278" s="48"/>
      <c r="Z278" s="48"/>
      <c r="AA278" s="48"/>
      <c r="AB278" s="48"/>
      <c r="AC278" s="48"/>
      <c r="AD278" s="48"/>
      <c r="AE278" s="48"/>
      <c r="AF278" s="48"/>
      <c r="AG278" s="48"/>
      <c r="AH278" s="48"/>
    </row>
    <row r="279" spans="4:34" ht="35.25" hidden="1">
      <c r="D279" s="137" t="s">
        <v>598</v>
      </c>
      <c r="E279" s="48"/>
      <c r="F279" s="48"/>
      <c r="G279" s="48"/>
      <c r="H279" s="48"/>
      <c r="I279" s="48"/>
      <c r="J279" s="48"/>
      <c r="K279" s="48"/>
      <c r="L279" s="48"/>
      <c r="M279" s="48"/>
      <c r="N279" s="48"/>
      <c r="O279" s="48"/>
      <c r="P279" s="48"/>
      <c r="Q279" s="48"/>
      <c r="R279" s="48"/>
      <c r="S279" s="48"/>
      <c r="T279" s="48"/>
      <c r="U279" s="48"/>
      <c r="V279" s="48"/>
      <c r="W279" s="48"/>
      <c r="X279" s="48"/>
      <c r="Y279" s="48"/>
      <c r="Z279" s="48"/>
      <c r="AA279" s="48"/>
      <c r="AB279" s="48"/>
      <c r="AC279" s="48"/>
      <c r="AD279" s="48"/>
      <c r="AE279" s="48"/>
      <c r="AF279" s="48"/>
      <c r="AG279" s="48"/>
      <c r="AH279" s="48"/>
    </row>
    <row r="280" spans="4:34" hidden="1">
      <c r="D280" s="2" t="s">
        <v>79</v>
      </c>
      <c r="E280" s="48">
        <f t="shared" ref="E280:AH280" si="3">IF(E$12="",1,0)</f>
        <v>1</v>
      </c>
      <c r="F280" s="48">
        <f t="shared" si="3"/>
        <v>1</v>
      </c>
      <c r="G280" s="48">
        <f t="shared" si="3"/>
        <v>1</v>
      </c>
      <c r="H280" s="48">
        <f t="shared" si="3"/>
        <v>1</v>
      </c>
      <c r="I280" s="48">
        <f t="shared" si="3"/>
        <v>1</v>
      </c>
      <c r="J280" s="48">
        <f t="shared" si="3"/>
        <v>1</v>
      </c>
      <c r="K280" s="48">
        <f t="shared" si="3"/>
        <v>1</v>
      </c>
      <c r="L280" s="48">
        <f t="shared" si="3"/>
        <v>1</v>
      </c>
      <c r="M280" s="48">
        <f t="shared" si="3"/>
        <v>1</v>
      </c>
      <c r="N280" s="48">
        <f t="shared" si="3"/>
        <v>1</v>
      </c>
      <c r="O280" s="48">
        <f t="shared" si="3"/>
        <v>1</v>
      </c>
      <c r="P280" s="48">
        <f t="shared" si="3"/>
        <v>1</v>
      </c>
      <c r="Q280" s="48">
        <f t="shared" si="3"/>
        <v>1</v>
      </c>
      <c r="R280" s="48">
        <f t="shared" si="3"/>
        <v>1</v>
      </c>
      <c r="S280" s="48">
        <f t="shared" si="3"/>
        <v>1</v>
      </c>
      <c r="T280" s="48">
        <f t="shared" si="3"/>
        <v>1</v>
      </c>
      <c r="U280" s="48">
        <f t="shared" si="3"/>
        <v>1</v>
      </c>
      <c r="V280" s="48">
        <f t="shared" si="3"/>
        <v>1</v>
      </c>
      <c r="W280" s="48">
        <f t="shared" si="3"/>
        <v>1</v>
      </c>
      <c r="X280" s="48">
        <f t="shared" si="3"/>
        <v>1</v>
      </c>
      <c r="Y280" s="48">
        <f t="shared" si="3"/>
        <v>1</v>
      </c>
      <c r="Z280" s="48">
        <f t="shared" si="3"/>
        <v>1</v>
      </c>
      <c r="AA280" s="48">
        <f t="shared" si="3"/>
        <v>1</v>
      </c>
      <c r="AB280" s="48">
        <f t="shared" si="3"/>
        <v>1</v>
      </c>
      <c r="AC280" s="48">
        <f t="shared" si="3"/>
        <v>1</v>
      </c>
      <c r="AD280" s="48">
        <f t="shared" si="3"/>
        <v>1</v>
      </c>
      <c r="AE280" s="48">
        <f t="shared" si="3"/>
        <v>1</v>
      </c>
      <c r="AF280" s="48">
        <f t="shared" si="3"/>
        <v>1</v>
      </c>
      <c r="AG280" s="48">
        <f t="shared" si="3"/>
        <v>1</v>
      </c>
      <c r="AH280" s="48">
        <f t="shared" si="3"/>
        <v>1</v>
      </c>
    </row>
    <row r="281" spans="4:34" hidden="1">
      <c r="D281" s="2" t="s">
        <v>80</v>
      </c>
      <c r="E281" s="48">
        <f t="shared" ref="E281:AH281" si="4">IF(E$13="",1,0)</f>
        <v>1</v>
      </c>
      <c r="F281" s="48">
        <f t="shared" si="4"/>
        <v>1</v>
      </c>
      <c r="G281" s="48">
        <f t="shared" si="4"/>
        <v>1</v>
      </c>
      <c r="H281" s="48">
        <f t="shared" si="4"/>
        <v>1</v>
      </c>
      <c r="I281" s="48">
        <f t="shared" si="4"/>
        <v>1</v>
      </c>
      <c r="J281" s="48">
        <f t="shared" si="4"/>
        <v>1</v>
      </c>
      <c r="K281" s="48">
        <f t="shared" si="4"/>
        <v>1</v>
      </c>
      <c r="L281" s="48">
        <f t="shared" si="4"/>
        <v>1</v>
      </c>
      <c r="M281" s="48">
        <f t="shared" si="4"/>
        <v>1</v>
      </c>
      <c r="N281" s="48">
        <f t="shared" si="4"/>
        <v>1</v>
      </c>
      <c r="O281" s="48">
        <f t="shared" si="4"/>
        <v>1</v>
      </c>
      <c r="P281" s="48">
        <f t="shared" si="4"/>
        <v>1</v>
      </c>
      <c r="Q281" s="48">
        <f t="shared" si="4"/>
        <v>1</v>
      </c>
      <c r="R281" s="48">
        <f t="shared" si="4"/>
        <v>1</v>
      </c>
      <c r="S281" s="48">
        <f t="shared" si="4"/>
        <v>1</v>
      </c>
      <c r="T281" s="48">
        <f t="shared" si="4"/>
        <v>1</v>
      </c>
      <c r="U281" s="48">
        <f t="shared" si="4"/>
        <v>1</v>
      </c>
      <c r="V281" s="48">
        <f t="shared" si="4"/>
        <v>1</v>
      </c>
      <c r="W281" s="48">
        <f t="shared" si="4"/>
        <v>1</v>
      </c>
      <c r="X281" s="48">
        <f t="shared" si="4"/>
        <v>1</v>
      </c>
      <c r="Y281" s="48">
        <f t="shared" si="4"/>
        <v>1</v>
      </c>
      <c r="Z281" s="48">
        <f t="shared" si="4"/>
        <v>1</v>
      </c>
      <c r="AA281" s="48">
        <f t="shared" si="4"/>
        <v>1</v>
      </c>
      <c r="AB281" s="48">
        <f t="shared" si="4"/>
        <v>1</v>
      </c>
      <c r="AC281" s="48">
        <f t="shared" si="4"/>
        <v>1</v>
      </c>
      <c r="AD281" s="48">
        <f t="shared" si="4"/>
        <v>1</v>
      </c>
      <c r="AE281" s="48">
        <f t="shared" si="4"/>
        <v>1</v>
      </c>
      <c r="AF281" s="48">
        <f t="shared" si="4"/>
        <v>1</v>
      </c>
      <c r="AG281" s="48">
        <f t="shared" si="4"/>
        <v>1</v>
      </c>
      <c r="AH281" s="48">
        <f t="shared" si="4"/>
        <v>1</v>
      </c>
    </row>
    <row r="282" spans="4:34" hidden="1">
      <c r="D282" s="1"/>
      <c r="E282" s="48"/>
      <c r="F282" s="48"/>
      <c r="G282" s="48"/>
      <c r="H282" s="48"/>
      <c r="I282" s="48"/>
      <c r="J282" s="48"/>
      <c r="K282" s="48"/>
      <c r="L282" s="48"/>
      <c r="M282" s="48"/>
      <c r="N282" s="48"/>
      <c r="O282" s="48"/>
      <c r="P282" s="48"/>
      <c r="Q282" s="48"/>
      <c r="R282" s="48"/>
      <c r="S282" s="48"/>
      <c r="T282" s="48"/>
      <c r="U282" s="48"/>
      <c r="V282" s="48"/>
      <c r="W282" s="48"/>
      <c r="X282" s="48"/>
      <c r="Y282" s="48"/>
      <c r="Z282" s="48"/>
      <c r="AA282" s="48"/>
      <c r="AB282" s="48"/>
      <c r="AC282" s="48"/>
      <c r="AD282" s="48"/>
      <c r="AE282" s="48"/>
      <c r="AF282" s="48"/>
      <c r="AG282" s="48"/>
      <c r="AH282" s="48"/>
    </row>
    <row r="283" spans="4:34" ht="33.75" hidden="1">
      <c r="D283" s="135" t="s">
        <v>81</v>
      </c>
      <c r="E283" s="48"/>
      <c r="F283" s="48"/>
      <c r="G283" s="48"/>
      <c r="H283" s="48"/>
      <c r="I283" s="48"/>
      <c r="J283" s="48"/>
      <c r="K283" s="48"/>
      <c r="L283" s="48"/>
      <c r="M283" s="48"/>
      <c r="N283" s="48"/>
      <c r="O283" s="48"/>
      <c r="P283" s="48"/>
      <c r="Q283" s="48"/>
      <c r="R283" s="48"/>
      <c r="S283" s="48"/>
      <c r="T283" s="48"/>
      <c r="U283" s="48"/>
      <c r="V283" s="48"/>
      <c r="W283" s="48"/>
      <c r="X283" s="48"/>
      <c r="Y283" s="48"/>
      <c r="Z283" s="48"/>
      <c r="AA283" s="48"/>
      <c r="AB283" s="48"/>
      <c r="AC283" s="48"/>
      <c r="AD283" s="48"/>
      <c r="AE283" s="48"/>
      <c r="AF283" s="48"/>
      <c r="AG283" s="48"/>
      <c r="AH283" s="48"/>
    </row>
    <row r="284" spans="4:34" hidden="1">
      <c r="D284" s="1"/>
      <c r="E284" s="48"/>
      <c r="F284" s="48"/>
      <c r="G284" s="48"/>
      <c r="H284" s="48"/>
      <c r="I284" s="48"/>
      <c r="J284" s="48"/>
      <c r="K284" s="48"/>
      <c r="L284" s="48"/>
      <c r="M284" s="48"/>
      <c r="N284" s="48"/>
      <c r="O284" s="48"/>
      <c r="P284" s="48"/>
      <c r="Q284" s="48"/>
      <c r="R284" s="48"/>
      <c r="S284" s="48"/>
      <c r="T284" s="48"/>
      <c r="U284" s="48"/>
      <c r="V284" s="48"/>
      <c r="W284" s="48"/>
      <c r="X284" s="48"/>
      <c r="Y284" s="48"/>
      <c r="Z284" s="48"/>
      <c r="AA284" s="48"/>
      <c r="AB284" s="48"/>
      <c r="AC284" s="48"/>
      <c r="AD284" s="48"/>
      <c r="AE284" s="48"/>
      <c r="AF284" s="48"/>
      <c r="AG284" s="48"/>
      <c r="AH284" s="48"/>
    </row>
    <row r="285" spans="4:34" ht="19.5" hidden="1">
      <c r="D285" s="136" t="s">
        <v>82</v>
      </c>
      <c r="E285" s="48"/>
      <c r="F285" s="48"/>
      <c r="G285" s="48"/>
      <c r="H285" s="48"/>
      <c r="I285" s="48"/>
      <c r="J285" s="48"/>
      <c r="K285" s="48"/>
      <c r="L285" s="48"/>
      <c r="M285" s="48"/>
      <c r="N285" s="48"/>
      <c r="O285" s="48"/>
      <c r="P285" s="48"/>
      <c r="Q285" s="48"/>
      <c r="R285" s="48"/>
      <c r="S285" s="48"/>
      <c r="T285" s="48"/>
      <c r="U285" s="48"/>
      <c r="V285" s="48"/>
      <c r="W285" s="48"/>
      <c r="X285" s="48"/>
      <c r="Y285" s="48"/>
      <c r="Z285" s="48"/>
      <c r="AA285" s="48"/>
      <c r="AB285" s="48"/>
      <c r="AC285" s="48"/>
      <c r="AD285" s="48"/>
      <c r="AE285" s="48"/>
      <c r="AF285" s="48"/>
      <c r="AG285" s="48"/>
      <c r="AH285" s="48"/>
    </row>
    <row r="286" spans="4:34" ht="35.25" hidden="1">
      <c r="D286" s="137" t="s">
        <v>597</v>
      </c>
      <c r="E286" s="48"/>
      <c r="F286" s="48"/>
      <c r="G286" s="48"/>
      <c r="H286" s="48"/>
      <c r="I286" s="48"/>
      <c r="J286" s="48"/>
      <c r="K286" s="48"/>
      <c r="L286" s="48"/>
      <c r="M286" s="48"/>
      <c r="N286" s="48"/>
      <c r="O286" s="48"/>
      <c r="P286" s="48"/>
      <c r="Q286" s="48"/>
      <c r="R286" s="48"/>
      <c r="S286" s="48"/>
      <c r="T286" s="48"/>
      <c r="U286" s="48"/>
      <c r="V286" s="48"/>
      <c r="W286" s="48"/>
      <c r="X286" s="48"/>
      <c r="Y286" s="48"/>
      <c r="Z286" s="48"/>
      <c r="AA286" s="48"/>
      <c r="AB286" s="48"/>
      <c r="AC286" s="48"/>
      <c r="AD286" s="48"/>
      <c r="AE286" s="48"/>
      <c r="AF286" s="48"/>
      <c r="AG286" s="48"/>
      <c r="AH286" s="48"/>
    </row>
    <row r="287" spans="4:34" hidden="1">
      <c r="D287" s="2" t="s">
        <v>79</v>
      </c>
      <c r="E287" s="48">
        <f t="shared" ref="E287:AH287" si="5">IF(E$19="",1,0)</f>
        <v>1</v>
      </c>
      <c r="F287" s="48">
        <f t="shared" si="5"/>
        <v>1</v>
      </c>
      <c r="G287" s="48">
        <f t="shared" si="5"/>
        <v>1</v>
      </c>
      <c r="H287" s="48">
        <f t="shared" si="5"/>
        <v>1</v>
      </c>
      <c r="I287" s="48">
        <f t="shared" si="5"/>
        <v>1</v>
      </c>
      <c r="J287" s="48">
        <f t="shared" si="5"/>
        <v>1</v>
      </c>
      <c r="K287" s="48">
        <f t="shared" si="5"/>
        <v>1</v>
      </c>
      <c r="L287" s="48">
        <f t="shared" si="5"/>
        <v>1</v>
      </c>
      <c r="M287" s="48">
        <f t="shared" si="5"/>
        <v>1</v>
      </c>
      <c r="N287" s="48">
        <f t="shared" si="5"/>
        <v>1</v>
      </c>
      <c r="O287" s="48">
        <f t="shared" si="5"/>
        <v>1</v>
      </c>
      <c r="P287" s="48">
        <f t="shared" si="5"/>
        <v>1</v>
      </c>
      <c r="Q287" s="48">
        <f t="shared" si="5"/>
        <v>1</v>
      </c>
      <c r="R287" s="48">
        <f t="shared" si="5"/>
        <v>1</v>
      </c>
      <c r="S287" s="48">
        <f t="shared" si="5"/>
        <v>1</v>
      </c>
      <c r="T287" s="48">
        <f t="shared" si="5"/>
        <v>1</v>
      </c>
      <c r="U287" s="48">
        <f t="shared" si="5"/>
        <v>1</v>
      </c>
      <c r="V287" s="48">
        <f t="shared" si="5"/>
        <v>1</v>
      </c>
      <c r="W287" s="48">
        <f t="shared" si="5"/>
        <v>1</v>
      </c>
      <c r="X287" s="48">
        <f t="shared" si="5"/>
        <v>1</v>
      </c>
      <c r="Y287" s="48">
        <f t="shared" si="5"/>
        <v>1</v>
      </c>
      <c r="Z287" s="48">
        <f t="shared" si="5"/>
        <v>1</v>
      </c>
      <c r="AA287" s="48">
        <f t="shared" si="5"/>
        <v>1</v>
      </c>
      <c r="AB287" s="48">
        <f t="shared" si="5"/>
        <v>1</v>
      </c>
      <c r="AC287" s="48">
        <f t="shared" si="5"/>
        <v>1</v>
      </c>
      <c r="AD287" s="48">
        <f t="shared" si="5"/>
        <v>1</v>
      </c>
      <c r="AE287" s="48">
        <f t="shared" si="5"/>
        <v>1</v>
      </c>
      <c r="AF287" s="48">
        <f t="shared" si="5"/>
        <v>1</v>
      </c>
      <c r="AG287" s="48">
        <f t="shared" si="5"/>
        <v>1</v>
      </c>
      <c r="AH287" s="48">
        <f t="shared" si="5"/>
        <v>1</v>
      </c>
    </row>
    <row r="288" spans="4:34" hidden="1">
      <c r="D288" s="2" t="s">
        <v>80</v>
      </c>
      <c r="E288" s="48">
        <f t="shared" ref="E288:AH288" si="6">IF(E$20="",1,0)</f>
        <v>1</v>
      </c>
      <c r="F288" s="48">
        <f t="shared" si="6"/>
        <v>1</v>
      </c>
      <c r="G288" s="48">
        <f t="shared" si="6"/>
        <v>1</v>
      </c>
      <c r="H288" s="48">
        <f t="shared" si="6"/>
        <v>1</v>
      </c>
      <c r="I288" s="48">
        <f t="shared" si="6"/>
        <v>1</v>
      </c>
      <c r="J288" s="48">
        <f t="shared" si="6"/>
        <v>1</v>
      </c>
      <c r="K288" s="48">
        <f t="shared" si="6"/>
        <v>1</v>
      </c>
      <c r="L288" s="48">
        <f t="shared" si="6"/>
        <v>1</v>
      </c>
      <c r="M288" s="48">
        <f t="shared" si="6"/>
        <v>1</v>
      </c>
      <c r="N288" s="48">
        <f t="shared" si="6"/>
        <v>1</v>
      </c>
      <c r="O288" s="48">
        <f t="shared" si="6"/>
        <v>1</v>
      </c>
      <c r="P288" s="48">
        <f t="shared" si="6"/>
        <v>1</v>
      </c>
      <c r="Q288" s="48">
        <f t="shared" si="6"/>
        <v>1</v>
      </c>
      <c r="R288" s="48">
        <f t="shared" si="6"/>
        <v>1</v>
      </c>
      <c r="S288" s="48">
        <f t="shared" si="6"/>
        <v>1</v>
      </c>
      <c r="T288" s="48">
        <f t="shared" si="6"/>
        <v>1</v>
      </c>
      <c r="U288" s="48">
        <f t="shared" si="6"/>
        <v>1</v>
      </c>
      <c r="V288" s="48">
        <f t="shared" si="6"/>
        <v>1</v>
      </c>
      <c r="W288" s="48">
        <f t="shared" si="6"/>
        <v>1</v>
      </c>
      <c r="X288" s="48">
        <f t="shared" si="6"/>
        <v>1</v>
      </c>
      <c r="Y288" s="48">
        <f t="shared" si="6"/>
        <v>1</v>
      </c>
      <c r="Z288" s="48">
        <f t="shared" si="6"/>
        <v>1</v>
      </c>
      <c r="AA288" s="48">
        <f t="shared" si="6"/>
        <v>1</v>
      </c>
      <c r="AB288" s="48">
        <f t="shared" si="6"/>
        <v>1</v>
      </c>
      <c r="AC288" s="48">
        <f t="shared" si="6"/>
        <v>1</v>
      </c>
      <c r="AD288" s="48">
        <f t="shared" si="6"/>
        <v>1</v>
      </c>
      <c r="AE288" s="48">
        <f t="shared" si="6"/>
        <v>1</v>
      </c>
      <c r="AF288" s="48">
        <f t="shared" si="6"/>
        <v>1</v>
      </c>
      <c r="AG288" s="48">
        <f t="shared" si="6"/>
        <v>1</v>
      </c>
      <c r="AH288" s="48">
        <f t="shared" si="6"/>
        <v>1</v>
      </c>
    </row>
    <row r="289" spans="4:34" hidden="1">
      <c r="D289" s="2" t="s">
        <v>83</v>
      </c>
      <c r="E289" s="48">
        <f t="shared" ref="E289:AH289" si="7">IF(E$21="",1,0)</f>
        <v>1</v>
      </c>
      <c r="F289" s="48">
        <f t="shared" si="7"/>
        <v>1</v>
      </c>
      <c r="G289" s="48">
        <f t="shared" si="7"/>
        <v>1</v>
      </c>
      <c r="H289" s="48">
        <f t="shared" si="7"/>
        <v>1</v>
      </c>
      <c r="I289" s="48">
        <f t="shared" si="7"/>
        <v>1</v>
      </c>
      <c r="J289" s="48">
        <f t="shared" si="7"/>
        <v>1</v>
      </c>
      <c r="K289" s="48">
        <f t="shared" si="7"/>
        <v>1</v>
      </c>
      <c r="L289" s="48">
        <f t="shared" si="7"/>
        <v>1</v>
      </c>
      <c r="M289" s="48">
        <f t="shared" si="7"/>
        <v>1</v>
      </c>
      <c r="N289" s="48">
        <f t="shared" si="7"/>
        <v>1</v>
      </c>
      <c r="O289" s="48">
        <f t="shared" si="7"/>
        <v>1</v>
      </c>
      <c r="P289" s="48">
        <f t="shared" si="7"/>
        <v>1</v>
      </c>
      <c r="Q289" s="48">
        <f t="shared" si="7"/>
        <v>1</v>
      </c>
      <c r="R289" s="48">
        <f t="shared" si="7"/>
        <v>1</v>
      </c>
      <c r="S289" s="48">
        <f t="shared" si="7"/>
        <v>1</v>
      </c>
      <c r="T289" s="48">
        <f t="shared" si="7"/>
        <v>1</v>
      </c>
      <c r="U289" s="48">
        <f t="shared" si="7"/>
        <v>1</v>
      </c>
      <c r="V289" s="48">
        <f t="shared" si="7"/>
        <v>1</v>
      </c>
      <c r="W289" s="48">
        <f t="shared" si="7"/>
        <v>1</v>
      </c>
      <c r="X289" s="48">
        <f t="shared" si="7"/>
        <v>1</v>
      </c>
      <c r="Y289" s="48">
        <f t="shared" si="7"/>
        <v>1</v>
      </c>
      <c r="Z289" s="48">
        <f t="shared" si="7"/>
        <v>1</v>
      </c>
      <c r="AA289" s="48">
        <f t="shared" si="7"/>
        <v>1</v>
      </c>
      <c r="AB289" s="48">
        <f t="shared" si="7"/>
        <v>1</v>
      </c>
      <c r="AC289" s="48">
        <f t="shared" si="7"/>
        <v>1</v>
      </c>
      <c r="AD289" s="48">
        <f t="shared" si="7"/>
        <v>1</v>
      </c>
      <c r="AE289" s="48">
        <f t="shared" si="7"/>
        <v>1</v>
      </c>
      <c r="AF289" s="48">
        <f t="shared" si="7"/>
        <v>1</v>
      </c>
      <c r="AG289" s="48">
        <f t="shared" si="7"/>
        <v>1</v>
      </c>
      <c r="AH289" s="48">
        <f t="shared" si="7"/>
        <v>1</v>
      </c>
    </row>
    <row r="290" spans="4:34" hidden="1">
      <c r="D290" s="2" t="s">
        <v>84</v>
      </c>
      <c r="E290" s="48">
        <f t="shared" ref="E290:AH290" si="8">IF(E$22="",1,0)</f>
        <v>1</v>
      </c>
      <c r="F290" s="48">
        <f t="shared" si="8"/>
        <v>1</v>
      </c>
      <c r="G290" s="48">
        <f t="shared" si="8"/>
        <v>1</v>
      </c>
      <c r="H290" s="48">
        <f t="shared" si="8"/>
        <v>1</v>
      </c>
      <c r="I290" s="48">
        <f t="shared" si="8"/>
        <v>1</v>
      </c>
      <c r="J290" s="48">
        <f t="shared" si="8"/>
        <v>1</v>
      </c>
      <c r="K290" s="48">
        <f t="shared" si="8"/>
        <v>1</v>
      </c>
      <c r="L290" s="48">
        <f t="shared" si="8"/>
        <v>1</v>
      </c>
      <c r="M290" s="48">
        <f t="shared" si="8"/>
        <v>1</v>
      </c>
      <c r="N290" s="48">
        <f t="shared" si="8"/>
        <v>1</v>
      </c>
      <c r="O290" s="48">
        <f t="shared" si="8"/>
        <v>1</v>
      </c>
      <c r="P290" s="48">
        <f t="shared" si="8"/>
        <v>1</v>
      </c>
      <c r="Q290" s="48">
        <f t="shared" si="8"/>
        <v>1</v>
      </c>
      <c r="R290" s="48">
        <f t="shared" si="8"/>
        <v>1</v>
      </c>
      <c r="S290" s="48">
        <f t="shared" si="8"/>
        <v>1</v>
      </c>
      <c r="T290" s="48">
        <f t="shared" si="8"/>
        <v>1</v>
      </c>
      <c r="U290" s="48">
        <f t="shared" si="8"/>
        <v>1</v>
      </c>
      <c r="V290" s="48">
        <f t="shared" si="8"/>
        <v>1</v>
      </c>
      <c r="W290" s="48">
        <f t="shared" si="8"/>
        <v>1</v>
      </c>
      <c r="X290" s="48">
        <f t="shared" si="8"/>
        <v>1</v>
      </c>
      <c r="Y290" s="48">
        <f t="shared" si="8"/>
        <v>1</v>
      </c>
      <c r="Z290" s="48">
        <f t="shared" si="8"/>
        <v>1</v>
      </c>
      <c r="AA290" s="48">
        <f t="shared" si="8"/>
        <v>1</v>
      </c>
      <c r="AB290" s="48">
        <f t="shared" si="8"/>
        <v>1</v>
      </c>
      <c r="AC290" s="48">
        <f t="shared" si="8"/>
        <v>1</v>
      </c>
      <c r="AD290" s="48">
        <f t="shared" si="8"/>
        <v>1</v>
      </c>
      <c r="AE290" s="48">
        <f t="shared" si="8"/>
        <v>1</v>
      </c>
      <c r="AF290" s="48">
        <f t="shared" si="8"/>
        <v>1</v>
      </c>
      <c r="AG290" s="48">
        <f t="shared" si="8"/>
        <v>1</v>
      </c>
      <c r="AH290" s="48">
        <f t="shared" si="8"/>
        <v>1</v>
      </c>
    </row>
    <row r="291" spans="4:34" hidden="1">
      <c r="D291" s="2" t="s">
        <v>87</v>
      </c>
      <c r="E291" s="48"/>
      <c r="F291" s="48"/>
      <c r="G291" s="48"/>
      <c r="H291" s="48"/>
      <c r="I291" s="48"/>
      <c r="J291" s="48"/>
      <c r="K291" s="48"/>
      <c r="L291" s="48"/>
      <c r="M291" s="48"/>
      <c r="N291" s="48"/>
      <c r="O291" s="48"/>
      <c r="P291" s="48"/>
      <c r="Q291" s="48"/>
      <c r="R291" s="48"/>
      <c r="S291" s="48"/>
      <c r="T291" s="48"/>
      <c r="U291" s="48"/>
      <c r="V291" s="48"/>
      <c r="W291" s="48"/>
      <c r="X291" s="48"/>
      <c r="Y291" s="48"/>
      <c r="Z291" s="48"/>
      <c r="AA291" s="48"/>
      <c r="AB291" s="48"/>
      <c r="AC291" s="48"/>
      <c r="AD291" s="48"/>
      <c r="AE291" s="48"/>
      <c r="AF291" s="48"/>
      <c r="AG291" s="48"/>
      <c r="AH291" s="48"/>
    </row>
    <row r="292" spans="4:34" hidden="1">
      <c r="D292" s="1"/>
      <c r="E292" s="48"/>
      <c r="F292" s="48"/>
      <c r="G292" s="48"/>
      <c r="H292" s="48"/>
      <c r="I292" s="48"/>
      <c r="J292" s="48"/>
      <c r="K292" s="48"/>
      <c r="L292" s="48"/>
      <c r="M292" s="48"/>
      <c r="N292" s="48"/>
      <c r="O292" s="48"/>
      <c r="P292" s="48"/>
      <c r="Q292" s="48"/>
      <c r="R292" s="48"/>
      <c r="S292" s="48"/>
      <c r="T292" s="48"/>
      <c r="U292" s="48"/>
      <c r="V292" s="48"/>
      <c r="W292" s="48"/>
      <c r="X292" s="48"/>
      <c r="Y292" s="48"/>
      <c r="Z292" s="48"/>
      <c r="AA292" s="48"/>
      <c r="AB292" s="48"/>
      <c r="AC292" s="48"/>
      <c r="AD292" s="48"/>
      <c r="AE292" s="48"/>
      <c r="AF292" s="48"/>
      <c r="AG292" s="48"/>
      <c r="AH292" s="48"/>
    </row>
    <row r="293" spans="4:34" hidden="1">
      <c r="D293" s="137" t="s">
        <v>88</v>
      </c>
      <c r="E293" s="48"/>
      <c r="F293" s="48"/>
      <c r="G293" s="48"/>
      <c r="H293" s="48"/>
      <c r="I293" s="48"/>
      <c r="J293" s="48"/>
      <c r="K293" s="48"/>
      <c r="L293" s="48"/>
      <c r="M293" s="48"/>
      <c r="N293" s="48"/>
      <c r="O293" s="48"/>
      <c r="P293" s="48"/>
      <c r="Q293" s="48"/>
      <c r="R293" s="48"/>
      <c r="S293" s="48"/>
      <c r="T293" s="48"/>
      <c r="U293" s="48"/>
      <c r="V293" s="48"/>
      <c r="W293" s="48"/>
      <c r="X293" s="48"/>
      <c r="Y293" s="48"/>
      <c r="Z293" s="48"/>
      <c r="AA293" s="48"/>
      <c r="AB293" s="48"/>
      <c r="AC293" s="48"/>
      <c r="AD293" s="48"/>
      <c r="AE293" s="48"/>
      <c r="AF293" s="48"/>
      <c r="AG293" s="48"/>
      <c r="AH293" s="48"/>
    </row>
    <row r="294" spans="4:34" hidden="1">
      <c r="D294" s="2" t="s">
        <v>88</v>
      </c>
      <c r="E294" s="48">
        <f t="shared" ref="E294:AH294" si="9">IF(E$26="",1,0)</f>
        <v>1</v>
      </c>
      <c r="F294" s="48">
        <f t="shared" si="9"/>
        <v>1</v>
      </c>
      <c r="G294" s="48">
        <f t="shared" si="9"/>
        <v>1</v>
      </c>
      <c r="H294" s="48">
        <f t="shared" si="9"/>
        <v>1</v>
      </c>
      <c r="I294" s="48">
        <f t="shared" si="9"/>
        <v>1</v>
      </c>
      <c r="J294" s="48">
        <f t="shared" si="9"/>
        <v>1</v>
      </c>
      <c r="K294" s="48">
        <f t="shared" si="9"/>
        <v>1</v>
      </c>
      <c r="L294" s="48">
        <f t="shared" si="9"/>
        <v>1</v>
      </c>
      <c r="M294" s="48">
        <f t="shared" si="9"/>
        <v>1</v>
      </c>
      <c r="N294" s="48">
        <f t="shared" si="9"/>
        <v>1</v>
      </c>
      <c r="O294" s="48">
        <f t="shared" si="9"/>
        <v>1</v>
      </c>
      <c r="P294" s="48">
        <f t="shared" si="9"/>
        <v>1</v>
      </c>
      <c r="Q294" s="48">
        <f t="shared" si="9"/>
        <v>1</v>
      </c>
      <c r="R294" s="48">
        <f t="shared" si="9"/>
        <v>1</v>
      </c>
      <c r="S294" s="48">
        <f t="shared" si="9"/>
        <v>1</v>
      </c>
      <c r="T294" s="48">
        <f t="shared" si="9"/>
        <v>1</v>
      </c>
      <c r="U294" s="48">
        <f t="shared" si="9"/>
        <v>1</v>
      </c>
      <c r="V294" s="48">
        <f t="shared" si="9"/>
        <v>1</v>
      </c>
      <c r="W294" s="48">
        <f t="shared" si="9"/>
        <v>1</v>
      </c>
      <c r="X294" s="48">
        <f t="shared" si="9"/>
        <v>1</v>
      </c>
      <c r="Y294" s="48">
        <f t="shared" si="9"/>
        <v>1</v>
      </c>
      <c r="Z294" s="48">
        <f t="shared" si="9"/>
        <v>1</v>
      </c>
      <c r="AA294" s="48">
        <f t="shared" si="9"/>
        <v>1</v>
      </c>
      <c r="AB294" s="48">
        <f t="shared" si="9"/>
        <v>1</v>
      </c>
      <c r="AC294" s="48">
        <f t="shared" si="9"/>
        <v>1</v>
      </c>
      <c r="AD294" s="48">
        <f t="shared" si="9"/>
        <v>1</v>
      </c>
      <c r="AE294" s="48">
        <f t="shared" si="9"/>
        <v>1</v>
      </c>
      <c r="AF294" s="48">
        <f t="shared" si="9"/>
        <v>1</v>
      </c>
      <c r="AG294" s="48">
        <f t="shared" si="9"/>
        <v>1</v>
      </c>
      <c r="AH294" s="48">
        <f t="shared" si="9"/>
        <v>1</v>
      </c>
    </row>
    <row r="295" spans="4:34" hidden="1">
      <c r="D295" s="1"/>
      <c r="E295" s="48"/>
      <c r="F295" s="48"/>
      <c r="G295" s="48"/>
      <c r="H295" s="48"/>
      <c r="I295" s="48"/>
      <c r="J295" s="48"/>
      <c r="K295" s="48"/>
      <c r="L295" s="48"/>
      <c r="M295" s="48"/>
      <c r="N295" s="48"/>
      <c r="O295" s="48"/>
      <c r="P295" s="48"/>
      <c r="Q295" s="48"/>
      <c r="R295" s="48"/>
      <c r="S295" s="48"/>
      <c r="T295" s="48"/>
      <c r="U295" s="48"/>
      <c r="V295" s="48"/>
      <c r="W295" s="48"/>
      <c r="X295" s="48"/>
      <c r="Y295" s="48"/>
      <c r="Z295" s="48"/>
      <c r="AA295" s="48"/>
      <c r="AB295" s="48"/>
      <c r="AC295" s="48"/>
      <c r="AD295" s="48"/>
      <c r="AE295" s="48"/>
      <c r="AF295" s="48"/>
      <c r="AG295" s="48"/>
      <c r="AH295" s="48"/>
    </row>
    <row r="296" spans="4:34" hidden="1">
      <c r="D296" s="1"/>
      <c r="E296" s="48"/>
      <c r="F296" s="48"/>
      <c r="G296" s="48"/>
      <c r="H296" s="48"/>
      <c r="I296" s="48"/>
      <c r="J296" s="48"/>
      <c r="K296" s="48"/>
      <c r="L296" s="48"/>
      <c r="M296" s="48"/>
      <c r="N296" s="48"/>
      <c r="O296" s="48"/>
      <c r="P296" s="48"/>
      <c r="Q296" s="48"/>
      <c r="R296" s="48"/>
      <c r="S296" s="48"/>
      <c r="T296" s="48"/>
      <c r="U296" s="48"/>
      <c r="V296" s="48"/>
      <c r="W296" s="48"/>
      <c r="X296" s="48"/>
      <c r="Y296" s="48"/>
      <c r="Z296" s="48"/>
      <c r="AA296" s="48"/>
      <c r="AB296" s="48"/>
      <c r="AC296" s="48"/>
      <c r="AD296" s="48"/>
      <c r="AE296" s="48"/>
      <c r="AF296" s="48"/>
      <c r="AG296" s="48"/>
      <c r="AH296" s="48"/>
    </row>
    <row r="297" spans="4:34" ht="19.5" hidden="1">
      <c r="D297" s="136" t="s">
        <v>91</v>
      </c>
      <c r="E297" s="48"/>
      <c r="F297" s="48"/>
      <c r="G297" s="48"/>
      <c r="H297" s="48"/>
      <c r="I297" s="48"/>
      <c r="J297" s="48"/>
      <c r="K297" s="48"/>
      <c r="L297" s="48"/>
      <c r="M297" s="48"/>
      <c r="N297" s="48"/>
      <c r="O297" s="48"/>
      <c r="P297" s="48"/>
      <c r="Q297" s="48"/>
      <c r="R297" s="48"/>
      <c r="S297" s="48"/>
      <c r="T297" s="48"/>
      <c r="U297" s="48"/>
      <c r="V297" s="48"/>
      <c r="W297" s="48"/>
      <c r="X297" s="48"/>
      <c r="Y297" s="48"/>
      <c r="Z297" s="48"/>
      <c r="AA297" s="48"/>
      <c r="AB297" s="48"/>
      <c r="AC297" s="48"/>
      <c r="AD297" s="48"/>
      <c r="AE297" s="48"/>
      <c r="AF297" s="48"/>
      <c r="AG297" s="48"/>
      <c r="AH297" s="48"/>
    </row>
    <row r="298" spans="4:34" ht="51" hidden="1">
      <c r="D298" s="137" t="s">
        <v>596</v>
      </c>
      <c r="E298" s="48"/>
      <c r="F298" s="48"/>
      <c r="G298" s="48"/>
      <c r="H298" s="48"/>
      <c r="I298" s="48"/>
      <c r="J298" s="48"/>
      <c r="K298" s="48"/>
      <c r="L298" s="48"/>
      <c r="M298" s="48"/>
      <c r="N298" s="48"/>
      <c r="O298" s="48"/>
      <c r="P298" s="48"/>
      <c r="Q298" s="48"/>
      <c r="R298" s="48"/>
      <c r="S298" s="48"/>
      <c r="T298" s="48"/>
      <c r="U298" s="48"/>
      <c r="V298" s="48"/>
      <c r="W298" s="48"/>
      <c r="X298" s="48"/>
      <c r="Y298" s="48"/>
      <c r="Z298" s="48"/>
      <c r="AA298" s="48"/>
      <c r="AB298" s="48"/>
      <c r="AC298" s="48"/>
      <c r="AD298" s="48"/>
      <c r="AE298" s="48"/>
      <c r="AF298" s="48"/>
      <c r="AG298" s="48"/>
      <c r="AH298" s="48"/>
    </row>
    <row r="299" spans="4:34" hidden="1">
      <c r="D299" s="2" t="s">
        <v>591</v>
      </c>
      <c r="E299" s="48">
        <f t="shared" ref="E299:AH299" si="10">IF(E$31="",1,0)</f>
        <v>1</v>
      </c>
      <c r="F299" s="48">
        <f t="shared" si="10"/>
        <v>1</v>
      </c>
      <c r="G299" s="48">
        <f t="shared" si="10"/>
        <v>1</v>
      </c>
      <c r="H299" s="48">
        <f t="shared" si="10"/>
        <v>1</v>
      </c>
      <c r="I299" s="48">
        <f t="shared" si="10"/>
        <v>1</v>
      </c>
      <c r="J299" s="48">
        <f t="shared" si="10"/>
        <v>1</v>
      </c>
      <c r="K299" s="48">
        <f t="shared" si="10"/>
        <v>1</v>
      </c>
      <c r="L299" s="48">
        <f t="shared" si="10"/>
        <v>1</v>
      </c>
      <c r="M299" s="48">
        <f t="shared" si="10"/>
        <v>1</v>
      </c>
      <c r="N299" s="48">
        <f t="shared" si="10"/>
        <v>1</v>
      </c>
      <c r="O299" s="48">
        <f t="shared" si="10"/>
        <v>1</v>
      </c>
      <c r="P299" s="48">
        <f t="shared" si="10"/>
        <v>1</v>
      </c>
      <c r="Q299" s="48">
        <f t="shared" si="10"/>
        <v>1</v>
      </c>
      <c r="R299" s="48">
        <f t="shared" si="10"/>
        <v>1</v>
      </c>
      <c r="S299" s="48">
        <f t="shared" si="10"/>
        <v>1</v>
      </c>
      <c r="T299" s="48">
        <f t="shared" si="10"/>
        <v>1</v>
      </c>
      <c r="U299" s="48">
        <f t="shared" si="10"/>
        <v>1</v>
      </c>
      <c r="V299" s="48">
        <f t="shared" si="10"/>
        <v>1</v>
      </c>
      <c r="W299" s="48">
        <f t="shared" si="10"/>
        <v>1</v>
      </c>
      <c r="X299" s="48">
        <f t="shared" si="10"/>
        <v>1</v>
      </c>
      <c r="Y299" s="48">
        <f t="shared" si="10"/>
        <v>1</v>
      </c>
      <c r="Z299" s="48">
        <f t="shared" si="10"/>
        <v>1</v>
      </c>
      <c r="AA299" s="48">
        <f t="shared" si="10"/>
        <v>1</v>
      </c>
      <c r="AB299" s="48">
        <f t="shared" si="10"/>
        <v>1</v>
      </c>
      <c r="AC299" s="48">
        <f t="shared" si="10"/>
        <v>1</v>
      </c>
      <c r="AD299" s="48">
        <f t="shared" si="10"/>
        <v>1</v>
      </c>
      <c r="AE299" s="48">
        <f t="shared" si="10"/>
        <v>1</v>
      </c>
      <c r="AF299" s="48">
        <f t="shared" si="10"/>
        <v>1</v>
      </c>
      <c r="AG299" s="48">
        <f t="shared" si="10"/>
        <v>1</v>
      </c>
      <c r="AH299" s="48">
        <f t="shared" si="10"/>
        <v>1</v>
      </c>
    </row>
    <row r="300" spans="4:34" ht="34.5" hidden="1">
      <c r="D300" s="2" t="s">
        <v>592</v>
      </c>
      <c r="E300" s="48"/>
      <c r="F300" s="48"/>
      <c r="G300" s="48"/>
      <c r="H300" s="48"/>
      <c r="I300" s="48"/>
      <c r="J300" s="48"/>
      <c r="K300" s="48"/>
      <c r="L300" s="48"/>
      <c r="M300" s="48"/>
      <c r="N300" s="48"/>
      <c r="O300" s="48"/>
      <c r="P300" s="48"/>
      <c r="Q300" s="48"/>
      <c r="R300" s="48"/>
      <c r="S300" s="48"/>
      <c r="T300" s="48"/>
      <c r="U300" s="48"/>
      <c r="V300" s="48"/>
      <c r="W300" s="48"/>
      <c r="X300" s="48"/>
      <c r="Y300" s="48"/>
      <c r="Z300" s="48"/>
      <c r="AA300" s="48"/>
      <c r="AB300" s="48"/>
      <c r="AC300" s="48"/>
      <c r="AD300" s="48"/>
      <c r="AE300" s="48"/>
      <c r="AF300" s="48"/>
      <c r="AG300" s="48"/>
      <c r="AH300" s="48"/>
    </row>
    <row r="301" spans="4:34" ht="34.5" hidden="1">
      <c r="D301" s="2" t="s">
        <v>592</v>
      </c>
      <c r="E301" s="48"/>
      <c r="F301" s="48"/>
      <c r="G301" s="48"/>
      <c r="H301" s="48"/>
      <c r="I301" s="48"/>
      <c r="J301" s="48"/>
      <c r="K301" s="48"/>
      <c r="L301" s="48"/>
      <c r="M301" s="48"/>
      <c r="N301" s="48"/>
      <c r="O301" s="48"/>
      <c r="P301" s="48"/>
      <c r="Q301" s="48"/>
      <c r="R301" s="48"/>
      <c r="S301" s="48"/>
      <c r="T301" s="48"/>
      <c r="U301" s="48"/>
      <c r="V301" s="48"/>
      <c r="W301" s="48"/>
      <c r="X301" s="48"/>
      <c r="Y301" s="48"/>
      <c r="Z301" s="48"/>
      <c r="AA301" s="48"/>
      <c r="AB301" s="48"/>
      <c r="AC301" s="48"/>
      <c r="AD301" s="48"/>
      <c r="AE301" s="48"/>
      <c r="AF301" s="48"/>
      <c r="AG301" s="48"/>
      <c r="AH301" s="48"/>
    </row>
    <row r="302" spans="4:34" ht="34.5" hidden="1">
      <c r="D302" s="2" t="s">
        <v>592</v>
      </c>
      <c r="E302" s="48"/>
      <c r="F302" s="48"/>
      <c r="G302" s="48"/>
      <c r="H302" s="48"/>
      <c r="I302" s="48"/>
      <c r="J302" s="48"/>
      <c r="K302" s="48"/>
      <c r="L302" s="48"/>
      <c r="M302" s="48"/>
      <c r="N302" s="48"/>
      <c r="O302" s="48"/>
      <c r="P302" s="48"/>
      <c r="Q302" s="48"/>
      <c r="R302" s="48"/>
      <c r="S302" s="48"/>
      <c r="T302" s="48"/>
      <c r="U302" s="48"/>
      <c r="V302" s="48"/>
      <c r="W302" s="48"/>
      <c r="X302" s="48"/>
      <c r="Y302" s="48"/>
      <c r="Z302" s="48"/>
      <c r="AA302" s="48"/>
      <c r="AB302" s="48"/>
      <c r="AC302" s="48"/>
      <c r="AD302" s="48"/>
      <c r="AE302" s="48"/>
      <c r="AF302" s="48"/>
      <c r="AG302" s="48"/>
      <c r="AH302" s="48"/>
    </row>
    <row r="303" spans="4:34" hidden="1">
      <c r="D303" s="138" t="s">
        <v>92</v>
      </c>
      <c r="E303" s="48">
        <f t="shared" ref="E303:AH303" si="11">IF(E$35="",1,0)</f>
        <v>1</v>
      </c>
      <c r="F303" s="48">
        <f t="shared" si="11"/>
        <v>1</v>
      </c>
      <c r="G303" s="48">
        <f t="shared" si="11"/>
        <v>1</v>
      </c>
      <c r="H303" s="48">
        <f t="shared" si="11"/>
        <v>1</v>
      </c>
      <c r="I303" s="48">
        <f t="shared" si="11"/>
        <v>1</v>
      </c>
      <c r="J303" s="48">
        <f t="shared" si="11"/>
        <v>1</v>
      </c>
      <c r="K303" s="48">
        <f t="shared" si="11"/>
        <v>1</v>
      </c>
      <c r="L303" s="48">
        <f t="shared" si="11"/>
        <v>1</v>
      </c>
      <c r="M303" s="48">
        <f t="shared" si="11"/>
        <v>1</v>
      </c>
      <c r="N303" s="48">
        <f t="shared" si="11"/>
        <v>1</v>
      </c>
      <c r="O303" s="48">
        <f t="shared" si="11"/>
        <v>1</v>
      </c>
      <c r="P303" s="48">
        <f t="shared" si="11"/>
        <v>1</v>
      </c>
      <c r="Q303" s="48">
        <f t="shared" si="11"/>
        <v>1</v>
      </c>
      <c r="R303" s="48">
        <f t="shared" si="11"/>
        <v>1</v>
      </c>
      <c r="S303" s="48">
        <f t="shared" si="11"/>
        <v>1</v>
      </c>
      <c r="T303" s="48">
        <f t="shared" si="11"/>
        <v>1</v>
      </c>
      <c r="U303" s="48">
        <f t="shared" si="11"/>
        <v>1</v>
      </c>
      <c r="V303" s="48">
        <f t="shared" si="11"/>
        <v>1</v>
      </c>
      <c r="W303" s="48">
        <f t="shared" si="11"/>
        <v>1</v>
      </c>
      <c r="X303" s="48">
        <f t="shared" si="11"/>
        <v>1</v>
      </c>
      <c r="Y303" s="48">
        <f t="shared" si="11"/>
        <v>1</v>
      </c>
      <c r="Z303" s="48">
        <f t="shared" si="11"/>
        <v>1</v>
      </c>
      <c r="AA303" s="48">
        <f t="shared" si="11"/>
        <v>1</v>
      </c>
      <c r="AB303" s="48">
        <f t="shared" si="11"/>
        <v>1</v>
      </c>
      <c r="AC303" s="48">
        <f t="shared" si="11"/>
        <v>1</v>
      </c>
      <c r="AD303" s="48">
        <f t="shared" si="11"/>
        <v>1</v>
      </c>
      <c r="AE303" s="48">
        <f t="shared" si="11"/>
        <v>1</v>
      </c>
      <c r="AF303" s="48">
        <f t="shared" si="11"/>
        <v>1</v>
      </c>
      <c r="AG303" s="48">
        <f t="shared" si="11"/>
        <v>1</v>
      </c>
      <c r="AH303" s="48">
        <f t="shared" si="11"/>
        <v>1</v>
      </c>
    </row>
    <row r="304" spans="4:34" hidden="1">
      <c r="D304" s="1"/>
      <c r="E304" s="48"/>
      <c r="F304" s="48"/>
      <c r="G304" s="48"/>
      <c r="H304" s="48"/>
      <c r="I304" s="48"/>
      <c r="J304" s="48"/>
      <c r="K304" s="48"/>
      <c r="L304" s="48"/>
      <c r="M304" s="48"/>
      <c r="N304" s="48"/>
      <c r="O304" s="48"/>
      <c r="P304" s="48"/>
      <c r="Q304" s="48"/>
      <c r="R304" s="48"/>
      <c r="S304" s="48"/>
      <c r="T304" s="48"/>
      <c r="U304" s="48"/>
      <c r="V304" s="48"/>
      <c r="W304" s="48"/>
      <c r="X304" s="48"/>
      <c r="Y304" s="48"/>
      <c r="Z304" s="48"/>
      <c r="AA304" s="48"/>
      <c r="AB304" s="48"/>
      <c r="AC304" s="48"/>
      <c r="AD304" s="48"/>
      <c r="AE304" s="48"/>
      <c r="AF304" s="48"/>
      <c r="AG304" s="48"/>
      <c r="AH304" s="48"/>
    </row>
    <row r="305" spans="4:34" ht="35.25" hidden="1">
      <c r="D305" s="137" t="s">
        <v>595</v>
      </c>
      <c r="E305" s="48"/>
      <c r="F305" s="48"/>
      <c r="G305" s="48"/>
      <c r="H305" s="48"/>
      <c r="I305" s="48"/>
      <c r="J305" s="48"/>
      <c r="K305" s="48"/>
      <c r="L305" s="48"/>
      <c r="M305" s="48"/>
      <c r="N305" s="48"/>
      <c r="O305" s="48"/>
      <c r="P305" s="48"/>
      <c r="Q305" s="48"/>
      <c r="R305" s="48"/>
      <c r="S305" s="48"/>
      <c r="T305" s="48"/>
      <c r="U305" s="48"/>
      <c r="V305" s="48"/>
      <c r="W305" s="48"/>
      <c r="X305" s="48"/>
      <c r="Y305" s="48"/>
      <c r="Z305" s="48"/>
      <c r="AA305" s="48"/>
      <c r="AB305" s="48"/>
      <c r="AC305" s="48"/>
      <c r="AD305" s="48"/>
      <c r="AE305" s="48"/>
      <c r="AF305" s="48"/>
      <c r="AG305" s="48"/>
      <c r="AH305" s="48"/>
    </row>
    <row r="306" spans="4:34" hidden="1">
      <c r="D306" s="2" t="s">
        <v>593</v>
      </c>
      <c r="E306" s="48">
        <f t="shared" ref="E306:AH306" si="12">IF(E$38="",1,0)</f>
        <v>1</v>
      </c>
      <c r="F306" s="48">
        <f t="shared" si="12"/>
        <v>1</v>
      </c>
      <c r="G306" s="48">
        <f t="shared" si="12"/>
        <v>1</v>
      </c>
      <c r="H306" s="48">
        <f t="shared" si="12"/>
        <v>1</v>
      </c>
      <c r="I306" s="48">
        <f t="shared" si="12"/>
        <v>1</v>
      </c>
      <c r="J306" s="48">
        <f t="shared" si="12"/>
        <v>1</v>
      </c>
      <c r="K306" s="48">
        <f t="shared" si="12"/>
        <v>1</v>
      </c>
      <c r="L306" s="48">
        <f t="shared" si="12"/>
        <v>1</v>
      </c>
      <c r="M306" s="48">
        <f t="shared" si="12"/>
        <v>1</v>
      </c>
      <c r="N306" s="48">
        <f t="shared" si="12"/>
        <v>1</v>
      </c>
      <c r="O306" s="48">
        <f t="shared" si="12"/>
        <v>1</v>
      </c>
      <c r="P306" s="48">
        <f t="shared" si="12"/>
        <v>1</v>
      </c>
      <c r="Q306" s="48">
        <f t="shared" si="12"/>
        <v>1</v>
      </c>
      <c r="R306" s="48">
        <f t="shared" si="12"/>
        <v>1</v>
      </c>
      <c r="S306" s="48">
        <f t="shared" si="12"/>
        <v>1</v>
      </c>
      <c r="T306" s="48">
        <f t="shared" si="12"/>
        <v>1</v>
      </c>
      <c r="U306" s="48">
        <f t="shared" si="12"/>
        <v>1</v>
      </c>
      <c r="V306" s="48">
        <f t="shared" si="12"/>
        <v>1</v>
      </c>
      <c r="W306" s="48">
        <f t="shared" si="12"/>
        <v>1</v>
      </c>
      <c r="X306" s="48">
        <f t="shared" si="12"/>
        <v>1</v>
      </c>
      <c r="Y306" s="48">
        <f t="shared" si="12"/>
        <v>1</v>
      </c>
      <c r="Z306" s="48">
        <f t="shared" si="12"/>
        <v>1</v>
      </c>
      <c r="AA306" s="48">
        <f t="shared" si="12"/>
        <v>1</v>
      </c>
      <c r="AB306" s="48">
        <f t="shared" si="12"/>
        <v>1</v>
      </c>
      <c r="AC306" s="48">
        <f t="shared" si="12"/>
        <v>1</v>
      </c>
      <c r="AD306" s="48">
        <f t="shared" si="12"/>
        <v>1</v>
      </c>
      <c r="AE306" s="48">
        <f t="shared" si="12"/>
        <v>1</v>
      </c>
      <c r="AF306" s="48">
        <f t="shared" si="12"/>
        <v>1</v>
      </c>
      <c r="AG306" s="48">
        <f t="shared" si="12"/>
        <v>1</v>
      </c>
      <c r="AH306" s="48">
        <f t="shared" si="12"/>
        <v>1</v>
      </c>
    </row>
    <row r="307" spans="4:34" ht="34.5" hidden="1">
      <c r="D307" s="2" t="s">
        <v>592</v>
      </c>
      <c r="E307" s="48"/>
      <c r="F307" s="48"/>
      <c r="G307" s="48"/>
      <c r="H307" s="48"/>
      <c r="I307" s="48"/>
      <c r="J307" s="48"/>
      <c r="K307" s="48"/>
      <c r="L307" s="48"/>
      <c r="M307" s="48"/>
      <c r="N307" s="48"/>
      <c r="O307" s="48"/>
      <c r="P307" s="48"/>
      <c r="Q307" s="48"/>
      <c r="R307" s="48"/>
      <c r="S307" s="48"/>
      <c r="T307" s="48"/>
      <c r="U307" s="48"/>
      <c r="V307" s="48"/>
      <c r="W307" s="48"/>
      <c r="X307" s="48"/>
      <c r="Y307" s="48"/>
      <c r="Z307" s="48"/>
      <c r="AA307" s="48"/>
      <c r="AB307" s="48"/>
      <c r="AC307" s="48"/>
      <c r="AD307" s="48"/>
      <c r="AE307" s="48"/>
      <c r="AF307" s="48"/>
      <c r="AG307" s="48"/>
      <c r="AH307" s="48"/>
    </row>
    <row r="308" spans="4:34" ht="34.5" hidden="1">
      <c r="D308" s="2" t="s">
        <v>592</v>
      </c>
      <c r="E308" s="48"/>
      <c r="F308" s="48"/>
      <c r="G308" s="48"/>
      <c r="H308" s="48"/>
      <c r="I308" s="48"/>
      <c r="J308" s="48"/>
      <c r="K308" s="48"/>
      <c r="L308" s="48"/>
      <c r="M308" s="48"/>
      <c r="N308" s="48"/>
      <c r="O308" s="48"/>
      <c r="P308" s="48"/>
      <c r="Q308" s="48"/>
      <c r="R308" s="48"/>
      <c r="S308" s="48"/>
      <c r="T308" s="48"/>
      <c r="U308" s="48"/>
      <c r="V308" s="48"/>
      <c r="W308" s="48"/>
      <c r="X308" s="48"/>
      <c r="Y308" s="48"/>
      <c r="Z308" s="48"/>
      <c r="AA308" s="48"/>
      <c r="AB308" s="48"/>
      <c r="AC308" s="48"/>
      <c r="AD308" s="48"/>
      <c r="AE308" s="48"/>
      <c r="AF308" s="48"/>
      <c r="AG308" s="48"/>
      <c r="AH308" s="48"/>
    </row>
    <row r="309" spans="4:34" ht="34.5" hidden="1">
      <c r="D309" s="2" t="s">
        <v>592</v>
      </c>
      <c r="E309" s="48"/>
      <c r="F309" s="48"/>
      <c r="G309" s="48"/>
      <c r="H309" s="48"/>
      <c r="I309" s="48"/>
      <c r="J309" s="48"/>
      <c r="K309" s="48"/>
      <c r="L309" s="48"/>
      <c r="M309" s="48"/>
      <c r="N309" s="48"/>
      <c r="O309" s="48"/>
      <c r="P309" s="48"/>
      <c r="Q309" s="48"/>
      <c r="R309" s="48"/>
      <c r="S309" s="48"/>
      <c r="T309" s="48"/>
      <c r="U309" s="48"/>
      <c r="V309" s="48"/>
      <c r="W309" s="48"/>
      <c r="X309" s="48"/>
      <c r="Y309" s="48"/>
      <c r="Z309" s="48"/>
      <c r="AA309" s="48"/>
      <c r="AB309" s="48"/>
      <c r="AC309" s="48"/>
      <c r="AD309" s="48"/>
      <c r="AE309" s="48"/>
      <c r="AF309" s="48"/>
      <c r="AG309" s="48"/>
      <c r="AH309" s="48"/>
    </row>
    <row r="310" spans="4:34" hidden="1">
      <c r="D310" s="1"/>
      <c r="E310" s="48"/>
      <c r="F310" s="48"/>
      <c r="G310" s="48"/>
      <c r="H310" s="48"/>
      <c r="I310" s="48"/>
      <c r="J310" s="48"/>
      <c r="K310" s="48"/>
      <c r="L310" s="48"/>
      <c r="M310" s="48"/>
      <c r="N310" s="48"/>
      <c r="O310" s="48"/>
      <c r="P310" s="48"/>
      <c r="Q310" s="48"/>
      <c r="R310" s="48"/>
      <c r="S310" s="48"/>
      <c r="T310" s="48"/>
      <c r="U310" s="48"/>
      <c r="V310" s="48"/>
      <c r="W310" s="48"/>
      <c r="X310" s="48"/>
      <c r="Y310" s="48"/>
      <c r="Z310" s="48"/>
      <c r="AA310" s="48"/>
      <c r="AB310" s="48"/>
      <c r="AC310" s="48"/>
      <c r="AD310" s="48"/>
      <c r="AE310" s="48"/>
      <c r="AF310" s="48"/>
      <c r="AG310" s="48"/>
      <c r="AH310" s="48"/>
    </row>
    <row r="311" spans="4:34" ht="35.25" hidden="1">
      <c r="D311" s="137" t="s">
        <v>594</v>
      </c>
      <c r="E311" s="48"/>
      <c r="F311" s="48"/>
      <c r="G311" s="48"/>
      <c r="H311" s="48"/>
      <c r="I311" s="48"/>
      <c r="J311" s="48"/>
      <c r="K311" s="48"/>
      <c r="L311" s="48"/>
      <c r="M311" s="48"/>
      <c r="N311" s="48"/>
      <c r="O311" s="48"/>
      <c r="P311" s="48"/>
      <c r="Q311" s="48"/>
      <c r="R311" s="48"/>
      <c r="S311" s="48"/>
      <c r="T311" s="48"/>
      <c r="U311" s="48"/>
      <c r="V311" s="48"/>
      <c r="W311" s="48"/>
      <c r="X311" s="48"/>
      <c r="Y311" s="48"/>
      <c r="Z311" s="48"/>
      <c r="AA311" s="48"/>
      <c r="AB311" s="48"/>
      <c r="AC311" s="48"/>
      <c r="AD311" s="48"/>
      <c r="AE311" s="48"/>
      <c r="AF311" s="48"/>
      <c r="AG311" s="48"/>
      <c r="AH311" s="48"/>
    </row>
    <row r="312" spans="4:34" hidden="1">
      <c r="D312" s="2" t="s">
        <v>593</v>
      </c>
      <c r="E312" s="48">
        <f t="shared" ref="E312:AH312" si="13">IF(E$44="",1,0)</f>
        <v>1</v>
      </c>
      <c r="F312" s="48">
        <f t="shared" si="13"/>
        <v>1</v>
      </c>
      <c r="G312" s="48">
        <f t="shared" si="13"/>
        <v>1</v>
      </c>
      <c r="H312" s="48">
        <f t="shared" si="13"/>
        <v>1</v>
      </c>
      <c r="I312" s="48">
        <f t="shared" si="13"/>
        <v>1</v>
      </c>
      <c r="J312" s="48">
        <f t="shared" si="13"/>
        <v>1</v>
      </c>
      <c r="K312" s="48">
        <f t="shared" si="13"/>
        <v>1</v>
      </c>
      <c r="L312" s="48">
        <f t="shared" si="13"/>
        <v>1</v>
      </c>
      <c r="M312" s="48">
        <f t="shared" si="13"/>
        <v>1</v>
      </c>
      <c r="N312" s="48">
        <f t="shared" si="13"/>
        <v>1</v>
      </c>
      <c r="O312" s="48">
        <f t="shared" si="13"/>
        <v>1</v>
      </c>
      <c r="P312" s="48">
        <f t="shared" si="13"/>
        <v>1</v>
      </c>
      <c r="Q312" s="48">
        <f t="shared" si="13"/>
        <v>1</v>
      </c>
      <c r="R312" s="48">
        <f t="shared" si="13"/>
        <v>1</v>
      </c>
      <c r="S312" s="48">
        <f t="shared" si="13"/>
        <v>1</v>
      </c>
      <c r="T312" s="48">
        <f t="shared" si="13"/>
        <v>1</v>
      </c>
      <c r="U312" s="48">
        <f t="shared" si="13"/>
        <v>1</v>
      </c>
      <c r="V312" s="48">
        <f t="shared" si="13"/>
        <v>1</v>
      </c>
      <c r="W312" s="48">
        <f t="shared" si="13"/>
        <v>1</v>
      </c>
      <c r="X312" s="48">
        <f t="shared" si="13"/>
        <v>1</v>
      </c>
      <c r="Y312" s="48">
        <f t="shared" si="13"/>
        <v>1</v>
      </c>
      <c r="Z312" s="48">
        <f t="shared" si="13"/>
        <v>1</v>
      </c>
      <c r="AA312" s="48">
        <f t="shared" si="13"/>
        <v>1</v>
      </c>
      <c r="AB312" s="48">
        <f t="shared" si="13"/>
        <v>1</v>
      </c>
      <c r="AC312" s="48">
        <f t="shared" si="13"/>
        <v>1</v>
      </c>
      <c r="AD312" s="48">
        <f t="shared" si="13"/>
        <v>1</v>
      </c>
      <c r="AE312" s="48">
        <f t="shared" si="13"/>
        <v>1</v>
      </c>
      <c r="AF312" s="48">
        <f t="shared" si="13"/>
        <v>1</v>
      </c>
      <c r="AG312" s="48">
        <f t="shared" si="13"/>
        <v>1</v>
      </c>
      <c r="AH312" s="48">
        <f t="shared" si="13"/>
        <v>1</v>
      </c>
    </row>
    <row r="313" spans="4:34" ht="34.5" hidden="1">
      <c r="D313" s="2" t="s">
        <v>592</v>
      </c>
      <c r="E313" s="48"/>
      <c r="F313" s="48"/>
      <c r="G313" s="48"/>
      <c r="H313" s="48"/>
      <c r="I313" s="48"/>
      <c r="J313" s="48"/>
      <c r="K313" s="48"/>
      <c r="L313" s="48"/>
      <c r="M313" s="48"/>
      <c r="N313" s="48"/>
      <c r="O313" s="48"/>
      <c r="P313" s="48"/>
      <c r="Q313" s="48"/>
      <c r="R313" s="48"/>
      <c r="S313" s="48"/>
      <c r="T313" s="48"/>
      <c r="U313" s="48"/>
      <c r="V313" s="48"/>
      <c r="W313" s="48"/>
      <c r="X313" s="48"/>
      <c r="Y313" s="48"/>
      <c r="Z313" s="48"/>
      <c r="AA313" s="48"/>
      <c r="AB313" s="48"/>
      <c r="AC313" s="48"/>
      <c r="AD313" s="48"/>
      <c r="AE313" s="48"/>
      <c r="AF313" s="48"/>
      <c r="AG313" s="48"/>
      <c r="AH313" s="48"/>
    </row>
    <row r="314" spans="4:34" ht="34.5" hidden="1">
      <c r="D314" s="2" t="s">
        <v>592</v>
      </c>
      <c r="E314" s="48"/>
      <c r="F314" s="48"/>
      <c r="G314" s="48"/>
      <c r="H314" s="48"/>
      <c r="I314" s="48"/>
      <c r="J314" s="48"/>
      <c r="K314" s="48"/>
      <c r="L314" s="48"/>
      <c r="M314" s="48"/>
      <c r="N314" s="48"/>
      <c r="O314" s="48"/>
      <c r="P314" s="48"/>
      <c r="Q314" s="48"/>
      <c r="R314" s="48"/>
      <c r="S314" s="48"/>
      <c r="T314" s="48"/>
      <c r="U314" s="48"/>
      <c r="V314" s="48"/>
      <c r="W314" s="48"/>
      <c r="X314" s="48"/>
      <c r="Y314" s="48"/>
      <c r="Z314" s="48"/>
      <c r="AA314" s="48"/>
      <c r="AB314" s="48"/>
      <c r="AC314" s="48"/>
      <c r="AD314" s="48"/>
      <c r="AE314" s="48"/>
      <c r="AF314" s="48"/>
      <c r="AG314" s="48"/>
      <c r="AH314" s="48"/>
    </row>
    <row r="315" spans="4:34" ht="34.5" hidden="1">
      <c r="D315" s="2" t="s">
        <v>592</v>
      </c>
      <c r="E315" s="48"/>
      <c r="F315" s="48"/>
      <c r="G315" s="48"/>
      <c r="H315" s="48"/>
      <c r="I315" s="48"/>
      <c r="J315" s="48"/>
      <c r="K315" s="48"/>
      <c r="L315" s="48"/>
      <c r="M315" s="48"/>
      <c r="N315" s="48"/>
      <c r="O315" s="48"/>
      <c r="P315" s="48"/>
      <c r="Q315" s="48"/>
      <c r="R315" s="48"/>
      <c r="S315" s="48"/>
      <c r="T315" s="48"/>
      <c r="U315" s="48"/>
      <c r="V315" s="48"/>
      <c r="W315" s="48"/>
      <c r="X315" s="48"/>
      <c r="Y315" s="48"/>
      <c r="Z315" s="48"/>
      <c r="AA315" s="48"/>
      <c r="AB315" s="48"/>
      <c r="AC315" s="48"/>
      <c r="AD315" s="48"/>
      <c r="AE315" s="48"/>
      <c r="AF315" s="48"/>
      <c r="AG315" s="48"/>
      <c r="AH315" s="48"/>
    </row>
    <row r="316" spans="4:34" hidden="1">
      <c r="D316" s="1"/>
      <c r="E316" s="48"/>
      <c r="F316" s="48"/>
      <c r="G316" s="48"/>
      <c r="H316" s="48"/>
      <c r="I316" s="48"/>
      <c r="J316" s="48"/>
      <c r="K316" s="48"/>
      <c r="L316" s="48"/>
      <c r="M316" s="48"/>
      <c r="N316" s="48"/>
      <c r="O316" s="48"/>
      <c r="P316" s="48"/>
      <c r="Q316" s="48"/>
      <c r="R316" s="48"/>
      <c r="S316" s="48"/>
      <c r="T316" s="48"/>
      <c r="U316" s="48"/>
      <c r="V316" s="48"/>
      <c r="W316" s="48"/>
      <c r="X316" s="48"/>
      <c r="Y316" s="48"/>
      <c r="Z316" s="48"/>
      <c r="AA316" s="48"/>
      <c r="AB316" s="48"/>
      <c r="AC316" s="48"/>
      <c r="AD316" s="48"/>
      <c r="AE316" s="48"/>
      <c r="AF316" s="48"/>
      <c r="AG316" s="48"/>
      <c r="AH316" s="48"/>
    </row>
    <row r="317" spans="4:34" hidden="1">
      <c r="D317" s="2" t="s">
        <v>95</v>
      </c>
      <c r="E317" s="48"/>
      <c r="F317" s="48"/>
      <c r="G317" s="48"/>
      <c r="H317" s="48"/>
      <c r="I317" s="48"/>
      <c r="J317" s="48"/>
      <c r="K317" s="48"/>
      <c r="L317" s="48"/>
      <c r="M317" s="48"/>
      <c r="N317" s="48"/>
      <c r="O317" s="48"/>
      <c r="P317" s="48"/>
      <c r="Q317" s="48"/>
      <c r="R317" s="48"/>
      <c r="S317" s="48"/>
      <c r="T317" s="48"/>
      <c r="U317" s="48"/>
      <c r="V317" s="48"/>
      <c r="W317" s="48"/>
      <c r="X317" s="48"/>
      <c r="Y317" s="48"/>
      <c r="Z317" s="48"/>
      <c r="AA317" s="48"/>
      <c r="AB317" s="48"/>
      <c r="AC317" s="48"/>
      <c r="AD317" s="48"/>
      <c r="AE317" s="48"/>
      <c r="AF317" s="48"/>
      <c r="AG317" s="48"/>
      <c r="AH317" s="48"/>
    </row>
    <row r="318" spans="4:34" hidden="1">
      <c r="D318" s="1"/>
      <c r="E318" s="48"/>
      <c r="F318" s="48"/>
      <c r="G318" s="48"/>
      <c r="H318" s="48"/>
      <c r="I318" s="48"/>
      <c r="J318" s="48"/>
      <c r="K318" s="48"/>
      <c r="L318" s="48"/>
      <c r="M318" s="48"/>
      <c r="N318" s="48"/>
      <c r="O318" s="48"/>
      <c r="P318" s="48"/>
      <c r="Q318" s="48"/>
      <c r="R318" s="48"/>
      <c r="S318" s="48"/>
      <c r="T318" s="48"/>
      <c r="U318" s="48"/>
      <c r="V318" s="48"/>
      <c r="W318" s="48"/>
      <c r="X318" s="48"/>
      <c r="Y318" s="48"/>
      <c r="Z318" s="48"/>
      <c r="AA318" s="48"/>
      <c r="AB318" s="48"/>
      <c r="AC318" s="48"/>
      <c r="AD318" s="48"/>
      <c r="AE318" s="48"/>
      <c r="AF318" s="48"/>
      <c r="AG318" s="48"/>
      <c r="AH318" s="48"/>
    </row>
    <row r="319" spans="4:34" ht="36" hidden="1">
      <c r="D319" s="135" t="s">
        <v>96</v>
      </c>
      <c r="E319" s="48"/>
      <c r="F319" s="48"/>
      <c r="G319" s="48"/>
      <c r="H319" s="48"/>
      <c r="I319" s="48"/>
      <c r="J319" s="48"/>
      <c r="K319" s="48"/>
      <c r="L319" s="48"/>
      <c r="M319" s="48"/>
      <c r="N319" s="48"/>
      <c r="O319" s="48"/>
      <c r="P319" s="48"/>
      <c r="Q319" s="48"/>
      <c r="R319" s="48"/>
      <c r="S319" s="48"/>
      <c r="T319" s="48"/>
      <c r="U319" s="48"/>
      <c r="V319" s="48"/>
      <c r="W319" s="48"/>
      <c r="X319" s="48"/>
      <c r="Y319" s="48"/>
      <c r="Z319" s="48"/>
      <c r="AA319" s="48"/>
      <c r="AB319" s="48"/>
      <c r="AC319" s="48"/>
      <c r="AD319" s="48"/>
      <c r="AE319" s="48"/>
      <c r="AF319" s="48"/>
      <c r="AG319" s="48"/>
      <c r="AH319" s="48"/>
    </row>
    <row r="320" spans="4:34" hidden="1">
      <c r="D320" s="137" t="s">
        <v>97</v>
      </c>
      <c r="E320" s="48"/>
      <c r="F320" s="48"/>
      <c r="G320" s="48"/>
      <c r="H320" s="48"/>
      <c r="I320" s="48"/>
      <c r="J320" s="48"/>
      <c r="K320" s="48"/>
      <c r="L320" s="48"/>
      <c r="M320" s="48"/>
      <c r="N320" s="48"/>
      <c r="O320" s="48"/>
      <c r="P320" s="48"/>
      <c r="Q320" s="48"/>
      <c r="R320" s="48"/>
      <c r="S320" s="48"/>
      <c r="T320" s="48"/>
      <c r="U320" s="48"/>
      <c r="V320" s="48"/>
      <c r="W320" s="48"/>
      <c r="X320" s="48"/>
      <c r="Y320" s="48"/>
      <c r="Z320" s="48"/>
      <c r="AA320" s="48"/>
      <c r="AB320" s="48"/>
      <c r="AC320" s="48"/>
      <c r="AD320" s="48"/>
      <c r="AE320" s="48"/>
      <c r="AF320" s="48"/>
      <c r="AG320" s="48"/>
      <c r="AH320" s="48"/>
    </row>
    <row r="321" spans="4:34" hidden="1">
      <c r="D321" s="139" t="s">
        <v>98</v>
      </c>
      <c r="E321" s="48">
        <f t="shared" ref="E321:AH321" si="14">IF(E$53="",1,0)</f>
        <v>1</v>
      </c>
      <c r="F321" s="48">
        <f t="shared" si="14"/>
        <v>1</v>
      </c>
      <c r="G321" s="48">
        <f t="shared" si="14"/>
        <v>1</v>
      </c>
      <c r="H321" s="48">
        <f t="shared" si="14"/>
        <v>1</v>
      </c>
      <c r="I321" s="48">
        <f t="shared" si="14"/>
        <v>1</v>
      </c>
      <c r="J321" s="48">
        <f t="shared" si="14"/>
        <v>1</v>
      </c>
      <c r="K321" s="48">
        <f t="shared" si="14"/>
        <v>1</v>
      </c>
      <c r="L321" s="48">
        <f t="shared" si="14"/>
        <v>1</v>
      </c>
      <c r="M321" s="48">
        <f t="shared" si="14"/>
        <v>1</v>
      </c>
      <c r="N321" s="48">
        <f t="shared" si="14"/>
        <v>1</v>
      </c>
      <c r="O321" s="48">
        <f t="shared" si="14"/>
        <v>1</v>
      </c>
      <c r="P321" s="48">
        <f t="shared" si="14"/>
        <v>1</v>
      </c>
      <c r="Q321" s="48">
        <f t="shared" si="14"/>
        <v>1</v>
      </c>
      <c r="R321" s="48">
        <f t="shared" si="14"/>
        <v>1</v>
      </c>
      <c r="S321" s="48">
        <f t="shared" si="14"/>
        <v>1</v>
      </c>
      <c r="T321" s="48">
        <f t="shared" si="14"/>
        <v>1</v>
      </c>
      <c r="U321" s="48">
        <f t="shared" si="14"/>
        <v>1</v>
      </c>
      <c r="V321" s="48">
        <f t="shared" si="14"/>
        <v>1</v>
      </c>
      <c r="W321" s="48">
        <f t="shared" si="14"/>
        <v>1</v>
      </c>
      <c r="X321" s="48">
        <f t="shared" si="14"/>
        <v>1</v>
      </c>
      <c r="Y321" s="48">
        <f t="shared" si="14"/>
        <v>1</v>
      </c>
      <c r="Z321" s="48">
        <f t="shared" si="14"/>
        <v>1</v>
      </c>
      <c r="AA321" s="48">
        <f t="shared" si="14"/>
        <v>1</v>
      </c>
      <c r="AB321" s="48">
        <f t="shared" si="14"/>
        <v>1</v>
      </c>
      <c r="AC321" s="48">
        <f t="shared" si="14"/>
        <v>1</v>
      </c>
      <c r="AD321" s="48">
        <f t="shared" si="14"/>
        <v>1</v>
      </c>
      <c r="AE321" s="48">
        <f t="shared" si="14"/>
        <v>1</v>
      </c>
      <c r="AF321" s="48">
        <f t="shared" si="14"/>
        <v>1</v>
      </c>
      <c r="AG321" s="48">
        <f t="shared" si="14"/>
        <v>1</v>
      </c>
      <c r="AH321" s="48">
        <f t="shared" si="14"/>
        <v>1</v>
      </c>
    </row>
    <row r="322" spans="4:34" hidden="1">
      <c r="D322" s="140" t="s">
        <v>102</v>
      </c>
      <c r="E322" s="48">
        <f t="shared" ref="E322:AH322" si="15">IF(E$54="",1,0)</f>
        <v>1</v>
      </c>
      <c r="F322" s="48">
        <f t="shared" si="15"/>
        <v>1</v>
      </c>
      <c r="G322" s="48">
        <f t="shared" si="15"/>
        <v>1</v>
      </c>
      <c r="H322" s="48">
        <f t="shared" si="15"/>
        <v>1</v>
      </c>
      <c r="I322" s="48">
        <f t="shared" si="15"/>
        <v>1</v>
      </c>
      <c r="J322" s="48">
        <f t="shared" si="15"/>
        <v>1</v>
      </c>
      <c r="K322" s="48">
        <f t="shared" si="15"/>
        <v>1</v>
      </c>
      <c r="L322" s="48">
        <f t="shared" si="15"/>
        <v>1</v>
      </c>
      <c r="M322" s="48">
        <f t="shared" si="15"/>
        <v>1</v>
      </c>
      <c r="N322" s="48">
        <f t="shared" si="15"/>
        <v>1</v>
      </c>
      <c r="O322" s="48">
        <f t="shared" si="15"/>
        <v>1</v>
      </c>
      <c r="P322" s="48">
        <f t="shared" si="15"/>
        <v>1</v>
      </c>
      <c r="Q322" s="48">
        <f t="shared" si="15"/>
        <v>1</v>
      </c>
      <c r="R322" s="48">
        <f t="shared" si="15"/>
        <v>1</v>
      </c>
      <c r="S322" s="48">
        <f t="shared" si="15"/>
        <v>1</v>
      </c>
      <c r="T322" s="48">
        <f t="shared" si="15"/>
        <v>1</v>
      </c>
      <c r="U322" s="48">
        <f t="shared" si="15"/>
        <v>1</v>
      </c>
      <c r="V322" s="48">
        <f t="shared" si="15"/>
        <v>1</v>
      </c>
      <c r="W322" s="48">
        <f t="shared" si="15"/>
        <v>1</v>
      </c>
      <c r="X322" s="48">
        <f t="shared" si="15"/>
        <v>1</v>
      </c>
      <c r="Y322" s="48">
        <f t="shared" si="15"/>
        <v>1</v>
      </c>
      <c r="Z322" s="48">
        <f t="shared" si="15"/>
        <v>1</v>
      </c>
      <c r="AA322" s="48">
        <f t="shared" si="15"/>
        <v>1</v>
      </c>
      <c r="AB322" s="48">
        <f t="shared" si="15"/>
        <v>1</v>
      </c>
      <c r="AC322" s="48">
        <f t="shared" si="15"/>
        <v>1</v>
      </c>
      <c r="AD322" s="48">
        <f t="shared" si="15"/>
        <v>1</v>
      </c>
      <c r="AE322" s="48">
        <f t="shared" si="15"/>
        <v>1</v>
      </c>
      <c r="AF322" s="48">
        <f t="shared" si="15"/>
        <v>1</v>
      </c>
      <c r="AG322" s="48">
        <f t="shared" si="15"/>
        <v>1</v>
      </c>
      <c r="AH322" s="48">
        <f t="shared" si="15"/>
        <v>1</v>
      </c>
    </row>
    <row r="323" spans="4:34" hidden="1">
      <c r="D323" s="140" t="s">
        <v>103</v>
      </c>
      <c r="E323" s="48"/>
      <c r="F323" s="48"/>
      <c r="G323" s="48"/>
      <c r="H323" s="48"/>
      <c r="I323" s="48"/>
      <c r="J323" s="48"/>
      <c r="K323" s="48"/>
      <c r="L323" s="48"/>
      <c r="M323" s="48"/>
      <c r="N323" s="48"/>
      <c r="O323" s="48"/>
      <c r="P323" s="48"/>
      <c r="Q323" s="48"/>
      <c r="R323" s="48"/>
      <c r="S323" s="48"/>
      <c r="T323" s="48"/>
      <c r="U323" s="48"/>
      <c r="V323" s="48"/>
      <c r="W323" s="48"/>
      <c r="X323" s="48"/>
      <c r="Y323" s="48"/>
      <c r="Z323" s="48"/>
      <c r="AA323" s="48"/>
      <c r="AB323" s="48"/>
      <c r="AC323" s="48"/>
      <c r="AD323" s="48"/>
      <c r="AE323" s="48"/>
      <c r="AF323" s="48"/>
      <c r="AG323" s="48"/>
      <c r="AH323" s="48"/>
    </row>
    <row r="324" spans="4:34" hidden="1">
      <c r="D324" s="140" t="s">
        <v>104</v>
      </c>
      <c r="E324" s="48"/>
      <c r="F324" s="48"/>
      <c r="G324" s="48"/>
      <c r="H324" s="48"/>
      <c r="I324" s="48"/>
      <c r="J324" s="48"/>
      <c r="K324" s="48"/>
      <c r="L324" s="48"/>
      <c r="M324" s="48"/>
      <c r="N324" s="48"/>
      <c r="O324" s="48"/>
      <c r="P324" s="48"/>
      <c r="Q324" s="48"/>
      <c r="R324" s="48"/>
      <c r="S324" s="48"/>
      <c r="T324" s="48"/>
      <c r="U324" s="48"/>
      <c r="V324" s="48"/>
      <c r="W324" s="48"/>
      <c r="X324" s="48"/>
      <c r="Y324" s="48"/>
      <c r="Z324" s="48"/>
      <c r="AA324" s="48"/>
      <c r="AB324" s="48"/>
      <c r="AC324" s="48"/>
      <c r="AD324" s="48"/>
      <c r="AE324" s="48"/>
      <c r="AF324" s="48"/>
      <c r="AG324" s="48"/>
      <c r="AH324" s="48"/>
    </row>
    <row r="325" spans="4:34" ht="37.5" hidden="1">
      <c r="D325" s="2" t="s">
        <v>105</v>
      </c>
      <c r="E325" s="48"/>
      <c r="F325" s="48"/>
      <c r="G325" s="48"/>
      <c r="H325" s="48"/>
      <c r="I325" s="48"/>
      <c r="J325" s="48"/>
      <c r="K325" s="48"/>
      <c r="L325" s="48"/>
      <c r="M325" s="48"/>
      <c r="N325" s="48"/>
      <c r="O325" s="48"/>
      <c r="P325" s="48"/>
      <c r="Q325" s="48"/>
      <c r="R325" s="48"/>
      <c r="S325" s="48"/>
      <c r="T325" s="48"/>
      <c r="U325" s="48"/>
      <c r="V325" s="48"/>
      <c r="W325" s="48"/>
      <c r="X325" s="48"/>
      <c r="Y325" s="48"/>
      <c r="Z325" s="48"/>
      <c r="AA325" s="48"/>
      <c r="AB325" s="48"/>
      <c r="AC325" s="48"/>
      <c r="AD325" s="48"/>
      <c r="AE325" s="48"/>
      <c r="AF325" s="48"/>
      <c r="AG325" s="48"/>
      <c r="AH325" s="48"/>
    </row>
    <row r="326" spans="4:34" hidden="1">
      <c r="D326" s="12" t="s">
        <v>108</v>
      </c>
      <c r="E326" s="48"/>
      <c r="F326" s="48"/>
      <c r="G326" s="48"/>
      <c r="H326" s="48"/>
      <c r="I326" s="48"/>
      <c r="J326" s="48"/>
      <c r="K326" s="48"/>
      <c r="L326" s="48"/>
      <c r="M326" s="48"/>
      <c r="N326" s="48"/>
      <c r="O326" s="48"/>
      <c r="P326" s="48"/>
      <c r="Q326" s="48"/>
      <c r="R326" s="48"/>
      <c r="S326" s="48"/>
      <c r="T326" s="48"/>
      <c r="U326" s="48"/>
      <c r="V326" s="48"/>
      <c r="W326" s="48"/>
      <c r="X326" s="48"/>
      <c r="Y326" s="48"/>
      <c r="Z326" s="48"/>
      <c r="AA326" s="48"/>
      <c r="AB326" s="48"/>
      <c r="AC326" s="48"/>
      <c r="AD326" s="48"/>
      <c r="AE326" s="48"/>
      <c r="AF326" s="48"/>
      <c r="AG326" s="48"/>
      <c r="AH326" s="48"/>
    </row>
    <row r="327" spans="4:34" hidden="1">
      <c r="D327" s="12" t="s">
        <v>109</v>
      </c>
      <c r="E327" s="48"/>
      <c r="F327" s="48"/>
      <c r="G327" s="48"/>
      <c r="H327" s="48"/>
      <c r="I327" s="48"/>
      <c r="J327" s="48"/>
      <c r="K327" s="48"/>
      <c r="L327" s="48"/>
      <c r="M327" s="48"/>
      <c r="N327" s="48"/>
      <c r="O327" s="48"/>
      <c r="P327" s="48"/>
      <c r="Q327" s="48"/>
      <c r="R327" s="48"/>
      <c r="S327" s="48"/>
      <c r="T327" s="48"/>
      <c r="U327" s="48"/>
      <c r="V327" s="48"/>
      <c r="W327" s="48"/>
      <c r="X327" s="48"/>
      <c r="Y327" s="48"/>
      <c r="Z327" s="48"/>
      <c r="AA327" s="48"/>
      <c r="AB327" s="48"/>
      <c r="AC327" s="48"/>
      <c r="AD327" s="48"/>
      <c r="AE327" s="48"/>
      <c r="AF327" s="48"/>
      <c r="AG327" s="48"/>
      <c r="AH327" s="48"/>
    </row>
    <row r="328" spans="4:34" ht="37.5" hidden="1">
      <c r="D328" s="2" t="s">
        <v>110</v>
      </c>
      <c r="E328" s="48"/>
      <c r="F328" s="48"/>
      <c r="G328" s="48"/>
      <c r="H328" s="48"/>
      <c r="I328" s="48"/>
      <c r="J328" s="48"/>
      <c r="K328" s="48"/>
      <c r="L328" s="48"/>
      <c r="M328" s="48"/>
      <c r="N328" s="48"/>
      <c r="O328" s="48"/>
      <c r="P328" s="48"/>
      <c r="Q328" s="48"/>
      <c r="R328" s="48"/>
      <c r="S328" s="48"/>
      <c r="T328" s="48"/>
      <c r="U328" s="48"/>
      <c r="V328" s="48"/>
      <c r="W328" s="48"/>
      <c r="X328" s="48"/>
      <c r="Y328" s="48"/>
      <c r="Z328" s="48"/>
      <c r="AA328" s="48"/>
      <c r="AB328" s="48"/>
      <c r="AC328" s="48"/>
      <c r="AD328" s="48"/>
      <c r="AE328" s="48"/>
      <c r="AF328" s="48"/>
      <c r="AG328" s="48"/>
      <c r="AH328" s="48"/>
    </row>
    <row r="329" spans="4:34" hidden="1">
      <c r="D329" s="1"/>
      <c r="E329" s="48"/>
      <c r="F329" s="48"/>
      <c r="G329" s="48"/>
      <c r="H329" s="48"/>
      <c r="I329" s="48"/>
      <c r="J329" s="48"/>
      <c r="K329" s="48"/>
      <c r="L329" s="48"/>
      <c r="M329" s="48"/>
      <c r="N329" s="48"/>
      <c r="O329" s="48"/>
      <c r="P329" s="48"/>
      <c r="Q329" s="48"/>
      <c r="R329" s="48"/>
      <c r="S329" s="48"/>
      <c r="T329" s="48"/>
      <c r="U329" s="48"/>
      <c r="V329" s="48"/>
      <c r="W329" s="48"/>
      <c r="X329" s="48"/>
      <c r="Y329" s="48"/>
      <c r="Z329" s="48"/>
      <c r="AA329" s="48"/>
      <c r="AB329" s="48"/>
      <c r="AC329" s="48"/>
      <c r="AD329" s="48"/>
      <c r="AE329" s="48"/>
      <c r="AF329" s="48"/>
      <c r="AG329" s="48"/>
      <c r="AH329" s="48"/>
    </row>
    <row r="330" spans="4:34" hidden="1">
      <c r="D330" s="1"/>
      <c r="E330" s="48"/>
      <c r="F330" s="48"/>
      <c r="G330" s="48"/>
      <c r="H330" s="48"/>
      <c r="I330" s="48"/>
      <c r="J330" s="48"/>
      <c r="K330" s="48"/>
      <c r="L330" s="48"/>
      <c r="M330" s="48"/>
      <c r="N330" s="48"/>
      <c r="O330" s="48"/>
      <c r="P330" s="48"/>
      <c r="Q330" s="48"/>
      <c r="R330" s="48"/>
      <c r="S330" s="48"/>
      <c r="T330" s="48"/>
      <c r="U330" s="48"/>
      <c r="V330" s="48"/>
      <c r="W330" s="48"/>
      <c r="X330" s="48"/>
      <c r="Y330" s="48"/>
      <c r="Z330" s="48"/>
      <c r="AA330" s="48"/>
      <c r="AB330" s="48"/>
      <c r="AC330" s="48"/>
      <c r="AD330" s="48"/>
      <c r="AE330" s="48"/>
      <c r="AF330" s="48"/>
      <c r="AG330" s="48"/>
      <c r="AH330" s="48"/>
    </row>
    <row r="331" spans="4:34" ht="19.5" hidden="1">
      <c r="D331" s="136" t="s">
        <v>112</v>
      </c>
      <c r="E331" s="48"/>
      <c r="F331" s="48"/>
      <c r="G331" s="48"/>
      <c r="H331" s="48"/>
      <c r="I331" s="48"/>
      <c r="J331" s="48"/>
      <c r="K331" s="48"/>
      <c r="L331" s="48"/>
      <c r="M331" s="48"/>
      <c r="N331" s="48"/>
      <c r="O331" s="48"/>
      <c r="P331" s="48"/>
      <c r="Q331" s="48"/>
      <c r="R331" s="48"/>
      <c r="S331" s="48"/>
      <c r="T331" s="48"/>
      <c r="U331" s="48"/>
      <c r="V331" s="48"/>
      <c r="W331" s="48"/>
      <c r="X331" s="48"/>
      <c r="Y331" s="48"/>
      <c r="Z331" s="48"/>
      <c r="AA331" s="48"/>
      <c r="AB331" s="48"/>
      <c r="AC331" s="48"/>
      <c r="AD331" s="48"/>
      <c r="AE331" s="48"/>
      <c r="AF331" s="48"/>
      <c r="AG331" s="48"/>
      <c r="AH331" s="48"/>
    </row>
    <row r="332" spans="4:34" hidden="1">
      <c r="D332" s="2" t="s">
        <v>113</v>
      </c>
      <c r="E332" s="48">
        <f t="shared" ref="E332:AH332" si="16">IF(E$64="",1,0)</f>
        <v>0</v>
      </c>
      <c r="F332" s="48">
        <f t="shared" si="16"/>
        <v>0</v>
      </c>
      <c r="G332" s="48">
        <f t="shared" si="16"/>
        <v>0</v>
      </c>
      <c r="H332" s="48">
        <f t="shared" si="16"/>
        <v>0</v>
      </c>
      <c r="I332" s="48">
        <f t="shared" si="16"/>
        <v>0</v>
      </c>
      <c r="J332" s="48">
        <f t="shared" si="16"/>
        <v>0</v>
      </c>
      <c r="K332" s="48">
        <f t="shared" si="16"/>
        <v>0</v>
      </c>
      <c r="L332" s="48">
        <f t="shared" si="16"/>
        <v>0</v>
      </c>
      <c r="M332" s="48">
        <f t="shared" si="16"/>
        <v>0</v>
      </c>
      <c r="N332" s="48">
        <f t="shared" si="16"/>
        <v>0</v>
      </c>
      <c r="O332" s="48">
        <f t="shared" si="16"/>
        <v>0</v>
      </c>
      <c r="P332" s="48">
        <f t="shared" si="16"/>
        <v>0</v>
      </c>
      <c r="Q332" s="48">
        <f t="shared" si="16"/>
        <v>0</v>
      </c>
      <c r="R332" s="48">
        <f t="shared" si="16"/>
        <v>0</v>
      </c>
      <c r="S332" s="48">
        <f t="shared" si="16"/>
        <v>0</v>
      </c>
      <c r="T332" s="48">
        <f t="shared" si="16"/>
        <v>0</v>
      </c>
      <c r="U332" s="48">
        <f t="shared" si="16"/>
        <v>0</v>
      </c>
      <c r="V332" s="48">
        <f t="shared" si="16"/>
        <v>0</v>
      </c>
      <c r="W332" s="48">
        <f t="shared" si="16"/>
        <v>0</v>
      </c>
      <c r="X332" s="48">
        <f t="shared" si="16"/>
        <v>0</v>
      </c>
      <c r="Y332" s="48">
        <f t="shared" si="16"/>
        <v>0</v>
      </c>
      <c r="Z332" s="48">
        <f t="shared" si="16"/>
        <v>0</v>
      </c>
      <c r="AA332" s="48">
        <f t="shared" si="16"/>
        <v>0</v>
      </c>
      <c r="AB332" s="48">
        <f t="shared" si="16"/>
        <v>0</v>
      </c>
      <c r="AC332" s="48">
        <f t="shared" si="16"/>
        <v>0</v>
      </c>
      <c r="AD332" s="48">
        <f t="shared" si="16"/>
        <v>0</v>
      </c>
      <c r="AE332" s="48">
        <f t="shared" si="16"/>
        <v>0</v>
      </c>
      <c r="AF332" s="48">
        <f t="shared" si="16"/>
        <v>0</v>
      </c>
      <c r="AG332" s="48">
        <f t="shared" si="16"/>
        <v>0</v>
      </c>
      <c r="AH332" s="48">
        <f t="shared" si="16"/>
        <v>0</v>
      </c>
    </row>
    <row r="333" spans="4:34" hidden="1">
      <c r="D333" s="2" t="s">
        <v>116</v>
      </c>
      <c r="E333" s="48"/>
      <c r="F333" s="48"/>
      <c r="G333" s="48"/>
      <c r="H333" s="48"/>
      <c r="I333" s="48"/>
      <c r="J333" s="48"/>
      <c r="K333" s="48"/>
      <c r="L333" s="48"/>
      <c r="M333" s="48"/>
      <c r="N333" s="48"/>
      <c r="O333" s="48"/>
      <c r="P333" s="48"/>
      <c r="Q333" s="48"/>
      <c r="R333" s="48"/>
      <c r="S333" s="48"/>
      <c r="T333" s="48"/>
      <c r="U333" s="48"/>
      <c r="V333" s="48"/>
      <c r="W333" s="48"/>
      <c r="X333" s="48"/>
      <c r="Y333" s="48"/>
      <c r="Z333" s="48"/>
      <c r="AA333" s="48"/>
      <c r="AB333" s="48"/>
      <c r="AC333" s="48"/>
      <c r="AD333" s="48"/>
      <c r="AE333" s="48"/>
      <c r="AF333" s="48"/>
      <c r="AG333" s="48"/>
      <c r="AH333" s="48"/>
    </row>
    <row r="334" spans="4:34" hidden="1">
      <c r="D334" s="2" t="s">
        <v>119</v>
      </c>
      <c r="E334" s="48"/>
      <c r="F334" s="48"/>
      <c r="G334" s="48"/>
      <c r="H334" s="48"/>
      <c r="I334" s="48"/>
      <c r="J334" s="48"/>
      <c r="K334" s="48"/>
      <c r="L334" s="48"/>
      <c r="M334" s="48"/>
      <c r="N334" s="48"/>
      <c r="O334" s="48"/>
      <c r="P334" s="48"/>
      <c r="Q334" s="48"/>
      <c r="R334" s="48"/>
      <c r="S334" s="48"/>
      <c r="T334" s="48"/>
      <c r="U334" s="48"/>
      <c r="V334" s="48"/>
      <c r="W334" s="48"/>
      <c r="X334" s="48"/>
      <c r="Y334" s="48"/>
      <c r="Z334" s="48"/>
      <c r="AA334" s="48"/>
      <c r="AB334" s="48"/>
      <c r="AC334" s="48"/>
      <c r="AD334" s="48"/>
      <c r="AE334" s="48"/>
      <c r="AF334" s="48"/>
      <c r="AG334" s="48"/>
      <c r="AH334" s="48"/>
    </row>
    <row r="335" spans="4:34" hidden="1">
      <c r="D335" s="2" t="s">
        <v>121</v>
      </c>
      <c r="E335" s="48"/>
      <c r="F335" s="48"/>
      <c r="G335" s="48"/>
      <c r="H335" s="48"/>
      <c r="I335" s="48"/>
      <c r="J335" s="48"/>
      <c r="K335" s="48"/>
      <c r="L335" s="48"/>
      <c r="M335" s="48"/>
      <c r="N335" s="48"/>
      <c r="O335" s="48"/>
      <c r="P335" s="48"/>
      <c r="Q335" s="48"/>
      <c r="R335" s="48"/>
      <c r="S335" s="48"/>
      <c r="T335" s="48"/>
      <c r="U335" s="48"/>
      <c r="V335" s="48"/>
      <c r="W335" s="48"/>
      <c r="X335" s="48"/>
      <c r="Y335" s="48"/>
      <c r="Z335" s="48"/>
      <c r="AA335" s="48"/>
      <c r="AB335" s="48"/>
      <c r="AC335" s="48"/>
      <c r="AD335" s="48"/>
      <c r="AE335" s="48"/>
      <c r="AF335" s="48"/>
      <c r="AG335" s="48"/>
      <c r="AH335" s="48"/>
    </row>
    <row r="336" spans="4:34" hidden="1">
      <c r="D336" s="2" t="s">
        <v>123</v>
      </c>
      <c r="E336" s="48"/>
      <c r="F336" s="48"/>
      <c r="G336" s="48"/>
      <c r="H336" s="48"/>
      <c r="I336" s="48"/>
      <c r="J336" s="48"/>
      <c r="K336" s="48"/>
      <c r="L336" s="48"/>
      <c r="M336" s="48"/>
      <c r="N336" s="48"/>
      <c r="O336" s="48"/>
      <c r="P336" s="48"/>
      <c r="Q336" s="48"/>
      <c r="R336" s="48"/>
      <c r="S336" s="48"/>
      <c r="T336" s="48"/>
      <c r="U336" s="48"/>
      <c r="V336" s="48"/>
      <c r="W336" s="48"/>
      <c r="X336" s="48"/>
      <c r="Y336" s="48"/>
      <c r="Z336" s="48"/>
      <c r="AA336" s="48"/>
      <c r="AB336" s="48"/>
      <c r="AC336" s="48"/>
      <c r="AD336" s="48"/>
      <c r="AE336" s="48"/>
      <c r="AF336" s="48"/>
      <c r="AG336" s="48"/>
      <c r="AH336" s="48"/>
    </row>
    <row r="337" spans="4:34" hidden="1">
      <c r="D337" s="2" t="s">
        <v>124</v>
      </c>
      <c r="E337" s="48"/>
      <c r="F337" s="48"/>
      <c r="G337" s="48"/>
      <c r="H337" s="48"/>
      <c r="I337" s="48"/>
      <c r="J337" s="48"/>
      <c r="K337" s="48"/>
      <c r="L337" s="48"/>
      <c r="M337" s="48"/>
      <c r="N337" s="48"/>
      <c r="O337" s="48"/>
      <c r="P337" s="48"/>
      <c r="Q337" s="48"/>
      <c r="R337" s="48"/>
      <c r="S337" s="48"/>
      <c r="T337" s="48"/>
      <c r="U337" s="48"/>
      <c r="V337" s="48"/>
      <c r="W337" s="48"/>
      <c r="X337" s="48"/>
      <c r="Y337" s="48"/>
      <c r="Z337" s="48"/>
      <c r="AA337" s="48"/>
      <c r="AB337" s="48"/>
      <c r="AC337" s="48"/>
      <c r="AD337" s="48"/>
      <c r="AE337" s="48"/>
      <c r="AF337" s="48"/>
      <c r="AG337" s="48"/>
      <c r="AH337" s="48"/>
    </row>
    <row r="338" spans="4:34" hidden="1">
      <c r="D338" s="2" t="s">
        <v>127</v>
      </c>
      <c r="E338" s="48"/>
      <c r="F338" s="48"/>
      <c r="G338" s="48"/>
      <c r="H338" s="48"/>
      <c r="I338" s="48"/>
      <c r="J338" s="48"/>
      <c r="K338" s="48"/>
      <c r="L338" s="48"/>
      <c r="M338" s="48"/>
      <c r="N338" s="48"/>
      <c r="O338" s="48"/>
      <c r="P338" s="48"/>
      <c r="Q338" s="48"/>
      <c r="R338" s="48"/>
      <c r="S338" s="48"/>
      <c r="T338" s="48"/>
      <c r="U338" s="48"/>
      <c r="V338" s="48"/>
      <c r="W338" s="48"/>
      <c r="X338" s="48"/>
      <c r="Y338" s="48"/>
      <c r="Z338" s="48"/>
      <c r="AA338" s="48"/>
      <c r="AB338" s="48"/>
      <c r="AC338" s="48"/>
      <c r="AD338" s="48"/>
      <c r="AE338" s="48"/>
      <c r="AF338" s="48"/>
      <c r="AG338" s="48"/>
      <c r="AH338" s="48"/>
    </row>
    <row r="339" spans="4:34" hidden="1">
      <c r="D339" s="2" t="s">
        <v>128</v>
      </c>
      <c r="E339" s="48"/>
      <c r="F339" s="48"/>
      <c r="G339" s="48"/>
      <c r="H339" s="48"/>
      <c r="I339" s="48"/>
      <c r="J339" s="48"/>
      <c r="K339" s="48"/>
      <c r="L339" s="48"/>
      <c r="M339" s="48"/>
      <c r="N339" s="48"/>
      <c r="O339" s="48"/>
      <c r="P339" s="48"/>
      <c r="Q339" s="48"/>
      <c r="R339" s="48"/>
      <c r="S339" s="48"/>
      <c r="T339" s="48"/>
      <c r="U339" s="48"/>
      <c r="V339" s="48"/>
      <c r="W339" s="48"/>
      <c r="X339" s="48"/>
      <c r="Y339" s="48"/>
      <c r="Z339" s="48"/>
      <c r="AA339" s="48"/>
      <c r="AB339" s="48"/>
      <c r="AC339" s="48"/>
      <c r="AD339" s="48"/>
      <c r="AE339" s="48"/>
      <c r="AF339" s="48"/>
      <c r="AG339" s="48"/>
      <c r="AH339" s="48"/>
    </row>
    <row r="340" spans="4:34" hidden="1">
      <c r="D340" s="1"/>
      <c r="E340" s="48"/>
      <c r="F340" s="48"/>
      <c r="G340" s="48"/>
      <c r="H340" s="48"/>
      <c r="I340" s="48"/>
      <c r="J340" s="48"/>
      <c r="K340" s="48"/>
      <c r="L340" s="48"/>
      <c r="M340" s="48"/>
      <c r="N340" s="48"/>
      <c r="O340" s="48"/>
      <c r="P340" s="48"/>
      <c r="Q340" s="48"/>
      <c r="R340" s="48"/>
      <c r="S340" s="48"/>
      <c r="T340" s="48"/>
      <c r="U340" s="48"/>
      <c r="V340" s="48"/>
      <c r="W340" s="48"/>
      <c r="X340" s="48"/>
      <c r="Y340" s="48"/>
      <c r="Z340" s="48"/>
      <c r="AA340" s="48"/>
      <c r="AB340" s="48"/>
      <c r="AC340" s="48"/>
      <c r="AD340" s="48"/>
      <c r="AE340" s="48"/>
      <c r="AF340" s="48"/>
      <c r="AG340" s="48"/>
      <c r="AH340" s="48"/>
    </row>
    <row r="341" spans="4:34" ht="19.5" hidden="1">
      <c r="D341" s="136" t="s">
        <v>129</v>
      </c>
      <c r="E341" s="48"/>
      <c r="F341" s="48"/>
      <c r="G341" s="48"/>
      <c r="H341" s="48"/>
      <c r="I341" s="48"/>
      <c r="J341" s="48"/>
      <c r="K341" s="48"/>
      <c r="L341" s="48"/>
      <c r="M341" s="48"/>
      <c r="N341" s="48"/>
      <c r="O341" s="48"/>
      <c r="P341" s="48"/>
      <c r="Q341" s="48"/>
      <c r="R341" s="48"/>
      <c r="S341" s="48"/>
      <c r="T341" s="48"/>
      <c r="U341" s="48"/>
      <c r="V341" s="48"/>
      <c r="W341" s="48"/>
      <c r="X341" s="48"/>
      <c r="Y341" s="48"/>
      <c r="Z341" s="48"/>
      <c r="AA341" s="48"/>
      <c r="AB341" s="48"/>
      <c r="AC341" s="48"/>
      <c r="AD341" s="48"/>
      <c r="AE341" s="48"/>
      <c r="AF341" s="48"/>
      <c r="AG341" s="48"/>
      <c r="AH341" s="48"/>
    </row>
    <row r="342" spans="4:34" hidden="1">
      <c r="D342" s="2" t="s">
        <v>554</v>
      </c>
      <c r="E342" s="48"/>
      <c r="F342" s="48"/>
      <c r="G342" s="48"/>
      <c r="H342" s="48"/>
      <c r="I342" s="48"/>
      <c r="J342" s="48"/>
      <c r="K342" s="48"/>
      <c r="L342" s="48"/>
      <c r="M342" s="48"/>
      <c r="N342" s="48"/>
      <c r="O342" s="48"/>
      <c r="P342" s="48"/>
      <c r="Q342" s="48"/>
      <c r="R342" s="48"/>
      <c r="S342" s="48"/>
      <c r="T342" s="48"/>
      <c r="U342" s="48"/>
      <c r="V342" s="48"/>
      <c r="W342" s="48"/>
      <c r="X342" s="48"/>
      <c r="Y342" s="48"/>
      <c r="Z342" s="48"/>
      <c r="AA342" s="48"/>
      <c r="AB342" s="48"/>
      <c r="AC342" s="48"/>
      <c r="AD342" s="48"/>
      <c r="AE342" s="48"/>
      <c r="AF342" s="48"/>
      <c r="AG342" s="48"/>
      <c r="AH342" s="48"/>
    </row>
    <row r="343" spans="4:34" hidden="1">
      <c r="D343" s="2" t="s">
        <v>549</v>
      </c>
      <c r="E343" s="48">
        <f t="shared" ref="E343:AH343" si="17">IF(E$74="指定して設定",IF(E$75="",1,0),0)</f>
        <v>0</v>
      </c>
      <c r="F343" s="48">
        <f t="shared" si="17"/>
        <v>0</v>
      </c>
      <c r="G343" s="48">
        <f t="shared" si="17"/>
        <v>0</v>
      </c>
      <c r="H343" s="48">
        <f t="shared" si="17"/>
        <v>0</v>
      </c>
      <c r="I343" s="48">
        <f t="shared" si="17"/>
        <v>0</v>
      </c>
      <c r="J343" s="48">
        <f t="shared" si="17"/>
        <v>0</v>
      </c>
      <c r="K343" s="48">
        <f t="shared" si="17"/>
        <v>0</v>
      </c>
      <c r="L343" s="48">
        <f t="shared" si="17"/>
        <v>0</v>
      </c>
      <c r="M343" s="48">
        <f t="shared" si="17"/>
        <v>0</v>
      </c>
      <c r="N343" s="48">
        <f t="shared" si="17"/>
        <v>0</v>
      </c>
      <c r="O343" s="48">
        <f t="shared" si="17"/>
        <v>0</v>
      </c>
      <c r="P343" s="48">
        <f t="shared" si="17"/>
        <v>0</v>
      </c>
      <c r="Q343" s="48">
        <f t="shared" si="17"/>
        <v>0</v>
      </c>
      <c r="R343" s="48">
        <f t="shared" si="17"/>
        <v>0</v>
      </c>
      <c r="S343" s="48">
        <f t="shared" si="17"/>
        <v>0</v>
      </c>
      <c r="T343" s="48">
        <f t="shared" si="17"/>
        <v>0</v>
      </c>
      <c r="U343" s="48">
        <f t="shared" si="17"/>
        <v>0</v>
      </c>
      <c r="V343" s="48">
        <f t="shared" si="17"/>
        <v>0</v>
      </c>
      <c r="W343" s="48">
        <f t="shared" si="17"/>
        <v>0</v>
      </c>
      <c r="X343" s="48">
        <f t="shared" si="17"/>
        <v>0</v>
      </c>
      <c r="Y343" s="48">
        <f t="shared" si="17"/>
        <v>0</v>
      </c>
      <c r="Z343" s="48">
        <f t="shared" si="17"/>
        <v>0</v>
      </c>
      <c r="AA343" s="48">
        <f t="shared" si="17"/>
        <v>0</v>
      </c>
      <c r="AB343" s="48">
        <f t="shared" si="17"/>
        <v>0</v>
      </c>
      <c r="AC343" s="48">
        <f t="shared" si="17"/>
        <v>0</v>
      </c>
      <c r="AD343" s="48">
        <f t="shared" si="17"/>
        <v>0</v>
      </c>
      <c r="AE343" s="48">
        <f t="shared" si="17"/>
        <v>0</v>
      </c>
      <c r="AF343" s="48">
        <f t="shared" si="17"/>
        <v>0</v>
      </c>
      <c r="AG343" s="48">
        <f t="shared" si="17"/>
        <v>0</v>
      </c>
      <c r="AH343" s="48">
        <f t="shared" si="17"/>
        <v>0</v>
      </c>
    </row>
    <row r="344" spans="4:34" hidden="1">
      <c r="D344" s="2" t="s">
        <v>552</v>
      </c>
      <c r="E344" s="48">
        <f t="shared" ref="E344:AH344" si="18">IF(E$74="指定して設定",IF(E$75="毎週",IF(E$76="",1,0),0),0)</f>
        <v>0</v>
      </c>
      <c r="F344" s="48">
        <f t="shared" si="18"/>
        <v>0</v>
      </c>
      <c r="G344" s="48">
        <f t="shared" si="18"/>
        <v>0</v>
      </c>
      <c r="H344" s="48">
        <f t="shared" si="18"/>
        <v>0</v>
      </c>
      <c r="I344" s="48">
        <f t="shared" si="18"/>
        <v>0</v>
      </c>
      <c r="J344" s="48">
        <f t="shared" si="18"/>
        <v>0</v>
      </c>
      <c r="K344" s="48">
        <f t="shared" si="18"/>
        <v>0</v>
      </c>
      <c r="L344" s="48">
        <f t="shared" si="18"/>
        <v>0</v>
      </c>
      <c r="M344" s="48">
        <f t="shared" si="18"/>
        <v>0</v>
      </c>
      <c r="N344" s="48">
        <f t="shared" si="18"/>
        <v>0</v>
      </c>
      <c r="O344" s="48">
        <f t="shared" si="18"/>
        <v>0</v>
      </c>
      <c r="P344" s="48">
        <f t="shared" si="18"/>
        <v>0</v>
      </c>
      <c r="Q344" s="48">
        <f t="shared" si="18"/>
        <v>0</v>
      </c>
      <c r="R344" s="48">
        <f t="shared" si="18"/>
        <v>0</v>
      </c>
      <c r="S344" s="48">
        <f t="shared" si="18"/>
        <v>0</v>
      </c>
      <c r="T344" s="48">
        <f t="shared" si="18"/>
        <v>0</v>
      </c>
      <c r="U344" s="48">
        <f t="shared" si="18"/>
        <v>0</v>
      </c>
      <c r="V344" s="48">
        <f t="shared" si="18"/>
        <v>0</v>
      </c>
      <c r="W344" s="48">
        <f t="shared" si="18"/>
        <v>0</v>
      </c>
      <c r="X344" s="48">
        <f t="shared" si="18"/>
        <v>0</v>
      </c>
      <c r="Y344" s="48">
        <f t="shared" si="18"/>
        <v>0</v>
      </c>
      <c r="Z344" s="48">
        <f t="shared" si="18"/>
        <v>0</v>
      </c>
      <c r="AA344" s="48">
        <f t="shared" si="18"/>
        <v>0</v>
      </c>
      <c r="AB344" s="48">
        <f t="shared" si="18"/>
        <v>0</v>
      </c>
      <c r="AC344" s="48">
        <f t="shared" si="18"/>
        <v>0</v>
      </c>
      <c r="AD344" s="48">
        <f t="shared" si="18"/>
        <v>0</v>
      </c>
      <c r="AE344" s="48">
        <f t="shared" si="18"/>
        <v>0</v>
      </c>
      <c r="AF344" s="48">
        <f t="shared" si="18"/>
        <v>0</v>
      </c>
      <c r="AG344" s="48">
        <f t="shared" si="18"/>
        <v>0</v>
      </c>
      <c r="AH344" s="48">
        <f t="shared" si="18"/>
        <v>0</v>
      </c>
    </row>
    <row r="345" spans="4:34" hidden="1">
      <c r="D345" s="2" t="s">
        <v>553</v>
      </c>
      <c r="E345" s="48">
        <f t="shared" ref="E345:AH345" si="19">IF(E$74="指定して設定",IF(E$75="その他",IF(E$77="",1,0),0),0)</f>
        <v>0</v>
      </c>
      <c r="F345" s="48">
        <f t="shared" si="19"/>
        <v>0</v>
      </c>
      <c r="G345" s="48">
        <f t="shared" si="19"/>
        <v>0</v>
      </c>
      <c r="H345" s="48">
        <f t="shared" si="19"/>
        <v>0</v>
      </c>
      <c r="I345" s="48">
        <f t="shared" si="19"/>
        <v>0</v>
      </c>
      <c r="J345" s="48">
        <f t="shared" si="19"/>
        <v>0</v>
      </c>
      <c r="K345" s="48">
        <f t="shared" si="19"/>
        <v>0</v>
      </c>
      <c r="L345" s="48">
        <f t="shared" si="19"/>
        <v>0</v>
      </c>
      <c r="M345" s="48">
        <f t="shared" si="19"/>
        <v>0</v>
      </c>
      <c r="N345" s="48">
        <f t="shared" si="19"/>
        <v>0</v>
      </c>
      <c r="O345" s="48">
        <f t="shared" si="19"/>
        <v>0</v>
      </c>
      <c r="P345" s="48">
        <f t="shared" si="19"/>
        <v>0</v>
      </c>
      <c r="Q345" s="48">
        <f t="shared" si="19"/>
        <v>0</v>
      </c>
      <c r="R345" s="48">
        <f t="shared" si="19"/>
        <v>0</v>
      </c>
      <c r="S345" s="48">
        <f t="shared" si="19"/>
        <v>0</v>
      </c>
      <c r="T345" s="48">
        <f t="shared" si="19"/>
        <v>0</v>
      </c>
      <c r="U345" s="48">
        <f t="shared" si="19"/>
        <v>0</v>
      </c>
      <c r="V345" s="48">
        <f t="shared" si="19"/>
        <v>0</v>
      </c>
      <c r="W345" s="48">
        <f t="shared" si="19"/>
        <v>0</v>
      </c>
      <c r="X345" s="48">
        <f t="shared" si="19"/>
        <v>0</v>
      </c>
      <c r="Y345" s="48">
        <f t="shared" si="19"/>
        <v>0</v>
      </c>
      <c r="Z345" s="48">
        <f t="shared" si="19"/>
        <v>0</v>
      </c>
      <c r="AA345" s="48">
        <f t="shared" si="19"/>
        <v>0</v>
      </c>
      <c r="AB345" s="48">
        <f t="shared" si="19"/>
        <v>0</v>
      </c>
      <c r="AC345" s="48">
        <f t="shared" si="19"/>
        <v>0</v>
      </c>
      <c r="AD345" s="48">
        <f t="shared" si="19"/>
        <v>0</v>
      </c>
      <c r="AE345" s="48">
        <f t="shared" si="19"/>
        <v>0</v>
      </c>
      <c r="AF345" s="48">
        <f t="shared" si="19"/>
        <v>0</v>
      </c>
      <c r="AG345" s="48">
        <f t="shared" si="19"/>
        <v>0</v>
      </c>
      <c r="AH345" s="48">
        <f t="shared" si="19"/>
        <v>0</v>
      </c>
    </row>
    <row r="346" spans="4:34" hidden="1">
      <c r="D346" s="1"/>
      <c r="E346" s="48"/>
      <c r="F346" s="48"/>
      <c r="G346" s="48"/>
      <c r="H346" s="48"/>
      <c r="I346" s="48"/>
      <c r="J346" s="48"/>
      <c r="K346" s="48"/>
      <c r="L346" s="48"/>
      <c r="M346" s="48"/>
      <c r="N346" s="48"/>
      <c r="O346" s="48"/>
      <c r="P346" s="48"/>
      <c r="Q346" s="48"/>
      <c r="R346" s="48"/>
      <c r="S346" s="48"/>
      <c r="T346" s="48"/>
      <c r="U346" s="48"/>
      <c r="V346" s="48"/>
      <c r="W346" s="48"/>
      <c r="X346" s="48"/>
      <c r="Y346" s="48"/>
      <c r="Z346" s="48"/>
      <c r="AA346" s="48"/>
      <c r="AB346" s="48"/>
      <c r="AC346" s="48"/>
      <c r="AD346" s="48"/>
      <c r="AE346" s="48"/>
      <c r="AF346" s="48"/>
      <c r="AG346" s="48"/>
      <c r="AH346" s="48"/>
    </row>
    <row r="347" spans="4:34" hidden="1">
      <c r="D347" s="2" t="s">
        <v>555</v>
      </c>
      <c r="E347" s="48">
        <f t="shared" ref="E347:AH347" si="20">IF(E$74="指定して設定",IF(E$79="",1,0),0)</f>
        <v>0</v>
      </c>
      <c r="F347" s="48">
        <f t="shared" si="20"/>
        <v>0</v>
      </c>
      <c r="G347" s="48">
        <f t="shared" si="20"/>
        <v>0</v>
      </c>
      <c r="H347" s="48">
        <f t="shared" si="20"/>
        <v>0</v>
      </c>
      <c r="I347" s="48">
        <f t="shared" si="20"/>
        <v>0</v>
      </c>
      <c r="J347" s="48">
        <f t="shared" si="20"/>
        <v>0</v>
      </c>
      <c r="K347" s="48">
        <f t="shared" si="20"/>
        <v>0</v>
      </c>
      <c r="L347" s="48">
        <f t="shared" si="20"/>
        <v>0</v>
      </c>
      <c r="M347" s="48">
        <f t="shared" si="20"/>
        <v>0</v>
      </c>
      <c r="N347" s="48">
        <f t="shared" si="20"/>
        <v>0</v>
      </c>
      <c r="O347" s="48">
        <f t="shared" si="20"/>
        <v>0</v>
      </c>
      <c r="P347" s="48">
        <f t="shared" si="20"/>
        <v>0</v>
      </c>
      <c r="Q347" s="48">
        <f t="shared" si="20"/>
        <v>0</v>
      </c>
      <c r="R347" s="48">
        <f t="shared" si="20"/>
        <v>0</v>
      </c>
      <c r="S347" s="48">
        <f t="shared" si="20"/>
        <v>0</v>
      </c>
      <c r="T347" s="48">
        <f t="shared" si="20"/>
        <v>0</v>
      </c>
      <c r="U347" s="48">
        <f t="shared" si="20"/>
        <v>0</v>
      </c>
      <c r="V347" s="48">
        <f t="shared" si="20"/>
        <v>0</v>
      </c>
      <c r="W347" s="48">
        <f t="shared" si="20"/>
        <v>0</v>
      </c>
      <c r="X347" s="48">
        <f t="shared" si="20"/>
        <v>0</v>
      </c>
      <c r="Y347" s="48">
        <f t="shared" si="20"/>
        <v>0</v>
      </c>
      <c r="Z347" s="48">
        <f t="shared" si="20"/>
        <v>0</v>
      </c>
      <c r="AA347" s="48">
        <f t="shared" si="20"/>
        <v>0</v>
      </c>
      <c r="AB347" s="48">
        <f t="shared" si="20"/>
        <v>0</v>
      </c>
      <c r="AC347" s="48">
        <f t="shared" si="20"/>
        <v>0</v>
      </c>
      <c r="AD347" s="48">
        <f t="shared" si="20"/>
        <v>0</v>
      </c>
      <c r="AE347" s="48">
        <f t="shared" si="20"/>
        <v>0</v>
      </c>
      <c r="AF347" s="48">
        <f t="shared" si="20"/>
        <v>0</v>
      </c>
      <c r="AG347" s="48">
        <f t="shared" si="20"/>
        <v>0</v>
      </c>
      <c r="AH347" s="48">
        <f t="shared" si="20"/>
        <v>0</v>
      </c>
    </row>
    <row r="348" spans="4:34" hidden="1">
      <c r="D348" s="2" t="s">
        <v>556</v>
      </c>
      <c r="E348" s="48">
        <f t="shared" ref="E348:AH348" si="21">IF(E$74="指定して設定",IF(E$79="毎週",IF(E$80="",1,0),0),0)</f>
        <v>0</v>
      </c>
      <c r="F348" s="48">
        <f t="shared" si="21"/>
        <v>0</v>
      </c>
      <c r="G348" s="48">
        <f t="shared" si="21"/>
        <v>0</v>
      </c>
      <c r="H348" s="48">
        <f t="shared" si="21"/>
        <v>0</v>
      </c>
      <c r="I348" s="48">
        <f t="shared" si="21"/>
        <v>0</v>
      </c>
      <c r="J348" s="48">
        <f t="shared" si="21"/>
        <v>0</v>
      </c>
      <c r="K348" s="48">
        <f t="shared" si="21"/>
        <v>0</v>
      </c>
      <c r="L348" s="48">
        <f t="shared" si="21"/>
        <v>0</v>
      </c>
      <c r="M348" s="48">
        <f t="shared" si="21"/>
        <v>0</v>
      </c>
      <c r="N348" s="48">
        <f t="shared" si="21"/>
        <v>0</v>
      </c>
      <c r="O348" s="48">
        <f t="shared" si="21"/>
        <v>0</v>
      </c>
      <c r="P348" s="48">
        <f t="shared" si="21"/>
        <v>0</v>
      </c>
      <c r="Q348" s="48">
        <f t="shared" si="21"/>
        <v>0</v>
      </c>
      <c r="R348" s="48">
        <f t="shared" si="21"/>
        <v>0</v>
      </c>
      <c r="S348" s="48">
        <f t="shared" si="21"/>
        <v>0</v>
      </c>
      <c r="T348" s="48">
        <f t="shared" si="21"/>
        <v>0</v>
      </c>
      <c r="U348" s="48">
        <f t="shared" si="21"/>
        <v>0</v>
      </c>
      <c r="V348" s="48">
        <f t="shared" si="21"/>
        <v>0</v>
      </c>
      <c r="W348" s="48">
        <f t="shared" si="21"/>
        <v>0</v>
      </c>
      <c r="X348" s="48">
        <f t="shared" si="21"/>
        <v>0</v>
      </c>
      <c r="Y348" s="48">
        <f t="shared" si="21"/>
        <v>0</v>
      </c>
      <c r="Z348" s="48">
        <f t="shared" si="21"/>
        <v>0</v>
      </c>
      <c r="AA348" s="48">
        <f t="shared" si="21"/>
        <v>0</v>
      </c>
      <c r="AB348" s="48">
        <f t="shared" si="21"/>
        <v>0</v>
      </c>
      <c r="AC348" s="48">
        <f t="shared" si="21"/>
        <v>0</v>
      </c>
      <c r="AD348" s="48">
        <f t="shared" si="21"/>
        <v>0</v>
      </c>
      <c r="AE348" s="48">
        <f t="shared" si="21"/>
        <v>0</v>
      </c>
      <c r="AF348" s="48">
        <f t="shared" si="21"/>
        <v>0</v>
      </c>
      <c r="AG348" s="48">
        <f t="shared" si="21"/>
        <v>0</v>
      </c>
      <c r="AH348" s="48">
        <f t="shared" si="21"/>
        <v>0</v>
      </c>
    </row>
    <row r="349" spans="4:34" hidden="1">
      <c r="D349" s="2" t="s">
        <v>557</v>
      </c>
      <c r="E349" s="48">
        <f t="shared" ref="E349:AH349" si="22">IF(E$74="指定して設定",IF(E$79="その他",IF(E$81="",1,0),0),0)</f>
        <v>0</v>
      </c>
      <c r="F349" s="48">
        <f t="shared" si="22"/>
        <v>0</v>
      </c>
      <c r="G349" s="48">
        <f t="shared" si="22"/>
        <v>0</v>
      </c>
      <c r="H349" s="48">
        <f t="shared" si="22"/>
        <v>0</v>
      </c>
      <c r="I349" s="48">
        <f t="shared" si="22"/>
        <v>0</v>
      </c>
      <c r="J349" s="48">
        <f t="shared" si="22"/>
        <v>0</v>
      </c>
      <c r="K349" s="48">
        <f t="shared" si="22"/>
        <v>0</v>
      </c>
      <c r="L349" s="48">
        <f t="shared" si="22"/>
        <v>0</v>
      </c>
      <c r="M349" s="48">
        <f t="shared" si="22"/>
        <v>0</v>
      </c>
      <c r="N349" s="48">
        <f t="shared" si="22"/>
        <v>0</v>
      </c>
      <c r="O349" s="48">
        <f t="shared" si="22"/>
        <v>0</v>
      </c>
      <c r="P349" s="48">
        <f t="shared" si="22"/>
        <v>0</v>
      </c>
      <c r="Q349" s="48">
        <f t="shared" si="22"/>
        <v>0</v>
      </c>
      <c r="R349" s="48">
        <f t="shared" si="22"/>
        <v>0</v>
      </c>
      <c r="S349" s="48">
        <f t="shared" si="22"/>
        <v>0</v>
      </c>
      <c r="T349" s="48">
        <f t="shared" si="22"/>
        <v>0</v>
      </c>
      <c r="U349" s="48">
        <f t="shared" si="22"/>
        <v>0</v>
      </c>
      <c r="V349" s="48">
        <f t="shared" si="22"/>
        <v>0</v>
      </c>
      <c r="W349" s="48">
        <f t="shared" si="22"/>
        <v>0</v>
      </c>
      <c r="X349" s="48">
        <f t="shared" si="22"/>
        <v>0</v>
      </c>
      <c r="Y349" s="48">
        <f t="shared" si="22"/>
        <v>0</v>
      </c>
      <c r="Z349" s="48">
        <f t="shared" si="22"/>
        <v>0</v>
      </c>
      <c r="AA349" s="48">
        <f t="shared" si="22"/>
        <v>0</v>
      </c>
      <c r="AB349" s="48">
        <f t="shared" si="22"/>
        <v>0</v>
      </c>
      <c r="AC349" s="48">
        <f t="shared" si="22"/>
        <v>0</v>
      </c>
      <c r="AD349" s="48">
        <f t="shared" si="22"/>
        <v>0</v>
      </c>
      <c r="AE349" s="48">
        <f t="shared" si="22"/>
        <v>0</v>
      </c>
      <c r="AF349" s="48">
        <f t="shared" si="22"/>
        <v>0</v>
      </c>
      <c r="AG349" s="48">
        <f t="shared" si="22"/>
        <v>0</v>
      </c>
      <c r="AH349" s="48">
        <f t="shared" si="22"/>
        <v>0</v>
      </c>
    </row>
    <row r="350" spans="4:34" hidden="1">
      <c r="D350" s="1"/>
      <c r="E350" s="48"/>
      <c r="F350" s="48"/>
      <c r="G350" s="48"/>
      <c r="H350" s="48"/>
      <c r="I350" s="48"/>
      <c r="J350" s="48"/>
      <c r="K350" s="48"/>
      <c r="L350" s="48"/>
      <c r="M350" s="48"/>
      <c r="N350" s="48"/>
      <c r="O350" s="48"/>
      <c r="P350" s="48"/>
      <c r="Q350" s="48"/>
      <c r="R350" s="48"/>
      <c r="S350" s="48"/>
      <c r="T350" s="48"/>
      <c r="U350" s="48"/>
      <c r="V350" s="48"/>
      <c r="W350" s="48"/>
      <c r="X350" s="48"/>
      <c r="Y350" s="48"/>
      <c r="Z350" s="48"/>
      <c r="AA350" s="48"/>
      <c r="AB350" s="48"/>
      <c r="AC350" s="48"/>
      <c r="AD350" s="48"/>
      <c r="AE350" s="48"/>
      <c r="AF350" s="48"/>
      <c r="AG350" s="48"/>
      <c r="AH350" s="48"/>
    </row>
    <row r="351" spans="4:34" hidden="1">
      <c r="D351" s="2" t="s">
        <v>132</v>
      </c>
      <c r="E351" s="48"/>
      <c r="F351" s="48"/>
      <c r="G351" s="48"/>
      <c r="H351" s="48"/>
      <c r="I351" s="48"/>
      <c r="J351" s="48"/>
      <c r="K351" s="48"/>
      <c r="L351" s="48"/>
      <c r="M351" s="48"/>
      <c r="N351" s="48"/>
      <c r="O351" s="48"/>
      <c r="P351" s="48"/>
      <c r="Q351" s="48"/>
      <c r="R351" s="48"/>
      <c r="S351" s="48"/>
      <c r="T351" s="48"/>
      <c r="U351" s="48"/>
      <c r="V351" s="48"/>
      <c r="W351" s="48"/>
      <c r="X351" s="48"/>
      <c r="Y351" s="48"/>
      <c r="Z351" s="48"/>
      <c r="AA351" s="48"/>
      <c r="AB351" s="48"/>
      <c r="AC351" s="48"/>
      <c r="AD351" s="48"/>
      <c r="AE351" s="48"/>
      <c r="AF351" s="48"/>
      <c r="AG351" s="48"/>
      <c r="AH351" s="48"/>
    </row>
    <row r="352" spans="4:34" hidden="1">
      <c r="D352" s="1"/>
      <c r="E352" s="48"/>
      <c r="F352" s="48"/>
      <c r="G352" s="48"/>
      <c r="H352" s="48"/>
      <c r="I352" s="48"/>
      <c r="J352" s="48"/>
      <c r="K352" s="48"/>
      <c r="L352" s="48"/>
      <c r="M352" s="48"/>
      <c r="N352" s="48"/>
      <c r="O352" s="48"/>
      <c r="P352" s="48"/>
      <c r="Q352" s="48"/>
      <c r="R352" s="48"/>
      <c r="S352" s="48"/>
      <c r="T352" s="48"/>
      <c r="U352" s="48"/>
      <c r="V352" s="48"/>
      <c r="W352" s="48"/>
      <c r="X352" s="48"/>
      <c r="Y352" s="48"/>
      <c r="Z352" s="48"/>
      <c r="AA352" s="48"/>
      <c r="AB352" s="48"/>
      <c r="AC352" s="48"/>
      <c r="AD352" s="48"/>
      <c r="AE352" s="48"/>
      <c r="AF352" s="48"/>
      <c r="AG352" s="48"/>
      <c r="AH352" s="48"/>
    </row>
    <row r="353" spans="4:34" hidden="1">
      <c r="D353" s="1"/>
      <c r="E353" s="48"/>
      <c r="F353" s="48"/>
      <c r="G353" s="48"/>
      <c r="H353" s="48"/>
      <c r="I353" s="48"/>
      <c r="J353" s="48"/>
      <c r="K353" s="48"/>
      <c r="L353" s="48"/>
      <c r="M353" s="48"/>
      <c r="N353" s="48"/>
      <c r="O353" s="48"/>
      <c r="P353" s="48"/>
      <c r="Q353" s="48"/>
      <c r="R353" s="48"/>
      <c r="S353" s="48"/>
      <c r="T353" s="48"/>
      <c r="U353" s="48"/>
      <c r="V353" s="48"/>
      <c r="W353" s="48"/>
      <c r="X353" s="48"/>
      <c r="Y353" s="48"/>
      <c r="Z353" s="48"/>
      <c r="AA353" s="48"/>
      <c r="AB353" s="48"/>
      <c r="AC353" s="48"/>
      <c r="AD353" s="48"/>
      <c r="AE353" s="48"/>
      <c r="AF353" s="48"/>
      <c r="AG353" s="48"/>
      <c r="AH353" s="48"/>
    </row>
    <row r="354" spans="4:34" hidden="1">
      <c r="D354" s="1"/>
      <c r="E354" s="48"/>
      <c r="F354" s="48"/>
      <c r="G354" s="48"/>
      <c r="H354" s="48"/>
      <c r="I354" s="48"/>
      <c r="J354" s="48"/>
      <c r="K354" s="48"/>
      <c r="L354" s="48"/>
      <c r="M354" s="48"/>
      <c r="N354" s="48"/>
      <c r="O354" s="48"/>
      <c r="P354" s="48"/>
      <c r="Q354" s="48"/>
      <c r="R354" s="48"/>
      <c r="S354" s="48"/>
      <c r="T354" s="48"/>
      <c r="U354" s="48"/>
      <c r="V354" s="48"/>
      <c r="W354" s="48"/>
      <c r="X354" s="48"/>
      <c r="Y354" s="48"/>
      <c r="Z354" s="48"/>
      <c r="AA354" s="48"/>
      <c r="AB354" s="48"/>
      <c r="AC354" s="48"/>
      <c r="AD354" s="48"/>
      <c r="AE354" s="48"/>
      <c r="AF354" s="48"/>
      <c r="AG354" s="48"/>
      <c r="AH354" s="48"/>
    </row>
    <row r="355" spans="4:34" hidden="1">
      <c r="D355" s="1"/>
      <c r="E355" s="48"/>
      <c r="F355" s="48"/>
      <c r="G355" s="48"/>
      <c r="H355" s="48"/>
      <c r="I355" s="48"/>
      <c r="J355" s="48"/>
      <c r="K355" s="48"/>
      <c r="L355" s="48"/>
      <c r="M355" s="48"/>
      <c r="N355" s="48"/>
      <c r="O355" s="48"/>
      <c r="P355" s="48"/>
      <c r="Q355" s="48"/>
      <c r="R355" s="48"/>
      <c r="S355" s="48"/>
      <c r="T355" s="48"/>
      <c r="U355" s="48"/>
      <c r="V355" s="48"/>
      <c r="W355" s="48"/>
      <c r="X355" s="48"/>
      <c r="Y355" s="48"/>
      <c r="Z355" s="48"/>
      <c r="AA355" s="48"/>
      <c r="AB355" s="48"/>
      <c r="AC355" s="48"/>
      <c r="AD355" s="48"/>
      <c r="AE355" s="48"/>
      <c r="AF355" s="48"/>
      <c r="AG355" s="48"/>
      <c r="AH355" s="48"/>
    </row>
    <row r="356" spans="4:34" hidden="1">
      <c r="D356" s="1"/>
      <c r="E356" s="48"/>
      <c r="F356" s="48"/>
      <c r="G356" s="48"/>
      <c r="H356" s="48"/>
      <c r="I356" s="48"/>
      <c r="J356" s="48"/>
      <c r="K356" s="48"/>
      <c r="L356" s="48"/>
      <c r="M356" s="48"/>
      <c r="N356" s="48"/>
      <c r="O356" s="48"/>
      <c r="P356" s="48"/>
      <c r="Q356" s="48"/>
      <c r="R356" s="48"/>
      <c r="S356" s="48"/>
      <c r="T356" s="48"/>
      <c r="U356" s="48"/>
      <c r="V356" s="48"/>
      <c r="W356" s="48"/>
      <c r="X356" s="48"/>
      <c r="Y356" s="48"/>
      <c r="Z356" s="48"/>
      <c r="AA356" s="48"/>
      <c r="AB356" s="48"/>
      <c r="AC356" s="48"/>
      <c r="AD356" s="48"/>
      <c r="AE356" s="48"/>
      <c r="AF356" s="48"/>
      <c r="AG356" s="48"/>
      <c r="AH356" s="48"/>
    </row>
    <row r="357" spans="4:34" ht="19.5" hidden="1">
      <c r="D357" s="136" t="s">
        <v>133</v>
      </c>
      <c r="E357" s="48"/>
      <c r="F357" s="48"/>
      <c r="G357" s="48"/>
      <c r="H357" s="48"/>
      <c r="I357" s="48"/>
      <c r="J357" s="48"/>
      <c r="K357" s="48"/>
      <c r="L357" s="48"/>
      <c r="M357" s="48"/>
      <c r="N357" s="48"/>
      <c r="O357" s="48"/>
      <c r="P357" s="48"/>
      <c r="Q357" s="48"/>
      <c r="R357" s="48"/>
      <c r="S357" s="48"/>
      <c r="T357" s="48"/>
      <c r="U357" s="48"/>
      <c r="V357" s="48"/>
      <c r="W357" s="48"/>
      <c r="X357" s="48"/>
      <c r="Y357" s="48"/>
      <c r="Z357" s="48"/>
      <c r="AA357" s="48"/>
      <c r="AB357" s="48"/>
      <c r="AC357" s="48"/>
      <c r="AD357" s="48"/>
      <c r="AE357" s="48"/>
      <c r="AF357" s="48"/>
      <c r="AG357" s="48"/>
      <c r="AH357" s="48"/>
    </row>
    <row r="358" spans="4:34" hidden="1">
      <c r="D358" s="141" t="s">
        <v>559</v>
      </c>
      <c r="E358" s="48">
        <f t="shared" ref="E358:AH358" si="23">IF(E$91="",0,IF(E$90="",1,0))</f>
        <v>0</v>
      </c>
      <c r="F358" s="48">
        <f t="shared" si="23"/>
        <v>0</v>
      </c>
      <c r="G358" s="48">
        <f t="shared" si="23"/>
        <v>0</v>
      </c>
      <c r="H358" s="48">
        <f t="shared" si="23"/>
        <v>0</v>
      </c>
      <c r="I358" s="48">
        <f t="shared" si="23"/>
        <v>0</v>
      </c>
      <c r="J358" s="48">
        <f t="shared" si="23"/>
        <v>0</v>
      </c>
      <c r="K358" s="48">
        <f t="shared" si="23"/>
        <v>0</v>
      </c>
      <c r="L358" s="48">
        <f t="shared" si="23"/>
        <v>0</v>
      </c>
      <c r="M358" s="48">
        <f t="shared" si="23"/>
        <v>0</v>
      </c>
      <c r="N358" s="48">
        <f t="shared" si="23"/>
        <v>0</v>
      </c>
      <c r="O358" s="48">
        <f t="shared" si="23"/>
        <v>0</v>
      </c>
      <c r="P358" s="48">
        <f t="shared" si="23"/>
        <v>0</v>
      </c>
      <c r="Q358" s="48">
        <f t="shared" si="23"/>
        <v>0</v>
      </c>
      <c r="R358" s="48">
        <f t="shared" si="23"/>
        <v>0</v>
      </c>
      <c r="S358" s="48">
        <f t="shared" si="23"/>
        <v>0</v>
      </c>
      <c r="T358" s="48">
        <f t="shared" si="23"/>
        <v>0</v>
      </c>
      <c r="U358" s="48">
        <f t="shared" si="23"/>
        <v>0</v>
      </c>
      <c r="V358" s="48">
        <f t="shared" si="23"/>
        <v>0</v>
      </c>
      <c r="W358" s="48">
        <f t="shared" si="23"/>
        <v>0</v>
      </c>
      <c r="X358" s="48">
        <f t="shared" si="23"/>
        <v>0</v>
      </c>
      <c r="Y358" s="48">
        <f t="shared" si="23"/>
        <v>0</v>
      </c>
      <c r="Z358" s="48">
        <f t="shared" si="23"/>
        <v>0</v>
      </c>
      <c r="AA358" s="48">
        <f t="shared" si="23"/>
        <v>0</v>
      </c>
      <c r="AB358" s="48">
        <f t="shared" si="23"/>
        <v>0</v>
      </c>
      <c r="AC358" s="48">
        <f t="shared" si="23"/>
        <v>0</v>
      </c>
      <c r="AD358" s="48">
        <f t="shared" si="23"/>
        <v>0</v>
      </c>
      <c r="AE358" s="48">
        <f t="shared" si="23"/>
        <v>0</v>
      </c>
      <c r="AF358" s="48">
        <f t="shared" si="23"/>
        <v>0</v>
      </c>
      <c r="AG358" s="48">
        <f t="shared" si="23"/>
        <v>0</v>
      </c>
      <c r="AH358" s="48">
        <f t="shared" si="23"/>
        <v>0</v>
      </c>
    </row>
    <row r="359" spans="4:34" hidden="1">
      <c r="D359" s="142" t="s">
        <v>558</v>
      </c>
      <c r="E359" s="48">
        <f t="shared" ref="E359:AH359" si="24">IF(E$90="",0,IF(E$91="",1,0))</f>
        <v>0</v>
      </c>
      <c r="F359" s="48">
        <f t="shared" si="24"/>
        <v>0</v>
      </c>
      <c r="G359" s="48">
        <f t="shared" si="24"/>
        <v>0</v>
      </c>
      <c r="H359" s="48">
        <f t="shared" si="24"/>
        <v>0</v>
      </c>
      <c r="I359" s="48">
        <f t="shared" si="24"/>
        <v>0</v>
      </c>
      <c r="J359" s="48">
        <f t="shared" si="24"/>
        <v>0</v>
      </c>
      <c r="K359" s="48">
        <f t="shared" si="24"/>
        <v>0</v>
      </c>
      <c r="L359" s="48">
        <f t="shared" si="24"/>
        <v>0</v>
      </c>
      <c r="M359" s="48">
        <f t="shared" si="24"/>
        <v>0</v>
      </c>
      <c r="N359" s="48">
        <f t="shared" si="24"/>
        <v>0</v>
      </c>
      <c r="O359" s="48">
        <f t="shared" si="24"/>
        <v>0</v>
      </c>
      <c r="P359" s="48">
        <f t="shared" si="24"/>
        <v>0</v>
      </c>
      <c r="Q359" s="48">
        <f t="shared" si="24"/>
        <v>0</v>
      </c>
      <c r="R359" s="48">
        <f t="shared" si="24"/>
        <v>0</v>
      </c>
      <c r="S359" s="48">
        <f t="shared" si="24"/>
        <v>0</v>
      </c>
      <c r="T359" s="48">
        <f t="shared" si="24"/>
        <v>0</v>
      </c>
      <c r="U359" s="48">
        <f t="shared" si="24"/>
        <v>0</v>
      </c>
      <c r="V359" s="48">
        <f t="shared" si="24"/>
        <v>0</v>
      </c>
      <c r="W359" s="48">
        <f t="shared" si="24"/>
        <v>0</v>
      </c>
      <c r="X359" s="48">
        <f t="shared" si="24"/>
        <v>0</v>
      </c>
      <c r="Y359" s="48">
        <f t="shared" si="24"/>
        <v>0</v>
      </c>
      <c r="Z359" s="48">
        <f t="shared" si="24"/>
        <v>0</v>
      </c>
      <c r="AA359" s="48">
        <f t="shared" si="24"/>
        <v>0</v>
      </c>
      <c r="AB359" s="48">
        <f t="shared" si="24"/>
        <v>0</v>
      </c>
      <c r="AC359" s="48">
        <f t="shared" si="24"/>
        <v>0</v>
      </c>
      <c r="AD359" s="48">
        <f t="shared" si="24"/>
        <v>0</v>
      </c>
      <c r="AE359" s="48">
        <f t="shared" si="24"/>
        <v>0</v>
      </c>
      <c r="AF359" s="48">
        <f t="shared" si="24"/>
        <v>0</v>
      </c>
      <c r="AG359" s="48">
        <f t="shared" si="24"/>
        <v>0</v>
      </c>
      <c r="AH359" s="48">
        <f t="shared" si="24"/>
        <v>0</v>
      </c>
    </row>
    <row r="360" spans="4:34" hidden="1">
      <c r="D360" s="139" t="s">
        <v>135</v>
      </c>
      <c r="E360" s="48">
        <f t="shared" ref="E360:AH360" si="25">IF(AND(E$90&lt;&gt;"",E$91&lt;&gt;"",E$92=""),1,0)</f>
        <v>0</v>
      </c>
      <c r="F360" s="48">
        <f t="shared" si="25"/>
        <v>0</v>
      </c>
      <c r="G360" s="48">
        <f t="shared" si="25"/>
        <v>0</v>
      </c>
      <c r="H360" s="48">
        <f t="shared" si="25"/>
        <v>0</v>
      </c>
      <c r="I360" s="48">
        <f t="shared" si="25"/>
        <v>0</v>
      </c>
      <c r="J360" s="48">
        <f t="shared" si="25"/>
        <v>0</v>
      </c>
      <c r="K360" s="48">
        <f t="shared" si="25"/>
        <v>0</v>
      </c>
      <c r="L360" s="48">
        <f t="shared" si="25"/>
        <v>0</v>
      </c>
      <c r="M360" s="48">
        <f t="shared" si="25"/>
        <v>0</v>
      </c>
      <c r="N360" s="48">
        <f t="shared" si="25"/>
        <v>0</v>
      </c>
      <c r="O360" s="48">
        <f t="shared" si="25"/>
        <v>0</v>
      </c>
      <c r="P360" s="48">
        <f t="shared" si="25"/>
        <v>0</v>
      </c>
      <c r="Q360" s="48">
        <f t="shared" si="25"/>
        <v>0</v>
      </c>
      <c r="R360" s="48">
        <f t="shared" si="25"/>
        <v>0</v>
      </c>
      <c r="S360" s="48">
        <f t="shared" si="25"/>
        <v>0</v>
      </c>
      <c r="T360" s="48">
        <f t="shared" si="25"/>
        <v>0</v>
      </c>
      <c r="U360" s="48">
        <f t="shared" si="25"/>
        <v>0</v>
      </c>
      <c r="V360" s="48">
        <f t="shared" si="25"/>
        <v>0</v>
      </c>
      <c r="W360" s="48">
        <f t="shared" si="25"/>
        <v>0</v>
      </c>
      <c r="X360" s="48">
        <f t="shared" si="25"/>
        <v>0</v>
      </c>
      <c r="Y360" s="48">
        <f t="shared" si="25"/>
        <v>0</v>
      </c>
      <c r="Z360" s="48">
        <f t="shared" si="25"/>
        <v>0</v>
      </c>
      <c r="AA360" s="48">
        <f t="shared" si="25"/>
        <v>0</v>
      </c>
      <c r="AB360" s="48">
        <f t="shared" si="25"/>
        <v>0</v>
      </c>
      <c r="AC360" s="48">
        <f t="shared" si="25"/>
        <v>0</v>
      </c>
      <c r="AD360" s="48">
        <f t="shared" si="25"/>
        <v>0</v>
      </c>
      <c r="AE360" s="48">
        <f t="shared" si="25"/>
        <v>0</v>
      </c>
      <c r="AF360" s="48">
        <f t="shared" si="25"/>
        <v>0</v>
      </c>
      <c r="AG360" s="48">
        <f t="shared" si="25"/>
        <v>0</v>
      </c>
      <c r="AH360" s="48">
        <f t="shared" si="25"/>
        <v>0</v>
      </c>
    </row>
    <row r="361" spans="4:34" hidden="1">
      <c r="D361" s="141" t="s">
        <v>610</v>
      </c>
      <c r="E361" s="48">
        <f t="shared" ref="E361:AH361" si="26">IF(AND(E$90&lt;&gt;"",E$91&lt;&gt;""),IF(E$92="固定",IF(E$93="",1,0),0),0)</f>
        <v>0</v>
      </c>
      <c r="F361" s="48">
        <f t="shared" si="26"/>
        <v>0</v>
      </c>
      <c r="G361" s="48">
        <f t="shared" si="26"/>
        <v>0</v>
      </c>
      <c r="H361" s="48">
        <f t="shared" si="26"/>
        <v>0</v>
      </c>
      <c r="I361" s="48">
        <f t="shared" si="26"/>
        <v>0</v>
      </c>
      <c r="J361" s="48">
        <f t="shared" si="26"/>
        <v>0</v>
      </c>
      <c r="K361" s="48">
        <f t="shared" si="26"/>
        <v>0</v>
      </c>
      <c r="L361" s="48">
        <f t="shared" si="26"/>
        <v>0</v>
      </c>
      <c r="M361" s="48">
        <f t="shared" si="26"/>
        <v>0</v>
      </c>
      <c r="N361" s="48">
        <f t="shared" si="26"/>
        <v>0</v>
      </c>
      <c r="O361" s="48">
        <f t="shared" si="26"/>
        <v>0</v>
      </c>
      <c r="P361" s="48">
        <f t="shared" si="26"/>
        <v>0</v>
      </c>
      <c r="Q361" s="48">
        <f t="shared" si="26"/>
        <v>0</v>
      </c>
      <c r="R361" s="48">
        <f t="shared" si="26"/>
        <v>0</v>
      </c>
      <c r="S361" s="48">
        <f t="shared" si="26"/>
        <v>0</v>
      </c>
      <c r="T361" s="48">
        <f t="shared" si="26"/>
        <v>0</v>
      </c>
      <c r="U361" s="48">
        <f t="shared" si="26"/>
        <v>0</v>
      </c>
      <c r="V361" s="48">
        <f t="shared" si="26"/>
        <v>0</v>
      </c>
      <c r="W361" s="48">
        <f t="shared" si="26"/>
        <v>0</v>
      </c>
      <c r="X361" s="48">
        <f t="shared" si="26"/>
        <v>0</v>
      </c>
      <c r="Y361" s="48">
        <f t="shared" si="26"/>
        <v>0</v>
      </c>
      <c r="Z361" s="48">
        <f t="shared" si="26"/>
        <v>0</v>
      </c>
      <c r="AA361" s="48">
        <f t="shared" si="26"/>
        <v>0</v>
      </c>
      <c r="AB361" s="48">
        <f t="shared" si="26"/>
        <v>0</v>
      </c>
      <c r="AC361" s="48">
        <f t="shared" si="26"/>
        <v>0</v>
      </c>
      <c r="AD361" s="48">
        <f t="shared" si="26"/>
        <v>0</v>
      </c>
      <c r="AE361" s="48">
        <f t="shared" si="26"/>
        <v>0</v>
      </c>
      <c r="AF361" s="48">
        <f t="shared" si="26"/>
        <v>0</v>
      </c>
      <c r="AG361" s="48">
        <f t="shared" si="26"/>
        <v>0</v>
      </c>
      <c r="AH361" s="48">
        <f t="shared" si="26"/>
        <v>0</v>
      </c>
    </row>
    <row r="362" spans="4:34" hidden="1">
      <c r="D362" s="143" t="s">
        <v>611</v>
      </c>
      <c r="E362" s="48">
        <f t="shared" ref="E362:AH362" si="27">IF(AND(E$90&lt;&gt;"",E$91&lt;&gt;""),IF(E$92="固定",IF(E$94="",1,0),0),0)</f>
        <v>0</v>
      </c>
      <c r="F362" s="48">
        <f t="shared" si="27"/>
        <v>0</v>
      </c>
      <c r="G362" s="48">
        <f t="shared" si="27"/>
        <v>0</v>
      </c>
      <c r="H362" s="48">
        <f t="shared" si="27"/>
        <v>0</v>
      </c>
      <c r="I362" s="48">
        <f t="shared" si="27"/>
        <v>0</v>
      </c>
      <c r="J362" s="48">
        <f t="shared" si="27"/>
        <v>0</v>
      </c>
      <c r="K362" s="48">
        <f t="shared" si="27"/>
        <v>0</v>
      </c>
      <c r="L362" s="48">
        <f t="shared" si="27"/>
        <v>0</v>
      </c>
      <c r="M362" s="48">
        <f t="shared" si="27"/>
        <v>0</v>
      </c>
      <c r="N362" s="48">
        <f t="shared" si="27"/>
        <v>0</v>
      </c>
      <c r="O362" s="48">
        <f t="shared" si="27"/>
        <v>0</v>
      </c>
      <c r="P362" s="48">
        <f t="shared" si="27"/>
        <v>0</v>
      </c>
      <c r="Q362" s="48">
        <f t="shared" si="27"/>
        <v>0</v>
      </c>
      <c r="R362" s="48">
        <f t="shared" si="27"/>
        <v>0</v>
      </c>
      <c r="S362" s="48">
        <f t="shared" si="27"/>
        <v>0</v>
      </c>
      <c r="T362" s="48">
        <f t="shared" si="27"/>
        <v>0</v>
      </c>
      <c r="U362" s="48">
        <f t="shared" si="27"/>
        <v>0</v>
      </c>
      <c r="V362" s="48">
        <f t="shared" si="27"/>
        <v>0</v>
      </c>
      <c r="W362" s="48">
        <f t="shared" si="27"/>
        <v>0</v>
      </c>
      <c r="X362" s="48">
        <f t="shared" si="27"/>
        <v>0</v>
      </c>
      <c r="Y362" s="48">
        <f t="shared" si="27"/>
        <v>0</v>
      </c>
      <c r="Z362" s="48">
        <f t="shared" si="27"/>
        <v>0</v>
      </c>
      <c r="AA362" s="48">
        <f t="shared" si="27"/>
        <v>0</v>
      </c>
      <c r="AB362" s="48">
        <f t="shared" si="27"/>
        <v>0</v>
      </c>
      <c r="AC362" s="48">
        <f t="shared" si="27"/>
        <v>0</v>
      </c>
      <c r="AD362" s="48">
        <f t="shared" si="27"/>
        <v>0</v>
      </c>
      <c r="AE362" s="48">
        <f t="shared" si="27"/>
        <v>0</v>
      </c>
      <c r="AF362" s="48">
        <f t="shared" si="27"/>
        <v>0</v>
      </c>
      <c r="AG362" s="48">
        <f t="shared" si="27"/>
        <v>0</v>
      </c>
      <c r="AH362" s="48">
        <f t="shared" si="27"/>
        <v>0</v>
      </c>
    </row>
    <row r="363" spans="4:34" hidden="1">
      <c r="D363" s="144" t="s">
        <v>612</v>
      </c>
      <c r="E363" s="48"/>
      <c r="F363" s="48"/>
      <c r="G363" s="48"/>
      <c r="H363" s="48"/>
      <c r="I363" s="48"/>
      <c r="J363" s="48"/>
      <c r="K363" s="48"/>
      <c r="L363" s="48"/>
      <c r="M363" s="48"/>
      <c r="N363" s="48"/>
      <c r="O363" s="48"/>
      <c r="P363" s="48"/>
      <c r="Q363" s="48"/>
      <c r="R363" s="48"/>
      <c r="S363" s="48"/>
      <c r="T363" s="48"/>
      <c r="U363" s="48"/>
      <c r="V363" s="48"/>
      <c r="W363" s="48"/>
      <c r="X363" s="48"/>
      <c r="Y363" s="48"/>
      <c r="Z363" s="48"/>
      <c r="AA363" s="48"/>
      <c r="AB363" s="48"/>
      <c r="AC363" s="48"/>
      <c r="AD363" s="48"/>
      <c r="AE363" s="48"/>
      <c r="AF363" s="48"/>
      <c r="AG363" s="48"/>
      <c r="AH363" s="48"/>
    </row>
    <row r="364" spans="4:34" hidden="1">
      <c r="D364" s="145" t="s">
        <v>613</v>
      </c>
      <c r="E364" s="48"/>
      <c r="F364" s="48"/>
      <c r="G364" s="48"/>
      <c r="H364" s="48"/>
      <c r="I364" s="48"/>
      <c r="J364" s="48"/>
      <c r="K364" s="48"/>
      <c r="L364" s="48"/>
      <c r="M364" s="48"/>
      <c r="N364" s="48"/>
      <c r="O364" s="48"/>
      <c r="P364" s="48"/>
      <c r="Q364" s="48"/>
      <c r="R364" s="48"/>
      <c r="S364" s="48"/>
      <c r="T364" s="48"/>
      <c r="U364" s="48"/>
      <c r="V364" s="48"/>
      <c r="W364" s="48"/>
      <c r="X364" s="48"/>
      <c r="Y364" s="48"/>
      <c r="Z364" s="48"/>
      <c r="AA364" s="48"/>
      <c r="AB364" s="48"/>
      <c r="AC364" s="48"/>
      <c r="AD364" s="48"/>
      <c r="AE364" s="48"/>
      <c r="AF364" s="48"/>
      <c r="AG364" s="48"/>
      <c r="AH364" s="48"/>
    </row>
    <row r="365" spans="4:34" hidden="1">
      <c r="D365" s="144" t="s">
        <v>614</v>
      </c>
      <c r="E365" s="48"/>
      <c r="F365" s="48"/>
      <c r="G365" s="48"/>
      <c r="H365" s="48"/>
      <c r="I365" s="48"/>
      <c r="J365" s="48"/>
      <c r="K365" s="48"/>
      <c r="L365" s="48"/>
      <c r="M365" s="48"/>
      <c r="N365" s="48"/>
      <c r="O365" s="48"/>
      <c r="P365" s="48"/>
      <c r="Q365" s="48"/>
      <c r="R365" s="48"/>
      <c r="S365" s="48"/>
      <c r="T365" s="48"/>
      <c r="U365" s="48"/>
      <c r="V365" s="48"/>
      <c r="W365" s="48"/>
      <c r="X365" s="48"/>
      <c r="Y365" s="48"/>
      <c r="Z365" s="48"/>
      <c r="AA365" s="48"/>
      <c r="AB365" s="48"/>
      <c r="AC365" s="48"/>
      <c r="AD365" s="48"/>
      <c r="AE365" s="48"/>
      <c r="AF365" s="48"/>
      <c r="AG365" s="48"/>
      <c r="AH365" s="48"/>
    </row>
    <row r="366" spans="4:34" hidden="1">
      <c r="D366" s="145" t="s">
        <v>615</v>
      </c>
      <c r="E366" s="48"/>
      <c r="F366" s="48"/>
      <c r="G366" s="48"/>
      <c r="H366" s="48"/>
      <c r="I366" s="48"/>
      <c r="J366" s="48"/>
      <c r="K366" s="48"/>
      <c r="L366" s="48"/>
      <c r="M366" s="48"/>
      <c r="N366" s="48"/>
      <c r="O366" s="48"/>
      <c r="P366" s="48"/>
      <c r="Q366" s="48"/>
      <c r="R366" s="48"/>
      <c r="S366" s="48"/>
      <c r="T366" s="48"/>
      <c r="U366" s="48"/>
      <c r="V366" s="48"/>
      <c r="W366" s="48"/>
      <c r="X366" s="48"/>
      <c r="Y366" s="48"/>
      <c r="Z366" s="48"/>
      <c r="AA366" s="48"/>
      <c r="AB366" s="48"/>
      <c r="AC366" s="48"/>
      <c r="AD366" s="48"/>
      <c r="AE366" s="48"/>
      <c r="AF366" s="48"/>
      <c r="AG366" s="48"/>
      <c r="AH366" s="48"/>
    </row>
    <row r="367" spans="4:34" hidden="1">
      <c r="D367" s="2" t="s">
        <v>137</v>
      </c>
      <c r="E367" s="48"/>
      <c r="F367" s="48"/>
      <c r="G367" s="48"/>
      <c r="H367" s="48"/>
      <c r="I367" s="48"/>
      <c r="J367" s="48"/>
      <c r="K367" s="48"/>
      <c r="L367" s="48"/>
      <c r="M367" s="48"/>
      <c r="N367" s="48"/>
      <c r="O367" s="48"/>
      <c r="P367" s="48"/>
      <c r="Q367" s="48"/>
      <c r="R367" s="48"/>
      <c r="S367" s="48"/>
      <c r="T367" s="48"/>
      <c r="U367" s="48"/>
      <c r="V367" s="48"/>
      <c r="W367" s="48"/>
      <c r="X367" s="48"/>
      <c r="Y367" s="48"/>
      <c r="Z367" s="48"/>
      <c r="AA367" s="48"/>
      <c r="AB367" s="48"/>
      <c r="AC367" s="48"/>
      <c r="AD367" s="48"/>
      <c r="AE367" s="48"/>
      <c r="AF367" s="48"/>
      <c r="AG367" s="48"/>
      <c r="AH367" s="48"/>
    </row>
    <row r="368" spans="4:34" hidden="1">
      <c r="D368" s="2" t="s">
        <v>138</v>
      </c>
      <c r="E368" s="48"/>
      <c r="F368" s="48"/>
      <c r="G368" s="48"/>
      <c r="H368" s="48"/>
      <c r="I368" s="48"/>
      <c r="J368" s="48"/>
      <c r="K368" s="48"/>
      <c r="L368" s="48"/>
      <c r="M368" s="48"/>
      <c r="N368" s="48"/>
      <c r="O368" s="48"/>
      <c r="P368" s="48"/>
      <c r="Q368" s="48"/>
      <c r="R368" s="48"/>
      <c r="S368" s="48"/>
      <c r="T368" s="48"/>
      <c r="U368" s="48"/>
      <c r="V368" s="48"/>
      <c r="W368" s="48"/>
      <c r="X368" s="48"/>
      <c r="Y368" s="48"/>
      <c r="Z368" s="48"/>
      <c r="AA368" s="48"/>
      <c r="AB368" s="48"/>
      <c r="AC368" s="48"/>
      <c r="AD368" s="48"/>
      <c r="AE368" s="48"/>
      <c r="AF368" s="48"/>
      <c r="AG368" s="48"/>
      <c r="AH368" s="48"/>
    </row>
    <row r="369" spans="4:34" hidden="1">
      <c r="D369" s="2" t="s">
        <v>140</v>
      </c>
      <c r="E369" s="48"/>
      <c r="F369" s="48"/>
      <c r="G369" s="48"/>
      <c r="H369" s="48"/>
      <c r="I369" s="48"/>
      <c r="J369" s="48"/>
      <c r="K369" s="48"/>
      <c r="L369" s="48"/>
      <c r="M369" s="48"/>
      <c r="N369" s="48"/>
      <c r="O369" s="48"/>
      <c r="P369" s="48"/>
      <c r="Q369" s="48"/>
      <c r="R369" s="48"/>
      <c r="S369" s="48"/>
      <c r="T369" s="48"/>
      <c r="U369" s="48"/>
      <c r="V369" s="48"/>
      <c r="W369" s="48"/>
      <c r="X369" s="48"/>
      <c r="Y369" s="48"/>
      <c r="Z369" s="48"/>
      <c r="AA369" s="48"/>
      <c r="AB369" s="48"/>
      <c r="AC369" s="48"/>
      <c r="AD369" s="48"/>
      <c r="AE369" s="48"/>
      <c r="AF369" s="48"/>
      <c r="AG369" s="48"/>
      <c r="AH369" s="48"/>
    </row>
    <row r="370" spans="4:34" hidden="1">
      <c r="D370" s="2" t="s">
        <v>141</v>
      </c>
      <c r="E370" s="48"/>
      <c r="F370" s="48"/>
      <c r="G370" s="48"/>
      <c r="H370" s="48"/>
      <c r="I370" s="48"/>
      <c r="J370" s="48"/>
      <c r="K370" s="48"/>
      <c r="L370" s="48"/>
      <c r="M370" s="48"/>
      <c r="N370" s="48"/>
      <c r="O370" s="48"/>
      <c r="P370" s="48"/>
      <c r="Q370" s="48"/>
      <c r="R370" s="48"/>
      <c r="S370" s="48"/>
      <c r="T370" s="48"/>
      <c r="U370" s="48"/>
      <c r="V370" s="48"/>
      <c r="W370" s="48"/>
      <c r="X370" s="48"/>
      <c r="Y370" s="48"/>
      <c r="Z370" s="48"/>
      <c r="AA370" s="48"/>
      <c r="AB370" s="48"/>
      <c r="AC370" s="48"/>
      <c r="AD370" s="48"/>
      <c r="AE370" s="48"/>
      <c r="AF370" s="48"/>
      <c r="AG370" s="48"/>
      <c r="AH370" s="48"/>
    </row>
    <row r="371" spans="4:34" hidden="1">
      <c r="D371" s="1"/>
      <c r="E371" s="48"/>
      <c r="F371" s="48"/>
      <c r="G371" s="48"/>
      <c r="H371" s="48"/>
      <c r="I371" s="48"/>
      <c r="J371" s="48"/>
      <c r="K371" s="48"/>
      <c r="L371" s="48"/>
      <c r="M371" s="48"/>
      <c r="N371" s="48"/>
      <c r="O371" s="48"/>
      <c r="P371" s="48"/>
      <c r="Q371" s="48"/>
      <c r="R371" s="48"/>
      <c r="S371" s="48"/>
      <c r="T371" s="48"/>
      <c r="U371" s="48"/>
      <c r="V371" s="48"/>
      <c r="W371" s="48"/>
      <c r="X371" s="48"/>
      <c r="Y371" s="48"/>
      <c r="Z371" s="48"/>
      <c r="AA371" s="48"/>
      <c r="AB371" s="48"/>
      <c r="AC371" s="48"/>
      <c r="AD371" s="48"/>
      <c r="AE371" s="48"/>
      <c r="AF371" s="48"/>
      <c r="AG371" s="48"/>
      <c r="AH371" s="48"/>
    </row>
    <row r="372" spans="4:34" ht="37.5" hidden="1">
      <c r="D372" s="1" t="s">
        <v>142</v>
      </c>
      <c r="E372" s="48"/>
      <c r="F372" s="48"/>
      <c r="G372" s="48"/>
      <c r="H372" s="48"/>
      <c r="I372" s="48"/>
      <c r="J372" s="48"/>
      <c r="K372" s="48"/>
      <c r="L372" s="48"/>
      <c r="M372" s="48"/>
      <c r="N372" s="48"/>
      <c r="O372" s="48"/>
      <c r="P372" s="48"/>
      <c r="Q372" s="48"/>
      <c r="R372" s="48"/>
      <c r="S372" s="48"/>
      <c r="T372" s="48"/>
      <c r="U372" s="48"/>
      <c r="V372" s="48"/>
      <c r="W372" s="48"/>
      <c r="X372" s="48"/>
      <c r="Y372" s="48"/>
      <c r="Z372" s="48"/>
      <c r="AA372" s="48"/>
      <c r="AB372" s="48"/>
      <c r="AC372" s="48"/>
      <c r="AD372" s="48"/>
      <c r="AE372" s="48"/>
      <c r="AF372" s="48"/>
      <c r="AG372" s="48"/>
      <c r="AH372" s="48"/>
    </row>
    <row r="373" spans="4:34" hidden="1">
      <c r="D373" s="2" t="s">
        <v>559</v>
      </c>
      <c r="E373" s="48">
        <f t="shared" ref="E373:AH373" si="28">IF(E$106="",0,IF(E$105="",1,0))</f>
        <v>0</v>
      </c>
      <c r="F373" s="48">
        <f t="shared" si="28"/>
        <v>0</v>
      </c>
      <c r="G373" s="48">
        <f t="shared" si="28"/>
        <v>0</v>
      </c>
      <c r="H373" s="48">
        <f t="shared" si="28"/>
        <v>0</v>
      </c>
      <c r="I373" s="48">
        <f t="shared" si="28"/>
        <v>0</v>
      </c>
      <c r="J373" s="48">
        <f t="shared" si="28"/>
        <v>0</v>
      </c>
      <c r="K373" s="48">
        <f t="shared" si="28"/>
        <v>0</v>
      </c>
      <c r="L373" s="48">
        <f t="shared" si="28"/>
        <v>0</v>
      </c>
      <c r="M373" s="48">
        <f t="shared" si="28"/>
        <v>0</v>
      </c>
      <c r="N373" s="48">
        <f t="shared" si="28"/>
        <v>0</v>
      </c>
      <c r="O373" s="48">
        <f t="shared" si="28"/>
        <v>0</v>
      </c>
      <c r="P373" s="48">
        <f t="shared" si="28"/>
        <v>0</v>
      </c>
      <c r="Q373" s="48">
        <f t="shared" si="28"/>
        <v>0</v>
      </c>
      <c r="R373" s="48">
        <f t="shared" si="28"/>
        <v>0</v>
      </c>
      <c r="S373" s="48">
        <f t="shared" si="28"/>
        <v>0</v>
      </c>
      <c r="T373" s="48">
        <f t="shared" si="28"/>
        <v>0</v>
      </c>
      <c r="U373" s="48">
        <f t="shared" si="28"/>
        <v>0</v>
      </c>
      <c r="V373" s="48">
        <f t="shared" si="28"/>
        <v>0</v>
      </c>
      <c r="W373" s="48">
        <f t="shared" si="28"/>
        <v>0</v>
      </c>
      <c r="X373" s="48">
        <f t="shared" si="28"/>
        <v>0</v>
      </c>
      <c r="Y373" s="48">
        <f t="shared" si="28"/>
        <v>0</v>
      </c>
      <c r="Z373" s="48">
        <f t="shared" si="28"/>
        <v>0</v>
      </c>
      <c r="AA373" s="48">
        <f t="shared" si="28"/>
        <v>0</v>
      </c>
      <c r="AB373" s="48">
        <f t="shared" si="28"/>
        <v>0</v>
      </c>
      <c r="AC373" s="48">
        <f t="shared" si="28"/>
        <v>0</v>
      </c>
      <c r="AD373" s="48">
        <f t="shared" si="28"/>
        <v>0</v>
      </c>
      <c r="AE373" s="48">
        <f t="shared" si="28"/>
        <v>0</v>
      </c>
      <c r="AF373" s="48">
        <f t="shared" si="28"/>
        <v>0</v>
      </c>
      <c r="AG373" s="48">
        <f t="shared" si="28"/>
        <v>0</v>
      </c>
      <c r="AH373" s="48">
        <f t="shared" si="28"/>
        <v>0</v>
      </c>
    </row>
    <row r="374" spans="4:34" hidden="1">
      <c r="D374" s="2" t="s">
        <v>558</v>
      </c>
      <c r="E374" s="48">
        <f t="shared" ref="E374:AH374" si="29">IF(E$105="",0,IF(E$106="",1,0))</f>
        <v>0</v>
      </c>
      <c r="F374" s="48">
        <f t="shared" si="29"/>
        <v>0</v>
      </c>
      <c r="G374" s="48">
        <f t="shared" si="29"/>
        <v>0</v>
      </c>
      <c r="H374" s="48">
        <f t="shared" si="29"/>
        <v>0</v>
      </c>
      <c r="I374" s="48">
        <f t="shared" si="29"/>
        <v>0</v>
      </c>
      <c r="J374" s="48">
        <f t="shared" si="29"/>
        <v>0</v>
      </c>
      <c r="K374" s="48">
        <f t="shared" si="29"/>
        <v>0</v>
      </c>
      <c r="L374" s="48">
        <f t="shared" si="29"/>
        <v>0</v>
      </c>
      <c r="M374" s="48">
        <f t="shared" si="29"/>
        <v>0</v>
      </c>
      <c r="N374" s="48">
        <f t="shared" si="29"/>
        <v>0</v>
      </c>
      <c r="O374" s="48">
        <f t="shared" si="29"/>
        <v>0</v>
      </c>
      <c r="P374" s="48">
        <f t="shared" si="29"/>
        <v>0</v>
      </c>
      <c r="Q374" s="48">
        <f t="shared" si="29"/>
        <v>0</v>
      </c>
      <c r="R374" s="48">
        <f t="shared" si="29"/>
        <v>0</v>
      </c>
      <c r="S374" s="48">
        <f t="shared" si="29"/>
        <v>0</v>
      </c>
      <c r="T374" s="48">
        <f t="shared" si="29"/>
        <v>0</v>
      </c>
      <c r="U374" s="48">
        <f t="shared" si="29"/>
        <v>0</v>
      </c>
      <c r="V374" s="48">
        <f t="shared" si="29"/>
        <v>0</v>
      </c>
      <c r="W374" s="48">
        <f t="shared" si="29"/>
        <v>0</v>
      </c>
      <c r="X374" s="48">
        <f t="shared" si="29"/>
        <v>0</v>
      </c>
      <c r="Y374" s="48">
        <f t="shared" si="29"/>
        <v>0</v>
      </c>
      <c r="Z374" s="48">
        <f t="shared" si="29"/>
        <v>0</v>
      </c>
      <c r="AA374" s="48">
        <f t="shared" si="29"/>
        <v>0</v>
      </c>
      <c r="AB374" s="48">
        <f t="shared" si="29"/>
        <v>0</v>
      </c>
      <c r="AC374" s="48">
        <f t="shared" si="29"/>
        <v>0</v>
      </c>
      <c r="AD374" s="48">
        <f t="shared" si="29"/>
        <v>0</v>
      </c>
      <c r="AE374" s="48">
        <f t="shared" si="29"/>
        <v>0</v>
      </c>
      <c r="AF374" s="48">
        <f t="shared" si="29"/>
        <v>0</v>
      </c>
      <c r="AG374" s="48">
        <f t="shared" si="29"/>
        <v>0</v>
      </c>
      <c r="AH374" s="48">
        <f t="shared" si="29"/>
        <v>0</v>
      </c>
    </row>
    <row r="375" spans="4:34" hidden="1">
      <c r="D375" s="2" t="s">
        <v>135</v>
      </c>
      <c r="E375" s="48">
        <f t="shared" ref="E375:AH375" si="30">IF(AND(E$105&lt;&gt;"",E$106&lt;&gt;"",E$107=""),1,0)</f>
        <v>0</v>
      </c>
      <c r="F375" s="48">
        <f t="shared" si="30"/>
        <v>0</v>
      </c>
      <c r="G375" s="48">
        <f t="shared" si="30"/>
        <v>0</v>
      </c>
      <c r="H375" s="48">
        <f t="shared" si="30"/>
        <v>0</v>
      </c>
      <c r="I375" s="48">
        <f t="shared" si="30"/>
        <v>0</v>
      </c>
      <c r="J375" s="48">
        <f t="shared" si="30"/>
        <v>0</v>
      </c>
      <c r="K375" s="48">
        <f t="shared" si="30"/>
        <v>0</v>
      </c>
      <c r="L375" s="48">
        <f t="shared" si="30"/>
        <v>0</v>
      </c>
      <c r="M375" s="48">
        <f t="shared" si="30"/>
        <v>0</v>
      </c>
      <c r="N375" s="48">
        <f t="shared" si="30"/>
        <v>0</v>
      </c>
      <c r="O375" s="48">
        <f t="shared" si="30"/>
        <v>0</v>
      </c>
      <c r="P375" s="48">
        <f t="shared" si="30"/>
        <v>0</v>
      </c>
      <c r="Q375" s="48">
        <f t="shared" si="30"/>
        <v>0</v>
      </c>
      <c r="R375" s="48">
        <f t="shared" si="30"/>
        <v>0</v>
      </c>
      <c r="S375" s="48">
        <f t="shared" si="30"/>
        <v>0</v>
      </c>
      <c r="T375" s="48">
        <f t="shared" si="30"/>
        <v>0</v>
      </c>
      <c r="U375" s="48">
        <f t="shared" si="30"/>
        <v>0</v>
      </c>
      <c r="V375" s="48">
        <f t="shared" si="30"/>
        <v>0</v>
      </c>
      <c r="W375" s="48">
        <f t="shared" si="30"/>
        <v>0</v>
      </c>
      <c r="X375" s="48">
        <f t="shared" si="30"/>
        <v>0</v>
      </c>
      <c r="Y375" s="48">
        <f t="shared" si="30"/>
        <v>0</v>
      </c>
      <c r="Z375" s="48">
        <f t="shared" si="30"/>
        <v>0</v>
      </c>
      <c r="AA375" s="48">
        <f t="shared" si="30"/>
        <v>0</v>
      </c>
      <c r="AB375" s="48">
        <f t="shared" si="30"/>
        <v>0</v>
      </c>
      <c r="AC375" s="48">
        <f t="shared" si="30"/>
        <v>0</v>
      </c>
      <c r="AD375" s="48">
        <f t="shared" si="30"/>
        <v>0</v>
      </c>
      <c r="AE375" s="48">
        <f t="shared" si="30"/>
        <v>0</v>
      </c>
      <c r="AF375" s="48">
        <f t="shared" si="30"/>
        <v>0</v>
      </c>
      <c r="AG375" s="48">
        <f t="shared" si="30"/>
        <v>0</v>
      </c>
      <c r="AH375" s="48">
        <f t="shared" si="30"/>
        <v>0</v>
      </c>
    </row>
    <row r="376" spans="4:34" hidden="1">
      <c r="D376" s="2" t="s">
        <v>562</v>
      </c>
      <c r="E376" s="48">
        <f t="shared" ref="E376:AH376" si="31">IF(AND(E$105&lt;&gt;"",E$106&lt;&gt;""),IF(E$107="固定",IF(E$108="",1,0),0),0)</f>
        <v>0</v>
      </c>
      <c r="F376" s="48">
        <f t="shared" si="31"/>
        <v>0</v>
      </c>
      <c r="G376" s="48">
        <f t="shared" si="31"/>
        <v>0</v>
      </c>
      <c r="H376" s="48">
        <f t="shared" si="31"/>
        <v>0</v>
      </c>
      <c r="I376" s="48">
        <f t="shared" si="31"/>
        <v>0</v>
      </c>
      <c r="J376" s="48">
        <f t="shared" si="31"/>
        <v>0</v>
      </c>
      <c r="K376" s="48">
        <f t="shared" si="31"/>
        <v>0</v>
      </c>
      <c r="L376" s="48">
        <f t="shared" si="31"/>
        <v>0</v>
      </c>
      <c r="M376" s="48">
        <f t="shared" si="31"/>
        <v>0</v>
      </c>
      <c r="N376" s="48">
        <f t="shared" si="31"/>
        <v>0</v>
      </c>
      <c r="O376" s="48">
        <f t="shared" si="31"/>
        <v>0</v>
      </c>
      <c r="P376" s="48">
        <f t="shared" si="31"/>
        <v>0</v>
      </c>
      <c r="Q376" s="48">
        <f t="shared" si="31"/>
        <v>0</v>
      </c>
      <c r="R376" s="48">
        <f t="shared" si="31"/>
        <v>0</v>
      </c>
      <c r="S376" s="48">
        <f t="shared" si="31"/>
        <v>0</v>
      </c>
      <c r="T376" s="48">
        <f t="shared" si="31"/>
        <v>0</v>
      </c>
      <c r="U376" s="48">
        <f t="shared" si="31"/>
        <v>0</v>
      </c>
      <c r="V376" s="48">
        <f t="shared" si="31"/>
        <v>0</v>
      </c>
      <c r="W376" s="48">
        <f t="shared" si="31"/>
        <v>0</v>
      </c>
      <c r="X376" s="48">
        <f t="shared" si="31"/>
        <v>0</v>
      </c>
      <c r="Y376" s="48">
        <f t="shared" si="31"/>
        <v>0</v>
      </c>
      <c r="Z376" s="48">
        <f t="shared" si="31"/>
        <v>0</v>
      </c>
      <c r="AA376" s="48">
        <f t="shared" si="31"/>
        <v>0</v>
      </c>
      <c r="AB376" s="48">
        <f t="shared" si="31"/>
        <v>0</v>
      </c>
      <c r="AC376" s="48">
        <f t="shared" si="31"/>
        <v>0</v>
      </c>
      <c r="AD376" s="48">
        <f t="shared" si="31"/>
        <v>0</v>
      </c>
      <c r="AE376" s="48">
        <f t="shared" si="31"/>
        <v>0</v>
      </c>
      <c r="AF376" s="48">
        <f t="shared" si="31"/>
        <v>0</v>
      </c>
      <c r="AG376" s="48">
        <f t="shared" si="31"/>
        <v>0</v>
      </c>
      <c r="AH376" s="48">
        <f t="shared" si="31"/>
        <v>0</v>
      </c>
    </row>
    <row r="377" spans="4:34" hidden="1">
      <c r="D377" s="2" t="s">
        <v>561</v>
      </c>
      <c r="E377" s="48">
        <f t="shared" ref="E377:AH377" si="32">IF(AND(E$105&lt;&gt;"",E$106&lt;&gt;""),IF(E$107="固定",IF(E$109="",1,0),0),0)</f>
        <v>0</v>
      </c>
      <c r="F377" s="48">
        <f t="shared" si="32"/>
        <v>0</v>
      </c>
      <c r="G377" s="48">
        <f t="shared" si="32"/>
        <v>0</v>
      </c>
      <c r="H377" s="48">
        <f t="shared" si="32"/>
        <v>0</v>
      </c>
      <c r="I377" s="48">
        <f t="shared" si="32"/>
        <v>0</v>
      </c>
      <c r="J377" s="48">
        <f t="shared" si="32"/>
        <v>0</v>
      </c>
      <c r="K377" s="48">
        <f t="shared" si="32"/>
        <v>0</v>
      </c>
      <c r="L377" s="48">
        <f t="shared" si="32"/>
        <v>0</v>
      </c>
      <c r="M377" s="48">
        <f t="shared" si="32"/>
        <v>0</v>
      </c>
      <c r="N377" s="48">
        <f t="shared" si="32"/>
        <v>0</v>
      </c>
      <c r="O377" s="48">
        <f t="shared" si="32"/>
        <v>0</v>
      </c>
      <c r="P377" s="48">
        <f t="shared" si="32"/>
        <v>0</v>
      </c>
      <c r="Q377" s="48">
        <f t="shared" si="32"/>
        <v>0</v>
      </c>
      <c r="R377" s="48">
        <f t="shared" si="32"/>
        <v>0</v>
      </c>
      <c r="S377" s="48">
        <f t="shared" si="32"/>
        <v>0</v>
      </c>
      <c r="T377" s="48">
        <f t="shared" si="32"/>
        <v>0</v>
      </c>
      <c r="U377" s="48">
        <f t="shared" si="32"/>
        <v>0</v>
      </c>
      <c r="V377" s="48">
        <f t="shared" si="32"/>
        <v>0</v>
      </c>
      <c r="W377" s="48">
        <f t="shared" si="32"/>
        <v>0</v>
      </c>
      <c r="X377" s="48">
        <f t="shared" si="32"/>
        <v>0</v>
      </c>
      <c r="Y377" s="48">
        <f t="shared" si="32"/>
        <v>0</v>
      </c>
      <c r="Z377" s="48">
        <f t="shared" si="32"/>
        <v>0</v>
      </c>
      <c r="AA377" s="48">
        <f t="shared" si="32"/>
        <v>0</v>
      </c>
      <c r="AB377" s="48">
        <f t="shared" si="32"/>
        <v>0</v>
      </c>
      <c r="AC377" s="48">
        <f t="shared" si="32"/>
        <v>0</v>
      </c>
      <c r="AD377" s="48">
        <f t="shared" si="32"/>
        <v>0</v>
      </c>
      <c r="AE377" s="48">
        <f t="shared" si="32"/>
        <v>0</v>
      </c>
      <c r="AF377" s="48">
        <f t="shared" si="32"/>
        <v>0</v>
      </c>
      <c r="AG377" s="48">
        <f t="shared" si="32"/>
        <v>0</v>
      </c>
      <c r="AH377" s="48">
        <f t="shared" si="32"/>
        <v>0</v>
      </c>
    </row>
    <row r="378" spans="4:34" hidden="1">
      <c r="D378" s="2" t="s">
        <v>563</v>
      </c>
      <c r="E378" s="48"/>
      <c r="F378" s="48"/>
      <c r="G378" s="48"/>
      <c r="H378" s="48"/>
      <c r="I378" s="48"/>
      <c r="J378" s="48"/>
      <c r="K378" s="48"/>
      <c r="L378" s="48"/>
      <c r="M378" s="48"/>
      <c r="N378" s="48"/>
      <c r="O378" s="48"/>
      <c r="P378" s="48"/>
      <c r="Q378" s="48"/>
      <c r="R378" s="48"/>
      <c r="S378" s="48"/>
      <c r="T378" s="48"/>
      <c r="U378" s="48"/>
      <c r="V378" s="48"/>
      <c r="W378" s="48"/>
      <c r="X378" s="48"/>
      <c r="Y378" s="48"/>
      <c r="Z378" s="48"/>
      <c r="AA378" s="48"/>
      <c r="AB378" s="48"/>
      <c r="AC378" s="48"/>
      <c r="AD378" s="48"/>
      <c r="AE378" s="48"/>
      <c r="AF378" s="48"/>
      <c r="AG378" s="48"/>
      <c r="AH378" s="48"/>
    </row>
    <row r="379" spans="4:34" hidden="1">
      <c r="D379" s="2" t="s">
        <v>564</v>
      </c>
      <c r="E379" s="48"/>
      <c r="F379" s="48"/>
      <c r="G379" s="48"/>
      <c r="H379" s="48"/>
      <c r="I379" s="48"/>
      <c r="J379" s="48"/>
      <c r="K379" s="48"/>
      <c r="L379" s="48"/>
      <c r="M379" s="48"/>
      <c r="N379" s="48"/>
      <c r="O379" s="48"/>
      <c r="P379" s="48"/>
      <c r="Q379" s="48"/>
      <c r="R379" s="48"/>
      <c r="S379" s="48"/>
      <c r="T379" s="48"/>
      <c r="U379" s="48"/>
      <c r="V379" s="48"/>
      <c r="W379" s="48"/>
      <c r="X379" s="48"/>
      <c r="Y379" s="48"/>
      <c r="Z379" s="48"/>
      <c r="AA379" s="48"/>
      <c r="AB379" s="48"/>
      <c r="AC379" s="48"/>
      <c r="AD379" s="48"/>
      <c r="AE379" s="48"/>
      <c r="AF379" s="48"/>
      <c r="AG379" s="48"/>
      <c r="AH379" s="48"/>
    </row>
    <row r="380" spans="4:34" hidden="1">
      <c r="D380" s="2" t="s">
        <v>565</v>
      </c>
      <c r="E380" s="48"/>
      <c r="F380" s="48"/>
      <c r="G380" s="48"/>
      <c r="H380" s="48"/>
      <c r="I380" s="48"/>
      <c r="J380" s="48"/>
      <c r="K380" s="48"/>
      <c r="L380" s="48"/>
      <c r="M380" s="48"/>
      <c r="N380" s="48"/>
      <c r="O380" s="48"/>
      <c r="P380" s="48"/>
      <c r="Q380" s="48"/>
      <c r="R380" s="48"/>
      <c r="S380" s="48"/>
      <c r="T380" s="48"/>
      <c r="U380" s="48"/>
      <c r="V380" s="48"/>
      <c r="W380" s="48"/>
      <c r="X380" s="48"/>
      <c r="Y380" s="48"/>
      <c r="Z380" s="48"/>
      <c r="AA380" s="48"/>
      <c r="AB380" s="48"/>
      <c r="AC380" s="48"/>
      <c r="AD380" s="48"/>
      <c r="AE380" s="48"/>
      <c r="AF380" s="48"/>
      <c r="AG380" s="48"/>
      <c r="AH380" s="48"/>
    </row>
    <row r="381" spans="4:34" hidden="1">
      <c r="D381" s="2" t="s">
        <v>566</v>
      </c>
      <c r="E381" s="48"/>
      <c r="F381" s="48"/>
      <c r="G381" s="48"/>
      <c r="H381" s="48"/>
      <c r="I381" s="48"/>
      <c r="J381" s="48"/>
      <c r="K381" s="48"/>
      <c r="L381" s="48"/>
      <c r="M381" s="48"/>
      <c r="N381" s="48"/>
      <c r="O381" s="48"/>
      <c r="P381" s="48"/>
      <c r="Q381" s="48"/>
      <c r="R381" s="48"/>
      <c r="S381" s="48"/>
      <c r="T381" s="48"/>
      <c r="U381" s="48"/>
      <c r="V381" s="48"/>
      <c r="W381" s="48"/>
      <c r="X381" s="48"/>
      <c r="Y381" s="48"/>
      <c r="Z381" s="48"/>
      <c r="AA381" s="48"/>
      <c r="AB381" s="48"/>
      <c r="AC381" s="48"/>
      <c r="AD381" s="48"/>
      <c r="AE381" s="48"/>
      <c r="AF381" s="48"/>
      <c r="AG381" s="48"/>
      <c r="AH381" s="48"/>
    </row>
    <row r="382" spans="4:34" hidden="1">
      <c r="D382" s="2" t="s">
        <v>137</v>
      </c>
      <c r="E382" s="48"/>
      <c r="F382" s="48"/>
      <c r="G382" s="48"/>
      <c r="H382" s="48"/>
      <c r="I382" s="48"/>
      <c r="J382" s="48"/>
      <c r="K382" s="48"/>
      <c r="L382" s="48"/>
      <c r="M382" s="48"/>
      <c r="N382" s="48"/>
      <c r="O382" s="48"/>
      <c r="P382" s="48"/>
      <c r="Q382" s="48"/>
      <c r="R382" s="48"/>
      <c r="S382" s="48"/>
      <c r="T382" s="48"/>
      <c r="U382" s="48"/>
      <c r="V382" s="48"/>
      <c r="W382" s="48"/>
      <c r="X382" s="48"/>
      <c r="Y382" s="48"/>
      <c r="Z382" s="48"/>
      <c r="AA382" s="48"/>
      <c r="AB382" s="48"/>
      <c r="AC382" s="48"/>
      <c r="AD382" s="48"/>
      <c r="AE382" s="48"/>
      <c r="AF382" s="48"/>
      <c r="AG382" s="48"/>
      <c r="AH382" s="48"/>
    </row>
    <row r="383" spans="4:34" hidden="1">
      <c r="D383" s="2" t="s">
        <v>138</v>
      </c>
      <c r="E383" s="48"/>
      <c r="F383" s="48"/>
      <c r="G383" s="48"/>
      <c r="H383" s="48"/>
      <c r="I383" s="48"/>
      <c r="J383" s="48"/>
      <c r="K383" s="48"/>
      <c r="L383" s="48"/>
      <c r="M383" s="48"/>
      <c r="N383" s="48"/>
      <c r="O383" s="48"/>
      <c r="P383" s="48"/>
      <c r="Q383" s="48"/>
      <c r="R383" s="48"/>
      <c r="S383" s="48"/>
      <c r="T383" s="48"/>
      <c r="U383" s="48"/>
      <c r="V383" s="48"/>
      <c r="W383" s="48"/>
      <c r="X383" s="48"/>
      <c r="Y383" s="48"/>
      <c r="Z383" s="48"/>
      <c r="AA383" s="48"/>
      <c r="AB383" s="48"/>
      <c r="AC383" s="48"/>
      <c r="AD383" s="48"/>
      <c r="AE383" s="48"/>
      <c r="AF383" s="48"/>
      <c r="AG383" s="48"/>
      <c r="AH383" s="48"/>
    </row>
    <row r="384" spans="4:34" hidden="1">
      <c r="D384" s="2" t="s">
        <v>140</v>
      </c>
      <c r="E384" s="48"/>
      <c r="F384" s="48"/>
      <c r="G384" s="48"/>
      <c r="H384" s="48"/>
      <c r="I384" s="48"/>
      <c r="J384" s="48"/>
      <c r="K384" s="48"/>
      <c r="L384" s="48"/>
      <c r="M384" s="48"/>
      <c r="N384" s="48"/>
      <c r="O384" s="48"/>
      <c r="P384" s="48"/>
      <c r="Q384" s="48"/>
      <c r="R384" s="48"/>
      <c r="S384" s="48"/>
      <c r="T384" s="48"/>
      <c r="U384" s="48"/>
      <c r="V384" s="48"/>
      <c r="W384" s="48"/>
      <c r="X384" s="48"/>
      <c r="Y384" s="48"/>
      <c r="Z384" s="48"/>
      <c r="AA384" s="48"/>
      <c r="AB384" s="48"/>
      <c r="AC384" s="48"/>
      <c r="AD384" s="48"/>
      <c r="AE384" s="48"/>
      <c r="AF384" s="48"/>
      <c r="AG384" s="48"/>
      <c r="AH384" s="48"/>
    </row>
    <row r="385" spans="4:34" hidden="1">
      <c r="D385" s="2" t="s">
        <v>141</v>
      </c>
      <c r="E385" s="48"/>
      <c r="F385" s="48"/>
      <c r="G385" s="48"/>
      <c r="H385" s="48"/>
      <c r="I385" s="48"/>
      <c r="J385" s="48"/>
      <c r="K385" s="48"/>
      <c r="L385" s="48"/>
      <c r="M385" s="48"/>
      <c r="N385" s="48"/>
      <c r="O385" s="48"/>
      <c r="P385" s="48"/>
      <c r="Q385" s="48"/>
      <c r="R385" s="48"/>
      <c r="S385" s="48"/>
      <c r="T385" s="48"/>
      <c r="U385" s="48"/>
      <c r="V385" s="48"/>
      <c r="W385" s="48"/>
      <c r="X385" s="48"/>
      <c r="Y385" s="48"/>
      <c r="Z385" s="48"/>
      <c r="AA385" s="48"/>
      <c r="AB385" s="48"/>
      <c r="AC385" s="48"/>
      <c r="AD385" s="48"/>
      <c r="AE385" s="48"/>
      <c r="AF385" s="48"/>
      <c r="AG385" s="48"/>
      <c r="AH385" s="48"/>
    </row>
    <row r="386" spans="4:34" hidden="1">
      <c r="D386" s="1"/>
      <c r="E386" s="48"/>
      <c r="F386" s="48"/>
      <c r="G386" s="48"/>
      <c r="H386" s="48"/>
      <c r="I386" s="48"/>
      <c r="J386" s="48"/>
      <c r="K386" s="48"/>
      <c r="L386" s="48"/>
      <c r="M386" s="48"/>
      <c r="N386" s="48"/>
      <c r="O386" s="48"/>
      <c r="P386" s="48"/>
      <c r="Q386" s="48"/>
      <c r="R386" s="48"/>
      <c r="S386" s="48"/>
      <c r="T386" s="48"/>
      <c r="U386" s="48"/>
      <c r="V386" s="48"/>
      <c r="W386" s="48"/>
      <c r="X386" s="48"/>
      <c r="Y386" s="48"/>
      <c r="Z386" s="48"/>
      <c r="AA386" s="48"/>
      <c r="AB386" s="48"/>
      <c r="AC386" s="48"/>
      <c r="AD386" s="48"/>
      <c r="AE386" s="48"/>
      <c r="AF386" s="48"/>
      <c r="AG386" s="48"/>
      <c r="AH386" s="48"/>
    </row>
    <row r="387" spans="4:34" hidden="1">
      <c r="D387" s="1"/>
      <c r="E387" s="48"/>
      <c r="F387" s="48"/>
      <c r="G387" s="48"/>
      <c r="H387" s="48"/>
      <c r="I387" s="48"/>
      <c r="J387" s="48"/>
      <c r="K387" s="48"/>
      <c r="L387" s="48"/>
      <c r="M387" s="48"/>
      <c r="N387" s="48"/>
      <c r="O387" s="48"/>
      <c r="P387" s="48"/>
      <c r="Q387" s="48"/>
      <c r="R387" s="48"/>
      <c r="S387" s="48"/>
      <c r="T387" s="48"/>
      <c r="U387" s="48"/>
      <c r="V387" s="48"/>
      <c r="W387" s="48"/>
      <c r="X387" s="48"/>
      <c r="Y387" s="48"/>
      <c r="Z387" s="48"/>
      <c r="AA387" s="48"/>
      <c r="AB387" s="48"/>
      <c r="AC387" s="48"/>
      <c r="AD387" s="48"/>
      <c r="AE387" s="48"/>
      <c r="AF387" s="48"/>
      <c r="AG387" s="48"/>
      <c r="AH387" s="48"/>
    </row>
    <row r="388" spans="4:34" hidden="1">
      <c r="D388" s="2" t="s">
        <v>559</v>
      </c>
      <c r="E388" s="48">
        <f t="shared" ref="E388:AH388" si="33">IF(E$121="",0,IF(E$120="",1,0))</f>
        <v>0</v>
      </c>
      <c r="F388" s="48">
        <f t="shared" si="33"/>
        <v>0</v>
      </c>
      <c r="G388" s="48">
        <f t="shared" si="33"/>
        <v>0</v>
      </c>
      <c r="H388" s="48">
        <f t="shared" si="33"/>
        <v>0</v>
      </c>
      <c r="I388" s="48">
        <f t="shared" si="33"/>
        <v>0</v>
      </c>
      <c r="J388" s="48">
        <f t="shared" si="33"/>
        <v>0</v>
      </c>
      <c r="K388" s="48">
        <f t="shared" si="33"/>
        <v>0</v>
      </c>
      <c r="L388" s="48">
        <f t="shared" si="33"/>
        <v>0</v>
      </c>
      <c r="M388" s="48">
        <f t="shared" si="33"/>
        <v>0</v>
      </c>
      <c r="N388" s="48">
        <f t="shared" si="33"/>
        <v>0</v>
      </c>
      <c r="O388" s="48">
        <f t="shared" si="33"/>
        <v>0</v>
      </c>
      <c r="P388" s="48">
        <f t="shared" si="33"/>
        <v>0</v>
      </c>
      <c r="Q388" s="48">
        <f t="shared" si="33"/>
        <v>0</v>
      </c>
      <c r="R388" s="48">
        <f t="shared" si="33"/>
        <v>0</v>
      </c>
      <c r="S388" s="48">
        <f t="shared" si="33"/>
        <v>0</v>
      </c>
      <c r="T388" s="48">
        <f t="shared" si="33"/>
        <v>0</v>
      </c>
      <c r="U388" s="48">
        <f t="shared" si="33"/>
        <v>0</v>
      </c>
      <c r="V388" s="48">
        <f t="shared" si="33"/>
        <v>0</v>
      </c>
      <c r="W388" s="48">
        <f t="shared" si="33"/>
        <v>0</v>
      </c>
      <c r="X388" s="48">
        <f t="shared" si="33"/>
        <v>0</v>
      </c>
      <c r="Y388" s="48">
        <f t="shared" si="33"/>
        <v>0</v>
      </c>
      <c r="Z388" s="48">
        <f t="shared" si="33"/>
        <v>0</v>
      </c>
      <c r="AA388" s="48">
        <f t="shared" si="33"/>
        <v>0</v>
      </c>
      <c r="AB388" s="48">
        <f t="shared" si="33"/>
        <v>0</v>
      </c>
      <c r="AC388" s="48">
        <f t="shared" si="33"/>
        <v>0</v>
      </c>
      <c r="AD388" s="48">
        <f t="shared" si="33"/>
        <v>0</v>
      </c>
      <c r="AE388" s="48">
        <f t="shared" si="33"/>
        <v>0</v>
      </c>
      <c r="AF388" s="48">
        <f t="shared" si="33"/>
        <v>0</v>
      </c>
      <c r="AG388" s="48">
        <f t="shared" si="33"/>
        <v>0</v>
      </c>
      <c r="AH388" s="48">
        <f t="shared" si="33"/>
        <v>0</v>
      </c>
    </row>
    <row r="389" spans="4:34" hidden="1">
      <c r="D389" s="2" t="s">
        <v>558</v>
      </c>
      <c r="E389" s="48">
        <f t="shared" ref="E389:AH389" si="34">IF(E$120="",0,IF(E$121="",1,0))</f>
        <v>0</v>
      </c>
      <c r="F389" s="48">
        <f t="shared" si="34"/>
        <v>0</v>
      </c>
      <c r="G389" s="48">
        <f t="shared" si="34"/>
        <v>0</v>
      </c>
      <c r="H389" s="48">
        <f t="shared" si="34"/>
        <v>0</v>
      </c>
      <c r="I389" s="48">
        <f t="shared" si="34"/>
        <v>0</v>
      </c>
      <c r="J389" s="48">
        <f t="shared" si="34"/>
        <v>0</v>
      </c>
      <c r="K389" s="48">
        <f t="shared" si="34"/>
        <v>0</v>
      </c>
      <c r="L389" s="48">
        <f t="shared" si="34"/>
        <v>0</v>
      </c>
      <c r="M389" s="48">
        <f t="shared" si="34"/>
        <v>0</v>
      </c>
      <c r="N389" s="48">
        <f t="shared" si="34"/>
        <v>0</v>
      </c>
      <c r="O389" s="48">
        <f t="shared" si="34"/>
        <v>0</v>
      </c>
      <c r="P389" s="48">
        <f t="shared" si="34"/>
        <v>0</v>
      </c>
      <c r="Q389" s="48">
        <f t="shared" si="34"/>
        <v>0</v>
      </c>
      <c r="R389" s="48">
        <f t="shared" si="34"/>
        <v>0</v>
      </c>
      <c r="S389" s="48">
        <f t="shared" si="34"/>
        <v>0</v>
      </c>
      <c r="T389" s="48">
        <f t="shared" si="34"/>
        <v>0</v>
      </c>
      <c r="U389" s="48">
        <f t="shared" si="34"/>
        <v>0</v>
      </c>
      <c r="V389" s="48">
        <f t="shared" si="34"/>
        <v>0</v>
      </c>
      <c r="W389" s="48">
        <f t="shared" si="34"/>
        <v>0</v>
      </c>
      <c r="X389" s="48">
        <f t="shared" si="34"/>
        <v>0</v>
      </c>
      <c r="Y389" s="48">
        <f t="shared" si="34"/>
        <v>0</v>
      </c>
      <c r="Z389" s="48">
        <f t="shared" si="34"/>
        <v>0</v>
      </c>
      <c r="AA389" s="48">
        <f t="shared" si="34"/>
        <v>0</v>
      </c>
      <c r="AB389" s="48">
        <f t="shared" si="34"/>
        <v>0</v>
      </c>
      <c r="AC389" s="48">
        <f t="shared" si="34"/>
        <v>0</v>
      </c>
      <c r="AD389" s="48">
        <f t="shared" si="34"/>
        <v>0</v>
      </c>
      <c r="AE389" s="48">
        <f t="shared" si="34"/>
        <v>0</v>
      </c>
      <c r="AF389" s="48">
        <f t="shared" si="34"/>
        <v>0</v>
      </c>
      <c r="AG389" s="48">
        <f t="shared" si="34"/>
        <v>0</v>
      </c>
      <c r="AH389" s="48">
        <f t="shared" si="34"/>
        <v>0</v>
      </c>
    </row>
    <row r="390" spans="4:34" hidden="1">
      <c r="D390" s="2" t="s">
        <v>135</v>
      </c>
      <c r="E390" s="48">
        <f t="shared" ref="E390:AH390" si="35">IF(AND(E$120&lt;&gt;"",E$121&lt;&gt;"",E$122=""),1,0)</f>
        <v>0</v>
      </c>
      <c r="F390" s="48">
        <f t="shared" si="35"/>
        <v>0</v>
      </c>
      <c r="G390" s="48">
        <f t="shared" si="35"/>
        <v>0</v>
      </c>
      <c r="H390" s="48">
        <f t="shared" si="35"/>
        <v>0</v>
      </c>
      <c r="I390" s="48">
        <f t="shared" si="35"/>
        <v>0</v>
      </c>
      <c r="J390" s="48">
        <f t="shared" si="35"/>
        <v>0</v>
      </c>
      <c r="K390" s="48">
        <f t="shared" si="35"/>
        <v>0</v>
      </c>
      <c r="L390" s="48">
        <f t="shared" si="35"/>
        <v>0</v>
      </c>
      <c r="M390" s="48">
        <f t="shared" si="35"/>
        <v>0</v>
      </c>
      <c r="N390" s="48">
        <f t="shared" si="35"/>
        <v>0</v>
      </c>
      <c r="O390" s="48">
        <f t="shared" si="35"/>
        <v>0</v>
      </c>
      <c r="P390" s="48">
        <f t="shared" si="35"/>
        <v>0</v>
      </c>
      <c r="Q390" s="48">
        <f t="shared" si="35"/>
        <v>0</v>
      </c>
      <c r="R390" s="48">
        <f t="shared" si="35"/>
        <v>0</v>
      </c>
      <c r="S390" s="48">
        <f t="shared" si="35"/>
        <v>0</v>
      </c>
      <c r="T390" s="48">
        <f t="shared" si="35"/>
        <v>0</v>
      </c>
      <c r="U390" s="48">
        <f t="shared" si="35"/>
        <v>0</v>
      </c>
      <c r="V390" s="48">
        <f t="shared" si="35"/>
        <v>0</v>
      </c>
      <c r="W390" s="48">
        <f t="shared" si="35"/>
        <v>0</v>
      </c>
      <c r="X390" s="48">
        <f t="shared" si="35"/>
        <v>0</v>
      </c>
      <c r="Y390" s="48">
        <f t="shared" si="35"/>
        <v>0</v>
      </c>
      <c r="Z390" s="48">
        <f t="shared" si="35"/>
        <v>0</v>
      </c>
      <c r="AA390" s="48">
        <f t="shared" si="35"/>
        <v>0</v>
      </c>
      <c r="AB390" s="48">
        <f t="shared" si="35"/>
        <v>0</v>
      </c>
      <c r="AC390" s="48">
        <f t="shared" si="35"/>
        <v>0</v>
      </c>
      <c r="AD390" s="48">
        <f t="shared" si="35"/>
        <v>0</v>
      </c>
      <c r="AE390" s="48">
        <f t="shared" si="35"/>
        <v>0</v>
      </c>
      <c r="AF390" s="48">
        <f t="shared" si="35"/>
        <v>0</v>
      </c>
      <c r="AG390" s="48">
        <f t="shared" si="35"/>
        <v>0</v>
      </c>
      <c r="AH390" s="48">
        <f t="shared" si="35"/>
        <v>0</v>
      </c>
    </row>
    <row r="391" spans="4:34" hidden="1">
      <c r="D391" s="2" t="s">
        <v>562</v>
      </c>
      <c r="E391" s="48">
        <f t="shared" ref="E391:AH391" si="36">IF(AND(E$120&lt;&gt;"",E$121&lt;&gt;""),IF(E$122="固定",IF(E$123="",1,0),0),0)</f>
        <v>0</v>
      </c>
      <c r="F391" s="48">
        <f t="shared" si="36"/>
        <v>0</v>
      </c>
      <c r="G391" s="48">
        <f t="shared" si="36"/>
        <v>0</v>
      </c>
      <c r="H391" s="48">
        <f t="shared" si="36"/>
        <v>0</v>
      </c>
      <c r="I391" s="48">
        <f t="shared" si="36"/>
        <v>0</v>
      </c>
      <c r="J391" s="48">
        <f t="shared" si="36"/>
        <v>0</v>
      </c>
      <c r="K391" s="48">
        <f t="shared" si="36"/>
        <v>0</v>
      </c>
      <c r="L391" s="48">
        <f t="shared" si="36"/>
        <v>0</v>
      </c>
      <c r="M391" s="48">
        <f t="shared" si="36"/>
        <v>0</v>
      </c>
      <c r="N391" s="48">
        <f t="shared" si="36"/>
        <v>0</v>
      </c>
      <c r="O391" s="48">
        <f t="shared" si="36"/>
        <v>0</v>
      </c>
      <c r="P391" s="48">
        <f t="shared" si="36"/>
        <v>0</v>
      </c>
      <c r="Q391" s="48">
        <f t="shared" si="36"/>
        <v>0</v>
      </c>
      <c r="R391" s="48">
        <f t="shared" si="36"/>
        <v>0</v>
      </c>
      <c r="S391" s="48">
        <f t="shared" si="36"/>
        <v>0</v>
      </c>
      <c r="T391" s="48">
        <f t="shared" si="36"/>
        <v>0</v>
      </c>
      <c r="U391" s="48">
        <f t="shared" si="36"/>
        <v>0</v>
      </c>
      <c r="V391" s="48">
        <f t="shared" si="36"/>
        <v>0</v>
      </c>
      <c r="W391" s="48">
        <f t="shared" si="36"/>
        <v>0</v>
      </c>
      <c r="X391" s="48">
        <f t="shared" si="36"/>
        <v>0</v>
      </c>
      <c r="Y391" s="48">
        <f t="shared" si="36"/>
        <v>0</v>
      </c>
      <c r="Z391" s="48">
        <f t="shared" si="36"/>
        <v>0</v>
      </c>
      <c r="AA391" s="48">
        <f t="shared" si="36"/>
        <v>0</v>
      </c>
      <c r="AB391" s="48">
        <f t="shared" si="36"/>
        <v>0</v>
      </c>
      <c r="AC391" s="48">
        <f t="shared" si="36"/>
        <v>0</v>
      </c>
      <c r="AD391" s="48">
        <f t="shared" si="36"/>
        <v>0</v>
      </c>
      <c r="AE391" s="48">
        <f t="shared" si="36"/>
        <v>0</v>
      </c>
      <c r="AF391" s="48">
        <f t="shared" si="36"/>
        <v>0</v>
      </c>
      <c r="AG391" s="48">
        <f t="shared" si="36"/>
        <v>0</v>
      </c>
      <c r="AH391" s="48">
        <f t="shared" si="36"/>
        <v>0</v>
      </c>
    </row>
    <row r="392" spans="4:34" hidden="1">
      <c r="D392" s="2" t="s">
        <v>561</v>
      </c>
      <c r="E392" s="48">
        <f t="shared" ref="E392:AH392" si="37">IF(AND(E$120&lt;&gt;"",E$121&lt;&gt;""),IF(E$122="固定",IF(E$124="",1,0),0),0)</f>
        <v>0</v>
      </c>
      <c r="F392" s="48">
        <f t="shared" si="37"/>
        <v>0</v>
      </c>
      <c r="G392" s="48">
        <f t="shared" si="37"/>
        <v>0</v>
      </c>
      <c r="H392" s="48">
        <f t="shared" si="37"/>
        <v>0</v>
      </c>
      <c r="I392" s="48">
        <f t="shared" si="37"/>
        <v>0</v>
      </c>
      <c r="J392" s="48">
        <f t="shared" si="37"/>
        <v>0</v>
      </c>
      <c r="K392" s="48">
        <f t="shared" si="37"/>
        <v>0</v>
      </c>
      <c r="L392" s="48">
        <f t="shared" si="37"/>
        <v>0</v>
      </c>
      <c r="M392" s="48">
        <f t="shared" si="37"/>
        <v>0</v>
      </c>
      <c r="N392" s="48">
        <f t="shared" si="37"/>
        <v>0</v>
      </c>
      <c r="O392" s="48">
        <f t="shared" si="37"/>
        <v>0</v>
      </c>
      <c r="P392" s="48">
        <f t="shared" si="37"/>
        <v>0</v>
      </c>
      <c r="Q392" s="48">
        <f t="shared" si="37"/>
        <v>0</v>
      </c>
      <c r="R392" s="48">
        <f t="shared" si="37"/>
        <v>0</v>
      </c>
      <c r="S392" s="48">
        <f t="shared" si="37"/>
        <v>0</v>
      </c>
      <c r="T392" s="48">
        <f t="shared" si="37"/>
        <v>0</v>
      </c>
      <c r="U392" s="48">
        <f t="shared" si="37"/>
        <v>0</v>
      </c>
      <c r="V392" s="48">
        <f t="shared" si="37"/>
        <v>0</v>
      </c>
      <c r="W392" s="48">
        <f t="shared" si="37"/>
        <v>0</v>
      </c>
      <c r="X392" s="48">
        <f t="shared" si="37"/>
        <v>0</v>
      </c>
      <c r="Y392" s="48">
        <f t="shared" si="37"/>
        <v>0</v>
      </c>
      <c r="Z392" s="48">
        <f t="shared" si="37"/>
        <v>0</v>
      </c>
      <c r="AA392" s="48">
        <f t="shared" si="37"/>
        <v>0</v>
      </c>
      <c r="AB392" s="48">
        <f t="shared" si="37"/>
        <v>0</v>
      </c>
      <c r="AC392" s="48">
        <f t="shared" si="37"/>
        <v>0</v>
      </c>
      <c r="AD392" s="48">
        <f t="shared" si="37"/>
        <v>0</v>
      </c>
      <c r="AE392" s="48">
        <f t="shared" si="37"/>
        <v>0</v>
      </c>
      <c r="AF392" s="48">
        <f t="shared" si="37"/>
        <v>0</v>
      </c>
      <c r="AG392" s="48">
        <f t="shared" si="37"/>
        <v>0</v>
      </c>
      <c r="AH392" s="48">
        <f t="shared" si="37"/>
        <v>0</v>
      </c>
    </row>
    <row r="393" spans="4:34" hidden="1">
      <c r="D393" s="2" t="s">
        <v>563</v>
      </c>
      <c r="E393" s="48"/>
      <c r="F393" s="48"/>
      <c r="G393" s="48"/>
      <c r="H393" s="48"/>
      <c r="I393" s="48"/>
      <c r="J393" s="48"/>
      <c r="K393" s="48"/>
      <c r="L393" s="48"/>
      <c r="M393" s="48"/>
      <c r="N393" s="48"/>
      <c r="O393" s="48"/>
      <c r="P393" s="48"/>
      <c r="Q393" s="48"/>
      <c r="R393" s="48"/>
      <c r="S393" s="48"/>
      <c r="T393" s="48"/>
      <c r="U393" s="48"/>
      <c r="V393" s="48"/>
      <c r="W393" s="48"/>
      <c r="X393" s="48"/>
      <c r="Y393" s="48"/>
      <c r="Z393" s="48"/>
      <c r="AA393" s="48"/>
      <c r="AB393" s="48"/>
      <c r="AC393" s="48"/>
      <c r="AD393" s="48"/>
      <c r="AE393" s="48"/>
      <c r="AF393" s="48"/>
      <c r="AG393" s="48"/>
      <c r="AH393" s="48"/>
    </row>
    <row r="394" spans="4:34" hidden="1">
      <c r="D394" s="2" t="s">
        <v>564</v>
      </c>
      <c r="E394" s="48"/>
      <c r="F394" s="48"/>
      <c r="G394" s="48"/>
      <c r="H394" s="48"/>
      <c r="I394" s="48"/>
      <c r="J394" s="48"/>
      <c r="K394" s="48"/>
      <c r="L394" s="48"/>
      <c r="M394" s="48"/>
      <c r="N394" s="48"/>
      <c r="O394" s="48"/>
      <c r="P394" s="48"/>
      <c r="Q394" s="48"/>
      <c r="R394" s="48"/>
      <c r="S394" s="48"/>
      <c r="T394" s="48"/>
      <c r="U394" s="48"/>
      <c r="V394" s="48"/>
      <c r="W394" s="48"/>
      <c r="X394" s="48"/>
      <c r="Y394" s="48"/>
      <c r="Z394" s="48"/>
      <c r="AA394" s="48"/>
      <c r="AB394" s="48"/>
      <c r="AC394" s="48"/>
      <c r="AD394" s="48"/>
      <c r="AE394" s="48"/>
      <c r="AF394" s="48"/>
      <c r="AG394" s="48"/>
      <c r="AH394" s="48"/>
    </row>
    <row r="395" spans="4:34" hidden="1">
      <c r="D395" s="2" t="s">
        <v>565</v>
      </c>
      <c r="E395" s="48"/>
      <c r="F395" s="48"/>
      <c r="G395" s="48"/>
      <c r="H395" s="48"/>
      <c r="I395" s="48"/>
      <c r="J395" s="48"/>
      <c r="K395" s="48"/>
      <c r="L395" s="48"/>
      <c r="M395" s="48"/>
      <c r="N395" s="48"/>
      <c r="O395" s="48"/>
      <c r="P395" s="48"/>
      <c r="Q395" s="48"/>
      <c r="R395" s="48"/>
      <c r="S395" s="48"/>
      <c r="T395" s="48"/>
      <c r="U395" s="48"/>
      <c r="V395" s="48"/>
      <c r="W395" s="48"/>
      <c r="X395" s="48"/>
      <c r="Y395" s="48"/>
      <c r="Z395" s="48"/>
      <c r="AA395" s="48"/>
      <c r="AB395" s="48"/>
      <c r="AC395" s="48"/>
      <c r="AD395" s="48"/>
      <c r="AE395" s="48"/>
      <c r="AF395" s="48"/>
      <c r="AG395" s="48"/>
      <c r="AH395" s="48"/>
    </row>
    <row r="396" spans="4:34" hidden="1">
      <c r="D396" s="2" t="s">
        <v>566</v>
      </c>
      <c r="E396" s="48"/>
      <c r="F396" s="48"/>
      <c r="G396" s="48"/>
      <c r="H396" s="48"/>
      <c r="I396" s="48"/>
      <c r="J396" s="48"/>
      <c r="K396" s="48"/>
      <c r="L396" s="48"/>
      <c r="M396" s="48"/>
      <c r="N396" s="48"/>
      <c r="O396" s="48"/>
      <c r="P396" s="48"/>
      <c r="Q396" s="48"/>
      <c r="R396" s="48"/>
      <c r="S396" s="48"/>
      <c r="T396" s="48"/>
      <c r="U396" s="48"/>
      <c r="V396" s="48"/>
      <c r="W396" s="48"/>
      <c r="X396" s="48"/>
      <c r="Y396" s="48"/>
      <c r="Z396" s="48"/>
      <c r="AA396" s="48"/>
      <c r="AB396" s="48"/>
      <c r="AC396" s="48"/>
      <c r="AD396" s="48"/>
      <c r="AE396" s="48"/>
      <c r="AF396" s="48"/>
      <c r="AG396" s="48"/>
      <c r="AH396" s="48"/>
    </row>
    <row r="397" spans="4:34" hidden="1">
      <c r="D397" s="2" t="s">
        <v>137</v>
      </c>
      <c r="E397" s="48"/>
      <c r="F397" s="48"/>
      <c r="G397" s="48"/>
      <c r="H397" s="48"/>
      <c r="I397" s="48"/>
      <c r="J397" s="48"/>
      <c r="K397" s="48"/>
      <c r="L397" s="48"/>
      <c r="M397" s="48"/>
      <c r="N397" s="48"/>
      <c r="O397" s="48"/>
      <c r="P397" s="48"/>
      <c r="Q397" s="48"/>
      <c r="R397" s="48"/>
      <c r="S397" s="48"/>
      <c r="T397" s="48"/>
      <c r="U397" s="48"/>
      <c r="V397" s="48"/>
      <c r="W397" s="48"/>
      <c r="X397" s="48"/>
      <c r="Y397" s="48"/>
      <c r="Z397" s="48"/>
      <c r="AA397" s="48"/>
      <c r="AB397" s="48"/>
      <c r="AC397" s="48"/>
      <c r="AD397" s="48"/>
      <c r="AE397" s="48"/>
      <c r="AF397" s="48"/>
      <c r="AG397" s="48"/>
      <c r="AH397" s="48"/>
    </row>
    <row r="398" spans="4:34" hidden="1">
      <c r="D398" s="2" t="s">
        <v>138</v>
      </c>
      <c r="E398" s="48"/>
      <c r="F398" s="48"/>
      <c r="G398" s="48"/>
      <c r="H398" s="48"/>
      <c r="I398" s="48"/>
      <c r="J398" s="48"/>
      <c r="K398" s="48"/>
      <c r="L398" s="48"/>
      <c r="M398" s="48"/>
      <c r="N398" s="48"/>
      <c r="O398" s="48"/>
      <c r="P398" s="48"/>
      <c r="Q398" s="48"/>
      <c r="R398" s="48"/>
      <c r="S398" s="48"/>
      <c r="T398" s="48"/>
      <c r="U398" s="48"/>
      <c r="V398" s="48"/>
      <c r="W398" s="48"/>
      <c r="X398" s="48"/>
      <c r="Y398" s="48"/>
      <c r="Z398" s="48"/>
      <c r="AA398" s="48"/>
      <c r="AB398" s="48"/>
      <c r="AC398" s="48"/>
      <c r="AD398" s="48"/>
      <c r="AE398" s="48"/>
      <c r="AF398" s="48"/>
      <c r="AG398" s="48"/>
      <c r="AH398" s="48"/>
    </row>
    <row r="399" spans="4:34" hidden="1">
      <c r="D399" s="2" t="s">
        <v>140</v>
      </c>
      <c r="E399" s="48"/>
      <c r="F399" s="48"/>
      <c r="G399" s="48"/>
      <c r="H399" s="48"/>
      <c r="I399" s="48"/>
      <c r="J399" s="48"/>
      <c r="K399" s="48"/>
      <c r="L399" s="48"/>
      <c r="M399" s="48"/>
      <c r="N399" s="48"/>
      <c r="O399" s="48"/>
      <c r="P399" s="48"/>
      <c r="Q399" s="48"/>
      <c r="R399" s="48"/>
      <c r="S399" s="48"/>
      <c r="T399" s="48"/>
      <c r="U399" s="48"/>
      <c r="V399" s="48"/>
      <c r="W399" s="48"/>
      <c r="X399" s="48"/>
      <c r="Y399" s="48"/>
      <c r="Z399" s="48"/>
      <c r="AA399" s="48"/>
      <c r="AB399" s="48"/>
      <c r="AC399" s="48"/>
      <c r="AD399" s="48"/>
      <c r="AE399" s="48"/>
      <c r="AF399" s="48"/>
      <c r="AG399" s="48"/>
      <c r="AH399" s="48"/>
    </row>
    <row r="400" spans="4:34" hidden="1">
      <c r="D400" s="2" t="s">
        <v>141</v>
      </c>
      <c r="E400" s="48"/>
      <c r="F400" s="48"/>
      <c r="G400" s="48"/>
      <c r="H400" s="48"/>
      <c r="I400" s="48"/>
      <c r="J400" s="48"/>
      <c r="K400" s="48"/>
      <c r="L400" s="48"/>
      <c r="M400" s="48"/>
      <c r="N400" s="48"/>
      <c r="O400" s="48"/>
      <c r="P400" s="48"/>
      <c r="Q400" s="48"/>
      <c r="R400" s="48"/>
      <c r="S400" s="48"/>
      <c r="T400" s="48"/>
      <c r="U400" s="48"/>
      <c r="V400" s="48"/>
      <c r="W400" s="48"/>
      <c r="X400" s="48"/>
      <c r="Y400" s="48"/>
      <c r="Z400" s="48"/>
      <c r="AA400" s="48"/>
      <c r="AB400" s="48"/>
      <c r="AC400" s="48"/>
      <c r="AD400" s="48"/>
      <c r="AE400" s="48"/>
      <c r="AF400" s="48"/>
      <c r="AG400" s="48"/>
      <c r="AH400" s="48"/>
    </row>
    <row r="401" spans="4:34" hidden="1">
      <c r="D401" s="1"/>
      <c r="E401" s="48"/>
      <c r="F401" s="48"/>
      <c r="G401" s="48"/>
      <c r="H401" s="48"/>
      <c r="I401" s="48"/>
      <c r="J401" s="48"/>
      <c r="K401" s="48"/>
      <c r="L401" s="48"/>
      <c r="M401" s="48"/>
      <c r="N401" s="48"/>
      <c r="O401" s="48"/>
      <c r="P401" s="48"/>
      <c r="Q401" s="48"/>
      <c r="R401" s="48"/>
      <c r="S401" s="48"/>
      <c r="T401" s="48"/>
      <c r="U401" s="48"/>
      <c r="V401" s="48"/>
      <c r="W401" s="48"/>
      <c r="X401" s="48"/>
      <c r="Y401" s="48"/>
      <c r="Z401" s="48"/>
      <c r="AA401" s="48"/>
      <c r="AB401" s="48"/>
      <c r="AC401" s="48"/>
      <c r="AD401" s="48"/>
      <c r="AE401" s="48"/>
      <c r="AF401" s="48"/>
      <c r="AG401" s="48"/>
      <c r="AH401" s="48"/>
    </row>
    <row r="402" spans="4:34" hidden="1">
      <c r="D402" s="1"/>
      <c r="E402" s="48"/>
      <c r="F402" s="48"/>
      <c r="G402" s="48"/>
      <c r="H402" s="48"/>
      <c r="I402" s="48"/>
      <c r="J402" s="48"/>
      <c r="K402" s="48"/>
      <c r="L402" s="48"/>
      <c r="M402" s="48"/>
      <c r="N402" s="48"/>
      <c r="O402" s="48"/>
      <c r="P402" s="48"/>
      <c r="Q402" s="48"/>
      <c r="R402" s="48"/>
      <c r="S402" s="48"/>
      <c r="T402" s="48"/>
      <c r="U402" s="48"/>
      <c r="V402" s="48"/>
      <c r="W402" s="48"/>
      <c r="X402" s="48"/>
      <c r="Y402" s="48"/>
      <c r="Z402" s="48"/>
      <c r="AA402" s="48"/>
      <c r="AB402" s="48"/>
      <c r="AC402" s="48"/>
      <c r="AD402" s="48"/>
      <c r="AE402" s="48"/>
      <c r="AF402" s="48"/>
      <c r="AG402" s="48"/>
      <c r="AH402" s="48"/>
    </row>
    <row r="403" spans="4:34" ht="37.5" hidden="1">
      <c r="D403" s="1" t="s">
        <v>616</v>
      </c>
      <c r="E403" s="48"/>
      <c r="F403" s="48"/>
      <c r="G403" s="48"/>
      <c r="H403" s="48"/>
      <c r="I403" s="48"/>
      <c r="J403" s="48"/>
      <c r="K403" s="48"/>
      <c r="L403" s="48"/>
      <c r="M403" s="48"/>
      <c r="N403" s="48"/>
      <c r="O403" s="48"/>
      <c r="P403" s="48"/>
      <c r="Q403" s="48"/>
      <c r="R403" s="48"/>
      <c r="S403" s="48"/>
      <c r="T403" s="48"/>
      <c r="U403" s="48"/>
      <c r="V403" s="48"/>
      <c r="W403" s="48"/>
      <c r="X403" s="48"/>
      <c r="Y403" s="48"/>
      <c r="Z403" s="48"/>
      <c r="AA403" s="48"/>
      <c r="AB403" s="48"/>
      <c r="AC403" s="48"/>
      <c r="AD403" s="48"/>
      <c r="AE403" s="48"/>
      <c r="AF403" s="48"/>
      <c r="AG403" s="48"/>
      <c r="AH403" s="48"/>
    </row>
    <row r="404" spans="4:34" hidden="1">
      <c r="D404" s="2" t="s">
        <v>559</v>
      </c>
      <c r="E404" s="48">
        <f t="shared" ref="E404:AH404" si="38">IF(E$137="",0,IF(E$136="",1,0))</f>
        <v>0</v>
      </c>
      <c r="F404" s="48">
        <f t="shared" si="38"/>
        <v>0</v>
      </c>
      <c r="G404" s="48">
        <f t="shared" si="38"/>
        <v>0</v>
      </c>
      <c r="H404" s="48">
        <f t="shared" si="38"/>
        <v>0</v>
      </c>
      <c r="I404" s="48">
        <f t="shared" si="38"/>
        <v>0</v>
      </c>
      <c r="J404" s="48">
        <f t="shared" si="38"/>
        <v>0</v>
      </c>
      <c r="K404" s="48">
        <f t="shared" si="38"/>
        <v>0</v>
      </c>
      <c r="L404" s="48">
        <f t="shared" si="38"/>
        <v>0</v>
      </c>
      <c r="M404" s="48">
        <f t="shared" si="38"/>
        <v>0</v>
      </c>
      <c r="N404" s="48">
        <f t="shared" si="38"/>
        <v>0</v>
      </c>
      <c r="O404" s="48">
        <f t="shared" si="38"/>
        <v>0</v>
      </c>
      <c r="P404" s="48">
        <f t="shared" si="38"/>
        <v>0</v>
      </c>
      <c r="Q404" s="48">
        <f t="shared" si="38"/>
        <v>0</v>
      </c>
      <c r="R404" s="48">
        <f t="shared" si="38"/>
        <v>0</v>
      </c>
      <c r="S404" s="48">
        <f t="shared" si="38"/>
        <v>0</v>
      </c>
      <c r="T404" s="48">
        <f t="shared" si="38"/>
        <v>0</v>
      </c>
      <c r="U404" s="48">
        <f t="shared" si="38"/>
        <v>0</v>
      </c>
      <c r="V404" s="48">
        <f t="shared" si="38"/>
        <v>0</v>
      </c>
      <c r="W404" s="48">
        <f t="shared" si="38"/>
        <v>0</v>
      </c>
      <c r="X404" s="48">
        <f t="shared" si="38"/>
        <v>0</v>
      </c>
      <c r="Y404" s="48">
        <f t="shared" si="38"/>
        <v>0</v>
      </c>
      <c r="Z404" s="48">
        <f t="shared" si="38"/>
        <v>0</v>
      </c>
      <c r="AA404" s="48">
        <f t="shared" si="38"/>
        <v>0</v>
      </c>
      <c r="AB404" s="48">
        <f t="shared" si="38"/>
        <v>0</v>
      </c>
      <c r="AC404" s="48">
        <f t="shared" si="38"/>
        <v>0</v>
      </c>
      <c r="AD404" s="48">
        <f t="shared" si="38"/>
        <v>0</v>
      </c>
      <c r="AE404" s="48">
        <f t="shared" si="38"/>
        <v>0</v>
      </c>
      <c r="AF404" s="48">
        <f t="shared" si="38"/>
        <v>0</v>
      </c>
      <c r="AG404" s="48">
        <f t="shared" si="38"/>
        <v>0</v>
      </c>
      <c r="AH404" s="48">
        <f t="shared" si="38"/>
        <v>0</v>
      </c>
    </row>
    <row r="405" spans="4:34" hidden="1">
      <c r="D405" s="2" t="s">
        <v>558</v>
      </c>
      <c r="E405" s="48">
        <f t="shared" ref="E405:AH405" si="39">IF(E$136="",0,IF(E$137="",1,0))</f>
        <v>0</v>
      </c>
      <c r="F405" s="48">
        <f t="shared" si="39"/>
        <v>0</v>
      </c>
      <c r="G405" s="48">
        <f t="shared" si="39"/>
        <v>0</v>
      </c>
      <c r="H405" s="48">
        <f t="shared" si="39"/>
        <v>0</v>
      </c>
      <c r="I405" s="48">
        <f t="shared" si="39"/>
        <v>0</v>
      </c>
      <c r="J405" s="48">
        <f t="shared" si="39"/>
        <v>0</v>
      </c>
      <c r="K405" s="48">
        <f t="shared" si="39"/>
        <v>0</v>
      </c>
      <c r="L405" s="48">
        <f t="shared" si="39"/>
        <v>0</v>
      </c>
      <c r="M405" s="48">
        <f t="shared" si="39"/>
        <v>0</v>
      </c>
      <c r="N405" s="48">
        <f t="shared" si="39"/>
        <v>0</v>
      </c>
      <c r="O405" s="48">
        <f t="shared" si="39"/>
        <v>0</v>
      </c>
      <c r="P405" s="48">
        <f t="shared" si="39"/>
        <v>0</v>
      </c>
      <c r="Q405" s="48">
        <f t="shared" si="39"/>
        <v>0</v>
      </c>
      <c r="R405" s="48">
        <f t="shared" si="39"/>
        <v>0</v>
      </c>
      <c r="S405" s="48">
        <f t="shared" si="39"/>
        <v>0</v>
      </c>
      <c r="T405" s="48">
        <f t="shared" si="39"/>
        <v>0</v>
      </c>
      <c r="U405" s="48">
        <f t="shared" si="39"/>
        <v>0</v>
      </c>
      <c r="V405" s="48">
        <f t="shared" si="39"/>
        <v>0</v>
      </c>
      <c r="W405" s="48">
        <f t="shared" si="39"/>
        <v>0</v>
      </c>
      <c r="X405" s="48">
        <f t="shared" si="39"/>
        <v>0</v>
      </c>
      <c r="Y405" s="48">
        <f t="shared" si="39"/>
        <v>0</v>
      </c>
      <c r="Z405" s="48">
        <f t="shared" si="39"/>
        <v>0</v>
      </c>
      <c r="AA405" s="48">
        <f t="shared" si="39"/>
        <v>0</v>
      </c>
      <c r="AB405" s="48">
        <f t="shared" si="39"/>
        <v>0</v>
      </c>
      <c r="AC405" s="48">
        <f t="shared" si="39"/>
        <v>0</v>
      </c>
      <c r="AD405" s="48">
        <f t="shared" si="39"/>
        <v>0</v>
      </c>
      <c r="AE405" s="48">
        <f t="shared" si="39"/>
        <v>0</v>
      </c>
      <c r="AF405" s="48">
        <f t="shared" si="39"/>
        <v>0</v>
      </c>
      <c r="AG405" s="48">
        <f t="shared" si="39"/>
        <v>0</v>
      </c>
      <c r="AH405" s="48">
        <f t="shared" si="39"/>
        <v>0</v>
      </c>
    </row>
    <row r="406" spans="4:34" hidden="1">
      <c r="D406" s="2" t="s">
        <v>135</v>
      </c>
      <c r="E406" s="48">
        <f t="shared" ref="E406:AH406" si="40">IF(AND(E$136&lt;&gt;"",E$137&lt;&gt;"",E$138=""),1,0)</f>
        <v>0</v>
      </c>
      <c r="F406" s="48">
        <f t="shared" si="40"/>
        <v>0</v>
      </c>
      <c r="G406" s="48">
        <f t="shared" si="40"/>
        <v>0</v>
      </c>
      <c r="H406" s="48">
        <f t="shared" si="40"/>
        <v>0</v>
      </c>
      <c r="I406" s="48">
        <f t="shared" si="40"/>
        <v>0</v>
      </c>
      <c r="J406" s="48">
        <f t="shared" si="40"/>
        <v>0</v>
      </c>
      <c r="K406" s="48">
        <f t="shared" si="40"/>
        <v>0</v>
      </c>
      <c r="L406" s="48">
        <f t="shared" si="40"/>
        <v>0</v>
      </c>
      <c r="M406" s="48">
        <f t="shared" si="40"/>
        <v>0</v>
      </c>
      <c r="N406" s="48">
        <f t="shared" si="40"/>
        <v>0</v>
      </c>
      <c r="O406" s="48">
        <f t="shared" si="40"/>
        <v>0</v>
      </c>
      <c r="P406" s="48">
        <f t="shared" si="40"/>
        <v>0</v>
      </c>
      <c r="Q406" s="48">
        <f t="shared" si="40"/>
        <v>0</v>
      </c>
      <c r="R406" s="48">
        <f t="shared" si="40"/>
        <v>0</v>
      </c>
      <c r="S406" s="48">
        <f t="shared" si="40"/>
        <v>0</v>
      </c>
      <c r="T406" s="48">
        <f t="shared" si="40"/>
        <v>0</v>
      </c>
      <c r="U406" s="48">
        <f t="shared" si="40"/>
        <v>0</v>
      </c>
      <c r="V406" s="48">
        <f t="shared" si="40"/>
        <v>0</v>
      </c>
      <c r="W406" s="48">
        <f t="shared" si="40"/>
        <v>0</v>
      </c>
      <c r="X406" s="48">
        <f t="shared" si="40"/>
        <v>0</v>
      </c>
      <c r="Y406" s="48">
        <f t="shared" si="40"/>
        <v>0</v>
      </c>
      <c r="Z406" s="48">
        <f t="shared" si="40"/>
        <v>0</v>
      </c>
      <c r="AA406" s="48">
        <f t="shared" si="40"/>
        <v>0</v>
      </c>
      <c r="AB406" s="48">
        <f t="shared" si="40"/>
        <v>0</v>
      </c>
      <c r="AC406" s="48">
        <f t="shared" si="40"/>
        <v>0</v>
      </c>
      <c r="AD406" s="48">
        <f t="shared" si="40"/>
        <v>0</v>
      </c>
      <c r="AE406" s="48">
        <f t="shared" si="40"/>
        <v>0</v>
      </c>
      <c r="AF406" s="48">
        <f t="shared" si="40"/>
        <v>0</v>
      </c>
      <c r="AG406" s="48">
        <f t="shared" si="40"/>
        <v>0</v>
      </c>
      <c r="AH406" s="48">
        <f t="shared" si="40"/>
        <v>0</v>
      </c>
    </row>
    <row r="407" spans="4:34" hidden="1">
      <c r="D407" s="2" t="s">
        <v>562</v>
      </c>
      <c r="E407" s="48">
        <f t="shared" ref="E407:AH407" si="41">IF(AND(E$136&lt;&gt;"",E$137&lt;&gt;""),IF(E$138="固定",IF(E$139="",1,0),0),0)</f>
        <v>0</v>
      </c>
      <c r="F407" s="48">
        <f t="shared" si="41"/>
        <v>0</v>
      </c>
      <c r="G407" s="48">
        <f t="shared" si="41"/>
        <v>0</v>
      </c>
      <c r="H407" s="48">
        <f t="shared" si="41"/>
        <v>0</v>
      </c>
      <c r="I407" s="48">
        <f t="shared" si="41"/>
        <v>0</v>
      </c>
      <c r="J407" s="48">
        <f t="shared" si="41"/>
        <v>0</v>
      </c>
      <c r="K407" s="48">
        <f t="shared" si="41"/>
        <v>0</v>
      </c>
      <c r="L407" s="48">
        <f t="shared" si="41"/>
        <v>0</v>
      </c>
      <c r="M407" s="48">
        <f t="shared" si="41"/>
        <v>0</v>
      </c>
      <c r="N407" s="48">
        <f t="shared" si="41"/>
        <v>0</v>
      </c>
      <c r="O407" s="48">
        <f t="shared" si="41"/>
        <v>0</v>
      </c>
      <c r="P407" s="48">
        <f t="shared" si="41"/>
        <v>0</v>
      </c>
      <c r="Q407" s="48">
        <f t="shared" si="41"/>
        <v>0</v>
      </c>
      <c r="R407" s="48">
        <f t="shared" si="41"/>
        <v>0</v>
      </c>
      <c r="S407" s="48">
        <f t="shared" si="41"/>
        <v>0</v>
      </c>
      <c r="T407" s="48">
        <f t="shared" si="41"/>
        <v>0</v>
      </c>
      <c r="U407" s="48">
        <f t="shared" si="41"/>
        <v>0</v>
      </c>
      <c r="V407" s="48">
        <f t="shared" si="41"/>
        <v>0</v>
      </c>
      <c r="W407" s="48">
        <f t="shared" si="41"/>
        <v>0</v>
      </c>
      <c r="X407" s="48">
        <f t="shared" si="41"/>
        <v>0</v>
      </c>
      <c r="Y407" s="48">
        <f t="shared" si="41"/>
        <v>0</v>
      </c>
      <c r="Z407" s="48">
        <f t="shared" si="41"/>
        <v>0</v>
      </c>
      <c r="AA407" s="48">
        <f t="shared" si="41"/>
        <v>0</v>
      </c>
      <c r="AB407" s="48">
        <f t="shared" si="41"/>
        <v>0</v>
      </c>
      <c r="AC407" s="48">
        <f t="shared" si="41"/>
        <v>0</v>
      </c>
      <c r="AD407" s="48">
        <f t="shared" si="41"/>
        <v>0</v>
      </c>
      <c r="AE407" s="48">
        <f t="shared" si="41"/>
        <v>0</v>
      </c>
      <c r="AF407" s="48">
        <f t="shared" si="41"/>
        <v>0</v>
      </c>
      <c r="AG407" s="48">
        <f t="shared" si="41"/>
        <v>0</v>
      </c>
      <c r="AH407" s="48">
        <f t="shared" si="41"/>
        <v>0</v>
      </c>
    </row>
    <row r="408" spans="4:34" hidden="1">
      <c r="D408" s="2" t="s">
        <v>561</v>
      </c>
      <c r="E408" s="48">
        <f t="shared" ref="E408:AH408" si="42">IF(AND(E$136&lt;&gt;"",E$137&lt;&gt;""),IF(E$138="固定",IF(E$140="",1,0),0),0)</f>
        <v>0</v>
      </c>
      <c r="F408" s="48">
        <f t="shared" si="42"/>
        <v>0</v>
      </c>
      <c r="G408" s="48">
        <f t="shared" si="42"/>
        <v>0</v>
      </c>
      <c r="H408" s="48">
        <f t="shared" si="42"/>
        <v>0</v>
      </c>
      <c r="I408" s="48">
        <f t="shared" si="42"/>
        <v>0</v>
      </c>
      <c r="J408" s="48">
        <f t="shared" si="42"/>
        <v>0</v>
      </c>
      <c r="K408" s="48">
        <f t="shared" si="42"/>
        <v>0</v>
      </c>
      <c r="L408" s="48">
        <f t="shared" si="42"/>
        <v>0</v>
      </c>
      <c r="M408" s="48">
        <f t="shared" si="42"/>
        <v>0</v>
      </c>
      <c r="N408" s="48">
        <f t="shared" si="42"/>
        <v>0</v>
      </c>
      <c r="O408" s="48">
        <f t="shared" si="42"/>
        <v>0</v>
      </c>
      <c r="P408" s="48">
        <f t="shared" si="42"/>
        <v>0</v>
      </c>
      <c r="Q408" s="48">
        <f t="shared" si="42"/>
        <v>0</v>
      </c>
      <c r="R408" s="48">
        <f t="shared" si="42"/>
        <v>0</v>
      </c>
      <c r="S408" s="48">
        <f t="shared" si="42"/>
        <v>0</v>
      </c>
      <c r="T408" s="48">
        <f t="shared" si="42"/>
        <v>0</v>
      </c>
      <c r="U408" s="48">
        <f t="shared" si="42"/>
        <v>0</v>
      </c>
      <c r="V408" s="48">
        <f t="shared" si="42"/>
        <v>0</v>
      </c>
      <c r="W408" s="48">
        <f t="shared" si="42"/>
        <v>0</v>
      </c>
      <c r="X408" s="48">
        <f t="shared" si="42"/>
        <v>0</v>
      </c>
      <c r="Y408" s="48">
        <f t="shared" si="42"/>
        <v>0</v>
      </c>
      <c r="Z408" s="48">
        <f t="shared" si="42"/>
        <v>0</v>
      </c>
      <c r="AA408" s="48">
        <f t="shared" si="42"/>
        <v>0</v>
      </c>
      <c r="AB408" s="48">
        <f t="shared" si="42"/>
        <v>0</v>
      </c>
      <c r="AC408" s="48">
        <f t="shared" si="42"/>
        <v>0</v>
      </c>
      <c r="AD408" s="48">
        <f t="shared" si="42"/>
        <v>0</v>
      </c>
      <c r="AE408" s="48">
        <f t="shared" si="42"/>
        <v>0</v>
      </c>
      <c r="AF408" s="48">
        <f t="shared" si="42"/>
        <v>0</v>
      </c>
      <c r="AG408" s="48">
        <f t="shared" si="42"/>
        <v>0</v>
      </c>
      <c r="AH408" s="48">
        <f t="shared" si="42"/>
        <v>0</v>
      </c>
    </row>
    <row r="409" spans="4:34" hidden="1">
      <c r="D409" s="2" t="s">
        <v>563</v>
      </c>
      <c r="E409" s="48"/>
      <c r="F409" s="48"/>
      <c r="G409" s="48"/>
      <c r="H409" s="48"/>
      <c r="I409" s="48"/>
      <c r="J409" s="48"/>
      <c r="K409" s="48"/>
      <c r="L409" s="48"/>
      <c r="M409" s="48"/>
      <c r="N409" s="48"/>
      <c r="O409" s="48"/>
      <c r="P409" s="48"/>
      <c r="Q409" s="48"/>
      <c r="R409" s="48"/>
      <c r="S409" s="48"/>
      <c r="T409" s="48"/>
      <c r="U409" s="48"/>
      <c r="V409" s="48"/>
      <c r="W409" s="48"/>
      <c r="X409" s="48"/>
      <c r="Y409" s="48"/>
      <c r="Z409" s="48"/>
      <c r="AA409" s="48"/>
      <c r="AB409" s="48"/>
      <c r="AC409" s="48"/>
      <c r="AD409" s="48"/>
      <c r="AE409" s="48"/>
      <c r="AF409" s="48"/>
      <c r="AG409" s="48"/>
      <c r="AH409" s="48"/>
    </row>
    <row r="410" spans="4:34" hidden="1">
      <c r="D410" s="2" t="s">
        <v>564</v>
      </c>
      <c r="E410" s="48"/>
      <c r="F410" s="48"/>
      <c r="G410" s="48"/>
      <c r="H410" s="48"/>
      <c r="I410" s="48"/>
      <c r="J410" s="48"/>
      <c r="K410" s="48"/>
      <c r="L410" s="48"/>
      <c r="M410" s="48"/>
      <c r="N410" s="48"/>
      <c r="O410" s="48"/>
      <c r="P410" s="48"/>
      <c r="Q410" s="48"/>
      <c r="R410" s="48"/>
      <c r="S410" s="48"/>
      <c r="T410" s="48"/>
      <c r="U410" s="48"/>
      <c r="V410" s="48"/>
      <c r="W410" s="48"/>
      <c r="X410" s="48"/>
      <c r="Y410" s="48"/>
      <c r="Z410" s="48"/>
      <c r="AA410" s="48"/>
      <c r="AB410" s="48"/>
      <c r="AC410" s="48"/>
      <c r="AD410" s="48"/>
      <c r="AE410" s="48"/>
      <c r="AF410" s="48"/>
      <c r="AG410" s="48"/>
      <c r="AH410" s="48"/>
    </row>
    <row r="411" spans="4:34" hidden="1">
      <c r="D411" s="2" t="s">
        <v>565</v>
      </c>
      <c r="E411" s="48"/>
      <c r="F411" s="48"/>
      <c r="G411" s="48"/>
      <c r="H411" s="48"/>
      <c r="I411" s="48"/>
      <c r="J411" s="48"/>
      <c r="K411" s="48"/>
      <c r="L411" s="48"/>
      <c r="M411" s="48"/>
      <c r="N411" s="48"/>
      <c r="O411" s="48"/>
      <c r="P411" s="48"/>
      <c r="Q411" s="48"/>
      <c r="R411" s="48"/>
      <c r="S411" s="48"/>
      <c r="T411" s="48"/>
      <c r="U411" s="48"/>
      <c r="V411" s="48"/>
      <c r="W411" s="48"/>
      <c r="X411" s="48"/>
      <c r="Y411" s="48"/>
      <c r="Z411" s="48"/>
      <c r="AA411" s="48"/>
      <c r="AB411" s="48"/>
      <c r="AC411" s="48"/>
      <c r="AD411" s="48"/>
      <c r="AE411" s="48"/>
      <c r="AF411" s="48"/>
      <c r="AG411" s="48"/>
      <c r="AH411" s="48"/>
    </row>
    <row r="412" spans="4:34" hidden="1">
      <c r="D412" s="2" t="s">
        <v>566</v>
      </c>
      <c r="E412" s="48"/>
      <c r="F412" s="48"/>
      <c r="G412" s="48"/>
      <c r="H412" s="48"/>
      <c r="I412" s="48"/>
      <c r="J412" s="48"/>
      <c r="K412" s="48"/>
      <c r="L412" s="48"/>
      <c r="M412" s="48"/>
      <c r="N412" s="48"/>
      <c r="O412" s="48"/>
      <c r="P412" s="48"/>
      <c r="Q412" s="48"/>
      <c r="R412" s="48"/>
      <c r="S412" s="48"/>
      <c r="T412" s="48"/>
      <c r="U412" s="48"/>
      <c r="V412" s="48"/>
      <c r="W412" s="48"/>
      <c r="X412" s="48"/>
      <c r="Y412" s="48"/>
      <c r="Z412" s="48"/>
      <c r="AA412" s="48"/>
      <c r="AB412" s="48"/>
      <c r="AC412" s="48"/>
      <c r="AD412" s="48"/>
      <c r="AE412" s="48"/>
      <c r="AF412" s="48"/>
      <c r="AG412" s="48"/>
      <c r="AH412" s="48"/>
    </row>
    <row r="413" spans="4:34" hidden="1">
      <c r="D413" s="2" t="s">
        <v>137</v>
      </c>
      <c r="E413" s="48"/>
      <c r="F413" s="48"/>
      <c r="G413" s="48"/>
      <c r="H413" s="48"/>
      <c r="I413" s="48"/>
      <c r="J413" s="48"/>
      <c r="K413" s="48"/>
      <c r="L413" s="48"/>
      <c r="M413" s="48"/>
      <c r="N413" s="48"/>
      <c r="O413" s="48"/>
      <c r="P413" s="48"/>
      <c r="Q413" s="48"/>
      <c r="R413" s="48"/>
      <c r="S413" s="48"/>
      <c r="T413" s="48"/>
      <c r="U413" s="48"/>
      <c r="V413" s="48"/>
      <c r="W413" s="48"/>
      <c r="X413" s="48"/>
      <c r="Y413" s="48"/>
      <c r="Z413" s="48"/>
      <c r="AA413" s="48"/>
      <c r="AB413" s="48"/>
      <c r="AC413" s="48"/>
      <c r="AD413" s="48"/>
      <c r="AE413" s="48"/>
      <c r="AF413" s="48"/>
      <c r="AG413" s="48"/>
      <c r="AH413" s="48"/>
    </row>
    <row r="414" spans="4:34" hidden="1">
      <c r="D414" s="2" t="s">
        <v>138</v>
      </c>
      <c r="E414" s="48"/>
      <c r="F414" s="48"/>
      <c r="G414" s="48"/>
      <c r="H414" s="48"/>
      <c r="I414" s="48"/>
      <c r="J414" s="48"/>
      <c r="K414" s="48"/>
      <c r="L414" s="48"/>
      <c r="M414" s="48"/>
      <c r="N414" s="48"/>
      <c r="O414" s="48"/>
      <c r="P414" s="48"/>
      <c r="Q414" s="48"/>
      <c r="R414" s="48"/>
      <c r="S414" s="48"/>
      <c r="T414" s="48"/>
      <c r="U414" s="48"/>
      <c r="V414" s="48"/>
      <c r="W414" s="48"/>
      <c r="X414" s="48"/>
      <c r="Y414" s="48"/>
      <c r="Z414" s="48"/>
      <c r="AA414" s="48"/>
      <c r="AB414" s="48"/>
      <c r="AC414" s="48"/>
      <c r="AD414" s="48"/>
      <c r="AE414" s="48"/>
      <c r="AF414" s="48"/>
      <c r="AG414" s="48"/>
      <c r="AH414" s="48"/>
    </row>
    <row r="415" spans="4:34" hidden="1">
      <c r="D415" s="2" t="s">
        <v>140</v>
      </c>
      <c r="E415" s="48"/>
      <c r="F415" s="48"/>
      <c r="G415" s="48"/>
      <c r="H415" s="48"/>
      <c r="I415" s="48"/>
      <c r="J415" s="48"/>
      <c r="K415" s="48"/>
      <c r="L415" s="48"/>
      <c r="M415" s="48"/>
      <c r="N415" s="48"/>
      <c r="O415" s="48"/>
      <c r="P415" s="48"/>
      <c r="Q415" s="48"/>
      <c r="R415" s="48"/>
      <c r="S415" s="48"/>
      <c r="T415" s="48"/>
      <c r="U415" s="48"/>
      <c r="V415" s="48"/>
      <c r="W415" s="48"/>
      <c r="X415" s="48"/>
      <c r="Y415" s="48"/>
      <c r="Z415" s="48"/>
      <c r="AA415" s="48"/>
      <c r="AB415" s="48"/>
      <c r="AC415" s="48"/>
      <c r="AD415" s="48"/>
      <c r="AE415" s="48"/>
      <c r="AF415" s="48"/>
      <c r="AG415" s="48"/>
      <c r="AH415" s="48"/>
    </row>
    <row r="416" spans="4:34" hidden="1">
      <c r="D416" s="2" t="s">
        <v>141</v>
      </c>
      <c r="E416" s="48"/>
      <c r="F416" s="48"/>
      <c r="G416" s="48"/>
      <c r="H416" s="48"/>
      <c r="I416" s="48"/>
      <c r="J416" s="48"/>
      <c r="K416" s="48"/>
      <c r="L416" s="48"/>
      <c r="M416" s="48"/>
      <c r="N416" s="48"/>
      <c r="O416" s="48"/>
      <c r="P416" s="48"/>
      <c r="Q416" s="48"/>
      <c r="R416" s="48"/>
      <c r="S416" s="48"/>
      <c r="T416" s="48"/>
      <c r="U416" s="48"/>
      <c r="V416" s="48"/>
      <c r="W416" s="48"/>
      <c r="X416" s="48"/>
      <c r="Y416" s="48"/>
      <c r="Z416" s="48"/>
      <c r="AA416" s="48"/>
      <c r="AB416" s="48"/>
      <c r="AC416" s="48"/>
      <c r="AD416" s="48"/>
      <c r="AE416" s="48"/>
      <c r="AF416" s="48"/>
      <c r="AG416" s="48"/>
      <c r="AH416" s="48"/>
    </row>
    <row r="417" spans="1:34" hidden="1">
      <c r="D417" s="1"/>
      <c r="E417" s="48"/>
      <c r="F417" s="48"/>
      <c r="G417" s="48"/>
      <c r="H417" s="48"/>
      <c r="I417" s="48"/>
      <c r="J417" s="48"/>
      <c r="K417" s="48"/>
      <c r="L417" s="48"/>
      <c r="M417" s="48"/>
      <c r="N417" s="48"/>
      <c r="O417" s="48"/>
      <c r="P417" s="48"/>
      <c r="Q417" s="48"/>
      <c r="R417" s="48"/>
      <c r="S417" s="48"/>
      <c r="T417" s="48"/>
      <c r="U417" s="48"/>
      <c r="V417" s="48"/>
      <c r="W417" s="48"/>
      <c r="X417" s="48"/>
      <c r="Y417" s="48"/>
      <c r="Z417" s="48"/>
      <c r="AA417" s="48"/>
      <c r="AB417" s="48"/>
      <c r="AC417" s="48"/>
      <c r="AD417" s="48"/>
      <c r="AE417" s="48"/>
      <c r="AF417" s="48"/>
      <c r="AG417" s="48"/>
      <c r="AH417" s="48"/>
    </row>
    <row r="418" spans="1:34" hidden="1">
      <c r="D418" s="2" t="s">
        <v>559</v>
      </c>
      <c r="E418" s="48">
        <f t="shared" ref="E418:AH418" si="43">IF(E$151="",0,IF(E$150="",1,0))</f>
        <v>0</v>
      </c>
      <c r="F418" s="48">
        <f t="shared" si="43"/>
        <v>0</v>
      </c>
      <c r="G418" s="48">
        <f t="shared" si="43"/>
        <v>0</v>
      </c>
      <c r="H418" s="48">
        <f t="shared" si="43"/>
        <v>0</v>
      </c>
      <c r="I418" s="48">
        <f t="shared" si="43"/>
        <v>0</v>
      </c>
      <c r="J418" s="48">
        <f t="shared" si="43"/>
        <v>0</v>
      </c>
      <c r="K418" s="48">
        <f t="shared" si="43"/>
        <v>0</v>
      </c>
      <c r="L418" s="48">
        <f t="shared" si="43"/>
        <v>0</v>
      </c>
      <c r="M418" s="48">
        <f t="shared" si="43"/>
        <v>0</v>
      </c>
      <c r="N418" s="48">
        <f t="shared" si="43"/>
        <v>0</v>
      </c>
      <c r="O418" s="48">
        <f t="shared" si="43"/>
        <v>0</v>
      </c>
      <c r="P418" s="48">
        <f t="shared" si="43"/>
        <v>0</v>
      </c>
      <c r="Q418" s="48">
        <f t="shared" si="43"/>
        <v>0</v>
      </c>
      <c r="R418" s="48">
        <f t="shared" si="43"/>
        <v>0</v>
      </c>
      <c r="S418" s="48">
        <f t="shared" si="43"/>
        <v>0</v>
      </c>
      <c r="T418" s="48">
        <f t="shared" si="43"/>
        <v>0</v>
      </c>
      <c r="U418" s="48">
        <f t="shared" si="43"/>
        <v>0</v>
      </c>
      <c r="V418" s="48">
        <f t="shared" si="43"/>
        <v>0</v>
      </c>
      <c r="W418" s="48">
        <f t="shared" si="43"/>
        <v>0</v>
      </c>
      <c r="X418" s="48">
        <f t="shared" si="43"/>
        <v>0</v>
      </c>
      <c r="Y418" s="48">
        <f t="shared" si="43"/>
        <v>0</v>
      </c>
      <c r="Z418" s="48">
        <f t="shared" si="43"/>
        <v>0</v>
      </c>
      <c r="AA418" s="48">
        <f t="shared" si="43"/>
        <v>0</v>
      </c>
      <c r="AB418" s="48">
        <f t="shared" si="43"/>
        <v>0</v>
      </c>
      <c r="AC418" s="48">
        <f t="shared" si="43"/>
        <v>0</v>
      </c>
      <c r="AD418" s="48">
        <f t="shared" si="43"/>
        <v>0</v>
      </c>
      <c r="AE418" s="48">
        <f t="shared" si="43"/>
        <v>0</v>
      </c>
      <c r="AF418" s="48">
        <f t="shared" si="43"/>
        <v>0</v>
      </c>
      <c r="AG418" s="48">
        <f t="shared" si="43"/>
        <v>0</v>
      </c>
      <c r="AH418" s="48">
        <f t="shared" si="43"/>
        <v>0</v>
      </c>
    </row>
    <row r="419" spans="1:34" hidden="1">
      <c r="D419" s="2" t="s">
        <v>558</v>
      </c>
      <c r="E419" s="48">
        <f t="shared" ref="E419:AH419" si="44">IF(E$150="",0,IF(E$151="",1,0))</f>
        <v>0</v>
      </c>
      <c r="F419" s="48">
        <f t="shared" si="44"/>
        <v>0</v>
      </c>
      <c r="G419" s="48">
        <f t="shared" si="44"/>
        <v>0</v>
      </c>
      <c r="H419" s="48">
        <f t="shared" si="44"/>
        <v>0</v>
      </c>
      <c r="I419" s="48">
        <f t="shared" si="44"/>
        <v>0</v>
      </c>
      <c r="J419" s="48">
        <f t="shared" si="44"/>
        <v>0</v>
      </c>
      <c r="K419" s="48">
        <f t="shared" si="44"/>
        <v>0</v>
      </c>
      <c r="L419" s="48">
        <f t="shared" si="44"/>
        <v>0</v>
      </c>
      <c r="M419" s="48">
        <f t="shared" si="44"/>
        <v>0</v>
      </c>
      <c r="N419" s="48">
        <f t="shared" si="44"/>
        <v>0</v>
      </c>
      <c r="O419" s="48">
        <f t="shared" si="44"/>
        <v>0</v>
      </c>
      <c r="P419" s="48">
        <f t="shared" si="44"/>
        <v>0</v>
      </c>
      <c r="Q419" s="48">
        <f t="shared" si="44"/>
        <v>0</v>
      </c>
      <c r="R419" s="48">
        <f t="shared" si="44"/>
        <v>0</v>
      </c>
      <c r="S419" s="48">
        <f t="shared" si="44"/>
        <v>0</v>
      </c>
      <c r="T419" s="48">
        <f t="shared" si="44"/>
        <v>0</v>
      </c>
      <c r="U419" s="48">
        <f t="shared" si="44"/>
        <v>0</v>
      </c>
      <c r="V419" s="48">
        <f t="shared" si="44"/>
        <v>0</v>
      </c>
      <c r="W419" s="48">
        <f t="shared" si="44"/>
        <v>0</v>
      </c>
      <c r="X419" s="48">
        <f t="shared" si="44"/>
        <v>0</v>
      </c>
      <c r="Y419" s="48">
        <f t="shared" si="44"/>
        <v>0</v>
      </c>
      <c r="Z419" s="48">
        <f t="shared" si="44"/>
        <v>0</v>
      </c>
      <c r="AA419" s="48">
        <f t="shared" si="44"/>
        <v>0</v>
      </c>
      <c r="AB419" s="48">
        <f t="shared" si="44"/>
        <v>0</v>
      </c>
      <c r="AC419" s="48">
        <f t="shared" si="44"/>
        <v>0</v>
      </c>
      <c r="AD419" s="48">
        <f t="shared" si="44"/>
        <v>0</v>
      </c>
      <c r="AE419" s="48">
        <f t="shared" si="44"/>
        <v>0</v>
      </c>
      <c r="AF419" s="48">
        <f t="shared" si="44"/>
        <v>0</v>
      </c>
      <c r="AG419" s="48">
        <f t="shared" si="44"/>
        <v>0</v>
      </c>
      <c r="AH419" s="48">
        <f t="shared" si="44"/>
        <v>0</v>
      </c>
    </row>
    <row r="420" spans="1:34" hidden="1">
      <c r="D420" s="2" t="s">
        <v>135</v>
      </c>
      <c r="E420" s="48">
        <f t="shared" ref="E420:AH420" si="45">IF(AND(E$150&lt;&gt;"",E$151&lt;&gt;"",E$152=""),1,0)</f>
        <v>0</v>
      </c>
      <c r="F420" s="48">
        <f t="shared" si="45"/>
        <v>0</v>
      </c>
      <c r="G420" s="48">
        <f t="shared" si="45"/>
        <v>0</v>
      </c>
      <c r="H420" s="48">
        <f t="shared" si="45"/>
        <v>0</v>
      </c>
      <c r="I420" s="48">
        <f t="shared" si="45"/>
        <v>0</v>
      </c>
      <c r="J420" s="48">
        <f t="shared" si="45"/>
        <v>0</v>
      </c>
      <c r="K420" s="48">
        <f t="shared" si="45"/>
        <v>0</v>
      </c>
      <c r="L420" s="48">
        <f t="shared" si="45"/>
        <v>0</v>
      </c>
      <c r="M420" s="48">
        <f t="shared" si="45"/>
        <v>0</v>
      </c>
      <c r="N420" s="48">
        <f t="shared" si="45"/>
        <v>0</v>
      </c>
      <c r="O420" s="48">
        <f t="shared" si="45"/>
        <v>0</v>
      </c>
      <c r="P420" s="48">
        <f t="shared" si="45"/>
        <v>0</v>
      </c>
      <c r="Q420" s="48">
        <f t="shared" si="45"/>
        <v>0</v>
      </c>
      <c r="R420" s="48">
        <f t="shared" si="45"/>
        <v>0</v>
      </c>
      <c r="S420" s="48">
        <f t="shared" si="45"/>
        <v>0</v>
      </c>
      <c r="T420" s="48">
        <f t="shared" si="45"/>
        <v>0</v>
      </c>
      <c r="U420" s="48">
        <f t="shared" si="45"/>
        <v>0</v>
      </c>
      <c r="V420" s="48">
        <f t="shared" si="45"/>
        <v>0</v>
      </c>
      <c r="W420" s="48">
        <f t="shared" si="45"/>
        <v>0</v>
      </c>
      <c r="X420" s="48">
        <f t="shared" si="45"/>
        <v>0</v>
      </c>
      <c r="Y420" s="48">
        <f t="shared" si="45"/>
        <v>0</v>
      </c>
      <c r="Z420" s="48">
        <f t="shared" si="45"/>
        <v>0</v>
      </c>
      <c r="AA420" s="48">
        <f t="shared" si="45"/>
        <v>0</v>
      </c>
      <c r="AB420" s="48">
        <f t="shared" si="45"/>
        <v>0</v>
      </c>
      <c r="AC420" s="48">
        <f t="shared" si="45"/>
        <v>0</v>
      </c>
      <c r="AD420" s="48">
        <f t="shared" si="45"/>
        <v>0</v>
      </c>
      <c r="AE420" s="48">
        <f t="shared" si="45"/>
        <v>0</v>
      </c>
      <c r="AF420" s="48">
        <f t="shared" si="45"/>
        <v>0</v>
      </c>
      <c r="AG420" s="48">
        <f t="shared" si="45"/>
        <v>0</v>
      </c>
      <c r="AH420" s="48">
        <f t="shared" si="45"/>
        <v>0</v>
      </c>
    </row>
    <row r="421" spans="1:34" hidden="1">
      <c r="D421" s="2" t="s">
        <v>562</v>
      </c>
      <c r="E421" s="48">
        <f t="shared" ref="E421:AH421" si="46">IF(AND(E$150&lt;&gt;"",E$151&lt;&gt;""),IF(E$152="固定",IF(E$153="",1,0),0),0)</f>
        <v>0</v>
      </c>
      <c r="F421" s="48">
        <f t="shared" si="46"/>
        <v>0</v>
      </c>
      <c r="G421" s="48">
        <f t="shared" si="46"/>
        <v>0</v>
      </c>
      <c r="H421" s="48">
        <f t="shared" si="46"/>
        <v>0</v>
      </c>
      <c r="I421" s="48">
        <f t="shared" si="46"/>
        <v>0</v>
      </c>
      <c r="J421" s="48">
        <f t="shared" si="46"/>
        <v>0</v>
      </c>
      <c r="K421" s="48">
        <f t="shared" si="46"/>
        <v>0</v>
      </c>
      <c r="L421" s="48">
        <f t="shared" si="46"/>
        <v>0</v>
      </c>
      <c r="M421" s="48">
        <f t="shared" si="46"/>
        <v>0</v>
      </c>
      <c r="N421" s="48">
        <f t="shared" si="46"/>
        <v>0</v>
      </c>
      <c r="O421" s="48">
        <f t="shared" si="46"/>
        <v>0</v>
      </c>
      <c r="P421" s="48">
        <f t="shared" si="46"/>
        <v>0</v>
      </c>
      <c r="Q421" s="48">
        <f t="shared" si="46"/>
        <v>0</v>
      </c>
      <c r="R421" s="48">
        <f t="shared" si="46"/>
        <v>0</v>
      </c>
      <c r="S421" s="48">
        <f t="shared" si="46"/>
        <v>0</v>
      </c>
      <c r="T421" s="48">
        <f t="shared" si="46"/>
        <v>0</v>
      </c>
      <c r="U421" s="48">
        <f t="shared" si="46"/>
        <v>0</v>
      </c>
      <c r="V421" s="48">
        <f t="shared" si="46"/>
        <v>0</v>
      </c>
      <c r="W421" s="48">
        <f t="shared" si="46"/>
        <v>0</v>
      </c>
      <c r="X421" s="48">
        <f t="shared" si="46"/>
        <v>0</v>
      </c>
      <c r="Y421" s="48">
        <f t="shared" si="46"/>
        <v>0</v>
      </c>
      <c r="Z421" s="48">
        <f t="shared" si="46"/>
        <v>0</v>
      </c>
      <c r="AA421" s="48">
        <f t="shared" si="46"/>
        <v>0</v>
      </c>
      <c r="AB421" s="48">
        <f t="shared" si="46"/>
        <v>0</v>
      </c>
      <c r="AC421" s="48">
        <f t="shared" si="46"/>
        <v>0</v>
      </c>
      <c r="AD421" s="48">
        <f t="shared" si="46"/>
        <v>0</v>
      </c>
      <c r="AE421" s="48">
        <f t="shared" si="46"/>
        <v>0</v>
      </c>
      <c r="AF421" s="48">
        <f t="shared" si="46"/>
        <v>0</v>
      </c>
      <c r="AG421" s="48">
        <f t="shared" si="46"/>
        <v>0</v>
      </c>
      <c r="AH421" s="48">
        <f t="shared" si="46"/>
        <v>0</v>
      </c>
    </row>
    <row r="422" spans="1:34" hidden="1">
      <c r="D422" s="2" t="s">
        <v>561</v>
      </c>
      <c r="E422" s="48">
        <f t="shared" ref="E422:AH422" si="47">IF(AND(E$150&lt;&gt;"",E$151&lt;&gt;""),IF(E$152="固定",IF(E$154="",1,0),0),0)</f>
        <v>0</v>
      </c>
      <c r="F422" s="48">
        <f t="shared" si="47"/>
        <v>0</v>
      </c>
      <c r="G422" s="48">
        <f t="shared" si="47"/>
        <v>0</v>
      </c>
      <c r="H422" s="48">
        <f t="shared" si="47"/>
        <v>0</v>
      </c>
      <c r="I422" s="48">
        <f t="shared" si="47"/>
        <v>0</v>
      </c>
      <c r="J422" s="48">
        <f t="shared" si="47"/>
        <v>0</v>
      </c>
      <c r="K422" s="48">
        <f t="shared" si="47"/>
        <v>0</v>
      </c>
      <c r="L422" s="48">
        <f t="shared" si="47"/>
        <v>0</v>
      </c>
      <c r="M422" s="48">
        <f t="shared" si="47"/>
        <v>0</v>
      </c>
      <c r="N422" s="48">
        <f t="shared" si="47"/>
        <v>0</v>
      </c>
      <c r="O422" s="48">
        <f t="shared" si="47"/>
        <v>0</v>
      </c>
      <c r="P422" s="48">
        <f t="shared" si="47"/>
        <v>0</v>
      </c>
      <c r="Q422" s="48">
        <f t="shared" si="47"/>
        <v>0</v>
      </c>
      <c r="R422" s="48">
        <f t="shared" si="47"/>
        <v>0</v>
      </c>
      <c r="S422" s="48">
        <f t="shared" si="47"/>
        <v>0</v>
      </c>
      <c r="T422" s="48">
        <f t="shared" si="47"/>
        <v>0</v>
      </c>
      <c r="U422" s="48">
        <f t="shared" si="47"/>
        <v>0</v>
      </c>
      <c r="V422" s="48">
        <f t="shared" si="47"/>
        <v>0</v>
      </c>
      <c r="W422" s="48">
        <f t="shared" si="47"/>
        <v>0</v>
      </c>
      <c r="X422" s="48">
        <f t="shared" si="47"/>
        <v>0</v>
      </c>
      <c r="Y422" s="48">
        <f t="shared" si="47"/>
        <v>0</v>
      </c>
      <c r="Z422" s="48">
        <f t="shared" si="47"/>
        <v>0</v>
      </c>
      <c r="AA422" s="48">
        <f t="shared" si="47"/>
        <v>0</v>
      </c>
      <c r="AB422" s="48">
        <f t="shared" si="47"/>
        <v>0</v>
      </c>
      <c r="AC422" s="48">
        <f t="shared" si="47"/>
        <v>0</v>
      </c>
      <c r="AD422" s="48">
        <f t="shared" si="47"/>
        <v>0</v>
      </c>
      <c r="AE422" s="48">
        <f t="shared" si="47"/>
        <v>0</v>
      </c>
      <c r="AF422" s="48">
        <f t="shared" si="47"/>
        <v>0</v>
      </c>
      <c r="AG422" s="48">
        <f t="shared" si="47"/>
        <v>0</v>
      </c>
      <c r="AH422" s="48">
        <f t="shared" si="47"/>
        <v>0</v>
      </c>
    </row>
    <row r="423" spans="1:34" hidden="1">
      <c r="D423" s="2" t="s">
        <v>563</v>
      </c>
      <c r="E423" s="48"/>
      <c r="F423" s="48"/>
      <c r="G423" s="48"/>
      <c r="H423" s="48"/>
      <c r="I423" s="48"/>
      <c r="J423" s="48"/>
      <c r="K423" s="48"/>
      <c r="L423" s="48"/>
      <c r="M423" s="48"/>
      <c r="N423" s="48"/>
      <c r="O423" s="48"/>
      <c r="P423" s="48"/>
      <c r="Q423" s="48"/>
      <c r="R423" s="48"/>
      <c r="S423" s="48"/>
      <c r="T423" s="48"/>
      <c r="U423" s="48"/>
      <c r="V423" s="48"/>
      <c r="W423" s="48"/>
      <c r="X423" s="48"/>
      <c r="Y423" s="48"/>
      <c r="Z423" s="48"/>
      <c r="AA423" s="48"/>
      <c r="AB423" s="48"/>
      <c r="AC423" s="48"/>
      <c r="AD423" s="48"/>
      <c r="AE423" s="48"/>
      <c r="AF423" s="48"/>
      <c r="AG423" s="48"/>
      <c r="AH423" s="48"/>
    </row>
    <row r="424" spans="1:34" hidden="1">
      <c r="D424" s="2" t="s">
        <v>564</v>
      </c>
      <c r="E424" s="48"/>
      <c r="F424" s="48"/>
      <c r="G424" s="48"/>
      <c r="H424" s="48"/>
      <c r="I424" s="48"/>
      <c r="J424" s="48"/>
      <c r="K424" s="48"/>
      <c r="L424" s="48"/>
      <c r="M424" s="48"/>
      <c r="N424" s="48"/>
      <c r="O424" s="48"/>
      <c r="P424" s="48"/>
      <c r="Q424" s="48"/>
      <c r="R424" s="48"/>
      <c r="S424" s="48"/>
      <c r="T424" s="48"/>
      <c r="U424" s="48"/>
      <c r="V424" s="48"/>
      <c r="W424" s="48"/>
      <c r="X424" s="48"/>
      <c r="Y424" s="48"/>
      <c r="Z424" s="48"/>
      <c r="AA424" s="48"/>
      <c r="AB424" s="48"/>
      <c r="AC424" s="48"/>
      <c r="AD424" s="48"/>
      <c r="AE424" s="48"/>
      <c r="AF424" s="48"/>
      <c r="AG424" s="48"/>
      <c r="AH424" s="48"/>
    </row>
    <row r="425" spans="1:34" hidden="1">
      <c r="D425" s="2" t="s">
        <v>565</v>
      </c>
      <c r="E425" s="48"/>
      <c r="F425" s="48"/>
      <c r="G425" s="48"/>
      <c r="H425" s="48"/>
      <c r="I425" s="48"/>
      <c r="J425" s="48"/>
      <c r="K425" s="48"/>
      <c r="L425" s="48"/>
      <c r="M425" s="48"/>
      <c r="N425" s="48"/>
      <c r="O425" s="48"/>
      <c r="P425" s="48"/>
      <c r="Q425" s="48"/>
      <c r="R425" s="48"/>
      <c r="S425" s="48"/>
      <c r="T425" s="48"/>
      <c r="U425" s="48"/>
      <c r="V425" s="48"/>
      <c r="W425" s="48"/>
      <c r="X425" s="48"/>
      <c r="Y425" s="48"/>
      <c r="Z425" s="48"/>
      <c r="AA425" s="48"/>
      <c r="AB425" s="48"/>
      <c r="AC425" s="48"/>
      <c r="AD425" s="48"/>
      <c r="AE425" s="48"/>
      <c r="AF425" s="48"/>
      <c r="AG425" s="48"/>
      <c r="AH425" s="48"/>
    </row>
    <row r="426" spans="1:34" hidden="1">
      <c r="D426" s="2" t="s">
        <v>566</v>
      </c>
      <c r="E426" s="48"/>
      <c r="F426" s="48"/>
      <c r="G426" s="48"/>
      <c r="H426" s="48"/>
      <c r="I426" s="48"/>
      <c r="J426" s="48"/>
      <c r="K426" s="48"/>
      <c r="L426" s="48"/>
      <c r="M426" s="48"/>
      <c r="N426" s="48"/>
      <c r="O426" s="48"/>
      <c r="P426" s="48"/>
      <c r="Q426" s="48"/>
      <c r="R426" s="48"/>
      <c r="S426" s="48"/>
      <c r="T426" s="48"/>
      <c r="U426" s="48"/>
      <c r="V426" s="48"/>
      <c r="W426" s="48"/>
      <c r="X426" s="48"/>
      <c r="Y426" s="48"/>
      <c r="Z426" s="48"/>
      <c r="AA426" s="48"/>
      <c r="AB426" s="48"/>
      <c r="AC426" s="48"/>
      <c r="AD426" s="48"/>
      <c r="AE426" s="48"/>
      <c r="AF426" s="48"/>
      <c r="AG426" s="48"/>
      <c r="AH426" s="48"/>
    </row>
    <row r="427" spans="1:34" hidden="1">
      <c r="D427" s="2" t="s">
        <v>137</v>
      </c>
      <c r="E427" s="48"/>
      <c r="F427" s="48"/>
      <c r="G427" s="48"/>
      <c r="H427" s="48"/>
      <c r="I427" s="48"/>
      <c r="J427" s="48"/>
      <c r="K427" s="48"/>
      <c r="L427" s="48"/>
      <c r="M427" s="48"/>
      <c r="N427" s="48"/>
      <c r="O427" s="48"/>
      <c r="P427" s="48"/>
      <c r="Q427" s="48"/>
      <c r="R427" s="48"/>
      <c r="S427" s="48"/>
      <c r="T427" s="48"/>
      <c r="U427" s="48"/>
      <c r="V427" s="48"/>
      <c r="W427" s="48"/>
      <c r="X427" s="48"/>
      <c r="Y427" s="48"/>
      <c r="Z427" s="48"/>
      <c r="AA427" s="48"/>
      <c r="AB427" s="48"/>
      <c r="AC427" s="48"/>
      <c r="AD427" s="48"/>
      <c r="AE427" s="48"/>
      <c r="AF427" s="48"/>
      <c r="AG427" s="48"/>
      <c r="AH427" s="48"/>
    </row>
    <row r="428" spans="1:34" hidden="1">
      <c r="D428" s="2" t="s">
        <v>138</v>
      </c>
      <c r="E428" s="48"/>
      <c r="F428" s="48"/>
      <c r="G428" s="48"/>
      <c r="H428" s="48"/>
      <c r="I428" s="48"/>
      <c r="J428" s="48"/>
      <c r="K428" s="48"/>
      <c r="L428" s="48"/>
      <c r="M428" s="48"/>
      <c r="N428" s="48"/>
      <c r="O428" s="48"/>
      <c r="P428" s="48"/>
      <c r="Q428" s="48"/>
      <c r="R428" s="48"/>
      <c r="S428" s="48"/>
      <c r="T428" s="48"/>
      <c r="U428" s="48"/>
      <c r="V428" s="48"/>
      <c r="W428" s="48"/>
      <c r="X428" s="48"/>
      <c r="Y428" s="48"/>
      <c r="Z428" s="48"/>
      <c r="AA428" s="48"/>
      <c r="AB428" s="48"/>
      <c r="AC428" s="48"/>
      <c r="AD428" s="48"/>
      <c r="AE428" s="48"/>
      <c r="AF428" s="48"/>
      <c r="AG428" s="48"/>
      <c r="AH428" s="48"/>
    </row>
    <row r="429" spans="1:34" hidden="1">
      <c r="D429" s="2" t="s">
        <v>140</v>
      </c>
      <c r="E429" s="48"/>
      <c r="F429" s="48"/>
      <c r="G429" s="48"/>
      <c r="H429" s="48"/>
      <c r="I429" s="48"/>
      <c r="J429" s="48"/>
      <c r="K429" s="48"/>
      <c r="L429" s="48"/>
      <c r="M429" s="48"/>
      <c r="N429" s="48"/>
      <c r="O429" s="48"/>
      <c r="P429" s="48"/>
      <c r="Q429" s="48"/>
      <c r="R429" s="48"/>
      <c r="S429" s="48"/>
      <c r="T429" s="48"/>
      <c r="U429" s="48"/>
      <c r="V429" s="48"/>
      <c r="W429" s="48"/>
      <c r="X429" s="48"/>
      <c r="Y429" s="48"/>
      <c r="Z429" s="48"/>
      <c r="AA429" s="48"/>
      <c r="AB429" s="48"/>
      <c r="AC429" s="48"/>
      <c r="AD429" s="48"/>
      <c r="AE429" s="48"/>
      <c r="AF429" s="48"/>
      <c r="AG429" s="48"/>
      <c r="AH429" s="48"/>
    </row>
    <row r="430" spans="1:34" hidden="1">
      <c r="D430" s="2" t="s">
        <v>141</v>
      </c>
      <c r="E430" s="48"/>
      <c r="F430" s="48"/>
      <c r="G430" s="48"/>
      <c r="H430" s="48"/>
      <c r="I430" s="48"/>
      <c r="J430" s="48"/>
      <c r="K430" s="48"/>
      <c r="L430" s="48"/>
      <c r="M430" s="48"/>
      <c r="N430" s="48"/>
      <c r="O430" s="48"/>
      <c r="P430" s="48"/>
      <c r="Q430" s="48"/>
      <c r="R430" s="48"/>
      <c r="S430" s="48"/>
      <c r="T430" s="48"/>
      <c r="U430" s="48"/>
      <c r="V430" s="48"/>
      <c r="W430" s="48"/>
      <c r="X430" s="48"/>
      <c r="Y430" s="48"/>
      <c r="Z430" s="48"/>
      <c r="AA430" s="48"/>
      <c r="AB430" s="48"/>
      <c r="AC430" s="48"/>
      <c r="AD430" s="48"/>
      <c r="AE430" s="48"/>
      <c r="AF430" s="48"/>
      <c r="AG430" s="48"/>
      <c r="AH430" s="48"/>
    </row>
    <row r="431" spans="1:34" hidden="1">
      <c r="D431" s="1"/>
      <c r="E431" s="48"/>
      <c r="F431" s="48"/>
      <c r="G431" s="48"/>
      <c r="H431" s="48"/>
      <c r="I431" s="48"/>
      <c r="J431" s="48"/>
      <c r="K431" s="48"/>
      <c r="L431" s="48"/>
      <c r="M431" s="48"/>
      <c r="N431" s="48"/>
      <c r="O431" s="48"/>
      <c r="P431" s="48"/>
      <c r="Q431" s="48"/>
      <c r="R431" s="48"/>
      <c r="S431" s="48"/>
      <c r="T431" s="48"/>
      <c r="U431" s="48"/>
      <c r="V431" s="48"/>
      <c r="W431" s="48"/>
      <c r="X431" s="48"/>
      <c r="Y431" s="48"/>
      <c r="Z431" s="48"/>
      <c r="AA431" s="48"/>
      <c r="AB431" s="48"/>
      <c r="AC431" s="48"/>
      <c r="AD431" s="48"/>
      <c r="AE431" s="48"/>
      <c r="AF431" s="48"/>
      <c r="AG431" s="48"/>
      <c r="AH431" s="48"/>
    </row>
    <row r="432" spans="1:34" hidden="1">
      <c r="A432" s="184" t="s">
        <v>559</v>
      </c>
      <c r="B432">
        <v>6</v>
      </c>
      <c r="C432" s="28">
        <v>164</v>
      </c>
      <c r="D432" s="2" t="s">
        <v>559</v>
      </c>
      <c r="E432" s="48">
        <f t="shared" ref="E432:AH432" si="48">IF(E$165="",0,IF(E$164="",1,0))</f>
        <v>0</v>
      </c>
      <c r="F432" s="48">
        <f t="shared" si="48"/>
        <v>0</v>
      </c>
      <c r="G432" s="48">
        <f t="shared" si="48"/>
        <v>0</v>
      </c>
      <c r="H432" s="48">
        <f t="shared" si="48"/>
        <v>0</v>
      </c>
      <c r="I432" s="48">
        <f t="shared" si="48"/>
        <v>0</v>
      </c>
      <c r="J432" s="48">
        <f t="shared" si="48"/>
        <v>0</v>
      </c>
      <c r="K432" s="48">
        <f t="shared" si="48"/>
        <v>0</v>
      </c>
      <c r="L432" s="48">
        <f t="shared" si="48"/>
        <v>0</v>
      </c>
      <c r="M432" s="48">
        <f t="shared" si="48"/>
        <v>0</v>
      </c>
      <c r="N432" s="48">
        <f t="shared" si="48"/>
        <v>0</v>
      </c>
      <c r="O432" s="48">
        <f t="shared" si="48"/>
        <v>0</v>
      </c>
      <c r="P432" s="48">
        <f t="shared" si="48"/>
        <v>0</v>
      </c>
      <c r="Q432" s="48">
        <f t="shared" si="48"/>
        <v>0</v>
      </c>
      <c r="R432" s="48">
        <f t="shared" si="48"/>
        <v>0</v>
      </c>
      <c r="S432" s="48">
        <f t="shared" si="48"/>
        <v>0</v>
      </c>
      <c r="T432" s="48">
        <f t="shared" si="48"/>
        <v>0</v>
      </c>
      <c r="U432" s="48">
        <f t="shared" si="48"/>
        <v>0</v>
      </c>
      <c r="V432" s="48">
        <f t="shared" si="48"/>
        <v>0</v>
      </c>
      <c r="W432" s="48">
        <f t="shared" si="48"/>
        <v>0</v>
      </c>
      <c r="X432" s="48">
        <f t="shared" si="48"/>
        <v>0</v>
      </c>
      <c r="Y432" s="48">
        <f t="shared" si="48"/>
        <v>0</v>
      </c>
      <c r="Z432" s="48">
        <f t="shared" si="48"/>
        <v>0</v>
      </c>
      <c r="AA432" s="48">
        <f t="shared" si="48"/>
        <v>0</v>
      </c>
      <c r="AB432" s="48">
        <f t="shared" si="48"/>
        <v>0</v>
      </c>
      <c r="AC432" s="48">
        <f t="shared" si="48"/>
        <v>0</v>
      </c>
      <c r="AD432" s="48">
        <f t="shared" si="48"/>
        <v>0</v>
      </c>
      <c r="AE432" s="48">
        <f t="shared" si="48"/>
        <v>0</v>
      </c>
      <c r="AF432" s="48">
        <f t="shared" si="48"/>
        <v>0</v>
      </c>
      <c r="AG432" s="48">
        <f t="shared" si="48"/>
        <v>0</v>
      </c>
      <c r="AH432" s="48">
        <f t="shared" si="48"/>
        <v>0</v>
      </c>
    </row>
    <row r="433" spans="1:34" hidden="1">
      <c r="A433" s="23" t="s">
        <v>558</v>
      </c>
      <c r="C433" s="28">
        <v>165</v>
      </c>
      <c r="D433" s="2" t="s">
        <v>558</v>
      </c>
      <c r="E433" s="48">
        <f t="shared" ref="E433:AH433" si="49">IF(E$164="",0,IF(E$165="",1,0))</f>
        <v>0</v>
      </c>
      <c r="F433" s="48">
        <f t="shared" si="49"/>
        <v>0</v>
      </c>
      <c r="G433" s="48">
        <f t="shared" si="49"/>
        <v>0</v>
      </c>
      <c r="H433" s="48">
        <f t="shared" si="49"/>
        <v>0</v>
      </c>
      <c r="I433" s="48">
        <f t="shared" si="49"/>
        <v>0</v>
      </c>
      <c r="J433" s="48">
        <f t="shared" si="49"/>
        <v>0</v>
      </c>
      <c r="K433" s="48">
        <f t="shared" si="49"/>
        <v>0</v>
      </c>
      <c r="L433" s="48">
        <f t="shared" si="49"/>
        <v>0</v>
      </c>
      <c r="M433" s="48">
        <f t="shared" si="49"/>
        <v>0</v>
      </c>
      <c r="N433" s="48">
        <f t="shared" si="49"/>
        <v>0</v>
      </c>
      <c r="O433" s="48">
        <f t="shared" si="49"/>
        <v>0</v>
      </c>
      <c r="P433" s="48">
        <f t="shared" si="49"/>
        <v>0</v>
      </c>
      <c r="Q433" s="48">
        <f t="shared" si="49"/>
        <v>0</v>
      </c>
      <c r="R433" s="48">
        <f t="shared" si="49"/>
        <v>0</v>
      </c>
      <c r="S433" s="48">
        <f t="shared" si="49"/>
        <v>0</v>
      </c>
      <c r="T433" s="48">
        <f t="shared" si="49"/>
        <v>0</v>
      </c>
      <c r="U433" s="48">
        <f t="shared" si="49"/>
        <v>0</v>
      </c>
      <c r="V433" s="48">
        <f t="shared" si="49"/>
        <v>0</v>
      </c>
      <c r="W433" s="48">
        <f t="shared" si="49"/>
        <v>0</v>
      </c>
      <c r="X433" s="48">
        <f t="shared" si="49"/>
        <v>0</v>
      </c>
      <c r="Y433" s="48">
        <f t="shared" si="49"/>
        <v>0</v>
      </c>
      <c r="Z433" s="48">
        <f t="shared" si="49"/>
        <v>0</v>
      </c>
      <c r="AA433" s="48">
        <f t="shared" si="49"/>
        <v>0</v>
      </c>
      <c r="AB433" s="48">
        <f t="shared" si="49"/>
        <v>0</v>
      </c>
      <c r="AC433" s="48">
        <f t="shared" si="49"/>
        <v>0</v>
      </c>
      <c r="AD433" s="48">
        <f t="shared" si="49"/>
        <v>0</v>
      </c>
      <c r="AE433" s="48">
        <f t="shared" si="49"/>
        <v>0</v>
      </c>
      <c r="AF433" s="48">
        <f t="shared" si="49"/>
        <v>0</v>
      </c>
      <c r="AG433" s="48">
        <f t="shared" si="49"/>
        <v>0</v>
      </c>
      <c r="AH433" s="48">
        <f t="shared" si="49"/>
        <v>0</v>
      </c>
    </row>
    <row r="434" spans="1:34" hidden="1">
      <c r="A434" s="5" t="s">
        <v>135</v>
      </c>
      <c r="C434" s="28">
        <v>166</v>
      </c>
      <c r="D434" s="2" t="s">
        <v>135</v>
      </c>
      <c r="E434" s="48">
        <f t="shared" ref="E434:AH434" si="50">IF(AND(E$164&lt;&gt;"",E$165&lt;&gt;"",E$166=""),1,0)</f>
        <v>0</v>
      </c>
      <c r="F434" s="48">
        <f t="shared" si="50"/>
        <v>0</v>
      </c>
      <c r="G434" s="48">
        <f t="shared" si="50"/>
        <v>0</v>
      </c>
      <c r="H434" s="48">
        <f t="shared" si="50"/>
        <v>0</v>
      </c>
      <c r="I434" s="48">
        <f t="shared" si="50"/>
        <v>0</v>
      </c>
      <c r="J434" s="48">
        <f t="shared" si="50"/>
        <v>0</v>
      </c>
      <c r="K434" s="48">
        <f t="shared" si="50"/>
        <v>0</v>
      </c>
      <c r="L434" s="48">
        <f t="shared" si="50"/>
        <v>0</v>
      </c>
      <c r="M434" s="48">
        <f t="shared" si="50"/>
        <v>0</v>
      </c>
      <c r="N434" s="48">
        <f t="shared" si="50"/>
        <v>0</v>
      </c>
      <c r="O434" s="48">
        <f t="shared" si="50"/>
        <v>0</v>
      </c>
      <c r="P434" s="48">
        <f t="shared" si="50"/>
        <v>0</v>
      </c>
      <c r="Q434" s="48">
        <f t="shared" si="50"/>
        <v>0</v>
      </c>
      <c r="R434" s="48">
        <f t="shared" si="50"/>
        <v>0</v>
      </c>
      <c r="S434" s="48">
        <f t="shared" si="50"/>
        <v>0</v>
      </c>
      <c r="T434" s="48">
        <f t="shared" si="50"/>
        <v>0</v>
      </c>
      <c r="U434" s="48">
        <f t="shared" si="50"/>
        <v>0</v>
      </c>
      <c r="V434" s="48">
        <f t="shared" si="50"/>
        <v>0</v>
      </c>
      <c r="W434" s="48">
        <f t="shared" si="50"/>
        <v>0</v>
      </c>
      <c r="X434" s="48">
        <f t="shared" si="50"/>
        <v>0</v>
      </c>
      <c r="Y434" s="48">
        <f t="shared" si="50"/>
        <v>0</v>
      </c>
      <c r="Z434" s="48">
        <f t="shared" si="50"/>
        <v>0</v>
      </c>
      <c r="AA434" s="48">
        <f t="shared" si="50"/>
        <v>0</v>
      </c>
      <c r="AB434" s="48">
        <f t="shared" si="50"/>
        <v>0</v>
      </c>
      <c r="AC434" s="48">
        <f t="shared" si="50"/>
        <v>0</v>
      </c>
      <c r="AD434" s="48">
        <f t="shared" si="50"/>
        <v>0</v>
      </c>
      <c r="AE434" s="48">
        <f t="shared" si="50"/>
        <v>0</v>
      </c>
      <c r="AF434" s="48">
        <f t="shared" si="50"/>
        <v>0</v>
      </c>
      <c r="AG434" s="48">
        <f t="shared" si="50"/>
        <v>0</v>
      </c>
      <c r="AH434" s="48">
        <f t="shared" si="50"/>
        <v>0</v>
      </c>
    </row>
    <row r="435" spans="1:34" hidden="1">
      <c r="A435" s="184" t="s">
        <v>562</v>
      </c>
      <c r="C435" s="28">
        <v>167</v>
      </c>
      <c r="D435" s="2" t="s">
        <v>562</v>
      </c>
      <c r="E435" s="48">
        <f t="shared" ref="E435:AH435" si="51">IF(AND(E$164&lt;&gt;"",E$165&lt;&gt;""),IF(E$166="固定",IF(E$167="",1,0),0),0)</f>
        <v>0</v>
      </c>
      <c r="F435" s="48">
        <f t="shared" si="51"/>
        <v>0</v>
      </c>
      <c r="G435" s="48">
        <f t="shared" si="51"/>
        <v>0</v>
      </c>
      <c r="H435" s="48">
        <f t="shared" si="51"/>
        <v>0</v>
      </c>
      <c r="I435" s="48">
        <f t="shared" si="51"/>
        <v>0</v>
      </c>
      <c r="J435" s="48">
        <f t="shared" si="51"/>
        <v>0</v>
      </c>
      <c r="K435" s="48">
        <f t="shared" si="51"/>
        <v>0</v>
      </c>
      <c r="L435" s="48">
        <f t="shared" si="51"/>
        <v>0</v>
      </c>
      <c r="M435" s="48">
        <f t="shared" si="51"/>
        <v>0</v>
      </c>
      <c r="N435" s="48">
        <f t="shared" si="51"/>
        <v>0</v>
      </c>
      <c r="O435" s="48">
        <f t="shared" si="51"/>
        <v>0</v>
      </c>
      <c r="P435" s="48">
        <f t="shared" si="51"/>
        <v>0</v>
      </c>
      <c r="Q435" s="48">
        <f t="shared" si="51"/>
        <v>0</v>
      </c>
      <c r="R435" s="48">
        <f t="shared" si="51"/>
        <v>0</v>
      </c>
      <c r="S435" s="48">
        <f t="shared" si="51"/>
        <v>0</v>
      </c>
      <c r="T435" s="48">
        <f t="shared" si="51"/>
        <v>0</v>
      </c>
      <c r="U435" s="48">
        <f t="shared" si="51"/>
        <v>0</v>
      </c>
      <c r="V435" s="48">
        <f t="shared" si="51"/>
        <v>0</v>
      </c>
      <c r="W435" s="48">
        <f t="shared" si="51"/>
        <v>0</v>
      </c>
      <c r="X435" s="48">
        <f t="shared" si="51"/>
        <v>0</v>
      </c>
      <c r="Y435" s="48">
        <f t="shared" si="51"/>
        <v>0</v>
      </c>
      <c r="Z435" s="48">
        <f t="shared" si="51"/>
        <v>0</v>
      </c>
      <c r="AA435" s="48">
        <f t="shared" si="51"/>
        <v>0</v>
      </c>
      <c r="AB435" s="48">
        <f t="shared" si="51"/>
        <v>0</v>
      </c>
      <c r="AC435" s="48">
        <f t="shared" si="51"/>
        <v>0</v>
      </c>
      <c r="AD435" s="48">
        <f t="shared" si="51"/>
        <v>0</v>
      </c>
      <c r="AE435" s="48">
        <f t="shared" si="51"/>
        <v>0</v>
      </c>
      <c r="AF435" s="48">
        <f t="shared" si="51"/>
        <v>0</v>
      </c>
      <c r="AG435" s="48">
        <f t="shared" si="51"/>
        <v>0</v>
      </c>
      <c r="AH435" s="48">
        <f t="shared" si="51"/>
        <v>0</v>
      </c>
    </row>
    <row r="436" spans="1:34" hidden="1">
      <c r="A436" s="23" t="s">
        <v>561</v>
      </c>
      <c r="C436" s="28">
        <v>168</v>
      </c>
      <c r="D436" s="2" t="s">
        <v>561</v>
      </c>
      <c r="E436" s="48">
        <f t="shared" ref="E436:AH436" si="52">IF(AND(E$164&lt;&gt;"",E$165&lt;&gt;""),IF(E$166="固定",IF(E$168="",1,0),0),0)</f>
        <v>0</v>
      </c>
      <c r="F436" s="48">
        <f t="shared" si="52"/>
        <v>0</v>
      </c>
      <c r="G436" s="48">
        <f t="shared" si="52"/>
        <v>0</v>
      </c>
      <c r="H436" s="48">
        <f t="shared" si="52"/>
        <v>0</v>
      </c>
      <c r="I436" s="48">
        <f t="shared" si="52"/>
        <v>0</v>
      </c>
      <c r="J436" s="48">
        <f t="shared" si="52"/>
        <v>0</v>
      </c>
      <c r="K436" s="48">
        <f t="shared" si="52"/>
        <v>0</v>
      </c>
      <c r="L436" s="48">
        <f t="shared" si="52"/>
        <v>0</v>
      </c>
      <c r="M436" s="48">
        <f t="shared" si="52"/>
        <v>0</v>
      </c>
      <c r="N436" s="48">
        <f t="shared" si="52"/>
        <v>0</v>
      </c>
      <c r="O436" s="48">
        <f t="shared" si="52"/>
        <v>0</v>
      </c>
      <c r="P436" s="48">
        <f t="shared" si="52"/>
        <v>0</v>
      </c>
      <c r="Q436" s="48">
        <f t="shared" si="52"/>
        <v>0</v>
      </c>
      <c r="R436" s="48">
        <f t="shared" si="52"/>
        <v>0</v>
      </c>
      <c r="S436" s="48">
        <f t="shared" si="52"/>
        <v>0</v>
      </c>
      <c r="T436" s="48">
        <f t="shared" si="52"/>
        <v>0</v>
      </c>
      <c r="U436" s="48">
        <f t="shared" si="52"/>
        <v>0</v>
      </c>
      <c r="V436" s="48">
        <f t="shared" si="52"/>
        <v>0</v>
      </c>
      <c r="W436" s="48">
        <f t="shared" si="52"/>
        <v>0</v>
      </c>
      <c r="X436" s="48">
        <f t="shared" si="52"/>
        <v>0</v>
      </c>
      <c r="Y436" s="48">
        <f t="shared" si="52"/>
        <v>0</v>
      </c>
      <c r="Z436" s="48">
        <f t="shared" si="52"/>
        <v>0</v>
      </c>
      <c r="AA436" s="48">
        <f t="shared" si="52"/>
        <v>0</v>
      </c>
      <c r="AB436" s="48">
        <f t="shared" si="52"/>
        <v>0</v>
      </c>
      <c r="AC436" s="48">
        <f t="shared" si="52"/>
        <v>0</v>
      </c>
      <c r="AD436" s="48">
        <f t="shared" si="52"/>
        <v>0</v>
      </c>
      <c r="AE436" s="48">
        <f t="shared" si="52"/>
        <v>0</v>
      </c>
      <c r="AF436" s="48">
        <f t="shared" si="52"/>
        <v>0</v>
      </c>
      <c r="AG436" s="48">
        <f t="shared" si="52"/>
        <v>0</v>
      </c>
      <c r="AH436" s="48">
        <f t="shared" si="52"/>
        <v>0</v>
      </c>
    </row>
    <row r="437" spans="1:34" hidden="1">
      <c r="A437" s="184" t="s">
        <v>563</v>
      </c>
      <c r="C437" s="28">
        <v>169</v>
      </c>
      <c r="D437" s="2" t="s">
        <v>563</v>
      </c>
      <c r="E437" s="48"/>
      <c r="F437" s="48"/>
      <c r="G437" s="48"/>
      <c r="H437" s="48"/>
      <c r="I437" s="48"/>
      <c r="J437" s="48"/>
      <c r="K437" s="48"/>
      <c r="L437" s="48"/>
      <c r="M437" s="48"/>
      <c r="N437" s="48"/>
      <c r="O437" s="48"/>
      <c r="P437" s="48"/>
      <c r="Q437" s="48"/>
      <c r="R437" s="48"/>
      <c r="S437" s="48"/>
      <c r="T437" s="48"/>
      <c r="U437" s="48"/>
      <c r="V437" s="48"/>
      <c r="W437" s="48"/>
      <c r="X437" s="48"/>
      <c r="Y437" s="48"/>
      <c r="Z437" s="48"/>
      <c r="AA437" s="48"/>
      <c r="AB437" s="48"/>
      <c r="AC437" s="48"/>
      <c r="AD437" s="48"/>
      <c r="AE437" s="48"/>
      <c r="AF437" s="48"/>
      <c r="AG437" s="48"/>
      <c r="AH437" s="48"/>
    </row>
    <row r="438" spans="1:34" hidden="1">
      <c r="A438" s="23" t="s">
        <v>564</v>
      </c>
      <c r="C438" s="28">
        <v>170</v>
      </c>
      <c r="D438" s="2" t="s">
        <v>564</v>
      </c>
      <c r="E438" s="48"/>
      <c r="F438" s="48"/>
      <c r="G438" s="48"/>
      <c r="H438" s="48"/>
      <c r="I438" s="48"/>
      <c r="J438" s="48"/>
      <c r="K438" s="48"/>
      <c r="L438" s="48"/>
      <c r="M438" s="48"/>
      <c r="N438" s="48"/>
      <c r="O438" s="48"/>
      <c r="P438" s="48"/>
      <c r="Q438" s="48"/>
      <c r="R438" s="48"/>
      <c r="S438" s="48"/>
      <c r="T438" s="48"/>
      <c r="U438" s="48"/>
      <c r="V438" s="48"/>
      <c r="W438" s="48"/>
      <c r="X438" s="48"/>
      <c r="Y438" s="48"/>
      <c r="Z438" s="48"/>
      <c r="AA438" s="48"/>
      <c r="AB438" s="48"/>
      <c r="AC438" s="48"/>
      <c r="AD438" s="48"/>
      <c r="AE438" s="48"/>
      <c r="AF438" s="48"/>
      <c r="AG438" s="48"/>
      <c r="AH438" s="48"/>
    </row>
    <row r="439" spans="1:34" hidden="1">
      <c r="A439" s="184" t="s">
        <v>565</v>
      </c>
      <c r="C439" s="28">
        <v>171</v>
      </c>
      <c r="D439" s="2" t="s">
        <v>565</v>
      </c>
      <c r="E439" s="48"/>
      <c r="F439" s="48"/>
      <c r="G439" s="48"/>
      <c r="H439" s="48"/>
      <c r="I439" s="48"/>
      <c r="J439" s="48"/>
      <c r="K439" s="48"/>
      <c r="L439" s="48"/>
      <c r="M439" s="48"/>
      <c r="N439" s="48"/>
      <c r="O439" s="48"/>
      <c r="P439" s="48"/>
      <c r="Q439" s="48"/>
      <c r="R439" s="48"/>
      <c r="S439" s="48"/>
      <c r="T439" s="48"/>
      <c r="U439" s="48"/>
      <c r="V439" s="48"/>
      <c r="W439" s="48"/>
      <c r="X439" s="48"/>
      <c r="Y439" s="48"/>
      <c r="Z439" s="48"/>
      <c r="AA439" s="48"/>
      <c r="AB439" s="48"/>
      <c r="AC439" s="48"/>
      <c r="AD439" s="48"/>
      <c r="AE439" s="48"/>
      <c r="AF439" s="48"/>
      <c r="AG439" s="48"/>
      <c r="AH439" s="48"/>
    </row>
    <row r="440" spans="1:34" hidden="1">
      <c r="A440" s="23" t="s">
        <v>566</v>
      </c>
      <c r="C440" s="28">
        <v>172</v>
      </c>
      <c r="D440" s="2" t="s">
        <v>566</v>
      </c>
      <c r="E440" s="48"/>
      <c r="F440" s="48"/>
      <c r="G440" s="48"/>
      <c r="H440" s="48"/>
      <c r="I440" s="48"/>
      <c r="J440" s="48"/>
      <c r="K440" s="48"/>
      <c r="L440" s="48"/>
      <c r="M440" s="48"/>
      <c r="N440" s="48"/>
      <c r="O440" s="48"/>
      <c r="P440" s="48"/>
      <c r="Q440" s="48"/>
      <c r="R440" s="48"/>
      <c r="S440" s="48"/>
      <c r="T440" s="48"/>
      <c r="U440" s="48"/>
      <c r="V440" s="48"/>
      <c r="W440" s="48"/>
      <c r="X440" s="48"/>
      <c r="Y440" s="48"/>
      <c r="Z440" s="48"/>
      <c r="AA440" s="48"/>
      <c r="AB440" s="48"/>
      <c r="AC440" s="48"/>
      <c r="AD440" s="48"/>
      <c r="AE440" s="48"/>
      <c r="AF440" s="48"/>
      <c r="AG440" s="48"/>
      <c r="AH440" s="48"/>
    </row>
    <row r="441" spans="1:34" hidden="1">
      <c r="A441" s="5" t="s">
        <v>137</v>
      </c>
      <c r="C441" s="28">
        <v>173</v>
      </c>
      <c r="D441" s="2" t="s">
        <v>137</v>
      </c>
      <c r="E441" s="48"/>
      <c r="F441" s="48"/>
      <c r="G441" s="48"/>
      <c r="H441" s="48"/>
      <c r="I441" s="48"/>
      <c r="J441" s="48"/>
      <c r="K441" s="48"/>
      <c r="L441" s="48"/>
      <c r="M441" s="48"/>
      <c r="N441" s="48"/>
      <c r="O441" s="48"/>
      <c r="P441" s="48"/>
      <c r="Q441" s="48"/>
      <c r="R441" s="48"/>
      <c r="S441" s="48"/>
      <c r="T441" s="48"/>
      <c r="U441" s="48"/>
      <c r="V441" s="48"/>
      <c r="W441" s="48"/>
      <c r="X441" s="48"/>
      <c r="Y441" s="48"/>
      <c r="Z441" s="48"/>
      <c r="AA441" s="48"/>
      <c r="AB441" s="48"/>
      <c r="AC441" s="48"/>
      <c r="AD441" s="48"/>
      <c r="AE441" s="48"/>
      <c r="AF441" s="48"/>
      <c r="AG441" s="48"/>
      <c r="AH441" s="48"/>
    </row>
    <row r="442" spans="1:34" hidden="1">
      <c r="A442" s="5" t="s">
        <v>138</v>
      </c>
      <c r="C442" s="28">
        <v>174</v>
      </c>
      <c r="D442" s="2" t="s">
        <v>138</v>
      </c>
      <c r="E442" s="48"/>
      <c r="F442" s="48"/>
      <c r="G442" s="48"/>
      <c r="H442" s="48"/>
      <c r="I442" s="48"/>
      <c r="J442" s="48"/>
      <c r="K442" s="48"/>
      <c r="L442" s="48"/>
      <c r="M442" s="48"/>
      <c r="N442" s="48"/>
      <c r="O442" s="48"/>
      <c r="P442" s="48"/>
      <c r="Q442" s="48"/>
      <c r="R442" s="48"/>
      <c r="S442" s="48"/>
      <c r="T442" s="48"/>
      <c r="U442" s="48"/>
      <c r="V442" s="48"/>
      <c r="W442" s="48"/>
      <c r="X442" s="48"/>
      <c r="Y442" s="48"/>
      <c r="Z442" s="48"/>
      <c r="AA442" s="48"/>
      <c r="AB442" s="48"/>
      <c r="AC442" s="48"/>
      <c r="AD442" s="48"/>
      <c r="AE442" s="48"/>
      <c r="AF442" s="48"/>
      <c r="AG442" s="48"/>
      <c r="AH442" s="48"/>
    </row>
    <row r="443" spans="1:34" hidden="1">
      <c r="A443" s="5" t="s">
        <v>140</v>
      </c>
      <c r="C443" s="28">
        <v>175</v>
      </c>
      <c r="D443" s="2" t="s">
        <v>140</v>
      </c>
      <c r="E443" s="48"/>
      <c r="F443" s="48"/>
      <c r="G443" s="48"/>
      <c r="H443" s="48"/>
      <c r="I443" s="48"/>
      <c r="J443" s="48"/>
      <c r="K443" s="48"/>
      <c r="L443" s="48"/>
      <c r="M443" s="48"/>
      <c r="N443" s="48"/>
      <c r="O443" s="48"/>
      <c r="P443" s="48"/>
      <c r="Q443" s="48"/>
      <c r="R443" s="48"/>
      <c r="S443" s="48"/>
      <c r="T443" s="48"/>
      <c r="U443" s="48"/>
      <c r="V443" s="48"/>
      <c r="W443" s="48"/>
      <c r="X443" s="48"/>
      <c r="Y443" s="48"/>
      <c r="Z443" s="48"/>
      <c r="AA443" s="48"/>
      <c r="AB443" s="48"/>
      <c r="AC443" s="48"/>
      <c r="AD443" s="48"/>
      <c r="AE443" s="48"/>
      <c r="AF443" s="48"/>
      <c r="AG443" s="48"/>
      <c r="AH443" s="48"/>
    </row>
    <row r="444" spans="1:34" hidden="1">
      <c r="A444" s="5" t="s">
        <v>141</v>
      </c>
      <c r="C444" s="28">
        <v>176</v>
      </c>
      <c r="D444" s="2" t="s">
        <v>141</v>
      </c>
      <c r="E444" s="48"/>
      <c r="F444" s="48"/>
      <c r="G444" s="48"/>
      <c r="H444" s="48"/>
      <c r="I444" s="48"/>
      <c r="J444" s="48"/>
      <c r="K444" s="48"/>
      <c r="L444" s="48"/>
      <c r="M444" s="48"/>
      <c r="N444" s="48"/>
      <c r="O444" s="48"/>
      <c r="P444" s="48"/>
      <c r="Q444" s="48"/>
      <c r="R444" s="48"/>
      <c r="S444" s="48"/>
      <c r="T444" s="48"/>
      <c r="U444" s="48"/>
      <c r="V444" s="48"/>
      <c r="W444" s="48"/>
      <c r="X444" s="48"/>
      <c r="Y444" s="48"/>
      <c r="Z444" s="48"/>
      <c r="AA444" s="48"/>
      <c r="AB444" s="48"/>
      <c r="AC444" s="48"/>
      <c r="AD444" s="48"/>
      <c r="AE444" s="48"/>
      <c r="AF444" s="48"/>
      <c r="AG444" s="48"/>
      <c r="AH444" s="48"/>
    </row>
    <row r="445" spans="1:34" hidden="1">
      <c r="C445" s="28">
        <v>177</v>
      </c>
      <c r="D445" s="1"/>
      <c r="E445" s="48"/>
      <c r="F445" s="48"/>
      <c r="G445" s="48"/>
      <c r="H445" s="48"/>
      <c r="I445" s="48"/>
      <c r="J445" s="48"/>
      <c r="K445" s="48"/>
      <c r="L445" s="48"/>
      <c r="M445" s="48"/>
      <c r="N445" s="48"/>
      <c r="O445" s="48"/>
      <c r="P445" s="48"/>
      <c r="Q445" s="48"/>
      <c r="R445" s="48"/>
      <c r="S445" s="48"/>
      <c r="T445" s="48"/>
      <c r="U445" s="48"/>
      <c r="V445" s="48"/>
      <c r="W445" s="48"/>
      <c r="X445" s="48"/>
      <c r="Y445" s="48"/>
      <c r="Z445" s="48"/>
      <c r="AA445" s="48"/>
      <c r="AB445" s="48"/>
      <c r="AC445" s="48"/>
      <c r="AD445" s="48"/>
      <c r="AE445" s="48"/>
      <c r="AF445" s="48"/>
      <c r="AG445" s="48"/>
      <c r="AH445" s="48"/>
    </row>
    <row r="446" spans="1:34" hidden="1">
      <c r="A446" s="184" t="s">
        <v>559</v>
      </c>
      <c r="B446">
        <v>7</v>
      </c>
      <c r="C446" s="28">
        <v>178</v>
      </c>
      <c r="D446" s="2" t="s">
        <v>559</v>
      </c>
      <c r="E446" s="48">
        <f t="shared" ref="E446:AH446" si="53">IF(E$179="",0,IF(E$178="",1,0))</f>
        <v>0</v>
      </c>
      <c r="F446" s="48">
        <f t="shared" si="53"/>
        <v>0</v>
      </c>
      <c r="G446" s="48">
        <f t="shared" si="53"/>
        <v>0</v>
      </c>
      <c r="H446" s="48">
        <f t="shared" si="53"/>
        <v>0</v>
      </c>
      <c r="I446" s="48">
        <f t="shared" si="53"/>
        <v>0</v>
      </c>
      <c r="J446" s="48">
        <f t="shared" si="53"/>
        <v>0</v>
      </c>
      <c r="K446" s="48">
        <f t="shared" si="53"/>
        <v>0</v>
      </c>
      <c r="L446" s="48">
        <f t="shared" si="53"/>
        <v>0</v>
      </c>
      <c r="M446" s="48">
        <f t="shared" si="53"/>
        <v>0</v>
      </c>
      <c r="N446" s="48">
        <f t="shared" si="53"/>
        <v>0</v>
      </c>
      <c r="O446" s="48">
        <f t="shared" si="53"/>
        <v>0</v>
      </c>
      <c r="P446" s="48">
        <f t="shared" si="53"/>
        <v>0</v>
      </c>
      <c r="Q446" s="48">
        <f t="shared" si="53"/>
        <v>0</v>
      </c>
      <c r="R446" s="48">
        <f t="shared" si="53"/>
        <v>0</v>
      </c>
      <c r="S446" s="48">
        <f t="shared" si="53"/>
        <v>0</v>
      </c>
      <c r="T446" s="48">
        <f t="shared" si="53"/>
        <v>0</v>
      </c>
      <c r="U446" s="48">
        <f t="shared" si="53"/>
        <v>0</v>
      </c>
      <c r="V446" s="48">
        <f t="shared" si="53"/>
        <v>0</v>
      </c>
      <c r="W446" s="48">
        <f t="shared" si="53"/>
        <v>0</v>
      </c>
      <c r="X446" s="48">
        <f t="shared" si="53"/>
        <v>0</v>
      </c>
      <c r="Y446" s="48">
        <f t="shared" si="53"/>
        <v>0</v>
      </c>
      <c r="Z446" s="48">
        <f t="shared" si="53"/>
        <v>0</v>
      </c>
      <c r="AA446" s="48">
        <f t="shared" si="53"/>
        <v>0</v>
      </c>
      <c r="AB446" s="48">
        <f t="shared" si="53"/>
        <v>0</v>
      </c>
      <c r="AC446" s="48">
        <f t="shared" si="53"/>
        <v>0</v>
      </c>
      <c r="AD446" s="48">
        <f t="shared" si="53"/>
        <v>0</v>
      </c>
      <c r="AE446" s="48">
        <f t="shared" si="53"/>
        <v>0</v>
      </c>
      <c r="AF446" s="48">
        <f t="shared" si="53"/>
        <v>0</v>
      </c>
      <c r="AG446" s="48">
        <f t="shared" si="53"/>
        <v>0</v>
      </c>
      <c r="AH446" s="48">
        <f t="shared" si="53"/>
        <v>0</v>
      </c>
    </row>
    <row r="447" spans="1:34" hidden="1">
      <c r="A447" s="23" t="s">
        <v>558</v>
      </c>
      <c r="C447" s="28">
        <v>179</v>
      </c>
      <c r="D447" s="2" t="s">
        <v>558</v>
      </c>
      <c r="E447" s="48">
        <f t="shared" ref="E447:AH447" si="54">IF(E$178="",0,IF(E$179="",1,0))</f>
        <v>0</v>
      </c>
      <c r="F447" s="48">
        <f t="shared" si="54"/>
        <v>0</v>
      </c>
      <c r="G447" s="48">
        <f t="shared" si="54"/>
        <v>0</v>
      </c>
      <c r="H447" s="48">
        <f t="shared" si="54"/>
        <v>0</v>
      </c>
      <c r="I447" s="48">
        <f t="shared" si="54"/>
        <v>0</v>
      </c>
      <c r="J447" s="48">
        <f t="shared" si="54"/>
        <v>0</v>
      </c>
      <c r="K447" s="48">
        <f t="shared" si="54"/>
        <v>0</v>
      </c>
      <c r="L447" s="48">
        <f t="shared" si="54"/>
        <v>0</v>
      </c>
      <c r="M447" s="48">
        <f t="shared" si="54"/>
        <v>0</v>
      </c>
      <c r="N447" s="48">
        <f t="shared" si="54"/>
        <v>0</v>
      </c>
      <c r="O447" s="48">
        <f t="shared" si="54"/>
        <v>0</v>
      </c>
      <c r="P447" s="48">
        <f t="shared" si="54"/>
        <v>0</v>
      </c>
      <c r="Q447" s="48">
        <f t="shared" si="54"/>
        <v>0</v>
      </c>
      <c r="R447" s="48">
        <f t="shared" si="54"/>
        <v>0</v>
      </c>
      <c r="S447" s="48">
        <f t="shared" si="54"/>
        <v>0</v>
      </c>
      <c r="T447" s="48">
        <f t="shared" si="54"/>
        <v>0</v>
      </c>
      <c r="U447" s="48">
        <f t="shared" si="54"/>
        <v>0</v>
      </c>
      <c r="V447" s="48">
        <f t="shared" si="54"/>
        <v>0</v>
      </c>
      <c r="W447" s="48">
        <f t="shared" si="54"/>
        <v>0</v>
      </c>
      <c r="X447" s="48">
        <f t="shared" si="54"/>
        <v>0</v>
      </c>
      <c r="Y447" s="48">
        <f t="shared" si="54"/>
        <v>0</v>
      </c>
      <c r="Z447" s="48">
        <f t="shared" si="54"/>
        <v>0</v>
      </c>
      <c r="AA447" s="48">
        <f t="shared" si="54"/>
        <v>0</v>
      </c>
      <c r="AB447" s="48">
        <f t="shared" si="54"/>
        <v>0</v>
      </c>
      <c r="AC447" s="48">
        <f t="shared" si="54"/>
        <v>0</v>
      </c>
      <c r="AD447" s="48">
        <f t="shared" si="54"/>
        <v>0</v>
      </c>
      <c r="AE447" s="48">
        <f t="shared" si="54"/>
        <v>0</v>
      </c>
      <c r="AF447" s="48">
        <f t="shared" si="54"/>
        <v>0</v>
      </c>
      <c r="AG447" s="48">
        <f t="shared" si="54"/>
        <v>0</v>
      </c>
      <c r="AH447" s="48">
        <f t="shared" si="54"/>
        <v>0</v>
      </c>
    </row>
    <row r="448" spans="1:34" hidden="1">
      <c r="A448" s="5" t="s">
        <v>135</v>
      </c>
      <c r="C448" s="28">
        <v>180</v>
      </c>
      <c r="D448" s="2" t="s">
        <v>135</v>
      </c>
      <c r="E448" s="48">
        <f t="shared" ref="E448:AH448" si="55">IF(AND(E$178&lt;&gt;"",E$179&lt;&gt;"",E$180=""),1,0)</f>
        <v>0</v>
      </c>
      <c r="F448" s="48">
        <f t="shared" si="55"/>
        <v>0</v>
      </c>
      <c r="G448" s="48">
        <f t="shared" si="55"/>
        <v>0</v>
      </c>
      <c r="H448" s="48">
        <f t="shared" si="55"/>
        <v>0</v>
      </c>
      <c r="I448" s="48">
        <f t="shared" si="55"/>
        <v>0</v>
      </c>
      <c r="J448" s="48">
        <f t="shared" si="55"/>
        <v>0</v>
      </c>
      <c r="K448" s="48">
        <f t="shared" si="55"/>
        <v>0</v>
      </c>
      <c r="L448" s="48">
        <f t="shared" si="55"/>
        <v>0</v>
      </c>
      <c r="M448" s="48">
        <f t="shared" si="55"/>
        <v>0</v>
      </c>
      <c r="N448" s="48">
        <f t="shared" si="55"/>
        <v>0</v>
      </c>
      <c r="O448" s="48">
        <f t="shared" si="55"/>
        <v>0</v>
      </c>
      <c r="P448" s="48">
        <f t="shared" si="55"/>
        <v>0</v>
      </c>
      <c r="Q448" s="48">
        <f t="shared" si="55"/>
        <v>0</v>
      </c>
      <c r="R448" s="48">
        <f t="shared" si="55"/>
        <v>0</v>
      </c>
      <c r="S448" s="48">
        <f t="shared" si="55"/>
        <v>0</v>
      </c>
      <c r="T448" s="48">
        <f t="shared" si="55"/>
        <v>0</v>
      </c>
      <c r="U448" s="48">
        <f t="shared" si="55"/>
        <v>0</v>
      </c>
      <c r="V448" s="48">
        <f t="shared" si="55"/>
        <v>0</v>
      </c>
      <c r="W448" s="48">
        <f t="shared" si="55"/>
        <v>0</v>
      </c>
      <c r="X448" s="48">
        <f t="shared" si="55"/>
        <v>0</v>
      </c>
      <c r="Y448" s="48">
        <f t="shared" si="55"/>
        <v>0</v>
      </c>
      <c r="Z448" s="48">
        <f t="shared" si="55"/>
        <v>0</v>
      </c>
      <c r="AA448" s="48">
        <f t="shared" si="55"/>
        <v>0</v>
      </c>
      <c r="AB448" s="48">
        <f t="shared" si="55"/>
        <v>0</v>
      </c>
      <c r="AC448" s="48">
        <f t="shared" si="55"/>
        <v>0</v>
      </c>
      <c r="AD448" s="48">
        <f t="shared" si="55"/>
        <v>0</v>
      </c>
      <c r="AE448" s="48">
        <f t="shared" si="55"/>
        <v>0</v>
      </c>
      <c r="AF448" s="48">
        <f t="shared" si="55"/>
        <v>0</v>
      </c>
      <c r="AG448" s="48">
        <f t="shared" si="55"/>
        <v>0</v>
      </c>
      <c r="AH448" s="48">
        <f t="shared" si="55"/>
        <v>0</v>
      </c>
    </row>
    <row r="449" spans="1:34" hidden="1">
      <c r="A449" s="184" t="s">
        <v>562</v>
      </c>
      <c r="C449" s="28">
        <v>181</v>
      </c>
      <c r="D449" s="2" t="s">
        <v>562</v>
      </c>
      <c r="E449" s="48">
        <f t="shared" ref="E449:AH449" si="56">IF(AND(E$178&lt;&gt;"",E$179&lt;&gt;""),IF(E$180="固定",IF(E$181="",1,0),0),0)</f>
        <v>0</v>
      </c>
      <c r="F449" s="48">
        <f t="shared" si="56"/>
        <v>0</v>
      </c>
      <c r="G449" s="48">
        <f t="shared" si="56"/>
        <v>0</v>
      </c>
      <c r="H449" s="48">
        <f t="shared" si="56"/>
        <v>0</v>
      </c>
      <c r="I449" s="48">
        <f t="shared" si="56"/>
        <v>0</v>
      </c>
      <c r="J449" s="48">
        <f t="shared" si="56"/>
        <v>0</v>
      </c>
      <c r="K449" s="48">
        <f t="shared" si="56"/>
        <v>0</v>
      </c>
      <c r="L449" s="48">
        <f t="shared" si="56"/>
        <v>0</v>
      </c>
      <c r="M449" s="48">
        <f t="shared" si="56"/>
        <v>0</v>
      </c>
      <c r="N449" s="48">
        <f t="shared" si="56"/>
        <v>0</v>
      </c>
      <c r="O449" s="48">
        <f t="shared" si="56"/>
        <v>0</v>
      </c>
      <c r="P449" s="48">
        <f t="shared" si="56"/>
        <v>0</v>
      </c>
      <c r="Q449" s="48">
        <f t="shared" si="56"/>
        <v>0</v>
      </c>
      <c r="R449" s="48">
        <f t="shared" si="56"/>
        <v>0</v>
      </c>
      <c r="S449" s="48">
        <f t="shared" si="56"/>
        <v>0</v>
      </c>
      <c r="T449" s="48">
        <f t="shared" si="56"/>
        <v>0</v>
      </c>
      <c r="U449" s="48">
        <f t="shared" si="56"/>
        <v>0</v>
      </c>
      <c r="V449" s="48">
        <f t="shared" si="56"/>
        <v>0</v>
      </c>
      <c r="W449" s="48">
        <f t="shared" si="56"/>
        <v>0</v>
      </c>
      <c r="X449" s="48">
        <f t="shared" si="56"/>
        <v>0</v>
      </c>
      <c r="Y449" s="48">
        <f t="shared" si="56"/>
        <v>0</v>
      </c>
      <c r="Z449" s="48">
        <f t="shared" si="56"/>
        <v>0</v>
      </c>
      <c r="AA449" s="48">
        <f t="shared" si="56"/>
        <v>0</v>
      </c>
      <c r="AB449" s="48">
        <f t="shared" si="56"/>
        <v>0</v>
      </c>
      <c r="AC449" s="48">
        <f t="shared" si="56"/>
        <v>0</v>
      </c>
      <c r="AD449" s="48">
        <f t="shared" si="56"/>
        <v>0</v>
      </c>
      <c r="AE449" s="48">
        <f t="shared" si="56"/>
        <v>0</v>
      </c>
      <c r="AF449" s="48">
        <f t="shared" si="56"/>
        <v>0</v>
      </c>
      <c r="AG449" s="48">
        <f t="shared" si="56"/>
        <v>0</v>
      </c>
      <c r="AH449" s="48">
        <f t="shared" si="56"/>
        <v>0</v>
      </c>
    </row>
    <row r="450" spans="1:34" hidden="1">
      <c r="A450" s="23" t="s">
        <v>561</v>
      </c>
      <c r="C450" s="28">
        <v>182</v>
      </c>
      <c r="D450" s="2" t="s">
        <v>561</v>
      </c>
      <c r="E450" s="48">
        <f t="shared" ref="E450:AH450" si="57">IF(AND(E$178&lt;&gt;"",E$179&lt;&gt;""),IF(E$180="固定",IF(E$182="",1,0),0),0)</f>
        <v>0</v>
      </c>
      <c r="F450" s="48">
        <f t="shared" si="57"/>
        <v>0</v>
      </c>
      <c r="G450" s="48">
        <f t="shared" si="57"/>
        <v>0</v>
      </c>
      <c r="H450" s="48">
        <f t="shared" si="57"/>
        <v>0</v>
      </c>
      <c r="I450" s="48">
        <f t="shared" si="57"/>
        <v>0</v>
      </c>
      <c r="J450" s="48">
        <f t="shared" si="57"/>
        <v>0</v>
      </c>
      <c r="K450" s="48">
        <f t="shared" si="57"/>
        <v>0</v>
      </c>
      <c r="L450" s="48">
        <f t="shared" si="57"/>
        <v>0</v>
      </c>
      <c r="M450" s="48">
        <f t="shared" si="57"/>
        <v>0</v>
      </c>
      <c r="N450" s="48">
        <f t="shared" si="57"/>
        <v>0</v>
      </c>
      <c r="O450" s="48">
        <f t="shared" si="57"/>
        <v>0</v>
      </c>
      <c r="P450" s="48">
        <f t="shared" si="57"/>
        <v>0</v>
      </c>
      <c r="Q450" s="48">
        <f t="shared" si="57"/>
        <v>0</v>
      </c>
      <c r="R450" s="48">
        <f t="shared" si="57"/>
        <v>0</v>
      </c>
      <c r="S450" s="48">
        <f t="shared" si="57"/>
        <v>0</v>
      </c>
      <c r="T450" s="48">
        <f t="shared" si="57"/>
        <v>0</v>
      </c>
      <c r="U450" s="48">
        <f t="shared" si="57"/>
        <v>0</v>
      </c>
      <c r="V450" s="48">
        <f t="shared" si="57"/>
        <v>0</v>
      </c>
      <c r="W450" s="48">
        <f t="shared" si="57"/>
        <v>0</v>
      </c>
      <c r="X450" s="48">
        <f t="shared" si="57"/>
        <v>0</v>
      </c>
      <c r="Y450" s="48">
        <f t="shared" si="57"/>
        <v>0</v>
      </c>
      <c r="Z450" s="48">
        <f t="shared" si="57"/>
        <v>0</v>
      </c>
      <c r="AA450" s="48">
        <f t="shared" si="57"/>
        <v>0</v>
      </c>
      <c r="AB450" s="48">
        <f t="shared" si="57"/>
        <v>0</v>
      </c>
      <c r="AC450" s="48">
        <f t="shared" si="57"/>
        <v>0</v>
      </c>
      <c r="AD450" s="48">
        <f t="shared" si="57"/>
        <v>0</v>
      </c>
      <c r="AE450" s="48">
        <f t="shared" si="57"/>
        <v>0</v>
      </c>
      <c r="AF450" s="48">
        <f t="shared" si="57"/>
        <v>0</v>
      </c>
      <c r="AG450" s="48">
        <f t="shared" si="57"/>
        <v>0</v>
      </c>
      <c r="AH450" s="48">
        <f t="shared" si="57"/>
        <v>0</v>
      </c>
    </row>
    <row r="451" spans="1:34" hidden="1">
      <c r="A451" s="184" t="s">
        <v>563</v>
      </c>
      <c r="C451" s="28">
        <v>183</v>
      </c>
      <c r="D451" s="2" t="s">
        <v>563</v>
      </c>
      <c r="E451" s="48"/>
      <c r="F451" s="48"/>
      <c r="G451" s="48"/>
      <c r="H451" s="48"/>
      <c r="I451" s="48"/>
      <c r="J451" s="48"/>
      <c r="K451" s="48"/>
      <c r="L451" s="48"/>
      <c r="M451" s="48"/>
      <c r="N451" s="48"/>
      <c r="O451" s="48"/>
      <c r="P451" s="48"/>
      <c r="Q451" s="48"/>
      <c r="R451" s="48"/>
      <c r="S451" s="48"/>
      <c r="T451" s="48"/>
      <c r="U451" s="48"/>
      <c r="V451" s="48"/>
      <c r="W451" s="48"/>
      <c r="X451" s="48"/>
      <c r="Y451" s="48"/>
      <c r="Z451" s="48"/>
      <c r="AA451" s="48"/>
      <c r="AB451" s="48"/>
      <c r="AC451" s="48"/>
      <c r="AD451" s="48"/>
      <c r="AE451" s="48"/>
      <c r="AF451" s="48"/>
      <c r="AG451" s="48"/>
      <c r="AH451" s="48"/>
    </row>
    <row r="452" spans="1:34" hidden="1">
      <c r="A452" s="23" t="s">
        <v>564</v>
      </c>
      <c r="C452" s="28">
        <v>184</v>
      </c>
      <c r="D452" s="2" t="s">
        <v>564</v>
      </c>
      <c r="E452" s="48"/>
      <c r="F452" s="48"/>
      <c r="G452" s="48"/>
      <c r="H452" s="48"/>
      <c r="I452" s="48"/>
      <c r="J452" s="48"/>
      <c r="K452" s="48"/>
      <c r="L452" s="48"/>
      <c r="M452" s="48"/>
      <c r="N452" s="48"/>
      <c r="O452" s="48"/>
      <c r="P452" s="48"/>
      <c r="Q452" s="48"/>
      <c r="R452" s="48"/>
      <c r="S452" s="48"/>
      <c r="T452" s="48"/>
      <c r="U452" s="48"/>
      <c r="V452" s="48"/>
      <c r="W452" s="48"/>
      <c r="X452" s="48"/>
      <c r="Y452" s="48"/>
      <c r="Z452" s="48"/>
      <c r="AA452" s="48"/>
      <c r="AB452" s="48"/>
      <c r="AC452" s="48"/>
      <c r="AD452" s="48"/>
      <c r="AE452" s="48"/>
      <c r="AF452" s="48"/>
      <c r="AG452" s="48"/>
      <c r="AH452" s="48"/>
    </row>
    <row r="453" spans="1:34" hidden="1">
      <c r="A453" s="184" t="s">
        <v>565</v>
      </c>
      <c r="C453" s="28">
        <v>185</v>
      </c>
      <c r="D453" s="2" t="s">
        <v>565</v>
      </c>
      <c r="E453" s="48"/>
      <c r="F453" s="48"/>
      <c r="G453" s="48"/>
      <c r="H453" s="48"/>
      <c r="I453" s="48"/>
      <c r="J453" s="48"/>
      <c r="K453" s="48"/>
      <c r="L453" s="48"/>
      <c r="M453" s="48"/>
      <c r="N453" s="48"/>
      <c r="O453" s="48"/>
      <c r="P453" s="48"/>
      <c r="Q453" s="48"/>
      <c r="R453" s="48"/>
      <c r="S453" s="48"/>
      <c r="T453" s="48"/>
      <c r="U453" s="48"/>
      <c r="V453" s="48"/>
      <c r="W453" s="48"/>
      <c r="X453" s="48"/>
      <c r="Y453" s="48"/>
      <c r="Z453" s="48"/>
      <c r="AA453" s="48"/>
      <c r="AB453" s="48"/>
      <c r="AC453" s="48"/>
      <c r="AD453" s="48"/>
      <c r="AE453" s="48"/>
      <c r="AF453" s="48"/>
      <c r="AG453" s="48"/>
      <c r="AH453" s="48"/>
    </row>
    <row r="454" spans="1:34" hidden="1">
      <c r="A454" s="23" t="s">
        <v>566</v>
      </c>
      <c r="C454" s="28">
        <v>186</v>
      </c>
      <c r="D454" s="2" t="s">
        <v>566</v>
      </c>
      <c r="E454" s="48"/>
      <c r="F454" s="48"/>
      <c r="G454" s="48"/>
      <c r="H454" s="48"/>
      <c r="I454" s="48"/>
      <c r="J454" s="48"/>
      <c r="K454" s="48"/>
      <c r="L454" s="48"/>
      <c r="M454" s="48"/>
      <c r="N454" s="48"/>
      <c r="O454" s="48"/>
      <c r="P454" s="48"/>
      <c r="Q454" s="48"/>
      <c r="R454" s="48"/>
      <c r="S454" s="48"/>
      <c r="T454" s="48"/>
      <c r="U454" s="48"/>
      <c r="V454" s="48"/>
      <c r="W454" s="48"/>
      <c r="X454" s="48"/>
      <c r="Y454" s="48"/>
      <c r="Z454" s="48"/>
      <c r="AA454" s="48"/>
      <c r="AB454" s="48"/>
      <c r="AC454" s="48"/>
      <c r="AD454" s="48"/>
      <c r="AE454" s="48"/>
      <c r="AF454" s="48"/>
      <c r="AG454" s="48"/>
      <c r="AH454" s="48"/>
    </row>
    <row r="455" spans="1:34" hidden="1">
      <c r="A455" s="5" t="s">
        <v>137</v>
      </c>
      <c r="C455" s="28">
        <v>187</v>
      </c>
      <c r="D455" s="2" t="s">
        <v>137</v>
      </c>
      <c r="E455" s="48"/>
      <c r="F455" s="48"/>
      <c r="G455" s="48"/>
      <c r="H455" s="48"/>
      <c r="I455" s="48"/>
      <c r="J455" s="48"/>
      <c r="K455" s="48"/>
      <c r="L455" s="48"/>
      <c r="M455" s="48"/>
      <c r="N455" s="48"/>
      <c r="O455" s="48"/>
      <c r="P455" s="48"/>
      <c r="Q455" s="48"/>
      <c r="R455" s="48"/>
      <c r="S455" s="48"/>
      <c r="T455" s="48"/>
      <c r="U455" s="48"/>
      <c r="V455" s="48"/>
      <c r="W455" s="48"/>
      <c r="X455" s="48"/>
      <c r="Y455" s="48"/>
      <c r="Z455" s="48"/>
      <c r="AA455" s="48"/>
      <c r="AB455" s="48"/>
      <c r="AC455" s="48"/>
      <c r="AD455" s="48"/>
      <c r="AE455" s="48"/>
      <c r="AF455" s="48"/>
      <c r="AG455" s="48"/>
      <c r="AH455" s="48"/>
    </row>
    <row r="456" spans="1:34" hidden="1">
      <c r="A456" s="5" t="s">
        <v>138</v>
      </c>
      <c r="C456" s="28">
        <v>188</v>
      </c>
      <c r="D456" s="2" t="s">
        <v>138</v>
      </c>
      <c r="E456" s="48"/>
      <c r="F456" s="48"/>
      <c r="G456" s="48"/>
      <c r="H456" s="48"/>
      <c r="I456" s="48"/>
      <c r="J456" s="48"/>
      <c r="K456" s="48"/>
      <c r="L456" s="48"/>
      <c r="M456" s="48"/>
      <c r="N456" s="48"/>
      <c r="O456" s="48"/>
      <c r="P456" s="48"/>
      <c r="Q456" s="48"/>
      <c r="R456" s="48"/>
      <c r="S456" s="48"/>
      <c r="T456" s="48"/>
      <c r="U456" s="48"/>
      <c r="V456" s="48"/>
      <c r="W456" s="48"/>
      <c r="X456" s="48"/>
      <c r="Y456" s="48"/>
      <c r="Z456" s="48"/>
      <c r="AA456" s="48"/>
      <c r="AB456" s="48"/>
      <c r="AC456" s="48"/>
      <c r="AD456" s="48"/>
      <c r="AE456" s="48"/>
      <c r="AF456" s="48"/>
      <c r="AG456" s="48"/>
      <c r="AH456" s="48"/>
    </row>
    <row r="457" spans="1:34" hidden="1">
      <c r="A457" s="5" t="s">
        <v>140</v>
      </c>
      <c r="C457" s="28">
        <v>189</v>
      </c>
      <c r="D457" s="2" t="s">
        <v>140</v>
      </c>
      <c r="E457" s="48"/>
      <c r="F457" s="48"/>
      <c r="G457" s="48"/>
      <c r="H457" s="48"/>
      <c r="I457" s="48"/>
      <c r="J457" s="48"/>
      <c r="K457" s="48"/>
      <c r="L457" s="48"/>
      <c r="M457" s="48"/>
      <c r="N457" s="48"/>
      <c r="O457" s="48"/>
      <c r="P457" s="48"/>
      <c r="Q457" s="48"/>
      <c r="R457" s="48"/>
      <c r="S457" s="48"/>
      <c r="T457" s="48"/>
      <c r="U457" s="48"/>
      <c r="V457" s="48"/>
      <c r="W457" s="48"/>
      <c r="X457" s="48"/>
      <c r="Y457" s="48"/>
      <c r="Z457" s="48"/>
      <c r="AA457" s="48"/>
      <c r="AB457" s="48"/>
      <c r="AC457" s="48"/>
      <c r="AD457" s="48"/>
      <c r="AE457" s="48"/>
      <c r="AF457" s="48"/>
      <c r="AG457" s="48"/>
      <c r="AH457" s="48"/>
    </row>
    <row r="458" spans="1:34" hidden="1">
      <c r="A458" s="5" t="s">
        <v>141</v>
      </c>
      <c r="C458" s="28">
        <v>190</v>
      </c>
      <c r="D458" s="2" t="s">
        <v>141</v>
      </c>
      <c r="E458" s="48"/>
      <c r="F458" s="48"/>
      <c r="G458" s="48"/>
      <c r="H458" s="48"/>
      <c r="I458" s="48"/>
      <c r="J458" s="48"/>
      <c r="K458" s="48"/>
      <c r="L458" s="48"/>
      <c r="M458" s="48"/>
      <c r="N458" s="48"/>
      <c r="O458" s="48"/>
      <c r="P458" s="48"/>
      <c r="Q458" s="48"/>
      <c r="R458" s="48"/>
      <c r="S458" s="48"/>
      <c r="T458" s="48"/>
      <c r="U458" s="48"/>
      <c r="V458" s="48"/>
      <c r="W458" s="48"/>
      <c r="X458" s="48"/>
      <c r="Y458" s="48"/>
      <c r="Z458" s="48"/>
      <c r="AA458" s="48"/>
      <c r="AB458" s="48"/>
      <c r="AC458" s="48"/>
      <c r="AD458" s="48"/>
      <c r="AE458" s="48"/>
      <c r="AF458" s="48"/>
      <c r="AG458" s="48"/>
      <c r="AH458" s="48"/>
    </row>
    <row r="459" spans="1:34" hidden="1">
      <c r="C459" s="28">
        <v>191</v>
      </c>
      <c r="D459" s="1"/>
      <c r="E459" s="48"/>
      <c r="F459" s="48"/>
      <c r="G459" s="48"/>
      <c r="H459" s="48"/>
      <c r="I459" s="48"/>
      <c r="J459" s="48"/>
      <c r="K459" s="48"/>
      <c r="L459" s="48"/>
      <c r="M459" s="48"/>
      <c r="N459" s="48"/>
      <c r="O459" s="48"/>
      <c r="P459" s="48"/>
      <c r="Q459" s="48"/>
      <c r="R459" s="48"/>
      <c r="S459" s="48"/>
      <c r="T459" s="48"/>
      <c r="U459" s="48"/>
      <c r="V459" s="48"/>
      <c r="W459" s="48"/>
      <c r="X459" s="48"/>
      <c r="Y459" s="48"/>
      <c r="Z459" s="48"/>
      <c r="AA459" s="48"/>
      <c r="AB459" s="48"/>
      <c r="AC459" s="48"/>
      <c r="AD459" s="48"/>
      <c r="AE459" s="48"/>
      <c r="AF459" s="48"/>
      <c r="AG459" s="48"/>
      <c r="AH459" s="48"/>
    </row>
    <row r="460" spans="1:34" hidden="1">
      <c r="A460" s="184" t="s">
        <v>559</v>
      </c>
      <c r="B460">
        <v>8</v>
      </c>
      <c r="C460" s="28">
        <v>192</v>
      </c>
      <c r="D460" s="2" t="s">
        <v>559</v>
      </c>
      <c r="E460" s="48">
        <f t="shared" ref="E460:AH460" si="58">IF(E$193="",0,IF(E$192="",1,0))</f>
        <v>0</v>
      </c>
      <c r="F460" s="48">
        <f t="shared" si="58"/>
        <v>0</v>
      </c>
      <c r="G460" s="48">
        <f t="shared" si="58"/>
        <v>0</v>
      </c>
      <c r="H460" s="48">
        <f t="shared" si="58"/>
        <v>0</v>
      </c>
      <c r="I460" s="48">
        <f t="shared" si="58"/>
        <v>0</v>
      </c>
      <c r="J460" s="48">
        <f t="shared" si="58"/>
        <v>0</v>
      </c>
      <c r="K460" s="48">
        <f t="shared" si="58"/>
        <v>0</v>
      </c>
      <c r="L460" s="48">
        <f t="shared" si="58"/>
        <v>0</v>
      </c>
      <c r="M460" s="48">
        <f t="shared" si="58"/>
        <v>0</v>
      </c>
      <c r="N460" s="48">
        <f t="shared" si="58"/>
        <v>0</v>
      </c>
      <c r="O460" s="48">
        <f t="shared" si="58"/>
        <v>0</v>
      </c>
      <c r="P460" s="48">
        <f t="shared" si="58"/>
        <v>0</v>
      </c>
      <c r="Q460" s="48">
        <f t="shared" si="58"/>
        <v>0</v>
      </c>
      <c r="R460" s="48">
        <f t="shared" si="58"/>
        <v>0</v>
      </c>
      <c r="S460" s="48">
        <f t="shared" si="58"/>
        <v>0</v>
      </c>
      <c r="T460" s="48">
        <f t="shared" si="58"/>
        <v>0</v>
      </c>
      <c r="U460" s="48">
        <f t="shared" si="58"/>
        <v>0</v>
      </c>
      <c r="V460" s="48">
        <f t="shared" si="58"/>
        <v>0</v>
      </c>
      <c r="W460" s="48">
        <f t="shared" si="58"/>
        <v>0</v>
      </c>
      <c r="X460" s="48">
        <f t="shared" si="58"/>
        <v>0</v>
      </c>
      <c r="Y460" s="48">
        <f t="shared" si="58"/>
        <v>0</v>
      </c>
      <c r="Z460" s="48">
        <f t="shared" si="58"/>
        <v>0</v>
      </c>
      <c r="AA460" s="48">
        <f t="shared" si="58"/>
        <v>0</v>
      </c>
      <c r="AB460" s="48">
        <f t="shared" si="58"/>
        <v>0</v>
      </c>
      <c r="AC460" s="48">
        <f t="shared" si="58"/>
        <v>0</v>
      </c>
      <c r="AD460" s="48">
        <f t="shared" si="58"/>
        <v>0</v>
      </c>
      <c r="AE460" s="48">
        <f t="shared" si="58"/>
        <v>0</v>
      </c>
      <c r="AF460" s="48">
        <f t="shared" si="58"/>
        <v>0</v>
      </c>
      <c r="AG460" s="48">
        <f t="shared" si="58"/>
        <v>0</v>
      </c>
      <c r="AH460" s="48">
        <f t="shared" si="58"/>
        <v>0</v>
      </c>
    </row>
    <row r="461" spans="1:34" hidden="1">
      <c r="A461" s="23" t="s">
        <v>558</v>
      </c>
      <c r="C461" s="28">
        <v>193</v>
      </c>
      <c r="D461" s="2" t="s">
        <v>558</v>
      </c>
      <c r="E461" s="48">
        <f t="shared" ref="E461:AH461" si="59">IF(E$192="",0,IF(E$193="",1,0))</f>
        <v>0</v>
      </c>
      <c r="F461" s="48">
        <f t="shared" si="59"/>
        <v>0</v>
      </c>
      <c r="G461" s="48">
        <f t="shared" si="59"/>
        <v>0</v>
      </c>
      <c r="H461" s="48">
        <f t="shared" si="59"/>
        <v>0</v>
      </c>
      <c r="I461" s="48">
        <f t="shared" si="59"/>
        <v>0</v>
      </c>
      <c r="J461" s="48">
        <f t="shared" si="59"/>
        <v>0</v>
      </c>
      <c r="K461" s="48">
        <f t="shared" si="59"/>
        <v>0</v>
      </c>
      <c r="L461" s="48">
        <f t="shared" si="59"/>
        <v>0</v>
      </c>
      <c r="M461" s="48">
        <f t="shared" si="59"/>
        <v>0</v>
      </c>
      <c r="N461" s="48">
        <f t="shared" si="59"/>
        <v>0</v>
      </c>
      <c r="O461" s="48">
        <f t="shared" si="59"/>
        <v>0</v>
      </c>
      <c r="P461" s="48">
        <f t="shared" si="59"/>
        <v>0</v>
      </c>
      <c r="Q461" s="48">
        <f t="shared" si="59"/>
        <v>0</v>
      </c>
      <c r="R461" s="48">
        <f t="shared" si="59"/>
        <v>0</v>
      </c>
      <c r="S461" s="48">
        <f t="shared" si="59"/>
        <v>0</v>
      </c>
      <c r="T461" s="48">
        <f t="shared" si="59"/>
        <v>0</v>
      </c>
      <c r="U461" s="48">
        <f t="shared" si="59"/>
        <v>0</v>
      </c>
      <c r="V461" s="48">
        <f t="shared" si="59"/>
        <v>0</v>
      </c>
      <c r="W461" s="48">
        <f t="shared" si="59"/>
        <v>0</v>
      </c>
      <c r="X461" s="48">
        <f t="shared" si="59"/>
        <v>0</v>
      </c>
      <c r="Y461" s="48">
        <f t="shared" si="59"/>
        <v>0</v>
      </c>
      <c r="Z461" s="48">
        <f t="shared" si="59"/>
        <v>0</v>
      </c>
      <c r="AA461" s="48">
        <f t="shared" si="59"/>
        <v>0</v>
      </c>
      <c r="AB461" s="48">
        <f t="shared" si="59"/>
        <v>0</v>
      </c>
      <c r="AC461" s="48">
        <f t="shared" si="59"/>
        <v>0</v>
      </c>
      <c r="AD461" s="48">
        <f t="shared" si="59"/>
        <v>0</v>
      </c>
      <c r="AE461" s="48">
        <f t="shared" si="59"/>
        <v>0</v>
      </c>
      <c r="AF461" s="48">
        <f t="shared" si="59"/>
        <v>0</v>
      </c>
      <c r="AG461" s="48">
        <f t="shared" si="59"/>
        <v>0</v>
      </c>
      <c r="AH461" s="48">
        <f t="shared" si="59"/>
        <v>0</v>
      </c>
    </row>
    <row r="462" spans="1:34" hidden="1">
      <c r="A462" s="5" t="s">
        <v>135</v>
      </c>
      <c r="C462" s="28">
        <v>194</v>
      </c>
      <c r="D462" s="2" t="s">
        <v>135</v>
      </c>
      <c r="E462" s="48">
        <f t="shared" ref="E462:AH462" si="60">IF(AND(E$192&lt;&gt;"",E$193&lt;&gt;"",E$194=""),1,0)</f>
        <v>0</v>
      </c>
      <c r="F462" s="48">
        <f t="shared" si="60"/>
        <v>0</v>
      </c>
      <c r="G462" s="48">
        <f t="shared" si="60"/>
        <v>0</v>
      </c>
      <c r="H462" s="48">
        <f t="shared" si="60"/>
        <v>0</v>
      </c>
      <c r="I462" s="48">
        <f t="shared" si="60"/>
        <v>0</v>
      </c>
      <c r="J462" s="48">
        <f t="shared" si="60"/>
        <v>0</v>
      </c>
      <c r="K462" s="48">
        <f t="shared" si="60"/>
        <v>0</v>
      </c>
      <c r="L462" s="48">
        <f t="shared" si="60"/>
        <v>0</v>
      </c>
      <c r="M462" s="48">
        <f t="shared" si="60"/>
        <v>0</v>
      </c>
      <c r="N462" s="48">
        <f t="shared" si="60"/>
        <v>0</v>
      </c>
      <c r="O462" s="48">
        <f t="shared" si="60"/>
        <v>0</v>
      </c>
      <c r="P462" s="48">
        <f t="shared" si="60"/>
        <v>0</v>
      </c>
      <c r="Q462" s="48">
        <f t="shared" si="60"/>
        <v>0</v>
      </c>
      <c r="R462" s="48">
        <f t="shared" si="60"/>
        <v>0</v>
      </c>
      <c r="S462" s="48">
        <f t="shared" si="60"/>
        <v>0</v>
      </c>
      <c r="T462" s="48">
        <f t="shared" si="60"/>
        <v>0</v>
      </c>
      <c r="U462" s="48">
        <f t="shared" si="60"/>
        <v>0</v>
      </c>
      <c r="V462" s="48">
        <f t="shared" si="60"/>
        <v>0</v>
      </c>
      <c r="W462" s="48">
        <f t="shared" si="60"/>
        <v>0</v>
      </c>
      <c r="X462" s="48">
        <f t="shared" si="60"/>
        <v>0</v>
      </c>
      <c r="Y462" s="48">
        <f t="shared" si="60"/>
        <v>0</v>
      </c>
      <c r="Z462" s="48">
        <f t="shared" si="60"/>
        <v>0</v>
      </c>
      <c r="AA462" s="48">
        <f t="shared" si="60"/>
        <v>0</v>
      </c>
      <c r="AB462" s="48">
        <f t="shared" si="60"/>
        <v>0</v>
      </c>
      <c r="AC462" s="48">
        <f t="shared" si="60"/>
        <v>0</v>
      </c>
      <c r="AD462" s="48">
        <f t="shared" si="60"/>
        <v>0</v>
      </c>
      <c r="AE462" s="48">
        <f t="shared" si="60"/>
        <v>0</v>
      </c>
      <c r="AF462" s="48">
        <f t="shared" si="60"/>
        <v>0</v>
      </c>
      <c r="AG462" s="48">
        <f t="shared" si="60"/>
        <v>0</v>
      </c>
      <c r="AH462" s="48">
        <f t="shared" si="60"/>
        <v>0</v>
      </c>
    </row>
    <row r="463" spans="1:34" hidden="1">
      <c r="A463" s="184" t="s">
        <v>562</v>
      </c>
      <c r="C463" s="28">
        <v>195</v>
      </c>
      <c r="D463" s="2" t="s">
        <v>562</v>
      </c>
      <c r="E463" s="48">
        <f t="shared" ref="E463:AH463" si="61">IF(AND(E$192&lt;&gt;"",E$193&lt;&gt;""),IF(E$194="固定",IF(E$195="",1,0),0),0)</f>
        <v>0</v>
      </c>
      <c r="F463" s="48">
        <f t="shared" si="61"/>
        <v>0</v>
      </c>
      <c r="G463" s="48">
        <f t="shared" si="61"/>
        <v>0</v>
      </c>
      <c r="H463" s="48">
        <f t="shared" si="61"/>
        <v>0</v>
      </c>
      <c r="I463" s="48">
        <f t="shared" si="61"/>
        <v>0</v>
      </c>
      <c r="J463" s="48">
        <f t="shared" si="61"/>
        <v>0</v>
      </c>
      <c r="K463" s="48">
        <f t="shared" si="61"/>
        <v>0</v>
      </c>
      <c r="L463" s="48">
        <f t="shared" si="61"/>
        <v>0</v>
      </c>
      <c r="M463" s="48">
        <f t="shared" si="61"/>
        <v>0</v>
      </c>
      <c r="N463" s="48">
        <f t="shared" si="61"/>
        <v>0</v>
      </c>
      <c r="O463" s="48">
        <f t="shared" si="61"/>
        <v>0</v>
      </c>
      <c r="P463" s="48">
        <f t="shared" si="61"/>
        <v>0</v>
      </c>
      <c r="Q463" s="48">
        <f t="shared" si="61"/>
        <v>0</v>
      </c>
      <c r="R463" s="48">
        <f t="shared" si="61"/>
        <v>0</v>
      </c>
      <c r="S463" s="48">
        <f t="shared" si="61"/>
        <v>0</v>
      </c>
      <c r="T463" s="48">
        <f t="shared" si="61"/>
        <v>0</v>
      </c>
      <c r="U463" s="48">
        <f t="shared" si="61"/>
        <v>0</v>
      </c>
      <c r="V463" s="48">
        <f t="shared" si="61"/>
        <v>0</v>
      </c>
      <c r="W463" s="48">
        <f t="shared" si="61"/>
        <v>0</v>
      </c>
      <c r="X463" s="48">
        <f t="shared" si="61"/>
        <v>0</v>
      </c>
      <c r="Y463" s="48">
        <f t="shared" si="61"/>
        <v>0</v>
      </c>
      <c r="Z463" s="48">
        <f t="shared" si="61"/>
        <v>0</v>
      </c>
      <c r="AA463" s="48">
        <f t="shared" si="61"/>
        <v>0</v>
      </c>
      <c r="AB463" s="48">
        <f t="shared" si="61"/>
        <v>0</v>
      </c>
      <c r="AC463" s="48">
        <f t="shared" si="61"/>
        <v>0</v>
      </c>
      <c r="AD463" s="48">
        <f t="shared" si="61"/>
        <v>0</v>
      </c>
      <c r="AE463" s="48">
        <f t="shared" si="61"/>
        <v>0</v>
      </c>
      <c r="AF463" s="48">
        <f t="shared" si="61"/>
        <v>0</v>
      </c>
      <c r="AG463" s="48">
        <f t="shared" si="61"/>
        <v>0</v>
      </c>
      <c r="AH463" s="48">
        <f t="shared" si="61"/>
        <v>0</v>
      </c>
    </row>
    <row r="464" spans="1:34" hidden="1">
      <c r="A464" s="23" t="s">
        <v>561</v>
      </c>
      <c r="C464" s="28">
        <v>196</v>
      </c>
      <c r="D464" s="2" t="s">
        <v>561</v>
      </c>
      <c r="E464" s="48">
        <f t="shared" ref="E464:AH464" si="62">IF(AND(E$192&lt;&gt;"",E$193&lt;&gt;""),IF(E$194="固定",IF(E$196="",1,0),0),0)</f>
        <v>0</v>
      </c>
      <c r="F464" s="48">
        <f t="shared" si="62"/>
        <v>0</v>
      </c>
      <c r="G464" s="48">
        <f t="shared" si="62"/>
        <v>0</v>
      </c>
      <c r="H464" s="48">
        <f t="shared" si="62"/>
        <v>0</v>
      </c>
      <c r="I464" s="48">
        <f t="shared" si="62"/>
        <v>0</v>
      </c>
      <c r="J464" s="48">
        <f t="shared" si="62"/>
        <v>0</v>
      </c>
      <c r="K464" s="48">
        <f t="shared" si="62"/>
        <v>0</v>
      </c>
      <c r="L464" s="48">
        <f t="shared" si="62"/>
        <v>0</v>
      </c>
      <c r="M464" s="48">
        <f t="shared" si="62"/>
        <v>0</v>
      </c>
      <c r="N464" s="48">
        <f t="shared" si="62"/>
        <v>0</v>
      </c>
      <c r="O464" s="48">
        <f t="shared" si="62"/>
        <v>0</v>
      </c>
      <c r="P464" s="48">
        <f t="shared" si="62"/>
        <v>0</v>
      </c>
      <c r="Q464" s="48">
        <f t="shared" si="62"/>
        <v>0</v>
      </c>
      <c r="R464" s="48">
        <f t="shared" si="62"/>
        <v>0</v>
      </c>
      <c r="S464" s="48">
        <f t="shared" si="62"/>
        <v>0</v>
      </c>
      <c r="T464" s="48">
        <f t="shared" si="62"/>
        <v>0</v>
      </c>
      <c r="U464" s="48">
        <f t="shared" si="62"/>
        <v>0</v>
      </c>
      <c r="V464" s="48">
        <f t="shared" si="62"/>
        <v>0</v>
      </c>
      <c r="W464" s="48">
        <f t="shared" si="62"/>
        <v>0</v>
      </c>
      <c r="X464" s="48">
        <f t="shared" si="62"/>
        <v>0</v>
      </c>
      <c r="Y464" s="48">
        <f t="shared" si="62"/>
        <v>0</v>
      </c>
      <c r="Z464" s="48">
        <f t="shared" si="62"/>
        <v>0</v>
      </c>
      <c r="AA464" s="48">
        <f t="shared" si="62"/>
        <v>0</v>
      </c>
      <c r="AB464" s="48">
        <f t="shared" si="62"/>
        <v>0</v>
      </c>
      <c r="AC464" s="48">
        <f t="shared" si="62"/>
        <v>0</v>
      </c>
      <c r="AD464" s="48">
        <f t="shared" si="62"/>
        <v>0</v>
      </c>
      <c r="AE464" s="48">
        <f t="shared" si="62"/>
        <v>0</v>
      </c>
      <c r="AF464" s="48">
        <f t="shared" si="62"/>
        <v>0</v>
      </c>
      <c r="AG464" s="48">
        <f t="shared" si="62"/>
        <v>0</v>
      </c>
      <c r="AH464" s="48">
        <f t="shared" si="62"/>
        <v>0</v>
      </c>
    </row>
    <row r="465" spans="1:34" hidden="1">
      <c r="A465" s="184" t="s">
        <v>563</v>
      </c>
      <c r="C465" s="28">
        <v>197</v>
      </c>
      <c r="D465" s="2" t="s">
        <v>563</v>
      </c>
      <c r="E465" s="48"/>
      <c r="F465" s="48"/>
      <c r="G465" s="48"/>
      <c r="H465" s="48"/>
      <c r="I465" s="48"/>
      <c r="J465" s="48"/>
      <c r="K465" s="48"/>
      <c r="L465" s="48"/>
      <c r="M465" s="48"/>
      <c r="N465" s="48"/>
      <c r="O465" s="48"/>
      <c r="P465" s="48"/>
      <c r="Q465" s="48"/>
      <c r="R465" s="48"/>
      <c r="S465" s="48"/>
      <c r="T465" s="48"/>
      <c r="U465" s="48"/>
      <c r="V465" s="48"/>
      <c r="W465" s="48"/>
      <c r="X465" s="48"/>
      <c r="Y465" s="48"/>
      <c r="Z465" s="48"/>
      <c r="AA465" s="48"/>
      <c r="AB465" s="48"/>
      <c r="AC465" s="48"/>
      <c r="AD465" s="48"/>
      <c r="AE465" s="48"/>
      <c r="AF465" s="48"/>
      <c r="AG465" s="48"/>
      <c r="AH465" s="48"/>
    </row>
    <row r="466" spans="1:34" hidden="1">
      <c r="A466" s="23" t="s">
        <v>564</v>
      </c>
      <c r="C466" s="28">
        <v>198</v>
      </c>
      <c r="D466" s="2" t="s">
        <v>564</v>
      </c>
      <c r="E466" s="48"/>
      <c r="F466" s="48"/>
      <c r="G466" s="48"/>
      <c r="H466" s="48"/>
      <c r="I466" s="48"/>
      <c r="J466" s="48"/>
      <c r="K466" s="48"/>
      <c r="L466" s="48"/>
      <c r="M466" s="48"/>
      <c r="N466" s="48"/>
      <c r="O466" s="48"/>
      <c r="P466" s="48"/>
      <c r="Q466" s="48"/>
      <c r="R466" s="48"/>
      <c r="S466" s="48"/>
      <c r="T466" s="48"/>
      <c r="U466" s="48"/>
      <c r="V466" s="48"/>
      <c r="W466" s="48"/>
      <c r="X466" s="48"/>
      <c r="Y466" s="48"/>
      <c r="Z466" s="48"/>
      <c r="AA466" s="48"/>
      <c r="AB466" s="48"/>
      <c r="AC466" s="48"/>
      <c r="AD466" s="48"/>
      <c r="AE466" s="48"/>
      <c r="AF466" s="48"/>
      <c r="AG466" s="48"/>
      <c r="AH466" s="48"/>
    </row>
    <row r="467" spans="1:34" hidden="1">
      <c r="A467" s="184" t="s">
        <v>565</v>
      </c>
      <c r="C467" s="28">
        <v>199</v>
      </c>
      <c r="D467" s="2" t="s">
        <v>565</v>
      </c>
      <c r="E467" s="48"/>
      <c r="F467" s="48"/>
      <c r="G467" s="48"/>
      <c r="H467" s="48"/>
      <c r="I467" s="48"/>
      <c r="J467" s="48"/>
      <c r="K467" s="48"/>
      <c r="L467" s="48"/>
      <c r="M467" s="48"/>
      <c r="N467" s="48"/>
      <c r="O467" s="48"/>
      <c r="P467" s="48"/>
      <c r="Q467" s="48"/>
      <c r="R467" s="48"/>
      <c r="S467" s="48"/>
      <c r="T467" s="48"/>
      <c r="U467" s="48"/>
      <c r="V467" s="48"/>
      <c r="W467" s="48"/>
      <c r="X467" s="48"/>
      <c r="Y467" s="48"/>
      <c r="Z467" s="48"/>
      <c r="AA467" s="48"/>
      <c r="AB467" s="48"/>
      <c r="AC467" s="48"/>
      <c r="AD467" s="48"/>
      <c r="AE467" s="48"/>
      <c r="AF467" s="48"/>
      <c r="AG467" s="48"/>
      <c r="AH467" s="48"/>
    </row>
    <row r="468" spans="1:34" hidden="1">
      <c r="A468" s="23" t="s">
        <v>566</v>
      </c>
      <c r="C468" s="28">
        <v>200</v>
      </c>
      <c r="D468" s="2" t="s">
        <v>566</v>
      </c>
      <c r="E468" s="48"/>
      <c r="F468" s="48"/>
      <c r="G468" s="48"/>
      <c r="H468" s="48"/>
      <c r="I468" s="48"/>
      <c r="J468" s="48"/>
      <c r="K468" s="48"/>
      <c r="L468" s="48"/>
      <c r="M468" s="48"/>
      <c r="N468" s="48"/>
      <c r="O468" s="48"/>
      <c r="P468" s="48"/>
      <c r="Q468" s="48"/>
      <c r="R468" s="48"/>
      <c r="S468" s="48"/>
      <c r="T468" s="48"/>
      <c r="U468" s="48"/>
      <c r="V468" s="48"/>
      <c r="W468" s="48"/>
      <c r="X468" s="48"/>
      <c r="Y468" s="48"/>
      <c r="Z468" s="48"/>
      <c r="AA468" s="48"/>
      <c r="AB468" s="48"/>
      <c r="AC468" s="48"/>
      <c r="AD468" s="48"/>
      <c r="AE468" s="48"/>
      <c r="AF468" s="48"/>
      <c r="AG468" s="48"/>
      <c r="AH468" s="48"/>
    </row>
    <row r="469" spans="1:34" hidden="1">
      <c r="A469" s="5" t="s">
        <v>137</v>
      </c>
      <c r="C469" s="28">
        <v>201</v>
      </c>
      <c r="D469" s="2" t="s">
        <v>137</v>
      </c>
      <c r="E469" s="48"/>
      <c r="F469" s="48"/>
      <c r="G469" s="48"/>
      <c r="H469" s="48"/>
      <c r="I469" s="48"/>
      <c r="J469" s="48"/>
      <c r="K469" s="48"/>
      <c r="L469" s="48"/>
      <c r="M469" s="48"/>
      <c r="N469" s="48"/>
      <c r="O469" s="48"/>
      <c r="P469" s="48"/>
      <c r="Q469" s="48"/>
      <c r="R469" s="48"/>
      <c r="S469" s="48"/>
      <c r="T469" s="48"/>
      <c r="U469" s="48"/>
      <c r="V469" s="48"/>
      <c r="W469" s="48"/>
      <c r="X469" s="48"/>
      <c r="Y469" s="48"/>
      <c r="Z469" s="48"/>
      <c r="AA469" s="48"/>
      <c r="AB469" s="48"/>
      <c r="AC469" s="48"/>
      <c r="AD469" s="48"/>
      <c r="AE469" s="48"/>
      <c r="AF469" s="48"/>
      <c r="AG469" s="48"/>
      <c r="AH469" s="48"/>
    </row>
    <row r="470" spans="1:34" hidden="1">
      <c r="A470" s="5" t="s">
        <v>138</v>
      </c>
      <c r="C470" s="28">
        <v>202</v>
      </c>
      <c r="D470" s="2" t="s">
        <v>138</v>
      </c>
      <c r="E470" s="48"/>
      <c r="F470" s="48"/>
      <c r="G470" s="48"/>
      <c r="H470" s="48"/>
      <c r="I470" s="48"/>
      <c r="J470" s="48"/>
      <c r="K470" s="48"/>
      <c r="L470" s="48"/>
      <c r="M470" s="48"/>
      <c r="N470" s="48"/>
      <c r="O470" s="48"/>
      <c r="P470" s="48"/>
      <c r="Q470" s="48"/>
      <c r="R470" s="48"/>
      <c r="S470" s="48"/>
      <c r="T470" s="48"/>
      <c r="U470" s="48"/>
      <c r="V470" s="48"/>
      <c r="W470" s="48"/>
      <c r="X470" s="48"/>
      <c r="Y470" s="48"/>
      <c r="Z470" s="48"/>
      <c r="AA470" s="48"/>
      <c r="AB470" s="48"/>
      <c r="AC470" s="48"/>
      <c r="AD470" s="48"/>
      <c r="AE470" s="48"/>
      <c r="AF470" s="48"/>
      <c r="AG470" s="48"/>
      <c r="AH470" s="48"/>
    </row>
    <row r="471" spans="1:34" hidden="1">
      <c r="A471" s="5" t="s">
        <v>140</v>
      </c>
      <c r="C471" s="28">
        <v>203</v>
      </c>
      <c r="D471" s="2" t="s">
        <v>140</v>
      </c>
      <c r="E471" s="48"/>
      <c r="F471" s="48"/>
      <c r="G471" s="48"/>
      <c r="H471" s="48"/>
      <c r="I471" s="48"/>
      <c r="J471" s="48"/>
      <c r="K471" s="48"/>
      <c r="L471" s="48"/>
      <c r="M471" s="48"/>
      <c r="N471" s="48"/>
      <c r="O471" s="48"/>
      <c r="P471" s="48"/>
      <c r="Q471" s="48"/>
      <c r="R471" s="48"/>
      <c r="S471" s="48"/>
      <c r="T471" s="48"/>
      <c r="U471" s="48"/>
      <c r="V471" s="48"/>
      <c r="W471" s="48"/>
      <c r="X471" s="48"/>
      <c r="Y471" s="48"/>
      <c r="Z471" s="48"/>
      <c r="AA471" s="48"/>
      <c r="AB471" s="48"/>
      <c r="AC471" s="48"/>
      <c r="AD471" s="48"/>
      <c r="AE471" s="48"/>
      <c r="AF471" s="48"/>
      <c r="AG471" s="48"/>
      <c r="AH471" s="48"/>
    </row>
    <row r="472" spans="1:34" hidden="1">
      <c r="A472" s="5" t="s">
        <v>141</v>
      </c>
      <c r="C472" s="28">
        <v>204</v>
      </c>
      <c r="D472" s="2" t="s">
        <v>141</v>
      </c>
      <c r="E472" s="48"/>
      <c r="F472" s="48"/>
      <c r="G472" s="48"/>
      <c r="H472" s="48"/>
      <c r="I472" s="48"/>
      <c r="J472" s="48"/>
      <c r="K472" s="48"/>
      <c r="L472" s="48"/>
      <c r="M472" s="48"/>
      <c r="N472" s="48"/>
      <c r="O472" s="48"/>
      <c r="P472" s="48"/>
      <c r="Q472" s="48"/>
      <c r="R472" s="48"/>
      <c r="S472" s="48"/>
      <c r="T472" s="48"/>
      <c r="U472" s="48"/>
      <c r="V472" s="48"/>
      <c r="W472" s="48"/>
      <c r="X472" s="48"/>
      <c r="Y472" s="48"/>
      <c r="Z472" s="48"/>
      <c r="AA472" s="48"/>
      <c r="AB472" s="48"/>
      <c r="AC472" s="48"/>
      <c r="AD472" s="48"/>
      <c r="AE472" s="48"/>
      <c r="AF472" s="48"/>
      <c r="AG472" s="48"/>
      <c r="AH472" s="48"/>
    </row>
    <row r="473" spans="1:34" hidden="1">
      <c r="C473" s="28">
        <v>205</v>
      </c>
      <c r="D473" s="1"/>
      <c r="E473" s="48"/>
      <c r="F473" s="48"/>
      <c r="G473" s="48"/>
      <c r="H473" s="48"/>
      <c r="I473" s="48"/>
      <c r="J473" s="48"/>
      <c r="K473" s="48"/>
      <c r="L473" s="48"/>
      <c r="M473" s="48"/>
      <c r="N473" s="48"/>
      <c r="O473" s="48"/>
      <c r="P473" s="48"/>
      <c r="Q473" s="48"/>
      <c r="R473" s="48"/>
      <c r="S473" s="48"/>
      <c r="T473" s="48"/>
      <c r="U473" s="48"/>
      <c r="V473" s="48"/>
      <c r="W473" s="48"/>
      <c r="X473" s="48"/>
      <c r="Y473" s="48"/>
      <c r="Z473" s="48"/>
      <c r="AA473" s="48"/>
      <c r="AB473" s="48"/>
      <c r="AC473" s="48"/>
      <c r="AD473" s="48"/>
      <c r="AE473" s="48"/>
      <c r="AF473" s="48"/>
      <c r="AG473" s="48"/>
      <c r="AH473" s="48"/>
    </row>
    <row r="474" spans="1:34" hidden="1">
      <c r="A474" s="184" t="s">
        <v>559</v>
      </c>
      <c r="B474">
        <v>9</v>
      </c>
      <c r="C474" s="28">
        <v>206</v>
      </c>
      <c r="D474" s="2" t="s">
        <v>559</v>
      </c>
      <c r="E474" s="48">
        <f t="shared" ref="E474:AH474" si="63">IF(E$207="",0,IF(E$206="",1,0))</f>
        <v>0</v>
      </c>
      <c r="F474" s="48">
        <f t="shared" si="63"/>
        <v>0</v>
      </c>
      <c r="G474" s="48">
        <f t="shared" si="63"/>
        <v>0</v>
      </c>
      <c r="H474" s="48">
        <f t="shared" si="63"/>
        <v>0</v>
      </c>
      <c r="I474" s="48">
        <f t="shared" si="63"/>
        <v>0</v>
      </c>
      <c r="J474" s="48">
        <f t="shared" si="63"/>
        <v>0</v>
      </c>
      <c r="K474" s="48">
        <f t="shared" si="63"/>
        <v>0</v>
      </c>
      <c r="L474" s="48">
        <f t="shared" si="63"/>
        <v>0</v>
      </c>
      <c r="M474" s="48">
        <f t="shared" si="63"/>
        <v>0</v>
      </c>
      <c r="N474" s="48">
        <f t="shared" si="63"/>
        <v>0</v>
      </c>
      <c r="O474" s="48">
        <f t="shared" si="63"/>
        <v>0</v>
      </c>
      <c r="P474" s="48">
        <f t="shared" si="63"/>
        <v>0</v>
      </c>
      <c r="Q474" s="48">
        <f t="shared" si="63"/>
        <v>0</v>
      </c>
      <c r="R474" s="48">
        <f t="shared" si="63"/>
        <v>0</v>
      </c>
      <c r="S474" s="48">
        <f t="shared" si="63"/>
        <v>0</v>
      </c>
      <c r="T474" s="48">
        <f t="shared" si="63"/>
        <v>0</v>
      </c>
      <c r="U474" s="48">
        <f t="shared" si="63"/>
        <v>0</v>
      </c>
      <c r="V474" s="48">
        <f t="shared" si="63"/>
        <v>0</v>
      </c>
      <c r="W474" s="48">
        <f t="shared" si="63"/>
        <v>0</v>
      </c>
      <c r="X474" s="48">
        <f t="shared" si="63"/>
        <v>0</v>
      </c>
      <c r="Y474" s="48">
        <f t="shared" si="63"/>
        <v>0</v>
      </c>
      <c r="Z474" s="48">
        <f t="shared" si="63"/>
        <v>0</v>
      </c>
      <c r="AA474" s="48">
        <f t="shared" si="63"/>
        <v>0</v>
      </c>
      <c r="AB474" s="48">
        <f t="shared" si="63"/>
        <v>0</v>
      </c>
      <c r="AC474" s="48">
        <f t="shared" si="63"/>
        <v>0</v>
      </c>
      <c r="AD474" s="48">
        <f t="shared" si="63"/>
        <v>0</v>
      </c>
      <c r="AE474" s="48">
        <f t="shared" si="63"/>
        <v>0</v>
      </c>
      <c r="AF474" s="48">
        <f t="shared" si="63"/>
        <v>0</v>
      </c>
      <c r="AG474" s="48">
        <f t="shared" si="63"/>
        <v>0</v>
      </c>
      <c r="AH474" s="48">
        <f t="shared" si="63"/>
        <v>0</v>
      </c>
    </row>
    <row r="475" spans="1:34" hidden="1">
      <c r="A475" s="23" t="s">
        <v>558</v>
      </c>
      <c r="C475" s="28">
        <v>207</v>
      </c>
      <c r="D475" s="2" t="s">
        <v>558</v>
      </c>
      <c r="E475" s="48">
        <f t="shared" ref="E475:AH475" si="64">IF(E$206="",0,IF(E$207="",1,0))</f>
        <v>0</v>
      </c>
      <c r="F475" s="48">
        <f t="shared" si="64"/>
        <v>0</v>
      </c>
      <c r="G475" s="48">
        <f t="shared" si="64"/>
        <v>0</v>
      </c>
      <c r="H475" s="48">
        <f t="shared" si="64"/>
        <v>0</v>
      </c>
      <c r="I475" s="48">
        <f t="shared" si="64"/>
        <v>0</v>
      </c>
      <c r="J475" s="48">
        <f t="shared" si="64"/>
        <v>0</v>
      </c>
      <c r="K475" s="48">
        <f t="shared" si="64"/>
        <v>0</v>
      </c>
      <c r="L475" s="48">
        <f t="shared" si="64"/>
        <v>0</v>
      </c>
      <c r="M475" s="48">
        <f t="shared" si="64"/>
        <v>0</v>
      </c>
      <c r="N475" s="48">
        <f t="shared" si="64"/>
        <v>0</v>
      </c>
      <c r="O475" s="48">
        <f t="shared" si="64"/>
        <v>0</v>
      </c>
      <c r="P475" s="48">
        <f t="shared" si="64"/>
        <v>0</v>
      </c>
      <c r="Q475" s="48">
        <f t="shared" si="64"/>
        <v>0</v>
      </c>
      <c r="R475" s="48">
        <f t="shared" si="64"/>
        <v>0</v>
      </c>
      <c r="S475" s="48">
        <f t="shared" si="64"/>
        <v>0</v>
      </c>
      <c r="T475" s="48">
        <f t="shared" si="64"/>
        <v>0</v>
      </c>
      <c r="U475" s="48">
        <f t="shared" si="64"/>
        <v>0</v>
      </c>
      <c r="V475" s="48">
        <f t="shared" si="64"/>
        <v>0</v>
      </c>
      <c r="W475" s="48">
        <f t="shared" si="64"/>
        <v>0</v>
      </c>
      <c r="X475" s="48">
        <f t="shared" si="64"/>
        <v>0</v>
      </c>
      <c r="Y475" s="48">
        <f t="shared" si="64"/>
        <v>0</v>
      </c>
      <c r="Z475" s="48">
        <f t="shared" si="64"/>
        <v>0</v>
      </c>
      <c r="AA475" s="48">
        <f t="shared" si="64"/>
        <v>0</v>
      </c>
      <c r="AB475" s="48">
        <f t="shared" si="64"/>
        <v>0</v>
      </c>
      <c r="AC475" s="48">
        <f t="shared" si="64"/>
        <v>0</v>
      </c>
      <c r="AD475" s="48">
        <f t="shared" si="64"/>
        <v>0</v>
      </c>
      <c r="AE475" s="48">
        <f t="shared" si="64"/>
        <v>0</v>
      </c>
      <c r="AF475" s="48">
        <f t="shared" si="64"/>
        <v>0</v>
      </c>
      <c r="AG475" s="48">
        <f t="shared" si="64"/>
        <v>0</v>
      </c>
      <c r="AH475" s="48">
        <f t="shared" si="64"/>
        <v>0</v>
      </c>
    </row>
    <row r="476" spans="1:34" hidden="1">
      <c r="A476" s="5" t="s">
        <v>135</v>
      </c>
      <c r="C476" s="28">
        <v>208</v>
      </c>
      <c r="D476" s="2" t="s">
        <v>135</v>
      </c>
      <c r="E476" s="48">
        <f t="shared" ref="E476:AH476" si="65">IF(AND(E$206&lt;&gt;"",E$207&lt;&gt;"",E$208=""),1,0)</f>
        <v>0</v>
      </c>
      <c r="F476" s="48">
        <f t="shared" si="65"/>
        <v>0</v>
      </c>
      <c r="G476" s="48">
        <f t="shared" si="65"/>
        <v>0</v>
      </c>
      <c r="H476" s="48">
        <f t="shared" si="65"/>
        <v>0</v>
      </c>
      <c r="I476" s="48">
        <f t="shared" si="65"/>
        <v>0</v>
      </c>
      <c r="J476" s="48">
        <f t="shared" si="65"/>
        <v>0</v>
      </c>
      <c r="K476" s="48">
        <f t="shared" si="65"/>
        <v>0</v>
      </c>
      <c r="L476" s="48">
        <f t="shared" si="65"/>
        <v>0</v>
      </c>
      <c r="M476" s="48">
        <f t="shared" si="65"/>
        <v>0</v>
      </c>
      <c r="N476" s="48">
        <f t="shared" si="65"/>
        <v>0</v>
      </c>
      <c r="O476" s="48">
        <f t="shared" si="65"/>
        <v>0</v>
      </c>
      <c r="P476" s="48">
        <f t="shared" si="65"/>
        <v>0</v>
      </c>
      <c r="Q476" s="48">
        <f t="shared" si="65"/>
        <v>0</v>
      </c>
      <c r="R476" s="48">
        <f t="shared" si="65"/>
        <v>0</v>
      </c>
      <c r="S476" s="48">
        <f t="shared" si="65"/>
        <v>0</v>
      </c>
      <c r="T476" s="48">
        <f t="shared" si="65"/>
        <v>0</v>
      </c>
      <c r="U476" s="48">
        <f t="shared" si="65"/>
        <v>0</v>
      </c>
      <c r="V476" s="48">
        <f t="shared" si="65"/>
        <v>0</v>
      </c>
      <c r="W476" s="48">
        <f t="shared" si="65"/>
        <v>0</v>
      </c>
      <c r="X476" s="48">
        <f t="shared" si="65"/>
        <v>0</v>
      </c>
      <c r="Y476" s="48">
        <f t="shared" si="65"/>
        <v>0</v>
      </c>
      <c r="Z476" s="48">
        <f t="shared" si="65"/>
        <v>0</v>
      </c>
      <c r="AA476" s="48">
        <f t="shared" si="65"/>
        <v>0</v>
      </c>
      <c r="AB476" s="48">
        <f t="shared" si="65"/>
        <v>0</v>
      </c>
      <c r="AC476" s="48">
        <f t="shared" si="65"/>
        <v>0</v>
      </c>
      <c r="AD476" s="48">
        <f t="shared" si="65"/>
        <v>0</v>
      </c>
      <c r="AE476" s="48">
        <f t="shared" si="65"/>
        <v>0</v>
      </c>
      <c r="AF476" s="48">
        <f t="shared" si="65"/>
        <v>0</v>
      </c>
      <c r="AG476" s="48">
        <f t="shared" si="65"/>
        <v>0</v>
      </c>
      <c r="AH476" s="48">
        <f t="shared" si="65"/>
        <v>0</v>
      </c>
    </row>
    <row r="477" spans="1:34" hidden="1">
      <c r="A477" s="184" t="s">
        <v>562</v>
      </c>
      <c r="C477" s="28">
        <v>209</v>
      </c>
      <c r="D477" s="2" t="s">
        <v>562</v>
      </c>
      <c r="E477" s="48">
        <f t="shared" ref="E477:AH477" si="66">IF(AND(E$206&lt;&gt;"",E$207&lt;&gt;""),IF(E$208="固定",IF(E$209="",1,0),0),0)</f>
        <v>0</v>
      </c>
      <c r="F477" s="48">
        <f t="shared" si="66"/>
        <v>0</v>
      </c>
      <c r="G477" s="48">
        <f t="shared" si="66"/>
        <v>0</v>
      </c>
      <c r="H477" s="48">
        <f t="shared" si="66"/>
        <v>0</v>
      </c>
      <c r="I477" s="48">
        <f t="shared" si="66"/>
        <v>0</v>
      </c>
      <c r="J477" s="48">
        <f t="shared" si="66"/>
        <v>0</v>
      </c>
      <c r="K477" s="48">
        <f t="shared" si="66"/>
        <v>0</v>
      </c>
      <c r="L477" s="48">
        <f t="shared" si="66"/>
        <v>0</v>
      </c>
      <c r="M477" s="48">
        <f t="shared" si="66"/>
        <v>0</v>
      </c>
      <c r="N477" s="48">
        <f t="shared" si="66"/>
        <v>0</v>
      </c>
      <c r="O477" s="48">
        <f t="shared" si="66"/>
        <v>0</v>
      </c>
      <c r="P477" s="48">
        <f t="shared" si="66"/>
        <v>0</v>
      </c>
      <c r="Q477" s="48">
        <f t="shared" si="66"/>
        <v>0</v>
      </c>
      <c r="R477" s="48">
        <f t="shared" si="66"/>
        <v>0</v>
      </c>
      <c r="S477" s="48">
        <f t="shared" si="66"/>
        <v>0</v>
      </c>
      <c r="T477" s="48">
        <f t="shared" si="66"/>
        <v>0</v>
      </c>
      <c r="U477" s="48">
        <f t="shared" si="66"/>
        <v>0</v>
      </c>
      <c r="V477" s="48">
        <f t="shared" si="66"/>
        <v>0</v>
      </c>
      <c r="W477" s="48">
        <f t="shared" si="66"/>
        <v>0</v>
      </c>
      <c r="X477" s="48">
        <f t="shared" si="66"/>
        <v>0</v>
      </c>
      <c r="Y477" s="48">
        <f t="shared" si="66"/>
        <v>0</v>
      </c>
      <c r="Z477" s="48">
        <f t="shared" si="66"/>
        <v>0</v>
      </c>
      <c r="AA477" s="48">
        <f t="shared" si="66"/>
        <v>0</v>
      </c>
      <c r="AB477" s="48">
        <f t="shared" si="66"/>
        <v>0</v>
      </c>
      <c r="AC477" s="48">
        <f t="shared" si="66"/>
        <v>0</v>
      </c>
      <c r="AD477" s="48">
        <f t="shared" si="66"/>
        <v>0</v>
      </c>
      <c r="AE477" s="48">
        <f t="shared" si="66"/>
        <v>0</v>
      </c>
      <c r="AF477" s="48">
        <f t="shared" si="66"/>
        <v>0</v>
      </c>
      <c r="AG477" s="48">
        <f t="shared" si="66"/>
        <v>0</v>
      </c>
      <c r="AH477" s="48">
        <f t="shared" si="66"/>
        <v>0</v>
      </c>
    </row>
    <row r="478" spans="1:34" hidden="1">
      <c r="A478" s="23" t="s">
        <v>561</v>
      </c>
      <c r="C478" s="28">
        <v>210</v>
      </c>
      <c r="D478" s="2" t="s">
        <v>561</v>
      </c>
      <c r="E478" s="48">
        <f t="shared" ref="E478:AH478" si="67">IF(AND(E$206&lt;&gt;"",E$207&lt;&gt;""),IF(E$208="固定",IF(E$210="",1,0),0),0)</f>
        <v>0</v>
      </c>
      <c r="F478" s="48">
        <f t="shared" si="67"/>
        <v>0</v>
      </c>
      <c r="G478" s="48">
        <f t="shared" si="67"/>
        <v>0</v>
      </c>
      <c r="H478" s="48">
        <f t="shared" si="67"/>
        <v>0</v>
      </c>
      <c r="I478" s="48">
        <f t="shared" si="67"/>
        <v>0</v>
      </c>
      <c r="J478" s="48">
        <f t="shared" si="67"/>
        <v>0</v>
      </c>
      <c r="K478" s="48">
        <f t="shared" si="67"/>
        <v>0</v>
      </c>
      <c r="L478" s="48">
        <f t="shared" si="67"/>
        <v>0</v>
      </c>
      <c r="M478" s="48">
        <f t="shared" si="67"/>
        <v>0</v>
      </c>
      <c r="N478" s="48">
        <f t="shared" si="67"/>
        <v>0</v>
      </c>
      <c r="O478" s="48">
        <f t="shared" si="67"/>
        <v>0</v>
      </c>
      <c r="P478" s="48">
        <f t="shared" si="67"/>
        <v>0</v>
      </c>
      <c r="Q478" s="48">
        <f t="shared" si="67"/>
        <v>0</v>
      </c>
      <c r="R478" s="48">
        <f t="shared" si="67"/>
        <v>0</v>
      </c>
      <c r="S478" s="48">
        <f t="shared" si="67"/>
        <v>0</v>
      </c>
      <c r="T478" s="48">
        <f t="shared" si="67"/>
        <v>0</v>
      </c>
      <c r="U478" s="48">
        <f t="shared" si="67"/>
        <v>0</v>
      </c>
      <c r="V478" s="48">
        <f t="shared" si="67"/>
        <v>0</v>
      </c>
      <c r="W478" s="48">
        <f t="shared" si="67"/>
        <v>0</v>
      </c>
      <c r="X478" s="48">
        <f t="shared" si="67"/>
        <v>0</v>
      </c>
      <c r="Y478" s="48">
        <f t="shared" si="67"/>
        <v>0</v>
      </c>
      <c r="Z478" s="48">
        <f t="shared" si="67"/>
        <v>0</v>
      </c>
      <c r="AA478" s="48">
        <f t="shared" si="67"/>
        <v>0</v>
      </c>
      <c r="AB478" s="48">
        <f t="shared" si="67"/>
        <v>0</v>
      </c>
      <c r="AC478" s="48">
        <f t="shared" si="67"/>
        <v>0</v>
      </c>
      <c r="AD478" s="48">
        <f t="shared" si="67"/>
        <v>0</v>
      </c>
      <c r="AE478" s="48">
        <f t="shared" si="67"/>
        <v>0</v>
      </c>
      <c r="AF478" s="48">
        <f t="shared" si="67"/>
        <v>0</v>
      </c>
      <c r="AG478" s="48">
        <f t="shared" si="67"/>
        <v>0</v>
      </c>
      <c r="AH478" s="48">
        <f t="shared" si="67"/>
        <v>0</v>
      </c>
    </row>
    <row r="479" spans="1:34" hidden="1">
      <c r="A479" s="184" t="s">
        <v>563</v>
      </c>
      <c r="C479" s="28">
        <v>211</v>
      </c>
      <c r="D479" s="2" t="s">
        <v>563</v>
      </c>
      <c r="E479" s="48"/>
      <c r="F479" s="48"/>
      <c r="G479" s="48"/>
      <c r="H479" s="48"/>
      <c r="I479" s="48"/>
      <c r="J479" s="48"/>
      <c r="K479" s="48"/>
      <c r="L479" s="48"/>
      <c r="M479" s="48"/>
      <c r="N479" s="48"/>
      <c r="O479" s="48"/>
      <c r="P479" s="48"/>
      <c r="Q479" s="48"/>
      <c r="R479" s="48"/>
      <c r="S479" s="48"/>
      <c r="T479" s="48"/>
      <c r="U479" s="48"/>
      <c r="V479" s="48"/>
      <c r="W479" s="48"/>
      <c r="X479" s="48"/>
      <c r="Y479" s="48"/>
      <c r="Z479" s="48"/>
      <c r="AA479" s="48"/>
      <c r="AB479" s="48"/>
      <c r="AC479" s="48"/>
      <c r="AD479" s="48"/>
      <c r="AE479" s="48"/>
      <c r="AF479" s="48"/>
      <c r="AG479" s="48"/>
      <c r="AH479" s="48"/>
    </row>
    <row r="480" spans="1:34" hidden="1">
      <c r="A480" s="23" t="s">
        <v>564</v>
      </c>
      <c r="C480" s="28">
        <v>212</v>
      </c>
      <c r="D480" s="2" t="s">
        <v>564</v>
      </c>
      <c r="E480" s="48"/>
      <c r="F480" s="48"/>
      <c r="G480" s="48"/>
      <c r="H480" s="48"/>
      <c r="I480" s="48"/>
      <c r="J480" s="48"/>
      <c r="K480" s="48"/>
      <c r="L480" s="48"/>
      <c r="M480" s="48"/>
      <c r="N480" s="48"/>
      <c r="O480" s="48"/>
      <c r="P480" s="48"/>
      <c r="Q480" s="48"/>
      <c r="R480" s="48"/>
      <c r="S480" s="48"/>
      <c r="T480" s="48"/>
      <c r="U480" s="48"/>
      <c r="V480" s="48"/>
      <c r="W480" s="48"/>
      <c r="X480" s="48"/>
      <c r="Y480" s="48"/>
      <c r="Z480" s="48"/>
      <c r="AA480" s="48"/>
      <c r="AB480" s="48"/>
      <c r="AC480" s="48"/>
      <c r="AD480" s="48"/>
      <c r="AE480" s="48"/>
      <c r="AF480" s="48"/>
      <c r="AG480" s="48"/>
      <c r="AH480" s="48"/>
    </row>
    <row r="481" spans="1:34" hidden="1">
      <c r="A481" s="184" t="s">
        <v>565</v>
      </c>
      <c r="C481" s="28">
        <v>213</v>
      </c>
      <c r="D481" s="2" t="s">
        <v>565</v>
      </c>
      <c r="E481" s="48"/>
      <c r="F481" s="48"/>
      <c r="G481" s="48"/>
      <c r="H481" s="48"/>
      <c r="I481" s="48"/>
      <c r="J481" s="48"/>
      <c r="K481" s="48"/>
      <c r="L481" s="48"/>
      <c r="M481" s="48"/>
      <c r="N481" s="48"/>
      <c r="O481" s="48"/>
      <c r="P481" s="48"/>
      <c r="Q481" s="48"/>
      <c r="R481" s="48"/>
      <c r="S481" s="48"/>
      <c r="T481" s="48"/>
      <c r="U481" s="48"/>
      <c r="V481" s="48"/>
      <c r="W481" s="48"/>
      <c r="X481" s="48"/>
      <c r="Y481" s="48"/>
      <c r="Z481" s="48"/>
      <c r="AA481" s="48"/>
      <c r="AB481" s="48"/>
      <c r="AC481" s="48"/>
      <c r="AD481" s="48"/>
      <c r="AE481" s="48"/>
      <c r="AF481" s="48"/>
      <c r="AG481" s="48"/>
      <c r="AH481" s="48"/>
    </row>
    <row r="482" spans="1:34" hidden="1">
      <c r="A482" s="23" t="s">
        <v>566</v>
      </c>
      <c r="C482" s="28">
        <v>214</v>
      </c>
      <c r="D482" s="2" t="s">
        <v>566</v>
      </c>
      <c r="E482" s="48"/>
      <c r="F482" s="48"/>
      <c r="G482" s="48"/>
      <c r="H482" s="48"/>
      <c r="I482" s="48"/>
      <c r="J482" s="48"/>
      <c r="K482" s="48"/>
      <c r="L482" s="48"/>
      <c r="M482" s="48"/>
      <c r="N482" s="48"/>
      <c r="O482" s="48"/>
      <c r="P482" s="48"/>
      <c r="Q482" s="48"/>
      <c r="R482" s="48"/>
      <c r="S482" s="48"/>
      <c r="T482" s="48"/>
      <c r="U482" s="48"/>
      <c r="V482" s="48"/>
      <c r="W482" s="48"/>
      <c r="X482" s="48"/>
      <c r="Y482" s="48"/>
      <c r="Z482" s="48"/>
      <c r="AA482" s="48"/>
      <c r="AB482" s="48"/>
      <c r="AC482" s="48"/>
      <c r="AD482" s="48"/>
      <c r="AE482" s="48"/>
      <c r="AF482" s="48"/>
      <c r="AG482" s="48"/>
      <c r="AH482" s="48"/>
    </row>
    <row r="483" spans="1:34" hidden="1">
      <c r="A483" s="5" t="s">
        <v>137</v>
      </c>
      <c r="C483" s="28">
        <v>215</v>
      </c>
      <c r="D483" s="2" t="s">
        <v>137</v>
      </c>
      <c r="E483" s="48"/>
      <c r="F483" s="48"/>
      <c r="G483" s="48"/>
      <c r="H483" s="48"/>
      <c r="I483" s="48"/>
      <c r="J483" s="48"/>
      <c r="K483" s="48"/>
      <c r="L483" s="48"/>
      <c r="M483" s="48"/>
      <c r="N483" s="48"/>
      <c r="O483" s="48"/>
      <c r="P483" s="48"/>
      <c r="Q483" s="48"/>
      <c r="R483" s="48"/>
      <c r="S483" s="48"/>
      <c r="T483" s="48"/>
      <c r="U483" s="48"/>
      <c r="V483" s="48"/>
      <c r="W483" s="48"/>
      <c r="X483" s="48"/>
      <c r="Y483" s="48"/>
      <c r="Z483" s="48"/>
      <c r="AA483" s="48"/>
      <c r="AB483" s="48"/>
      <c r="AC483" s="48"/>
      <c r="AD483" s="48"/>
      <c r="AE483" s="48"/>
      <c r="AF483" s="48"/>
      <c r="AG483" s="48"/>
      <c r="AH483" s="48"/>
    </row>
    <row r="484" spans="1:34" hidden="1">
      <c r="A484" s="5" t="s">
        <v>138</v>
      </c>
      <c r="C484" s="28">
        <v>216</v>
      </c>
      <c r="D484" s="2" t="s">
        <v>138</v>
      </c>
      <c r="E484" s="48"/>
      <c r="F484" s="48"/>
      <c r="G484" s="48"/>
      <c r="H484" s="48"/>
      <c r="I484" s="48"/>
      <c r="J484" s="48"/>
      <c r="K484" s="48"/>
      <c r="L484" s="48"/>
      <c r="M484" s="48"/>
      <c r="N484" s="48"/>
      <c r="O484" s="48"/>
      <c r="P484" s="48"/>
      <c r="Q484" s="48"/>
      <c r="R484" s="48"/>
      <c r="S484" s="48"/>
      <c r="T484" s="48"/>
      <c r="U484" s="48"/>
      <c r="V484" s="48"/>
      <c r="W484" s="48"/>
      <c r="X484" s="48"/>
      <c r="Y484" s="48"/>
      <c r="Z484" s="48"/>
      <c r="AA484" s="48"/>
      <c r="AB484" s="48"/>
      <c r="AC484" s="48"/>
      <c r="AD484" s="48"/>
      <c r="AE484" s="48"/>
      <c r="AF484" s="48"/>
      <c r="AG484" s="48"/>
      <c r="AH484" s="48"/>
    </row>
    <row r="485" spans="1:34" hidden="1">
      <c r="A485" s="5" t="s">
        <v>140</v>
      </c>
      <c r="C485" s="28">
        <v>217</v>
      </c>
      <c r="D485" s="2" t="s">
        <v>140</v>
      </c>
      <c r="E485" s="48"/>
      <c r="F485" s="48"/>
      <c r="G485" s="48"/>
      <c r="H485" s="48"/>
      <c r="I485" s="48"/>
      <c r="J485" s="48"/>
      <c r="K485" s="48"/>
      <c r="L485" s="48"/>
      <c r="M485" s="48"/>
      <c r="N485" s="48"/>
      <c r="O485" s="48"/>
      <c r="P485" s="48"/>
      <c r="Q485" s="48"/>
      <c r="R485" s="48"/>
      <c r="S485" s="48"/>
      <c r="T485" s="48"/>
      <c r="U485" s="48"/>
      <c r="V485" s="48"/>
      <c r="W485" s="48"/>
      <c r="X485" s="48"/>
      <c r="Y485" s="48"/>
      <c r="Z485" s="48"/>
      <c r="AA485" s="48"/>
      <c r="AB485" s="48"/>
      <c r="AC485" s="48"/>
      <c r="AD485" s="48"/>
      <c r="AE485" s="48"/>
      <c r="AF485" s="48"/>
      <c r="AG485" s="48"/>
      <c r="AH485" s="48"/>
    </row>
    <row r="486" spans="1:34" hidden="1">
      <c r="A486" s="5" t="s">
        <v>141</v>
      </c>
      <c r="C486" s="28">
        <v>218</v>
      </c>
      <c r="D486" s="2" t="s">
        <v>141</v>
      </c>
      <c r="E486" s="48"/>
      <c r="F486" s="48"/>
      <c r="G486" s="48"/>
      <c r="H486" s="48"/>
      <c r="I486" s="48"/>
      <c r="J486" s="48"/>
      <c r="K486" s="48"/>
      <c r="L486" s="48"/>
      <c r="M486" s="48"/>
      <c r="N486" s="48"/>
      <c r="O486" s="48"/>
      <c r="P486" s="48"/>
      <c r="Q486" s="48"/>
      <c r="R486" s="48"/>
      <c r="S486" s="48"/>
      <c r="T486" s="48"/>
      <c r="U486" s="48"/>
      <c r="V486" s="48"/>
      <c r="W486" s="48"/>
      <c r="X486" s="48"/>
      <c r="Y486" s="48"/>
      <c r="Z486" s="48"/>
      <c r="AA486" s="48"/>
      <c r="AB486" s="48"/>
      <c r="AC486" s="48"/>
      <c r="AD486" s="48"/>
      <c r="AE486" s="48"/>
      <c r="AF486" s="48"/>
      <c r="AG486" s="48"/>
      <c r="AH486" s="48"/>
    </row>
    <row r="487" spans="1:34" hidden="1">
      <c r="C487" s="28">
        <v>219</v>
      </c>
      <c r="D487" s="1"/>
      <c r="E487" s="48"/>
      <c r="F487" s="48"/>
      <c r="G487" s="48"/>
      <c r="H487" s="48"/>
      <c r="I487" s="48"/>
      <c r="J487" s="48"/>
      <c r="K487" s="48"/>
      <c r="L487" s="48"/>
      <c r="M487" s="48"/>
      <c r="N487" s="48"/>
      <c r="O487" s="48"/>
      <c r="P487" s="48"/>
      <c r="Q487" s="48"/>
      <c r="R487" s="48"/>
      <c r="S487" s="48"/>
      <c r="T487" s="48"/>
      <c r="U487" s="48"/>
      <c r="V487" s="48"/>
      <c r="W487" s="48"/>
      <c r="X487" s="48"/>
      <c r="Y487" s="48"/>
      <c r="Z487" s="48"/>
      <c r="AA487" s="48"/>
      <c r="AB487" s="48"/>
      <c r="AC487" s="48"/>
      <c r="AD487" s="48"/>
      <c r="AE487" s="48"/>
      <c r="AF487" s="48"/>
      <c r="AG487" s="48"/>
      <c r="AH487" s="48"/>
    </row>
    <row r="488" spans="1:34" hidden="1">
      <c r="A488" s="184" t="s">
        <v>559</v>
      </c>
      <c r="B488">
        <v>10</v>
      </c>
      <c r="C488" s="28">
        <v>220</v>
      </c>
      <c r="D488" s="2" t="s">
        <v>559</v>
      </c>
      <c r="E488" s="48">
        <f t="shared" ref="E488:AH488" si="68">IF(E$221="",0,IF(E$220="",1,0))</f>
        <v>0</v>
      </c>
      <c r="F488" s="48">
        <f t="shared" si="68"/>
        <v>0</v>
      </c>
      <c r="G488" s="48">
        <f t="shared" si="68"/>
        <v>0</v>
      </c>
      <c r="H488" s="48">
        <f t="shared" si="68"/>
        <v>0</v>
      </c>
      <c r="I488" s="48">
        <f t="shared" si="68"/>
        <v>0</v>
      </c>
      <c r="J488" s="48">
        <f t="shared" si="68"/>
        <v>0</v>
      </c>
      <c r="K488" s="48">
        <f t="shared" si="68"/>
        <v>0</v>
      </c>
      <c r="L488" s="48">
        <f t="shared" si="68"/>
        <v>0</v>
      </c>
      <c r="M488" s="48">
        <f t="shared" si="68"/>
        <v>0</v>
      </c>
      <c r="N488" s="48">
        <f t="shared" si="68"/>
        <v>0</v>
      </c>
      <c r="O488" s="48">
        <f t="shared" si="68"/>
        <v>0</v>
      </c>
      <c r="P488" s="48">
        <f t="shared" si="68"/>
        <v>0</v>
      </c>
      <c r="Q488" s="48">
        <f t="shared" si="68"/>
        <v>0</v>
      </c>
      <c r="R488" s="48">
        <f t="shared" si="68"/>
        <v>0</v>
      </c>
      <c r="S488" s="48">
        <f t="shared" si="68"/>
        <v>0</v>
      </c>
      <c r="T488" s="48">
        <f t="shared" si="68"/>
        <v>0</v>
      </c>
      <c r="U488" s="48">
        <f t="shared" si="68"/>
        <v>0</v>
      </c>
      <c r="V488" s="48">
        <f t="shared" si="68"/>
        <v>0</v>
      </c>
      <c r="W488" s="48">
        <f t="shared" si="68"/>
        <v>0</v>
      </c>
      <c r="X488" s="48">
        <f t="shared" si="68"/>
        <v>0</v>
      </c>
      <c r="Y488" s="48">
        <f t="shared" si="68"/>
        <v>0</v>
      </c>
      <c r="Z488" s="48">
        <f t="shared" si="68"/>
        <v>0</v>
      </c>
      <c r="AA488" s="48">
        <f t="shared" si="68"/>
        <v>0</v>
      </c>
      <c r="AB488" s="48">
        <f t="shared" si="68"/>
        <v>0</v>
      </c>
      <c r="AC488" s="48">
        <f t="shared" si="68"/>
        <v>0</v>
      </c>
      <c r="AD488" s="48">
        <f t="shared" si="68"/>
        <v>0</v>
      </c>
      <c r="AE488" s="48">
        <f t="shared" si="68"/>
        <v>0</v>
      </c>
      <c r="AF488" s="48">
        <f t="shared" si="68"/>
        <v>0</v>
      </c>
      <c r="AG488" s="48">
        <f t="shared" si="68"/>
        <v>0</v>
      </c>
      <c r="AH488" s="48">
        <f t="shared" si="68"/>
        <v>0</v>
      </c>
    </row>
    <row r="489" spans="1:34" hidden="1">
      <c r="A489" s="23" t="s">
        <v>558</v>
      </c>
      <c r="C489" s="28">
        <v>221</v>
      </c>
      <c r="D489" s="2" t="s">
        <v>558</v>
      </c>
      <c r="E489" s="48">
        <f t="shared" ref="E489:AH489" si="69">IF(E$220="",0,IF(E$221="",1,0))</f>
        <v>0</v>
      </c>
      <c r="F489" s="48">
        <f t="shared" si="69"/>
        <v>0</v>
      </c>
      <c r="G489" s="48">
        <f t="shared" si="69"/>
        <v>0</v>
      </c>
      <c r="H489" s="48">
        <f t="shared" si="69"/>
        <v>0</v>
      </c>
      <c r="I489" s="48">
        <f t="shared" si="69"/>
        <v>0</v>
      </c>
      <c r="J489" s="48">
        <f t="shared" si="69"/>
        <v>0</v>
      </c>
      <c r="K489" s="48">
        <f t="shared" si="69"/>
        <v>0</v>
      </c>
      <c r="L489" s="48">
        <f t="shared" si="69"/>
        <v>0</v>
      </c>
      <c r="M489" s="48">
        <f t="shared" si="69"/>
        <v>0</v>
      </c>
      <c r="N489" s="48">
        <f t="shared" si="69"/>
        <v>0</v>
      </c>
      <c r="O489" s="48">
        <f t="shared" si="69"/>
        <v>0</v>
      </c>
      <c r="P489" s="48">
        <f t="shared" si="69"/>
        <v>0</v>
      </c>
      <c r="Q489" s="48">
        <f t="shared" si="69"/>
        <v>0</v>
      </c>
      <c r="R489" s="48">
        <f t="shared" si="69"/>
        <v>0</v>
      </c>
      <c r="S489" s="48">
        <f t="shared" si="69"/>
        <v>0</v>
      </c>
      <c r="T489" s="48">
        <f t="shared" si="69"/>
        <v>0</v>
      </c>
      <c r="U489" s="48">
        <f t="shared" si="69"/>
        <v>0</v>
      </c>
      <c r="V489" s="48">
        <f t="shared" si="69"/>
        <v>0</v>
      </c>
      <c r="W489" s="48">
        <f t="shared" si="69"/>
        <v>0</v>
      </c>
      <c r="X489" s="48">
        <f t="shared" si="69"/>
        <v>0</v>
      </c>
      <c r="Y489" s="48">
        <f t="shared" si="69"/>
        <v>0</v>
      </c>
      <c r="Z489" s="48">
        <f t="shared" si="69"/>
        <v>0</v>
      </c>
      <c r="AA489" s="48">
        <f t="shared" si="69"/>
        <v>0</v>
      </c>
      <c r="AB489" s="48">
        <f t="shared" si="69"/>
        <v>0</v>
      </c>
      <c r="AC489" s="48">
        <f t="shared" si="69"/>
        <v>0</v>
      </c>
      <c r="AD489" s="48">
        <f t="shared" si="69"/>
        <v>0</v>
      </c>
      <c r="AE489" s="48">
        <f t="shared" si="69"/>
        <v>0</v>
      </c>
      <c r="AF489" s="48">
        <f t="shared" si="69"/>
        <v>0</v>
      </c>
      <c r="AG489" s="48">
        <f t="shared" si="69"/>
        <v>0</v>
      </c>
      <c r="AH489" s="48">
        <f t="shared" si="69"/>
        <v>0</v>
      </c>
    </row>
    <row r="490" spans="1:34" hidden="1">
      <c r="A490" s="5" t="s">
        <v>135</v>
      </c>
      <c r="C490" s="28">
        <v>222</v>
      </c>
      <c r="D490" s="2" t="s">
        <v>135</v>
      </c>
      <c r="E490" s="48">
        <f t="shared" ref="E490:AH490" si="70">IF(AND(E$220&lt;&gt;"",E$221&lt;&gt;"",E$222=""),1,0)</f>
        <v>0</v>
      </c>
      <c r="F490" s="48">
        <f t="shared" si="70"/>
        <v>0</v>
      </c>
      <c r="G490" s="48">
        <f t="shared" si="70"/>
        <v>0</v>
      </c>
      <c r="H490" s="48">
        <f t="shared" si="70"/>
        <v>0</v>
      </c>
      <c r="I490" s="48">
        <f t="shared" si="70"/>
        <v>0</v>
      </c>
      <c r="J490" s="48">
        <f t="shared" si="70"/>
        <v>0</v>
      </c>
      <c r="K490" s="48">
        <f t="shared" si="70"/>
        <v>0</v>
      </c>
      <c r="L490" s="48">
        <f t="shared" si="70"/>
        <v>0</v>
      </c>
      <c r="M490" s="48">
        <f t="shared" si="70"/>
        <v>0</v>
      </c>
      <c r="N490" s="48">
        <f t="shared" si="70"/>
        <v>0</v>
      </c>
      <c r="O490" s="48">
        <f t="shared" si="70"/>
        <v>0</v>
      </c>
      <c r="P490" s="48">
        <f t="shared" si="70"/>
        <v>0</v>
      </c>
      <c r="Q490" s="48">
        <f t="shared" si="70"/>
        <v>0</v>
      </c>
      <c r="R490" s="48">
        <f t="shared" si="70"/>
        <v>0</v>
      </c>
      <c r="S490" s="48">
        <f t="shared" si="70"/>
        <v>0</v>
      </c>
      <c r="T490" s="48">
        <f t="shared" si="70"/>
        <v>0</v>
      </c>
      <c r="U490" s="48">
        <f t="shared" si="70"/>
        <v>0</v>
      </c>
      <c r="V490" s="48">
        <f t="shared" si="70"/>
        <v>0</v>
      </c>
      <c r="W490" s="48">
        <f t="shared" si="70"/>
        <v>0</v>
      </c>
      <c r="X490" s="48">
        <f t="shared" si="70"/>
        <v>0</v>
      </c>
      <c r="Y490" s="48">
        <f t="shared" si="70"/>
        <v>0</v>
      </c>
      <c r="Z490" s="48">
        <f t="shared" si="70"/>
        <v>0</v>
      </c>
      <c r="AA490" s="48">
        <f t="shared" si="70"/>
        <v>0</v>
      </c>
      <c r="AB490" s="48">
        <f t="shared" si="70"/>
        <v>0</v>
      </c>
      <c r="AC490" s="48">
        <f t="shared" si="70"/>
        <v>0</v>
      </c>
      <c r="AD490" s="48">
        <f t="shared" si="70"/>
        <v>0</v>
      </c>
      <c r="AE490" s="48">
        <f t="shared" si="70"/>
        <v>0</v>
      </c>
      <c r="AF490" s="48">
        <f t="shared" si="70"/>
        <v>0</v>
      </c>
      <c r="AG490" s="48">
        <f t="shared" si="70"/>
        <v>0</v>
      </c>
      <c r="AH490" s="48">
        <f t="shared" si="70"/>
        <v>0</v>
      </c>
    </row>
    <row r="491" spans="1:34" hidden="1">
      <c r="A491" s="184" t="s">
        <v>562</v>
      </c>
      <c r="C491" s="28">
        <v>223</v>
      </c>
      <c r="D491" s="2" t="s">
        <v>562</v>
      </c>
      <c r="E491" s="48">
        <f t="shared" ref="E491:AH491" si="71">IF(AND(E$220&lt;&gt;"",E$221&lt;&gt;""),IF(E$222="固定",IF(E$223="",1,0),0),0)</f>
        <v>0</v>
      </c>
      <c r="F491" s="48">
        <f t="shared" si="71"/>
        <v>0</v>
      </c>
      <c r="G491" s="48">
        <f t="shared" si="71"/>
        <v>0</v>
      </c>
      <c r="H491" s="48">
        <f t="shared" si="71"/>
        <v>0</v>
      </c>
      <c r="I491" s="48">
        <f t="shared" si="71"/>
        <v>0</v>
      </c>
      <c r="J491" s="48">
        <f t="shared" si="71"/>
        <v>0</v>
      </c>
      <c r="K491" s="48">
        <f t="shared" si="71"/>
        <v>0</v>
      </c>
      <c r="L491" s="48">
        <f t="shared" si="71"/>
        <v>0</v>
      </c>
      <c r="M491" s="48">
        <f t="shared" si="71"/>
        <v>0</v>
      </c>
      <c r="N491" s="48">
        <f t="shared" si="71"/>
        <v>0</v>
      </c>
      <c r="O491" s="48">
        <f t="shared" si="71"/>
        <v>0</v>
      </c>
      <c r="P491" s="48">
        <f t="shared" si="71"/>
        <v>0</v>
      </c>
      <c r="Q491" s="48">
        <f t="shared" si="71"/>
        <v>0</v>
      </c>
      <c r="R491" s="48">
        <f t="shared" si="71"/>
        <v>0</v>
      </c>
      <c r="S491" s="48">
        <f t="shared" si="71"/>
        <v>0</v>
      </c>
      <c r="T491" s="48">
        <f t="shared" si="71"/>
        <v>0</v>
      </c>
      <c r="U491" s="48">
        <f t="shared" si="71"/>
        <v>0</v>
      </c>
      <c r="V491" s="48">
        <f t="shared" si="71"/>
        <v>0</v>
      </c>
      <c r="W491" s="48">
        <f t="shared" si="71"/>
        <v>0</v>
      </c>
      <c r="X491" s="48">
        <f t="shared" si="71"/>
        <v>0</v>
      </c>
      <c r="Y491" s="48">
        <f t="shared" si="71"/>
        <v>0</v>
      </c>
      <c r="Z491" s="48">
        <f t="shared" si="71"/>
        <v>0</v>
      </c>
      <c r="AA491" s="48">
        <f t="shared" si="71"/>
        <v>0</v>
      </c>
      <c r="AB491" s="48">
        <f t="shared" si="71"/>
        <v>0</v>
      </c>
      <c r="AC491" s="48">
        <f t="shared" si="71"/>
        <v>0</v>
      </c>
      <c r="AD491" s="48">
        <f t="shared" si="71"/>
        <v>0</v>
      </c>
      <c r="AE491" s="48">
        <f t="shared" si="71"/>
        <v>0</v>
      </c>
      <c r="AF491" s="48">
        <f t="shared" si="71"/>
        <v>0</v>
      </c>
      <c r="AG491" s="48">
        <f t="shared" si="71"/>
        <v>0</v>
      </c>
      <c r="AH491" s="48">
        <f t="shared" si="71"/>
        <v>0</v>
      </c>
    </row>
    <row r="492" spans="1:34" hidden="1">
      <c r="A492" s="23" t="s">
        <v>561</v>
      </c>
      <c r="C492" s="28">
        <v>224</v>
      </c>
      <c r="D492" s="2" t="s">
        <v>561</v>
      </c>
      <c r="E492" s="48">
        <f t="shared" ref="E492:AH492" si="72">IF(AND(E$220&lt;&gt;"",E$221&lt;&gt;""),IF(E$222="固定",IF(E$224="",1,0),0),0)</f>
        <v>0</v>
      </c>
      <c r="F492" s="48">
        <f t="shared" si="72"/>
        <v>0</v>
      </c>
      <c r="G492" s="48">
        <f t="shared" si="72"/>
        <v>0</v>
      </c>
      <c r="H492" s="48">
        <f t="shared" si="72"/>
        <v>0</v>
      </c>
      <c r="I492" s="48">
        <f t="shared" si="72"/>
        <v>0</v>
      </c>
      <c r="J492" s="48">
        <f t="shared" si="72"/>
        <v>0</v>
      </c>
      <c r="K492" s="48">
        <f t="shared" si="72"/>
        <v>0</v>
      </c>
      <c r="L492" s="48">
        <f t="shared" si="72"/>
        <v>0</v>
      </c>
      <c r="M492" s="48">
        <f t="shared" si="72"/>
        <v>0</v>
      </c>
      <c r="N492" s="48">
        <f t="shared" si="72"/>
        <v>0</v>
      </c>
      <c r="O492" s="48">
        <f t="shared" si="72"/>
        <v>0</v>
      </c>
      <c r="P492" s="48">
        <f t="shared" si="72"/>
        <v>0</v>
      </c>
      <c r="Q492" s="48">
        <f t="shared" si="72"/>
        <v>0</v>
      </c>
      <c r="R492" s="48">
        <f t="shared" si="72"/>
        <v>0</v>
      </c>
      <c r="S492" s="48">
        <f t="shared" si="72"/>
        <v>0</v>
      </c>
      <c r="T492" s="48">
        <f t="shared" si="72"/>
        <v>0</v>
      </c>
      <c r="U492" s="48">
        <f t="shared" si="72"/>
        <v>0</v>
      </c>
      <c r="V492" s="48">
        <f t="shared" si="72"/>
        <v>0</v>
      </c>
      <c r="W492" s="48">
        <f t="shared" si="72"/>
        <v>0</v>
      </c>
      <c r="X492" s="48">
        <f t="shared" si="72"/>
        <v>0</v>
      </c>
      <c r="Y492" s="48">
        <f t="shared" si="72"/>
        <v>0</v>
      </c>
      <c r="Z492" s="48">
        <f t="shared" si="72"/>
        <v>0</v>
      </c>
      <c r="AA492" s="48">
        <f t="shared" si="72"/>
        <v>0</v>
      </c>
      <c r="AB492" s="48">
        <f t="shared" si="72"/>
        <v>0</v>
      </c>
      <c r="AC492" s="48">
        <f t="shared" si="72"/>
        <v>0</v>
      </c>
      <c r="AD492" s="48">
        <f t="shared" si="72"/>
        <v>0</v>
      </c>
      <c r="AE492" s="48">
        <f t="shared" si="72"/>
        <v>0</v>
      </c>
      <c r="AF492" s="48">
        <f t="shared" si="72"/>
        <v>0</v>
      </c>
      <c r="AG492" s="48">
        <f t="shared" si="72"/>
        <v>0</v>
      </c>
      <c r="AH492" s="48">
        <f t="shared" si="72"/>
        <v>0</v>
      </c>
    </row>
    <row r="493" spans="1:34" hidden="1">
      <c r="A493" s="184" t="s">
        <v>563</v>
      </c>
      <c r="C493" s="28">
        <v>225</v>
      </c>
      <c r="D493" s="2" t="s">
        <v>563</v>
      </c>
      <c r="E493" s="48"/>
      <c r="F493" s="48"/>
      <c r="G493" s="48"/>
      <c r="H493" s="48"/>
      <c r="I493" s="48"/>
      <c r="J493" s="48"/>
      <c r="K493" s="48"/>
      <c r="L493" s="48"/>
      <c r="M493" s="48"/>
      <c r="N493" s="48"/>
      <c r="O493" s="48"/>
      <c r="P493" s="48"/>
      <c r="Q493" s="48"/>
      <c r="R493" s="48"/>
      <c r="S493" s="48"/>
      <c r="T493" s="48"/>
      <c r="U493" s="48"/>
      <c r="V493" s="48"/>
      <c r="W493" s="48"/>
      <c r="X493" s="48"/>
      <c r="Y493" s="48"/>
      <c r="Z493" s="48"/>
      <c r="AA493" s="48"/>
      <c r="AB493" s="48"/>
      <c r="AC493" s="48"/>
      <c r="AD493" s="48"/>
      <c r="AE493" s="48"/>
      <c r="AF493" s="48"/>
      <c r="AG493" s="48"/>
      <c r="AH493" s="48"/>
    </row>
    <row r="494" spans="1:34" hidden="1">
      <c r="A494" s="23" t="s">
        <v>564</v>
      </c>
      <c r="C494" s="28">
        <v>226</v>
      </c>
      <c r="D494" s="2" t="s">
        <v>564</v>
      </c>
      <c r="E494" s="48"/>
      <c r="F494" s="48"/>
      <c r="G494" s="48"/>
      <c r="H494" s="48"/>
      <c r="I494" s="48"/>
      <c r="J494" s="48"/>
      <c r="K494" s="48"/>
      <c r="L494" s="48"/>
      <c r="M494" s="48"/>
      <c r="N494" s="48"/>
      <c r="O494" s="48"/>
      <c r="P494" s="48"/>
      <c r="Q494" s="48"/>
      <c r="R494" s="48"/>
      <c r="S494" s="48"/>
      <c r="T494" s="48"/>
      <c r="U494" s="48"/>
      <c r="V494" s="48"/>
      <c r="W494" s="48"/>
      <c r="X494" s="48"/>
      <c r="Y494" s="48"/>
      <c r="Z494" s="48"/>
      <c r="AA494" s="48"/>
      <c r="AB494" s="48"/>
      <c r="AC494" s="48"/>
      <c r="AD494" s="48"/>
      <c r="AE494" s="48"/>
      <c r="AF494" s="48"/>
      <c r="AG494" s="48"/>
      <c r="AH494" s="48"/>
    </row>
    <row r="495" spans="1:34" hidden="1">
      <c r="A495" s="184" t="s">
        <v>565</v>
      </c>
      <c r="C495" s="28">
        <v>227</v>
      </c>
      <c r="D495" s="2" t="s">
        <v>565</v>
      </c>
      <c r="E495" s="48"/>
      <c r="F495" s="48"/>
      <c r="G495" s="48"/>
      <c r="H495" s="48"/>
      <c r="I495" s="48"/>
      <c r="J495" s="48"/>
      <c r="K495" s="48"/>
      <c r="L495" s="48"/>
      <c r="M495" s="48"/>
      <c r="N495" s="48"/>
      <c r="O495" s="48"/>
      <c r="P495" s="48"/>
      <c r="Q495" s="48"/>
      <c r="R495" s="48"/>
      <c r="S495" s="48"/>
      <c r="T495" s="48"/>
      <c r="U495" s="48"/>
      <c r="V495" s="48"/>
      <c r="W495" s="48"/>
      <c r="X495" s="48"/>
      <c r="Y495" s="48"/>
      <c r="Z495" s="48"/>
      <c r="AA495" s="48"/>
      <c r="AB495" s="48"/>
      <c r="AC495" s="48"/>
      <c r="AD495" s="48"/>
      <c r="AE495" s="48"/>
      <c r="AF495" s="48"/>
      <c r="AG495" s="48"/>
      <c r="AH495" s="48"/>
    </row>
    <row r="496" spans="1:34" hidden="1">
      <c r="A496" s="23" t="s">
        <v>566</v>
      </c>
      <c r="C496" s="28">
        <v>228</v>
      </c>
      <c r="D496" s="2" t="s">
        <v>566</v>
      </c>
      <c r="E496" s="48"/>
      <c r="F496" s="48"/>
      <c r="G496" s="48"/>
      <c r="H496" s="48"/>
      <c r="I496" s="48"/>
      <c r="J496" s="48"/>
      <c r="K496" s="48"/>
      <c r="L496" s="48"/>
      <c r="M496" s="48"/>
      <c r="N496" s="48"/>
      <c r="O496" s="48"/>
      <c r="P496" s="48"/>
      <c r="Q496" s="48"/>
      <c r="R496" s="48"/>
      <c r="S496" s="48"/>
      <c r="T496" s="48"/>
      <c r="U496" s="48"/>
      <c r="V496" s="48"/>
      <c r="W496" s="48"/>
      <c r="X496" s="48"/>
      <c r="Y496" s="48"/>
      <c r="Z496" s="48"/>
      <c r="AA496" s="48"/>
      <c r="AB496" s="48"/>
      <c r="AC496" s="48"/>
      <c r="AD496" s="48"/>
      <c r="AE496" s="48"/>
      <c r="AF496" s="48"/>
      <c r="AG496" s="48"/>
      <c r="AH496" s="48"/>
    </row>
    <row r="497" spans="1:34" hidden="1">
      <c r="A497" s="5" t="s">
        <v>137</v>
      </c>
      <c r="C497" s="28">
        <v>229</v>
      </c>
      <c r="D497" s="2" t="s">
        <v>137</v>
      </c>
      <c r="E497" s="48"/>
      <c r="F497" s="48"/>
      <c r="G497" s="48"/>
      <c r="H497" s="48"/>
      <c r="I497" s="48"/>
      <c r="J497" s="48"/>
      <c r="K497" s="48"/>
      <c r="L497" s="48"/>
      <c r="M497" s="48"/>
      <c r="N497" s="48"/>
      <c r="O497" s="48"/>
      <c r="P497" s="48"/>
      <c r="Q497" s="48"/>
      <c r="R497" s="48"/>
      <c r="S497" s="48"/>
      <c r="T497" s="48"/>
      <c r="U497" s="48"/>
      <c r="V497" s="48"/>
      <c r="W497" s="48"/>
      <c r="X497" s="48"/>
      <c r="Y497" s="48"/>
      <c r="Z497" s="48"/>
      <c r="AA497" s="48"/>
      <c r="AB497" s="48"/>
      <c r="AC497" s="48"/>
      <c r="AD497" s="48"/>
      <c r="AE497" s="48"/>
      <c r="AF497" s="48"/>
      <c r="AG497" s="48"/>
      <c r="AH497" s="48"/>
    </row>
    <row r="498" spans="1:34" hidden="1">
      <c r="A498" s="5" t="s">
        <v>138</v>
      </c>
      <c r="C498" s="28">
        <v>230</v>
      </c>
      <c r="D498" s="2" t="s">
        <v>138</v>
      </c>
      <c r="E498" s="48"/>
      <c r="F498" s="48"/>
      <c r="G498" s="48"/>
      <c r="H498" s="48"/>
      <c r="I498" s="48"/>
      <c r="J498" s="48"/>
      <c r="K498" s="48"/>
      <c r="L498" s="48"/>
      <c r="M498" s="48"/>
      <c r="N498" s="48"/>
      <c r="O498" s="48"/>
      <c r="P498" s="48"/>
      <c r="Q498" s="48"/>
      <c r="R498" s="48"/>
      <c r="S498" s="48"/>
      <c r="T498" s="48"/>
      <c r="U498" s="48"/>
      <c r="V498" s="48"/>
      <c r="W498" s="48"/>
      <c r="X498" s="48"/>
      <c r="Y498" s="48"/>
      <c r="Z498" s="48"/>
      <c r="AA498" s="48"/>
      <c r="AB498" s="48"/>
      <c r="AC498" s="48"/>
      <c r="AD498" s="48"/>
      <c r="AE498" s="48"/>
      <c r="AF498" s="48"/>
      <c r="AG498" s="48"/>
      <c r="AH498" s="48"/>
    </row>
    <row r="499" spans="1:34" hidden="1">
      <c r="A499" s="5" t="s">
        <v>140</v>
      </c>
      <c r="C499" s="28">
        <v>231</v>
      </c>
      <c r="D499" s="2" t="s">
        <v>140</v>
      </c>
      <c r="E499" s="48"/>
      <c r="F499" s="48"/>
      <c r="G499" s="48"/>
      <c r="H499" s="48"/>
      <c r="I499" s="48"/>
      <c r="J499" s="48"/>
      <c r="K499" s="48"/>
      <c r="L499" s="48"/>
      <c r="M499" s="48"/>
      <c r="N499" s="48"/>
      <c r="O499" s="48"/>
      <c r="P499" s="48"/>
      <c r="Q499" s="48"/>
      <c r="R499" s="48"/>
      <c r="S499" s="48"/>
      <c r="T499" s="48"/>
      <c r="U499" s="48"/>
      <c r="V499" s="48"/>
      <c r="W499" s="48"/>
      <c r="X499" s="48"/>
      <c r="Y499" s="48"/>
      <c r="Z499" s="48"/>
      <c r="AA499" s="48"/>
      <c r="AB499" s="48"/>
      <c r="AC499" s="48"/>
      <c r="AD499" s="48"/>
      <c r="AE499" s="48"/>
      <c r="AF499" s="48"/>
      <c r="AG499" s="48"/>
      <c r="AH499" s="48"/>
    </row>
    <row r="500" spans="1:34" hidden="1">
      <c r="A500" s="5" t="s">
        <v>141</v>
      </c>
      <c r="C500" s="28">
        <v>232</v>
      </c>
      <c r="D500" s="2" t="s">
        <v>141</v>
      </c>
      <c r="E500" s="48"/>
      <c r="F500" s="48"/>
      <c r="G500" s="48"/>
      <c r="H500" s="48"/>
      <c r="I500" s="48"/>
      <c r="J500" s="48"/>
      <c r="K500" s="48"/>
      <c r="L500" s="48"/>
      <c r="M500" s="48"/>
      <c r="N500" s="48"/>
      <c r="O500" s="48"/>
      <c r="P500" s="48"/>
      <c r="Q500" s="48"/>
      <c r="R500" s="48"/>
      <c r="S500" s="48"/>
      <c r="T500" s="48"/>
      <c r="U500" s="48"/>
      <c r="V500" s="48"/>
      <c r="W500" s="48"/>
      <c r="X500" s="48"/>
      <c r="Y500" s="48"/>
      <c r="Z500" s="48"/>
      <c r="AA500" s="48"/>
      <c r="AB500" s="48"/>
      <c r="AC500" s="48"/>
      <c r="AD500" s="48"/>
      <c r="AE500" s="48"/>
      <c r="AF500" s="48"/>
      <c r="AG500" s="48"/>
      <c r="AH500" s="48"/>
    </row>
    <row r="501" spans="1:34" hidden="1">
      <c r="D501" s="1"/>
      <c r="E501" s="48"/>
      <c r="F501" s="48"/>
      <c r="G501" s="48"/>
      <c r="H501" s="48"/>
      <c r="I501" s="48"/>
      <c r="J501" s="48"/>
      <c r="K501" s="48"/>
      <c r="L501" s="48"/>
      <c r="M501" s="48"/>
      <c r="N501" s="48"/>
      <c r="O501" s="48"/>
      <c r="P501" s="48"/>
      <c r="Q501" s="48"/>
      <c r="R501" s="48"/>
      <c r="S501" s="48"/>
      <c r="T501" s="48"/>
      <c r="U501" s="48"/>
      <c r="V501" s="48"/>
      <c r="W501" s="48"/>
      <c r="X501" s="48"/>
      <c r="Y501" s="48"/>
      <c r="Z501" s="48"/>
      <c r="AA501" s="48"/>
      <c r="AB501" s="48"/>
      <c r="AC501" s="48"/>
      <c r="AD501" s="48"/>
      <c r="AE501" s="48"/>
      <c r="AF501" s="48"/>
      <c r="AG501" s="48"/>
      <c r="AH501" s="48"/>
    </row>
    <row r="502" spans="1:34" hidden="1">
      <c r="D502" s="1"/>
      <c r="E502" s="48"/>
      <c r="F502" s="48"/>
      <c r="G502" s="48"/>
      <c r="H502" s="48"/>
      <c r="I502" s="48"/>
      <c r="J502" s="48"/>
      <c r="K502" s="48"/>
      <c r="L502" s="48"/>
      <c r="M502" s="48"/>
      <c r="N502" s="48"/>
      <c r="O502" s="48"/>
      <c r="P502" s="48"/>
      <c r="Q502" s="48"/>
      <c r="R502" s="48"/>
      <c r="S502" s="48"/>
      <c r="T502" s="48"/>
      <c r="U502" s="48"/>
      <c r="V502" s="48"/>
      <c r="W502" s="48"/>
      <c r="X502" s="48"/>
      <c r="Y502" s="48"/>
      <c r="Z502" s="48"/>
      <c r="AA502" s="48"/>
      <c r="AB502" s="48"/>
      <c r="AC502" s="48"/>
      <c r="AD502" s="48"/>
      <c r="AE502" s="48"/>
      <c r="AF502" s="48"/>
      <c r="AG502" s="48"/>
      <c r="AH502" s="48"/>
    </row>
    <row r="503" spans="1:34" hidden="1">
      <c r="D503" s="1"/>
      <c r="E503" s="48"/>
      <c r="F503" s="48"/>
      <c r="G503" s="48"/>
      <c r="H503" s="48"/>
      <c r="I503" s="48"/>
      <c r="J503" s="48"/>
      <c r="K503" s="48"/>
      <c r="L503" s="48"/>
      <c r="M503" s="48"/>
      <c r="N503" s="48"/>
      <c r="O503" s="48"/>
      <c r="P503" s="48"/>
      <c r="Q503" s="48"/>
      <c r="R503" s="48"/>
      <c r="S503" s="48"/>
      <c r="T503" s="48"/>
      <c r="U503" s="48"/>
      <c r="V503" s="48"/>
      <c r="W503" s="48"/>
      <c r="X503" s="48"/>
      <c r="Y503" s="48"/>
      <c r="Z503" s="48"/>
      <c r="AA503" s="48"/>
      <c r="AB503" s="48"/>
      <c r="AC503" s="48"/>
      <c r="AD503" s="48"/>
      <c r="AE503" s="48"/>
      <c r="AF503" s="48"/>
      <c r="AG503" s="48"/>
      <c r="AH503" s="48"/>
    </row>
    <row r="504" spans="1:34" ht="19.5" hidden="1">
      <c r="D504" s="134" t="s">
        <v>144</v>
      </c>
      <c r="E504" s="48"/>
      <c r="F504" s="48"/>
      <c r="G504" s="48"/>
      <c r="H504" s="48"/>
      <c r="I504" s="48"/>
      <c r="J504" s="48"/>
      <c r="K504" s="48"/>
      <c r="L504" s="48"/>
      <c r="M504" s="48"/>
      <c r="N504" s="48"/>
      <c r="O504" s="48"/>
      <c r="P504" s="48"/>
      <c r="Q504" s="48"/>
      <c r="R504" s="48"/>
      <c r="S504" s="48"/>
      <c r="T504" s="48"/>
      <c r="U504" s="48"/>
      <c r="V504" s="48"/>
      <c r="W504" s="48"/>
      <c r="X504" s="48"/>
      <c r="Y504" s="48"/>
      <c r="Z504" s="48"/>
      <c r="AA504" s="48"/>
      <c r="AB504" s="48"/>
      <c r="AC504" s="48"/>
      <c r="AD504" s="48"/>
      <c r="AE504" s="48"/>
      <c r="AF504" s="48"/>
      <c r="AG504" s="48"/>
      <c r="AH504" s="48"/>
    </row>
    <row r="505" spans="1:34" ht="19.5" hidden="1">
      <c r="D505" s="136" t="s">
        <v>145</v>
      </c>
      <c r="E505" s="48"/>
      <c r="F505" s="48"/>
      <c r="G505" s="48"/>
      <c r="H505" s="48"/>
      <c r="I505" s="48"/>
      <c r="J505" s="48"/>
      <c r="K505" s="48"/>
      <c r="L505" s="48"/>
      <c r="M505" s="48"/>
      <c r="N505" s="48"/>
      <c r="O505" s="48"/>
      <c r="P505" s="48"/>
      <c r="Q505" s="48"/>
      <c r="R505" s="48"/>
      <c r="S505" s="48"/>
      <c r="T505" s="48"/>
      <c r="U505" s="48"/>
      <c r="V505" s="48"/>
      <c r="W505" s="48"/>
      <c r="X505" s="48"/>
      <c r="Y505" s="48"/>
      <c r="Z505" s="48"/>
      <c r="AA505" s="48"/>
      <c r="AB505" s="48"/>
      <c r="AC505" s="48"/>
      <c r="AD505" s="48"/>
      <c r="AE505" s="48"/>
      <c r="AF505" s="48"/>
      <c r="AG505" s="48"/>
      <c r="AH505" s="48"/>
    </row>
    <row r="506" spans="1:34" hidden="1">
      <c r="D506" s="2" t="s">
        <v>146</v>
      </c>
      <c r="E506" s="48">
        <f t="shared" ref="E506:AH506" si="73">IF(E$236="",1,0)</f>
        <v>1</v>
      </c>
      <c r="F506" s="48">
        <f t="shared" si="73"/>
        <v>1</v>
      </c>
      <c r="G506" s="48">
        <f t="shared" si="73"/>
        <v>1</v>
      </c>
      <c r="H506" s="48">
        <f t="shared" si="73"/>
        <v>1</v>
      </c>
      <c r="I506" s="48">
        <f t="shared" si="73"/>
        <v>1</v>
      </c>
      <c r="J506" s="48">
        <f t="shared" si="73"/>
        <v>1</v>
      </c>
      <c r="K506" s="48">
        <f t="shared" si="73"/>
        <v>1</v>
      </c>
      <c r="L506" s="48">
        <f t="shared" si="73"/>
        <v>1</v>
      </c>
      <c r="M506" s="48">
        <f t="shared" si="73"/>
        <v>1</v>
      </c>
      <c r="N506" s="48">
        <f t="shared" si="73"/>
        <v>1</v>
      </c>
      <c r="O506" s="48">
        <f t="shared" si="73"/>
        <v>1</v>
      </c>
      <c r="P506" s="48">
        <f t="shared" si="73"/>
        <v>1</v>
      </c>
      <c r="Q506" s="48">
        <f t="shared" si="73"/>
        <v>1</v>
      </c>
      <c r="R506" s="48">
        <f t="shared" si="73"/>
        <v>1</v>
      </c>
      <c r="S506" s="48">
        <f t="shared" si="73"/>
        <v>1</v>
      </c>
      <c r="T506" s="48">
        <f t="shared" si="73"/>
        <v>1</v>
      </c>
      <c r="U506" s="48">
        <f t="shared" si="73"/>
        <v>1</v>
      </c>
      <c r="V506" s="48">
        <f t="shared" si="73"/>
        <v>1</v>
      </c>
      <c r="W506" s="48">
        <f t="shared" si="73"/>
        <v>1</v>
      </c>
      <c r="X506" s="48">
        <f t="shared" si="73"/>
        <v>1</v>
      </c>
      <c r="Y506" s="48">
        <f t="shared" si="73"/>
        <v>1</v>
      </c>
      <c r="Z506" s="48">
        <f t="shared" si="73"/>
        <v>1</v>
      </c>
      <c r="AA506" s="48">
        <f t="shared" si="73"/>
        <v>1</v>
      </c>
      <c r="AB506" s="48">
        <f t="shared" si="73"/>
        <v>1</v>
      </c>
      <c r="AC506" s="48">
        <f t="shared" si="73"/>
        <v>1</v>
      </c>
      <c r="AD506" s="48">
        <f t="shared" si="73"/>
        <v>1</v>
      </c>
      <c r="AE506" s="48">
        <f t="shared" si="73"/>
        <v>1</v>
      </c>
      <c r="AF506" s="48">
        <f t="shared" si="73"/>
        <v>1</v>
      </c>
      <c r="AG506" s="48">
        <f t="shared" si="73"/>
        <v>1</v>
      </c>
      <c r="AH506" s="48">
        <f t="shared" si="73"/>
        <v>1</v>
      </c>
    </row>
    <row r="507" spans="1:34" hidden="1">
      <c r="D507" s="2" t="s">
        <v>575</v>
      </c>
      <c r="E507" s="48"/>
      <c r="F507" s="48"/>
      <c r="G507" s="48"/>
      <c r="H507" s="48"/>
      <c r="I507" s="48"/>
      <c r="J507" s="48"/>
      <c r="K507" s="48"/>
      <c r="L507" s="48"/>
      <c r="M507" s="48"/>
      <c r="N507" s="48"/>
      <c r="O507" s="48"/>
      <c r="P507" s="48"/>
      <c r="Q507" s="48"/>
      <c r="R507" s="48"/>
      <c r="S507" s="48"/>
      <c r="T507" s="48"/>
      <c r="U507" s="48"/>
      <c r="V507" s="48"/>
      <c r="W507" s="48"/>
      <c r="X507" s="48"/>
      <c r="Y507" s="48"/>
      <c r="Z507" s="48"/>
      <c r="AA507" s="48"/>
      <c r="AB507" s="48"/>
      <c r="AC507" s="48"/>
      <c r="AD507" s="48"/>
      <c r="AE507" s="48"/>
      <c r="AF507" s="48"/>
      <c r="AG507" s="48"/>
      <c r="AH507" s="48"/>
    </row>
    <row r="508" spans="1:34" hidden="1">
      <c r="D508" s="2" t="s">
        <v>143</v>
      </c>
      <c r="E508" s="48"/>
      <c r="F508" s="48"/>
      <c r="G508" s="48"/>
      <c r="H508" s="48"/>
      <c r="I508" s="48"/>
      <c r="J508" s="48"/>
      <c r="K508" s="48"/>
      <c r="L508" s="48"/>
      <c r="M508" s="48"/>
      <c r="N508" s="48"/>
      <c r="O508" s="48"/>
      <c r="P508" s="48"/>
      <c r="Q508" s="48"/>
      <c r="R508" s="48"/>
      <c r="S508" s="48"/>
      <c r="T508" s="48"/>
      <c r="U508" s="48"/>
      <c r="V508" s="48"/>
      <c r="W508" s="48"/>
      <c r="X508" s="48"/>
      <c r="Y508" s="48"/>
      <c r="Z508" s="48"/>
      <c r="AA508" s="48"/>
      <c r="AB508" s="48"/>
      <c r="AC508" s="48"/>
      <c r="AD508" s="48"/>
      <c r="AE508" s="48"/>
      <c r="AF508" s="48"/>
      <c r="AG508" s="48"/>
      <c r="AH508" s="48"/>
    </row>
    <row r="509" spans="1:34" hidden="1">
      <c r="D509" s="1"/>
      <c r="E509" s="48"/>
      <c r="F509" s="48"/>
      <c r="G509" s="48"/>
      <c r="H509" s="48"/>
      <c r="I509" s="48"/>
      <c r="J509" s="48"/>
      <c r="K509" s="48"/>
      <c r="L509" s="48"/>
      <c r="M509" s="48"/>
      <c r="N509" s="48"/>
      <c r="O509" s="48"/>
      <c r="P509" s="48"/>
      <c r="Q509" s="48"/>
      <c r="R509" s="48"/>
      <c r="S509" s="48"/>
      <c r="T509" s="48"/>
      <c r="U509" s="48"/>
      <c r="V509" s="48"/>
      <c r="W509" s="48"/>
      <c r="X509" s="48"/>
      <c r="Y509" s="48"/>
      <c r="Z509" s="48"/>
      <c r="AA509" s="48"/>
      <c r="AB509" s="48"/>
      <c r="AC509" s="48"/>
      <c r="AD509" s="48"/>
      <c r="AE509" s="48"/>
      <c r="AF509" s="48"/>
      <c r="AG509" s="48"/>
      <c r="AH509" s="48"/>
    </row>
    <row r="510" spans="1:34" ht="19.5" hidden="1">
      <c r="D510" s="136" t="s">
        <v>148</v>
      </c>
      <c r="E510" s="48"/>
      <c r="F510" s="48"/>
      <c r="G510" s="48"/>
      <c r="H510" s="48"/>
      <c r="I510" s="48"/>
      <c r="J510" s="48"/>
      <c r="K510" s="48"/>
      <c r="L510" s="48"/>
      <c r="M510" s="48"/>
      <c r="N510" s="48"/>
      <c r="O510" s="48"/>
      <c r="P510" s="48"/>
      <c r="Q510" s="48"/>
      <c r="R510" s="48"/>
      <c r="S510" s="48"/>
      <c r="T510" s="48"/>
      <c r="U510" s="48"/>
      <c r="V510" s="48"/>
      <c r="W510" s="48"/>
      <c r="X510" s="48"/>
      <c r="Y510" s="48"/>
      <c r="Z510" s="48"/>
      <c r="AA510" s="48"/>
      <c r="AB510" s="48"/>
      <c r="AC510" s="48"/>
      <c r="AD510" s="48"/>
      <c r="AE510" s="48"/>
      <c r="AF510" s="48"/>
      <c r="AG510" s="48"/>
      <c r="AH510" s="48"/>
    </row>
    <row r="511" spans="1:34" hidden="1">
      <c r="D511" s="2" t="s">
        <v>148</v>
      </c>
      <c r="E511" s="48">
        <f t="shared" ref="E511:AH511" si="74">IF(E$241="",1,0)</f>
        <v>1</v>
      </c>
      <c r="F511" s="48">
        <f t="shared" si="74"/>
        <v>1</v>
      </c>
      <c r="G511" s="48">
        <f t="shared" si="74"/>
        <v>1</v>
      </c>
      <c r="H511" s="48">
        <f t="shared" si="74"/>
        <v>1</v>
      </c>
      <c r="I511" s="48">
        <f t="shared" si="74"/>
        <v>1</v>
      </c>
      <c r="J511" s="48">
        <f t="shared" si="74"/>
        <v>1</v>
      </c>
      <c r="K511" s="48">
        <f t="shared" si="74"/>
        <v>1</v>
      </c>
      <c r="L511" s="48">
        <f t="shared" si="74"/>
        <v>1</v>
      </c>
      <c r="M511" s="48">
        <f t="shared" si="74"/>
        <v>1</v>
      </c>
      <c r="N511" s="48">
        <f t="shared" si="74"/>
        <v>1</v>
      </c>
      <c r="O511" s="48">
        <f t="shared" si="74"/>
        <v>1</v>
      </c>
      <c r="P511" s="48">
        <f t="shared" si="74"/>
        <v>1</v>
      </c>
      <c r="Q511" s="48">
        <f t="shared" si="74"/>
        <v>1</v>
      </c>
      <c r="R511" s="48">
        <f t="shared" si="74"/>
        <v>1</v>
      </c>
      <c r="S511" s="48">
        <f t="shared" si="74"/>
        <v>1</v>
      </c>
      <c r="T511" s="48">
        <f t="shared" si="74"/>
        <v>1</v>
      </c>
      <c r="U511" s="48">
        <f t="shared" si="74"/>
        <v>1</v>
      </c>
      <c r="V511" s="48">
        <f t="shared" si="74"/>
        <v>1</v>
      </c>
      <c r="W511" s="48">
        <f t="shared" si="74"/>
        <v>1</v>
      </c>
      <c r="X511" s="48">
        <f t="shared" si="74"/>
        <v>1</v>
      </c>
      <c r="Y511" s="48">
        <f t="shared" si="74"/>
        <v>1</v>
      </c>
      <c r="Z511" s="48">
        <f t="shared" si="74"/>
        <v>1</v>
      </c>
      <c r="AA511" s="48">
        <f t="shared" si="74"/>
        <v>1</v>
      </c>
      <c r="AB511" s="48">
        <f t="shared" si="74"/>
        <v>1</v>
      </c>
      <c r="AC511" s="48">
        <f t="shared" si="74"/>
        <v>1</v>
      </c>
      <c r="AD511" s="48">
        <f t="shared" si="74"/>
        <v>1</v>
      </c>
      <c r="AE511" s="48">
        <f t="shared" si="74"/>
        <v>1</v>
      </c>
      <c r="AF511" s="48">
        <f t="shared" si="74"/>
        <v>1</v>
      </c>
      <c r="AG511" s="48">
        <f t="shared" si="74"/>
        <v>1</v>
      </c>
      <c r="AH511" s="48">
        <f t="shared" si="74"/>
        <v>1</v>
      </c>
    </row>
    <row r="512" spans="1:34" hidden="1">
      <c r="D512" s="2" t="s">
        <v>151</v>
      </c>
      <c r="E512" s="48"/>
      <c r="F512" s="48"/>
      <c r="G512" s="48"/>
      <c r="H512" s="48"/>
      <c r="I512" s="48"/>
      <c r="J512" s="48"/>
      <c r="K512" s="48"/>
      <c r="L512" s="48"/>
      <c r="M512" s="48"/>
      <c r="N512" s="48"/>
      <c r="O512" s="48"/>
      <c r="P512" s="48"/>
      <c r="Q512" s="48"/>
      <c r="R512" s="48"/>
      <c r="S512" s="48"/>
      <c r="T512" s="48"/>
      <c r="U512" s="48"/>
      <c r="V512" s="48"/>
      <c r="W512" s="48"/>
      <c r="X512" s="48"/>
      <c r="Y512" s="48"/>
      <c r="Z512" s="48"/>
      <c r="AA512" s="48"/>
      <c r="AB512" s="48"/>
      <c r="AC512" s="48"/>
      <c r="AD512" s="48"/>
      <c r="AE512" s="48"/>
      <c r="AF512" s="48"/>
      <c r="AG512" s="48"/>
      <c r="AH512" s="48"/>
    </row>
    <row r="513" spans="4:34" hidden="1">
      <c r="D513" s="1"/>
      <c r="E513" s="48"/>
      <c r="F513" s="48"/>
      <c r="G513" s="48"/>
      <c r="H513" s="48"/>
      <c r="I513" s="48"/>
      <c r="J513" s="48"/>
      <c r="K513" s="48"/>
      <c r="L513" s="48"/>
      <c r="M513" s="48"/>
      <c r="N513" s="48"/>
      <c r="O513" s="48"/>
      <c r="P513" s="48"/>
      <c r="Q513" s="48"/>
      <c r="R513" s="48"/>
      <c r="S513" s="48"/>
      <c r="T513" s="48"/>
      <c r="U513" s="48"/>
      <c r="V513" s="48"/>
      <c r="W513" s="48"/>
      <c r="X513" s="48"/>
      <c r="Y513" s="48"/>
      <c r="Z513" s="48"/>
      <c r="AA513" s="48"/>
      <c r="AB513" s="48"/>
      <c r="AC513" s="48"/>
      <c r="AD513" s="48"/>
      <c r="AE513" s="48"/>
      <c r="AF513" s="48"/>
      <c r="AG513" s="48"/>
      <c r="AH513" s="48"/>
    </row>
    <row r="514" spans="4:34" ht="19.5" hidden="1">
      <c r="D514" s="134" t="s">
        <v>154</v>
      </c>
      <c r="E514" s="48"/>
      <c r="F514" s="48"/>
      <c r="G514" s="48"/>
      <c r="H514" s="48"/>
      <c r="I514" s="48"/>
      <c r="J514" s="48"/>
      <c r="K514" s="48"/>
      <c r="L514" s="48"/>
      <c r="M514" s="48"/>
      <c r="N514" s="48"/>
      <c r="O514" s="48"/>
      <c r="P514" s="48"/>
      <c r="Q514" s="48"/>
      <c r="R514" s="48"/>
      <c r="S514" s="48"/>
      <c r="T514" s="48"/>
      <c r="U514" s="48"/>
      <c r="V514" s="48"/>
      <c r="W514" s="48"/>
      <c r="X514" s="48"/>
      <c r="Y514" s="48"/>
      <c r="Z514" s="48"/>
      <c r="AA514" s="48"/>
      <c r="AB514" s="48"/>
      <c r="AC514" s="48"/>
      <c r="AD514" s="48"/>
      <c r="AE514" s="48"/>
      <c r="AF514" s="48"/>
      <c r="AG514" s="48"/>
      <c r="AH514" s="48"/>
    </row>
    <row r="515" spans="4:34" hidden="1">
      <c r="D515" s="2" t="s">
        <v>143</v>
      </c>
      <c r="E515" s="48"/>
      <c r="F515" s="48"/>
      <c r="G515" s="48"/>
      <c r="H515" s="48"/>
      <c r="I515" s="48"/>
      <c r="J515" s="48"/>
      <c r="K515" s="48"/>
      <c r="L515" s="48"/>
      <c r="M515" s="48"/>
      <c r="N515" s="48"/>
      <c r="O515" s="48"/>
      <c r="P515" s="48"/>
      <c r="Q515" s="48"/>
      <c r="R515" s="48"/>
      <c r="S515" s="48"/>
      <c r="T515" s="48"/>
      <c r="U515" s="48"/>
      <c r="V515" s="48"/>
      <c r="W515" s="48"/>
      <c r="X515" s="48"/>
      <c r="Y515" s="48"/>
      <c r="Z515" s="48"/>
      <c r="AA515" s="48"/>
      <c r="AB515" s="48"/>
      <c r="AC515" s="48"/>
      <c r="AD515" s="48"/>
      <c r="AE515" s="48"/>
      <c r="AF515" s="48"/>
      <c r="AG515" s="48"/>
      <c r="AH515" s="48"/>
    </row>
    <row r="516" spans="4:34" hidden="1">
      <c r="D516" s="2" t="s">
        <v>156</v>
      </c>
      <c r="E516" s="48"/>
      <c r="F516" s="48"/>
      <c r="G516" s="48"/>
      <c r="H516" s="48"/>
      <c r="I516" s="48"/>
      <c r="J516" s="48"/>
      <c r="K516" s="48"/>
      <c r="L516" s="48"/>
      <c r="M516" s="48"/>
      <c r="N516" s="48"/>
      <c r="O516" s="48"/>
      <c r="P516" s="48"/>
      <c r="Q516" s="48"/>
      <c r="R516" s="48"/>
      <c r="S516" s="48"/>
      <c r="T516" s="48"/>
      <c r="U516" s="48"/>
      <c r="V516" s="48"/>
      <c r="W516" s="48"/>
      <c r="X516" s="48"/>
      <c r="Y516" s="48"/>
      <c r="Z516" s="48"/>
      <c r="AA516" s="48"/>
      <c r="AB516" s="48"/>
      <c r="AC516" s="48"/>
      <c r="AD516" s="48"/>
      <c r="AE516" s="48"/>
      <c r="AF516" s="48"/>
      <c r="AG516" s="48"/>
      <c r="AH516" s="48"/>
    </row>
    <row r="517" spans="4:34" hidden="1">
      <c r="D517" s="1"/>
      <c r="E517" s="48"/>
      <c r="F517" s="48"/>
      <c r="G517" s="48"/>
      <c r="H517" s="48"/>
      <c r="I517" s="48"/>
      <c r="J517" s="48"/>
      <c r="K517" s="48"/>
      <c r="L517" s="48"/>
      <c r="M517" s="48"/>
      <c r="N517" s="48"/>
      <c r="O517" s="48"/>
      <c r="P517" s="48"/>
      <c r="Q517" s="48"/>
      <c r="R517" s="48"/>
      <c r="S517" s="48"/>
      <c r="T517" s="48"/>
      <c r="U517" s="48"/>
      <c r="V517" s="48"/>
      <c r="W517" s="48"/>
      <c r="X517" s="48"/>
      <c r="Y517" s="48"/>
      <c r="Z517" s="48"/>
      <c r="AA517" s="48"/>
      <c r="AB517" s="48"/>
      <c r="AC517" s="48"/>
      <c r="AD517" s="48"/>
      <c r="AE517" s="48"/>
      <c r="AF517" s="48"/>
      <c r="AG517" s="48"/>
      <c r="AH517" s="48"/>
    </row>
    <row r="518" spans="4:34" ht="19.5" hidden="1">
      <c r="D518" s="134" t="s">
        <v>158</v>
      </c>
      <c r="E518" s="48"/>
      <c r="F518" s="48"/>
      <c r="G518" s="48"/>
      <c r="H518" s="48"/>
      <c r="I518" s="48"/>
      <c r="J518" s="48"/>
      <c r="K518" s="48"/>
      <c r="L518" s="48"/>
      <c r="M518" s="48"/>
      <c r="N518" s="48"/>
      <c r="O518" s="48"/>
      <c r="P518" s="48"/>
      <c r="Q518" s="48"/>
      <c r="R518" s="48"/>
      <c r="S518" s="48"/>
      <c r="T518" s="48"/>
      <c r="U518" s="48"/>
      <c r="V518" s="48"/>
      <c r="W518" s="48"/>
      <c r="X518" s="48"/>
      <c r="Y518" s="48"/>
      <c r="Z518" s="48"/>
      <c r="AA518" s="48"/>
      <c r="AB518" s="48"/>
      <c r="AC518" s="48"/>
      <c r="AD518" s="48"/>
      <c r="AE518" s="48"/>
      <c r="AF518" s="48"/>
      <c r="AG518" s="48"/>
      <c r="AH518" s="48"/>
    </row>
    <row r="519" spans="4:34" ht="37.5" hidden="1">
      <c r="D519" s="12" t="s">
        <v>159</v>
      </c>
      <c r="E519" s="48"/>
      <c r="F519" s="48"/>
      <c r="G519" s="48"/>
      <c r="H519" s="48"/>
      <c r="I519" s="48"/>
      <c r="J519" s="48"/>
      <c r="K519" s="48"/>
      <c r="L519" s="48"/>
      <c r="M519" s="48"/>
      <c r="N519" s="48"/>
      <c r="O519" s="48"/>
      <c r="P519" s="48"/>
      <c r="Q519" s="48"/>
      <c r="R519" s="48"/>
      <c r="S519" s="48"/>
      <c r="T519" s="48"/>
      <c r="U519" s="48"/>
      <c r="V519" s="48"/>
      <c r="W519" s="48"/>
      <c r="X519" s="48"/>
      <c r="Y519" s="48"/>
      <c r="Z519" s="48"/>
      <c r="AA519" s="48"/>
      <c r="AB519" s="48"/>
      <c r="AC519" s="48"/>
      <c r="AD519" s="48"/>
      <c r="AE519" s="48"/>
      <c r="AF519" s="48"/>
      <c r="AG519" s="48"/>
      <c r="AH519" s="48"/>
    </row>
    <row r="520" spans="4:34" hidden="1">
      <c r="D520" s="2" t="s">
        <v>160</v>
      </c>
      <c r="E520" s="48">
        <f t="shared" ref="E520:AH520" si="75">IF(E$250="",1,0)</f>
        <v>0</v>
      </c>
      <c r="F520" s="48">
        <f t="shared" si="75"/>
        <v>0</v>
      </c>
      <c r="G520" s="48">
        <f t="shared" si="75"/>
        <v>0</v>
      </c>
      <c r="H520" s="48">
        <f t="shared" si="75"/>
        <v>0</v>
      </c>
      <c r="I520" s="48">
        <f t="shared" si="75"/>
        <v>0</v>
      </c>
      <c r="J520" s="48">
        <f t="shared" si="75"/>
        <v>0</v>
      </c>
      <c r="K520" s="48">
        <f t="shared" si="75"/>
        <v>0</v>
      </c>
      <c r="L520" s="48">
        <f t="shared" si="75"/>
        <v>0</v>
      </c>
      <c r="M520" s="48">
        <f t="shared" si="75"/>
        <v>0</v>
      </c>
      <c r="N520" s="48">
        <f t="shared" si="75"/>
        <v>0</v>
      </c>
      <c r="O520" s="48">
        <f t="shared" si="75"/>
        <v>0</v>
      </c>
      <c r="P520" s="48">
        <f t="shared" si="75"/>
        <v>0</v>
      </c>
      <c r="Q520" s="48">
        <f t="shared" si="75"/>
        <v>0</v>
      </c>
      <c r="R520" s="48">
        <f t="shared" si="75"/>
        <v>0</v>
      </c>
      <c r="S520" s="48">
        <f t="shared" si="75"/>
        <v>0</v>
      </c>
      <c r="T520" s="48">
        <f t="shared" si="75"/>
        <v>0</v>
      </c>
      <c r="U520" s="48">
        <f t="shared" si="75"/>
        <v>0</v>
      </c>
      <c r="V520" s="48">
        <f t="shared" si="75"/>
        <v>0</v>
      </c>
      <c r="W520" s="48">
        <f t="shared" si="75"/>
        <v>0</v>
      </c>
      <c r="X520" s="48">
        <f t="shared" si="75"/>
        <v>0</v>
      </c>
      <c r="Y520" s="48">
        <f t="shared" si="75"/>
        <v>0</v>
      </c>
      <c r="Z520" s="48">
        <f t="shared" si="75"/>
        <v>0</v>
      </c>
      <c r="AA520" s="48">
        <f t="shared" si="75"/>
        <v>0</v>
      </c>
      <c r="AB520" s="48">
        <f t="shared" si="75"/>
        <v>0</v>
      </c>
      <c r="AC520" s="48">
        <f t="shared" si="75"/>
        <v>0</v>
      </c>
      <c r="AD520" s="48">
        <f t="shared" si="75"/>
        <v>0</v>
      </c>
      <c r="AE520" s="48">
        <f t="shared" si="75"/>
        <v>0</v>
      </c>
      <c r="AF520" s="48">
        <f t="shared" si="75"/>
        <v>0</v>
      </c>
      <c r="AG520" s="48">
        <f t="shared" si="75"/>
        <v>0</v>
      </c>
      <c r="AH520" s="48">
        <f t="shared" si="75"/>
        <v>0</v>
      </c>
    </row>
    <row r="521" spans="4:34" hidden="1">
      <c r="D521" s="1"/>
      <c r="E521" s="48"/>
      <c r="F521" s="48"/>
      <c r="G521" s="48"/>
      <c r="H521" s="48"/>
      <c r="I521" s="48"/>
      <c r="J521" s="48"/>
      <c r="K521" s="48"/>
      <c r="L521" s="48"/>
      <c r="M521" s="48"/>
      <c r="N521" s="48"/>
      <c r="O521" s="48"/>
      <c r="P521" s="48"/>
      <c r="Q521" s="48"/>
      <c r="R521" s="48"/>
      <c r="S521" s="48"/>
      <c r="T521" s="48"/>
      <c r="U521" s="48"/>
      <c r="V521" s="48"/>
      <c r="W521" s="48"/>
      <c r="X521" s="48"/>
      <c r="Y521" s="48"/>
      <c r="Z521" s="48"/>
      <c r="AA521" s="48"/>
      <c r="AB521" s="48"/>
      <c r="AC521" s="48"/>
      <c r="AD521" s="48"/>
      <c r="AE521" s="48"/>
      <c r="AF521" s="48"/>
      <c r="AG521" s="48"/>
      <c r="AH521" s="48"/>
    </row>
    <row r="522" spans="4:34" ht="54" hidden="1">
      <c r="D522" s="146" t="s">
        <v>617</v>
      </c>
      <c r="E522" s="48"/>
      <c r="F522" s="48"/>
      <c r="G522" s="48"/>
      <c r="H522" s="48"/>
      <c r="I522" s="48"/>
      <c r="J522" s="48"/>
      <c r="K522" s="48"/>
      <c r="L522" s="48"/>
      <c r="M522" s="48"/>
      <c r="N522" s="48"/>
      <c r="O522" s="48"/>
      <c r="P522" s="48"/>
      <c r="Q522" s="48"/>
      <c r="R522" s="48"/>
      <c r="S522" s="48"/>
      <c r="T522" s="48"/>
      <c r="U522" s="48"/>
      <c r="V522" s="48"/>
      <c r="W522" s="48"/>
      <c r="X522" s="48"/>
      <c r="Y522" s="48"/>
      <c r="Z522" s="48"/>
      <c r="AA522" s="48"/>
      <c r="AB522" s="48"/>
      <c r="AC522" s="48"/>
      <c r="AD522" s="48"/>
      <c r="AE522" s="48"/>
      <c r="AF522" s="48"/>
      <c r="AG522" s="48"/>
      <c r="AH522" s="48"/>
    </row>
    <row r="523" spans="4:34" ht="37.5" hidden="1">
      <c r="D523" s="94" t="s">
        <v>605</v>
      </c>
      <c r="E523" s="48"/>
      <c r="F523" s="48"/>
      <c r="G523" s="48"/>
      <c r="H523" s="48"/>
      <c r="I523" s="48"/>
      <c r="J523" s="48"/>
      <c r="K523" s="48"/>
      <c r="L523" s="48"/>
      <c r="M523" s="48"/>
      <c r="N523" s="48"/>
      <c r="O523" s="48"/>
      <c r="P523" s="48"/>
      <c r="Q523" s="48"/>
      <c r="R523" s="48"/>
      <c r="S523" s="48"/>
      <c r="T523" s="48"/>
      <c r="U523" s="48"/>
      <c r="V523" s="48"/>
      <c r="W523" s="48"/>
      <c r="X523" s="48"/>
      <c r="Y523" s="48"/>
      <c r="Z523" s="48"/>
      <c r="AA523" s="48"/>
      <c r="AB523" s="48"/>
      <c r="AC523" s="48"/>
      <c r="AD523" s="48"/>
      <c r="AE523" s="48"/>
      <c r="AF523" s="48"/>
      <c r="AG523" s="48"/>
      <c r="AH523" s="48"/>
    </row>
    <row r="524" spans="4:34" ht="37.5" hidden="1">
      <c r="D524" s="94" t="s">
        <v>606</v>
      </c>
      <c r="E524" s="48"/>
      <c r="F524" s="48"/>
      <c r="G524" s="48"/>
      <c r="H524" s="48"/>
      <c r="I524" s="48"/>
      <c r="J524" s="48"/>
      <c r="K524" s="48"/>
      <c r="L524" s="48"/>
      <c r="M524" s="48"/>
      <c r="N524" s="48"/>
      <c r="O524" s="48"/>
      <c r="P524" s="48"/>
      <c r="Q524" s="48"/>
      <c r="R524" s="48"/>
      <c r="S524" s="48"/>
      <c r="T524" s="48"/>
      <c r="U524" s="48"/>
      <c r="V524" s="48"/>
      <c r="W524" s="48"/>
      <c r="X524" s="48"/>
      <c r="Y524" s="48"/>
      <c r="Z524" s="48"/>
      <c r="AA524" s="48"/>
      <c r="AB524" s="48"/>
      <c r="AC524" s="48"/>
      <c r="AD524" s="48"/>
      <c r="AE524" s="48"/>
      <c r="AF524" s="48"/>
      <c r="AG524" s="48"/>
      <c r="AH524" s="48"/>
    </row>
    <row r="525" spans="4:34" ht="37.5" hidden="1">
      <c r="D525" s="94" t="s">
        <v>607</v>
      </c>
      <c r="E525" s="48"/>
      <c r="F525" s="48"/>
      <c r="G525" s="48"/>
      <c r="H525" s="48"/>
      <c r="I525" s="48"/>
      <c r="J525" s="48"/>
      <c r="K525" s="48"/>
      <c r="L525" s="48"/>
      <c r="M525" s="48"/>
      <c r="N525" s="48"/>
      <c r="O525" s="48"/>
      <c r="P525" s="48"/>
      <c r="Q525" s="48"/>
      <c r="R525" s="48"/>
      <c r="S525" s="48"/>
      <c r="T525" s="48"/>
      <c r="U525" s="48"/>
      <c r="V525" s="48"/>
      <c r="W525" s="48"/>
      <c r="X525" s="48"/>
      <c r="Y525" s="48"/>
      <c r="Z525" s="48"/>
      <c r="AA525" s="48"/>
      <c r="AB525" s="48"/>
      <c r="AC525" s="48"/>
      <c r="AD525" s="48"/>
      <c r="AE525" s="48"/>
      <c r="AF525" s="48"/>
      <c r="AG525" s="48"/>
      <c r="AH525" s="48"/>
    </row>
    <row r="526" spans="4:34" ht="37.5" hidden="1">
      <c r="D526" s="94" t="s">
        <v>608</v>
      </c>
      <c r="E526" s="48"/>
      <c r="F526" s="48"/>
      <c r="G526" s="48"/>
      <c r="H526" s="48"/>
      <c r="I526" s="48"/>
      <c r="J526" s="48"/>
      <c r="K526" s="48"/>
      <c r="L526" s="48"/>
      <c r="M526" s="48"/>
      <c r="N526" s="48"/>
      <c r="O526" s="48"/>
      <c r="P526" s="48"/>
      <c r="Q526" s="48"/>
      <c r="R526" s="48"/>
      <c r="S526" s="48"/>
      <c r="T526" s="48"/>
      <c r="U526" s="48"/>
      <c r="V526" s="48"/>
      <c r="W526" s="48"/>
      <c r="X526" s="48"/>
      <c r="Y526" s="48"/>
      <c r="Z526" s="48"/>
      <c r="AA526" s="48"/>
      <c r="AB526" s="48"/>
      <c r="AC526" s="48"/>
      <c r="AD526" s="48"/>
      <c r="AE526" s="48"/>
      <c r="AF526" s="48"/>
      <c r="AG526" s="48"/>
      <c r="AH526" s="48"/>
    </row>
    <row r="527" spans="4:34" ht="37.5" hidden="1">
      <c r="D527" s="94" t="s">
        <v>609</v>
      </c>
      <c r="E527" s="48"/>
      <c r="F527" s="48"/>
      <c r="G527" s="48"/>
      <c r="H527" s="48"/>
      <c r="I527" s="48"/>
      <c r="J527" s="48"/>
      <c r="K527" s="48"/>
      <c r="L527" s="48"/>
      <c r="M527" s="48"/>
      <c r="N527" s="48"/>
      <c r="O527" s="48"/>
      <c r="P527" s="48"/>
      <c r="Q527" s="48"/>
      <c r="R527" s="48"/>
      <c r="S527" s="48"/>
      <c r="T527" s="48"/>
      <c r="U527" s="48"/>
      <c r="V527" s="48"/>
      <c r="W527" s="48"/>
      <c r="X527" s="48"/>
      <c r="Y527" s="48"/>
      <c r="Z527" s="48"/>
      <c r="AA527" s="48"/>
      <c r="AB527" s="48"/>
      <c r="AC527" s="48"/>
      <c r="AD527" s="48"/>
      <c r="AE527" s="48"/>
      <c r="AF527" s="48"/>
      <c r="AG527" s="48"/>
      <c r="AH527" s="48"/>
    </row>
    <row r="528" spans="4:34" hidden="1">
      <c r="E528"/>
      <c r="F528"/>
      <c r="I528"/>
      <c r="L528"/>
      <c r="O528"/>
      <c r="R528"/>
      <c r="U528"/>
      <c r="X528"/>
      <c r="AA528"/>
      <c r="AD528"/>
      <c r="AG528"/>
    </row>
    <row r="529" spans="5:34" hidden="1">
      <c r="G529" s="41"/>
      <c r="H529" s="41"/>
      <c r="J529" s="41"/>
      <c r="K529" s="41"/>
      <c r="M529" s="41"/>
      <c r="N529" s="41"/>
      <c r="P529" s="41"/>
      <c r="Q529" s="41"/>
      <c r="S529" s="41"/>
      <c r="T529" s="41"/>
      <c r="V529" s="41"/>
      <c r="W529" s="41"/>
      <c r="Y529" s="41"/>
      <c r="Z529" s="41"/>
      <c r="AB529" s="41"/>
      <c r="AC529" s="41"/>
      <c r="AE529" s="41"/>
      <c r="AF529" s="41"/>
      <c r="AH529" s="41"/>
    </row>
    <row r="530" spans="5:34" hidden="1">
      <c r="G530" s="41"/>
      <c r="H530" s="41"/>
      <c r="J530" s="41"/>
      <c r="K530" s="41"/>
      <c r="M530" s="41"/>
      <c r="N530" s="41"/>
      <c r="P530" s="41"/>
      <c r="Q530" s="41"/>
      <c r="S530" s="41"/>
      <c r="T530" s="41"/>
      <c r="V530" s="41"/>
      <c r="W530" s="41"/>
      <c r="Y530" s="41"/>
      <c r="Z530" s="41"/>
      <c r="AB530" s="41"/>
      <c r="AC530" s="41"/>
      <c r="AE530" s="41"/>
      <c r="AF530" s="41"/>
      <c r="AH530" s="41"/>
    </row>
    <row r="531" spans="5:34" hidden="1">
      <c r="E531" s="91">
        <f t="shared" ref="E531:AH531" si="76">SUM(E$274:E$527)</f>
        <v>17</v>
      </c>
      <c r="F531" s="91">
        <f t="shared" si="76"/>
        <v>17</v>
      </c>
      <c r="G531" s="91">
        <f t="shared" si="76"/>
        <v>17</v>
      </c>
      <c r="H531" s="91">
        <f t="shared" si="76"/>
        <v>17</v>
      </c>
      <c r="I531" s="91">
        <f t="shared" si="76"/>
        <v>17</v>
      </c>
      <c r="J531" s="91">
        <f t="shared" si="76"/>
        <v>17</v>
      </c>
      <c r="K531" s="91">
        <f t="shared" si="76"/>
        <v>17</v>
      </c>
      <c r="L531" s="91">
        <f t="shared" si="76"/>
        <v>17</v>
      </c>
      <c r="M531" s="91">
        <f t="shared" si="76"/>
        <v>17</v>
      </c>
      <c r="N531" s="91">
        <f t="shared" si="76"/>
        <v>17</v>
      </c>
      <c r="O531" s="91">
        <f t="shared" si="76"/>
        <v>17</v>
      </c>
      <c r="P531" s="91">
        <f t="shared" si="76"/>
        <v>17</v>
      </c>
      <c r="Q531" s="91">
        <f t="shared" si="76"/>
        <v>17</v>
      </c>
      <c r="R531" s="91">
        <f t="shared" si="76"/>
        <v>17</v>
      </c>
      <c r="S531" s="91">
        <f t="shared" si="76"/>
        <v>17</v>
      </c>
      <c r="T531" s="91">
        <f t="shared" si="76"/>
        <v>17</v>
      </c>
      <c r="U531" s="91">
        <f t="shared" si="76"/>
        <v>17</v>
      </c>
      <c r="V531" s="91">
        <f t="shared" si="76"/>
        <v>17</v>
      </c>
      <c r="W531" s="91">
        <f t="shared" si="76"/>
        <v>17</v>
      </c>
      <c r="X531" s="91">
        <f t="shared" si="76"/>
        <v>17</v>
      </c>
      <c r="Y531" s="91">
        <f t="shared" si="76"/>
        <v>17</v>
      </c>
      <c r="Z531" s="91">
        <f t="shared" si="76"/>
        <v>17</v>
      </c>
      <c r="AA531" s="91">
        <f t="shared" si="76"/>
        <v>17</v>
      </c>
      <c r="AB531" s="91">
        <f t="shared" si="76"/>
        <v>17</v>
      </c>
      <c r="AC531" s="91">
        <f t="shared" si="76"/>
        <v>17</v>
      </c>
      <c r="AD531" s="91">
        <f t="shared" si="76"/>
        <v>17</v>
      </c>
      <c r="AE531" s="91">
        <f t="shared" si="76"/>
        <v>17</v>
      </c>
      <c r="AF531" s="91">
        <f t="shared" si="76"/>
        <v>17</v>
      </c>
      <c r="AG531" s="91">
        <f t="shared" si="76"/>
        <v>17</v>
      </c>
      <c r="AH531" s="91">
        <f t="shared" si="76"/>
        <v>17</v>
      </c>
    </row>
    <row r="532" spans="5:34" hidden="1">
      <c r="E532" s="41">
        <f>E531</f>
        <v>17</v>
      </c>
      <c r="F532" s="41">
        <f t="shared" ref="F532:AH532" si="77">IF(OR(F6&lt;&gt;"",F8&lt;&gt;"",F12&lt;&gt;"",F13&lt;&gt;"",F19&lt;&gt;"",F20&lt;&gt;"",F21&lt;&gt;"",F22&lt;&gt;"",F53&lt;&gt;"",F54&lt;&gt;""),F531,0)</f>
        <v>0</v>
      </c>
      <c r="G532" s="41">
        <f t="shared" si="77"/>
        <v>0</v>
      </c>
      <c r="H532" s="41">
        <f t="shared" si="77"/>
        <v>0</v>
      </c>
      <c r="I532" s="41">
        <f t="shared" si="77"/>
        <v>0</v>
      </c>
      <c r="J532" s="41">
        <f t="shared" si="77"/>
        <v>0</v>
      </c>
      <c r="K532" s="41">
        <f t="shared" si="77"/>
        <v>0</v>
      </c>
      <c r="L532" s="41">
        <f t="shared" si="77"/>
        <v>0</v>
      </c>
      <c r="M532" s="41">
        <f t="shared" si="77"/>
        <v>0</v>
      </c>
      <c r="N532" s="41">
        <f t="shared" si="77"/>
        <v>0</v>
      </c>
      <c r="O532" s="41">
        <f t="shared" si="77"/>
        <v>0</v>
      </c>
      <c r="P532" s="41">
        <f t="shared" si="77"/>
        <v>0</v>
      </c>
      <c r="Q532" s="41">
        <f t="shared" si="77"/>
        <v>0</v>
      </c>
      <c r="R532" s="41">
        <f t="shared" si="77"/>
        <v>0</v>
      </c>
      <c r="S532" s="41">
        <f t="shared" si="77"/>
        <v>0</v>
      </c>
      <c r="T532" s="41">
        <f t="shared" si="77"/>
        <v>0</v>
      </c>
      <c r="U532" s="41">
        <f t="shared" si="77"/>
        <v>0</v>
      </c>
      <c r="V532" s="41">
        <f t="shared" si="77"/>
        <v>0</v>
      </c>
      <c r="W532" s="41">
        <f t="shared" si="77"/>
        <v>0</v>
      </c>
      <c r="X532" s="41">
        <f t="shared" si="77"/>
        <v>0</v>
      </c>
      <c r="Y532" s="41">
        <f t="shared" si="77"/>
        <v>0</v>
      </c>
      <c r="Z532" s="41">
        <f t="shared" si="77"/>
        <v>0</v>
      </c>
      <c r="AA532" s="41">
        <f t="shared" si="77"/>
        <v>0</v>
      </c>
      <c r="AB532" s="41">
        <f t="shared" si="77"/>
        <v>0</v>
      </c>
      <c r="AC532" s="41">
        <f t="shared" si="77"/>
        <v>0</v>
      </c>
      <c r="AD532" s="41">
        <f t="shared" si="77"/>
        <v>0</v>
      </c>
      <c r="AE532" s="41">
        <f t="shared" si="77"/>
        <v>0</v>
      </c>
      <c r="AF532" s="41">
        <f t="shared" si="77"/>
        <v>0</v>
      </c>
      <c r="AG532" s="41">
        <f t="shared" si="77"/>
        <v>0</v>
      </c>
      <c r="AH532" s="41">
        <f t="shared" si="77"/>
        <v>0</v>
      </c>
    </row>
    <row r="533" spans="5:34" hidden="1">
      <c r="E533" s="41">
        <v>1</v>
      </c>
      <c r="F533" s="41">
        <f t="shared" ref="F533:AH533" si="78">IF(OR(F6&lt;&gt;"",F8&lt;&gt;"",F12&lt;&gt;"",F13&lt;&gt;"",F19&lt;&gt;"",F20&lt;&gt;"",F21&lt;&gt;"",F22&lt;&gt;"",F53&lt;&gt;"",F54&lt;&gt;""),1,0)</f>
        <v>0</v>
      </c>
      <c r="G533" s="41">
        <f t="shared" si="78"/>
        <v>0</v>
      </c>
      <c r="H533" s="41">
        <f t="shared" si="78"/>
        <v>0</v>
      </c>
      <c r="I533" s="41">
        <f t="shared" si="78"/>
        <v>0</v>
      </c>
      <c r="J533" s="41">
        <f t="shared" si="78"/>
        <v>0</v>
      </c>
      <c r="K533" s="41">
        <f t="shared" si="78"/>
        <v>0</v>
      </c>
      <c r="L533" s="41">
        <f t="shared" si="78"/>
        <v>0</v>
      </c>
      <c r="M533" s="41">
        <f t="shared" si="78"/>
        <v>0</v>
      </c>
      <c r="N533" s="41">
        <f t="shared" si="78"/>
        <v>0</v>
      </c>
      <c r="O533" s="41">
        <f t="shared" si="78"/>
        <v>0</v>
      </c>
      <c r="P533" s="41">
        <f t="shared" si="78"/>
        <v>0</v>
      </c>
      <c r="Q533" s="41">
        <f t="shared" si="78"/>
        <v>0</v>
      </c>
      <c r="R533" s="41">
        <f t="shared" si="78"/>
        <v>0</v>
      </c>
      <c r="S533" s="41">
        <f t="shared" si="78"/>
        <v>0</v>
      </c>
      <c r="T533" s="41">
        <f t="shared" si="78"/>
        <v>0</v>
      </c>
      <c r="U533" s="41">
        <f t="shared" si="78"/>
        <v>0</v>
      </c>
      <c r="V533" s="41">
        <f t="shared" si="78"/>
        <v>0</v>
      </c>
      <c r="W533" s="41">
        <f t="shared" si="78"/>
        <v>0</v>
      </c>
      <c r="X533" s="41">
        <f t="shared" si="78"/>
        <v>0</v>
      </c>
      <c r="Y533" s="41">
        <f t="shared" si="78"/>
        <v>0</v>
      </c>
      <c r="Z533" s="41">
        <f t="shared" si="78"/>
        <v>0</v>
      </c>
      <c r="AA533" s="41">
        <f t="shared" si="78"/>
        <v>0</v>
      </c>
      <c r="AB533" s="41">
        <f t="shared" si="78"/>
        <v>0</v>
      </c>
      <c r="AC533" s="41">
        <f t="shared" si="78"/>
        <v>0</v>
      </c>
      <c r="AD533" s="41">
        <f t="shared" si="78"/>
        <v>0</v>
      </c>
      <c r="AE533" s="41">
        <f t="shared" si="78"/>
        <v>0</v>
      </c>
      <c r="AF533" s="41">
        <f t="shared" si="78"/>
        <v>0</v>
      </c>
      <c r="AG533" s="41">
        <f t="shared" si="78"/>
        <v>0</v>
      </c>
      <c r="AH533" s="41">
        <f t="shared" si="78"/>
        <v>0</v>
      </c>
    </row>
    <row r="534" spans="5:34" hidden="1">
      <c r="E534" s="41">
        <f t="shared" ref="E534:AH534" si="79">IF(E531=0,1,0)</f>
        <v>0</v>
      </c>
      <c r="F534" s="41">
        <f t="shared" si="79"/>
        <v>0</v>
      </c>
      <c r="G534" s="41">
        <f t="shared" si="79"/>
        <v>0</v>
      </c>
      <c r="H534" s="41">
        <f t="shared" si="79"/>
        <v>0</v>
      </c>
      <c r="I534" s="41">
        <f t="shared" si="79"/>
        <v>0</v>
      </c>
      <c r="J534" s="41">
        <f t="shared" si="79"/>
        <v>0</v>
      </c>
      <c r="K534" s="41">
        <f t="shared" si="79"/>
        <v>0</v>
      </c>
      <c r="L534" s="41">
        <f t="shared" si="79"/>
        <v>0</v>
      </c>
      <c r="M534" s="41">
        <f t="shared" si="79"/>
        <v>0</v>
      </c>
      <c r="N534" s="41">
        <f t="shared" si="79"/>
        <v>0</v>
      </c>
      <c r="O534" s="41">
        <f t="shared" si="79"/>
        <v>0</v>
      </c>
      <c r="P534" s="41">
        <f t="shared" si="79"/>
        <v>0</v>
      </c>
      <c r="Q534" s="41">
        <f t="shared" si="79"/>
        <v>0</v>
      </c>
      <c r="R534" s="41">
        <f t="shared" si="79"/>
        <v>0</v>
      </c>
      <c r="S534" s="41">
        <f t="shared" si="79"/>
        <v>0</v>
      </c>
      <c r="T534" s="41">
        <f t="shared" si="79"/>
        <v>0</v>
      </c>
      <c r="U534" s="41">
        <f t="shared" si="79"/>
        <v>0</v>
      </c>
      <c r="V534" s="41">
        <f t="shared" si="79"/>
        <v>0</v>
      </c>
      <c r="W534" s="41">
        <f t="shared" si="79"/>
        <v>0</v>
      </c>
      <c r="X534" s="41">
        <f t="shared" si="79"/>
        <v>0</v>
      </c>
      <c r="Y534" s="41">
        <f t="shared" si="79"/>
        <v>0</v>
      </c>
      <c r="Z534" s="41">
        <f t="shared" si="79"/>
        <v>0</v>
      </c>
      <c r="AA534" s="41">
        <f t="shared" si="79"/>
        <v>0</v>
      </c>
      <c r="AB534" s="41">
        <f t="shared" si="79"/>
        <v>0</v>
      </c>
      <c r="AC534" s="41">
        <f t="shared" si="79"/>
        <v>0</v>
      </c>
      <c r="AD534" s="41">
        <f t="shared" si="79"/>
        <v>0</v>
      </c>
      <c r="AE534" s="41">
        <f t="shared" si="79"/>
        <v>0</v>
      </c>
      <c r="AF534" s="41">
        <f t="shared" si="79"/>
        <v>0</v>
      </c>
      <c r="AG534" s="41">
        <f t="shared" si="79"/>
        <v>0</v>
      </c>
      <c r="AH534" s="41">
        <f t="shared" si="79"/>
        <v>0</v>
      </c>
    </row>
    <row r="535" spans="5:34" hidden="1"/>
    <row r="536" spans="5:34" hidden="1"/>
    <row r="537" spans="5:34" hidden="1"/>
  </sheetData>
  <phoneticPr fontId="18"/>
  <conditionalFormatting sqref="E136">
    <cfRule type="expression" dxfId="378" priority="2">
      <formula>AND(NOT(E$106=""),E$105="")</formula>
    </cfRule>
  </conditionalFormatting>
  <conditionalFormatting sqref="E137">
    <cfRule type="expression" dxfId="377" priority="1">
      <formula>AND(NOT(E$105=""),E$106="")</formula>
    </cfRule>
  </conditionalFormatting>
  <conditionalFormatting sqref="E93:H98 AG93:AH98">
    <cfRule type="expression" dxfId="376" priority="126">
      <formula>OR(NOT(E$92="固定"),E$90="",E$91="")</formula>
    </cfRule>
  </conditionalFormatting>
  <conditionalFormatting sqref="E6:AH6">
    <cfRule type="cellIs" dxfId="375" priority="124" operator="equal">
      <formula>""</formula>
    </cfRule>
  </conditionalFormatting>
  <conditionalFormatting sqref="E8:AH8 E12:AH13">
    <cfRule type="cellIs" dxfId="374" priority="123" operator="equal">
      <formula>""</formula>
    </cfRule>
  </conditionalFormatting>
  <conditionalFormatting sqref="E19:AH22">
    <cfRule type="cellIs" dxfId="373" priority="44" operator="equal">
      <formula>""</formula>
    </cfRule>
  </conditionalFormatting>
  <conditionalFormatting sqref="E26:AH26">
    <cfRule type="cellIs" dxfId="372" priority="122" operator="equal">
      <formula>""</formula>
    </cfRule>
  </conditionalFormatting>
  <conditionalFormatting sqref="E31:AH31">
    <cfRule type="cellIs" dxfId="371" priority="121" operator="equal">
      <formula>""</formula>
    </cfRule>
  </conditionalFormatting>
  <conditionalFormatting sqref="E32:AH32">
    <cfRule type="expression" dxfId="370" priority="88">
      <formula>E$31=""</formula>
    </cfRule>
  </conditionalFormatting>
  <conditionalFormatting sqref="E33:AH33">
    <cfRule type="expression" dxfId="369" priority="87">
      <formula>OR(E$31="",E$32="")</formula>
    </cfRule>
  </conditionalFormatting>
  <conditionalFormatting sqref="E34:AH34">
    <cfRule type="expression" dxfId="368" priority="86">
      <formula>OR(E$31="",E$32="",E$33="")</formula>
    </cfRule>
  </conditionalFormatting>
  <conditionalFormatting sqref="E35:AH35">
    <cfRule type="cellIs" dxfId="367" priority="120" operator="equal">
      <formula>""</formula>
    </cfRule>
  </conditionalFormatting>
  <conditionalFormatting sqref="E38:AH38">
    <cfRule type="cellIs" dxfId="366" priority="119" operator="equal">
      <formula>""</formula>
    </cfRule>
  </conditionalFormatting>
  <conditionalFormatting sqref="E39:AH39">
    <cfRule type="expression" dxfId="365" priority="85">
      <formula>E$38=""</formula>
    </cfRule>
  </conditionalFormatting>
  <conditionalFormatting sqref="E40:AH40">
    <cfRule type="expression" dxfId="364" priority="84">
      <formula>OR(E$38="",E$39="")</formula>
    </cfRule>
  </conditionalFormatting>
  <conditionalFormatting sqref="E41:AH41">
    <cfRule type="expression" dxfId="363" priority="83">
      <formula>OR(E$38="",E$39="",E$40="")</formula>
    </cfRule>
  </conditionalFormatting>
  <conditionalFormatting sqref="E44:AH44">
    <cfRule type="cellIs" dxfId="362" priority="118" operator="equal">
      <formula>""</formula>
    </cfRule>
  </conditionalFormatting>
  <conditionalFormatting sqref="E45:AH45">
    <cfRule type="expression" dxfId="361" priority="82">
      <formula>E$44=""</formula>
    </cfRule>
  </conditionalFormatting>
  <conditionalFormatting sqref="E46:AH46">
    <cfRule type="expression" dxfId="360" priority="81">
      <formula>OR(E$44="",E$45="")</formula>
    </cfRule>
  </conditionalFormatting>
  <conditionalFormatting sqref="E47:AH47">
    <cfRule type="expression" dxfId="359" priority="80">
      <formula>OR(E$44="",E$45="",E$46="")</formula>
    </cfRule>
  </conditionalFormatting>
  <conditionalFormatting sqref="E53:AH54">
    <cfRule type="cellIs" dxfId="358" priority="43" operator="equal">
      <formula>""</formula>
    </cfRule>
  </conditionalFormatting>
  <conditionalFormatting sqref="E55:AH55">
    <cfRule type="expression" dxfId="357" priority="79">
      <formula>E$54=""</formula>
    </cfRule>
  </conditionalFormatting>
  <conditionalFormatting sqref="E56:AH56">
    <cfRule type="expression" dxfId="356" priority="78">
      <formula>OR(E$54="",E$55="")</formula>
    </cfRule>
  </conditionalFormatting>
  <conditionalFormatting sqref="E58:AH59">
    <cfRule type="expression" dxfId="355" priority="60">
      <formula>NOT(E$57="該当")</formula>
    </cfRule>
  </conditionalFormatting>
  <conditionalFormatting sqref="E64:AH64">
    <cfRule type="cellIs" dxfId="354" priority="117" operator="equal">
      <formula>""</formula>
    </cfRule>
  </conditionalFormatting>
  <conditionalFormatting sqref="E75:AH75">
    <cfRule type="expression" dxfId="353" priority="115">
      <formula>AND(E$74="指定して設定",E$75="")</formula>
    </cfRule>
    <cfRule type="expression" dxfId="352" priority="77">
      <formula>NOT(E$74="指定して設定")</formula>
    </cfRule>
  </conditionalFormatting>
  <conditionalFormatting sqref="E76:AH76">
    <cfRule type="expression" dxfId="351" priority="76">
      <formula>OR(NOT(E$75="毎週"),NOT(E$74="指定して設定"))</formula>
    </cfRule>
    <cfRule type="expression" dxfId="350" priority="116">
      <formula>AND(E$75="毎週",E$76="")</formula>
    </cfRule>
  </conditionalFormatting>
  <conditionalFormatting sqref="E77:AH77">
    <cfRule type="expression" dxfId="349" priority="75">
      <formula>OR(NOT(E$75="その他"),NOT(E$74="指定して設定"))</formula>
    </cfRule>
    <cfRule type="expression" dxfId="348" priority="114">
      <formula>AND(E$75="その他",E$77="")</formula>
    </cfRule>
  </conditionalFormatting>
  <conditionalFormatting sqref="E79:AH79">
    <cfRule type="expression" dxfId="347" priority="74">
      <formula>NOT(E$74="指定して設定")</formula>
    </cfRule>
    <cfRule type="expression" dxfId="346" priority="113">
      <formula>AND(E$74="指定して設定",E$79="")</formula>
    </cfRule>
  </conditionalFormatting>
  <conditionalFormatting sqref="E80:AH80">
    <cfRule type="expression" dxfId="345" priority="112">
      <formula>AND(E$79="毎週",E$80="")</formula>
    </cfRule>
    <cfRule type="expression" dxfId="344" priority="73">
      <formula>OR(NOT(E$79="毎週"),NOT(E$74="指定して設定"))</formula>
    </cfRule>
  </conditionalFormatting>
  <conditionalFormatting sqref="E81:AH81">
    <cfRule type="expression" dxfId="343" priority="72">
      <formula>OR(NOT(E$79="その他"),NOT(E$74="指定して設定"))</formula>
    </cfRule>
    <cfRule type="expression" dxfId="342" priority="111">
      <formula>AND(E$79="その他",E$81="")</formula>
    </cfRule>
  </conditionalFormatting>
  <conditionalFormatting sqref="E90:AH90">
    <cfRule type="expression" dxfId="341" priority="109">
      <formula>AND(NOT(E$91=""),E$90="")</formula>
    </cfRule>
  </conditionalFormatting>
  <conditionalFormatting sqref="E91:AH91">
    <cfRule type="expression" dxfId="340" priority="110">
      <formula>AND(NOT(E$90=""),E$91="")</formula>
    </cfRule>
  </conditionalFormatting>
  <conditionalFormatting sqref="E92:AH92">
    <cfRule type="expression" dxfId="339" priority="125">
      <formula>AND(NOT(E$90=""),NOT(E$91=""),E$92="")</formula>
    </cfRule>
  </conditionalFormatting>
  <conditionalFormatting sqref="E93:AH93">
    <cfRule type="expression" dxfId="338" priority="108">
      <formula>AND(E$92="固定",E$93="")</formula>
    </cfRule>
  </conditionalFormatting>
  <conditionalFormatting sqref="E94:AH94">
    <cfRule type="expression" dxfId="337" priority="107">
      <formula>AND(E$92="固定",E$94="")</formula>
    </cfRule>
  </conditionalFormatting>
  <conditionalFormatting sqref="E95:AH98">
    <cfRule type="expression" dxfId="336" priority="59">
      <formula>OR(E$93="",E$94="")</formula>
    </cfRule>
  </conditionalFormatting>
  <conditionalFormatting sqref="E97:AH98">
    <cfRule type="expression" dxfId="335" priority="58">
      <formula>OR(E$95="",E$96="")</formula>
    </cfRule>
  </conditionalFormatting>
  <conditionalFormatting sqref="E99:AH99">
    <cfRule type="expression" dxfId="334" priority="127">
      <formula>OR(E$90="",E$91="",NOT(E$92="固定"))</formula>
    </cfRule>
  </conditionalFormatting>
  <conditionalFormatting sqref="E105:AH105">
    <cfRule type="expression" dxfId="333" priority="70">
      <formula>AND(NOT(E$106=""),E$105="")</formula>
    </cfRule>
  </conditionalFormatting>
  <conditionalFormatting sqref="E106:AH106">
    <cfRule type="expression" dxfId="332" priority="69">
      <formula>AND(NOT(E$105=""),E$106="")</formula>
    </cfRule>
  </conditionalFormatting>
  <conditionalFormatting sqref="E107:AH107">
    <cfRule type="expression" dxfId="331" priority="68">
      <formula>AND(NOT(E$105=""),NOT(E$106=""),E$107="")</formula>
    </cfRule>
  </conditionalFormatting>
  <conditionalFormatting sqref="E108:AH108">
    <cfRule type="expression" dxfId="330" priority="67">
      <formula>AND(E$107="固定",E$108="")</formula>
    </cfRule>
  </conditionalFormatting>
  <conditionalFormatting sqref="E108:AH114">
    <cfRule type="expression" dxfId="329" priority="46">
      <formula>OR(E$105="",E$106="",NOT(E$107="固定"))</formula>
    </cfRule>
  </conditionalFormatting>
  <conditionalFormatting sqref="E109:AH109">
    <cfRule type="expression" dxfId="328" priority="66">
      <formula>AND(E$107="固定",E$109="")</formula>
    </cfRule>
  </conditionalFormatting>
  <conditionalFormatting sqref="E110:AH113">
    <cfRule type="expression" dxfId="327" priority="48">
      <formula>OR(E$108="",E$109="")</formula>
    </cfRule>
  </conditionalFormatting>
  <conditionalFormatting sqref="E112:AH113">
    <cfRule type="expression" dxfId="326" priority="47">
      <formula>OR(E$110="",E$111="")</formula>
    </cfRule>
  </conditionalFormatting>
  <conditionalFormatting sqref="E120:AH120">
    <cfRule type="expression" dxfId="325" priority="106">
      <formula>AND(NOT(E$121=""),E$120="")</formula>
    </cfRule>
  </conditionalFormatting>
  <conditionalFormatting sqref="E121:AH121">
    <cfRule type="expression" dxfId="324" priority="105">
      <formula>AND(NOT(E$120=""),E$121="")</formula>
    </cfRule>
  </conditionalFormatting>
  <conditionalFormatting sqref="E122:AH122">
    <cfRule type="expression" dxfId="323" priority="104">
      <formula>AND(NOT(E$120=""),NOT(E$121=""),E$122="")</formula>
    </cfRule>
  </conditionalFormatting>
  <conditionalFormatting sqref="E123:AH123">
    <cfRule type="expression" dxfId="322" priority="103">
      <formula>AND(E$122="固定",E$123="")</formula>
    </cfRule>
  </conditionalFormatting>
  <conditionalFormatting sqref="E123:AH129">
    <cfRule type="expression" dxfId="321" priority="57">
      <formula>OR(E$120="",E$121="",NOT(E$122="固定"))</formula>
    </cfRule>
  </conditionalFormatting>
  <conditionalFormatting sqref="E124:AH124">
    <cfRule type="expression" dxfId="320" priority="102">
      <formula>AND(E$122="固定",E$124="")</formula>
    </cfRule>
  </conditionalFormatting>
  <conditionalFormatting sqref="E125:AH128">
    <cfRule type="expression" dxfId="319" priority="56">
      <formula>OR(E$123="",E$124="")</formula>
    </cfRule>
  </conditionalFormatting>
  <conditionalFormatting sqref="E127:AH128">
    <cfRule type="expression" dxfId="318" priority="55">
      <formula>OR(E$125="",E$126="")</formula>
    </cfRule>
  </conditionalFormatting>
  <conditionalFormatting sqref="E138:AH138">
    <cfRule type="expression" dxfId="317" priority="99">
      <formula>AND(NOT(E$136=""),NOT(E$137=""),E$138="")</formula>
    </cfRule>
  </conditionalFormatting>
  <conditionalFormatting sqref="E139:AH139">
    <cfRule type="expression" dxfId="316" priority="98">
      <formula>AND(E$138="固定",E$139="")</formula>
    </cfRule>
  </conditionalFormatting>
  <conditionalFormatting sqref="E139:AH145">
    <cfRule type="expression" dxfId="315" priority="54">
      <formula>OR(E$136="",E$137="",NOT(E$138="固定"))</formula>
    </cfRule>
  </conditionalFormatting>
  <conditionalFormatting sqref="E140:AH140">
    <cfRule type="expression" dxfId="314" priority="97">
      <formula>AND(E$138="固定",E$140="")</formula>
    </cfRule>
  </conditionalFormatting>
  <conditionalFormatting sqref="E141:AH144">
    <cfRule type="expression" dxfId="313" priority="53">
      <formula>OR(E$139="",E$140="")</formula>
    </cfRule>
  </conditionalFormatting>
  <conditionalFormatting sqref="E143:AH144">
    <cfRule type="expression" dxfId="312" priority="52">
      <formula>OR(E$141="",E$142="")</formula>
    </cfRule>
  </conditionalFormatting>
  <conditionalFormatting sqref="E150:AH150">
    <cfRule type="expression" dxfId="311" priority="96">
      <formula>AND(NOT(E$151=""),E$150="")</formula>
    </cfRule>
  </conditionalFormatting>
  <conditionalFormatting sqref="E151:AH151">
    <cfRule type="expression" dxfId="310" priority="95">
      <formula>AND(NOT(E$150=""),E$151="")</formula>
    </cfRule>
  </conditionalFormatting>
  <conditionalFormatting sqref="E152:AH152">
    <cfRule type="expression" dxfId="309" priority="94">
      <formula>AND(NOT(E$150=""),NOT(E$151=""),E$152="")</formula>
    </cfRule>
  </conditionalFormatting>
  <conditionalFormatting sqref="E153:AH153">
    <cfRule type="expression" dxfId="308" priority="93">
      <formula>AND(E$152="固定",E$153="")</formula>
    </cfRule>
  </conditionalFormatting>
  <conditionalFormatting sqref="E153:AH159">
    <cfRule type="expression" dxfId="307" priority="51">
      <formula>OR(E$150="",E$151="",NOT(E$152="固定"))</formula>
    </cfRule>
  </conditionalFormatting>
  <conditionalFormatting sqref="E154:AH154">
    <cfRule type="expression" dxfId="306" priority="92">
      <formula>AND(E$152="固定",E$154="")</formula>
    </cfRule>
  </conditionalFormatting>
  <conditionalFormatting sqref="E155:AH158">
    <cfRule type="expression" dxfId="305" priority="50">
      <formula>OR(E$153="",E$154="")</formula>
    </cfRule>
  </conditionalFormatting>
  <conditionalFormatting sqref="E157:AH158">
    <cfRule type="expression" dxfId="304" priority="49">
      <formula>OR(E$155="",E$156="")</formula>
    </cfRule>
  </conditionalFormatting>
  <conditionalFormatting sqref="E164:AH164">
    <cfRule type="expression" dxfId="303" priority="42">
      <formula>AND(NOT(E$165=""),E$164="")</formula>
    </cfRule>
  </conditionalFormatting>
  <conditionalFormatting sqref="E165:AH165">
    <cfRule type="expression" dxfId="302" priority="41">
      <formula>AND(NOT(E$164=""),E$165="")</formula>
    </cfRule>
  </conditionalFormatting>
  <conditionalFormatting sqref="E166:AH166">
    <cfRule type="expression" dxfId="301" priority="40">
      <formula>AND(NOT(E$164=""),NOT(E$165=""),E$166="")</formula>
    </cfRule>
  </conditionalFormatting>
  <conditionalFormatting sqref="E167:AH167">
    <cfRule type="expression" dxfId="300" priority="39">
      <formula>AND(E$166="固定",E$167="")</formula>
    </cfRule>
  </conditionalFormatting>
  <conditionalFormatting sqref="E167:AH173">
    <cfRule type="expression" dxfId="299" priority="37">
      <formula>OR(E$164="",E$165="",NOT(E$166="固定"))</formula>
    </cfRule>
  </conditionalFormatting>
  <conditionalFormatting sqref="E168:AH168">
    <cfRule type="expression" dxfId="298" priority="38">
      <formula>AND(E$166="固定",E$168="")</formula>
    </cfRule>
  </conditionalFormatting>
  <conditionalFormatting sqref="E169:AH172">
    <cfRule type="expression" dxfId="297" priority="36">
      <formula>OR(E$167="",E$168="")</formula>
    </cfRule>
  </conditionalFormatting>
  <conditionalFormatting sqref="E171:AH172">
    <cfRule type="expression" dxfId="296" priority="35">
      <formula>OR(E$169="",E$170="")</formula>
    </cfRule>
  </conditionalFormatting>
  <conditionalFormatting sqref="E178:AH178">
    <cfRule type="expression" dxfId="295" priority="34">
      <formula>AND(NOT(E$179=""),E$178="")</formula>
    </cfRule>
  </conditionalFormatting>
  <conditionalFormatting sqref="E179:AH179">
    <cfRule type="expression" dxfId="294" priority="33">
      <formula>AND(NOT(E$178=""),E$179="")</formula>
    </cfRule>
  </conditionalFormatting>
  <conditionalFormatting sqref="E180:AH180">
    <cfRule type="expression" dxfId="293" priority="32">
      <formula>AND(NOT(E$178=""),NOT(E$179=""),E$180="")</formula>
    </cfRule>
  </conditionalFormatting>
  <conditionalFormatting sqref="E181:AH181">
    <cfRule type="expression" dxfId="292" priority="31">
      <formula>AND(E$180="固定",E$181="")</formula>
    </cfRule>
  </conditionalFormatting>
  <conditionalFormatting sqref="E181:AH187">
    <cfRule type="expression" dxfId="291" priority="29">
      <formula>OR(E$178="",E$179="",NOT(E$180="固定"))</formula>
    </cfRule>
  </conditionalFormatting>
  <conditionalFormatting sqref="E182:AH182">
    <cfRule type="expression" dxfId="290" priority="30">
      <formula>AND(E$180="固定",E$182="")</formula>
    </cfRule>
  </conditionalFormatting>
  <conditionalFormatting sqref="E183:AH186">
    <cfRule type="expression" dxfId="289" priority="28">
      <formula>OR(E$181="",E$182="")</formula>
    </cfRule>
  </conditionalFormatting>
  <conditionalFormatting sqref="E185:AH186">
    <cfRule type="expression" dxfId="288" priority="27">
      <formula>OR(E$183="",E$184="")</formula>
    </cfRule>
  </conditionalFormatting>
  <conditionalFormatting sqref="E192:AH192">
    <cfRule type="expression" dxfId="287" priority="26">
      <formula>AND(NOT(E$193=""),E$192="")</formula>
    </cfRule>
  </conditionalFormatting>
  <conditionalFormatting sqref="E193:AH193">
    <cfRule type="expression" dxfId="286" priority="25">
      <formula>AND(NOT(E$192=""),E$193="")</formula>
    </cfRule>
  </conditionalFormatting>
  <conditionalFormatting sqref="E194:AH194">
    <cfRule type="expression" dxfId="285" priority="24">
      <formula>AND(NOT(E$192=""),NOT(E$193=""),E$194="")</formula>
    </cfRule>
  </conditionalFormatting>
  <conditionalFormatting sqref="E195:AH195">
    <cfRule type="expression" dxfId="284" priority="23">
      <formula>AND(E$194="固定",E$195="")</formula>
    </cfRule>
  </conditionalFormatting>
  <conditionalFormatting sqref="E195:AH201">
    <cfRule type="expression" dxfId="283" priority="21">
      <formula>OR(E$192="",E$193="",NOT(E$194="固定"))</formula>
    </cfRule>
  </conditionalFormatting>
  <conditionalFormatting sqref="E196:AH196">
    <cfRule type="expression" dxfId="282" priority="22">
      <formula>AND(E$194="固定",E$196="")</formula>
    </cfRule>
  </conditionalFormatting>
  <conditionalFormatting sqref="E197:AH200">
    <cfRule type="expression" dxfId="281" priority="20">
      <formula>OR(E$195="",E$196="")</formula>
    </cfRule>
  </conditionalFormatting>
  <conditionalFormatting sqref="E199:AH200">
    <cfRule type="expression" dxfId="280" priority="19">
      <formula>OR(E$197="",E$198="")</formula>
    </cfRule>
  </conditionalFormatting>
  <conditionalFormatting sqref="E206:AH206">
    <cfRule type="expression" dxfId="279" priority="18">
      <formula>AND(NOT(E$207=""),E$206="")</formula>
    </cfRule>
  </conditionalFormatting>
  <conditionalFormatting sqref="E207:AH207">
    <cfRule type="expression" dxfId="278" priority="17">
      <formula>AND(NOT(E$206=""),E$207="")</formula>
    </cfRule>
  </conditionalFormatting>
  <conditionalFormatting sqref="E208:AH208">
    <cfRule type="expression" dxfId="277" priority="16">
      <formula>AND(NOT(E$206=""),NOT(E$207=""),E$208="")</formula>
    </cfRule>
  </conditionalFormatting>
  <conditionalFormatting sqref="E209:AH209">
    <cfRule type="expression" dxfId="276" priority="15">
      <formula>AND(E$208="固定",E$209="")</formula>
    </cfRule>
  </conditionalFormatting>
  <conditionalFormatting sqref="E209:AH215">
    <cfRule type="expression" dxfId="275" priority="13">
      <formula>OR(E$206="",E$207="",NOT(E$208="固定"))</formula>
    </cfRule>
  </conditionalFormatting>
  <conditionalFormatting sqref="E210:AH210">
    <cfRule type="expression" dxfId="274" priority="14">
      <formula>AND(E$208="固定",E$210="")</formula>
    </cfRule>
  </conditionalFormatting>
  <conditionalFormatting sqref="E211:AH214">
    <cfRule type="expression" dxfId="273" priority="12">
      <formula>OR(E$209="",E$210="")</formula>
    </cfRule>
  </conditionalFormatting>
  <conditionalFormatting sqref="E213:AH214">
    <cfRule type="expression" dxfId="272" priority="11">
      <formula>OR(E$211="",E$212="")</formula>
    </cfRule>
  </conditionalFormatting>
  <conditionalFormatting sqref="E220:AH220">
    <cfRule type="expression" dxfId="271" priority="10">
      <formula>AND(NOT(E$221=""),E$220="")</formula>
    </cfRule>
  </conditionalFormatting>
  <conditionalFormatting sqref="E221:AH221">
    <cfRule type="expression" dxfId="270" priority="9">
      <formula>AND(NOT(E$220=""),E$221="")</formula>
    </cfRule>
  </conditionalFormatting>
  <conditionalFormatting sqref="E222:AH222">
    <cfRule type="expression" dxfId="269" priority="8">
      <formula>AND(NOT(E$220=""),NOT(E$221=""),E$222="")</formula>
    </cfRule>
  </conditionalFormatting>
  <conditionalFormatting sqref="E223:AH223">
    <cfRule type="expression" dxfId="268" priority="7">
      <formula>AND(E$222="固定",E$223="")</formula>
    </cfRule>
  </conditionalFormatting>
  <conditionalFormatting sqref="E223:AH229">
    <cfRule type="expression" dxfId="267" priority="5">
      <formula>OR(E$220="",E$221="",NOT(E$222="固定"))</formula>
    </cfRule>
  </conditionalFormatting>
  <conditionalFormatting sqref="E224:AH224">
    <cfRule type="expression" dxfId="266" priority="6">
      <formula>AND(E$222="固定",E$224="")</formula>
    </cfRule>
  </conditionalFormatting>
  <conditionalFormatting sqref="E225:AH228">
    <cfRule type="expression" dxfId="265" priority="4">
      <formula>OR(E$223="",E$224="")</formula>
    </cfRule>
  </conditionalFormatting>
  <conditionalFormatting sqref="E227:AH228">
    <cfRule type="expression" dxfId="264" priority="3">
      <formula>OR(E$225="",E$226="")</formula>
    </cfRule>
  </conditionalFormatting>
  <conditionalFormatting sqref="E236:AH236">
    <cfRule type="expression" dxfId="263" priority="91">
      <formula>E$236=""</formula>
    </cfRule>
  </conditionalFormatting>
  <conditionalFormatting sqref="E237:AH237">
    <cfRule type="expression" dxfId="262" priority="71">
      <formula>NOT(E$236="産休育休代替")</formula>
    </cfRule>
  </conditionalFormatting>
  <conditionalFormatting sqref="E241:AH241">
    <cfRule type="expression" dxfId="261" priority="90">
      <formula>E$241=""</formula>
    </cfRule>
  </conditionalFormatting>
  <conditionalFormatting sqref="E250:AH250">
    <cfRule type="expression" dxfId="260" priority="89">
      <formula>E$250=""</formula>
    </cfRule>
  </conditionalFormatting>
  <conditionalFormatting sqref="E255:AH255">
    <cfRule type="expression" dxfId="259" priority="64">
      <formula>NOT(E262="")</formula>
    </cfRule>
  </conditionalFormatting>
  <conditionalFormatting sqref="E256:AH259">
    <cfRule type="expression" dxfId="258" priority="61">
      <formula>E$255=""</formula>
    </cfRule>
  </conditionalFormatting>
  <conditionalFormatting sqref="E257:AH259">
    <cfRule type="expression" dxfId="257" priority="62">
      <formula>OR(E$255="",E$256="")</formula>
    </cfRule>
  </conditionalFormatting>
  <conditionalFormatting sqref="E258:AH259">
    <cfRule type="expression" dxfId="256" priority="63">
      <formula>OR(E$255="",E$256="",E$257="")</formula>
    </cfRule>
  </conditionalFormatting>
  <conditionalFormatting sqref="E259:AH259">
    <cfRule type="expression" dxfId="255" priority="128">
      <formula>OR(E$255="",E$256="",E$257="",E$258="")</formula>
    </cfRule>
  </conditionalFormatting>
  <conditionalFormatting sqref="E262:AH262">
    <cfRule type="expression" dxfId="254" priority="65">
      <formula>NOT(E255="")</formula>
    </cfRule>
  </conditionalFormatting>
  <conditionalFormatting sqref="F136:AH136">
    <cfRule type="expression" dxfId="253" priority="101">
      <formula>AND(NOT(F$137=""),F$136="")</formula>
    </cfRule>
  </conditionalFormatting>
  <conditionalFormatting sqref="F137:AH137">
    <cfRule type="expression" dxfId="252" priority="100">
      <formula>AND(NOT(F$136=""),F$137="")</formula>
    </cfRule>
  </conditionalFormatting>
  <conditionalFormatting sqref="I93:AF98">
    <cfRule type="expression" dxfId="251" priority="45">
      <formula>OR(NOT(I$92="固定"),I$90="",I$91="")</formula>
    </cfRule>
  </conditionalFormatting>
  <dataValidations count="24">
    <dataValidation errorStyle="information" allowBlank="1" showErrorMessage="1" promptTitle="――　ユーザー名[所属部署]を入力　―――――" prompt="_x000a_「ユーザー登録シート」V列より、_x000a_該当するユーザー名[所属部署]を_x000a_コピー＆ペーストにて入力してください。_x000a__x000a_※該当する事業所責任者名が見当たらない場合は_x000a_　 「ユーザー登録シート」に新規で追加してください。" sqref="E255:AH259" xr:uid="{1EB0BD37-A7C0-49A4-8E75-6955EE2C730A}"/>
    <dataValidation errorStyle="information" allowBlank="1" showErrorMessage="1" promptTitle="―― 事業所責任者名[所属部署]を入力 ―――――――" prompt="_x000a_「事業所責任者登録シート」N列より、_x000a_該当する事業所責任者名[所属部署]をコピー＆ペーストにて_x000a_入力してください。_x000a__x000a_※N列に入力予定の内容がが見当たらない場合は_x000a_　 「事業所責任者登録シート」のC列より新規で追加してください。" sqref="E31:AH34 E38:AH41 E44:AH47" xr:uid="{715AC18B-63A9-40B2-8D7D-F398B270FF07}"/>
    <dataValidation allowBlank="1" showInputMessage="1" showErrorMessage="1" promptTitle="―― 産休育休代替備考を入力 ――――――――――――" prompt="_x000a_産休育休取得者の氏名、業務内容、取得期間（予定）等を_x000a_入力する欄です。_x000a__x000a_※上記以外の産休育休に関係しない内容は「備考(170行目)」に_x000a_　 入力してください。_x000a_※「派遣可能期間の制限(168行目)」で「産休育休代替」を_x000a_　 選択した場合に入力可能です。" sqref="E237:AH237" xr:uid="{22D2EC3E-CD43-4C5C-A8BA-D420CE4EAB4C}"/>
    <dataValidation type="list" allowBlank="1" showInputMessage="1" showErrorMessage="1" sqref="E75:AH75 E78:AH79" xr:uid="{BEE12FA6-97A1-4139-8748-7F09D69D8DE8}">
      <formula1>"毎週,その他"</formula1>
    </dataValidation>
    <dataValidation allowBlank="1" showInputMessage="1" showErrorMessage="1" promptTitle="――　半角数字のみで入力してください。　―――" prompt="_x000a_※「円」「￥」などの通貨単位は入力しないでください。_x000a_※税&quot;抜き&quot;の金額を入力してください。" sqref="E66:AH66" xr:uid="{A18FCF68-9C48-40F7-A199-5AE7DBB769A0}"/>
    <dataValidation allowBlank="1" showInputMessage="1" showErrorMessage="1" promptTitle="――　就業カレンダーの共有方法や備考を入力してください。　――" prompt="_x000a_案件に就業カレンダーをアップロードすると、派遣会社様に御社の_x000a_就業カレンダーを共有することができます。_x000a__x000a_弊社による代理登録時にアップロードをご希望される場合は_x000a_その共有形式（メール、チャット等）を入力してください。_x000a__x000a_御社にて後日アップロードする場合や既に派遣会社様にカレンダーを_x000a_ご提供されている場合は空欄で構いません。" sqref="E83:AH83" xr:uid="{A2DEA303-17AA-4ED7-AD61-8997CB79DE3D}"/>
    <dataValidation allowBlank="1" showInputMessage="1" showErrorMessage="1" promptTitle="――　&quot;yyyy/mm/dd&quot;の形式で入力してください。―" prompt="_x000a_業務開始予定日を入力してください。_x000a_※任意項目のため、決まってない場合は空欄で構いません。" sqref="E67:AH67" xr:uid="{7E57E749-B1E8-4D7D-BB6E-FD8A54AE286E}"/>
    <dataValidation allowBlank="1" showInputMessage="1" showErrorMessage="1" promptTitle="――　タイトルを入力してください。　――――――" prompt="_x000a_大まかな発注内容や業務内容などを入力してください。" sqref="E6:AH6" xr:uid="{71C3E260-348D-4D4C-9F64-19A1A7A95E62}"/>
    <dataValidation allowBlank="1" showErrorMessage="1" promptTitle="発注内容のタイトルです。" prompt="_x000a_大まかな業務内容などを入力してください。" sqref="D6" xr:uid="{939078EA-B86D-42C7-82CD-5FA9EBB40248}"/>
    <dataValidation type="list" allowBlank="1" showInputMessage="1" showErrorMessage="1" sqref="E8:AH8" xr:uid="{30BECD72-FC68-4DD2-905E-C574DE9CB3C1}">
      <formula1>"一般派遣,紹介予定派遣"</formula1>
    </dataValidation>
    <dataValidation type="list" allowBlank="1" showInputMessage="1" showErrorMessage="1" promptTitle="――　選択　―――――――――――――――" prompt="_x000a_「就業場所」の喫煙施設の状況についてお選びください。" sqref="E26:AH26" xr:uid="{5D6A22D9-45C4-4232-A9F4-02C990BB2DE9}">
      <formula1>"なし,敷地内禁煙,敷地内禁煙（特定屋外喫煙場所あり、屋外に喫煙場所あり）,屋内禁煙,屋内原則禁煙（喫煙専用室設置、加熱式たばこ専用喫煙室設置）,その他"</formula1>
    </dataValidation>
    <dataValidation type="list" allowBlank="1" showInputMessage="1" showErrorMessage="1" sqref="E65:AH65" xr:uid="{3D854CC0-8053-48F7-AC29-9227767DBDE6}">
      <formula1>"時給,日給,月給"</formula1>
    </dataValidation>
    <dataValidation type="list" allowBlank="1" showInputMessage="1" showErrorMessage="1" sqref="E69:AH69" xr:uid="{F709BD10-F358-47C2-92EF-62E0A3B5A716}">
      <formula1>"長期,短期"</formula1>
    </dataValidation>
    <dataValidation type="list" allowBlank="1" showInputMessage="1" showErrorMessage="1" sqref="E74:AH74" xr:uid="{822527CA-1356-4DC8-A886-72FE9D226A09}">
      <formula1>"就業先カレンダーに準ずる,指定して設定"</formula1>
    </dataValidation>
    <dataValidation type="list" allowBlank="1" showInputMessage="1" showErrorMessage="1" sqref="E92:AH92 E152:AH152 E122:AH122 E138:AH138 E107:AH107 E166:AH166 E180:AH180 E194:AH194 E208:AH208 E222:AH222" xr:uid="{9934057E-21A8-4841-BDE5-2ACB00A44084}">
      <formula1>"固定,流動,対象外"</formula1>
    </dataValidation>
    <dataValidation type="list" allowBlank="1" showInputMessage="1" showErrorMessage="1" sqref="E236:AH236" xr:uid="{678141EF-01A4-4054-90BE-25F34811C616}">
      <formula1>"該当しない,有期プロジェクト,日数限定業務,産休育休代替,介護休業代替"</formula1>
    </dataValidation>
    <dataValidation type="list" allowBlank="1" showInputMessage="1" showErrorMessage="1" sqref="E242:AH242" xr:uid="{53835200-4172-4055-A6DE-B61AB9FF1FF6}">
      <formula1>"限定する,限定しない"</formula1>
    </dataValidation>
    <dataValidation type="list" allowBlank="1" showInputMessage="1" showErrorMessage="1" sqref="E241:AH241" xr:uid="{9C45CD19-F732-4F63-B1C2-FEFE212FB25C}">
      <formula1>"限定しない,60歳以上,無期雇用派遣労働者,60歳以上または無期雇用"</formula1>
    </dataValidation>
    <dataValidation type="list" allowBlank="1" showInputMessage="1" showErrorMessage="1" promptTitle="――　選択　―――――――――" prompt="_x000a_※デフォルトで「非公開」にしております。" sqref="E250:AH250" xr:uid="{F107C069-73F3-49E9-A657-8F35AEBE1D80}">
      <formula1>"公開,非公開"</formula1>
    </dataValidation>
    <dataValidation type="list" allowBlank="1" showInputMessage="1" showErrorMessage="1" sqref="E57:AH57" xr:uid="{2EB914C6-DF2E-4591-9AEB-8F6F81ED90F8}">
      <formula1>"該当しない,該当"</formula1>
    </dataValidation>
    <dataValidation type="list" allowBlank="1" showInputMessage="1" showErrorMessage="1" promptTitle="――　選択　――――――――――――――――" prompt="_x000a_「日雇い派遣、禁止規制の例外に関して（57行目）」で_x000a_「該当」を選択した際にお選びください。" sqref="E58:AH58" xr:uid="{4D4F0529-816D-4CFF-9DA5-DD5739D75A2C}">
      <formula1>"1号 情報処理システム開発関係,2号 機械設計関係,3号 機器操作関係,4号 通訳、翻訳、速記関係,5号 秘書関係,6号 ファイリング関係,7号 調査関係,8号 財務関係,9号 貿易関係,10号 デモンストレーション関係,11号 添乗関係,12号 受付・案内関係,13号 研究開発関係,14号 事業の実施体制の企画、立案関係,15号 書籍等の製作・編集関係,16号 広告デザイン関係,17号 OAインストラクション関係,18号 セールスエンジニアの営業・金融商品の営業関係"</formula1>
    </dataValidation>
    <dataValidation allowBlank="1" showErrorMessage="1" prompt="案件の契約承認フローに指定の順番がある場合に入力してください。_x000a_指定の順番がない場合は該当案件の参照・承認権限のある管理ユーザーが承認可能です。" sqref="D523:D527 A263:A267 A255:A259 D255:D259" xr:uid="{D1099E78-8EE1-409F-BA00-1896E2C47C6E}"/>
    <dataValidation type="list" allowBlank="1" showInputMessage="1" showErrorMessage="1" sqref="E35:AH35" xr:uid="{72D2F8E5-42B9-4CEB-8899-6ABF2189F40A}">
      <formula1>"派遣先責任者,製造業務専門責任者"</formula1>
    </dataValidation>
    <dataValidation errorStyle="information" allowBlank="1" showInputMessage="1" showErrorMessage="1" sqref="E19:AH20 E12:AH13" xr:uid="{A132A77A-3F08-4DE0-91C8-D3F622EBE70D}"/>
  </dataValidations>
  <hyperlinks>
    <hyperlink ref="C1" r:id="rId1" xr:uid="{23679EB3-B73C-4BD4-97C3-8FC61B3FBBCA}"/>
  </hyperlinks>
  <pageMargins left="0.7" right="0.7" top="0.75" bottom="0.75" header="0.3" footer="0.3"/>
  <pageSetup paperSize="9" orientation="portrait"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21EB9F-70D7-4A4C-9D9C-4440A005485A}">
  <sheetPr>
    <tabColor rgb="FF92D050"/>
  </sheetPr>
  <dimension ref="A1:AJ535"/>
  <sheetViews>
    <sheetView showGridLines="0" zoomScale="85" zoomScaleNormal="85" workbookViewId="0">
      <pane xSplit="4" ySplit="6" topLeftCell="E7" activePane="bottomRight" state="frozen"/>
      <selection pane="topRight" activeCell="E1" sqref="E1"/>
      <selection pane="bottomLeft" activeCell="A7" sqref="A7"/>
      <selection pane="bottomRight" activeCell="E6" sqref="E6"/>
    </sheetView>
  </sheetViews>
  <sheetFormatPr defaultRowHeight="18.75" outlineLevelRow="2" outlineLevelCol="1"/>
  <cols>
    <col min="1" max="1" width="27.375" customWidth="1"/>
    <col min="2" max="2" width="23.625" bestFit="1" customWidth="1"/>
    <col min="3" max="3" width="58.875" style="28" customWidth="1"/>
    <col min="4" max="4" width="42" style="41" customWidth="1" outlineLevel="1"/>
    <col min="5" max="5" width="43.5" style="41" customWidth="1"/>
    <col min="6" max="6" width="35.75" style="41" bestFit="1" customWidth="1"/>
    <col min="7" max="8" width="35.75" bestFit="1" customWidth="1"/>
    <col min="9" max="9" width="35.75" style="41" bestFit="1" customWidth="1"/>
    <col min="10" max="11" width="35.75" bestFit="1" customWidth="1"/>
    <col min="12" max="12" width="35.75" style="41" bestFit="1" customWidth="1"/>
    <col min="13" max="14" width="35.75" bestFit="1" customWidth="1"/>
    <col min="15" max="15" width="35.75" style="41" bestFit="1" customWidth="1"/>
    <col min="16" max="17" width="35.75" bestFit="1" customWidth="1"/>
    <col min="18" max="18" width="35.75" style="41" bestFit="1" customWidth="1"/>
    <col min="19" max="20" width="35.75" bestFit="1" customWidth="1"/>
    <col min="21" max="21" width="35.75" style="41" bestFit="1" customWidth="1"/>
    <col min="22" max="23" width="35.75" bestFit="1" customWidth="1"/>
    <col min="24" max="24" width="35.75" style="41" bestFit="1" customWidth="1"/>
    <col min="25" max="26" width="35.75" bestFit="1" customWidth="1"/>
    <col min="27" max="27" width="35.75" style="41" bestFit="1" customWidth="1"/>
    <col min="28" max="29" width="35.75" bestFit="1" customWidth="1"/>
    <col min="30" max="30" width="35.75" style="41" bestFit="1" customWidth="1"/>
    <col min="31" max="32" width="35.75" bestFit="1" customWidth="1"/>
    <col min="33" max="33" width="35.75" style="41" bestFit="1" customWidth="1"/>
    <col min="34" max="34" width="35.75" bestFit="1" customWidth="1"/>
    <col min="35" max="47" width="9" customWidth="1"/>
  </cols>
  <sheetData>
    <row r="1" spans="1:34" ht="37.5" customHeight="1" thickBot="1">
      <c r="A1" s="156" t="str">
        <f>SUM($E533:$AH533)&amp;" 件中 "&amp;SUM($E534:$AH534)&amp;" 件 登録可能です"</f>
        <v>1 件中 0 件 登録可能です</v>
      </c>
      <c r="B1" s="157"/>
      <c r="C1" s="155" t="s">
        <v>68</v>
      </c>
    </row>
    <row r="2" spans="1:34" ht="37.5" customHeight="1">
      <c r="A2" s="88"/>
      <c r="B2" s="88"/>
      <c r="C2" s="89"/>
      <c r="D2" s="40"/>
      <c r="E2" s="95" t="str">
        <f>IF(E531=0,"登録可能","あと"&amp;E531&amp;"項目です")</f>
        <v>あと17項目です</v>
      </c>
      <c r="F2" s="95" t="str">
        <f>IF(F533=0,"未入力",IF(F531=0,"登録可能","あと"&amp;F531&amp;"項目です"))</f>
        <v>未入力</v>
      </c>
      <c r="G2" s="95" t="str">
        <f t="shared" ref="G2" si="0">IF(G533=0,"未入力",IF(G531=0,"登録可能","あと"&amp;G531&amp;"項目です"))</f>
        <v>未入力</v>
      </c>
      <c r="H2" s="95" t="str">
        <f>IF(H533=0,"未入力",IF(H531=0,"登録可能","あと"&amp;H531&amp;"項目です"))</f>
        <v>未入力</v>
      </c>
      <c r="I2" s="95" t="str">
        <f>IF(I533=0,"未入力",IF(I531=0,"登録可能","あと"&amp;I531&amp;"項目です"))</f>
        <v>未入力</v>
      </c>
      <c r="J2" s="95" t="str">
        <f t="shared" ref="J2" si="1">IF(J533=0,"未入力",IF(J531=0,"登録可能","あと"&amp;J531&amp;"項目です"))</f>
        <v>未入力</v>
      </c>
      <c r="K2" s="95" t="str">
        <f>IF(K533=0,"未入力",IF(K531=0,"登録可能","あと"&amp;K531&amp;"項目です"))</f>
        <v>未入力</v>
      </c>
      <c r="L2" s="95" t="str">
        <f>IF(L533=0,"未入力",IF(L531=0,"登録可能","あと"&amp;L531&amp;"項目です"))</f>
        <v>未入力</v>
      </c>
      <c r="M2" s="95" t="str">
        <f t="shared" ref="M2" si="2">IF(M533=0,"未入力",IF(M531=0,"登録可能","あと"&amp;M531&amp;"項目です"))</f>
        <v>未入力</v>
      </c>
      <c r="N2" s="95" t="str">
        <f>IF(N533=0,"未入力",IF(N531=0,"登録可能","あと"&amp;N531&amp;"項目です"))</f>
        <v>未入力</v>
      </c>
      <c r="O2" s="95" t="str">
        <f>IF(O533=0,"未入力",IF(O531=0,"登録可能","あと"&amp;O531&amp;"項目です"))</f>
        <v>未入力</v>
      </c>
      <c r="P2" s="95" t="str">
        <f t="shared" ref="P2" si="3">IF(P533=0,"未入力",IF(P531=0,"登録可能","あと"&amp;P531&amp;"項目です"))</f>
        <v>未入力</v>
      </c>
      <c r="Q2" s="95" t="str">
        <f>IF(Q533=0,"未入力",IF(Q531=0,"登録可能","あと"&amp;Q531&amp;"項目です"))</f>
        <v>未入力</v>
      </c>
      <c r="R2" s="95" t="str">
        <f>IF(R533=0,"未入力",IF(R531=0,"登録可能","あと"&amp;R531&amp;"項目です"))</f>
        <v>未入力</v>
      </c>
      <c r="S2" s="95" t="str">
        <f t="shared" ref="S2" si="4">IF(S533=0,"未入力",IF(S531=0,"登録可能","あと"&amp;S531&amp;"項目です"))</f>
        <v>未入力</v>
      </c>
      <c r="T2" s="95" t="str">
        <f>IF(T533=0,"未入力",IF(T531=0,"登録可能","あと"&amp;T531&amp;"項目です"))</f>
        <v>未入力</v>
      </c>
      <c r="U2" s="95" t="str">
        <f>IF(U533=0,"未入力",IF(U531=0,"登録可能","あと"&amp;U531&amp;"項目です"))</f>
        <v>未入力</v>
      </c>
      <c r="V2" s="95" t="str">
        <f t="shared" ref="V2" si="5">IF(V533=0,"未入力",IF(V531=0,"登録可能","あと"&amp;V531&amp;"項目です"))</f>
        <v>未入力</v>
      </c>
      <c r="W2" s="95" t="str">
        <f>IF(W533=0,"未入力",IF(W531=0,"登録可能","あと"&amp;W531&amp;"項目です"))</f>
        <v>未入力</v>
      </c>
      <c r="X2" s="95" t="str">
        <f>IF(X533=0,"未入力",IF(X531=0,"登録可能","あと"&amp;X531&amp;"項目です"))</f>
        <v>未入力</v>
      </c>
      <c r="Y2" s="95" t="str">
        <f t="shared" ref="Y2" si="6">IF(Y533=0,"未入力",IF(Y531=0,"登録可能","あと"&amp;Y531&amp;"項目です"))</f>
        <v>未入力</v>
      </c>
      <c r="Z2" s="95" t="str">
        <f>IF(Z533=0,"未入力",IF(Z531=0,"登録可能","あと"&amp;Z531&amp;"項目です"))</f>
        <v>未入力</v>
      </c>
      <c r="AA2" s="95" t="str">
        <f>IF(AA533=0,"未入力",IF(AA531=0,"登録可能","あと"&amp;AA531&amp;"項目です"))</f>
        <v>未入力</v>
      </c>
      <c r="AB2" s="95" t="str">
        <f t="shared" ref="AB2" si="7">IF(AB533=0,"未入力",IF(AB531=0,"登録可能","あと"&amp;AB531&amp;"項目です"))</f>
        <v>未入力</v>
      </c>
      <c r="AC2" s="95" t="str">
        <f>IF(AC533=0,"未入力",IF(AC531=0,"登録可能","あと"&amp;AC531&amp;"項目です"))</f>
        <v>未入力</v>
      </c>
      <c r="AD2" s="95" t="str">
        <f>IF(AD533=0,"未入力",IF(AD531=0,"登録可能","あと"&amp;AD531&amp;"項目です"))</f>
        <v>未入力</v>
      </c>
      <c r="AE2" s="95" t="str">
        <f t="shared" ref="AE2" si="8">IF(AE533=0,"未入力",IF(AE531=0,"登録可能","あと"&amp;AE531&amp;"項目です"))</f>
        <v>未入力</v>
      </c>
      <c r="AF2" s="95" t="str">
        <f>IF(AF533=0,"未入力",IF(AF531=0,"登録可能","あと"&amp;AF531&amp;"項目です"))</f>
        <v>未入力</v>
      </c>
      <c r="AG2" s="95" t="str">
        <f>IF(AG533=0,"未入力",IF(AG531=0,"登録可能","あと"&amp;AG531&amp;"項目です"))</f>
        <v>未入力</v>
      </c>
      <c r="AH2" s="95" t="str">
        <f t="shared" ref="AH2" si="9">IF(AH533=0,"未入力",IF(AH531=0,"登録可能","あと"&amp;AH531&amp;"項目です"))</f>
        <v>未入力</v>
      </c>
    </row>
    <row r="3" spans="1:34" ht="24" outlineLevel="1">
      <c r="A3" s="88"/>
      <c r="B3" s="88"/>
      <c r="C3" s="89"/>
      <c r="D3" s="40"/>
      <c r="E3" s="90"/>
      <c r="F3" s="90"/>
      <c r="I3" s="90"/>
      <c r="L3" s="90"/>
      <c r="O3" s="90"/>
      <c r="R3" s="90"/>
      <c r="U3" s="90"/>
      <c r="X3" s="90"/>
      <c r="AA3" s="90"/>
      <c r="AD3" s="90"/>
      <c r="AG3" s="90"/>
    </row>
    <row r="4" spans="1:34" ht="24" outlineLevel="1">
      <c r="A4" s="93" t="s">
        <v>69</v>
      </c>
      <c r="B4" s="15"/>
      <c r="C4" s="27"/>
      <c r="D4" s="40"/>
      <c r="E4" s="39"/>
      <c r="F4" s="39"/>
      <c r="I4" s="39"/>
      <c r="L4" s="39"/>
      <c r="O4" s="39"/>
      <c r="R4" s="39"/>
      <c r="U4" s="39"/>
      <c r="X4" s="39"/>
      <c r="AA4" s="39"/>
      <c r="AD4" s="39"/>
      <c r="AG4" s="39"/>
    </row>
    <row r="5" spans="1:34" ht="19.5" outlineLevel="1">
      <c r="A5" s="93" t="s">
        <v>70</v>
      </c>
      <c r="B5" s="15"/>
      <c r="C5" s="27"/>
      <c r="D5" s="40"/>
    </row>
    <row r="6" spans="1:34" ht="37.5">
      <c r="A6" s="5" t="s">
        <v>71</v>
      </c>
      <c r="B6" s="4" t="s">
        <v>72</v>
      </c>
      <c r="C6" s="32" t="s">
        <v>590</v>
      </c>
      <c r="D6" s="46" t="s">
        <v>73</v>
      </c>
      <c r="E6" s="80"/>
      <c r="F6" s="80"/>
      <c r="G6" s="80"/>
      <c r="H6" s="80"/>
      <c r="I6" s="80"/>
      <c r="J6" s="80"/>
      <c r="K6" s="80"/>
      <c r="L6" s="80"/>
      <c r="M6" s="80"/>
      <c r="N6" s="80"/>
      <c r="O6" s="80"/>
      <c r="P6" s="80"/>
      <c r="Q6" s="80"/>
      <c r="R6" s="80"/>
      <c r="S6" s="80"/>
      <c r="T6" s="80"/>
      <c r="U6" s="80"/>
      <c r="V6" s="80"/>
      <c r="W6" s="80"/>
      <c r="X6" s="80"/>
      <c r="Y6" s="80"/>
      <c r="Z6" s="80"/>
      <c r="AA6" s="80"/>
      <c r="AB6" s="80"/>
      <c r="AC6" s="80"/>
      <c r="AD6" s="80"/>
      <c r="AE6" s="80"/>
      <c r="AF6" s="80"/>
      <c r="AG6" s="80"/>
      <c r="AH6" s="80"/>
    </row>
    <row r="7" spans="1:34">
      <c r="A7" s="15" t="s">
        <v>74</v>
      </c>
      <c r="B7" s="15"/>
      <c r="C7" s="27"/>
      <c r="D7" s="40"/>
      <c r="G7" s="41"/>
      <c r="H7" s="41"/>
      <c r="J7" s="41"/>
      <c r="K7" s="41"/>
      <c r="M7" s="41"/>
      <c r="N7" s="41"/>
      <c r="P7" s="41"/>
      <c r="Q7" s="41"/>
      <c r="S7" s="41"/>
      <c r="T7" s="41"/>
      <c r="V7" s="41"/>
      <c r="W7" s="41"/>
      <c r="Y7" s="41"/>
      <c r="Z7" s="41"/>
      <c r="AB7" s="41"/>
      <c r="AC7" s="41"/>
      <c r="AE7" s="41"/>
      <c r="AF7" s="41"/>
      <c r="AH7" s="41"/>
    </row>
    <row r="8" spans="1:34" ht="33">
      <c r="A8" s="5" t="s">
        <v>75</v>
      </c>
      <c r="B8" s="22" t="s">
        <v>19</v>
      </c>
      <c r="C8" s="32" t="s">
        <v>76</v>
      </c>
      <c r="D8" s="46" t="s">
        <v>77</v>
      </c>
      <c r="E8" s="80"/>
      <c r="F8" s="80"/>
      <c r="G8" s="80"/>
      <c r="H8" s="80"/>
      <c r="I8" s="80"/>
      <c r="J8" s="80"/>
      <c r="K8" s="80"/>
      <c r="L8" s="80"/>
      <c r="M8" s="80"/>
      <c r="N8" s="80"/>
      <c r="O8" s="80"/>
      <c r="P8" s="80"/>
      <c r="Q8" s="80"/>
      <c r="R8" s="80"/>
      <c r="S8" s="80"/>
      <c r="T8" s="80"/>
      <c r="U8" s="80"/>
      <c r="V8" s="80"/>
      <c r="W8" s="80"/>
      <c r="X8" s="80"/>
      <c r="Y8" s="80"/>
      <c r="Z8" s="80"/>
      <c r="AA8" s="80"/>
      <c r="AB8" s="80"/>
      <c r="AC8" s="80"/>
      <c r="AD8" s="80"/>
      <c r="AE8" s="80"/>
      <c r="AF8" s="80"/>
      <c r="AG8" s="80"/>
      <c r="AH8" s="80"/>
    </row>
    <row r="9" spans="1:34">
      <c r="G9" s="41"/>
      <c r="H9" s="41"/>
      <c r="J9" s="41"/>
      <c r="K9" s="41"/>
      <c r="M9" s="41"/>
      <c r="N9" s="41"/>
      <c r="P9" s="41"/>
      <c r="Q9" s="41"/>
      <c r="S9" s="41"/>
      <c r="T9" s="41"/>
      <c r="V9" s="41"/>
      <c r="W9" s="41"/>
      <c r="Y9" s="41"/>
      <c r="Z9" s="41"/>
      <c r="AB9" s="41"/>
      <c r="AC9" s="41"/>
      <c r="AE9" s="41"/>
      <c r="AF9" s="41"/>
      <c r="AH9" s="41"/>
    </row>
    <row r="10" spans="1:34" ht="19.5">
      <c r="A10" s="92" t="s">
        <v>78</v>
      </c>
      <c r="B10" s="15"/>
      <c r="C10" s="27"/>
      <c r="D10" s="40"/>
      <c r="G10" s="41"/>
      <c r="H10" s="41"/>
      <c r="J10" s="41"/>
      <c r="K10" s="41"/>
      <c r="M10" s="41"/>
      <c r="N10" s="41"/>
      <c r="P10" s="41"/>
      <c r="Q10" s="41"/>
      <c r="S10" s="41"/>
      <c r="T10" s="41"/>
      <c r="V10" s="41"/>
      <c r="W10" s="41"/>
      <c r="Y10" s="41"/>
      <c r="Z10" s="41"/>
      <c r="AB10" s="41"/>
      <c r="AC10" s="41"/>
      <c r="AE10" s="41"/>
      <c r="AF10" s="41"/>
      <c r="AH10" s="41"/>
    </row>
    <row r="11" spans="1:34" ht="19.5">
      <c r="A11" s="16" t="s">
        <v>727</v>
      </c>
      <c r="B11" s="15"/>
      <c r="C11" s="27"/>
      <c r="D11" s="40"/>
      <c r="G11" s="41"/>
      <c r="H11" s="41"/>
      <c r="J11" s="41"/>
      <c r="K11" s="41"/>
      <c r="M11" s="41"/>
      <c r="N11" s="41"/>
      <c r="P11" s="41"/>
      <c r="Q11" s="41"/>
      <c r="S11" s="41"/>
      <c r="T11" s="41"/>
      <c r="V11" s="41"/>
      <c r="W11" s="41"/>
      <c r="Y11" s="41"/>
      <c r="Z11" s="41"/>
      <c r="AB11" s="41"/>
      <c r="AC11" s="41"/>
      <c r="AE11" s="41"/>
      <c r="AF11" s="41"/>
      <c r="AH11" s="41"/>
    </row>
    <row r="12" spans="1:34" ht="60" customHeight="1">
      <c r="A12" s="5" t="s">
        <v>79</v>
      </c>
      <c r="B12" s="22" t="s">
        <v>19</v>
      </c>
      <c r="C12" s="32" t="s">
        <v>723</v>
      </c>
      <c r="D12" s="46" t="s">
        <v>343</v>
      </c>
      <c r="E12" s="80"/>
      <c r="F12" s="80"/>
      <c r="G12" s="80"/>
      <c r="H12" s="80"/>
      <c r="I12" s="80"/>
      <c r="J12" s="80"/>
      <c r="K12" s="80"/>
      <c r="L12" s="80"/>
      <c r="M12" s="80"/>
      <c r="N12" s="80"/>
      <c r="O12" s="80"/>
      <c r="P12" s="80"/>
      <c r="Q12" s="80"/>
      <c r="R12" s="80"/>
      <c r="S12" s="80"/>
      <c r="T12" s="80"/>
      <c r="U12" s="80"/>
      <c r="V12" s="80"/>
      <c r="W12" s="80"/>
      <c r="X12" s="80"/>
      <c r="Y12" s="80"/>
      <c r="Z12" s="80"/>
      <c r="AA12" s="80"/>
      <c r="AB12" s="80"/>
      <c r="AC12" s="80"/>
      <c r="AD12" s="80"/>
      <c r="AE12" s="80"/>
      <c r="AF12" s="80"/>
      <c r="AG12" s="80"/>
      <c r="AH12" s="80"/>
    </row>
    <row r="13" spans="1:34">
      <c r="A13" s="5" t="s">
        <v>80</v>
      </c>
      <c r="B13" s="22" t="s">
        <v>19</v>
      </c>
      <c r="C13" s="32"/>
      <c r="D13" s="46" t="s">
        <v>340</v>
      </c>
      <c r="E13" s="80"/>
      <c r="F13" s="80"/>
      <c r="G13" s="80"/>
      <c r="H13" s="80"/>
      <c r="I13" s="80"/>
      <c r="J13" s="80"/>
      <c r="K13" s="80"/>
      <c r="L13" s="80"/>
      <c r="M13" s="80"/>
      <c r="N13" s="80"/>
      <c r="O13" s="80"/>
      <c r="P13" s="80"/>
      <c r="Q13" s="80"/>
      <c r="R13" s="80"/>
      <c r="S13" s="80"/>
      <c r="T13" s="80"/>
      <c r="U13" s="80"/>
      <c r="V13" s="80"/>
      <c r="W13" s="80"/>
      <c r="X13" s="80"/>
      <c r="Y13" s="80"/>
      <c r="Z13" s="80"/>
      <c r="AA13" s="80"/>
      <c r="AB13" s="80"/>
      <c r="AC13" s="80"/>
      <c r="AD13" s="80"/>
      <c r="AE13" s="80"/>
      <c r="AF13" s="80"/>
      <c r="AG13" s="80"/>
      <c r="AH13" s="80"/>
    </row>
    <row r="14" spans="1:34">
      <c r="G14" s="41"/>
      <c r="H14" s="41"/>
      <c r="J14" s="41"/>
      <c r="K14" s="41"/>
      <c r="M14" s="41"/>
      <c r="N14" s="41"/>
      <c r="P14" s="41"/>
      <c r="Q14" s="41"/>
      <c r="S14" s="41"/>
      <c r="T14" s="41"/>
      <c r="V14" s="41"/>
      <c r="W14" s="41"/>
      <c r="Y14" s="41"/>
      <c r="Z14" s="41"/>
      <c r="AB14" s="41"/>
      <c r="AC14" s="41"/>
      <c r="AE14" s="41"/>
      <c r="AF14" s="41"/>
      <c r="AH14" s="41"/>
    </row>
    <row r="15" spans="1:34">
      <c r="A15" s="15" t="s">
        <v>81</v>
      </c>
      <c r="B15" s="15"/>
      <c r="C15" s="27"/>
      <c r="D15" s="40"/>
      <c r="G15" s="41"/>
      <c r="H15" s="41"/>
      <c r="J15" s="41"/>
      <c r="K15" s="41"/>
      <c r="M15" s="41"/>
      <c r="N15" s="41"/>
      <c r="P15" s="41"/>
      <c r="Q15" s="41"/>
      <c r="S15" s="41"/>
      <c r="T15" s="41"/>
      <c r="V15" s="41"/>
      <c r="W15" s="41"/>
      <c r="Y15" s="41"/>
      <c r="Z15" s="41"/>
      <c r="AB15" s="41"/>
      <c r="AC15" s="41"/>
      <c r="AE15" s="41"/>
      <c r="AF15" s="41"/>
      <c r="AH15" s="41"/>
    </row>
    <row r="16" spans="1:34">
      <c r="G16" s="41"/>
      <c r="H16" s="41"/>
      <c r="J16" s="41"/>
      <c r="K16" s="41"/>
      <c r="M16" s="41"/>
      <c r="N16" s="41"/>
      <c r="P16" s="41"/>
      <c r="Q16" s="41"/>
      <c r="S16" s="41"/>
      <c r="T16" s="41"/>
      <c r="V16" s="41"/>
      <c r="W16" s="41"/>
      <c r="Y16" s="41"/>
      <c r="Z16" s="41"/>
      <c r="AB16" s="41"/>
      <c r="AC16" s="41"/>
      <c r="AE16" s="41"/>
      <c r="AF16" s="41"/>
      <c r="AH16" s="41"/>
    </row>
    <row r="17" spans="1:34" ht="19.5">
      <c r="A17" s="92" t="s">
        <v>82</v>
      </c>
      <c r="B17" s="15"/>
      <c r="C17" s="27"/>
      <c r="D17" s="40"/>
      <c r="G17" s="41"/>
      <c r="H17" s="41"/>
      <c r="J17" s="41"/>
      <c r="K17" s="41"/>
      <c r="M17" s="41"/>
      <c r="N17" s="41"/>
      <c r="P17" s="41"/>
      <c r="Q17" s="41"/>
      <c r="S17" s="41"/>
      <c r="T17" s="41"/>
      <c r="V17" s="41"/>
      <c r="W17" s="41"/>
      <c r="Y17" s="41"/>
      <c r="Z17" s="41"/>
      <c r="AB17" s="41"/>
      <c r="AC17" s="41"/>
      <c r="AE17" s="41"/>
      <c r="AF17" s="41"/>
      <c r="AH17" s="41"/>
    </row>
    <row r="18" spans="1:34" ht="19.5">
      <c r="A18" s="16" t="s">
        <v>726</v>
      </c>
      <c r="B18" s="15"/>
      <c r="C18" s="27"/>
      <c r="D18" s="40"/>
      <c r="G18" s="41"/>
      <c r="H18" s="41"/>
      <c r="J18" s="41"/>
      <c r="K18" s="41"/>
      <c r="M18" s="41"/>
      <c r="N18" s="41"/>
      <c r="P18" s="41"/>
      <c r="Q18" s="41"/>
      <c r="S18" s="41"/>
      <c r="T18" s="41"/>
      <c r="V18" s="41"/>
      <c r="W18" s="41"/>
      <c r="Y18" s="41"/>
      <c r="Z18" s="41"/>
      <c r="AB18" s="41"/>
      <c r="AC18" s="41"/>
      <c r="AE18" s="41"/>
      <c r="AF18" s="41"/>
      <c r="AH18" s="41"/>
    </row>
    <row r="19" spans="1:34" ht="60" customHeight="1">
      <c r="A19" s="5" t="s">
        <v>79</v>
      </c>
      <c r="B19" s="22" t="s">
        <v>19</v>
      </c>
      <c r="C19" s="32" t="s">
        <v>723</v>
      </c>
      <c r="D19" s="46" t="s">
        <v>338</v>
      </c>
      <c r="E19" s="80"/>
      <c r="F19" s="80"/>
      <c r="G19" s="80"/>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row>
    <row r="20" spans="1:34">
      <c r="A20" s="5" t="s">
        <v>80</v>
      </c>
      <c r="B20" s="22" t="s">
        <v>19</v>
      </c>
      <c r="C20" s="32"/>
      <c r="D20" s="46" t="s">
        <v>341</v>
      </c>
      <c r="E20" s="80"/>
      <c r="F20" s="80"/>
      <c r="G20" s="80"/>
      <c r="H20" s="80"/>
      <c r="I20" s="80"/>
      <c r="J20" s="80"/>
      <c r="K20" s="80"/>
      <c r="L20" s="80"/>
      <c r="M20" s="80"/>
      <c r="N20" s="80"/>
      <c r="O20" s="80"/>
      <c r="P20" s="80"/>
      <c r="Q20" s="80"/>
      <c r="R20" s="80"/>
      <c r="S20" s="80"/>
      <c r="T20" s="80"/>
      <c r="U20" s="80"/>
      <c r="V20" s="80"/>
      <c r="W20" s="80"/>
      <c r="X20" s="80"/>
      <c r="Y20" s="80"/>
      <c r="Z20" s="80"/>
      <c r="AA20" s="80"/>
      <c r="AB20" s="80"/>
      <c r="AC20" s="80"/>
      <c r="AD20" s="80"/>
      <c r="AE20" s="80"/>
      <c r="AF20" s="80"/>
      <c r="AG20" s="80"/>
      <c r="AH20" s="80"/>
    </row>
    <row r="21" spans="1:34">
      <c r="A21" s="5" t="s">
        <v>83</v>
      </c>
      <c r="B21" s="22" t="s">
        <v>10</v>
      </c>
      <c r="C21" s="32"/>
      <c r="D21" s="46" t="s">
        <v>24</v>
      </c>
      <c r="E21" s="85"/>
      <c r="F21" s="85"/>
      <c r="G21" s="85"/>
      <c r="H21" s="85"/>
      <c r="I21" s="85"/>
      <c r="J21" s="85"/>
      <c r="K21" s="85"/>
      <c r="L21" s="85"/>
      <c r="M21" s="85"/>
      <c r="N21" s="85"/>
      <c r="O21" s="85"/>
      <c r="P21" s="85"/>
      <c r="Q21" s="85"/>
      <c r="R21" s="85"/>
      <c r="S21" s="85"/>
      <c r="T21" s="85"/>
      <c r="U21" s="85"/>
      <c r="V21" s="85"/>
      <c r="W21" s="85"/>
      <c r="X21" s="85"/>
      <c r="Y21" s="85"/>
      <c r="Z21" s="85"/>
      <c r="AA21" s="85"/>
      <c r="AB21" s="85"/>
      <c r="AC21" s="85"/>
      <c r="AD21" s="85"/>
      <c r="AE21" s="85"/>
      <c r="AF21" s="85"/>
      <c r="AG21" s="85"/>
      <c r="AH21" s="85"/>
    </row>
    <row r="22" spans="1:34" ht="37.5">
      <c r="A22" s="5" t="s">
        <v>84</v>
      </c>
      <c r="B22" s="4" t="s">
        <v>85</v>
      </c>
      <c r="C22" s="32" t="s">
        <v>23</v>
      </c>
      <c r="D22" s="46" t="s">
        <v>86</v>
      </c>
      <c r="E22" s="130"/>
      <c r="F22" s="130"/>
      <c r="G22" s="130"/>
      <c r="H22" s="130"/>
      <c r="I22" s="130"/>
      <c r="J22" s="130"/>
      <c r="K22" s="130"/>
      <c r="L22" s="130"/>
      <c r="M22" s="130"/>
      <c r="N22" s="130"/>
      <c r="O22" s="130"/>
      <c r="P22" s="130"/>
      <c r="Q22" s="130"/>
      <c r="R22" s="130"/>
      <c r="S22" s="130"/>
      <c r="T22" s="130"/>
      <c r="U22" s="130"/>
      <c r="V22" s="130"/>
      <c r="W22" s="130"/>
      <c r="X22" s="130"/>
      <c r="Y22" s="130"/>
      <c r="Z22" s="130"/>
      <c r="AA22" s="130"/>
      <c r="AB22" s="130"/>
      <c r="AC22" s="130"/>
      <c r="AD22" s="130"/>
      <c r="AE22" s="130"/>
      <c r="AF22" s="130"/>
      <c r="AG22" s="130"/>
      <c r="AH22" s="130"/>
    </row>
    <row r="23" spans="1:34" ht="37.5">
      <c r="A23" s="5" t="s">
        <v>87</v>
      </c>
      <c r="B23" s="2" t="s">
        <v>85</v>
      </c>
      <c r="C23" s="25" t="s">
        <v>14</v>
      </c>
      <c r="D23" s="46"/>
      <c r="E23" s="130"/>
      <c r="F23" s="130"/>
      <c r="G23" s="130"/>
      <c r="H23" s="130"/>
      <c r="I23" s="130"/>
      <c r="J23" s="130"/>
      <c r="K23" s="130"/>
      <c r="L23" s="130"/>
      <c r="M23" s="130"/>
      <c r="N23" s="130"/>
      <c r="O23" s="130"/>
      <c r="P23" s="130"/>
      <c r="Q23" s="130"/>
      <c r="R23" s="130"/>
      <c r="S23" s="130"/>
      <c r="T23" s="130"/>
      <c r="U23" s="130"/>
      <c r="V23" s="130"/>
      <c r="W23" s="130"/>
      <c r="X23" s="130"/>
      <c r="Y23" s="130"/>
      <c r="Z23" s="130"/>
      <c r="AA23" s="130"/>
      <c r="AB23" s="130"/>
      <c r="AC23" s="130"/>
      <c r="AD23" s="130"/>
      <c r="AE23" s="130"/>
      <c r="AF23" s="130"/>
      <c r="AG23" s="130"/>
      <c r="AH23" s="130"/>
    </row>
    <row r="24" spans="1:34">
      <c r="G24" s="41"/>
      <c r="H24" s="41"/>
      <c r="J24" s="41"/>
      <c r="K24" s="41"/>
      <c r="M24" s="41"/>
      <c r="N24" s="41"/>
      <c r="P24" s="41"/>
      <c r="Q24" s="41"/>
      <c r="S24" s="41"/>
      <c r="T24" s="41"/>
      <c r="V24" s="41"/>
      <c r="W24" s="41"/>
      <c r="Y24" s="41"/>
      <c r="Z24" s="41"/>
      <c r="AB24" s="41"/>
      <c r="AC24" s="41"/>
      <c r="AE24" s="41"/>
      <c r="AF24" s="41"/>
      <c r="AH24" s="41"/>
    </row>
    <row r="25" spans="1:34">
      <c r="A25" s="16" t="s">
        <v>88</v>
      </c>
      <c r="B25" s="16"/>
      <c r="C25" s="27"/>
      <c r="D25" s="42"/>
      <c r="G25" s="41"/>
      <c r="H25" s="41"/>
      <c r="J25" s="41"/>
      <c r="K25" s="41"/>
      <c r="M25" s="41"/>
      <c r="N25" s="41"/>
      <c r="P25" s="41"/>
      <c r="Q25" s="41"/>
      <c r="S25" s="41"/>
      <c r="T25" s="41"/>
      <c r="V25" s="41"/>
      <c r="W25" s="41"/>
      <c r="Y25" s="41"/>
      <c r="Z25" s="41"/>
      <c r="AB25" s="41"/>
      <c r="AC25" s="41"/>
      <c r="AE25" s="41"/>
      <c r="AF25" s="41"/>
      <c r="AH25" s="41"/>
    </row>
    <row r="26" spans="1:34" ht="99">
      <c r="A26" s="5" t="s">
        <v>88</v>
      </c>
      <c r="B26" s="22" t="s">
        <v>19</v>
      </c>
      <c r="C26" s="32" t="s">
        <v>89</v>
      </c>
      <c r="D26" s="46" t="s">
        <v>90</v>
      </c>
      <c r="E26" s="131"/>
      <c r="F26" s="131"/>
      <c r="G26" s="131"/>
      <c r="H26" s="131"/>
      <c r="I26" s="131"/>
      <c r="J26" s="131"/>
      <c r="K26" s="131"/>
      <c r="L26" s="131"/>
      <c r="M26" s="131"/>
      <c r="N26" s="131"/>
      <c r="O26" s="131"/>
      <c r="P26" s="131"/>
      <c r="Q26" s="131"/>
      <c r="R26" s="131"/>
      <c r="S26" s="131"/>
      <c r="T26" s="131"/>
      <c r="U26" s="131"/>
      <c r="V26" s="131"/>
      <c r="W26" s="131"/>
      <c r="X26" s="131"/>
      <c r="Y26" s="131"/>
      <c r="Z26" s="131"/>
      <c r="AA26" s="131"/>
      <c r="AB26" s="131"/>
      <c r="AC26" s="131"/>
      <c r="AD26" s="131"/>
      <c r="AE26" s="131"/>
      <c r="AF26" s="131"/>
      <c r="AG26" s="131"/>
      <c r="AH26" s="131"/>
    </row>
    <row r="27" spans="1:34">
      <c r="G27" s="41"/>
      <c r="H27" s="41"/>
      <c r="J27" s="41"/>
      <c r="K27" s="41"/>
      <c r="M27" s="41"/>
      <c r="N27" s="41"/>
      <c r="P27" s="41"/>
      <c r="Q27" s="41"/>
      <c r="S27" s="41"/>
      <c r="T27" s="41"/>
      <c r="V27" s="41"/>
      <c r="W27" s="41"/>
      <c r="Y27" s="41"/>
      <c r="Z27" s="41"/>
      <c r="AB27" s="41"/>
      <c r="AC27" s="41"/>
      <c r="AE27" s="41"/>
      <c r="AF27" s="41"/>
      <c r="AH27" s="41"/>
    </row>
    <row r="28" spans="1:34">
      <c r="B28" s="15"/>
      <c r="C28" s="27"/>
      <c r="D28" s="40"/>
      <c r="G28" s="41"/>
      <c r="H28" s="41"/>
      <c r="J28" s="41"/>
      <c r="K28" s="41"/>
      <c r="M28" s="41"/>
      <c r="N28" s="41"/>
      <c r="P28" s="41"/>
      <c r="Q28" s="41"/>
      <c r="S28" s="41"/>
      <c r="T28" s="41"/>
      <c r="V28" s="41"/>
      <c r="W28" s="41"/>
      <c r="Y28" s="41"/>
      <c r="Z28" s="41"/>
      <c r="AB28" s="41"/>
      <c r="AC28" s="41"/>
      <c r="AE28" s="41"/>
      <c r="AF28" s="41"/>
      <c r="AH28" s="41"/>
    </row>
    <row r="29" spans="1:34" ht="19.5">
      <c r="A29" s="92" t="s">
        <v>91</v>
      </c>
      <c r="B29" s="16"/>
      <c r="C29" s="27"/>
      <c r="D29" s="42"/>
      <c r="G29" s="41"/>
      <c r="H29" s="41"/>
      <c r="J29" s="41"/>
      <c r="K29" s="41"/>
      <c r="M29" s="41"/>
      <c r="N29" s="41"/>
      <c r="P29" s="41"/>
      <c r="Q29" s="41"/>
      <c r="S29" s="41"/>
      <c r="T29" s="41"/>
      <c r="V29" s="41"/>
      <c r="W29" s="41"/>
      <c r="Y29" s="41"/>
      <c r="Z29" s="41"/>
      <c r="AB29" s="41"/>
      <c r="AC29" s="41"/>
      <c r="AE29" s="41"/>
      <c r="AF29" s="41"/>
      <c r="AH29" s="41"/>
    </row>
    <row r="30" spans="1:34" ht="19.5">
      <c r="A30" s="16" t="s">
        <v>725</v>
      </c>
      <c r="D30" s="42"/>
      <c r="G30" s="41"/>
      <c r="H30" s="41"/>
      <c r="J30" s="41"/>
      <c r="K30" s="41"/>
      <c r="M30" s="41"/>
      <c r="N30" s="41"/>
      <c r="P30" s="41"/>
      <c r="Q30" s="41"/>
      <c r="S30" s="41"/>
      <c r="T30" s="41"/>
      <c r="V30" s="41"/>
      <c r="W30" s="41"/>
      <c r="Y30" s="41"/>
      <c r="Z30" s="41"/>
      <c r="AB30" s="41"/>
      <c r="AC30" s="41"/>
      <c r="AE30" s="41"/>
      <c r="AF30" s="41"/>
      <c r="AH30" s="41"/>
    </row>
    <row r="31" spans="1:34" ht="35.1" customHeight="1">
      <c r="A31" s="5" t="s">
        <v>591</v>
      </c>
      <c r="B31" s="22" t="s">
        <v>19</v>
      </c>
      <c r="C31" s="32"/>
      <c r="D31" s="46" t="s">
        <v>574</v>
      </c>
      <c r="E31" s="132"/>
      <c r="F31" s="132"/>
      <c r="G31" s="132"/>
      <c r="H31" s="132"/>
      <c r="I31" s="132"/>
      <c r="J31" s="132"/>
      <c r="K31" s="132"/>
      <c r="L31" s="132"/>
      <c r="M31" s="132"/>
      <c r="N31" s="132"/>
      <c r="O31" s="132"/>
      <c r="P31" s="132"/>
      <c r="Q31" s="132"/>
      <c r="R31" s="132"/>
      <c r="S31" s="132"/>
      <c r="T31" s="132"/>
      <c r="U31" s="132"/>
      <c r="V31" s="132"/>
      <c r="W31" s="132"/>
      <c r="X31" s="132"/>
      <c r="Y31" s="132"/>
      <c r="Z31" s="132"/>
      <c r="AA31" s="132"/>
      <c r="AB31" s="132"/>
      <c r="AC31" s="132"/>
      <c r="AD31" s="132"/>
      <c r="AE31" s="132"/>
      <c r="AF31" s="132"/>
      <c r="AG31" s="132"/>
      <c r="AH31" s="132"/>
    </row>
    <row r="32" spans="1:34" ht="35.1" customHeight="1">
      <c r="A32" s="2" t="s">
        <v>592</v>
      </c>
      <c r="B32" s="5" t="s">
        <v>19</v>
      </c>
      <c r="C32" s="25"/>
      <c r="D32" s="46"/>
      <c r="E32" s="132"/>
      <c r="F32" s="132"/>
      <c r="G32" s="132"/>
      <c r="H32" s="132"/>
      <c r="I32" s="132"/>
      <c r="J32" s="132"/>
      <c r="K32" s="132"/>
      <c r="L32" s="132"/>
      <c r="M32" s="132"/>
      <c r="N32" s="132"/>
      <c r="O32" s="132"/>
      <c r="P32" s="132"/>
      <c r="Q32" s="132"/>
      <c r="R32" s="132"/>
      <c r="S32" s="132"/>
      <c r="T32" s="132"/>
      <c r="U32" s="132"/>
      <c r="V32" s="132"/>
      <c r="W32" s="132"/>
      <c r="X32" s="132"/>
      <c r="Y32" s="132"/>
      <c r="Z32" s="132"/>
      <c r="AA32" s="132"/>
      <c r="AB32" s="132"/>
      <c r="AC32" s="132"/>
      <c r="AD32" s="132"/>
      <c r="AE32" s="132"/>
      <c r="AF32" s="132"/>
      <c r="AG32" s="132"/>
      <c r="AH32" s="132"/>
    </row>
    <row r="33" spans="1:34" ht="35.1" customHeight="1">
      <c r="A33" s="2" t="s">
        <v>592</v>
      </c>
      <c r="B33" s="5" t="s">
        <v>19</v>
      </c>
      <c r="C33" s="25"/>
      <c r="D33" s="46"/>
      <c r="E33" s="132"/>
      <c r="F33" s="132"/>
      <c r="G33" s="132"/>
      <c r="H33" s="132"/>
      <c r="I33" s="132"/>
      <c r="J33" s="132"/>
      <c r="K33" s="132"/>
      <c r="L33" s="132"/>
      <c r="M33" s="132"/>
      <c r="N33" s="132"/>
      <c r="O33" s="132"/>
      <c r="P33" s="132"/>
      <c r="Q33" s="132"/>
      <c r="R33" s="132"/>
      <c r="S33" s="132"/>
      <c r="T33" s="132"/>
      <c r="U33" s="132"/>
      <c r="V33" s="132"/>
      <c r="W33" s="132"/>
      <c r="X33" s="132"/>
      <c r="Y33" s="132"/>
      <c r="Z33" s="132"/>
      <c r="AA33" s="132"/>
      <c r="AB33" s="132"/>
      <c r="AC33" s="132"/>
      <c r="AD33" s="132"/>
      <c r="AE33" s="132"/>
      <c r="AF33" s="132"/>
      <c r="AG33" s="132"/>
      <c r="AH33" s="132"/>
    </row>
    <row r="34" spans="1:34" ht="35.1" customHeight="1">
      <c r="A34" s="2" t="s">
        <v>592</v>
      </c>
      <c r="B34" s="5" t="s">
        <v>19</v>
      </c>
      <c r="C34" s="25"/>
      <c r="D34" s="46"/>
      <c r="E34" s="132"/>
      <c r="F34" s="132"/>
      <c r="G34" s="132"/>
      <c r="H34" s="132"/>
      <c r="I34" s="132"/>
      <c r="J34" s="132"/>
      <c r="K34" s="132"/>
      <c r="L34" s="132"/>
      <c r="M34" s="132"/>
      <c r="N34" s="132"/>
      <c r="O34" s="132"/>
      <c r="P34" s="132"/>
      <c r="Q34" s="132"/>
      <c r="R34" s="132"/>
      <c r="S34" s="132"/>
      <c r="T34" s="132"/>
      <c r="U34" s="132"/>
      <c r="V34" s="132"/>
      <c r="W34" s="132"/>
      <c r="X34" s="132"/>
      <c r="Y34" s="132"/>
      <c r="Z34" s="132"/>
      <c r="AA34" s="132"/>
      <c r="AB34" s="132"/>
      <c r="AC34" s="132"/>
      <c r="AD34" s="132"/>
      <c r="AE34" s="132"/>
      <c r="AF34" s="132"/>
      <c r="AG34" s="132"/>
      <c r="AH34" s="132"/>
    </row>
    <row r="35" spans="1:34" ht="35.1" customHeight="1">
      <c r="A35" s="26" t="s">
        <v>92</v>
      </c>
      <c r="B35" s="33" t="s">
        <v>19</v>
      </c>
      <c r="C35" s="34" t="s">
        <v>93</v>
      </c>
      <c r="D35" s="46" t="s">
        <v>94</v>
      </c>
      <c r="E35" s="133"/>
      <c r="F35" s="133"/>
      <c r="G35" s="133"/>
      <c r="H35" s="133"/>
      <c r="I35" s="133"/>
      <c r="J35" s="133"/>
      <c r="K35" s="133"/>
      <c r="L35" s="133"/>
      <c r="M35" s="133"/>
      <c r="N35" s="133"/>
      <c r="O35" s="133"/>
      <c r="P35" s="133"/>
      <c r="Q35" s="133"/>
      <c r="R35" s="133"/>
      <c r="S35" s="133"/>
      <c r="T35" s="133"/>
      <c r="U35" s="133"/>
      <c r="V35" s="133"/>
      <c r="W35" s="133"/>
      <c r="X35" s="133"/>
      <c r="Y35" s="133"/>
      <c r="Z35" s="133"/>
      <c r="AA35" s="133"/>
      <c r="AB35" s="133"/>
      <c r="AC35" s="133"/>
      <c r="AD35" s="133"/>
      <c r="AE35" s="133"/>
      <c r="AF35" s="133"/>
      <c r="AG35" s="133"/>
      <c r="AH35" s="133"/>
    </row>
    <row r="36" spans="1:34">
      <c r="G36" s="41"/>
      <c r="H36" s="41"/>
      <c r="J36" s="41"/>
      <c r="K36" s="41"/>
      <c r="M36" s="41"/>
      <c r="N36" s="41"/>
      <c r="P36" s="41"/>
      <c r="Q36" s="41"/>
      <c r="S36" s="41"/>
      <c r="T36" s="41"/>
      <c r="V36" s="41"/>
      <c r="W36" s="41"/>
      <c r="Y36" s="41"/>
      <c r="Z36" s="41"/>
      <c r="AB36" s="41"/>
      <c r="AC36" s="41"/>
      <c r="AE36" s="41"/>
      <c r="AF36" s="41"/>
      <c r="AH36" s="41"/>
    </row>
    <row r="37" spans="1:34" ht="19.5">
      <c r="A37" s="16" t="s">
        <v>728</v>
      </c>
      <c r="B37" s="16"/>
      <c r="C37" s="27"/>
      <c r="D37" s="42"/>
      <c r="G37" s="41"/>
      <c r="H37" s="41"/>
      <c r="J37" s="41"/>
      <c r="K37" s="41"/>
      <c r="M37" s="41"/>
      <c r="N37" s="41"/>
      <c r="P37" s="41"/>
      <c r="Q37" s="41"/>
      <c r="S37" s="41"/>
      <c r="T37" s="41"/>
      <c r="V37" s="41"/>
      <c r="W37" s="41"/>
      <c r="Y37" s="41"/>
      <c r="Z37" s="41"/>
      <c r="AB37" s="41"/>
      <c r="AC37" s="41"/>
      <c r="AE37" s="41"/>
      <c r="AF37" s="41"/>
      <c r="AH37" s="41"/>
    </row>
    <row r="38" spans="1:34" ht="35.1" customHeight="1">
      <c r="A38" s="5" t="s">
        <v>593</v>
      </c>
      <c r="B38" s="22" t="s">
        <v>19</v>
      </c>
      <c r="C38" s="32"/>
      <c r="D38" s="46" t="s">
        <v>574</v>
      </c>
      <c r="E38" s="132"/>
      <c r="F38" s="132"/>
      <c r="G38" s="132"/>
      <c r="H38" s="132"/>
      <c r="I38" s="132"/>
      <c r="J38" s="132"/>
      <c r="K38" s="132"/>
      <c r="L38" s="132"/>
      <c r="M38" s="132"/>
      <c r="N38" s="132"/>
      <c r="O38" s="132"/>
      <c r="P38" s="132"/>
      <c r="Q38" s="132"/>
      <c r="R38" s="132"/>
      <c r="S38" s="132"/>
      <c r="T38" s="132"/>
      <c r="U38" s="132"/>
      <c r="V38" s="132"/>
      <c r="W38" s="132"/>
      <c r="X38" s="132"/>
      <c r="Y38" s="132"/>
      <c r="Z38" s="132"/>
      <c r="AA38" s="132"/>
      <c r="AB38" s="132"/>
      <c r="AC38" s="132"/>
      <c r="AD38" s="132"/>
      <c r="AE38" s="132"/>
      <c r="AF38" s="132"/>
      <c r="AG38" s="132"/>
      <c r="AH38" s="132"/>
    </row>
    <row r="39" spans="1:34" ht="35.1" customHeight="1">
      <c r="A39" s="2" t="s">
        <v>592</v>
      </c>
      <c r="B39" s="5" t="s">
        <v>19</v>
      </c>
      <c r="C39" s="25"/>
      <c r="D39" s="46"/>
      <c r="E39" s="132"/>
      <c r="F39" s="132"/>
      <c r="G39" s="132"/>
      <c r="H39" s="132"/>
      <c r="I39" s="132"/>
      <c r="J39" s="132"/>
      <c r="K39" s="132"/>
      <c r="L39" s="132"/>
      <c r="M39" s="132"/>
      <c r="N39" s="132"/>
      <c r="O39" s="132"/>
      <c r="P39" s="132"/>
      <c r="Q39" s="132"/>
      <c r="R39" s="132"/>
      <c r="S39" s="132"/>
      <c r="T39" s="132"/>
      <c r="U39" s="132"/>
      <c r="V39" s="132"/>
      <c r="W39" s="132"/>
      <c r="X39" s="132"/>
      <c r="Y39" s="132"/>
      <c r="Z39" s="132"/>
      <c r="AA39" s="132"/>
      <c r="AB39" s="132"/>
      <c r="AC39" s="132"/>
      <c r="AD39" s="132"/>
      <c r="AE39" s="132"/>
      <c r="AF39" s="132"/>
      <c r="AG39" s="132"/>
      <c r="AH39" s="132"/>
    </row>
    <row r="40" spans="1:34" ht="35.1" customHeight="1">
      <c r="A40" s="2" t="s">
        <v>592</v>
      </c>
      <c r="B40" s="5" t="s">
        <v>19</v>
      </c>
      <c r="C40" s="25"/>
      <c r="D40" s="46"/>
      <c r="E40" s="132"/>
      <c r="F40" s="132"/>
      <c r="G40" s="132"/>
      <c r="H40" s="132"/>
      <c r="I40" s="132"/>
      <c r="J40" s="132"/>
      <c r="K40" s="132"/>
      <c r="L40" s="132"/>
      <c r="M40" s="132"/>
      <c r="N40" s="132"/>
      <c r="O40" s="132"/>
      <c r="P40" s="132"/>
      <c r="Q40" s="132"/>
      <c r="R40" s="132"/>
      <c r="S40" s="132"/>
      <c r="T40" s="132"/>
      <c r="U40" s="132"/>
      <c r="V40" s="132"/>
      <c r="W40" s="132"/>
      <c r="X40" s="132"/>
      <c r="Y40" s="132"/>
      <c r="Z40" s="132"/>
      <c r="AA40" s="132"/>
      <c r="AB40" s="132"/>
      <c r="AC40" s="132"/>
      <c r="AD40" s="132"/>
      <c r="AE40" s="132"/>
      <c r="AF40" s="132"/>
      <c r="AG40" s="132"/>
      <c r="AH40" s="132"/>
    </row>
    <row r="41" spans="1:34" ht="35.1" customHeight="1">
      <c r="A41" s="2" t="s">
        <v>592</v>
      </c>
      <c r="B41" s="5" t="s">
        <v>19</v>
      </c>
      <c r="C41" s="25"/>
      <c r="D41" s="46"/>
      <c r="E41" s="132"/>
      <c r="F41" s="132"/>
      <c r="G41" s="132"/>
      <c r="H41" s="132"/>
      <c r="I41" s="132"/>
      <c r="J41" s="132"/>
      <c r="K41" s="132"/>
      <c r="L41" s="132"/>
      <c r="M41" s="132"/>
      <c r="N41" s="132"/>
      <c r="O41" s="132"/>
      <c r="P41" s="132"/>
      <c r="Q41" s="132"/>
      <c r="R41" s="132"/>
      <c r="S41" s="132"/>
      <c r="T41" s="132"/>
      <c r="U41" s="132"/>
      <c r="V41" s="132"/>
      <c r="W41" s="132"/>
      <c r="X41" s="132"/>
      <c r="Y41" s="132"/>
      <c r="Z41" s="132"/>
      <c r="AA41" s="132"/>
      <c r="AB41" s="132"/>
      <c r="AC41" s="132"/>
      <c r="AD41" s="132"/>
      <c r="AE41" s="132"/>
      <c r="AF41" s="132"/>
      <c r="AG41" s="132"/>
      <c r="AH41" s="132"/>
    </row>
    <row r="42" spans="1:34">
      <c r="G42" s="41"/>
      <c r="H42" s="41"/>
      <c r="J42" s="41"/>
      <c r="K42" s="41"/>
      <c r="M42" s="41"/>
      <c r="N42" s="41"/>
      <c r="P42" s="41"/>
      <c r="Q42" s="41"/>
      <c r="S42" s="41"/>
      <c r="T42" s="41"/>
      <c r="V42" s="41"/>
      <c r="W42" s="41"/>
      <c r="Y42" s="41"/>
      <c r="Z42" s="41"/>
      <c r="AB42" s="41"/>
      <c r="AC42" s="41"/>
      <c r="AE42" s="41"/>
      <c r="AF42" s="41"/>
      <c r="AH42" s="41"/>
    </row>
    <row r="43" spans="1:34" ht="19.5">
      <c r="A43" s="16" t="s">
        <v>729</v>
      </c>
      <c r="B43" s="16"/>
      <c r="C43" s="27"/>
      <c r="D43" s="42"/>
      <c r="G43" s="41"/>
      <c r="H43" s="41"/>
      <c r="J43" s="41"/>
      <c r="K43" s="41"/>
      <c r="M43" s="41"/>
      <c r="N43" s="41"/>
      <c r="P43" s="41"/>
      <c r="Q43" s="41"/>
      <c r="S43" s="41"/>
      <c r="T43" s="41"/>
      <c r="V43" s="41"/>
      <c r="W43" s="41"/>
      <c r="Y43" s="41"/>
      <c r="Z43" s="41"/>
      <c r="AB43" s="41"/>
      <c r="AC43" s="41"/>
      <c r="AE43" s="41"/>
      <c r="AF43" s="41"/>
      <c r="AH43" s="41"/>
    </row>
    <row r="44" spans="1:34" ht="35.1" customHeight="1">
      <c r="A44" s="5" t="s">
        <v>593</v>
      </c>
      <c r="B44" s="22" t="s">
        <v>19</v>
      </c>
      <c r="C44" s="32"/>
      <c r="D44" s="46" t="s">
        <v>574</v>
      </c>
      <c r="E44" s="132"/>
      <c r="F44" s="132"/>
      <c r="G44" s="132"/>
      <c r="H44" s="132"/>
      <c r="I44" s="132"/>
      <c r="J44" s="132"/>
      <c r="K44" s="132"/>
      <c r="L44" s="132"/>
      <c r="M44" s="132"/>
      <c r="N44" s="132"/>
      <c r="O44" s="132"/>
      <c r="P44" s="132"/>
      <c r="Q44" s="132"/>
      <c r="R44" s="132"/>
      <c r="S44" s="132"/>
      <c r="T44" s="132"/>
      <c r="U44" s="132"/>
      <c r="V44" s="132"/>
      <c r="W44" s="132"/>
      <c r="X44" s="132"/>
      <c r="Y44" s="132"/>
      <c r="Z44" s="132"/>
      <c r="AA44" s="132"/>
      <c r="AB44" s="132"/>
      <c r="AC44" s="132"/>
      <c r="AD44" s="132"/>
      <c r="AE44" s="132"/>
      <c r="AF44" s="132"/>
      <c r="AG44" s="132"/>
      <c r="AH44" s="132"/>
    </row>
    <row r="45" spans="1:34" ht="35.1" customHeight="1">
      <c r="A45" s="2" t="s">
        <v>592</v>
      </c>
      <c r="B45" s="5" t="s">
        <v>19</v>
      </c>
      <c r="C45" s="25"/>
      <c r="D45" s="46"/>
      <c r="E45" s="132"/>
      <c r="F45" s="132"/>
      <c r="G45" s="132"/>
      <c r="H45" s="132"/>
      <c r="I45" s="132"/>
      <c r="J45" s="132"/>
      <c r="K45" s="132"/>
      <c r="L45" s="132"/>
      <c r="M45" s="132"/>
      <c r="N45" s="132"/>
      <c r="O45" s="132"/>
      <c r="P45" s="132"/>
      <c r="Q45" s="132"/>
      <c r="R45" s="132"/>
      <c r="S45" s="132"/>
      <c r="T45" s="132"/>
      <c r="U45" s="132"/>
      <c r="V45" s="132"/>
      <c r="W45" s="132"/>
      <c r="X45" s="132"/>
      <c r="Y45" s="132"/>
      <c r="Z45" s="132"/>
      <c r="AA45" s="132"/>
      <c r="AB45" s="132"/>
      <c r="AC45" s="132"/>
      <c r="AD45" s="132"/>
      <c r="AE45" s="132"/>
      <c r="AF45" s="132"/>
      <c r="AG45" s="132"/>
      <c r="AH45" s="132"/>
    </row>
    <row r="46" spans="1:34" ht="35.1" customHeight="1">
      <c r="A46" s="2" t="s">
        <v>592</v>
      </c>
      <c r="B46" s="5" t="s">
        <v>19</v>
      </c>
      <c r="C46" s="25"/>
      <c r="D46" s="46"/>
      <c r="E46" s="132"/>
      <c r="F46" s="132"/>
      <c r="G46" s="132"/>
      <c r="H46" s="132"/>
      <c r="I46" s="132"/>
      <c r="J46" s="132"/>
      <c r="K46" s="132"/>
      <c r="L46" s="132"/>
      <c r="M46" s="132"/>
      <c r="N46" s="132"/>
      <c r="O46" s="132"/>
      <c r="P46" s="132"/>
      <c r="Q46" s="132"/>
      <c r="R46" s="132"/>
      <c r="S46" s="132"/>
      <c r="T46" s="132"/>
      <c r="U46" s="132"/>
      <c r="V46" s="132"/>
      <c r="W46" s="132"/>
      <c r="X46" s="132"/>
      <c r="Y46" s="132"/>
      <c r="Z46" s="132"/>
      <c r="AA46" s="132"/>
      <c r="AB46" s="132"/>
      <c r="AC46" s="132"/>
      <c r="AD46" s="132"/>
      <c r="AE46" s="132"/>
      <c r="AF46" s="132"/>
      <c r="AG46" s="132"/>
      <c r="AH46" s="132"/>
    </row>
    <row r="47" spans="1:34" ht="35.1" customHeight="1">
      <c r="A47" s="2" t="s">
        <v>592</v>
      </c>
      <c r="B47" s="5" t="s">
        <v>19</v>
      </c>
      <c r="C47" s="25"/>
      <c r="D47" s="46"/>
      <c r="E47" s="132"/>
      <c r="F47" s="132"/>
      <c r="G47" s="132"/>
      <c r="H47" s="132"/>
      <c r="I47" s="132"/>
      <c r="J47" s="132"/>
      <c r="K47" s="132"/>
      <c r="L47" s="132"/>
      <c r="M47" s="132"/>
      <c r="N47" s="132"/>
      <c r="O47" s="132"/>
      <c r="P47" s="132"/>
      <c r="Q47" s="132"/>
      <c r="R47" s="132"/>
      <c r="S47" s="132"/>
      <c r="T47" s="132"/>
      <c r="U47" s="132"/>
      <c r="V47" s="132"/>
      <c r="W47" s="132"/>
      <c r="X47" s="132"/>
      <c r="Y47" s="132"/>
      <c r="Z47" s="132"/>
      <c r="AA47" s="132"/>
      <c r="AB47" s="132"/>
      <c r="AC47" s="132"/>
      <c r="AD47" s="132"/>
      <c r="AE47" s="132"/>
      <c r="AF47" s="132"/>
      <c r="AG47" s="132"/>
      <c r="AH47" s="132"/>
    </row>
    <row r="48" spans="1:34">
      <c r="G48" s="41"/>
      <c r="H48" s="41"/>
      <c r="J48" s="41"/>
      <c r="K48" s="41"/>
      <c r="M48" s="41"/>
      <c r="N48" s="41"/>
      <c r="P48" s="41"/>
      <c r="Q48" s="41"/>
      <c r="S48" s="41"/>
      <c r="T48" s="41"/>
      <c r="V48" s="41"/>
      <c r="W48" s="41"/>
      <c r="Y48" s="41"/>
      <c r="Z48" s="41"/>
      <c r="AB48" s="41"/>
      <c r="AC48" s="41"/>
      <c r="AE48" s="41"/>
      <c r="AF48" s="41"/>
      <c r="AH48" s="41"/>
    </row>
    <row r="49" spans="1:34">
      <c r="A49" s="5" t="s">
        <v>95</v>
      </c>
      <c r="B49" s="5" t="s">
        <v>66</v>
      </c>
      <c r="C49" s="25"/>
      <c r="D49" s="49"/>
      <c r="E49" s="82"/>
      <c r="F49" s="82"/>
      <c r="G49" s="82"/>
      <c r="H49" s="82"/>
      <c r="I49" s="82"/>
      <c r="J49" s="82"/>
      <c r="K49" s="82"/>
      <c r="L49" s="82"/>
      <c r="M49" s="82"/>
      <c r="N49" s="82"/>
      <c r="O49" s="82"/>
      <c r="P49" s="82"/>
      <c r="Q49" s="82"/>
      <c r="R49" s="82"/>
      <c r="S49" s="82"/>
      <c r="T49" s="82"/>
      <c r="U49" s="82"/>
      <c r="V49" s="82"/>
      <c r="W49" s="82"/>
      <c r="X49" s="82"/>
      <c r="Y49" s="82"/>
      <c r="Z49" s="82"/>
      <c r="AA49" s="82"/>
      <c r="AB49" s="82"/>
      <c r="AC49" s="82"/>
      <c r="AD49" s="82"/>
      <c r="AE49" s="82"/>
      <c r="AF49" s="82"/>
      <c r="AG49" s="82"/>
      <c r="AH49" s="82"/>
    </row>
    <row r="50" spans="1:34">
      <c r="G50" s="41"/>
      <c r="H50" s="41"/>
      <c r="J50" s="41"/>
      <c r="K50" s="41"/>
      <c r="M50" s="41"/>
      <c r="N50" s="41"/>
      <c r="P50" s="41"/>
      <c r="Q50" s="41"/>
      <c r="S50" s="41"/>
      <c r="T50" s="41"/>
      <c r="V50" s="41"/>
      <c r="W50" s="41"/>
      <c r="Y50" s="41"/>
      <c r="Z50" s="41"/>
      <c r="AB50" s="41"/>
      <c r="AC50" s="41"/>
      <c r="AE50" s="41"/>
      <c r="AF50" s="41"/>
      <c r="AH50" s="41"/>
    </row>
    <row r="51" spans="1:34">
      <c r="A51" s="15" t="s">
        <v>96</v>
      </c>
      <c r="B51" s="15"/>
      <c r="C51" s="27"/>
      <c r="D51" s="40"/>
      <c r="G51" s="41"/>
      <c r="H51" s="41"/>
      <c r="J51" s="41"/>
      <c r="K51" s="41"/>
      <c r="M51" s="41"/>
      <c r="N51" s="41"/>
      <c r="P51" s="41"/>
      <c r="Q51" s="41"/>
      <c r="S51" s="41"/>
      <c r="T51" s="41"/>
      <c r="V51" s="41"/>
      <c r="W51" s="41"/>
      <c r="Y51" s="41"/>
      <c r="Z51" s="41"/>
      <c r="AB51" s="41"/>
      <c r="AC51" s="41"/>
      <c r="AE51" s="41"/>
      <c r="AF51" s="41"/>
      <c r="AH51" s="41"/>
    </row>
    <row r="52" spans="1:34">
      <c r="A52" s="16" t="s">
        <v>97</v>
      </c>
      <c r="B52" s="16"/>
      <c r="C52" s="27"/>
      <c r="D52" s="42"/>
      <c r="G52" s="41"/>
      <c r="H52" s="41"/>
      <c r="J52" s="41"/>
      <c r="K52" s="41"/>
      <c r="M52" s="41"/>
      <c r="N52" s="41"/>
      <c r="P52" s="41"/>
      <c r="Q52" s="41"/>
      <c r="S52" s="41"/>
      <c r="T52" s="41"/>
      <c r="V52" s="41"/>
      <c r="W52" s="41"/>
      <c r="Y52" s="41"/>
      <c r="Z52" s="41"/>
      <c r="AB52" s="41"/>
      <c r="AC52" s="41"/>
      <c r="AE52" s="41"/>
      <c r="AF52" s="41"/>
      <c r="AH52" s="41"/>
    </row>
    <row r="53" spans="1:34" ht="37.5">
      <c r="A53" s="19" t="s">
        <v>98</v>
      </c>
      <c r="B53" s="35" t="s">
        <v>99</v>
      </c>
      <c r="C53" s="36" t="s">
        <v>600</v>
      </c>
      <c r="D53" s="46" t="s">
        <v>101</v>
      </c>
      <c r="E53" s="82"/>
      <c r="F53" s="82"/>
      <c r="G53" s="82"/>
      <c r="H53" s="82"/>
      <c r="I53" s="82"/>
      <c r="J53" s="82"/>
      <c r="K53" s="82"/>
      <c r="L53" s="82"/>
      <c r="M53" s="82"/>
      <c r="N53" s="82"/>
      <c r="O53" s="82"/>
      <c r="P53" s="82"/>
      <c r="Q53" s="82"/>
      <c r="R53" s="82"/>
      <c r="S53" s="82"/>
      <c r="T53" s="82"/>
      <c r="U53" s="82"/>
      <c r="V53" s="82"/>
      <c r="W53" s="82"/>
      <c r="X53" s="82"/>
      <c r="Y53" s="82"/>
      <c r="Z53" s="82"/>
      <c r="AA53" s="82"/>
      <c r="AB53" s="82"/>
      <c r="AC53" s="82"/>
      <c r="AD53" s="82"/>
      <c r="AE53" s="82"/>
      <c r="AF53" s="82"/>
      <c r="AG53" s="82"/>
      <c r="AH53" s="82"/>
    </row>
    <row r="54" spans="1:34" ht="94.5" customHeight="1">
      <c r="A54" s="18" t="s">
        <v>102</v>
      </c>
      <c r="B54" s="37" t="s">
        <v>20</v>
      </c>
      <c r="C54" s="38" t="s">
        <v>601</v>
      </c>
      <c r="D54" s="46" t="s">
        <v>101</v>
      </c>
      <c r="E54" s="82"/>
      <c r="F54" s="82"/>
      <c r="G54" s="82"/>
      <c r="H54" s="82"/>
      <c r="I54" s="82"/>
      <c r="J54" s="82"/>
      <c r="K54" s="82"/>
      <c r="L54" s="82"/>
      <c r="M54" s="82"/>
      <c r="N54" s="82"/>
      <c r="O54" s="82"/>
      <c r="P54" s="82"/>
      <c r="Q54" s="82"/>
      <c r="R54" s="82"/>
      <c r="S54" s="82"/>
      <c r="T54" s="82"/>
      <c r="U54" s="82"/>
      <c r="V54" s="82"/>
      <c r="W54" s="82"/>
      <c r="X54" s="82"/>
      <c r="Y54" s="82"/>
      <c r="Z54" s="82"/>
      <c r="AA54" s="82"/>
      <c r="AB54" s="82"/>
      <c r="AC54" s="82"/>
      <c r="AD54" s="82"/>
      <c r="AE54" s="82"/>
      <c r="AF54" s="82"/>
      <c r="AG54" s="82"/>
      <c r="AH54" s="82"/>
    </row>
    <row r="55" spans="1:34">
      <c r="A55" s="18" t="s">
        <v>103</v>
      </c>
      <c r="B55" s="18" t="s">
        <v>20</v>
      </c>
      <c r="C55" s="29"/>
      <c r="D55" s="43"/>
      <c r="E55" s="82"/>
      <c r="F55" s="82"/>
      <c r="G55" s="82"/>
      <c r="H55" s="82"/>
      <c r="I55" s="82"/>
      <c r="J55" s="82"/>
      <c r="K55" s="82"/>
      <c r="L55" s="82"/>
      <c r="M55" s="82"/>
      <c r="N55" s="82"/>
      <c r="O55" s="82"/>
      <c r="P55" s="82"/>
      <c r="Q55" s="82"/>
      <c r="R55" s="82"/>
      <c r="S55" s="82"/>
      <c r="T55" s="82"/>
      <c r="U55" s="82"/>
      <c r="V55" s="82"/>
      <c r="W55" s="82"/>
      <c r="X55" s="82"/>
      <c r="Y55" s="82"/>
      <c r="Z55" s="82"/>
      <c r="AA55" s="82"/>
      <c r="AB55" s="82"/>
      <c r="AC55" s="82"/>
      <c r="AD55" s="82"/>
      <c r="AE55" s="82"/>
      <c r="AF55" s="82"/>
      <c r="AG55" s="82"/>
      <c r="AH55" s="82"/>
    </row>
    <row r="56" spans="1:34">
      <c r="A56" s="18" t="s">
        <v>104</v>
      </c>
      <c r="B56" s="18" t="s">
        <v>20</v>
      </c>
      <c r="C56" s="29"/>
      <c r="D56" s="43"/>
      <c r="E56" s="82"/>
      <c r="F56" s="82"/>
      <c r="G56" s="82"/>
      <c r="H56" s="82"/>
      <c r="I56" s="82"/>
      <c r="J56" s="82"/>
      <c r="K56" s="82"/>
      <c r="L56" s="82"/>
      <c r="M56" s="82"/>
      <c r="N56" s="82"/>
      <c r="O56" s="82"/>
      <c r="P56" s="82"/>
      <c r="Q56" s="82"/>
      <c r="R56" s="82"/>
      <c r="S56" s="82"/>
      <c r="T56" s="82"/>
      <c r="U56" s="82"/>
      <c r="V56" s="82"/>
      <c r="W56" s="82"/>
      <c r="X56" s="82"/>
      <c r="Y56" s="82"/>
      <c r="Z56" s="82"/>
      <c r="AA56" s="82"/>
      <c r="AB56" s="82"/>
      <c r="AC56" s="82"/>
      <c r="AD56" s="82"/>
      <c r="AE56" s="82"/>
      <c r="AF56" s="82"/>
      <c r="AG56" s="82"/>
      <c r="AH56" s="82"/>
    </row>
    <row r="57" spans="1:34" ht="37.5">
      <c r="A57" s="2" t="s">
        <v>105</v>
      </c>
      <c r="B57" s="5" t="s">
        <v>19</v>
      </c>
      <c r="C57" s="25" t="s">
        <v>106</v>
      </c>
      <c r="D57" s="46" t="s">
        <v>107</v>
      </c>
      <c r="E57" s="85"/>
      <c r="F57" s="85"/>
      <c r="G57" s="85"/>
      <c r="H57" s="85"/>
      <c r="I57" s="85"/>
      <c r="J57" s="85"/>
      <c r="K57" s="85"/>
      <c r="L57" s="85"/>
      <c r="M57" s="85"/>
      <c r="N57" s="85"/>
      <c r="O57" s="85"/>
      <c r="P57" s="85"/>
      <c r="Q57" s="85"/>
      <c r="R57" s="85"/>
      <c r="S57" s="85"/>
      <c r="T57" s="85"/>
      <c r="U57" s="85"/>
      <c r="V57" s="85"/>
      <c r="W57" s="85"/>
      <c r="X57" s="85"/>
      <c r="Y57" s="85"/>
      <c r="Z57" s="85"/>
      <c r="AA57" s="85"/>
      <c r="AB57" s="85"/>
      <c r="AC57" s="85"/>
      <c r="AD57" s="85"/>
      <c r="AE57" s="85"/>
      <c r="AF57" s="85"/>
      <c r="AG57" s="85"/>
      <c r="AH57" s="85"/>
    </row>
    <row r="58" spans="1:34" ht="359.25" customHeight="1">
      <c r="A58" s="21" t="s">
        <v>108</v>
      </c>
      <c r="B58" s="5" t="s">
        <v>19</v>
      </c>
      <c r="C58" s="25" t="s">
        <v>602</v>
      </c>
      <c r="D58" s="50"/>
      <c r="E58" s="80"/>
      <c r="F58" s="80"/>
      <c r="G58" s="80"/>
      <c r="H58" s="80"/>
      <c r="I58" s="80"/>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row>
    <row r="59" spans="1:34" ht="33">
      <c r="A59" s="21" t="s">
        <v>109</v>
      </c>
      <c r="B59" s="17" t="s">
        <v>20</v>
      </c>
      <c r="C59" s="25" t="s">
        <v>603</v>
      </c>
      <c r="D59" s="50"/>
      <c r="E59" s="82"/>
      <c r="F59" s="82"/>
      <c r="G59" s="82"/>
      <c r="H59" s="82"/>
      <c r="I59" s="82"/>
      <c r="J59" s="82"/>
      <c r="K59" s="82"/>
      <c r="L59" s="82"/>
      <c r="M59" s="82"/>
      <c r="N59" s="82"/>
      <c r="O59" s="82"/>
      <c r="P59" s="82"/>
      <c r="Q59" s="82"/>
      <c r="R59" s="82"/>
      <c r="S59" s="82"/>
      <c r="T59" s="82"/>
      <c r="U59" s="82"/>
      <c r="V59" s="82"/>
      <c r="W59" s="82"/>
      <c r="X59" s="82"/>
      <c r="Y59" s="82"/>
      <c r="Z59" s="82"/>
      <c r="AA59" s="82"/>
      <c r="AB59" s="82"/>
      <c r="AC59" s="82"/>
      <c r="AD59" s="82"/>
      <c r="AE59" s="82"/>
      <c r="AF59" s="82"/>
      <c r="AG59" s="82"/>
      <c r="AH59" s="82"/>
    </row>
    <row r="60" spans="1:34" ht="37.5">
      <c r="A60" s="2" t="s">
        <v>110</v>
      </c>
      <c r="B60" s="17" t="s">
        <v>20</v>
      </c>
      <c r="C60" s="25"/>
      <c r="D60" s="51" t="s">
        <v>111</v>
      </c>
      <c r="E60" s="82"/>
      <c r="F60" s="82"/>
      <c r="G60" s="82"/>
      <c r="H60" s="82"/>
      <c r="I60" s="82"/>
      <c r="J60" s="82"/>
      <c r="K60" s="82"/>
      <c r="L60" s="82"/>
      <c r="M60" s="82"/>
      <c r="N60" s="82"/>
      <c r="O60" s="82"/>
      <c r="P60" s="82"/>
      <c r="Q60" s="82"/>
      <c r="R60" s="82"/>
      <c r="S60" s="82"/>
      <c r="T60" s="82"/>
      <c r="U60" s="82"/>
      <c r="V60" s="82"/>
      <c r="W60" s="82"/>
      <c r="X60" s="82"/>
      <c r="Y60" s="82"/>
      <c r="Z60" s="82"/>
      <c r="AA60" s="82"/>
      <c r="AB60" s="82"/>
      <c r="AC60" s="82"/>
      <c r="AD60" s="82"/>
      <c r="AE60" s="82"/>
      <c r="AF60" s="82"/>
      <c r="AG60" s="82"/>
      <c r="AH60" s="82"/>
    </row>
    <row r="61" spans="1:34">
      <c r="G61" s="41"/>
      <c r="H61" s="41"/>
      <c r="J61" s="41"/>
      <c r="K61" s="41"/>
      <c r="M61" s="41"/>
      <c r="N61" s="41"/>
      <c r="P61" s="41"/>
      <c r="Q61" s="41"/>
      <c r="S61" s="41"/>
      <c r="T61" s="41"/>
      <c r="V61" s="41"/>
      <c r="W61" s="41"/>
      <c r="Y61" s="41"/>
      <c r="Z61" s="41"/>
      <c r="AB61" s="41"/>
      <c r="AC61" s="41"/>
      <c r="AE61" s="41"/>
      <c r="AF61" s="41"/>
      <c r="AH61" s="41"/>
    </row>
    <row r="62" spans="1:34">
      <c r="G62" s="41"/>
      <c r="H62" s="41"/>
      <c r="J62" s="41"/>
      <c r="K62" s="41"/>
      <c r="M62" s="41"/>
      <c r="N62" s="41"/>
      <c r="P62" s="41"/>
      <c r="Q62" s="41"/>
      <c r="S62" s="41"/>
      <c r="T62" s="41"/>
      <c r="V62" s="41"/>
      <c r="W62" s="41"/>
      <c r="Y62" s="41"/>
      <c r="Z62" s="41"/>
      <c r="AB62" s="41"/>
      <c r="AC62" s="41"/>
      <c r="AE62" s="41"/>
      <c r="AF62" s="41"/>
      <c r="AH62" s="41"/>
    </row>
    <row r="63" spans="1:34" ht="19.5">
      <c r="A63" s="92" t="s">
        <v>112</v>
      </c>
      <c r="B63" s="16"/>
      <c r="C63" s="27"/>
      <c r="D63" s="42"/>
      <c r="G63" s="41"/>
      <c r="H63" s="41"/>
      <c r="J63" s="41"/>
      <c r="K63" s="41"/>
      <c r="M63" s="41"/>
      <c r="N63" s="41"/>
      <c r="P63" s="41"/>
      <c r="Q63" s="41"/>
      <c r="S63" s="41"/>
      <c r="T63" s="41"/>
      <c r="V63" s="41"/>
      <c r="W63" s="41"/>
      <c r="Y63" s="41"/>
      <c r="Z63" s="41"/>
      <c r="AB63" s="41"/>
      <c r="AC63" s="41"/>
      <c r="AE63" s="41"/>
      <c r="AF63" s="41"/>
      <c r="AH63" s="41"/>
    </row>
    <row r="64" spans="1:34">
      <c r="A64" s="5" t="s">
        <v>113</v>
      </c>
      <c r="B64" s="22" t="s">
        <v>114</v>
      </c>
      <c r="C64" s="32" t="s">
        <v>115</v>
      </c>
      <c r="D64" s="46">
        <v>0</v>
      </c>
      <c r="E64" s="80">
        <v>0</v>
      </c>
      <c r="F64" s="80">
        <v>0</v>
      </c>
      <c r="G64" s="80">
        <v>0</v>
      </c>
      <c r="H64" s="80">
        <v>0</v>
      </c>
      <c r="I64" s="80">
        <v>0</v>
      </c>
      <c r="J64" s="80">
        <v>0</v>
      </c>
      <c r="K64" s="80">
        <v>0</v>
      </c>
      <c r="L64" s="80">
        <v>0</v>
      </c>
      <c r="M64" s="80">
        <v>0</v>
      </c>
      <c r="N64" s="80">
        <v>0</v>
      </c>
      <c r="O64" s="80">
        <v>0</v>
      </c>
      <c r="P64" s="80">
        <v>0</v>
      </c>
      <c r="Q64" s="80">
        <v>0</v>
      </c>
      <c r="R64" s="80">
        <v>0</v>
      </c>
      <c r="S64" s="80">
        <v>0</v>
      </c>
      <c r="T64" s="80">
        <v>0</v>
      </c>
      <c r="U64" s="80">
        <v>0</v>
      </c>
      <c r="V64" s="80">
        <v>0</v>
      </c>
      <c r="W64" s="80">
        <v>0</v>
      </c>
      <c r="X64" s="80">
        <v>0</v>
      </c>
      <c r="Y64" s="80">
        <v>0</v>
      </c>
      <c r="Z64" s="80">
        <v>0</v>
      </c>
      <c r="AA64" s="80">
        <v>0</v>
      </c>
      <c r="AB64" s="80">
        <v>0</v>
      </c>
      <c r="AC64" s="80">
        <v>0</v>
      </c>
      <c r="AD64" s="80">
        <v>0</v>
      </c>
      <c r="AE64" s="80">
        <v>0</v>
      </c>
      <c r="AF64" s="80">
        <v>0</v>
      </c>
      <c r="AG64" s="80">
        <v>0</v>
      </c>
      <c r="AH64" s="80">
        <v>0</v>
      </c>
    </row>
    <row r="65" spans="1:34" ht="49.5">
      <c r="A65" s="5" t="s">
        <v>116</v>
      </c>
      <c r="B65" s="5" t="s">
        <v>19</v>
      </c>
      <c r="C65" s="25" t="s">
        <v>117</v>
      </c>
      <c r="D65" s="46" t="s">
        <v>118</v>
      </c>
      <c r="E65" s="80"/>
      <c r="F65" s="80"/>
      <c r="G65" s="80"/>
      <c r="H65" s="80"/>
      <c r="I65" s="80"/>
      <c r="J65" s="80"/>
      <c r="K65" s="80"/>
      <c r="L65" s="80"/>
      <c r="M65" s="80"/>
      <c r="N65" s="80"/>
      <c r="O65" s="80"/>
      <c r="P65" s="80"/>
      <c r="Q65" s="80"/>
      <c r="R65" s="80"/>
      <c r="S65" s="80"/>
      <c r="T65" s="80"/>
      <c r="U65" s="80"/>
      <c r="V65" s="80"/>
      <c r="W65" s="80"/>
      <c r="X65" s="80"/>
      <c r="Y65" s="80"/>
      <c r="Z65" s="80"/>
      <c r="AA65" s="80"/>
      <c r="AB65" s="80"/>
      <c r="AC65" s="80"/>
      <c r="AD65" s="80"/>
      <c r="AE65" s="80"/>
      <c r="AF65" s="80"/>
      <c r="AG65" s="80"/>
      <c r="AH65" s="80"/>
    </row>
    <row r="66" spans="1:34">
      <c r="A66" s="5" t="s">
        <v>119</v>
      </c>
      <c r="B66" s="5" t="s">
        <v>120</v>
      </c>
      <c r="C66" s="25"/>
      <c r="D66" s="46">
        <v>2500</v>
      </c>
      <c r="E66" s="85"/>
      <c r="F66" s="85"/>
      <c r="G66" s="85"/>
      <c r="H66" s="85"/>
      <c r="I66" s="85"/>
      <c r="J66" s="85"/>
      <c r="K66" s="85"/>
      <c r="L66" s="85"/>
      <c r="M66" s="85"/>
      <c r="N66" s="85"/>
      <c r="O66" s="85"/>
      <c r="P66" s="85"/>
      <c r="Q66" s="85"/>
      <c r="R66" s="85"/>
      <c r="S66" s="85"/>
      <c r="T66" s="85"/>
      <c r="U66" s="85"/>
      <c r="V66" s="85"/>
      <c r="W66" s="85"/>
      <c r="X66" s="85"/>
      <c r="Y66" s="85"/>
      <c r="Z66" s="85"/>
      <c r="AA66" s="85"/>
      <c r="AB66" s="85"/>
      <c r="AC66" s="85"/>
      <c r="AD66" s="85"/>
      <c r="AE66" s="85"/>
      <c r="AF66" s="85"/>
      <c r="AG66" s="85"/>
      <c r="AH66" s="85"/>
    </row>
    <row r="67" spans="1:34">
      <c r="A67" s="5" t="s">
        <v>121</v>
      </c>
      <c r="B67" s="3" t="s">
        <v>12</v>
      </c>
      <c r="C67" s="25" t="s">
        <v>122</v>
      </c>
      <c r="D67" s="69">
        <v>44941</v>
      </c>
      <c r="E67" s="86"/>
      <c r="F67" s="86"/>
      <c r="G67" s="86"/>
      <c r="H67" s="86"/>
      <c r="I67" s="86"/>
      <c r="J67" s="86"/>
      <c r="K67" s="86"/>
      <c r="L67" s="86"/>
      <c r="M67" s="86"/>
      <c r="N67" s="86"/>
      <c r="O67" s="86"/>
      <c r="P67" s="86"/>
      <c r="Q67" s="86"/>
      <c r="R67" s="86"/>
      <c r="S67" s="86"/>
      <c r="T67" s="86"/>
      <c r="U67" s="86"/>
      <c r="V67" s="86"/>
      <c r="W67" s="86"/>
      <c r="X67" s="86"/>
      <c r="Y67" s="86"/>
      <c r="Z67" s="86"/>
      <c r="AA67" s="86"/>
      <c r="AB67" s="86"/>
      <c r="AC67" s="86"/>
      <c r="AD67" s="86"/>
      <c r="AE67" s="86"/>
      <c r="AF67" s="86"/>
      <c r="AG67" s="86"/>
      <c r="AH67" s="86"/>
    </row>
    <row r="68" spans="1:34">
      <c r="A68" s="5" t="s">
        <v>123</v>
      </c>
      <c r="B68" s="5" t="s">
        <v>66</v>
      </c>
      <c r="C68" s="25"/>
      <c r="D68" s="46"/>
      <c r="E68" s="82"/>
      <c r="F68" s="82"/>
      <c r="G68" s="82"/>
      <c r="H68" s="82"/>
      <c r="I68" s="82"/>
      <c r="J68" s="82"/>
      <c r="K68" s="82"/>
      <c r="L68" s="82"/>
      <c r="M68" s="82"/>
      <c r="N68" s="82"/>
      <c r="O68" s="82"/>
      <c r="P68" s="82"/>
      <c r="Q68" s="82"/>
      <c r="R68" s="82"/>
      <c r="S68" s="82"/>
      <c r="T68" s="82"/>
      <c r="U68" s="82"/>
      <c r="V68" s="82"/>
      <c r="W68" s="82"/>
      <c r="X68" s="82"/>
      <c r="Y68" s="82"/>
      <c r="Z68" s="82"/>
      <c r="AA68" s="82"/>
      <c r="AB68" s="82"/>
      <c r="AC68" s="82"/>
      <c r="AD68" s="82"/>
      <c r="AE68" s="82"/>
      <c r="AF68" s="82"/>
      <c r="AG68" s="82"/>
      <c r="AH68" s="82"/>
    </row>
    <row r="69" spans="1:34" ht="33">
      <c r="A69" s="5" t="s">
        <v>124</v>
      </c>
      <c r="B69" s="5" t="s">
        <v>19</v>
      </c>
      <c r="C69" s="25" t="s">
        <v>125</v>
      </c>
      <c r="D69" s="46" t="s">
        <v>126</v>
      </c>
      <c r="E69" s="80"/>
      <c r="F69" s="80"/>
      <c r="G69" s="80"/>
      <c r="H69" s="80"/>
      <c r="I69" s="80"/>
      <c r="J69" s="80"/>
      <c r="K69" s="80"/>
      <c r="L69" s="80"/>
      <c r="M69" s="80"/>
      <c r="N69" s="80"/>
      <c r="O69" s="80"/>
      <c r="P69" s="80"/>
      <c r="Q69" s="80"/>
      <c r="R69" s="80"/>
      <c r="S69" s="80"/>
      <c r="T69" s="80"/>
      <c r="U69" s="80"/>
      <c r="V69" s="80"/>
      <c r="W69" s="80"/>
      <c r="X69" s="80"/>
      <c r="Y69" s="80"/>
      <c r="Z69" s="80"/>
      <c r="AA69" s="80"/>
      <c r="AB69" s="80"/>
      <c r="AC69" s="80"/>
      <c r="AD69" s="80"/>
      <c r="AE69" s="80"/>
      <c r="AF69" s="80"/>
      <c r="AG69" s="80"/>
      <c r="AH69" s="80"/>
    </row>
    <row r="70" spans="1:34">
      <c r="A70" s="5" t="s">
        <v>127</v>
      </c>
      <c r="B70" s="5" t="s">
        <v>11</v>
      </c>
      <c r="C70" s="25"/>
      <c r="D70" s="46"/>
      <c r="E70" s="82"/>
      <c r="F70" s="82"/>
      <c r="G70" s="82"/>
      <c r="H70" s="82"/>
      <c r="I70" s="82"/>
      <c r="J70" s="82"/>
      <c r="K70" s="82"/>
      <c r="L70" s="82"/>
      <c r="M70" s="82"/>
      <c r="N70" s="82"/>
      <c r="O70" s="82"/>
      <c r="P70" s="82"/>
      <c r="Q70" s="82"/>
      <c r="R70" s="82"/>
      <c r="S70" s="82"/>
      <c r="T70" s="82"/>
      <c r="U70" s="82"/>
      <c r="V70" s="82"/>
      <c r="W70" s="82"/>
      <c r="X70" s="82"/>
      <c r="Y70" s="82"/>
      <c r="Z70" s="82"/>
      <c r="AA70" s="82"/>
      <c r="AB70" s="82"/>
      <c r="AC70" s="82"/>
      <c r="AD70" s="82"/>
      <c r="AE70" s="82"/>
      <c r="AF70" s="82"/>
      <c r="AG70" s="82"/>
      <c r="AH70" s="82"/>
    </row>
    <row r="71" spans="1:34">
      <c r="A71" s="5" t="s">
        <v>128</v>
      </c>
      <c r="B71" s="5" t="s">
        <v>66</v>
      </c>
      <c r="C71" s="25"/>
      <c r="D71" s="46"/>
      <c r="E71" s="87"/>
      <c r="F71" s="87"/>
      <c r="G71" s="87"/>
      <c r="H71" s="87"/>
      <c r="I71" s="87"/>
      <c r="J71" s="87"/>
      <c r="K71" s="87"/>
      <c r="L71" s="87"/>
      <c r="M71" s="87"/>
      <c r="N71" s="87"/>
      <c r="O71" s="87"/>
      <c r="P71" s="87"/>
      <c r="Q71" s="87"/>
      <c r="R71" s="87"/>
      <c r="S71" s="87"/>
      <c r="T71" s="87"/>
      <c r="U71" s="87"/>
      <c r="V71" s="87"/>
      <c r="W71" s="87"/>
      <c r="X71" s="87"/>
      <c r="Y71" s="87"/>
      <c r="Z71" s="87"/>
      <c r="AA71" s="87"/>
      <c r="AB71" s="87"/>
      <c r="AC71" s="87"/>
      <c r="AD71" s="87"/>
      <c r="AE71" s="87"/>
      <c r="AF71" s="87"/>
      <c r="AG71" s="87"/>
      <c r="AH71" s="87"/>
    </row>
    <row r="72" spans="1:34">
      <c r="G72" s="41"/>
      <c r="H72" s="41"/>
      <c r="J72" s="41"/>
      <c r="K72" s="41"/>
      <c r="M72" s="41"/>
      <c r="N72" s="41"/>
      <c r="P72" s="41"/>
      <c r="Q72" s="41"/>
      <c r="S72" s="41"/>
      <c r="T72" s="41"/>
      <c r="V72" s="41"/>
      <c r="W72" s="41"/>
      <c r="Y72" s="41"/>
      <c r="Z72" s="41"/>
      <c r="AB72" s="41"/>
      <c r="AC72" s="41"/>
      <c r="AE72" s="41"/>
      <c r="AF72" s="41"/>
      <c r="AH72" s="41"/>
    </row>
    <row r="73" spans="1:34" ht="19.5">
      <c r="A73" s="92" t="s">
        <v>129</v>
      </c>
      <c r="B73" s="16"/>
      <c r="C73" s="27"/>
      <c r="D73" s="42"/>
      <c r="G73" s="41"/>
      <c r="H73" s="41"/>
      <c r="J73" s="41"/>
      <c r="K73" s="41"/>
      <c r="M73" s="41"/>
      <c r="N73" s="41"/>
      <c r="P73" s="41"/>
      <c r="Q73" s="41"/>
      <c r="S73" s="41"/>
      <c r="T73" s="41"/>
      <c r="V73" s="41"/>
      <c r="W73" s="41"/>
      <c r="Y73" s="41"/>
      <c r="Z73" s="41"/>
      <c r="AB73" s="41"/>
      <c r="AC73" s="41"/>
      <c r="AE73" s="41"/>
      <c r="AF73" s="41"/>
      <c r="AH73" s="41"/>
    </row>
    <row r="74" spans="1:34" ht="33">
      <c r="A74" s="5" t="s">
        <v>554</v>
      </c>
      <c r="B74" s="5" t="s">
        <v>19</v>
      </c>
      <c r="C74" s="25" t="s">
        <v>130</v>
      </c>
      <c r="D74" s="79" t="s">
        <v>131</v>
      </c>
      <c r="E74" s="80"/>
      <c r="F74" s="80"/>
      <c r="G74" s="80"/>
      <c r="H74" s="80"/>
      <c r="I74" s="80"/>
      <c r="J74" s="80"/>
      <c r="K74" s="80"/>
      <c r="L74" s="80"/>
      <c r="M74" s="80"/>
      <c r="N74" s="80"/>
      <c r="O74" s="80"/>
      <c r="P74" s="80"/>
      <c r="Q74" s="80"/>
      <c r="R74" s="80"/>
      <c r="S74" s="80"/>
      <c r="T74" s="80"/>
      <c r="U74" s="80"/>
      <c r="V74" s="80"/>
      <c r="W74" s="80"/>
      <c r="X74" s="80"/>
      <c r="Y74" s="80"/>
      <c r="Z74" s="80"/>
      <c r="AA74" s="80"/>
      <c r="AB74" s="80"/>
      <c r="AC74" s="80"/>
      <c r="AD74" s="80"/>
      <c r="AE74" s="80"/>
      <c r="AF74" s="80"/>
      <c r="AG74" s="80"/>
      <c r="AH74" s="80"/>
    </row>
    <row r="75" spans="1:34" ht="33">
      <c r="A75" s="5" t="s">
        <v>549</v>
      </c>
      <c r="B75" s="5" t="s">
        <v>19</v>
      </c>
      <c r="C75" s="25" t="s">
        <v>550</v>
      </c>
      <c r="D75" s="79" t="s">
        <v>551</v>
      </c>
      <c r="E75" s="80"/>
      <c r="F75" s="80"/>
      <c r="G75" s="80"/>
      <c r="H75" s="80"/>
      <c r="I75" s="80"/>
      <c r="J75" s="80"/>
      <c r="K75" s="80"/>
      <c r="L75" s="80"/>
      <c r="M75" s="80"/>
      <c r="N75" s="80"/>
      <c r="O75" s="80"/>
      <c r="P75" s="80"/>
      <c r="Q75" s="80"/>
      <c r="R75" s="80"/>
      <c r="S75" s="80"/>
      <c r="T75" s="80"/>
      <c r="U75" s="80"/>
      <c r="V75" s="80"/>
      <c r="W75" s="80"/>
      <c r="X75" s="80"/>
      <c r="Y75" s="80"/>
      <c r="Z75" s="80"/>
      <c r="AA75" s="80"/>
      <c r="AB75" s="80"/>
      <c r="AC75" s="80"/>
      <c r="AD75" s="80"/>
      <c r="AE75" s="80"/>
      <c r="AF75" s="80"/>
      <c r="AG75" s="80"/>
      <c r="AH75" s="80"/>
    </row>
    <row r="76" spans="1:34" ht="259.5" customHeight="1">
      <c r="A76" s="5" t="s">
        <v>552</v>
      </c>
      <c r="B76" s="5" t="s">
        <v>12</v>
      </c>
      <c r="C76" s="25" t="s">
        <v>577</v>
      </c>
      <c r="D76" s="79" t="s">
        <v>571</v>
      </c>
      <c r="E76" s="80"/>
      <c r="F76" s="80"/>
      <c r="G76" s="80"/>
      <c r="H76" s="80"/>
      <c r="I76" s="80"/>
      <c r="J76" s="80"/>
      <c r="K76" s="80"/>
      <c r="L76" s="80"/>
      <c r="M76" s="80"/>
      <c r="N76" s="80"/>
      <c r="O76" s="80"/>
      <c r="P76" s="80"/>
      <c r="Q76" s="80"/>
      <c r="R76" s="80"/>
      <c r="S76" s="80"/>
      <c r="T76" s="80"/>
      <c r="U76" s="80"/>
      <c r="V76" s="80"/>
      <c r="W76" s="80"/>
      <c r="X76" s="80"/>
      <c r="Y76" s="80"/>
      <c r="Z76" s="80"/>
      <c r="AA76" s="80"/>
      <c r="AB76" s="80"/>
      <c r="AC76" s="80"/>
      <c r="AD76" s="80"/>
      <c r="AE76" s="80"/>
      <c r="AF76" s="80"/>
      <c r="AG76" s="80"/>
      <c r="AH76" s="80"/>
    </row>
    <row r="77" spans="1:34" ht="56.25" customHeight="1">
      <c r="A77" s="5" t="s">
        <v>553</v>
      </c>
      <c r="B77" s="5" t="s">
        <v>21</v>
      </c>
      <c r="C77" s="25" t="s">
        <v>576</v>
      </c>
      <c r="D77" s="79"/>
      <c r="E77" s="80"/>
      <c r="F77" s="80"/>
      <c r="G77" s="80"/>
      <c r="H77" s="80"/>
      <c r="I77" s="80"/>
      <c r="J77" s="80"/>
      <c r="K77" s="80"/>
      <c r="L77" s="80"/>
      <c r="M77" s="80"/>
      <c r="N77" s="80"/>
      <c r="O77" s="80"/>
      <c r="P77" s="80"/>
      <c r="Q77" s="80"/>
      <c r="R77" s="80"/>
      <c r="S77" s="80"/>
      <c r="T77" s="80"/>
      <c r="U77" s="80"/>
      <c r="V77" s="80"/>
      <c r="W77" s="80"/>
      <c r="X77" s="80"/>
      <c r="Y77" s="80"/>
      <c r="Z77" s="80"/>
      <c r="AA77" s="80"/>
      <c r="AB77" s="80"/>
      <c r="AC77" s="80"/>
      <c r="AD77" s="80"/>
      <c r="AE77" s="80"/>
      <c r="AF77" s="80"/>
      <c r="AG77" s="80"/>
      <c r="AH77" s="80"/>
    </row>
    <row r="78" spans="1:34">
      <c r="D78" s="76"/>
      <c r="G78" s="41"/>
      <c r="H78" s="41"/>
      <c r="J78" s="41"/>
      <c r="K78" s="41"/>
      <c r="M78" s="41"/>
      <c r="N78" s="41"/>
      <c r="P78" s="41"/>
      <c r="Q78" s="41"/>
      <c r="S78" s="41"/>
      <c r="T78" s="41"/>
      <c r="V78" s="41"/>
      <c r="W78" s="41"/>
      <c r="Y78" s="41"/>
      <c r="Z78" s="41"/>
      <c r="AB78" s="41"/>
      <c r="AC78" s="41"/>
      <c r="AE78" s="41"/>
      <c r="AF78" s="41"/>
      <c r="AH78" s="41"/>
    </row>
    <row r="79" spans="1:34" ht="33">
      <c r="A79" s="5" t="s">
        <v>555</v>
      </c>
      <c r="B79" s="5" t="s">
        <v>19</v>
      </c>
      <c r="C79" s="25" t="s">
        <v>550</v>
      </c>
      <c r="D79" s="79" t="s">
        <v>551</v>
      </c>
      <c r="E79" s="80"/>
      <c r="F79" s="80"/>
      <c r="G79" s="80"/>
      <c r="H79" s="80"/>
      <c r="I79" s="80"/>
      <c r="J79" s="80"/>
      <c r="K79" s="80"/>
      <c r="L79" s="80"/>
      <c r="M79" s="80"/>
      <c r="N79" s="80"/>
      <c r="O79" s="80"/>
      <c r="P79" s="80"/>
      <c r="Q79" s="80"/>
      <c r="R79" s="80"/>
      <c r="S79" s="80"/>
      <c r="T79" s="80"/>
      <c r="U79" s="80"/>
      <c r="V79" s="80"/>
      <c r="W79" s="80"/>
      <c r="X79" s="80"/>
      <c r="Y79" s="80"/>
      <c r="Z79" s="80"/>
      <c r="AA79" s="80"/>
      <c r="AB79" s="80"/>
      <c r="AC79" s="80"/>
      <c r="AD79" s="80"/>
      <c r="AE79" s="80"/>
      <c r="AF79" s="80"/>
      <c r="AG79" s="80"/>
      <c r="AH79" s="80"/>
    </row>
    <row r="80" spans="1:34" ht="249.75" customHeight="1">
      <c r="A80" s="5" t="s">
        <v>556</v>
      </c>
      <c r="B80" s="5" t="s">
        <v>12</v>
      </c>
      <c r="C80" s="25" t="s">
        <v>578</v>
      </c>
      <c r="D80" s="79" t="s">
        <v>572</v>
      </c>
      <c r="E80" s="80"/>
      <c r="F80" s="80"/>
      <c r="G80" s="80"/>
      <c r="H80" s="80"/>
      <c r="I80" s="80"/>
      <c r="J80" s="80"/>
      <c r="K80" s="80"/>
      <c r="L80" s="80"/>
      <c r="M80" s="80"/>
      <c r="N80" s="80"/>
      <c r="O80" s="80"/>
      <c r="P80" s="80"/>
      <c r="Q80" s="80"/>
      <c r="R80" s="80"/>
      <c r="S80" s="80"/>
      <c r="T80" s="80"/>
      <c r="U80" s="80"/>
      <c r="V80" s="80"/>
      <c r="W80" s="80"/>
      <c r="X80" s="80"/>
      <c r="Y80" s="80"/>
      <c r="Z80" s="80"/>
      <c r="AA80" s="80"/>
      <c r="AB80" s="80"/>
      <c r="AC80" s="80"/>
      <c r="AD80" s="80"/>
      <c r="AE80" s="80"/>
      <c r="AF80" s="80"/>
      <c r="AG80" s="80"/>
      <c r="AH80" s="80"/>
    </row>
    <row r="81" spans="1:34" ht="48" customHeight="1">
      <c r="A81" s="5" t="s">
        <v>557</v>
      </c>
      <c r="B81" s="5" t="s">
        <v>21</v>
      </c>
      <c r="C81" s="25" t="s">
        <v>579</v>
      </c>
      <c r="D81" s="83"/>
      <c r="E81" s="84"/>
      <c r="F81" s="84"/>
      <c r="G81" s="84"/>
      <c r="H81" s="84"/>
      <c r="I81" s="84"/>
      <c r="J81" s="84"/>
      <c r="K81" s="84"/>
      <c r="L81" s="84"/>
      <c r="M81" s="84"/>
      <c r="N81" s="84"/>
      <c r="O81" s="84"/>
      <c r="P81" s="84"/>
      <c r="Q81" s="84"/>
      <c r="R81" s="84"/>
      <c r="S81" s="84"/>
      <c r="T81" s="84"/>
      <c r="U81" s="84"/>
      <c r="V81" s="84"/>
      <c r="W81" s="84"/>
      <c r="X81" s="84"/>
      <c r="Y81" s="84"/>
      <c r="Z81" s="84"/>
      <c r="AA81" s="84"/>
      <c r="AB81" s="84"/>
      <c r="AC81" s="84"/>
      <c r="AD81" s="84"/>
      <c r="AE81" s="84"/>
      <c r="AF81" s="84"/>
      <c r="AG81" s="84"/>
      <c r="AH81" s="84"/>
    </row>
    <row r="82" spans="1:34">
      <c r="D82" s="44"/>
      <c r="E82" s="75"/>
      <c r="F82" s="75"/>
      <c r="G82" s="75"/>
      <c r="H82" s="75"/>
      <c r="I82" s="75"/>
      <c r="J82" s="75"/>
      <c r="K82" s="75"/>
      <c r="L82" s="75"/>
      <c r="M82" s="75"/>
      <c r="N82" s="75"/>
      <c r="O82" s="75"/>
      <c r="P82" s="75"/>
      <c r="Q82" s="75"/>
      <c r="R82" s="75"/>
      <c r="S82" s="75"/>
      <c r="T82" s="75"/>
      <c r="U82" s="75"/>
      <c r="V82" s="75"/>
      <c r="W82" s="75"/>
      <c r="X82" s="75"/>
      <c r="Y82" s="75"/>
      <c r="Z82" s="75"/>
      <c r="AA82" s="75"/>
      <c r="AB82" s="75"/>
      <c r="AC82" s="75"/>
      <c r="AD82" s="75"/>
      <c r="AE82" s="75"/>
      <c r="AF82" s="75"/>
      <c r="AG82" s="75"/>
      <c r="AH82" s="75"/>
    </row>
    <row r="83" spans="1:34" ht="149.25" customHeight="1">
      <c r="A83" s="5" t="s">
        <v>132</v>
      </c>
      <c r="B83" s="5" t="s">
        <v>66</v>
      </c>
      <c r="C83" s="25"/>
      <c r="D83" s="79" t="s">
        <v>336</v>
      </c>
      <c r="E83" s="82"/>
      <c r="F83" s="82"/>
      <c r="G83" s="82"/>
      <c r="H83" s="82"/>
      <c r="I83" s="82"/>
      <c r="J83" s="82"/>
      <c r="K83" s="82"/>
      <c r="L83" s="82"/>
      <c r="M83" s="82"/>
      <c r="N83" s="82"/>
      <c r="O83" s="82"/>
      <c r="P83" s="82"/>
      <c r="Q83" s="82"/>
      <c r="R83" s="82"/>
      <c r="S83" s="82"/>
      <c r="T83" s="82"/>
      <c r="U83" s="82"/>
      <c r="V83" s="82"/>
      <c r="W83" s="82"/>
      <c r="X83" s="82"/>
      <c r="Y83" s="82"/>
      <c r="Z83" s="82"/>
      <c r="AA83" s="82"/>
      <c r="AB83" s="82"/>
      <c r="AC83" s="82"/>
      <c r="AD83" s="82"/>
      <c r="AE83" s="82"/>
      <c r="AF83" s="82"/>
      <c r="AG83" s="82"/>
      <c r="AH83" s="82"/>
    </row>
    <row r="84" spans="1:34">
      <c r="A84" s="1"/>
      <c r="B84" s="1"/>
      <c r="D84" s="78"/>
      <c r="E84" s="77"/>
      <c r="F84" s="77"/>
      <c r="G84" s="77"/>
      <c r="H84" s="77"/>
      <c r="I84" s="77"/>
      <c r="J84" s="77"/>
      <c r="K84" s="77"/>
      <c r="L84" s="77"/>
      <c r="M84" s="77"/>
      <c r="N84" s="77"/>
      <c r="O84" s="77"/>
      <c r="P84" s="77"/>
      <c r="Q84" s="77"/>
      <c r="R84" s="77"/>
      <c r="S84" s="77"/>
      <c r="T84" s="77"/>
      <c r="U84" s="77"/>
      <c r="V84" s="77"/>
      <c r="W84" s="77"/>
      <c r="X84" s="77"/>
      <c r="Y84" s="77"/>
      <c r="Z84" s="77"/>
      <c r="AA84" s="77"/>
      <c r="AB84" s="77"/>
      <c r="AC84" s="77"/>
      <c r="AD84" s="77"/>
      <c r="AE84" s="77"/>
      <c r="AF84" s="77"/>
      <c r="AG84" s="77"/>
      <c r="AH84" s="77"/>
    </row>
    <row r="85" spans="1:34">
      <c r="E85" s="75"/>
      <c r="F85" s="75"/>
      <c r="G85" s="75"/>
      <c r="H85" s="75"/>
      <c r="I85" s="75"/>
      <c r="J85" s="75"/>
      <c r="K85" s="75"/>
      <c r="L85" s="75"/>
      <c r="M85" s="75"/>
      <c r="N85" s="75"/>
      <c r="O85" s="75"/>
      <c r="P85" s="75"/>
      <c r="Q85" s="75"/>
      <c r="R85" s="75"/>
      <c r="S85" s="75"/>
      <c r="T85" s="75"/>
      <c r="U85" s="75"/>
      <c r="V85" s="75"/>
      <c r="W85" s="75"/>
      <c r="X85" s="75"/>
      <c r="Y85" s="75"/>
      <c r="Z85" s="75"/>
      <c r="AA85" s="75"/>
      <c r="AB85" s="75"/>
      <c r="AC85" s="75"/>
      <c r="AD85" s="75"/>
      <c r="AE85" s="75"/>
      <c r="AF85" s="75"/>
      <c r="AG85" s="75"/>
      <c r="AH85" s="75"/>
    </row>
    <row r="86" spans="1:34">
      <c r="G86" s="41"/>
      <c r="H86" s="41"/>
      <c r="J86" s="41"/>
      <c r="K86" s="41"/>
      <c r="M86" s="41"/>
      <c r="N86" s="41"/>
      <c r="P86" s="41"/>
      <c r="Q86" s="41"/>
      <c r="S86" s="41"/>
      <c r="T86" s="41"/>
      <c r="V86" s="41"/>
      <c r="W86" s="41"/>
      <c r="Y86" s="41"/>
      <c r="Z86" s="41"/>
      <c r="AB86" s="41"/>
      <c r="AC86" s="41"/>
      <c r="AE86" s="41"/>
      <c r="AF86" s="41"/>
      <c r="AH86" s="41"/>
    </row>
    <row r="87" spans="1:34">
      <c r="G87" s="41"/>
      <c r="H87" s="41"/>
      <c r="J87" s="41"/>
      <c r="K87" s="41"/>
      <c r="M87" s="41"/>
      <c r="N87" s="41"/>
      <c r="P87" s="41"/>
      <c r="Q87" s="41"/>
      <c r="S87" s="41"/>
      <c r="T87" s="41"/>
      <c r="V87" s="41"/>
      <c r="W87" s="41"/>
      <c r="Y87" s="41"/>
      <c r="Z87" s="41"/>
      <c r="AB87" s="41"/>
      <c r="AC87" s="41"/>
      <c r="AE87" s="41"/>
      <c r="AF87" s="41"/>
      <c r="AH87" s="41"/>
    </row>
    <row r="88" spans="1:34">
      <c r="G88" s="41"/>
      <c r="H88" s="41"/>
      <c r="J88" s="41"/>
      <c r="K88" s="41"/>
      <c r="M88" s="41"/>
      <c r="N88" s="41"/>
      <c r="P88" s="41"/>
      <c r="Q88" s="41"/>
      <c r="S88" s="41"/>
      <c r="T88" s="41"/>
      <c r="V88" s="41"/>
      <c r="W88" s="41"/>
      <c r="Y88" s="41"/>
      <c r="Z88" s="41"/>
      <c r="AB88" s="41"/>
      <c r="AC88" s="41"/>
      <c r="AE88" s="41"/>
      <c r="AF88" s="41"/>
      <c r="AH88" s="41"/>
    </row>
    <row r="89" spans="1:34" ht="19.5">
      <c r="A89" s="92" t="s">
        <v>133</v>
      </c>
      <c r="B89" s="16"/>
      <c r="C89" s="27"/>
      <c r="D89" s="42"/>
      <c r="G89" s="41"/>
      <c r="H89" s="41"/>
      <c r="J89" s="41"/>
      <c r="K89" s="41"/>
      <c r="M89" s="41"/>
      <c r="N89" s="41"/>
      <c r="P89" s="41"/>
      <c r="Q89" s="41"/>
      <c r="S89" s="41"/>
      <c r="T89" s="41"/>
      <c r="V89" s="41"/>
      <c r="W89" s="41"/>
      <c r="Y89" s="41"/>
      <c r="Z89" s="41"/>
      <c r="AB89" s="41"/>
      <c r="AC89" s="41"/>
      <c r="AE89" s="41"/>
      <c r="AF89" s="41"/>
      <c r="AH89" s="41"/>
    </row>
    <row r="90" spans="1:34">
      <c r="A90" s="115" t="s">
        <v>559</v>
      </c>
      <c r="B90" s="115" t="s">
        <v>134</v>
      </c>
      <c r="C90" s="129" t="s">
        <v>560</v>
      </c>
      <c r="D90" s="124">
        <v>0.375</v>
      </c>
      <c r="E90" s="107"/>
      <c r="F90" s="107"/>
      <c r="G90" s="107"/>
      <c r="H90" s="107"/>
      <c r="I90" s="107"/>
      <c r="J90" s="107"/>
      <c r="K90" s="107"/>
      <c r="L90" s="107"/>
      <c r="M90" s="107"/>
      <c r="N90" s="107"/>
      <c r="O90" s="107"/>
      <c r="P90" s="107"/>
      <c r="Q90" s="107"/>
      <c r="R90" s="107"/>
      <c r="S90" s="107"/>
      <c r="T90" s="107"/>
      <c r="U90" s="107"/>
      <c r="V90" s="107"/>
      <c r="W90" s="107"/>
      <c r="X90" s="107"/>
      <c r="Y90" s="107"/>
      <c r="Z90" s="107"/>
      <c r="AA90" s="107"/>
      <c r="AB90" s="107"/>
      <c r="AC90" s="107"/>
      <c r="AD90" s="107"/>
      <c r="AE90" s="107"/>
      <c r="AF90" s="107"/>
      <c r="AG90" s="107"/>
      <c r="AH90" s="107"/>
    </row>
    <row r="91" spans="1:34">
      <c r="A91" s="23" t="s">
        <v>558</v>
      </c>
      <c r="B91" s="23" t="s">
        <v>134</v>
      </c>
      <c r="C91" s="98" t="s">
        <v>560</v>
      </c>
      <c r="D91" s="99">
        <v>0.75</v>
      </c>
      <c r="E91" s="100"/>
      <c r="F91" s="100"/>
      <c r="G91" s="100"/>
      <c r="H91" s="100"/>
      <c r="I91" s="100"/>
      <c r="J91" s="100"/>
      <c r="K91" s="100"/>
      <c r="L91" s="100"/>
      <c r="M91" s="100"/>
      <c r="N91" s="100"/>
      <c r="O91" s="100"/>
      <c r="P91" s="100"/>
      <c r="Q91" s="100"/>
      <c r="R91" s="100"/>
      <c r="S91" s="100"/>
      <c r="T91" s="100"/>
      <c r="U91" s="100"/>
      <c r="V91" s="100"/>
      <c r="W91" s="100"/>
      <c r="X91" s="100"/>
      <c r="Y91" s="100"/>
      <c r="Z91" s="100"/>
      <c r="AA91" s="100"/>
      <c r="AB91" s="100"/>
      <c r="AC91" s="100"/>
      <c r="AD91" s="100"/>
      <c r="AE91" s="100"/>
      <c r="AF91" s="100"/>
      <c r="AG91" s="100"/>
      <c r="AH91" s="100"/>
    </row>
    <row r="92" spans="1:34" ht="82.5">
      <c r="A92" s="19" t="s">
        <v>135</v>
      </c>
      <c r="B92" s="19" t="s">
        <v>19</v>
      </c>
      <c r="C92" s="74" t="s">
        <v>588</v>
      </c>
      <c r="D92" s="96" t="s">
        <v>136</v>
      </c>
      <c r="E92" s="103"/>
      <c r="F92" s="97"/>
      <c r="G92" s="97"/>
      <c r="H92" s="105"/>
      <c r="I92" s="97"/>
      <c r="J92" s="97"/>
      <c r="K92" s="105"/>
      <c r="L92" s="97"/>
      <c r="M92" s="97"/>
      <c r="N92" s="105"/>
      <c r="O92" s="97"/>
      <c r="P92" s="97"/>
      <c r="Q92" s="105"/>
      <c r="R92" s="97"/>
      <c r="S92" s="97"/>
      <c r="T92" s="105"/>
      <c r="U92" s="97"/>
      <c r="V92" s="97"/>
      <c r="W92" s="105"/>
      <c r="X92" s="97"/>
      <c r="Y92" s="97"/>
      <c r="Z92" s="105"/>
      <c r="AA92" s="97"/>
      <c r="AB92" s="97"/>
      <c r="AC92" s="105"/>
      <c r="AD92" s="97"/>
      <c r="AE92" s="97"/>
      <c r="AF92" s="105"/>
      <c r="AG92" s="97"/>
      <c r="AH92" s="97"/>
    </row>
    <row r="93" spans="1:34">
      <c r="A93" s="115" t="s">
        <v>610</v>
      </c>
      <c r="B93" s="115" t="s">
        <v>134</v>
      </c>
      <c r="C93" s="129" t="s">
        <v>560</v>
      </c>
      <c r="D93" s="124">
        <v>0.5</v>
      </c>
      <c r="E93" s="107"/>
      <c r="F93" s="107"/>
      <c r="G93" s="107"/>
      <c r="H93" s="107"/>
      <c r="I93" s="107"/>
      <c r="J93" s="107"/>
      <c r="K93" s="107"/>
      <c r="L93" s="107"/>
      <c r="M93" s="107"/>
      <c r="N93" s="107"/>
      <c r="O93" s="107"/>
      <c r="P93" s="107"/>
      <c r="Q93" s="107"/>
      <c r="R93" s="107"/>
      <c r="S93" s="107"/>
      <c r="T93" s="107"/>
      <c r="U93" s="107"/>
      <c r="V93" s="107"/>
      <c r="W93" s="107"/>
      <c r="X93" s="107"/>
      <c r="Y93" s="107"/>
      <c r="Z93" s="107"/>
      <c r="AA93" s="107"/>
      <c r="AB93" s="107"/>
      <c r="AC93" s="107"/>
      <c r="AD93" s="107"/>
      <c r="AE93" s="107"/>
      <c r="AF93" s="107"/>
      <c r="AG93" s="107"/>
      <c r="AH93" s="107"/>
    </row>
    <row r="94" spans="1:34">
      <c r="A94" s="71" t="s">
        <v>611</v>
      </c>
      <c r="B94" s="24" t="s">
        <v>134</v>
      </c>
      <c r="C94" s="28" t="s">
        <v>560</v>
      </c>
      <c r="D94" s="99">
        <v>0.54166666666666663</v>
      </c>
      <c r="E94" s="47"/>
      <c r="F94" s="128"/>
      <c r="G94" s="128"/>
      <c r="H94" s="127"/>
      <c r="I94" s="128"/>
      <c r="J94" s="128"/>
      <c r="K94" s="127"/>
      <c r="L94" s="128"/>
      <c r="M94" s="128"/>
      <c r="N94" s="127"/>
      <c r="O94" s="128"/>
      <c r="P94" s="128"/>
      <c r="Q94" s="127"/>
      <c r="R94" s="128"/>
      <c r="S94" s="128"/>
      <c r="T94" s="127"/>
      <c r="U94" s="128"/>
      <c r="V94" s="128"/>
      <c r="W94" s="127"/>
      <c r="X94" s="128"/>
      <c r="Y94" s="128"/>
      <c r="Z94" s="127"/>
      <c r="AA94" s="128"/>
      <c r="AB94" s="128"/>
      <c r="AC94" s="127"/>
      <c r="AD94" s="128"/>
      <c r="AE94" s="128"/>
      <c r="AF94" s="127"/>
      <c r="AG94" s="128"/>
      <c r="AH94" s="128"/>
    </row>
    <row r="95" spans="1:34">
      <c r="A95" s="113" t="s">
        <v>612</v>
      </c>
      <c r="B95" s="115" t="s">
        <v>134</v>
      </c>
      <c r="C95" s="118" t="s">
        <v>560</v>
      </c>
      <c r="D95" s="124"/>
      <c r="E95" s="121"/>
      <c r="F95" s="107"/>
      <c r="G95" s="107"/>
      <c r="H95" s="110"/>
      <c r="I95" s="107"/>
      <c r="J95" s="107"/>
      <c r="K95" s="110"/>
      <c r="L95" s="107"/>
      <c r="M95" s="107"/>
      <c r="N95" s="110"/>
      <c r="O95" s="107"/>
      <c r="P95" s="107"/>
      <c r="Q95" s="110"/>
      <c r="R95" s="107"/>
      <c r="S95" s="107"/>
      <c r="T95" s="110"/>
      <c r="U95" s="107"/>
      <c r="V95" s="107"/>
      <c r="W95" s="110"/>
      <c r="X95" s="107"/>
      <c r="Y95" s="107"/>
      <c r="Z95" s="110"/>
      <c r="AA95" s="107"/>
      <c r="AB95" s="107"/>
      <c r="AC95" s="110"/>
      <c r="AD95" s="107"/>
      <c r="AE95" s="107"/>
      <c r="AF95" s="110"/>
      <c r="AG95" s="107"/>
      <c r="AH95" s="107"/>
    </row>
    <row r="96" spans="1:34">
      <c r="A96" s="114" t="s">
        <v>613</v>
      </c>
      <c r="B96" s="116" t="s">
        <v>134</v>
      </c>
      <c r="C96" s="119" t="s">
        <v>560</v>
      </c>
      <c r="D96" s="125"/>
      <c r="E96" s="122"/>
      <c r="F96" s="108"/>
      <c r="G96" s="108"/>
      <c r="H96" s="111"/>
      <c r="I96" s="108"/>
      <c r="J96" s="108"/>
      <c r="K96" s="111"/>
      <c r="L96" s="108"/>
      <c r="M96" s="108"/>
      <c r="N96" s="111"/>
      <c r="O96" s="108"/>
      <c r="P96" s="108"/>
      <c r="Q96" s="111"/>
      <c r="R96" s="108"/>
      <c r="S96" s="108"/>
      <c r="T96" s="111"/>
      <c r="U96" s="108"/>
      <c r="V96" s="108"/>
      <c r="W96" s="111"/>
      <c r="X96" s="108"/>
      <c r="Y96" s="108"/>
      <c r="Z96" s="111"/>
      <c r="AA96" s="108"/>
      <c r="AB96" s="108"/>
      <c r="AC96" s="111"/>
      <c r="AD96" s="108"/>
      <c r="AE96" s="108"/>
      <c r="AF96" s="111"/>
      <c r="AG96" s="108"/>
      <c r="AH96" s="108"/>
    </row>
    <row r="97" spans="1:34" hidden="1" outlineLevel="1">
      <c r="A97" s="113" t="s">
        <v>614</v>
      </c>
      <c r="B97" s="117" t="s">
        <v>134</v>
      </c>
      <c r="C97" s="120" t="s">
        <v>560</v>
      </c>
      <c r="D97" s="126"/>
      <c r="E97" s="123"/>
      <c r="F97" s="109"/>
      <c r="G97" s="109"/>
      <c r="H97" s="112"/>
      <c r="I97" s="109"/>
      <c r="J97" s="109"/>
      <c r="K97" s="112"/>
      <c r="L97" s="109"/>
      <c r="M97" s="109"/>
      <c r="N97" s="112"/>
      <c r="O97" s="109"/>
      <c r="P97" s="109"/>
      <c r="Q97" s="112"/>
      <c r="R97" s="109"/>
      <c r="S97" s="109"/>
      <c r="T97" s="112"/>
      <c r="U97" s="109"/>
      <c r="V97" s="109"/>
      <c r="W97" s="112"/>
      <c r="X97" s="109"/>
      <c r="Y97" s="109"/>
      <c r="Z97" s="112"/>
      <c r="AA97" s="109"/>
      <c r="AB97" s="109"/>
      <c r="AC97" s="112"/>
      <c r="AD97" s="109"/>
      <c r="AE97" s="109"/>
      <c r="AF97" s="112"/>
      <c r="AG97" s="109"/>
      <c r="AH97" s="109"/>
    </row>
    <row r="98" spans="1:34" hidden="1" outlineLevel="1">
      <c r="A98" s="114" t="s">
        <v>615</v>
      </c>
      <c r="B98" s="116" t="s">
        <v>134</v>
      </c>
      <c r="C98" s="119" t="s">
        <v>560</v>
      </c>
      <c r="D98" s="125"/>
      <c r="E98" s="122"/>
      <c r="F98" s="108"/>
      <c r="G98" s="108"/>
      <c r="H98" s="111"/>
      <c r="I98" s="108"/>
      <c r="J98" s="108"/>
      <c r="K98" s="111"/>
      <c r="L98" s="108"/>
      <c r="M98" s="108"/>
      <c r="N98" s="111"/>
      <c r="O98" s="108"/>
      <c r="P98" s="108"/>
      <c r="Q98" s="111"/>
      <c r="R98" s="108"/>
      <c r="S98" s="108"/>
      <c r="T98" s="111"/>
      <c r="U98" s="108"/>
      <c r="V98" s="108"/>
      <c r="W98" s="111"/>
      <c r="X98" s="108"/>
      <c r="Y98" s="108"/>
      <c r="Z98" s="111"/>
      <c r="AA98" s="108"/>
      <c r="AB98" s="108"/>
      <c r="AC98" s="111"/>
      <c r="AD98" s="108"/>
      <c r="AE98" s="108"/>
      <c r="AF98" s="111"/>
      <c r="AG98" s="108"/>
      <c r="AH98" s="108"/>
    </row>
    <row r="99" spans="1:34" ht="75" customHeight="1" collapsed="1">
      <c r="A99" s="5" t="s">
        <v>137</v>
      </c>
      <c r="B99" s="23" t="s">
        <v>66</v>
      </c>
      <c r="C99" s="98" t="s">
        <v>580</v>
      </c>
      <c r="D99" s="101"/>
      <c r="E99" s="104"/>
      <c r="F99" s="102"/>
      <c r="G99" s="102"/>
      <c r="H99" s="106"/>
      <c r="I99" s="102"/>
      <c r="J99" s="102"/>
      <c r="K99" s="106"/>
      <c r="L99" s="102"/>
      <c r="M99" s="102"/>
      <c r="N99" s="106"/>
      <c r="O99" s="102"/>
      <c r="P99" s="102"/>
      <c r="Q99" s="106"/>
      <c r="R99" s="102"/>
      <c r="S99" s="102"/>
      <c r="T99" s="106"/>
      <c r="U99" s="102"/>
      <c r="V99" s="102"/>
      <c r="W99" s="106"/>
      <c r="X99" s="102"/>
      <c r="Y99" s="102"/>
      <c r="Z99" s="106"/>
      <c r="AA99" s="102"/>
      <c r="AB99" s="102"/>
      <c r="AC99" s="106"/>
      <c r="AD99" s="102"/>
      <c r="AE99" s="102"/>
      <c r="AF99" s="106"/>
      <c r="AG99" s="102"/>
      <c r="AH99" s="102"/>
    </row>
    <row r="100" spans="1:34">
      <c r="A100" s="5" t="s">
        <v>138</v>
      </c>
      <c r="B100" s="5" t="s">
        <v>139</v>
      </c>
      <c r="C100" s="25"/>
      <c r="D100" s="79">
        <v>60</v>
      </c>
      <c r="E100" s="80"/>
      <c r="F100" s="80"/>
      <c r="G100" s="80"/>
      <c r="H100" s="80"/>
      <c r="I100" s="80"/>
      <c r="J100" s="80"/>
      <c r="K100" s="80"/>
      <c r="L100" s="80"/>
      <c r="M100" s="80"/>
      <c r="N100" s="80"/>
      <c r="O100" s="80"/>
      <c r="P100" s="80"/>
      <c r="Q100" s="80"/>
      <c r="R100" s="80"/>
      <c r="S100" s="80"/>
      <c r="T100" s="80"/>
      <c r="U100" s="80"/>
      <c r="V100" s="80"/>
      <c r="W100" s="80"/>
      <c r="X100" s="80"/>
      <c r="Y100" s="80"/>
      <c r="Z100" s="80"/>
      <c r="AA100" s="80"/>
      <c r="AB100" s="80"/>
      <c r="AC100" s="80"/>
      <c r="AD100" s="80"/>
      <c r="AE100" s="80"/>
      <c r="AF100" s="80"/>
      <c r="AG100" s="80"/>
      <c r="AH100" s="80"/>
    </row>
    <row r="101" spans="1:34">
      <c r="A101" s="5" t="s">
        <v>140</v>
      </c>
      <c r="B101" s="5" t="s">
        <v>139</v>
      </c>
      <c r="C101" s="25"/>
      <c r="D101" s="79">
        <v>15</v>
      </c>
      <c r="E101" s="80"/>
      <c r="F101" s="80"/>
      <c r="G101" s="80"/>
      <c r="H101" s="80"/>
      <c r="I101" s="80"/>
      <c r="J101" s="80"/>
      <c r="K101" s="80"/>
      <c r="L101" s="80"/>
      <c r="M101" s="80"/>
      <c r="N101" s="80"/>
      <c r="O101" s="80"/>
      <c r="P101" s="80"/>
      <c r="Q101" s="80"/>
      <c r="R101" s="80"/>
      <c r="S101" s="80"/>
      <c r="T101" s="80"/>
      <c r="U101" s="80"/>
      <c r="V101" s="80"/>
      <c r="W101" s="80"/>
      <c r="X101" s="80"/>
      <c r="Y101" s="80"/>
      <c r="Z101" s="80"/>
      <c r="AA101" s="80"/>
      <c r="AB101" s="80"/>
      <c r="AC101" s="80"/>
      <c r="AD101" s="80"/>
      <c r="AE101" s="80"/>
      <c r="AF101" s="80"/>
      <c r="AG101" s="80"/>
      <c r="AH101" s="80"/>
    </row>
    <row r="102" spans="1:34" ht="57" customHeight="1">
      <c r="A102" s="5" t="s">
        <v>141</v>
      </c>
      <c r="B102" s="5" t="s">
        <v>66</v>
      </c>
      <c r="C102" s="25"/>
      <c r="D102" s="79"/>
      <c r="E102" s="82"/>
      <c r="F102" s="82"/>
      <c r="G102" s="82"/>
      <c r="H102" s="82"/>
      <c r="I102" s="82"/>
      <c r="J102" s="82"/>
      <c r="K102" s="82"/>
      <c r="L102" s="82"/>
      <c r="M102" s="82"/>
      <c r="N102" s="82"/>
      <c r="O102" s="82"/>
      <c r="P102" s="82"/>
      <c r="Q102" s="82"/>
      <c r="R102" s="82"/>
      <c r="S102" s="82"/>
      <c r="T102" s="82"/>
      <c r="U102" s="82"/>
      <c r="V102" s="82"/>
      <c r="W102" s="82"/>
      <c r="X102" s="82"/>
      <c r="Y102" s="82"/>
      <c r="Z102" s="82"/>
      <c r="AA102" s="82"/>
      <c r="AB102" s="82"/>
      <c r="AC102" s="82"/>
      <c r="AD102" s="82"/>
      <c r="AE102" s="82"/>
      <c r="AF102" s="82"/>
      <c r="AG102" s="82"/>
      <c r="AH102" s="82"/>
    </row>
    <row r="103" spans="1:34">
      <c r="G103" s="41"/>
      <c r="H103" s="41"/>
      <c r="J103" s="41"/>
      <c r="K103" s="41"/>
      <c r="M103" s="41"/>
      <c r="N103" s="41"/>
      <c r="P103" s="41"/>
      <c r="Q103" s="41"/>
      <c r="S103" s="41"/>
      <c r="T103" s="41"/>
      <c r="V103" s="41"/>
      <c r="W103" s="41"/>
      <c r="Y103" s="41"/>
      <c r="Z103" s="41"/>
      <c r="AB103" s="41"/>
      <c r="AC103" s="41"/>
      <c r="AE103" s="41"/>
      <c r="AF103" s="41"/>
      <c r="AH103" s="41"/>
    </row>
    <row r="104" spans="1:34">
      <c r="A104" t="s">
        <v>142</v>
      </c>
      <c r="G104" s="41"/>
      <c r="H104" s="41"/>
      <c r="J104" s="41"/>
      <c r="K104" s="41"/>
      <c r="M104" s="41"/>
      <c r="N104" s="41"/>
      <c r="P104" s="41"/>
      <c r="Q104" s="41"/>
      <c r="S104" s="41"/>
      <c r="T104" s="41"/>
      <c r="V104" s="41"/>
      <c r="W104" s="41"/>
      <c r="Y104" s="41"/>
      <c r="Z104" s="41"/>
      <c r="AB104" s="41"/>
      <c r="AC104" s="41"/>
      <c r="AE104" s="41"/>
      <c r="AF104" s="41"/>
      <c r="AH104" s="41"/>
    </row>
    <row r="105" spans="1:34">
      <c r="A105" s="184" t="s">
        <v>559</v>
      </c>
      <c r="B105" s="184" t="s">
        <v>134</v>
      </c>
      <c r="C105" s="185" t="s">
        <v>560</v>
      </c>
      <c r="D105" s="186">
        <v>0.5</v>
      </c>
      <c r="E105" s="187"/>
      <c r="F105" s="187"/>
      <c r="G105" s="187"/>
      <c r="H105" s="187"/>
      <c r="I105" s="187"/>
      <c r="J105" s="187"/>
      <c r="K105" s="187"/>
      <c r="L105" s="187"/>
      <c r="M105" s="187"/>
      <c r="N105" s="187"/>
      <c r="O105" s="187"/>
      <c r="P105" s="187"/>
      <c r="Q105" s="187"/>
      <c r="R105" s="187"/>
      <c r="S105" s="187"/>
      <c r="T105" s="187"/>
      <c r="U105" s="187"/>
      <c r="V105" s="187"/>
      <c r="W105" s="187"/>
      <c r="X105" s="187"/>
      <c r="Y105" s="187"/>
      <c r="Z105" s="187"/>
      <c r="AA105" s="187"/>
      <c r="AB105" s="187"/>
      <c r="AC105" s="187"/>
      <c r="AD105" s="187"/>
      <c r="AE105" s="187"/>
      <c r="AF105" s="187"/>
      <c r="AG105" s="187"/>
      <c r="AH105" s="187"/>
    </row>
    <row r="106" spans="1:34">
      <c r="A106" s="23" t="s">
        <v>558</v>
      </c>
      <c r="B106" s="23" t="s">
        <v>134</v>
      </c>
      <c r="C106" s="98" t="s">
        <v>560</v>
      </c>
      <c r="D106" s="99">
        <v>0.83333333333333337</v>
      </c>
      <c r="E106" s="100"/>
      <c r="F106" s="100"/>
      <c r="G106" s="100"/>
      <c r="H106" s="100"/>
      <c r="I106" s="100"/>
      <c r="J106" s="100"/>
      <c r="K106" s="100"/>
      <c r="L106" s="100"/>
      <c r="M106" s="100"/>
      <c r="N106" s="100"/>
      <c r="O106" s="100"/>
      <c r="P106" s="100"/>
      <c r="Q106" s="100"/>
      <c r="R106" s="100"/>
      <c r="S106" s="100"/>
      <c r="T106" s="100"/>
      <c r="U106" s="100"/>
      <c r="V106" s="100"/>
      <c r="W106" s="100"/>
      <c r="X106" s="100"/>
      <c r="Y106" s="100"/>
      <c r="Z106" s="100"/>
      <c r="AA106" s="100"/>
      <c r="AB106" s="100"/>
      <c r="AC106" s="100"/>
      <c r="AD106" s="100"/>
      <c r="AE106" s="100"/>
      <c r="AF106" s="100"/>
      <c r="AG106" s="100"/>
      <c r="AH106" s="100"/>
    </row>
    <row r="107" spans="1:34" ht="82.5">
      <c r="A107" s="5" t="s">
        <v>135</v>
      </c>
      <c r="B107" s="5" t="s">
        <v>19</v>
      </c>
      <c r="C107" s="25" t="s">
        <v>589</v>
      </c>
      <c r="D107" s="79" t="s">
        <v>573</v>
      </c>
      <c r="E107" s="80"/>
      <c r="F107" s="80"/>
      <c r="G107" s="80"/>
      <c r="H107" s="80"/>
      <c r="I107" s="80"/>
      <c r="J107" s="80"/>
      <c r="K107" s="80"/>
      <c r="L107" s="80"/>
      <c r="M107" s="80"/>
      <c r="N107" s="80"/>
      <c r="O107" s="80"/>
      <c r="P107" s="80"/>
      <c r="Q107" s="80"/>
      <c r="R107" s="80"/>
      <c r="S107" s="80"/>
      <c r="T107" s="80"/>
      <c r="U107" s="80"/>
      <c r="V107" s="80"/>
      <c r="W107" s="80"/>
      <c r="X107" s="80"/>
      <c r="Y107" s="80"/>
      <c r="Z107" s="80"/>
      <c r="AA107" s="80"/>
      <c r="AB107" s="80"/>
      <c r="AC107" s="80"/>
      <c r="AD107" s="80"/>
      <c r="AE107" s="80"/>
      <c r="AF107" s="80"/>
      <c r="AG107" s="80"/>
      <c r="AH107" s="80"/>
    </row>
    <row r="108" spans="1:34">
      <c r="A108" s="184" t="s">
        <v>562</v>
      </c>
      <c r="B108" s="184" t="s">
        <v>134</v>
      </c>
      <c r="C108" s="185" t="s">
        <v>560</v>
      </c>
      <c r="D108" s="186"/>
      <c r="E108" s="187"/>
      <c r="F108" s="187"/>
      <c r="G108" s="187"/>
      <c r="H108" s="187"/>
      <c r="I108" s="187"/>
      <c r="J108" s="187"/>
      <c r="K108" s="187"/>
      <c r="L108" s="187"/>
      <c r="M108" s="187"/>
      <c r="N108" s="187"/>
      <c r="O108" s="187"/>
      <c r="P108" s="187"/>
      <c r="Q108" s="187"/>
      <c r="R108" s="187"/>
      <c r="S108" s="187"/>
      <c r="T108" s="187"/>
      <c r="U108" s="187"/>
      <c r="V108" s="187"/>
      <c r="W108" s="187"/>
      <c r="X108" s="187"/>
      <c r="Y108" s="187"/>
      <c r="Z108" s="187"/>
      <c r="AA108" s="187"/>
      <c r="AB108" s="187"/>
      <c r="AC108" s="187"/>
      <c r="AD108" s="187"/>
      <c r="AE108" s="187"/>
      <c r="AF108" s="187"/>
      <c r="AG108" s="187"/>
      <c r="AH108" s="187"/>
    </row>
    <row r="109" spans="1:34">
      <c r="A109" s="23" t="s">
        <v>561</v>
      </c>
      <c r="B109" s="23" t="s">
        <v>134</v>
      </c>
      <c r="C109" s="98" t="s">
        <v>560</v>
      </c>
      <c r="D109" s="99"/>
      <c r="E109" s="188"/>
      <c r="F109" s="188"/>
      <c r="G109" s="188"/>
      <c r="H109" s="188"/>
      <c r="I109" s="188"/>
      <c r="J109" s="188"/>
      <c r="K109" s="188"/>
      <c r="L109" s="188"/>
      <c r="M109" s="188"/>
      <c r="N109" s="188"/>
      <c r="O109" s="188"/>
      <c r="P109" s="188"/>
      <c r="Q109" s="188"/>
      <c r="R109" s="188"/>
      <c r="S109" s="188"/>
      <c r="T109" s="188"/>
      <c r="U109" s="188"/>
      <c r="V109" s="188"/>
      <c r="W109" s="188"/>
      <c r="X109" s="188"/>
      <c r="Y109" s="188"/>
      <c r="Z109" s="188"/>
      <c r="AA109" s="188"/>
      <c r="AB109" s="188"/>
      <c r="AC109" s="188"/>
      <c r="AD109" s="188"/>
      <c r="AE109" s="188"/>
      <c r="AF109" s="188"/>
      <c r="AG109" s="188"/>
      <c r="AH109" s="188"/>
    </row>
    <row r="110" spans="1:34">
      <c r="A110" s="184" t="s">
        <v>563</v>
      </c>
      <c r="B110" s="184" t="s">
        <v>134</v>
      </c>
      <c r="C110" s="185" t="s">
        <v>560</v>
      </c>
      <c r="D110" s="186"/>
      <c r="E110" s="187"/>
      <c r="F110" s="187"/>
      <c r="G110" s="187"/>
      <c r="H110" s="187"/>
      <c r="I110" s="187"/>
      <c r="J110" s="187"/>
      <c r="K110" s="187"/>
      <c r="L110" s="187"/>
      <c r="M110" s="187"/>
      <c r="N110" s="187"/>
      <c r="O110" s="187"/>
      <c r="P110" s="187"/>
      <c r="Q110" s="187"/>
      <c r="R110" s="187"/>
      <c r="S110" s="187"/>
      <c r="T110" s="187"/>
      <c r="U110" s="187"/>
      <c r="V110" s="187"/>
      <c r="W110" s="187"/>
      <c r="X110" s="187"/>
      <c r="Y110" s="187"/>
      <c r="Z110" s="187"/>
      <c r="AA110" s="187"/>
      <c r="AB110" s="187"/>
      <c r="AC110" s="187"/>
      <c r="AD110" s="187"/>
      <c r="AE110" s="187"/>
      <c r="AF110" s="187"/>
      <c r="AG110" s="187"/>
      <c r="AH110" s="187"/>
    </row>
    <row r="111" spans="1:34">
      <c r="A111" s="23" t="s">
        <v>564</v>
      </c>
      <c r="B111" s="23" t="s">
        <v>134</v>
      </c>
      <c r="C111" s="98" t="s">
        <v>560</v>
      </c>
      <c r="D111" s="99"/>
      <c r="E111" s="100"/>
      <c r="F111" s="100"/>
      <c r="G111" s="100"/>
      <c r="H111" s="100"/>
      <c r="I111" s="100"/>
      <c r="J111" s="100"/>
      <c r="K111" s="100"/>
      <c r="L111" s="100"/>
      <c r="M111" s="100"/>
      <c r="N111" s="100"/>
      <c r="O111" s="100"/>
      <c r="P111" s="100"/>
      <c r="Q111" s="100"/>
      <c r="R111" s="100"/>
      <c r="S111" s="100"/>
      <c r="T111" s="100"/>
      <c r="U111" s="100"/>
      <c r="V111" s="100"/>
      <c r="W111" s="100"/>
      <c r="X111" s="100"/>
      <c r="Y111" s="100"/>
      <c r="Z111" s="100"/>
      <c r="AA111" s="100"/>
      <c r="AB111" s="100"/>
      <c r="AC111" s="100"/>
      <c r="AD111" s="100"/>
      <c r="AE111" s="100"/>
      <c r="AF111" s="100"/>
      <c r="AG111" s="100"/>
      <c r="AH111" s="100"/>
    </row>
    <row r="112" spans="1:34" hidden="1" outlineLevel="1">
      <c r="A112" s="184" t="s">
        <v>565</v>
      </c>
      <c r="B112" s="184" t="s">
        <v>134</v>
      </c>
      <c r="C112" s="185" t="s">
        <v>560</v>
      </c>
      <c r="D112" s="186"/>
      <c r="E112" s="187"/>
      <c r="F112" s="187"/>
      <c r="G112" s="187"/>
      <c r="H112" s="187"/>
      <c r="I112" s="187"/>
      <c r="J112" s="187"/>
      <c r="K112" s="187"/>
      <c r="L112" s="187"/>
      <c r="M112" s="187"/>
      <c r="N112" s="187"/>
      <c r="O112" s="187"/>
      <c r="P112" s="187"/>
      <c r="Q112" s="187"/>
      <c r="R112" s="187"/>
      <c r="S112" s="187"/>
      <c r="T112" s="187"/>
      <c r="U112" s="187"/>
      <c r="V112" s="187"/>
      <c r="W112" s="187"/>
      <c r="X112" s="187"/>
      <c r="Y112" s="187"/>
      <c r="Z112" s="187"/>
      <c r="AA112" s="187"/>
      <c r="AB112" s="187"/>
      <c r="AC112" s="187"/>
      <c r="AD112" s="187"/>
      <c r="AE112" s="187"/>
      <c r="AF112" s="187"/>
      <c r="AG112" s="187"/>
      <c r="AH112" s="187"/>
    </row>
    <row r="113" spans="1:34" hidden="1" outlineLevel="1">
      <c r="A113" s="23" t="s">
        <v>566</v>
      </c>
      <c r="B113" s="23" t="s">
        <v>134</v>
      </c>
      <c r="C113" s="98" t="s">
        <v>560</v>
      </c>
      <c r="D113" s="99"/>
      <c r="E113" s="100"/>
      <c r="F113" s="100"/>
      <c r="G113" s="100"/>
      <c r="H113" s="100"/>
      <c r="I113" s="100"/>
      <c r="J113" s="100"/>
      <c r="K113" s="100"/>
      <c r="L113" s="100"/>
      <c r="M113" s="100"/>
      <c r="N113" s="100"/>
      <c r="O113" s="100"/>
      <c r="P113" s="100"/>
      <c r="Q113" s="100"/>
      <c r="R113" s="100"/>
      <c r="S113" s="100"/>
      <c r="T113" s="100"/>
      <c r="U113" s="100"/>
      <c r="V113" s="100"/>
      <c r="W113" s="100"/>
      <c r="X113" s="100"/>
      <c r="Y113" s="100"/>
      <c r="Z113" s="100"/>
      <c r="AA113" s="100"/>
      <c r="AB113" s="100"/>
      <c r="AC113" s="100"/>
      <c r="AD113" s="100"/>
      <c r="AE113" s="100"/>
      <c r="AF113" s="100"/>
      <c r="AG113" s="100"/>
      <c r="AH113" s="100"/>
    </row>
    <row r="114" spans="1:34" ht="84" customHeight="1" collapsed="1">
      <c r="A114" s="5" t="s">
        <v>137</v>
      </c>
      <c r="B114" s="5" t="s">
        <v>66</v>
      </c>
      <c r="C114" s="25" t="s">
        <v>581</v>
      </c>
      <c r="D114" s="81"/>
      <c r="E114" s="82"/>
      <c r="F114" s="82"/>
      <c r="G114" s="82"/>
      <c r="H114" s="82"/>
      <c r="I114" s="82"/>
      <c r="J114" s="82"/>
      <c r="K114" s="82"/>
      <c r="L114" s="82"/>
      <c r="M114" s="82"/>
      <c r="N114" s="82"/>
      <c r="O114" s="82"/>
      <c r="P114" s="82"/>
      <c r="Q114" s="82"/>
      <c r="R114" s="82"/>
      <c r="S114" s="82"/>
      <c r="T114" s="82"/>
      <c r="U114" s="82"/>
      <c r="V114" s="82"/>
      <c r="W114" s="82"/>
      <c r="X114" s="82"/>
      <c r="Y114" s="82"/>
      <c r="Z114" s="82"/>
      <c r="AA114" s="82"/>
      <c r="AB114" s="82"/>
      <c r="AC114" s="82"/>
      <c r="AD114" s="82"/>
      <c r="AE114" s="82"/>
      <c r="AF114" s="82"/>
      <c r="AG114" s="82"/>
      <c r="AH114" s="82"/>
    </row>
    <row r="115" spans="1:34">
      <c r="A115" s="5" t="s">
        <v>138</v>
      </c>
      <c r="B115" s="5" t="s">
        <v>139</v>
      </c>
      <c r="C115" s="25"/>
      <c r="D115" s="79">
        <v>60</v>
      </c>
      <c r="E115" s="80"/>
      <c r="F115" s="80"/>
      <c r="G115" s="80"/>
      <c r="H115" s="80"/>
      <c r="I115" s="80"/>
      <c r="J115" s="80"/>
      <c r="K115" s="80"/>
      <c r="L115" s="80"/>
      <c r="M115" s="80"/>
      <c r="N115" s="80"/>
      <c r="O115" s="80"/>
      <c r="P115" s="80"/>
      <c r="Q115" s="80"/>
      <c r="R115" s="80"/>
      <c r="S115" s="80"/>
      <c r="T115" s="80"/>
      <c r="U115" s="80"/>
      <c r="V115" s="80"/>
      <c r="W115" s="80"/>
      <c r="X115" s="80"/>
      <c r="Y115" s="80"/>
      <c r="Z115" s="80"/>
      <c r="AA115" s="80"/>
      <c r="AB115" s="80"/>
      <c r="AC115" s="80"/>
      <c r="AD115" s="80"/>
      <c r="AE115" s="80"/>
      <c r="AF115" s="80"/>
      <c r="AG115" s="80"/>
      <c r="AH115" s="80"/>
    </row>
    <row r="116" spans="1:34">
      <c r="A116" s="5" t="s">
        <v>140</v>
      </c>
      <c r="B116" s="5" t="s">
        <v>139</v>
      </c>
      <c r="C116" s="25"/>
      <c r="D116" s="79">
        <v>15</v>
      </c>
      <c r="E116" s="80"/>
      <c r="F116" s="80"/>
      <c r="G116" s="80"/>
      <c r="H116" s="80"/>
      <c r="I116" s="80"/>
      <c r="J116" s="80"/>
      <c r="K116" s="80"/>
      <c r="L116" s="80"/>
      <c r="M116" s="80"/>
      <c r="N116" s="80"/>
      <c r="O116" s="80"/>
      <c r="P116" s="80"/>
      <c r="Q116" s="80"/>
      <c r="R116" s="80"/>
      <c r="S116" s="80"/>
      <c r="T116" s="80"/>
      <c r="U116" s="80"/>
      <c r="V116" s="80"/>
      <c r="W116" s="80"/>
      <c r="X116" s="80"/>
      <c r="Y116" s="80"/>
      <c r="Z116" s="80"/>
      <c r="AA116" s="80"/>
      <c r="AB116" s="80"/>
      <c r="AC116" s="80"/>
      <c r="AD116" s="80"/>
      <c r="AE116" s="80"/>
      <c r="AF116" s="80"/>
      <c r="AG116" s="80"/>
      <c r="AH116" s="80"/>
    </row>
    <row r="117" spans="1:34" ht="62.25" customHeight="1">
      <c r="A117" s="5" t="s">
        <v>141</v>
      </c>
      <c r="B117" s="5" t="s">
        <v>66</v>
      </c>
      <c r="C117" s="25"/>
      <c r="D117" s="79"/>
      <c r="E117" s="82"/>
      <c r="F117" s="82"/>
      <c r="G117" s="82"/>
      <c r="H117" s="82"/>
      <c r="I117" s="82"/>
      <c r="J117" s="82"/>
      <c r="K117" s="82"/>
      <c r="L117" s="82"/>
      <c r="M117" s="82"/>
      <c r="N117" s="82"/>
      <c r="O117" s="82"/>
      <c r="P117" s="82"/>
      <c r="Q117" s="82"/>
      <c r="R117" s="82"/>
      <c r="S117" s="82"/>
      <c r="T117" s="82"/>
      <c r="U117" s="82"/>
      <c r="V117" s="82"/>
      <c r="W117" s="82"/>
      <c r="X117" s="82"/>
      <c r="Y117" s="82"/>
      <c r="Z117" s="82"/>
      <c r="AA117" s="82"/>
      <c r="AB117" s="82"/>
      <c r="AC117" s="82"/>
      <c r="AD117" s="82"/>
      <c r="AE117" s="82"/>
      <c r="AF117" s="82"/>
      <c r="AG117" s="82"/>
      <c r="AH117" s="82"/>
    </row>
    <row r="118" spans="1:34">
      <c r="D118" s="76"/>
      <c r="E118" s="75"/>
      <c r="F118" s="75"/>
      <c r="G118" s="75"/>
      <c r="H118" s="75"/>
      <c r="I118" s="75"/>
      <c r="J118" s="75"/>
      <c r="K118" s="75"/>
      <c r="L118" s="75"/>
      <c r="M118" s="75"/>
      <c r="N118" s="75"/>
      <c r="O118" s="75"/>
      <c r="P118" s="75"/>
      <c r="Q118" s="75"/>
      <c r="R118" s="75"/>
      <c r="S118" s="75"/>
      <c r="T118" s="75"/>
      <c r="U118" s="75"/>
      <c r="V118" s="75"/>
      <c r="W118" s="75"/>
      <c r="X118" s="75"/>
      <c r="Y118" s="75"/>
      <c r="Z118" s="75"/>
      <c r="AA118" s="75"/>
      <c r="AB118" s="75"/>
      <c r="AC118" s="75"/>
      <c r="AD118" s="75"/>
      <c r="AE118" s="75"/>
      <c r="AF118" s="75"/>
      <c r="AG118" s="75"/>
      <c r="AH118" s="75"/>
    </row>
    <row r="119" spans="1:34">
      <c r="D119" s="76"/>
      <c r="E119" s="75"/>
      <c r="F119" s="75"/>
      <c r="G119" s="75"/>
      <c r="H119" s="75"/>
      <c r="I119" s="75"/>
      <c r="J119" s="75"/>
      <c r="K119" s="75"/>
      <c r="L119" s="75"/>
      <c r="M119" s="75"/>
      <c r="N119" s="75"/>
      <c r="O119" s="75"/>
      <c r="P119" s="75"/>
      <c r="Q119" s="75"/>
      <c r="R119" s="75"/>
      <c r="S119" s="75"/>
      <c r="T119" s="75"/>
      <c r="U119" s="75"/>
      <c r="V119" s="75"/>
      <c r="W119" s="75"/>
      <c r="X119" s="75"/>
      <c r="Y119" s="75"/>
      <c r="Z119" s="75"/>
      <c r="AA119" s="75"/>
      <c r="AB119" s="75"/>
      <c r="AC119" s="75"/>
      <c r="AD119" s="75"/>
      <c r="AE119" s="75"/>
      <c r="AF119" s="75"/>
      <c r="AG119" s="75"/>
      <c r="AH119" s="75"/>
    </row>
    <row r="120" spans="1:34">
      <c r="A120" s="184" t="s">
        <v>559</v>
      </c>
      <c r="B120" s="184" t="s">
        <v>134</v>
      </c>
      <c r="C120" s="185" t="s">
        <v>560</v>
      </c>
      <c r="D120" s="186">
        <v>0.91666666666666663</v>
      </c>
      <c r="E120" s="187"/>
      <c r="F120" s="187"/>
      <c r="G120" s="187"/>
      <c r="H120" s="187"/>
      <c r="I120" s="187"/>
      <c r="J120" s="187"/>
      <c r="K120" s="187"/>
      <c r="L120" s="187"/>
      <c r="M120" s="187"/>
      <c r="N120" s="187"/>
      <c r="O120" s="187"/>
      <c r="P120" s="187"/>
      <c r="Q120" s="187"/>
      <c r="R120" s="187"/>
      <c r="S120" s="187"/>
      <c r="T120" s="187"/>
      <c r="U120" s="187"/>
      <c r="V120" s="187"/>
      <c r="W120" s="187"/>
      <c r="X120" s="187"/>
      <c r="Y120" s="187"/>
      <c r="Z120" s="187"/>
      <c r="AA120" s="187"/>
      <c r="AB120" s="187"/>
      <c r="AC120" s="187"/>
      <c r="AD120" s="187"/>
      <c r="AE120" s="187"/>
      <c r="AF120" s="187"/>
      <c r="AG120" s="187"/>
      <c r="AH120" s="187"/>
    </row>
    <row r="121" spans="1:34">
      <c r="A121" s="23" t="s">
        <v>558</v>
      </c>
      <c r="B121" s="23" t="s">
        <v>134</v>
      </c>
      <c r="C121" s="98" t="s">
        <v>560</v>
      </c>
      <c r="D121" s="99">
        <v>0.20833333333333334</v>
      </c>
      <c r="E121" s="100"/>
      <c r="F121" s="100"/>
      <c r="G121" s="100"/>
      <c r="H121" s="100"/>
      <c r="I121" s="100"/>
      <c r="J121" s="100"/>
      <c r="K121" s="100"/>
      <c r="L121" s="100"/>
      <c r="M121" s="100"/>
      <c r="N121" s="100"/>
      <c r="O121" s="100"/>
      <c r="P121" s="100"/>
      <c r="Q121" s="100"/>
      <c r="R121" s="100"/>
      <c r="S121" s="100"/>
      <c r="T121" s="100"/>
      <c r="U121" s="100"/>
      <c r="V121" s="100"/>
      <c r="W121" s="100"/>
      <c r="X121" s="100"/>
      <c r="Y121" s="100"/>
      <c r="Z121" s="100"/>
      <c r="AA121" s="100"/>
      <c r="AB121" s="100"/>
      <c r="AC121" s="100"/>
      <c r="AD121" s="100"/>
      <c r="AE121" s="100"/>
      <c r="AF121" s="100"/>
      <c r="AG121" s="100"/>
      <c r="AH121" s="100"/>
    </row>
    <row r="122" spans="1:34" ht="82.5">
      <c r="A122" s="5" t="s">
        <v>135</v>
      </c>
      <c r="B122" s="5" t="s">
        <v>19</v>
      </c>
      <c r="C122" s="25" t="s">
        <v>587</v>
      </c>
      <c r="D122" s="79" t="s">
        <v>136</v>
      </c>
      <c r="E122" s="80"/>
      <c r="F122" s="80"/>
      <c r="G122" s="80"/>
      <c r="H122" s="80"/>
      <c r="I122" s="80"/>
      <c r="J122" s="80"/>
      <c r="K122" s="80"/>
      <c r="L122" s="80"/>
      <c r="M122" s="80"/>
      <c r="N122" s="80"/>
      <c r="O122" s="80"/>
      <c r="P122" s="80"/>
      <c r="Q122" s="80"/>
      <c r="R122" s="80"/>
      <c r="S122" s="80"/>
      <c r="T122" s="80"/>
      <c r="U122" s="80"/>
      <c r="V122" s="80"/>
      <c r="W122" s="80"/>
      <c r="X122" s="80"/>
      <c r="Y122" s="80"/>
      <c r="Z122" s="80"/>
      <c r="AA122" s="80"/>
      <c r="AB122" s="80"/>
      <c r="AC122" s="80"/>
      <c r="AD122" s="80"/>
      <c r="AE122" s="80"/>
      <c r="AF122" s="80"/>
      <c r="AG122" s="80"/>
      <c r="AH122" s="80"/>
    </row>
    <row r="123" spans="1:34">
      <c r="A123" s="184" t="s">
        <v>562</v>
      </c>
      <c r="B123" s="184" t="s">
        <v>134</v>
      </c>
      <c r="C123" s="185" t="s">
        <v>560</v>
      </c>
      <c r="D123" s="186">
        <v>4.1666666666666664E-2</v>
      </c>
      <c r="E123" s="187"/>
      <c r="F123" s="187"/>
      <c r="G123" s="187"/>
      <c r="H123" s="187"/>
      <c r="I123" s="187"/>
      <c r="J123" s="187"/>
      <c r="K123" s="187"/>
      <c r="L123" s="187"/>
      <c r="M123" s="187"/>
      <c r="N123" s="187"/>
      <c r="O123" s="187"/>
      <c r="P123" s="187"/>
      <c r="Q123" s="187"/>
      <c r="R123" s="187"/>
      <c r="S123" s="187"/>
      <c r="T123" s="187"/>
      <c r="U123" s="187"/>
      <c r="V123" s="187"/>
      <c r="W123" s="187"/>
      <c r="X123" s="187"/>
      <c r="Y123" s="187"/>
      <c r="Z123" s="187"/>
      <c r="AA123" s="187"/>
      <c r="AB123" s="187"/>
      <c r="AC123" s="187"/>
      <c r="AD123" s="187"/>
      <c r="AE123" s="187"/>
      <c r="AF123" s="187"/>
      <c r="AG123" s="187"/>
      <c r="AH123" s="187"/>
    </row>
    <row r="124" spans="1:34">
      <c r="A124" s="23" t="s">
        <v>561</v>
      </c>
      <c r="B124" s="23" t="s">
        <v>134</v>
      </c>
      <c r="C124" s="98" t="s">
        <v>560</v>
      </c>
      <c r="D124" s="99">
        <v>8.3333333333333329E-2</v>
      </c>
      <c r="E124" s="188"/>
      <c r="F124" s="188"/>
      <c r="G124" s="188"/>
      <c r="H124" s="188"/>
      <c r="I124" s="188"/>
      <c r="J124" s="188"/>
      <c r="K124" s="188"/>
      <c r="L124" s="188"/>
      <c r="M124" s="188"/>
      <c r="N124" s="188"/>
      <c r="O124" s="188"/>
      <c r="P124" s="188"/>
      <c r="Q124" s="188"/>
      <c r="R124" s="188"/>
      <c r="S124" s="188"/>
      <c r="T124" s="188"/>
      <c r="U124" s="188"/>
      <c r="V124" s="188"/>
      <c r="W124" s="188"/>
      <c r="X124" s="188"/>
      <c r="Y124" s="188"/>
      <c r="Z124" s="188"/>
      <c r="AA124" s="188"/>
      <c r="AB124" s="188"/>
      <c r="AC124" s="188"/>
      <c r="AD124" s="188"/>
      <c r="AE124" s="188"/>
      <c r="AF124" s="188"/>
      <c r="AG124" s="188"/>
      <c r="AH124" s="188"/>
    </row>
    <row r="125" spans="1:34">
      <c r="A125" s="184" t="s">
        <v>563</v>
      </c>
      <c r="B125" s="184" t="s">
        <v>134</v>
      </c>
      <c r="C125" s="185" t="s">
        <v>560</v>
      </c>
      <c r="D125" s="186"/>
      <c r="E125" s="187"/>
      <c r="F125" s="187"/>
      <c r="G125" s="187"/>
      <c r="H125" s="187"/>
      <c r="I125" s="187"/>
      <c r="J125" s="187"/>
      <c r="K125" s="187"/>
      <c r="L125" s="187"/>
      <c r="M125" s="187"/>
      <c r="N125" s="187"/>
      <c r="O125" s="187"/>
      <c r="P125" s="187"/>
      <c r="Q125" s="187"/>
      <c r="R125" s="187"/>
      <c r="S125" s="187"/>
      <c r="T125" s="187"/>
      <c r="U125" s="187"/>
      <c r="V125" s="187"/>
      <c r="W125" s="187"/>
      <c r="X125" s="187"/>
      <c r="Y125" s="187"/>
      <c r="Z125" s="187"/>
      <c r="AA125" s="187"/>
      <c r="AB125" s="187"/>
      <c r="AC125" s="187"/>
      <c r="AD125" s="187"/>
      <c r="AE125" s="187"/>
      <c r="AF125" s="187"/>
      <c r="AG125" s="187"/>
      <c r="AH125" s="187"/>
    </row>
    <row r="126" spans="1:34">
      <c r="A126" s="23" t="s">
        <v>564</v>
      </c>
      <c r="B126" s="23" t="s">
        <v>134</v>
      </c>
      <c r="C126" s="98" t="s">
        <v>560</v>
      </c>
      <c r="D126" s="99"/>
      <c r="E126" s="100"/>
      <c r="F126" s="100"/>
      <c r="G126" s="100"/>
      <c r="H126" s="100"/>
      <c r="I126" s="100"/>
      <c r="J126" s="100"/>
      <c r="K126" s="100"/>
      <c r="L126" s="100"/>
      <c r="M126" s="100"/>
      <c r="N126" s="100"/>
      <c r="O126" s="100"/>
      <c r="P126" s="100"/>
      <c r="Q126" s="100"/>
      <c r="R126" s="100"/>
      <c r="S126" s="100"/>
      <c r="T126" s="100"/>
      <c r="U126" s="100"/>
      <c r="V126" s="100"/>
      <c r="W126" s="100"/>
      <c r="X126" s="100"/>
      <c r="Y126" s="100"/>
      <c r="Z126" s="100"/>
      <c r="AA126" s="100"/>
      <c r="AB126" s="100"/>
      <c r="AC126" s="100"/>
      <c r="AD126" s="100"/>
      <c r="AE126" s="100"/>
      <c r="AF126" s="100"/>
      <c r="AG126" s="100"/>
      <c r="AH126" s="100"/>
    </row>
    <row r="127" spans="1:34" hidden="1" outlineLevel="1">
      <c r="A127" s="184" t="s">
        <v>565</v>
      </c>
      <c r="B127" s="184" t="s">
        <v>134</v>
      </c>
      <c r="C127" s="185" t="s">
        <v>560</v>
      </c>
      <c r="D127" s="186"/>
      <c r="E127" s="187"/>
      <c r="F127" s="187"/>
      <c r="G127" s="187"/>
      <c r="H127" s="187"/>
      <c r="I127" s="187"/>
      <c r="J127" s="187"/>
      <c r="K127" s="187"/>
      <c r="L127" s="187"/>
      <c r="M127" s="187"/>
      <c r="N127" s="187"/>
      <c r="O127" s="187"/>
      <c r="P127" s="187"/>
      <c r="Q127" s="187"/>
      <c r="R127" s="187"/>
      <c r="S127" s="187"/>
      <c r="T127" s="187"/>
      <c r="U127" s="187"/>
      <c r="V127" s="187"/>
      <c r="W127" s="187"/>
      <c r="X127" s="187"/>
      <c r="Y127" s="187"/>
      <c r="Z127" s="187"/>
      <c r="AA127" s="187"/>
      <c r="AB127" s="187"/>
      <c r="AC127" s="187"/>
      <c r="AD127" s="187"/>
      <c r="AE127" s="187"/>
      <c r="AF127" s="187"/>
      <c r="AG127" s="187"/>
      <c r="AH127" s="187"/>
    </row>
    <row r="128" spans="1:34" hidden="1" outlineLevel="1">
      <c r="A128" s="23" t="s">
        <v>566</v>
      </c>
      <c r="B128" s="23" t="s">
        <v>134</v>
      </c>
      <c r="C128" s="98" t="s">
        <v>560</v>
      </c>
      <c r="D128" s="99"/>
      <c r="E128" s="100"/>
      <c r="F128" s="100"/>
      <c r="G128" s="100"/>
      <c r="H128" s="100"/>
      <c r="I128" s="100"/>
      <c r="J128" s="100"/>
      <c r="K128" s="100"/>
      <c r="L128" s="100"/>
      <c r="M128" s="100"/>
      <c r="N128" s="100"/>
      <c r="O128" s="100"/>
      <c r="P128" s="100"/>
      <c r="Q128" s="100"/>
      <c r="R128" s="100"/>
      <c r="S128" s="100"/>
      <c r="T128" s="100"/>
      <c r="U128" s="100"/>
      <c r="V128" s="100"/>
      <c r="W128" s="100"/>
      <c r="X128" s="100"/>
      <c r="Y128" s="100"/>
      <c r="Z128" s="100"/>
      <c r="AA128" s="100"/>
      <c r="AB128" s="100"/>
      <c r="AC128" s="100"/>
      <c r="AD128" s="100"/>
      <c r="AE128" s="100"/>
      <c r="AF128" s="100"/>
      <c r="AG128" s="100"/>
      <c r="AH128" s="100"/>
    </row>
    <row r="129" spans="1:34" ht="75.75" customHeight="1" collapsed="1">
      <c r="A129" s="5" t="s">
        <v>137</v>
      </c>
      <c r="B129" s="5" t="s">
        <v>66</v>
      </c>
      <c r="C129" s="25" t="s">
        <v>582</v>
      </c>
      <c r="D129" s="81"/>
      <c r="E129" s="82"/>
      <c r="F129" s="82"/>
      <c r="G129" s="82"/>
      <c r="H129" s="82"/>
      <c r="I129" s="82"/>
      <c r="J129" s="82"/>
      <c r="K129" s="82"/>
      <c r="L129" s="82"/>
      <c r="M129" s="82"/>
      <c r="N129" s="82"/>
      <c r="O129" s="82"/>
      <c r="P129" s="82"/>
      <c r="Q129" s="82"/>
      <c r="R129" s="82"/>
      <c r="S129" s="82"/>
      <c r="T129" s="82"/>
      <c r="U129" s="82"/>
      <c r="V129" s="82"/>
      <c r="W129" s="82"/>
      <c r="X129" s="82"/>
      <c r="Y129" s="82"/>
      <c r="Z129" s="82"/>
      <c r="AA129" s="82"/>
      <c r="AB129" s="82"/>
      <c r="AC129" s="82"/>
      <c r="AD129" s="82"/>
      <c r="AE129" s="82"/>
      <c r="AF129" s="82"/>
      <c r="AG129" s="82"/>
      <c r="AH129" s="82"/>
    </row>
    <row r="130" spans="1:34">
      <c r="A130" s="5" t="s">
        <v>138</v>
      </c>
      <c r="B130" s="5" t="s">
        <v>139</v>
      </c>
      <c r="C130" s="25"/>
      <c r="D130" s="79">
        <v>60</v>
      </c>
      <c r="E130" s="80"/>
      <c r="F130" s="80"/>
      <c r="G130" s="80"/>
      <c r="H130" s="80"/>
      <c r="I130" s="80"/>
      <c r="J130" s="80"/>
      <c r="K130" s="80"/>
      <c r="L130" s="80"/>
      <c r="M130" s="80"/>
      <c r="N130" s="80"/>
      <c r="O130" s="80"/>
      <c r="P130" s="80"/>
      <c r="Q130" s="80"/>
      <c r="R130" s="80"/>
      <c r="S130" s="80"/>
      <c r="T130" s="80"/>
      <c r="U130" s="80"/>
      <c r="V130" s="80"/>
      <c r="W130" s="80"/>
      <c r="X130" s="80"/>
      <c r="Y130" s="80"/>
      <c r="Z130" s="80"/>
      <c r="AA130" s="80"/>
      <c r="AB130" s="80"/>
      <c r="AC130" s="80"/>
      <c r="AD130" s="80"/>
      <c r="AE130" s="80"/>
      <c r="AF130" s="80"/>
      <c r="AG130" s="80"/>
      <c r="AH130" s="80"/>
    </row>
    <row r="131" spans="1:34">
      <c r="A131" s="5" t="s">
        <v>140</v>
      </c>
      <c r="B131" s="5" t="s">
        <v>139</v>
      </c>
      <c r="C131" s="25"/>
      <c r="D131" s="79">
        <v>15</v>
      </c>
      <c r="E131" s="80"/>
      <c r="F131" s="80"/>
      <c r="G131" s="80"/>
      <c r="H131" s="80"/>
      <c r="I131" s="80"/>
      <c r="J131" s="80"/>
      <c r="K131" s="80"/>
      <c r="L131" s="80"/>
      <c r="M131" s="80"/>
      <c r="N131" s="80"/>
      <c r="O131" s="80"/>
      <c r="P131" s="80"/>
      <c r="Q131" s="80"/>
      <c r="R131" s="80"/>
      <c r="S131" s="80"/>
      <c r="T131" s="80"/>
      <c r="U131" s="80"/>
      <c r="V131" s="80"/>
      <c r="W131" s="80"/>
      <c r="X131" s="80"/>
      <c r="Y131" s="80"/>
      <c r="Z131" s="80"/>
      <c r="AA131" s="80"/>
      <c r="AB131" s="80"/>
      <c r="AC131" s="80"/>
      <c r="AD131" s="80"/>
      <c r="AE131" s="80"/>
      <c r="AF131" s="80"/>
      <c r="AG131" s="80"/>
      <c r="AH131" s="80"/>
    </row>
    <row r="132" spans="1:34" ht="71.25" customHeight="1">
      <c r="A132" s="5" t="s">
        <v>141</v>
      </c>
      <c r="B132" s="5" t="s">
        <v>66</v>
      </c>
      <c r="C132" s="25"/>
      <c r="D132" s="79"/>
      <c r="E132" s="82"/>
      <c r="F132" s="82"/>
      <c r="G132" s="82"/>
      <c r="H132" s="82"/>
      <c r="I132" s="82"/>
      <c r="J132" s="82"/>
      <c r="K132" s="82"/>
      <c r="L132" s="82"/>
      <c r="M132" s="82"/>
      <c r="N132" s="82"/>
      <c r="O132" s="82"/>
      <c r="P132" s="82"/>
      <c r="Q132" s="82"/>
      <c r="R132" s="82"/>
      <c r="S132" s="82"/>
      <c r="T132" s="82"/>
      <c r="U132" s="82"/>
      <c r="V132" s="82"/>
      <c r="W132" s="82"/>
      <c r="X132" s="82"/>
      <c r="Y132" s="82"/>
      <c r="Z132" s="82"/>
      <c r="AA132" s="82"/>
      <c r="AB132" s="82"/>
      <c r="AC132" s="82"/>
      <c r="AD132" s="82"/>
      <c r="AE132" s="82"/>
      <c r="AF132" s="82"/>
      <c r="AG132" s="82"/>
      <c r="AH132" s="82"/>
    </row>
    <row r="133" spans="1:34">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row>
    <row r="134" spans="1:34">
      <c r="E134" s="75"/>
      <c r="F134" s="75"/>
      <c r="G134" s="75"/>
      <c r="H134" s="75"/>
      <c r="I134" s="75"/>
      <c r="J134" s="75"/>
      <c r="K134" s="75"/>
      <c r="L134" s="75"/>
      <c r="M134" s="75"/>
      <c r="N134" s="75"/>
      <c r="O134" s="75"/>
      <c r="P134" s="75"/>
      <c r="Q134" s="75"/>
      <c r="R134" s="75"/>
      <c r="S134" s="75"/>
      <c r="T134" s="75"/>
      <c r="U134" s="75"/>
      <c r="V134" s="75"/>
      <c r="W134" s="75"/>
      <c r="X134" s="75"/>
      <c r="Y134" s="75"/>
      <c r="Z134" s="75"/>
      <c r="AA134" s="75"/>
      <c r="AB134" s="75"/>
      <c r="AC134" s="75"/>
      <c r="AD134" s="75"/>
      <c r="AE134" s="75"/>
      <c r="AF134" s="75"/>
      <c r="AG134" s="75"/>
      <c r="AH134" s="75"/>
    </row>
    <row r="135" spans="1:34">
      <c r="A135" t="s">
        <v>616</v>
      </c>
      <c r="E135" s="75"/>
      <c r="F135" s="75"/>
      <c r="G135" s="75"/>
      <c r="H135" s="75"/>
      <c r="I135" s="75"/>
      <c r="J135" s="75"/>
      <c r="K135" s="75"/>
      <c r="L135" s="75"/>
      <c r="M135" s="75"/>
      <c r="N135" s="75"/>
      <c r="O135" s="75"/>
      <c r="P135" s="75"/>
      <c r="Q135" s="75"/>
      <c r="R135" s="75"/>
      <c r="S135" s="75"/>
      <c r="T135" s="75"/>
      <c r="U135" s="75"/>
      <c r="V135" s="75"/>
      <c r="W135" s="75"/>
      <c r="X135" s="75"/>
      <c r="Y135" s="75"/>
      <c r="Z135" s="75"/>
      <c r="AA135" s="75"/>
      <c r="AB135" s="75"/>
      <c r="AC135" s="75"/>
      <c r="AD135" s="75"/>
      <c r="AE135" s="75"/>
      <c r="AF135" s="75"/>
      <c r="AG135" s="75"/>
      <c r="AH135" s="75"/>
    </row>
    <row r="136" spans="1:34" hidden="1" outlineLevel="1">
      <c r="A136" s="184" t="s">
        <v>559</v>
      </c>
      <c r="B136" s="184" t="s">
        <v>134</v>
      </c>
      <c r="C136" s="185" t="s">
        <v>560</v>
      </c>
      <c r="D136" s="186">
        <v>0.41666666666666669</v>
      </c>
      <c r="E136" s="187"/>
      <c r="F136" s="187"/>
      <c r="G136" s="187"/>
      <c r="H136" s="187"/>
      <c r="I136" s="187"/>
      <c r="J136" s="187"/>
      <c r="K136" s="187"/>
      <c r="L136" s="187"/>
      <c r="M136" s="187"/>
      <c r="N136" s="187"/>
      <c r="O136" s="187"/>
      <c r="P136" s="187"/>
      <c r="Q136" s="187"/>
      <c r="R136" s="187"/>
      <c r="S136" s="187"/>
      <c r="T136" s="187"/>
      <c r="U136" s="187"/>
      <c r="V136" s="187"/>
      <c r="W136" s="187"/>
      <c r="X136" s="187"/>
      <c r="Y136" s="187"/>
      <c r="Z136" s="187"/>
      <c r="AA136" s="187"/>
      <c r="AB136" s="187"/>
      <c r="AC136" s="187"/>
      <c r="AD136" s="187"/>
      <c r="AE136" s="187"/>
      <c r="AF136" s="187"/>
      <c r="AG136" s="187"/>
      <c r="AH136" s="187"/>
    </row>
    <row r="137" spans="1:34" hidden="1" outlineLevel="1">
      <c r="A137" s="23" t="s">
        <v>558</v>
      </c>
      <c r="B137" s="23" t="s">
        <v>134</v>
      </c>
      <c r="C137" s="98" t="s">
        <v>560</v>
      </c>
      <c r="D137" s="99">
        <v>0.70833333333333337</v>
      </c>
      <c r="E137" s="100"/>
      <c r="F137" s="100"/>
      <c r="G137" s="100"/>
      <c r="H137" s="100"/>
      <c r="I137" s="100"/>
      <c r="J137" s="100"/>
      <c r="K137" s="100"/>
      <c r="L137" s="100"/>
      <c r="M137" s="100"/>
      <c r="N137" s="100"/>
      <c r="O137" s="100"/>
      <c r="P137" s="100"/>
      <c r="Q137" s="100"/>
      <c r="R137" s="100"/>
      <c r="S137" s="100"/>
      <c r="T137" s="100"/>
      <c r="U137" s="100"/>
      <c r="V137" s="100"/>
      <c r="W137" s="100"/>
      <c r="X137" s="100"/>
      <c r="Y137" s="100"/>
      <c r="Z137" s="100"/>
      <c r="AA137" s="100"/>
      <c r="AB137" s="100"/>
      <c r="AC137" s="100"/>
      <c r="AD137" s="100"/>
      <c r="AE137" s="100"/>
      <c r="AF137" s="100"/>
      <c r="AG137" s="100"/>
      <c r="AH137" s="100"/>
    </row>
    <row r="138" spans="1:34" ht="82.5" hidden="1" outlineLevel="1">
      <c r="A138" s="5" t="s">
        <v>135</v>
      </c>
      <c r="B138" s="5" t="s">
        <v>19</v>
      </c>
      <c r="C138" s="25" t="s">
        <v>586</v>
      </c>
      <c r="D138" s="79" t="s">
        <v>136</v>
      </c>
      <c r="E138" s="80"/>
      <c r="F138" s="80"/>
      <c r="G138" s="80"/>
      <c r="H138" s="80"/>
      <c r="I138" s="80"/>
      <c r="J138" s="80"/>
      <c r="K138" s="80"/>
      <c r="L138" s="80"/>
      <c r="M138" s="80"/>
      <c r="N138" s="80"/>
      <c r="O138" s="80"/>
      <c r="P138" s="80"/>
      <c r="Q138" s="80"/>
      <c r="R138" s="80"/>
      <c r="S138" s="80"/>
      <c r="T138" s="80"/>
      <c r="U138" s="80"/>
      <c r="V138" s="80"/>
      <c r="W138" s="80"/>
      <c r="X138" s="80"/>
      <c r="Y138" s="80"/>
      <c r="Z138" s="80"/>
      <c r="AA138" s="80"/>
      <c r="AB138" s="80"/>
      <c r="AC138" s="80"/>
      <c r="AD138" s="80"/>
      <c r="AE138" s="80"/>
      <c r="AF138" s="80"/>
      <c r="AG138" s="80"/>
      <c r="AH138" s="80"/>
    </row>
    <row r="139" spans="1:34" hidden="1" outlineLevel="1">
      <c r="A139" s="184" t="s">
        <v>562</v>
      </c>
      <c r="B139" s="184" t="s">
        <v>134</v>
      </c>
      <c r="C139" s="185" t="s">
        <v>560</v>
      </c>
      <c r="D139" s="186">
        <v>0.5</v>
      </c>
      <c r="E139" s="187"/>
      <c r="F139" s="187"/>
      <c r="G139" s="187"/>
      <c r="H139" s="187"/>
      <c r="I139" s="187"/>
      <c r="J139" s="187"/>
      <c r="K139" s="187"/>
      <c r="L139" s="187"/>
      <c r="M139" s="187"/>
      <c r="N139" s="187"/>
      <c r="O139" s="187"/>
      <c r="P139" s="187"/>
      <c r="Q139" s="187"/>
      <c r="R139" s="187"/>
      <c r="S139" s="187"/>
      <c r="T139" s="187"/>
      <c r="U139" s="187"/>
      <c r="V139" s="187"/>
      <c r="W139" s="187"/>
      <c r="X139" s="187"/>
      <c r="Y139" s="187"/>
      <c r="Z139" s="187"/>
      <c r="AA139" s="187"/>
      <c r="AB139" s="187"/>
      <c r="AC139" s="187"/>
      <c r="AD139" s="187"/>
      <c r="AE139" s="187"/>
      <c r="AF139" s="187"/>
      <c r="AG139" s="187"/>
      <c r="AH139" s="187"/>
    </row>
    <row r="140" spans="1:34" hidden="1" outlineLevel="1">
      <c r="A140" s="23" t="s">
        <v>561</v>
      </c>
      <c r="B140" s="23" t="s">
        <v>134</v>
      </c>
      <c r="C140" s="98" t="s">
        <v>560</v>
      </c>
      <c r="D140" s="99">
        <v>0.53125</v>
      </c>
      <c r="E140" s="188"/>
      <c r="F140" s="188"/>
      <c r="G140" s="188"/>
      <c r="H140" s="188"/>
      <c r="I140" s="188"/>
      <c r="J140" s="188"/>
      <c r="K140" s="188"/>
      <c r="L140" s="188"/>
      <c r="M140" s="188"/>
      <c r="N140" s="188"/>
      <c r="O140" s="188"/>
      <c r="P140" s="188"/>
      <c r="Q140" s="188"/>
      <c r="R140" s="188"/>
      <c r="S140" s="188"/>
      <c r="T140" s="188"/>
      <c r="U140" s="188"/>
      <c r="V140" s="188"/>
      <c r="W140" s="188"/>
      <c r="X140" s="188"/>
      <c r="Y140" s="188"/>
      <c r="Z140" s="188"/>
      <c r="AA140" s="188"/>
      <c r="AB140" s="188"/>
      <c r="AC140" s="188"/>
      <c r="AD140" s="188"/>
      <c r="AE140" s="188"/>
      <c r="AF140" s="188"/>
      <c r="AG140" s="188"/>
      <c r="AH140" s="188"/>
    </row>
    <row r="141" spans="1:34" hidden="1" outlineLevel="1">
      <c r="A141" s="184" t="s">
        <v>563</v>
      </c>
      <c r="B141" s="184" t="s">
        <v>134</v>
      </c>
      <c r="C141" s="185" t="s">
        <v>560</v>
      </c>
      <c r="D141" s="186"/>
      <c r="E141" s="187"/>
      <c r="F141" s="187"/>
      <c r="G141" s="187"/>
      <c r="H141" s="187"/>
      <c r="I141" s="187"/>
      <c r="J141" s="187"/>
      <c r="K141" s="187"/>
      <c r="L141" s="187"/>
      <c r="M141" s="187"/>
      <c r="N141" s="187"/>
      <c r="O141" s="187"/>
      <c r="P141" s="187"/>
      <c r="Q141" s="187"/>
      <c r="R141" s="187"/>
      <c r="S141" s="187"/>
      <c r="T141" s="187"/>
      <c r="U141" s="187"/>
      <c r="V141" s="187"/>
      <c r="W141" s="187"/>
      <c r="X141" s="187"/>
      <c r="Y141" s="187"/>
      <c r="Z141" s="187"/>
      <c r="AA141" s="187"/>
      <c r="AB141" s="187"/>
      <c r="AC141" s="187"/>
      <c r="AD141" s="187"/>
      <c r="AE141" s="187"/>
      <c r="AF141" s="187"/>
      <c r="AG141" s="187"/>
      <c r="AH141" s="187"/>
    </row>
    <row r="142" spans="1:34" hidden="1" outlineLevel="1">
      <c r="A142" s="23" t="s">
        <v>564</v>
      </c>
      <c r="B142" s="23" t="s">
        <v>134</v>
      </c>
      <c r="C142" s="98" t="s">
        <v>560</v>
      </c>
      <c r="D142" s="99"/>
      <c r="E142" s="100"/>
      <c r="F142" s="100"/>
      <c r="G142" s="100"/>
      <c r="H142" s="100"/>
      <c r="I142" s="100"/>
      <c r="J142" s="100"/>
      <c r="K142" s="100"/>
      <c r="L142" s="100"/>
      <c r="M142" s="100"/>
      <c r="N142" s="100"/>
      <c r="O142" s="100"/>
      <c r="P142" s="100"/>
      <c r="Q142" s="100"/>
      <c r="R142" s="100"/>
      <c r="S142" s="100"/>
      <c r="T142" s="100"/>
      <c r="U142" s="100"/>
      <c r="V142" s="100"/>
      <c r="W142" s="100"/>
      <c r="X142" s="100"/>
      <c r="Y142" s="100"/>
      <c r="Z142" s="100"/>
      <c r="AA142" s="100"/>
      <c r="AB142" s="100"/>
      <c r="AC142" s="100"/>
      <c r="AD142" s="100"/>
      <c r="AE142" s="100"/>
      <c r="AF142" s="100"/>
      <c r="AG142" s="100"/>
      <c r="AH142" s="100"/>
    </row>
    <row r="143" spans="1:34" hidden="1" outlineLevel="2">
      <c r="A143" s="184" t="s">
        <v>565</v>
      </c>
      <c r="B143" s="184" t="s">
        <v>134</v>
      </c>
      <c r="C143" s="185" t="s">
        <v>560</v>
      </c>
      <c r="D143" s="186"/>
      <c r="E143" s="187"/>
      <c r="F143" s="187"/>
      <c r="G143" s="187"/>
      <c r="H143" s="187"/>
      <c r="I143" s="187"/>
      <c r="J143" s="187"/>
      <c r="K143" s="187"/>
      <c r="L143" s="187"/>
      <c r="M143" s="187"/>
      <c r="N143" s="187"/>
      <c r="O143" s="187"/>
      <c r="P143" s="187"/>
      <c r="Q143" s="187"/>
      <c r="R143" s="187"/>
      <c r="S143" s="187"/>
      <c r="T143" s="187"/>
      <c r="U143" s="187"/>
      <c r="V143" s="187"/>
      <c r="W143" s="187"/>
      <c r="X143" s="187"/>
      <c r="Y143" s="187"/>
      <c r="Z143" s="187"/>
      <c r="AA143" s="187"/>
      <c r="AB143" s="187"/>
      <c r="AC143" s="187"/>
      <c r="AD143" s="187"/>
      <c r="AE143" s="187"/>
      <c r="AF143" s="187"/>
      <c r="AG143" s="187"/>
      <c r="AH143" s="187"/>
    </row>
    <row r="144" spans="1:34" hidden="1" outlineLevel="2">
      <c r="A144" s="23" t="s">
        <v>566</v>
      </c>
      <c r="B144" s="23" t="s">
        <v>134</v>
      </c>
      <c r="C144" s="98" t="s">
        <v>560</v>
      </c>
      <c r="D144" s="99"/>
      <c r="E144" s="100"/>
      <c r="F144" s="100"/>
      <c r="G144" s="100"/>
      <c r="H144" s="100"/>
      <c r="I144" s="100"/>
      <c r="J144" s="100"/>
      <c r="K144" s="100"/>
      <c r="L144" s="100"/>
      <c r="M144" s="100"/>
      <c r="N144" s="100"/>
      <c r="O144" s="100"/>
      <c r="P144" s="100"/>
      <c r="Q144" s="100"/>
      <c r="R144" s="100"/>
      <c r="S144" s="100"/>
      <c r="T144" s="100"/>
      <c r="U144" s="100"/>
      <c r="V144" s="100"/>
      <c r="W144" s="100"/>
      <c r="X144" s="100"/>
      <c r="Y144" s="100"/>
      <c r="Z144" s="100"/>
      <c r="AA144" s="100"/>
      <c r="AB144" s="100"/>
      <c r="AC144" s="100"/>
      <c r="AD144" s="100"/>
      <c r="AE144" s="100"/>
      <c r="AF144" s="100"/>
      <c r="AG144" s="100"/>
      <c r="AH144" s="100"/>
    </row>
    <row r="145" spans="1:34" ht="75.75" hidden="1" customHeight="1" outlineLevel="1">
      <c r="A145" s="5" t="s">
        <v>137</v>
      </c>
      <c r="B145" s="5" t="s">
        <v>66</v>
      </c>
      <c r="C145" s="25" t="s">
        <v>583</v>
      </c>
      <c r="D145" s="81"/>
      <c r="E145" s="82"/>
      <c r="F145" s="82"/>
      <c r="G145" s="82"/>
      <c r="H145" s="82"/>
      <c r="I145" s="82"/>
      <c r="J145" s="82"/>
      <c r="K145" s="82"/>
      <c r="L145" s="82"/>
      <c r="M145" s="82"/>
      <c r="N145" s="82"/>
      <c r="O145" s="82"/>
      <c r="P145" s="82"/>
      <c r="Q145" s="82"/>
      <c r="R145" s="82"/>
      <c r="S145" s="82"/>
      <c r="T145" s="82"/>
      <c r="U145" s="82"/>
      <c r="V145" s="82"/>
      <c r="W145" s="82"/>
      <c r="X145" s="82"/>
      <c r="Y145" s="82"/>
      <c r="Z145" s="82"/>
      <c r="AA145" s="82"/>
      <c r="AB145" s="82"/>
      <c r="AC145" s="82"/>
      <c r="AD145" s="82"/>
      <c r="AE145" s="82"/>
      <c r="AF145" s="82"/>
      <c r="AG145" s="82"/>
      <c r="AH145" s="82"/>
    </row>
    <row r="146" spans="1:34" hidden="1" outlineLevel="1">
      <c r="A146" s="5" t="s">
        <v>138</v>
      </c>
      <c r="B146" s="5" t="s">
        <v>139</v>
      </c>
      <c r="C146" s="25"/>
      <c r="D146" s="79">
        <v>45</v>
      </c>
      <c r="E146" s="80"/>
      <c r="F146" s="80"/>
      <c r="G146" s="80"/>
      <c r="H146" s="80"/>
      <c r="I146" s="80"/>
      <c r="J146" s="80"/>
      <c r="K146" s="80"/>
      <c r="L146" s="80"/>
      <c r="M146" s="80"/>
      <c r="N146" s="80"/>
      <c r="O146" s="80"/>
      <c r="P146" s="80"/>
      <c r="Q146" s="80"/>
      <c r="R146" s="80"/>
      <c r="S146" s="80"/>
      <c r="T146" s="80"/>
      <c r="U146" s="80"/>
      <c r="V146" s="80"/>
      <c r="W146" s="80"/>
      <c r="X146" s="80"/>
      <c r="Y146" s="80"/>
      <c r="Z146" s="80"/>
      <c r="AA146" s="80"/>
      <c r="AB146" s="80"/>
      <c r="AC146" s="80"/>
      <c r="AD146" s="80"/>
      <c r="AE146" s="80"/>
      <c r="AF146" s="80"/>
      <c r="AG146" s="80"/>
      <c r="AH146" s="80"/>
    </row>
    <row r="147" spans="1:34" hidden="1" outlineLevel="1">
      <c r="A147" s="5" t="s">
        <v>140</v>
      </c>
      <c r="B147" s="5" t="s">
        <v>139</v>
      </c>
      <c r="C147" s="25"/>
      <c r="D147" s="79">
        <v>15</v>
      </c>
      <c r="E147" s="80"/>
      <c r="F147" s="80"/>
      <c r="G147" s="80"/>
      <c r="H147" s="80"/>
      <c r="I147" s="80"/>
      <c r="J147" s="80"/>
      <c r="K147" s="80"/>
      <c r="L147" s="80"/>
      <c r="M147" s="80"/>
      <c r="N147" s="80"/>
      <c r="O147" s="80"/>
      <c r="P147" s="80"/>
      <c r="Q147" s="80"/>
      <c r="R147" s="80"/>
      <c r="S147" s="80"/>
      <c r="T147" s="80"/>
      <c r="U147" s="80"/>
      <c r="V147" s="80"/>
      <c r="W147" s="80"/>
      <c r="X147" s="80"/>
      <c r="Y147" s="80"/>
      <c r="Z147" s="80"/>
      <c r="AA147" s="80"/>
      <c r="AB147" s="80"/>
      <c r="AC147" s="80"/>
      <c r="AD147" s="80"/>
      <c r="AE147" s="80"/>
      <c r="AF147" s="80"/>
      <c r="AG147" s="80"/>
      <c r="AH147" s="80"/>
    </row>
    <row r="148" spans="1:34" ht="71.25" hidden="1" customHeight="1" outlineLevel="1">
      <c r="A148" s="5" t="s">
        <v>141</v>
      </c>
      <c r="B148" s="5" t="s">
        <v>66</v>
      </c>
      <c r="C148" s="25"/>
      <c r="D148" s="79"/>
      <c r="E148" s="82"/>
      <c r="F148" s="82"/>
      <c r="G148" s="82"/>
      <c r="H148" s="82"/>
      <c r="I148" s="82"/>
      <c r="J148" s="82"/>
      <c r="K148" s="82"/>
      <c r="L148" s="82"/>
      <c r="M148" s="82"/>
      <c r="N148" s="82"/>
      <c r="O148" s="82"/>
      <c r="P148" s="82"/>
      <c r="Q148" s="82"/>
      <c r="R148" s="82"/>
      <c r="S148" s="82"/>
      <c r="T148" s="82"/>
      <c r="U148" s="82"/>
      <c r="V148" s="82"/>
      <c r="W148" s="82"/>
      <c r="X148" s="82"/>
      <c r="Y148" s="82"/>
      <c r="Z148" s="82"/>
      <c r="AA148" s="82"/>
      <c r="AB148" s="82"/>
      <c r="AC148" s="82"/>
      <c r="AD148" s="82"/>
      <c r="AE148" s="82"/>
      <c r="AF148" s="82"/>
      <c r="AG148" s="82"/>
      <c r="AH148" s="82"/>
    </row>
    <row r="149" spans="1:34" collapsed="1">
      <c r="G149" s="41"/>
      <c r="H149" s="41"/>
      <c r="J149" s="41"/>
      <c r="K149" s="41"/>
      <c r="M149" s="41"/>
      <c r="N149" s="41"/>
      <c r="P149" s="41"/>
      <c r="Q149" s="41"/>
      <c r="S149" s="41"/>
      <c r="T149" s="41"/>
      <c r="V149" s="41"/>
      <c r="W149" s="41"/>
      <c r="Y149" s="41"/>
      <c r="Z149" s="41"/>
      <c r="AB149" s="41"/>
      <c r="AC149" s="41"/>
      <c r="AE149" s="41"/>
      <c r="AF149" s="41"/>
      <c r="AH149" s="41"/>
    </row>
    <row r="150" spans="1:34" hidden="1" outlineLevel="1">
      <c r="A150" s="184" t="s">
        <v>559</v>
      </c>
      <c r="B150" s="184" t="s">
        <v>134</v>
      </c>
      <c r="C150" s="185" t="s">
        <v>560</v>
      </c>
      <c r="D150" s="186">
        <v>0.25</v>
      </c>
      <c r="E150" s="187"/>
      <c r="F150" s="187"/>
      <c r="G150" s="187"/>
      <c r="H150" s="187"/>
      <c r="I150" s="187"/>
      <c r="J150" s="187"/>
      <c r="K150" s="187"/>
      <c r="L150" s="187"/>
      <c r="M150" s="187"/>
      <c r="N150" s="187"/>
      <c r="O150" s="187"/>
      <c r="P150" s="187"/>
      <c r="Q150" s="187"/>
      <c r="R150" s="187"/>
      <c r="S150" s="187"/>
      <c r="T150" s="187"/>
      <c r="U150" s="187"/>
      <c r="V150" s="187"/>
      <c r="W150" s="187"/>
      <c r="X150" s="187"/>
      <c r="Y150" s="187"/>
      <c r="Z150" s="187"/>
      <c r="AA150" s="187"/>
      <c r="AB150" s="187"/>
      <c r="AC150" s="187"/>
      <c r="AD150" s="187"/>
      <c r="AE150" s="187"/>
      <c r="AF150" s="187"/>
      <c r="AG150" s="187"/>
      <c r="AH150" s="187"/>
    </row>
    <row r="151" spans="1:34" hidden="1" outlineLevel="1">
      <c r="A151" s="23" t="s">
        <v>558</v>
      </c>
      <c r="B151" s="23" t="s">
        <v>134</v>
      </c>
      <c r="C151" s="98" t="s">
        <v>560</v>
      </c>
      <c r="D151" s="99">
        <v>0.45833333333333331</v>
      </c>
      <c r="E151" s="100"/>
      <c r="F151" s="100"/>
      <c r="G151" s="100"/>
      <c r="H151" s="100"/>
      <c r="I151" s="100"/>
      <c r="J151" s="100"/>
      <c r="K151" s="100"/>
      <c r="L151" s="100"/>
      <c r="M151" s="100"/>
      <c r="N151" s="100"/>
      <c r="O151" s="100"/>
      <c r="P151" s="100"/>
      <c r="Q151" s="100"/>
      <c r="R151" s="100"/>
      <c r="S151" s="100"/>
      <c r="T151" s="100"/>
      <c r="U151" s="100"/>
      <c r="V151" s="100"/>
      <c r="W151" s="100"/>
      <c r="X151" s="100"/>
      <c r="Y151" s="100"/>
      <c r="Z151" s="100"/>
      <c r="AA151" s="100"/>
      <c r="AB151" s="100"/>
      <c r="AC151" s="100"/>
      <c r="AD151" s="100"/>
      <c r="AE151" s="100"/>
      <c r="AF151" s="100"/>
      <c r="AG151" s="100"/>
      <c r="AH151" s="100"/>
    </row>
    <row r="152" spans="1:34" ht="82.5" hidden="1" outlineLevel="1">
      <c r="A152" s="5" t="s">
        <v>135</v>
      </c>
      <c r="B152" s="5" t="s">
        <v>19</v>
      </c>
      <c r="C152" s="25" t="s">
        <v>585</v>
      </c>
      <c r="D152" s="79" t="s">
        <v>604</v>
      </c>
      <c r="E152" s="80"/>
      <c r="F152" s="80"/>
      <c r="G152" s="80"/>
      <c r="H152" s="80"/>
      <c r="I152" s="80"/>
      <c r="J152" s="80"/>
      <c r="K152" s="80"/>
      <c r="L152" s="80"/>
      <c r="M152" s="80"/>
      <c r="N152" s="80"/>
      <c r="O152" s="80"/>
      <c r="P152" s="80"/>
      <c r="Q152" s="80"/>
      <c r="R152" s="80"/>
      <c r="S152" s="80"/>
      <c r="T152" s="80"/>
      <c r="U152" s="80"/>
      <c r="V152" s="80"/>
      <c r="W152" s="80"/>
      <c r="X152" s="80"/>
      <c r="Y152" s="80"/>
      <c r="Z152" s="80"/>
      <c r="AA152" s="80"/>
      <c r="AB152" s="80"/>
      <c r="AC152" s="80"/>
      <c r="AD152" s="80"/>
      <c r="AE152" s="80"/>
      <c r="AF152" s="80"/>
      <c r="AG152" s="80"/>
      <c r="AH152" s="80"/>
    </row>
    <row r="153" spans="1:34" hidden="1" outlineLevel="1">
      <c r="A153" s="184" t="s">
        <v>562</v>
      </c>
      <c r="B153" s="184" t="s">
        <v>134</v>
      </c>
      <c r="C153" s="185" t="s">
        <v>560</v>
      </c>
      <c r="D153" s="186"/>
      <c r="E153" s="187"/>
      <c r="F153" s="187"/>
      <c r="G153" s="187"/>
      <c r="H153" s="187"/>
      <c r="I153" s="187"/>
      <c r="J153" s="187"/>
      <c r="K153" s="187"/>
      <c r="L153" s="187"/>
      <c r="M153" s="187"/>
      <c r="N153" s="187"/>
      <c r="O153" s="187"/>
      <c r="P153" s="187"/>
      <c r="Q153" s="187"/>
      <c r="R153" s="187"/>
      <c r="S153" s="187"/>
      <c r="T153" s="187"/>
      <c r="U153" s="187"/>
      <c r="V153" s="187"/>
      <c r="W153" s="187"/>
      <c r="X153" s="187"/>
      <c r="Y153" s="187"/>
      <c r="Z153" s="187"/>
      <c r="AA153" s="187"/>
      <c r="AB153" s="187"/>
      <c r="AC153" s="187"/>
      <c r="AD153" s="187"/>
      <c r="AE153" s="187"/>
      <c r="AF153" s="187"/>
      <c r="AG153" s="187"/>
      <c r="AH153" s="187"/>
    </row>
    <row r="154" spans="1:34" hidden="1" outlineLevel="1">
      <c r="A154" s="23" t="s">
        <v>561</v>
      </c>
      <c r="B154" s="23" t="s">
        <v>134</v>
      </c>
      <c r="C154" s="98" t="s">
        <v>560</v>
      </c>
      <c r="D154" s="99"/>
      <c r="E154" s="188"/>
      <c r="F154" s="188"/>
      <c r="G154" s="188"/>
      <c r="H154" s="188"/>
      <c r="I154" s="188"/>
      <c r="J154" s="188"/>
      <c r="K154" s="188"/>
      <c r="L154" s="188"/>
      <c r="M154" s="188"/>
      <c r="N154" s="188"/>
      <c r="O154" s="188"/>
      <c r="P154" s="188"/>
      <c r="Q154" s="188"/>
      <c r="R154" s="188"/>
      <c r="S154" s="188"/>
      <c r="T154" s="188"/>
      <c r="U154" s="188"/>
      <c r="V154" s="188"/>
      <c r="W154" s="188"/>
      <c r="X154" s="188"/>
      <c r="Y154" s="188"/>
      <c r="Z154" s="188"/>
      <c r="AA154" s="188"/>
      <c r="AB154" s="188"/>
      <c r="AC154" s="188"/>
      <c r="AD154" s="188"/>
      <c r="AE154" s="188"/>
      <c r="AF154" s="188"/>
      <c r="AG154" s="188"/>
      <c r="AH154" s="188"/>
    </row>
    <row r="155" spans="1:34" hidden="1" outlineLevel="1">
      <c r="A155" s="184" t="s">
        <v>563</v>
      </c>
      <c r="B155" s="184" t="s">
        <v>134</v>
      </c>
      <c r="C155" s="185" t="s">
        <v>560</v>
      </c>
      <c r="D155" s="186"/>
      <c r="E155" s="187"/>
      <c r="F155" s="187"/>
      <c r="G155" s="187"/>
      <c r="H155" s="187"/>
      <c r="I155" s="187"/>
      <c r="J155" s="187"/>
      <c r="K155" s="187"/>
      <c r="L155" s="187"/>
      <c r="M155" s="187"/>
      <c r="N155" s="187"/>
      <c r="O155" s="187"/>
      <c r="P155" s="187"/>
      <c r="Q155" s="187"/>
      <c r="R155" s="187"/>
      <c r="S155" s="187"/>
      <c r="T155" s="187"/>
      <c r="U155" s="187"/>
      <c r="V155" s="187"/>
      <c r="W155" s="187"/>
      <c r="X155" s="187"/>
      <c r="Y155" s="187"/>
      <c r="Z155" s="187"/>
      <c r="AA155" s="187"/>
      <c r="AB155" s="187"/>
      <c r="AC155" s="187"/>
      <c r="AD155" s="187"/>
      <c r="AE155" s="187"/>
      <c r="AF155" s="187"/>
      <c r="AG155" s="187"/>
      <c r="AH155" s="187"/>
    </row>
    <row r="156" spans="1:34" hidden="1" outlineLevel="1">
      <c r="A156" s="23" t="s">
        <v>564</v>
      </c>
      <c r="B156" s="23" t="s">
        <v>134</v>
      </c>
      <c r="C156" s="98" t="s">
        <v>560</v>
      </c>
      <c r="D156" s="99"/>
      <c r="E156" s="100"/>
      <c r="F156" s="100"/>
      <c r="G156" s="100"/>
      <c r="H156" s="100"/>
      <c r="I156" s="100"/>
      <c r="J156" s="100"/>
      <c r="K156" s="100"/>
      <c r="L156" s="100"/>
      <c r="M156" s="100"/>
      <c r="N156" s="100"/>
      <c r="O156" s="100"/>
      <c r="P156" s="100"/>
      <c r="Q156" s="100"/>
      <c r="R156" s="100"/>
      <c r="S156" s="100"/>
      <c r="T156" s="100"/>
      <c r="U156" s="100"/>
      <c r="V156" s="100"/>
      <c r="W156" s="100"/>
      <c r="X156" s="100"/>
      <c r="Y156" s="100"/>
      <c r="Z156" s="100"/>
      <c r="AA156" s="100"/>
      <c r="AB156" s="100"/>
      <c r="AC156" s="100"/>
      <c r="AD156" s="100"/>
      <c r="AE156" s="100"/>
      <c r="AF156" s="100"/>
      <c r="AG156" s="100"/>
      <c r="AH156" s="100"/>
    </row>
    <row r="157" spans="1:34" hidden="1" outlineLevel="2">
      <c r="A157" s="184" t="s">
        <v>565</v>
      </c>
      <c r="B157" s="184" t="s">
        <v>134</v>
      </c>
      <c r="C157" s="185" t="s">
        <v>560</v>
      </c>
      <c r="D157" s="186"/>
      <c r="E157" s="187"/>
      <c r="F157" s="187"/>
      <c r="G157" s="187"/>
      <c r="H157" s="187"/>
      <c r="I157" s="187"/>
      <c r="J157" s="187"/>
      <c r="K157" s="187"/>
      <c r="L157" s="187"/>
      <c r="M157" s="187"/>
      <c r="N157" s="187"/>
      <c r="O157" s="187"/>
      <c r="P157" s="187"/>
      <c r="Q157" s="187"/>
      <c r="R157" s="187"/>
      <c r="S157" s="187"/>
      <c r="T157" s="187"/>
      <c r="U157" s="187"/>
      <c r="V157" s="187"/>
      <c r="W157" s="187"/>
      <c r="X157" s="187"/>
      <c r="Y157" s="187"/>
      <c r="Z157" s="187"/>
      <c r="AA157" s="187"/>
      <c r="AB157" s="187"/>
      <c r="AC157" s="187"/>
      <c r="AD157" s="187"/>
      <c r="AE157" s="187"/>
      <c r="AF157" s="187"/>
      <c r="AG157" s="187"/>
      <c r="AH157" s="187"/>
    </row>
    <row r="158" spans="1:34" hidden="1" outlineLevel="2">
      <c r="A158" s="23" t="s">
        <v>566</v>
      </c>
      <c r="B158" s="23" t="s">
        <v>134</v>
      </c>
      <c r="C158" s="98" t="s">
        <v>560</v>
      </c>
      <c r="D158" s="99"/>
      <c r="E158" s="100"/>
      <c r="F158" s="100"/>
      <c r="G158" s="100"/>
      <c r="H158" s="100"/>
      <c r="I158" s="100"/>
      <c r="J158" s="100"/>
      <c r="K158" s="100"/>
      <c r="L158" s="100"/>
      <c r="M158" s="100"/>
      <c r="N158" s="100"/>
      <c r="O158" s="100"/>
      <c r="P158" s="100"/>
      <c r="Q158" s="100"/>
      <c r="R158" s="100"/>
      <c r="S158" s="100"/>
      <c r="T158" s="100"/>
      <c r="U158" s="100"/>
      <c r="V158" s="100"/>
      <c r="W158" s="100"/>
      <c r="X158" s="100"/>
      <c r="Y158" s="100"/>
      <c r="Z158" s="100"/>
      <c r="AA158" s="100"/>
      <c r="AB158" s="100"/>
      <c r="AC158" s="100"/>
      <c r="AD158" s="100"/>
      <c r="AE158" s="100"/>
      <c r="AF158" s="100"/>
      <c r="AG158" s="100"/>
      <c r="AH158" s="100"/>
    </row>
    <row r="159" spans="1:34" ht="75.75" hidden="1" customHeight="1" outlineLevel="1">
      <c r="A159" s="5" t="s">
        <v>137</v>
      </c>
      <c r="B159" s="5" t="s">
        <v>66</v>
      </c>
      <c r="C159" s="25" t="s">
        <v>584</v>
      </c>
      <c r="D159" s="81"/>
      <c r="E159" s="82"/>
      <c r="F159" s="82"/>
      <c r="G159" s="82"/>
      <c r="H159" s="82"/>
      <c r="I159" s="82"/>
      <c r="J159" s="82"/>
      <c r="K159" s="82"/>
      <c r="L159" s="82"/>
      <c r="M159" s="82"/>
      <c r="N159" s="82"/>
      <c r="O159" s="82"/>
      <c r="P159" s="82"/>
      <c r="Q159" s="82"/>
      <c r="R159" s="82"/>
      <c r="S159" s="82"/>
      <c r="T159" s="82"/>
      <c r="U159" s="82"/>
      <c r="V159" s="82"/>
      <c r="W159" s="82"/>
      <c r="X159" s="82"/>
      <c r="Y159" s="82"/>
      <c r="Z159" s="82"/>
      <c r="AA159" s="82"/>
      <c r="AB159" s="82"/>
      <c r="AC159" s="82"/>
      <c r="AD159" s="82"/>
      <c r="AE159" s="82"/>
      <c r="AF159" s="82"/>
      <c r="AG159" s="82"/>
      <c r="AH159" s="82"/>
    </row>
    <row r="160" spans="1:34" hidden="1" outlineLevel="1">
      <c r="A160" s="5" t="s">
        <v>138</v>
      </c>
      <c r="B160" s="5" t="s">
        <v>139</v>
      </c>
      <c r="C160" s="25"/>
      <c r="D160" s="79"/>
      <c r="E160" s="80"/>
      <c r="F160" s="80"/>
      <c r="G160" s="80"/>
      <c r="H160" s="80"/>
      <c r="I160" s="80"/>
      <c r="J160" s="80"/>
      <c r="K160" s="80"/>
      <c r="L160" s="80"/>
      <c r="M160" s="80"/>
      <c r="N160" s="80"/>
      <c r="O160" s="80"/>
      <c r="P160" s="80"/>
      <c r="Q160" s="80"/>
      <c r="R160" s="80"/>
      <c r="S160" s="80"/>
      <c r="T160" s="80"/>
      <c r="U160" s="80"/>
      <c r="V160" s="80"/>
      <c r="W160" s="80"/>
      <c r="X160" s="80"/>
      <c r="Y160" s="80"/>
      <c r="Z160" s="80"/>
      <c r="AA160" s="80"/>
      <c r="AB160" s="80"/>
      <c r="AC160" s="80"/>
      <c r="AD160" s="80"/>
      <c r="AE160" s="80"/>
      <c r="AF160" s="80"/>
      <c r="AG160" s="80"/>
      <c r="AH160" s="80"/>
    </row>
    <row r="161" spans="1:34" hidden="1" outlineLevel="1">
      <c r="A161" s="5" t="s">
        <v>140</v>
      </c>
      <c r="B161" s="5" t="s">
        <v>139</v>
      </c>
      <c r="C161" s="25"/>
      <c r="D161" s="79">
        <v>15</v>
      </c>
      <c r="E161" s="80"/>
      <c r="F161" s="80"/>
      <c r="G161" s="80"/>
      <c r="H161" s="80"/>
      <c r="I161" s="80"/>
      <c r="J161" s="80"/>
      <c r="K161" s="80"/>
      <c r="L161" s="80"/>
      <c r="M161" s="80"/>
      <c r="N161" s="80"/>
      <c r="O161" s="80"/>
      <c r="P161" s="80"/>
      <c r="Q161" s="80"/>
      <c r="R161" s="80"/>
      <c r="S161" s="80"/>
      <c r="T161" s="80"/>
      <c r="U161" s="80"/>
      <c r="V161" s="80"/>
      <c r="W161" s="80"/>
      <c r="X161" s="80"/>
      <c r="Y161" s="80"/>
      <c r="Z161" s="80"/>
      <c r="AA161" s="80"/>
      <c r="AB161" s="80"/>
      <c r="AC161" s="80"/>
      <c r="AD161" s="80"/>
      <c r="AE161" s="80"/>
      <c r="AF161" s="80"/>
      <c r="AG161" s="80"/>
      <c r="AH161" s="80"/>
    </row>
    <row r="162" spans="1:34" ht="71.25" hidden="1" customHeight="1" outlineLevel="1">
      <c r="A162" s="5" t="s">
        <v>141</v>
      </c>
      <c r="B162" s="5" t="s">
        <v>66</v>
      </c>
      <c r="C162" s="25"/>
      <c r="D162" s="79"/>
      <c r="E162" s="82"/>
      <c r="F162" s="82"/>
      <c r="G162" s="82"/>
      <c r="H162" s="82"/>
      <c r="I162" s="82"/>
      <c r="J162" s="82"/>
      <c r="K162" s="82"/>
      <c r="L162" s="82"/>
      <c r="M162" s="82"/>
      <c r="N162" s="82"/>
      <c r="O162" s="82"/>
      <c r="P162" s="82"/>
      <c r="Q162" s="82"/>
      <c r="R162" s="82"/>
      <c r="S162" s="82"/>
      <c r="T162" s="82"/>
      <c r="U162" s="82"/>
      <c r="V162" s="82"/>
      <c r="W162" s="82"/>
      <c r="X162" s="82"/>
      <c r="Y162" s="82"/>
      <c r="Z162" s="82"/>
      <c r="AA162" s="82"/>
      <c r="AB162" s="82"/>
      <c r="AC162" s="82"/>
      <c r="AD162" s="82"/>
      <c r="AE162" s="82"/>
      <c r="AF162" s="82"/>
      <c r="AG162" s="82"/>
      <c r="AH162" s="82"/>
    </row>
    <row r="163" spans="1:34" collapsed="1">
      <c r="G163" s="41"/>
      <c r="H163" s="41"/>
      <c r="J163" s="41"/>
      <c r="K163" s="41"/>
      <c r="M163" s="41"/>
      <c r="N163" s="41"/>
      <c r="P163" s="41"/>
      <c r="Q163" s="41"/>
      <c r="S163" s="41"/>
      <c r="T163" s="41"/>
      <c r="V163" s="41"/>
      <c r="W163" s="41"/>
      <c r="Y163" s="41"/>
      <c r="Z163" s="41"/>
      <c r="AB163" s="41"/>
      <c r="AC163" s="41"/>
      <c r="AE163" s="41"/>
      <c r="AF163" s="41"/>
      <c r="AH163" s="41"/>
    </row>
    <row r="164" spans="1:34" hidden="1" outlineLevel="1">
      <c r="A164" s="184" t="s">
        <v>559</v>
      </c>
      <c r="B164" s="184" t="s">
        <v>134</v>
      </c>
      <c r="C164" s="185" t="s">
        <v>560</v>
      </c>
      <c r="D164" s="186">
        <v>0.25</v>
      </c>
      <c r="E164" s="187"/>
      <c r="F164" s="187"/>
      <c r="G164" s="187"/>
      <c r="H164" s="187"/>
      <c r="I164" s="187"/>
      <c r="J164" s="187"/>
      <c r="K164" s="187"/>
      <c r="L164" s="187"/>
      <c r="M164" s="187"/>
      <c r="N164" s="187"/>
      <c r="O164" s="187"/>
      <c r="P164" s="187"/>
      <c r="Q164" s="187"/>
      <c r="R164" s="187"/>
      <c r="S164" s="187"/>
      <c r="T164" s="187"/>
      <c r="U164" s="187"/>
      <c r="V164" s="187"/>
      <c r="W164" s="187"/>
      <c r="X164" s="187"/>
      <c r="Y164" s="187"/>
      <c r="Z164" s="187"/>
      <c r="AA164" s="187"/>
      <c r="AB164" s="187"/>
      <c r="AC164" s="187"/>
      <c r="AD164" s="187"/>
      <c r="AE164" s="187"/>
      <c r="AF164" s="187"/>
      <c r="AG164" s="187"/>
      <c r="AH164" s="187"/>
    </row>
    <row r="165" spans="1:34" hidden="1" outlineLevel="1">
      <c r="A165" s="23" t="s">
        <v>558</v>
      </c>
      <c r="B165" s="23" t="s">
        <v>134</v>
      </c>
      <c r="C165" s="98" t="s">
        <v>560</v>
      </c>
      <c r="D165" s="99">
        <v>0.45833333333333331</v>
      </c>
      <c r="E165" s="100"/>
      <c r="F165" s="100"/>
      <c r="G165" s="100"/>
      <c r="H165" s="100"/>
      <c r="I165" s="100"/>
      <c r="J165" s="100"/>
      <c r="K165" s="100"/>
      <c r="L165" s="100"/>
      <c r="M165" s="100"/>
      <c r="N165" s="100"/>
      <c r="O165" s="100"/>
      <c r="P165" s="100"/>
      <c r="Q165" s="100"/>
      <c r="R165" s="100"/>
      <c r="S165" s="100"/>
      <c r="T165" s="100"/>
      <c r="U165" s="100"/>
      <c r="V165" s="100"/>
      <c r="W165" s="100"/>
      <c r="X165" s="100"/>
      <c r="Y165" s="100"/>
      <c r="Z165" s="100"/>
      <c r="AA165" s="100"/>
      <c r="AB165" s="100"/>
      <c r="AC165" s="100"/>
      <c r="AD165" s="100"/>
      <c r="AE165" s="100"/>
      <c r="AF165" s="100"/>
      <c r="AG165" s="100"/>
      <c r="AH165" s="100"/>
    </row>
    <row r="166" spans="1:34" ht="82.5" hidden="1" outlineLevel="1">
      <c r="A166" s="5" t="s">
        <v>135</v>
      </c>
      <c r="B166" s="5" t="s">
        <v>19</v>
      </c>
      <c r="C166" s="25" t="s">
        <v>760</v>
      </c>
      <c r="D166" s="79" t="s">
        <v>604</v>
      </c>
      <c r="E166" s="80"/>
      <c r="F166" s="80"/>
      <c r="G166" s="80"/>
      <c r="H166" s="80"/>
      <c r="I166" s="80"/>
      <c r="J166" s="80"/>
      <c r="K166" s="80"/>
      <c r="L166" s="80"/>
      <c r="M166" s="80"/>
      <c r="N166" s="80"/>
      <c r="O166" s="80"/>
      <c r="P166" s="80"/>
      <c r="Q166" s="80"/>
      <c r="R166" s="80"/>
      <c r="S166" s="80"/>
      <c r="T166" s="80"/>
      <c r="U166" s="80"/>
      <c r="V166" s="80"/>
      <c r="W166" s="80"/>
      <c r="X166" s="80"/>
      <c r="Y166" s="80"/>
      <c r="Z166" s="80"/>
      <c r="AA166" s="80"/>
      <c r="AB166" s="80"/>
      <c r="AC166" s="80"/>
      <c r="AD166" s="80"/>
      <c r="AE166" s="80"/>
      <c r="AF166" s="80"/>
      <c r="AG166" s="80"/>
      <c r="AH166" s="80"/>
    </row>
    <row r="167" spans="1:34" hidden="1" outlineLevel="1">
      <c r="A167" s="184" t="s">
        <v>562</v>
      </c>
      <c r="B167" s="184" t="s">
        <v>134</v>
      </c>
      <c r="C167" s="185" t="s">
        <v>560</v>
      </c>
      <c r="D167" s="186"/>
      <c r="E167" s="187"/>
      <c r="F167" s="187"/>
      <c r="G167" s="187"/>
      <c r="H167" s="187"/>
      <c r="I167" s="187"/>
      <c r="J167" s="187"/>
      <c r="K167" s="187"/>
      <c r="L167" s="187"/>
      <c r="M167" s="187"/>
      <c r="N167" s="187"/>
      <c r="O167" s="187"/>
      <c r="P167" s="187"/>
      <c r="Q167" s="187"/>
      <c r="R167" s="187"/>
      <c r="S167" s="187"/>
      <c r="T167" s="187"/>
      <c r="U167" s="187"/>
      <c r="V167" s="187"/>
      <c r="W167" s="187"/>
      <c r="X167" s="187"/>
      <c r="Y167" s="187"/>
      <c r="Z167" s="187"/>
      <c r="AA167" s="187"/>
      <c r="AB167" s="187"/>
      <c r="AC167" s="187"/>
      <c r="AD167" s="187"/>
      <c r="AE167" s="187"/>
      <c r="AF167" s="187"/>
      <c r="AG167" s="187"/>
      <c r="AH167" s="187"/>
    </row>
    <row r="168" spans="1:34" hidden="1" outlineLevel="1">
      <c r="A168" s="23" t="s">
        <v>561</v>
      </c>
      <c r="B168" s="23" t="s">
        <v>134</v>
      </c>
      <c r="C168" s="98" t="s">
        <v>560</v>
      </c>
      <c r="D168" s="99"/>
      <c r="E168" s="188"/>
      <c r="F168" s="188"/>
      <c r="G168" s="188"/>
      <c r="H168" s="188"/>
      <c r="I168" s="188"/>
      <c r="J168" s="188"/>
      <c r="K168" s="188"/>
      <c r="L168" s="188"/>
      <c r="M168" s="188"/>
      <c r="N168" s="188"/>
      <c r="O168" s="188"/>
      <c r="P168" s="188"/>
      <c r="Q168" s="188"/>
      <c r="R168" s="188"/>
      <c r="S168" s="188"/>
      <c r="T168" s="188"/>
      <c r="U168" s="188"/>
      <c r="V168" s="188"/>
      <c r="W168" s="188"/>
      <c r="X168" s="188"/>
      <c r="Y168" s="188"/>
      <c r="Z168" s="188"/>
      <c r="AA168" s="188"/>
      <c r="AB168" s="188"/>
      <c r="AC168" s="188"/>
      <c r="AD168" s="188"/>
      <c r="AE168" s="188"/>
      <c r="AF168" s="188"/>
      <c r="AG168" s="188"/>
      <c r="AH168" s="188"/>
    </row>
    <row r="169" spans="1:34" hidden="1" outlineLevel="1">
      <c r="A169" s="184" t="s">
        <v>563</v>
      </c>
      <c r="B169" s="184" t="s">
        <v>134</v>
      </c>
      <c r="C169" s="185" t="s">
        <v>560</v>
      </c>
      <c r="D169" s="186"/>
      <c r="E169" s="187"/>
      <c r="F169" s="187"/>
      <c r="G169" s="187"/>
      <c r="H169" s="187"/>
      <c r="I169" s="187"/>
      <c r="J169" s="187"/>
      <c r="K169" s="187"/>
      <c r="L169" s="187"/>
      <c r="M169" s="187"/>
      <c r="N169" s="187"/>
      <c r="O169" s="187"/>
      <c r="P169" s="187"/>
      <c r="Q169" s="187"/>
      <c r="R169" s="187"/>
      <c r="S169" s="187"/>
      <c r="T169" s="187"/>
      <c r="U169" s="187"/>
      <c r="V169" s="187"/>
      <c r="W169" s="187"/>
      <c r="X169" s="187"/>
      <c r="Y169" s="187"/>
      <c r="Z169" s="187"/>
      <c r="AA169" s="187"/>
      <c r="AB169" s="187"/>
      <c r="AC169" s="187"/>
      <c r="AD169" s="187"/>
      <c r="AE169" s="187"/>
      <c r="AF169" s="187"/>
      <c r="AG169" s="187"/>
      <c r="AH169" s="187"/>
    </row>
    <row r="170" spans="1:34" hidden="1" outlineLevel="1">
      <c r="A170" s="23" t="s">
        <v>564</v>
      </c>
      <c r="B170" s="23" t="s">
        <v>134</v>
      </c>
      <c r="C170" s="98" t="s">
        <v>560</v>
      </c>
      <c r="D170" s="99"/>
      <c r="E170" s="100"/>
      <c r="F170" s="100"/>
      <c r="G170" s="100"/>
      <c r="H170" s="100"/>
      <c r="I170" s="100"/>
      <c r="J170" s="100"/>
      <c r="K170" s="100"/>
      <c r="L170" s="100"/>
      <c r="M170" s="100"/>
      <c r="N170" s="100"/>
      <c r="O170" s="100"/>
      <c r="P170" s="100"/>
      <c r="Q170" s="100"/>
      <c r="R170" s="100"/>
      <c r="S170" s="100"/>
      <c r="T170" s="100"/>
      <c r="U170" s="100"/>
      <c r="V170" s="100"/>
      <c r="W170" s="100"/>
      <c r="X170" s="100"/>
      <c r="Y170" s="100"/>
      <c r="Z170" s="100"/>
      <c r="AA170" s="100"/>
      <c r="AB170" s="100"/>
      <c r="AC170" s="100"/>
      <c r="AD170" s="100"/>
      <c r="AE170" s="100"/>
      <c r="AF170" s="100"/>
      <c r="AG170" s="100"/>
      <c r="AH170" s="100"/>
    </row>
    <row r="171" spans="1:34" hidden="1" outlineLevel="2">
      <c r="A171" s="184" t="s">
        <v>565</v>
      </c>
      <c r="B171" s="184" t="s">
        <v>134</v>
      </c>
      <c r="C171" s="185" t="s">
        <v>560</v>
      </c>
      <c r="D171" s="186"/>
      <c r="E171" s="187"/>
      <c r="F171" s="187"/>
      <c r="G171" s="187"/>
      <c r="H171" s="187"/>
      <c r="I171" s="187"/>
      <c r="J171" s="187"/>
      <c r="K171" s="187"/>
      <c r="L171" s="187"/>
      <c r="M171" s="187"/>
      <c r="N171" s="187"/>
      <c r="O171" s="187"/>
      <c r="P171" s="187"/>
      <c r="Q171" s="187"/>
      <c r="R171" s="187"/>
      <c r="S171" s="187"/>
      <c r="T171" s="187"/>
      <c r="U171" s="187"/>
      <c r="V171" s="187"/>
      <c r="W171" s="187"/>
      <c r="X171" s="187"/>
      <c r="Y171" s="187"/>
      <c r="Z171" s="187"/>
      <c r="AA171" s="187"/>
      <c r="AB171" s="187"/>
      <c r="AC171" s="187"/>
      <c r="AD171" s="187"/>
      <c r="AE171" s="187"/>
      <c r="AF171" s="187"/>
      <c r="AG171" s="187"/>
      <c r="AH171" s="187"/>
    </row>
    <row r="172" spans="1:34" hidden="1" outlineLevel="2">
      <c r="A172" s="23" t="s">
        <v>566</v>
      </c>
      <c r="B172" s="23" t="s">
        <v>134</v>
      </c>
      <c r="C172" s="98" t="s">
        <v>560</v>
      </c>
      <c r="D172" s="99"/>
      <c r="E172" s="100"/>
      <c r="F172" s="100"/>
      <c r="G172" s="100"/>
      <c r="H172" s="100"/>
      <c r="I172" s="100"/>
      <c r="J172" s="100"/>
      <c r="K172" s="100"/>
      <c r="L172" s="100"/>
      <c r="M172" s="100"/>
      <c r="N172" s="100"/>
      <c r="O172" s="100"/>
      <c r="P172" s="100"/>
      <c r="Q172" s="100"/>
      <c r="R172" s="100"/>
      <c r="S172" s="100"/>
      <c r="T172" s="100"/>
      <c r="U172" s="100"/>
      <c r="V172" s="100"/>
      <c r="W172" s="100"/>
      <c r="X172" s="100"/>
      <c r="Y172" s="100"/>
      <c r="Z172" s="100"/>
      <c r="AA172" s="100"/>
      <c r="AB172" s="100"/>
      <c r="AC172" s="100"/>
      <c r="AD172" s="100"/>
      <c r="AE172" s="100"/>
      <c r="AF172" s="100"/>
      <c r="AG172" s="100"/>
      <c r="AH172" s="100"/>
    </row>
    <row r="173" spans="1:34" ht="75.75" hidden="1" customHeight="1" outlineLevel="1">
      <c r="A173" s="5" t="s">
        <v>137</v>
      </c>
      <c r="B173" s="5" t="s">
        <v>66</v>
      </c>
      <c r="C173" s="25" t="s">
        <v>761</v>
      </c>
      <c r="D173" s="81"/>
      <c r="E173" s="82"/>
      <c r="F173" s="82"/>
      <c r="G173" s="82"/>
      <c r="H173" s="82"/>
      <c r="I173" s="82"/>
      <c r="J173" s="82"/>
      <c r="K173" s="82"/>
      <c r="L173" s="82"/>
      <c r="M173" s="82"/>
      <c r="N173" s="82"/>
      <c r="O173" s="82"/>
      <c r="P173" s="82"/>
      <c r="Q173" s="82"/>
      <c r="R173" s="82"/>
      <c r="S173" s="82"/>
      <c r="T173" s="82"/>
      <c r="U173" s="82"/>
      <c r="V173" s="82"/>
      <c r="W173" s="82"/>
      <c r="X173" s="82"/>
      <c r="Y173" s="82"/>
      <c r="Z173" s="82"/>
      <c r="AA173" s="82"/>
      <c r="AB173" s="82"/>
      <c r="AC173" s="82"/>
      <c r="AD173" s="82"/>
      <c r="AE173" s="82"/>
      <c r="AF173" s="82"/>
      <c r="AG173" s="82"/>
      <c r="AH173" s="82"/>
    </row>
    <row r="174" spans="1:34" hidden="1" outlineLevel="1">
      <c r="A174" s="5" t="s">
        <v>138</v>
      </c>
      <c r="B174" s="5" t="s">
        <v>139</v>
      </c>
      <c r="C174" s="25"/>
      <c r="D174" s="79"/>
      <c r="E174" s="80"/>
      <c r="F174" s="80"/>
      <c r="G174" s="80"/>
      <c r="H174" s="80"/>
      <c r="I174" s="80"/>
      <c r="J174" s="80"/>
      <c r="K174" s="80"/>
      <c r="L174" s="80"/>
      <c r="M174" s="80"/>
      <c r="N174" s="80"/>
      <c r="O174" s="80"/>
      <c r="P174" s="80"/>
      <c r="Q174" s="80"/>
      <c r="R174" s="80"/>
      <c r="S174" s="80"/>
      <c r="T174" s="80"/>
      <c r="U174" s="80"/>
      <c r="V174" s="80"/>
      <c r="W174" s="80"/>
      <c r="X174" s="80"/>
      <c r="Y174" s="80"/>
      <c r="Z174" s="80"/>
      <c r="AA174" s="80"/>
      <c r="AB174" s="80"/>
      <c r="AC174" s="80"/>
      <c r="AD174" s="80"/>
      <c r="AE174" s="80"/>
      <c r="AF174" s="80"/>
      <c r="AG174" s="80"/>
      <c r="AH174" s="80"/>
    </row>
    <row r="175" spans="1:34" hidden="1" outlineLevel="1">
      <c r="A175" s="5" t="s">
        <v>140</v>
      </c>
      <c r="B175" s="5" t="s">
        <v>139</v>
      </c>
      <c r="C175" s="25"/>
      <c r="D175" s="79">
        <v>15</v>
      </c>
      <c r="E175" s="80"/>
      <c r="F175" s="80"/>
      <c r="G175" s="80"/>
      <c r="H175" s="80"/>
      <c r="I175" s="80"/>
      <c r="J175" s="80"/>
      <c r="K175" s="80"/>
      <c r="L175" s="80"/>
      <c r="M175" s="80"/>
      <c r="N175" s="80"/>
      <c r="O175" s="80"/>
      <c r="P175" s="80"/>
      <c r="Q175" s="80"/>
      <c r="R175" s="80"/>
      <c r="S175" s="80"/>
      <c r="T175" s="80"/>
      <c r="U175" s="80"/>
      <c r="V175" s="80"/>
      <c r="W175" s="80"/>
      <c r="X175" s="80"/>
      <c r="Y175" s="80"/>
      <c r="Z175" s="80"/>
      <c r="AA175" s="80"/>
      <c r="AB175" s="80"/>
      <c r="AC175" s="80"/>
      <c r="AD175" s="80"/>
      <c r="AE175" s="80"/>
      <c r="AF175" s="80"/>
      <c r="AG175" s="80"/>
      <c r="AH175" s="80"/>
    </row>
    <row r="176" spans="1:34" ht="71.25" hidden="1" customHeight="1" outlineLevel="1">
      <c r="A176" s="5" t="s">
        <v>141</v>
      </c>
      <c r="B176" s="5" t="s">
        <v>66</v>
      </c>
      <c r="C176" s="25"/>
      <c r="D176" s="79"/>
      <c r="E176" s="82"/>
      <c r="F176" s="82"/>
      <c r="G176" s="82"/>
      <c r="H176" s="82"/>
      <c r="I176" s="82"/>
      <c r="J176" s="82"/>
      <c r="K176" s="82"/>
      <c r="L176" s="82"/>
      <c r="M176" s="82"/>
      <c r="N176" s="82"/>
      <c r="O176" s="82"/>
      <c r="P176" s="82"/>
      <c r="Q176" s="82"/>
      <c r="R176" s="82"/>
      <c r="S176" s="82"/>
      <c r="T176" s="82"/>
      <c r="U176" s="82"/>
      <c r="V176" s="82"/>
      <c r="W176" s="82"/>
      <c r="X176" s="82"/>
      <c r="Y176" s="82"/>
      <c r="Z176" s="82"/>
      <c r="AA176" s="82"/>
      <c r="AB176" s="82"/>
      <c r="AC176" s="82"/>
      <c r="AD176" s="82"/>
      <c r="AE176" s="82"/>
      <c r="AF176" s="82"/>
      <c r="AG176" s="82"/>
      <c r="AH176" s="82"/>
    </row>
    <row r="177" spans="1:34" collapsed="1">
      <c r="G177" s="41"/>
      <c r="H177" s="41"/>
      <c r="J177" s="41"/>
      <c r="K177" s="41"/>
      <c r="M177" s="41"/>
      <c r="N177" s="41"/>
      <c r="P177" s="41"/>
      <c r="Q177" s="41"/>
      <c r="S177" s="41"/>
      <c r="T177" s="41"/>
      <c r="V177" s="41"/>
      <c r="W177" s="41"/>
      <c r="Y177" s="41"/>
      <c r="Z177" s="41"/>
      <c r="AB177" s="41"/>
      <c r="AC177" s="41"/>
      <c r="AE177" s="41"/>
      <c r="AF177" s="41"/>
      <c r="AH177" s="41"/>
    </row>
    <row r="178" spans="1:34" hidden="1" outlineLevel="1">
      <c r="A178" s="184" t="s">
        <v>559</v>
      </c>
      <c r="B178" s="184" t="s">
        <v>134</v>
      </c>
      <c r="C178" s="185" t="s">
        <v>560</v>
      </c>
      <c r="D178" s="186">
        <v>0.25</v>
      </c>
      <c r="E178" s="187"/>
      <c r="F178" s="187"/>
      <c r="G178" s="187"/>
      <c r="H178" s="187"/>
      <c r="I178" s="187"/>
      <c r="J178" s="187"/>
      <c r="K178" s="187"/>
      <c r="L178" s="187"/>
      <c r="M178" s="187"/>
      <c r="N178" s="187"/>
      <c r="O178" s="187"/>
      <c r="P178" s="187"/>
      <c r="Q178" s="187"/>
      <c r="R178" s="187"/>
      <c r="S178" s="187"/>
      <c r="T178" s="187"/>
      <c r="U178" s="187"/>
      <c r="V178" s="187"/>
      <c r="W178" s="187"/>
      <c r="X178" s="187"/>
      <c r="Y178" s="187"/>
      <c r="Z178" s="187"/>
      <c r="AA178" s="187"/>
      <c r="AB178" s="187"/>
      <c r="AC178" s="187"/>
      <c r="AD178" s="187"/>
      <c r="AE178" s="187"/>
      <c r="AF178" s="187"/>
      <c r="AG178" s="187"/>
      <c r="AH178" s="187"/>
    </row>
    <row r="179" spans="1:34" hidden="1" outlineLevel="1">
      <c r="A179" s="23" t="s">
        <v>558</v>
      </c>
      <c r="B179" s="23" t="s">
        <v>134</v>
      </c>
      <c r="C179" s="98" t="s">
        <v>560</v>
      </c>
      <c r="D179" s="99">
        <v>0.45833333333333331</v>
      </c>
      <c r="E179" s="100"/>
      <c r="F179" s="100"/>
      <c r="G179" s="100"/>
      <c r="H179" s="100"/>
      <c r="I179" s="100"/>
      <c r="J179" s="100"/>
      <c r="K179" s="100"/>
      <c r="L179" s="100"/>
      <c r="M179" s="100"/>
      <c r="N179" s="100"/>
      <c r="O179" s="100"/>
      <c r="P179" s="100"/>
      <c r="Q179" s="100"/>
      <c r="R179" s="100"/>
      <c r="S179" s="100"/>
      <c r="T179" s="100"/>
      <c r="U179" s="100"/>
      <c r="V179" s="100"/>
      <c r="W179" s="100"/>
      <c r="X179" s="100"/>
      <c r="Y179" s="100"/>
      <c r="Z179" s="100"/>
      <c r="AA179" s="100"/>
      <c r="AB179" s="100"/>
      <c r="AC179" s="100"/>
      <c r="AD179" s="100"/>
      <c r="AE179" s="100"/>
      <c r="AF179" s="100"/>
      <c r="AG179" s="100"/>
      <c r="AH179" s="100"/>
    </row>
    <row r="180" spans="1:34" ht="82.5" hidden="1" outlineLevel="1">
      <c r="A180" s="5" t="s">
        <v>135</v>
      </c>
      <c r="B180" s="5" t="s">
        <v>19</v>
      </c>
      <c r="C180" s="25" t="s">
        <v>762</v>
      </c>
      <c r="D180" s="79" t="s">
        <v>604</v>
      </c>
      <c r="E180" s="80"/>
      <c r="F180" s="80"/>
      <c r="G180" s="80"/>
      <c r="H180" s="80"/>
      <c r="I180" s="80"/>
      <c r="J180" s="80"/>
      <c r="K180" s="80"/>
      <c r="L180" s="80"/>
      <c r="M180" s="80"/>
      <c r="N180" s="80"/>
      <c r="O180" s="80"/>
      <c r="P180" s="80"/>
      <c r="Q180" s="80"/>
      <c r="R180" s="80"/>
      <c r="S180" s="80"/>
      <c r="T180" s="80"/>
      <c r="U180" s="80"/>
      <c r="V180" s="80"/>
      <c r="W180" s="80"/>
      <c r="X180" s="80"/>
      <c r="Y180" s="80"/>
      <c r="Z180" s="80"/>
      <c r="AA180" s="80"/>
      <c r="AB180" s="80"/>
      <c r="AC180" s="80"/>
      <c r="AD180" s="80"/>
      <c r="AE180" s="80"/>
      <c r="AF180" s="80"/>
      <c r="AG180" s="80"/>
      <c r="AH180" s="80"/>
    </row>
    <row r="181" spans="1:34" hidden="1" outlineLevel="1">
      <c r="A181" s="184" t="s">
        <v>562</v>
      </c>
      <c r="B181" s="184" t="s">
        <v>134</v>
      </c>
      <c r="C181" s="185" t="s">
        <v>560</v>
      </c>
      <c r="D181" s="186"/>
      <c r="E181" s="187"/>
      <c r="F181" s="187"/>
      <c r="G181" s="187"/>
      <c r="H181" s="187"/>
      <c r="I181" s="187"/>
      <c r="J181" s="187"/>
      <c r="K181" s="187"/>
      <c r="L181" s="187"/>
      <c r="M181" s="187"/>
      <c r="N181" s="187"/>
      <c r="O181" s="187"/>
      <c r="P181" s="187"/>
      <c r="Q181" s="187"/>
      <c r="R181" s="187"/>
      <c r="S181" s="187"/>
      <c r="T181" s="187"/>
      <c r="U181" s="187"/>
      <c r="V181" s="187"/>
      <c r="W181" s="187"/>
      <c r="X181" s="187"/>
      <c r="Y181" s="187"/>
      <c r="Z181" s="187"/>
      <c r="AA181" s="187"/>
      <c r="AB181" s="187"/>
      <c r="AC181" s="187"/>
      <c r="AD181" s="187"/>
      <c r="AE181" s="187"/>
      <c r="AF181" s="187"/>
      <c r="AG181" s="187"/>
      <c r="AH181" s="187"/>
    </row>
    <row r="182" spans="1:34" hidden="1" outlineLevel="1">
      <c r="A182" s="23" t="s">
        <v>561</v>
      </c>
      <c r="B182" s="23" t="s">
        <v>134</v>
      </c>
      <c r="C182" s="98" t="s">
        <v>560</v>
      </c>
      <c r="D182" s="99"/>
      <c r="E182" s="188"/>
      <c r="F182" s="188"/>
      <c r="G182" s="188"/>
      <c r="H182" s="188"/>
      <c r="I182" s="188"/>
      <c r="J182" s="188"/>
      <c r="K182" s="188"/>
      <c r="L182" s="188"/>
      <c r="M182" s="188"/>
      <c r="N182" s="188"/>
      <c r="O182" s="188"/>
      <c r="P182" s="188"/>
      <c r="Q182" s="188"/>
      <c r="R182" s="188"/>
      <c r="S182" s="188"/>
      <c r="T182" s="188"/>
      <c r="U182" s="188"/>
      <c r="V182" s="188"/>
      <c r="W182" s="188"/>
      <c r="X182" s="188"/>
      <c r="Y182" s="188"/>
      <c r="Z182" s="188"/>
      <c r="AA182" s="188"/>
      <c r="AB182" s="188"/>
      <c r="AC182" s="188"/>
      <c r="AD182" s="188"/>
      <c r="AE182" s="188"/>
      <c r="AF182" s="188"/>
      <c r="AG182" s="188"/>
      <c r="AH182" s="188"/>
    </row>
    <row r="183" spans="1:34" hidden="1" outlineLevel="1">
      <c r="A183" s="184" t="s">
        <v>563</v>
      </c>
      <c r="B183" s="184" t="s">
        <v>134</v>
      </c>
      <c r="C183" s="185" t="s">
        <v>560</v>
      </c>
      <c r="D183" s="186"/>
      <c r="E183" s="187"/>
      <c r="F183" s="187"/>
      <c r="G183" s="187"/>
      <c r="H183" s="187"/>
      <c r="I183" s="187"/>
      <c r="J183" s="187"/>
      <c r="K183" s="187"/>
      <c r="L183" s="187"/>
      <c r="M183" s="187"/>
      <c r="N183" s="187"/>
      <c r="O183" s="187"/>
      <c r="P183" s="187"/>
      <c r="Q183" s="187"/>
      <c r="R183" s="187"/>
      <c r="S183" s="187"/>
      <c r="T183" s="187"/>
      <c r="U183" s="187"/>
      <c r="V183" s="187"/>
      <c r="W183" s="187"/>
      <c r="X183" s="187"/>
      <c r="Y183" s="187"/>
      <c r="Z183" s="187"/>
      <c r="AA183" s="187"/>
      <c r="AB183" s="187"/>
      <c r="AC183" s="187"/>
      <c r="AD183" s="187"/>
      <c r="AE183" s="187"/>
      <c r="AF183" s="187"/>
      <c r="AG183" s="187"/>
      <c r="AH183" s="187"/>
    </row>
    <row r="184" spans="1:34" hidden="1" outlineLevel="1">
      <c r="A184" s="23" t="s">
        <v>564</v>
      </c>
      <c r="B184" s="23" t="s">
        <v>134</v>
      </c>
      <c r="C184" s="98" t="s">
        <v>560</v>
      </c>
      <c r="D184" s="99"/>
      <c r="E184" s="100"/>
      <c r="F184" s="100"/>
      <c r="G184" s="100"/>
      <c r="H184" s="100"/>
      <c r="I184" s="100"/>
      <c r="J184" s="100"/>
      <c r="K184" s="100"/>
      <c r="L184" s="100"/>
      <c r="M184" s="100"/>
      <c r="N184" s="100"/>
      <c r="O184" s="100"/>
      <c r="P184" s="100"/>
      <c r="Q184" s="100"/>
      <c r="R184" s="100"/>
      <c r="S184" s="100"/>
      <c r="T184" s="100"/>
      <c r="U184" s="100"/>
      <c r="V184" s="100"/>
      <c r="W184" s="100"/>
      <c r="X184" s="100"/>
      <c r="Y184" s="100"/>
      <c r="Z184" s="100"/>
      <c r="AA184" s="100"/>
      <c r="AB184" s="100"/>
      <c r="AC184" s="100"/>
      <c r="AD184" s="100"/>
      <c r="AE184" s="100"/>
      <c r="AF184" s="100"/>
      <c r="AG184" s="100"/>
      <c r="AH184" s="100"/>
    </row>
    <row r="185" spans="1:34" hidden="1" outlineLevel="2">
      <c r="A185" s="184" t="s">
        <v>565</v>
      </c>
      <c r="B185" s="184" t="s">
        <v>134</v>
      </c>
      <c r="C185" s="185" t="s">
        <v>560</v>
      </c>
      <c r="D185" s="186"/>
      <c r="E185" s="187"/>
      <c r="F185" s="187"/>
      <c r="G185" s="187"/>
      <c r="H185" s="187"/>
      <c r="I185" s="187"/>
      <c r="J185" s="187"/>
      <c r="K185" s="187"/>
      <c r="L185" s="187"/>
      <c r="M185" s="187"/>
      <c r="N185" s="187"/>
      <c r="O185" s="187"/>
      <c r="P185" s="187"/>
      <c r="Q185" s="187"/>
      <c r="R185" s="187"/>
      <c r="S185" s="187"/>
      <c r="T185" s="187"/>
      <c r="U185" s="187"/>
      <c r="V185" s="187"/>
      <c r="W185" s="187"/>
      <c r="X185" s="187"/>
      <c r="Y185" s="187"/>
      <c r="Z185" s="187"/>
      <c r="AA185" s="187"/>
      <c r="AB185" s="187"/>
      <c r="AC185" s="187"/>
      <c r="AD185" s="187"/>
      <c r="AE185" s="187"/>
      <c r="AF185" s="187"/>
      <c r="AG185" s="187"/>
      <c r="AH185" s="187"/>
    </row>
    <row r="186" spans="1:34" hidden="1" outlineLevel="2">
      <c r="A186" s="23" t="s">
        <v>566</v>
      </c>
      <c r="B186" s="23" t="s">
        <v>134</v>
      </c>
      <c r="C186" s="98" t="s">
        <v>560</v>
      </c>
      <c r="D186" s="99"/>
      <c r="E186" s="100"/>
      <c r="F186" s="100"/>
      <c r="G186" s="100"/>
      <c r="H186" s="100"/>
      <c r="I186" s="100"/>
      <c r="J186" s="100"/>
      <c r="K186" s="100"/>
      <c r="L186" s="100"/>
      <c r="M186" s="100"/>
      <c r="N186" s="100"/>
      <c r="O186" s="100"/>
      <c r="P186" s="100"/>
      <c r="Q186" s="100"/>
      <c r="R186" s="100"/>
      <c r="S186" s="100"/>
      <c r="T186" s="100"/>
      <c r="U186" s="100"/>
      <c r="V186" s="100"/>
      <c r="W186" s="100"/>
      <c r="X186" s="100"/>
      <c r="Y186" s="100"/>
      <c r="Z186" s="100"/>
      <c r="AA186" s="100"/>
      <c r="AB186" s="100"/>
      <c r="AC186" s="100"/>
      <c r="AD186" s="100"/>
      <c r="AE186" s="100"/>
      <c r="AF186" s="100"/>
      <c r="AG186" s="100"/>
      <c r="AH186" s="100"/>
    </row>
    <row r="187" spans="1:34" ht="75.75" hidden="1" customHeight="1" outlineLevel="1">
      <c r="A187" s="5" t="s">
        <v>137</v>
      </c>
      <c r="B187" s="5" t="s">
        <v>66</v>
      </c>
      <c r="C187" s="25" t="s">
        <v>763</v>
      </c>
      <c r="D187" s="81"/>
      <c r="E187" s="82"/>
      <c r="F187" s="82"/>
      <c r="G187" s="82"/>
      <c r="H187" s="82"/>
      <c r="I187" s="82"/>
      <c r="J187" s="82"/>
      <c r="K187" s="82"/>
      <c r="L187" s="82"/>
      <c r="M187" s="82"/>
      <c r="N187" s="82"/>
      <c r="O187" s="82"/>
      <c r="P187" s="82"/>
      <c r="Q187" s="82"/>
      <c r="R187" s="82"/>
      <c r="S187" s="82"/>
      <c r="T187" s="82"/>
      <c r="U187" s="82"/>
      <c r="V187" s="82"/>
      <c r="W187" s="82"/>
      <c r="X187" s="82"/>
      <c r="Y187" s="82"/>
      <c r="Z187" s="82"/>
      <c r="AA187" s="82"/>
      <c r="AB187" s="82"/>
      <c r="AC187" s="82"/>
      <c r="AD187" s="82"/>
      <c r="AE187" s="82"/>
      <c r="AF187" s="82"/>
      <c r="AG187" s="82"/>
      <c r="AH187" s="82"/>
    </row>
    <row r="188" spans="1:34" hidden="1" outlineLevel="1">
      <c r="A188" s="5" t="s">
        <v>138</v>
      </c>
      <c r="B188" s="5" t="s">
        <v>139</v>
      </c>
      <c r="C188" s="25"/>
      <c r="D188" s="79"/>
      <c r="E188" s="80"/>
      <c r="F188" s="80"/>
      <c r="G188" s="80"/>
      <c r="H188" s="80"/>
      <c r="I188" s="80"/>
      <c r="J188" s="80"/>
      <c r="K188" s="80"/>
      <c r="L188" s="80"/>
      <c r="M188" s="80"/>
      <c r="N188" s="80"/>
      <c r="O188" s="80"/>
      <c r="P188" s="80"/>
      <c r="Q188" s="80"/>
      <c r="R188" s="80"/>
      <c r="S188" s="80"/>
      <c r="T188" s="80"/>
      <c r="U188" s="80"/>
      <c r="V188" s="80"/>
      <c r="W188" s="80"/>
      <c r="X188" s="80"/>
      <c r="Y188" s="80"/>
      <c r="Z188" s="80"/>
      <c r="AA188" s="80"/>
      <c r="AB188" s="80"/>
      <c r="AC188" s="80"/>
      <c r="AD188" s="80"/>
      <c r="AE188" s="80"/>
      <c r="AF188" s="80"/>
      <c r="AG188" s="80"/>
      <c r="AH188" s="80"/>
    </row>
    <row r="189" spans="1:34" hidden="1" outlineLevel="1">
      <c r="A189" s="5" t="s">
        <v>140</v>
      </c>
      <c r="B189" s="5" t="s">
        <v>139</v>
      </c>
      <c r="C189" s="25"/>
      <c r="D189" s="79">
        <v>15</v>
      </c>
      <c r="E189" s="80"/>
      <c r="F189" s="80"/>
      <c r="G189" s="80"/>
      <c r="H189" s="80"/>
      <c r="I189" s="80"/>
      <c r="J189" s="80"/>
      <c r="K189" s="80"/>
      <c r="L189" s="80"/>
      <c r="M189" s="80"/>
      <c r="N189" s="80"/>
      <c r="O189" s="80"/>
      <c r="P189" s="80"/>
      <c r="Q189" s="80"/>
      <c r="R189" s="80"/>
      <c r="S189" s="80"/>
      <c r="T189" s="80"/>
      <c r="U189" s="80"/>
      <c r="V189" s="80"/>
      <c r="W189" s="80"/>
      <c r="X189" s="80"/>
      <c r="Y189" s="80"/>
      <c r="Z189" s="80"/>
      <c r="AA189" s="80"/>
      <c r="AB189" s="80"/>
      <c r="AC189" s="80"/>
      <c r="AD189" s="80"/>
      <c r="AE189" s="80"/>
      <c r="AF189" s="80"/>
      <c r="AG189" s="80"/>
      <c r="AH189" s="80"/>
    </row>
    <row r="190" spans="1:34" ht="71.25" hidden="1" customHeight="1" outlineLevel="1">
      <c r="A190" s="5" t="s">
        <v>141</v>
      </c>
      <c r="B190" s="5" t="s">
        <v>66</v>
      </c>
      <c r="C190" s="25"/>
      <c r="D190" s="79"/>
      <c r="E190" s="82"/>
      <c r="F190" s="82"/>
      <c r="G190" s="82"/>
      <c r="H190" s="82"/>
      <c r="I190" s="82"/>
      <c r="J190" s="82"/>
      <c r="K190" s="82"/>
      <c r="L190" s="82"/>
      <c r="M190" s="82"/>
      <c r="N190" s="82"/>
      <c r="O190" s="82"/>
      <c r="P190" s="82"/>
      <c r="Q190" s="82"/>
      <c r="R190" s="82"/>
      <c r="S190" s="82"/>
      <c r="T190" s="82"/>
      <c r="U190" s="82"/>
      <c r="V190" s="82"/>
      <c r="W190" s="82"/>
      <c r="X190" s="82"/>
      <c r="Y190" s="82"/>
      <c r="Z190" s="82"/>
      <c r="AA190" s="82"/>
      <c r="AB190" s="82"/>
      <c r="AC190" s="82"/>
      <c r="AD190" s="82"/>
      <c r="AE190" s="82"/>
      <c r="AF190" s="82"/>
      <c r="AG190" s="82"/>
      <c r="AH190" s="82"/>
    </row>
    <row r="191" spans="1:34" hidden="1" outlineLevel="1">
      <c r="D191" s="210"/>
      <c r="E191" s="75"/>
      <c r="F191" s="75"/>
      <c r="G191" s="75"/>
      <c r="H191" s="75"/>
      <c r="I191" s="75"/>
      <c r="J191" s="75"/>
      <c r="K191" s="75"/>
      <c r="L191" s="75"/>
      <c r="M191" s="75"/>
      <c r="N191" s="75"/>
      <c r="O191" s="75"/>
      <c r="P191" s="75"/>
      <c r="Q191" s="75"/>
      <c r="R191" s="75"/>
      <c r="S191" s="75"/>
      <c r="T191" s="75"/>
      <c r="U191" s="75"/>
      <c r="V191" s="75"/>
      <c r="W191" s="75"/>
      <c r="X191" s="75"/>
      <c r="Y191" s="75"/>
      <c r="Z191" s="75"/>
      <c r="AA191" s="75"/>
      <c r="AB191" s="75"/>
      <c r="AC191" s="75"/>
      <c r="AD191" s="75"/>
      <c r="AE191" s="75"/>
      <c r="AF191" s="75"/>
      <c r="AG191" s="75"/>
      <c r="AH191" s="75"/>
    </row>
    <row r="192" spans="1:34" hidden="1" outlineLevel="1">
      <c r="A192" s="184" t="s">
        <v>559</v>
      </c>
      <c r="B192" s="184" t="s">
        <v>134</v>
      </c>
      <c r="C192" s="185" t="s">
        <v>560</v>
      </c>
      <c r="D192" s="186">
        <v>0.25</v>
      </c>
      <c r="E192" s="187"/>
      <c r="F192" s="187"/>
      <c r="G192" s="187"/>
      <c r="H192" s="187"/>
      <c r="I192" s="187"/>
      <c r="J192" s="187"/>
      <c r="K192" s="187"/>
      <c r="L192" s="187"/>
      <c r="M192" s="187"/>
      <c r="N192" s="187"/>
      <c r="O192" s="187"/>
      <c r="P192" s="187"/>
      <c r="Q192" s="187"/>
      <c r="R192" s="187"/>
      <c r="S192" s="187"/>
      <c r="T192" s="187"/>
      <c r="U192" s="187"/>
      <c r="V192" s="187"/>
      <c r="W192" s="187"/>
      <c r="X192" s="187"/>
      <c r="Y192" s="187"/>
      <c r="Z192" s="187"/>
      <c r="AA192" s="187"/>
      <c r="AB192" s="187"/>
      <c r="AC192" s="187"/>
      <c r="AD192" s="187"/>
      <c r="AE192" s="187"/>
      <c r="AF192" s="187"/>
      <c r="AG192" s="187"/>
      <c r="AH192" s="187"/>
    </row>
    <row r="193" spans="1:34" hidden="1" outlineLevel="1">
      <c r="A193" s="23" t="s">
        <v>558</v>
      </c>
      <c r="B193" s="23" t="s">
        <v>134</v>
      </c>
      <c r="C193" s="98" t="s">
        <v>560</v>
      </c>
      <c r="D193" s="99">
        <v>0.45833333333333331</v>
      </c>
      <c r="E193" s="100"/>
      <c r="F193" s="100"/>
      <c r="G193" s="100"/>
      <c r="H193" s="100"/>
      <c r="I193" s="100"/>
      <c r="J193" s="100"/>
      <c r="K193" s="100"/>
      <c r="L193" s="100"/>
      <c r="M193" s="100"/>
      <c r="N193" s="100"/>
      <c r="O193" s="100"/>
      <c r="P193" s="100"/>
      <c r="Q193" s="100"/>
      <c r="R193" s="100"/>
      <c r="S193" s="100"/>
      <c r="T193" s="100"/>
      <c r="U193" s="100"/>
      <c r="V193" s="100"/>
      <c r="W193" s="100"/>
      <c r="X193" s="100"/>
      <c r="Y193" s="100"/>
      <c r="Z193" s="100"/>
      <c r="AA193" s="100"/>
      <c r="AB193" s="100"/>
      <c r="AC193" s="100"/>
      <c r="AD193" s="100"/>
      <c r="AE193" s="100"/>
      <c r="AF193" s="100"/>
      <c r="AG193" s="100"/>
      <c r="AH193" s="100"/>
    </row>
    <row r="194" spans="1:34" ht="82.5" hidden="1" outlineLevel="1">
      <c r="A194" s="5" t="s">
        <v>135</v>
      </c>
      <c r="B194" s="5" t="s">
        <v>19</v>
      </c>
      <c r="C194" s="25" t="s">
        <v>766</v>
      </c>
      <c r="D194" s="79" t="s">
        <v>604</v>
      </c>
      <c r="E194" s="80"/>
      <c r="F194" s="80"/>
      <c r="G194" s="80"/>
      <c r="H194" s="80"/>
      <c r="I194" s="80"/>
      <c r="J194" s="80"/>
      <c r="K194" s="80"/>
      <c r="L194" s="80"/>
      <c r="M194" s="80"/>
      <c r="N194" s="80"/>
      <c r="O194" s="80"/>
      <c r="P194" s="80"/>
      <c r="Q194" s="80"/>
      <c r="R194" s="80"/>
      <c r="S194" s="80"/>
      <c r="T194" s="80"/>
      <c r="U194" s="80"/>
      <c r="V194" s="80"/>
      <c r="W194" s="80"/>
      <c r="X194" s="80"/>
      <c r="Y194" s="80"/>
      <c r="Z194" s="80"/>
      <c r="AA194" s="80"/>
      <c r="AB194" s="80"/>
      <c r="AC194" s="80"/>
      <c r="AD194" s="80"/>
      <c r="AE194" s="80"/>
      <c r="AF194" s="80"/>
      <c r="AG194" s="80"/>
      <c r="AH194" s="80"/>
    </row>
    <row r="195" spans="1:34" hidden="1" outlineLevel="1">
      <c r="A195" s="184" t="s">
        <v>562</v>
      </c>
      <c r="B195" s="184" t="s">
        <v>134</v>
      </c>
      <c r="C195" s="185" t="s">
        <v>560</v>
      </c>
      <c r="D195" s="186"/>
      <c r="E195" s="187"/>
      <c r="F195" s="187"/>
      <c r="G195" s="187"/>
      <c r="H195" s="187"/>
      <c r="I195" s="187"/>
      <c r="J195" s="187"/>
      <c r="K195" s="187"/>
      <c r="L195" s="187"/>
      <c r="M195" s="187"/>
      <c r="N195" s="187"/>
      <c r="O195" s="187"/>
      <c r="P195" s="187"/>
      <c r="Q195" s="187"/>
      <c r="R195" s="187"/>
      <c r="S195" s="187"/>
      <c r="T195" s="187"/>
      <c r="U195" s="187"/>
      <c r="V195" s="187"/>
      <c r="W195" s="187"/>
      <c r="X195" s="187"/>
      <c r="Y195" s="187"/>
      <c r="Z195" s="187"/>
      <c r="AA195" s="187"/>
      <c r="AB195" s="187"/>
      <c r="AC195" s="187"/>
      <c r="AD195" s="187"/>
      <c r="AE195" s="187"/>
      <c r="AF195" s="187"/>
      <c r="AG195" s="187"/>
      <c r="AH195" s="187"/>
    </row>
    <row r="196" spans="1:34" hidden="1" outlineLevel="1">
      <c r="A196" s="23" t="s">
        <v>561</v>
      </c>
      <c r="B196" s="23" t="s">
        <v>134</v>
      </c>
      <c r="C196" s="98" t="s">
        <v>560</v>
      </c>
      <c r="D196" s="99"/>
      <c r="E196" s="188"/>
      <c r="F196" s="188"/>
      <c r="G196" s="188"/>
      <c r="H196" s="188"/>
      <c r="I196" s="188"/>
      <c r="J196" s="188"/>
      <c r="K196" s="188"/>
      <c r="L196" s="188"/>
      <c r="M196" s="188"/>
      <c r="N196" s="188"/>
      <c r="O196" s="188"/>
      <c r="P196" s="188"/>
      <c r="Q196" s="188"/>
      <c r="R196" s="188"/>
      <c r="S196" s="188"/>
      <c r="T196" s="188"/>
      <c r="U196" s="188"/>
      <c r="V196" s="188"/>
      <c r="W196" s="188"/>
      <c r="X196" s="188"/>
      <c r="Y196" s="188"/>
      <c r="Z196" s="188"/>
      <c r="AA196" s="188"/>
      <c r="AB196" s="188"/>
      <c r="AC196" s="188"/>
      <c r="AD196" s="188"/>
      <c r="AE196" s="188"/>
      <c r="AF196" s="188"/>
      <c r="AG196" s="188"/>
      <c r="AH196" s="188"/>
    </row>
    <row r="197" spans="1:34" hidden="1" outlineLevel="1">
      <c r="A197" s="184" t="s">
        <v>563</v>
      </c>
      <c r="B197" s="184" t="s">
        <v>134</v>
      </c>
      <c r="C197" s="185" t="s">
        <v>560</v>
      </c>
      <c r="D197" s="186"/>
      <c r="E197" s="187"/>
      <c r="F197" s="187"/>
      <c r="G197" s="187"/>
      <c r="H197" s="187"/>
      <c r="I197" s="187"/>
      <c r="J197" s="187"/>
      <c r="K197" s="187"/>
      <c r="L197" s="187"/>
      <c r="M197" s="187"/>
      <c r="N197" s="187"/>
      <c r="O197" s="187"/>
      <c r="P197" s="187"/>
      <c r="Q197" s="187"/>
      <c r="R197" s="187"/>
      <c r="S197" s="187"/>
      <c r="T197" s="187"/>
      <c r="U197" s="187"/>
      <c r="V197" s="187"/>
      <c r="W197" s="187"/>
      <c r="X197" s="187"/>
      <c r="Y197" s="187"/>
      <c r="Z197" s="187"/>
      <c r="AA197" s="187"/>
      <c r="AB197" s="187"/>
      <c r="AC197" s="187"/>
      <c r="AD197" s="187"/>
      <c r="AE197" s="187"/>
      <c r="AF197" s="187"/>
      <c r="AG197" s="187"/>
      <c r="AH197" s="187"/>
    </row>
    <row r="198" spans="1:34" hidden="1" outlineLevel="1">
      <c r="A198" s="23" t="s">
        <v>564</v>
      </c>
      <c r="B198" s="23" t="s">
        <v>134</v>
      </c>
      <c r="C198" s="98" t="s">
        <v>560</v>
      </c>
      <c r="D198" s="99"/>
      <c r="E198" s="100"/>
      <c r="F198" s="100"/>
      <c r="G198" s="100"/>
      <c r="H198" s="100"/>
      <c r="I198" s="100"/>
      <c r="J198" s="100"/>
      <c r="K198" s="100"/>
      <c r="L198" s="100"/>
      <c r="M198" s="100"/>
      <c r="N198" s="100"/>
      <c r="O198" s="100"/>
      <c r="P198" s="100"/>
      <c r="Q198" s="100"/>
      <c r="R198" s="100"/>
      <c r="S198" s="100"/>
      <c r="T198" s="100"/>
      <c r="U198" s="100"/>
      <c r="V198" s="100"/>
      <c r="W198" s="100"/>
      <c r="X198" s="100"/>
      <c r="Y198" s="100"/>
      <c r="Z198" s="100"/>
      <c r="AA198" s="100"/>
      <c r="AB198" s="100"/>
      <c r="AC198" s="100"/>
      <c r="AD198" s="100"/>
      <c r="AE198" s="100"/>
      <c r="AF198" s="100"/>
      <c r="AG198" s="100"/>
      <c r="AH198" s="100"/>
    </row>
    <row r="199" spans="1:34" hidden="1" outlineLevel="2">
      <c r="A199" s="184" t="s">
        <v>565</v>
      </c>
      <c r="B199" s="184" t="s">
        <v>134</v>
      </c>
      <c r="C199" s="185" t="s">
        <v>560</v>
      </c>
      <c r="D199" s="186"/>
      <c r="E199" s="187"/>
      <c r="F199" s="187"/>
      <c r="G199" s="187"/>
      <c r="H199" s="187"/>
      <c r="I199" s="187"/>
      <c r="J199" s="187"/>
      <c r="K199" s="187"/>
      <c r="L199" s="187"/>
      <c r="M199" s="187"/>
      <c r="N199" s="187"/>
      <c r="O199" s="187"/>
      <c r="P199" s="187"/>
      <c r="Q199" s="187"/>
      <c r="R199" s="187"/>
      <c r="S199" s="187"/>
      <c r="T199" s="187"/>
      <c r="U199" s="187"/>
      <c r="V199" s="187"/>
      <c r="W199" s="187"/>
      <c r="X199" s="187"/>
      <c r="Y199" s="187"/>
      <c r="Z199" s="187"/>
      <c r="AA199" s="187"/>
      <c r="AB199" s="187"/>
      <c r="AC199" s="187"/>
      <c r="AD199" s="187"/>
      <c r="AE199" s="187"/>
      <c r="AF199" s="187"/>
      <c r="AG199" s="187"/>
      <c r="AH199" s="187"/>
    </row>
    <row r="200" spans="1:34" hidden="1" outlineLevel="2">
      <c r="A200" s="23" t="s">
        <v>566</v>
      </c>
      <c r="B200" s="23" t="s">
        <v>134</v>
      </c>
      <c r="C200" s="98" t="s">
        <v>560</v>
      </c>
      <c r="D200" s="99"/>
      <c r="E200" s="100"/>
      <c r="F200" s="100"/>
      <c r="G200" s="100"/>
      <c r="H200" s="100"/>
      <c r="I200" s="100"/>
      <c r="J200" s="100"/>
      <c r="K200" s="100"/>
      <c r="L200" s="100"/>
      <c r="M200" s="100"/>
      <c r="N200" s="100"/>
      <c r="O200" s="100"/>
      <c r="P200" s="100"/>
      <c r="Q200" s="100"/>
      <c r="R200" s="100"/>
      <c r="S200" s="100"/>
      <c r="T200" s="100"/>
      <c r="U200" s="100"/>
      <c r="V200" s="100"/>
      <c r="W200" s="100"/>
      <c r="X200" s="100"/>
      <c r="Y200" s="100"/>
      <c r="Z200" s="100"/>
      <c r="AA200" s="100"/>
      <c r="AB200" s="100"/>
      <c r="AC200" s="100"/>
      <c r="AD200" s="100"/>
      <c r="AE200" s="100"/>
      <c r="AF200" s="100"/>
      <c r="AG200" s="100"/>
      <c r="AH200" s="100"/>
    </row>
    <row r="201" spans="1:34" ht="75.75" hidden="1" customHeight="1" outlineLevel="1">
      <c r="A201" s="5" t="s">
        <v>137</v>
      </c>
      <c r="B201" s="5" t="s">
        <v>66</v>
      </c>
      <c r="C201" s="25" t="s">
        <v>767</v>
      </c>
      <c r="D201" s="81"/>
      <c r="E201" s="82"/>
      <c r="F201" s="82"/>
      <c r="G201" s="82"/>
      <c r="H201" s="82"/>
      <c r="I201" s="82"/>
      <c r="J201" s="82"/>
      <c r="K201" s="82"/>
      <c r="L201" s="82"/>
      <c r="M201" s="82"/>
      <c r="N201" s="82"/>
      <c r="O201" s="82"/>
      <c r="P201" s="82"/>
      <c r="Q201" s="82"/>
      <c r="R201" s="82"/>
      <c r="S201" s="82"/>
      <c r="T201" s="82"/>
      <c r="U201" s="82"/>
      <c r="V201" s="82"/>
      <c r="W201" s="82"/>
      <c r="X201" s="82"/>
      <c r="Y201" s="82"/>
      <c r="Z201" s="82"/>
      <c r="AA201" s="82"/>
      <c r="AB201" s="82"/>
      <c r="AC201" s="82"/>
      <c r="AD201" s="82"/>
      <c r="AE201" s="82"/>
      <c r="AF201" s="82"/>
      <c r="AG201" s="82"/>
      <c r="AH201" s="82"/>
    </row>
    <row r="202" spans="1:34" hidden="1" outlineLevel="1">
      <c r="A202" s="5" t="s">
        <v>138</v>
      </c>
      <c r="B202" s="5" t="s">
        <v>139</v>
      </c>
      <c r="C202" s="25"/>
      <c r="D202" s="79"/>
      <c r="E202" s="80"/>
      <c r="F202" s="80"/>
      <c r="G202" s="80"/>
      <c r="H202" s="80"/>
      <c r="I202" s="80"/>
      <c r="J202" s="80"/>
      <c r="K202" s="80"/>
      <c r="L202" s="80"/>
      <c r="M202" s="80"/>
      <c r="N202" s="80"/>
      <c r="O202" s="80"/>
      <c r="P202" s="80"/>
      <c r="Q202" s="80"/>
      <c r="R202" s="80"/>
      <c r="S202" s="80"/>
      <c r="T202" s="80"/>
      <c r="U202" s="80"/>
      <c r="V202" s="80"/>
      <c r="W202" s="80"/>
      <c r="X202" s="80"/>
      <c r="Y202" s="80"/>
      <c r="Z202" s="80"/>
      <c r="AA202" s="80"/>
      <c r="AB202" s="80"/>
      <c r="AC202" s="80"/>
      <c r="AD202" s="80"/>
      <c r="AE202" s="80"/>
      <c r="AF202" s="80"/>
      <c r="AG202" s="80"/>
      <c r="AH202" s="80"/>
    </row>
    <row r="203" spans="1:34" hidden="1" outlineLevel="1">
      <c r="A203" s="5" t="s">
        <v>140</v>
      </c>
      <c r="B203" s="5" t="s">
        <v>139</v>
      </c>
      <c r="C203" s="25"/>
      <c r="D203" s="79">
        <v>15</v>
      </c>
      <c r="E203" s="80"/>
      <c r="F203" s="80"/>
      <c r="G203" s="80"/>
      <c r="H203" s="80"/>
      <c r="I203" s="80"/>
      <c r="J203" s="80"/>
      <c r="K203" s="80"/>
      <c r="L203" s="80"/>
      <c r="M203" s="80"/>
      <c r="N203" s="80"/>
      <c r="O203" s="80"/>
      <c r="P203" s="80"/>
      <c r="Q203" s="80"/>
      <c r="R203" s="80"/>
      <c r="S203" s="80"/>
      <c r="T203" s="80"/>
      <c r="U203" s="80"/>
      <c r="V203" s="80"/>
      <c r="W203" s="80"/>
      <c r="X203" s="80"/>
      <c r="Y203" s="80"/>
      <c r="Z203" s="80"/>
      <c r="AA203" s="80"/>
      <c r="AB203" s="80"/>
      <c r="AC203" s="80"/>
      <c r="AD203" s="80"/>
      <c r="AE203" s="80"/>
      <c r="AF203" s="80"/>
      <c r="AG203" s="80"/>
      <c r="AH203" s="80"/>
    </row>
    <row r="204" spans="1:34" ht="71.25" hidden="1" customHeight="1" outlineLevel="1">
      <c r="A204" s="5" t="s">
        <v>141</v>
      </c>
      <c r="B204" s="5" t="s">
        <v>66</v>
      </c>
      <c r="C204" s="25"/>
      <c r="D204" s="79"/>
      <c r="E204" s="82"/>
      <c r="F204" s="82"/>
      <c r="G204" s="82"/>
      <c r="H204" s="82"/>
      <c r="I204" s="82"/>
      <c r="J204" s="82"/>
      <c r="K204" s="82"/>
      <c r="L204" s="82"/>
      <c r="M204" s="82"/>
      <c r="N204" s="82"/>
      <c r="O204" s="82"/>
      <c r="P204" s="82"/>
      <c r="Q204" s="82"/>
      <c r="R204" s="82"/>
      <c r="S204" s="82"/>
      <c r="T204" s="82"/>
      <c r="U204" s="82"/>
      <c r="V204" s="82"/>
      <c r="W204" s="82"/>
      <c r="X204" s="82"/>
      <c r="Y204" s="82"/>
      <c r="Z204" s="82"/>
      <c r="AA204" s="82"/>
      <c r="AB204" s="82"/>
      <c r="AC204" s="82"/>
      <c r="AD204" s="82"/>
      <c r="AE204" s="82"/>
      <c r="AF204" s="82"/>
      <c r="AG204" s="82"/>
      <c r="AH204" s="82"/>
    </row>
    <row r="205" spans="1:34" hidden="1" outlineLevel="1">
      <c r="D205" s="210"/>
      <c r="E205" s="75"/>
      <c r="F205" s="75"/>
      <c r="G205" s="75"/>
      <c r="H205" s="75"/>
      <c r="I205" s="75"/>
      <c r="J205" s="75"/>
      <c r="K205" s="75"/>
      <c r="L205" s="75"/>
      <c r="M205" s="75"/>
      <c r="N205" s="75"/>
      <c r="O205" s="75"/>
      <c r="P205" s="75"/>
      <c r="Q205" s="75"/>
      <c r="R205" s="75"/>
      <c r="S205" s="75"/>
      <c r="T205" s="75"/>
      <c r="U205" s="75"/>
      <c r="V205" s="75"/>
      <c r="W205" s="75"/>
      <c r="X205" s="75"/>
      <c r="Y205" s="75"/>
      <c r="Z205" s="75"/>
      <c r="AA205" s="75"/>
      <c r="AB205" s="75"/>
      <c r="AC205" s="75"/>
      <c r="AD205" s="75"/>
      <c r="AE205" s="75"/>
      <c r="AF205" s="75"/>
      <c r="AG205" s="75"/>
      <c r="AH205" s="75"/>
    </row>
    <row r="206" spans="1:34" hidden="1" outlineLevel="1">
      <c r="A206" s="184" t="s">
        <v>559</v>
      </c>
      <c r="B206" s="184" t="s">
        <v>134</v>
      </c>
      <c r="C206" s="185" t="s">
        <v>560</v>
      </c>
      <c r="D206" s="186">
        <v>0.25</v>
      </c>
      <c r="E206" s="187"/>
      <c r="F206" s="187"/>
      <c r="G206" s="187"/>
      <c r="H206" s="187"/>
      <c r="I206" s="187"/>
      <c r="J206" s="187"/>
      <c r="K206" s="187"/>
      <c r="L206" s="187"/>
      <c r="M206" s="187"/>
      <c r="N206" s="187"/>
      <c r="O206" s="187"/>
      <c r="P206" s="187"/>
      <c r="Q206" s="187"/>
      <c r="R206" s="187"/>
      <c r="S206" s="187"/>
      <c r="T206" s="187"/>
      <c r="U206" s="187"/>
      <c r="V206" s="187"/>
      <c r="W206" s="187"/>
      <c r="X206" s="187"/>
      <c r="Y206" s="187"/>
      <c r="Z206" s="187"/>
      <c r="AA206" s="187"/>
      <c r="AB206" s="187"/>
      <c r="AC206" s="187"/>
      <c r="AD206" s="187"/>
      <c r="AE206" s="187"/>
      <c r="AF206" s="187"/>
      <c r="AG206" s="187"/>
      <c r="AH206" s="187"/>
    </row>
    <row r="207" spans="1:34" hidden="1" outlineLevel="1">
      <c r="A207" s="23" t="s">
        <v>558</v>
      </c>
      <c r="B207" s="23" t="s">
        <v>134</v>
      </c>
      <c r="C207" s="98" t="s">
        <v>560</v>
      </c>
      <c r="D207" s="99">
        <v>0.45833333333333331</v>
      </c>
      <c r="E207" s="100"/>
      <c r="F207" s="100"/>
      <c r="G207" s="100"/>
      <c r="H207" s="100"/>
      <c r="I207" s="100"/>
      <c r="J207" s="100"/>
      <c r="K207" s="100"/>
      <c r="L207" s="100"/>
      <c r="M207" s="100"/>
      <c r="N207" s="100"/>
      <c r="O207" s="100"/>
      <c r="P207" s="100"/>
      <c r="Q207" s="100"/>
      <c r="R207" s="100"/>
      <c r="S207" s="100"/>
      <c r="T207" s="100"/>
      <c r="U207" s="100"/>
      <c r="V207" s="100"/>
      <c r="W207" s="100"/>
      <c r="X207" s="100"/>
      <c r="Y207" s="100"/>
      <c r="Z207" s="100"/>
      <c r="AA207" s="100"/>
      <c r="AB207" s="100"/>
      <c r="AC207" s="100"/>
      <c r="AD207" s="100"/>
      <c r="AE207" s="100"/>
      <c r="AF207" s="100"/>
      <c r="AG207" s="100"/>
      <c r="AH207" s="100"/>
    </row>
    <row r="208" spans="1:34" ht="82.5" hidden="1" outlineLevel="1">
      <c r="A208" s="5" t="s">
        <v>135</v>
      </c>
      <c r="B208" s="5" t="s">
        <v>19</v>
      </c>
      <c r="C208" s="25" t="s">
        <v>764</v>
      </c>
      <c r="D208" s="79" t="s">
        <v>604</v>
      </c>
      <c r="E208" s="80"/>
      <c r="F208" s="80"/>
      <c r="G208" s="80"/>
      <c r="H208" s="80"/>
      <c r="I208" s="80"/>
      <c r="J208" s="80"/>
      <c r="K208" s="80"/>
      <c r="L208" s="80"/>
      <c r="M208" s="80"/>
      <c r="N208" s="80"/>
      <c r="O208" s="80"/>
      <c r="P208" s="80"/>
      <c r="Q208" s="80"/>
      <c r="R208" s="80"/>
      <c r="S208" s="80"/>
      <c r="T208" s="80"/>
      <c r="U208" s="80"/>
      <c r="V208" s="80"/>
      <c r="W208" s="80"/>
      <c r="X208" s="80"/>
      <c r="Y208" s="80"/>
      <c r="Z208" s="80"/>
      <c r="AA208" s="80"/>
      <c r="AB208" s="80"/>
      <c r="AC208" s="80"/>
      <c r="AD208" s="80"/>
      <c r="AE208" s="80"/>
      <c r="AF208" s="80"/>
      <c r="AG208" s="80"/>
      <c r="AH208" s="80"/>
    </row>
    <row r="209" spans="1:34" hidden="1" outlineLevel="1">
      <c r="A209" s="184" t="s">
        <v>562</v>
      </c>
      <c r="B209" s="184" t="s">
        <v>134</v>
      </c>
      <c r="C209" s="185" t="s">
        <v>560</v>
      </c>
      <c r="D209" s="186"/>
      <c r="E209" s="187"/>
      <c r="F209" s="187"/>
      <c r="G209" s="187"/>
      <c r="H209" s="187"/>
      <c r="I209" s="187"/>
      <c r="J209" s="187"/>
      <c r="K209" s="187"/>
      <c r="L209" s="187"/>
      <c r="M209" s="187"/>
      <c r="N209" s="187"/>
      <c r="O209" s="187"/>
      <c r="P209" s="187"/>
      <c r="Q209" s="187"/>
      <c r="R209" s="187"/>
      <c r="S209" s="187"/>
      <c r="T209" s="187"/>
      <c r="U209" s="187"/>
      <c r="V209" s="187"/>
      <c r="W209" s="187"/>
      <c r="X209" s="187"/>
      <c r="Y209" s="187"/>
      <c r="Z209" s="187"/>
      <c r="AA209" s="187"/>
      <c r="AB209" s="187"/>
      <c r="AC209" s="187"/>
      <c r="AD209" s="187"/>
      <c r="AE209" s="187"/>
      <c r="AF209" s="187"/>
      <c r="AG209" s="187"/>
      <c r="AH209" s="187"/>
    </row>
    <row r="210" spans="1:34" hidden="1" outlineLevel="1">
      <c r="A210" s="23" t="s">
        <v>561</v>
      </c>
      <c r="B210" s="23" t="s">
        <v>134</v>
      </c>
      <c r="C210" s="98" t="s">
        <v>560</v>
      </c>
      <c r="D210" s="99"/>
      <c r="E210" s="188"/>
      <c r="F210" s="188"/>
      <c r="G210" s="188"/>
      <c r="H210" s="188"/>
      <c r="I210" s="188"/>
      <c r="J210" s="188"/>
      <c r="K210" s="188"/>
      <c r="L210" s="188"/>
      <c r="M210" s="188"/>
      <c r="N210" s="188"/>
      <c r="O210" s="188"/>
      <c r="P210" s="188"/>
      <c r="Q210" s="188"/>
      <c r="R210" s="188"/>
      <c r="S210" s="188"/>
      <c r="T210" s="188"/>
      <c r="U210" s="188"/>
      <c r="V210" s="188"/>
      <c r="W210" s="188"/>
      <c r="X210" s="188"/>
      <c r="Y210" s="188"/>
      <c r="Z210" s="188"/>
      <c r="AA210" s="188"/>
      <c r="AB210" s="188"/>
      <c r="AC210" s="188"/>
      <c r="AD210" s="188"/>
      <c r="AE210" s="188"/>
      <c r="AF210" s="188"/>
      <c r="AG210" s="188"/>
      <c r="AH210" s="188"/>
    </row>
    <row r="211" spans="1:34" hidden="1" outlineLevel="1">
      <c r="A211" s="184" t="s">
        <v>563</v>
      </c>
      <c r="B211" s="184" t="s">
        <v>134</v>
      </c>
      <c r="C211" s="185" t="s">
        <v>560</v>
      </c>
      <c r="D211" s="186"/>
      <c r="E211" s="187"/>
      <c r="F211" s="187"/>
      <c r="G211" s="187"/>
      <c r="H211" s="187"/>
      <c r="I211" s="187"/>
      <c r="J211" s="187"/>
      <c r="K211" s="187"/>
      <c r="L211" s="187"/>
      <c r="M211" s="187"/>
      <c r="N211" s="187"/>
      <c r="O211" s="187"/>
      <c r="P211" s="187"/>
      <c r="Q211" s="187"/>
      <c r="R211" s="187"/>
      <c r="S211" s="187"/>
      <c r="T211" s="187"/>
      <c r="U211" s="187"/>
      <c r="V211" s="187"/>
      <c r="W211" s="187"/>
      <c r="X211" s="187"/>
      <c r="Y211" s="187"/>
      <c r="Z211" s="187"/>
      <c r="AA211" s="187"/>
      <c r="AB211" s="187"/>
      <c r="AC211" s="187"/>
      <c r="AD211" s="187"/>
      <c r="AE211" s="187"/>
      <c r="AF211" s="187"/>
      <c r="AG211" s="187"/>
      <c r="AH211" s="187"/>
    </row>
    <row r="212" spans="1:34" hidden="1" outlineLevel="1">
      <c r="A212" s="23" t="s">
        <v>564</v>
      </c>
      <c r="B212" s="23" t="s">
        <v>134</v>
      </c>
      <c r="C212" s="98" t="s">
        <v>560</v>
      </c>
      <c r="D212" s="99"/>
      <c r="E212" s="100"/>
      <c r="F212" s="100"/>
      <c r="G212" s="100"/>
      <c r="H212" s="100"/>
      <c r="I212" s="100"/>
      <c r="J212" s="100"/>
      <c r="K212" s="100"/>
      <c r="L212" s="100"/>
      <c r="M212" s="100"/>
      <c r="N212" s="100"/>
      <c r="O212" s="100"/>
      <c r="P212" s="100"/>
      <c r="Q212" s="100"/>
      <c r="R212" s="100"/>
      <c r="S212" s="100"/>
      <c r="T212" s="100"/>
      <c r="U212" s="100"/>
      <c r="V212" s="100"/>
      <c r="W212" s="100"/>
      <c r="X212" s="100"/>
      <c r="Y212" s="100"/>
      <c r="Z212" s="100"/>
      <c r="AA212" s="100"/>
      <c r="AB212" s="100"/>
      <c r="AC212" s="100"/>
      <c r="AD212" s="100"/>
      <c r="AE212" s="100"/>
      <c r="AF212" s="100"/>
      <c r="AG212" s="100"/>
      <c r="AH212" s="100"/>
    </row>
    <row r="213" spans="1:34" hidden="1" outlineLevel="2">
      <c r="A213" s="184" t="s">
        <v>565</v>
      </c>
      <c r="B213" s="184" t="s">
        <v>134</v>
      </c>
      <c r="C213" s="185" t="s">
        <v>560</v>
      </c>
      <c r="D213" s="186"/>
      <c r="E213" s="187"/>
      <c r="F213" s="187"/>
      <c r="G213" s="187"/>
      <c r="H213" s="187"/>
      <c r="I213" s="187"/>
      <c r="J213" s="187"/>
      <c r="K213" s="187"/>
      <c r="L213" s="187"/>
      <c r="M213" s="187"/>
      <c r="N213" s="187"/>
      <c r="O213" s="187"/>
      <c r="P213" s="187"/>
      <c r="Q213" s="187"/>
      <c r="R213" s="187"/>
      <c r="S213" s="187"/>
      <c r="T213" s="187"/>
      <c r="U213" s="187"/>
      <c r="V213" s="187"/>
      <c r="W213" s="187"/>
      <c r="X213" s="187"/>
      <c r="Y213" s="187"/>
      <c r="Z213" s="187"/>
      <c r="AA213" s="187"/>
      <c r="AB213" s="187"/>
      <c r="AC213" s="187"/>
      <c r="AD213" s="187"/>
      <c r="AE213" s="187"/>
      <c r="AF213" s="187"/>
      <c r="AG213" s="187"/>
      <c r="AH213" s="187"/>
    </row>
    <row r="214" spans="1:34" hidden="1" outlineLevel="2">
      <c r="A214" s="23" t="s">
        <v>566</v>
      </c>
      <c r="B214" s="23" t="s">
        <v>134</v>
      </c>
      <c r="C214" s="98" t="s">
        <v>560</v>
      </c>
      <c r="D214" s="99"/>
      <c r="E214" s="100"/>
      <c r="F214" s="100"/>
      <c r="G214" s="100"/>
      <c r="H214" s="100"/>
      <c r="I214" s="100"/>
      <c r="J214" s="100"/>
      <c r="K214" s="100"/>
      <c r="L214" s="100"/>
      <c r="M214" s="100"/>
      <c r="N214" s="100"/>
      <c r="O214" s="100"/>
      <c r="P214" s="100"/>
      <c r="Q214" s="100"/>
      <c r="R214" s="100"/>
      <c r="S214" s="100"/>
      <c r="T214" s="100"/>
      <c r="U214" s="100"/>
      <c r="V214" s="100"/>
      <c r="W214" s="100"/>
      <c r="X214" s="100"/>
      <c r="Y214" s="100"/>
      <c r="Z214" s="100"/>
      <c r="AA214" s="100"/>
      <c r="AB214" s="100"/>
      <c r="AC214" s="100"/>
      <c r="AD214" s="100"/>
      <c r="AE214" s="100"/>
      <c r="AF214" s="100"/>
      <c r="AG214" s="100"/>
      <c r="AH214" s="100"/>
    </row>
    <row r="215" spans="1:34" ht="75.75" hidden="1" customHeight="1" outlineLevel="1">
      <c r="A215" s="5" t="s">
        <v>137</v>
      </c>
      <c r="B215" s="5" t="s">
        <v>66</v>
      </c>
      <c r="C215" s="25" t="s">
        <v>765</v>
      </c>
      <c r="D215" s="81"/>
      <c r="E215" s="82"/>
      <c r="F215" s="82"/>
      <c r="G215" s="82"/>
      <c r="H215" s="82"/>
      <c r="I215" s="82"/>
      <c r="J215" s="82"/>
      <c r="K215" s="82"/>
      <c r="L215" s="82"/>
      <c r="M215" s="82"/>
      <c r="N215" s="82"/>
      <c r="O215" s="82"/>
      <c r="P215" s="82"/>
      <c r="Q215" s="82"/>
      <c r="R215" s="82"/>
      <c r="S215" s="82"/>
      <c r="T215" s="82"/>
      <c r="U215" s="82"/>
      <c r="V215" s="82"/>
      <c r="W215" s="82"/>
      <c r="X215" s="82"/>
      <c r="Y215" s="82"/>
      <c r="Z215" s="82"/>
      <c r="AA215" s="82"/>
      <c r="AB215" s="82"/>
      <c r="AC215" s="82"/>
      <c r="AD215" s="82"/>
      <c r="AE215" s="82"/>
      <c r="AF215" s="82"/>
      <c r="AG215" s="82"/>
      <c r="AH215" s="82"/>
    </row>
    <row r="216" spans="1:34" hidden="1" outlineLevel="1">
      <c r="A216" s="5" t="s">
        <v>138</v>
      </c>
      <c r="B216" s="5" t="s">
        <v>139</v>
      </c>
      <c r="C216" s="25"/>
      <c r="D216" s="79"/>
      <c r="E216" s="80"/>
      <c r="F216" s="80"/>
      <c r="G216" s="80"/>
      <c r="H216" s="80"/>
      <c r="I216" s="80"/>
      <c r="J216" s="80"/>
      <c r="K216" s="80"/>
      <c r="L216" s="80"/>
      <c r="M216" s="80"/>
      <c r="N216" s="80"/>
      <c r="O216" s="80"/>
      <c r="P216" s="80"/>
      <c r="Q216" s="80"/>
      <c r="R216" s="80"/>
      <c r="S216" s="80"/>
      <c r="T216" s="80"/>
      <c r="U216" s="80"/>
      <c r="V216" s="80"/>
      <c r="W216" s="80"/>
      <c r="X216" s="80"/>
      <c r="Y216" s="80"/>
      <c r="Z216" s="80"/>
      <c r="AA216" s="80"/>
      <c r="AB216" s="80"/>
      <c r="AC216" s="80"/>
      <c r="AD216" s="80"/>
      <c r="AE216" s="80"/>
      <c r="AF216" s="80"/>
      <c r="AG216" s="80"/>
      <c r="AH216" s="80"/>
    </row>
    <row r="217" spans="1:34" hidden="1" outlineLevel="1">
      <c r="A217" s="5" t="s">
        <v>140</v>
      </c>
      <c r="B217" s="5" t="s">
        <v>139</v>
      </c>
      <c r="C217" s="25"/>
      <c r="D217" s="79">
        <v>15</v>
      </c>
      <c r="E217" s="80"/>
      <c r="F217" s="80"/>
      <c r="G217" s="80"/>
      <c r="H217" s="80"/>
      <c r="I217" s="80"/>
      <c r="J217" s="80"/>
      <c r="K217" s="80"/>
      <c r="L217" s="80"/>
      <c r="M217" s="80"/>
      <c r="N217" s="80"/>
      <c r="O217" s="80"/>
      <c r="P217" s="80"/>
      <c r="Q217" s="80"/>
      <c r="R217" s="80"/>
      <c r="S217" s="80"/>
      <c r="T217" s="80"/>
      <c r="U217" s="80"/>
      <c r="V217" s="80"/>
      <c r="W217" s="80"/>
      <c r="X217" s="80"/>
      <c r="Y217" s="80"/>
      <c r="Z217" s="80"/>
      <c r="AA217" s="80"/>
      <c r="AB217" s="80"/>
      <c r="AC217" s="80"/>
      <c r="AD217" s="80"/>
      <c r="AE217" s="80"/>
      <c r="AF217" s="80"/>
      <c r="AG217" s="80"/>
      <c r="AH217" s="80"/>
    </row>
    <row r="218" spans="1:34" ht="71.25" hidden="1" customHeight="1" outlineLevel="1">
      <c r="A218" s="5" t="s">
        <v>141</v>
      </c>
      <c r="B218" s="5" t="s">
        <v>66</v>
      </c>
      <c r="C218" s="25"/>
      <c r="D218" s="79"/>
      <c r="E218" s="82"/>
      <c r="F218" s="82"/>
      <c r="G218" s="82"/>
      <c r="H218" s="82"/>
      <c r="I218" s="82"/>
      <c r="J218" s="82"/>
      <c r="K218" s="82"/>
      <c r="L218" s="82"/>
      <c r="M218" s="82"/>
      <c r="N218" s="82"/>
      <c r="O218" s="82"/>
      <c r="P218" s="82"/>
      <c r="Q218" s="82"/>
      <c r="R218" s="82"/>
      <c r="S218" s="82"/>
      <c r="T218" s="82"/>
      <c r="U218" s="82"/>
      <c r="V218" s="82"/>
      <c r="W218" s="82"/>
      <c r="X218" s="82"/>
      <c r="Y218" s="82"/>
      <c r="Z218" s="82"/>
      <c r="AA218" s="82"/>
      <c r="AB218" s="82"/>
      <c r="AC218" s="82"/>
      <c r="AD218" s="82"/>
      <c r="AE218" s="82"/>
      <c r="AF218" s="82"/>
      <c r="AG218" s="82"/>
      <c r="AH218" s="82"/>
    </row>
    <row r="219" spans="1:34" hidden="1" outlineLevel="1">
      <c r="D219" s="210"/>
      <c r="E219" s="75"/>
      <c r="F219" s="75"/>
      <c r="G219" s="75"/>
      <c r="H219" s="75"/>
      <c r="I219" s="75"/>
      <c r="J219" s="75"/>
      <c r="K219" s="75"/>
      <c r="L219" s="75"/>
      <c r="M219" s="75"/>
      <c r="N219" s="75"/>
      <c r="O219" s="75"/>
      <c r="P219" s="75"/>
      <c r="Q219" s="75"/>
      <c r="R219" s="75"/>
      <c r="S219" s="75"/>
      <c r="T219" s="75"/>
      <c r="U219" s="75"/>
      <c r="V219" s="75"/>
      <c r="W219" s="75"/>
      <c r="X219" s="75"/>
      <c r="Y219" s="75"/>
      <c r="Z219" s="75"/>
      <c r="AA219" s="75"/>
      <c r="AB219" s="75"/>
      <c r="AC219" s="75"/>
      <c r="AD219" s="75"/>
      <c r="AE219" s="75"/>
      <c r="AF219" s="75"/>
      <c r="AG219" s="75"/>
      <c r="AH219" s="75"/>
    </row>
    <row r="220" spans="1:34" hidden="1" outlineLevel="1">
      <c r="A220" s="184" t="s">
        <v>559</v>
      </c>
      <c r="B220" s="184" t="s">
        <v>134</v>
      </c>
      <c r="C220" s="185" t="s">
        <v>560</v>
      </c>
      <c r="D220" s="186">
        <v>0.25</v>
      </c>
      <c r="E220" s="187"/>
      <c r="F220" s="187"/>
      <c r="G220" s="187"/>
      <c r="H220" s="187"/>
      <c r="I220" s="187"/>
      <c r="J220" s="187"/>
      <c r="K220" s="187"/>
      <c r="L220" s="187"/>
      <c r="M220" s="187"/>
      <c r="N220" s="187"/>
      <c r="O220" s="187"/>
      <c r="P220" s="187"/>
      <c r="Q220" s="187"/>
      <c r="R220" s="187"/>
      <c r="S220" s="187"/>
      <c r="T220" s="187"/>
      <c r="U220" s="187"/>
      <c r="V220" s="187"/>
      <c r="W220" s="187"/>
      <c r="X220" s="187"/>
      <c r="Y220" s="187"/>
      <c r="Z220" s="187"/>
      <c r="AA220" s="187"/>
      <c r="AB220" s="187"/>
      <c r="AC220" s="187"/>
      <c r="AD220" s="187"/>
      <c r="AE220" s="187"/>
      <c r="AF220" s="187"/>
      <c r="AG220" s="187"/>
      <c r="AH220" s="187"/>
    </row>
    <row r="221" spans="1:34" hidden="1" outlineLevel="1">
      <c r="A221" s="23" t="s">
        <v>558</v>
      </c>
      <c r="B221" s="23" t="s">
        <v>134</v>
      </c>
      <c r="C221" s="98" t="s">
        <v>560</v>
      </c>
      <c r="D221" s="99">
        <v>0.45833333333333331</v>
      </c>
      <c r="E221" s="100"/>
      <c r="F221" s="100"/>
      <c r="G221" s="100"/>
      <c r="H221" s="100"/>
      <c r="I221" s="100"/>
      <c r="J221" s="100"/>
      <c r="K221" s="100"/>
      <c r="L221" s="100"/>
      <c r="M221" s="100"/>
      <c r="N221" s="100"/>
      <c r="O221" s="100"/>
      <c r="P221" s="100"/>
      <c r="Q221" s="100"/>
      <c r="R221" s="100"/>
      <c r="S221" s="100"/>
      <c r="T221" s="100"/>
      <c r="U221" s="100"/>
      <c r="V221" s="100"/>
      <c r="W221" s="100"/>
      <c r="X221" s="100"/>
      <c r="Y221" s="100"/>
      <c r="Z221" s="100"/>
      <c r="AA221" s="100"/>
      <c r="AB221" s="100"/>
      <c r="AC221" s="100"/>
      <c r="AD221" s="100"/>
      <c r="AE221" s="100"/>
      <c r="AF221" s="100"/>
      <c r="AG221" s="100"/>
      <c r="AH221" s="100"/>
    </row>
    <row r="222" spans="1:34" ht="82.5" hidden="1" outlineLevel="1">
      <c r="A222" s="5" t="s">
        <v>135</v>
      </c>
      <c r="B222" s="5" t="s">
        <v>19</v>
      </c>
      <c r="C222" s="25" t="s">
        <v>768</v>
      </c>
      <c r="D222" s="79" t="s">
        <v>604</v>
      </c>
      <c r="E222" s="80"/>
      <c r="F222" s="80"/>
      <c r="G222" s="80"/>
      <c r="H222" s="80"/>
      <c r="I222" s="80"/>
      <c r="J222" s="80"/>
      <c r="K222" s="80"/>
      <c r="L222" s="80"/>
      <c r="M222" s="80"/>
      <c r="N222" s="80"/>
      <c r="O222" s="80"/>
      <c r="P222" s="80"/>
      <c r="Q222" s="80"/>
      <c r="R222" s="80"/>
      <c r="S222" s="80"/>
      <c r="T222" s="80"/>
      <c r="U222" s="80"/>
      <c r="V222" s="80"/>
      <c r="W222" s="80"/>
      <c r="X222" s="80"/>
      <c r="Y222" s="80"/>
      <c r="Z222" s="80"/>
      <c r="AA222" s="80"/>
      <c r="AB222" s="80"/>
      <c r="AC222" s="80"/>
      <c r="AD222" s="80"/>
      <c r="AE222" s="80"/>
      <c r="AF222" s="80"/>
      <c r="AG222" s="80"/>
      <c r="AH222" s="80"/>
    </row>
    <row r="223" spans="1:34" hidden="1" outlineLevel="1">
      <c r="A223" s="184" t="s">
        <v>562</v>
      </c>
      <c r="B223" s="184" t="s">
        <v>134</v>
      </c>
      <c r="C223" s="185" t="s">
        <v>560</v>
      </c>
      <c r="D223" s="186"/>
      <c r="E223" s="187"/>
      <c r="F223" s="187"/>
      <c r="G223" s="187"/>
      <c r="H223" s="187"/>
      <c r="I223" s="187"/>
      <c r="J223" s="187"/>
      <c r="K223" s="187"/>
      <c r="L223" s="187"/>
      <c r="M223" s="187"/>
      <c r="N223" s="187"/>
      <c r="O223" s="187"/>
      <c r="P223" s="187"/>
      <c r="Q223" s="187"/>
      <c r="R223" s="187"/>
      <c r="S223" s="187"/>
      <c r="T223" s="187"/>
      <c r="U223" s="187"/>
      <c r="V223" s="187"/>
      <c r="W223" s="187"/>
      <c r="X223" s="187"/>
      <c r="Y223" s="187"/>
      <c r="Z223" s="187"/>
      <c r="AA223" s="187"/>
      <c r="AB223" s="187"/>
      <c r="AC223" s="187"/>
      <c r="AD223" s="187"/>
      <c r="AE223" s="187"/>
      <c r="AF223" s="187"/>
      <c r="AG223" s="187"/>
      <c r="AH223" s="187"/>
    </row>
    <row r="224" spans="1:34" hidden="1" outlineLevel="1">
      <c r="A224" s="23" t="s">
        <v>561</v>
      </c>
      <c r="B224" s="23" t="s">
        <v>134</v>
      </c>
      <c r="C224" s="98" t="s">
        <v>560</v>
      </c>
      <c r="D224" s="99"/>
      <c r="E224" s="188"/>
      <c r="F224" s="188"/>
      <c r="G224" s="188"/>
      <c r="H224" s="188"/>
      <c r="I224" s="188"/>
      <c r="J224" s="188"/>
      <c r="K224" s="188"/>
      <c r="L224" s="188"/>
      <c r="M224" s="188"/>
      <c r="N224" s="188"/>
      <c r="O224" s="188"/>
      <c r="P224" s="188"/>
      <c r="Q224" s="188"/>
      <c r="R224" s="188"/>
      <c r="S224" s="188"/>
      <c r="T224" s="188"/>
      <c r="U224" s="188"/>
      <c r="V224" s="188"/>
      <c r="W224" s="188"/>
      <c r="X224" s="188"/>
      <c r="Y224" s="188"/>
      <c r="Z224" s="188"/>
      <c r="AA224" s="188"/>
      <c r="AB224" s="188"/>
      <c r="AC224" s="188"/>
      <c r="AD224" s="188"/>
      <c r="AE224" s="188"/>
      <c r="AF224" s="188"/>
      <c r="AG224" s="188"/>
      <c r="AH224" s="188"/>
    </row>
    <row r="225" spans="1:34" hidden="1" outlineLevel="1">
      <c r="A225" s="184" t="s">
        <v>563</v>
      </c>
      <c r="B225" s="184" t="s">
        <v>134</v>
      </c>
      <c r="C225" s="185" t="s">
        <v>560</v>
      </c>
      <c r="D225" s="186"/>
      <c r="E225" s="187"/>
      <c r="F225" s="187"/>
      <c r="G225" s="187"/>
      <c r="H225" s="187"/>
      <c r="I225" s="187"/>
      <c r="J225" s="187"/>
      <c r="K225" s="187"/>
      <c r="L225" s="187"/>
      <c r="M225" s="187"/>
      <c r="N225" s="187"/>
      <c r="O225" s="187"/>
      <c r="P225" s="187"/>
      <c r="Q225" s="187"/>
      <c r="R225" s="187"/>
      <c r="S225" s="187"/>
      <c r="T225" s="187"/>
      <c r="U225" s="187"/>
      <c r="V225" s="187"/>
      <c r="W225" s="187"/>
      <c r="X225" s="187"/>
      <c r="Y225" s="187"/>
      <c r="Z225" s="187"/>
      <c r="AA225" s="187"/>
      <c r="AB225" s="187"/>
      <c r="AC225" s="187"/>
      <c r="AD225" s="187"/>
      <c r="AE225" s="187"/>
      <c r="AF225" s="187"/>
      <c r="AG225" s="187"/>
      <c r="AH225" s="187"/>
    </row>
    <row r="226" spans="1:34" hidden="1" outlineLevel="1">
      <c r="A226" s="23" t="s">
        <v>564</v>
      </c>
      <c r="B226" s="23" t="s">
        <v>134</v>
      </c>
      <c r="C226" s="98" t="s">
        <v>560</v>
      </c>
      <c r="D226" s="99"/>
      <c r="E226" s="100"/>
      <c r="F226" s="100"/>
      <c r="G226" s="100"/>
      <c r="H226" s="100"/>
      <c r="I226" s="100"/>
      <c r="J226" s="100"/>
      <c r="K226" s="100"/>
      <c r="L226" s="100"/>
      <c r="M226" s="100"/>
      <c r="N226" s="100"/>
      <c r="O226" s="100"/>
      <c r="P226" s="100"/>
      <c r="Q226" s="100"/>
      <c r="R226" s="100"/>
      <c r="S226" s="100"/>
      <c r="T226" s="100"/>
      <c r="U226" s="100"/>
      <c r="V226" s="100"/>
      <c r="W226" s="100"/>
      <c r="X226" s="100"/>
      <c r="Y226" s="100"/>
      <c r="Z226" s="100"/>
      <c r="AA226" s="100"/>
      <c r="AB226" s="100"/>
      <c r="AC226" s="100"/>
      <c r="AD226" s="100"/>
      <c r="AE226" s="100"/>
      <c r="AF226" s="100"/>
      <c r="AG226" s="100"/>
      <c r="AH226" s="100"/>
    </row>
    <row r="227" spans="1:34" hidden="1" outlineLevel="2">
      <c r="A227" s="184" t="s">
        <v>565</v>
      </c>
      <c r="B227" s="184" t="s">
        <v>134</v>
      </c>
      <c r="C227" s="185" t="s">
        <v>560</v>
      </c>
      <c r="D227" s="186"/>
      <c r="E227" s="187"/>
      <c r="F227" s="187"/>
      <c r="G227" s="187"/>
      <c r="H227" s="187"/>
      <c r="I227" s="187"/>
      <c r="J227" s="187"/>
      <c r="K227" s="187"/>
      <c r="L227" s="187"/>
      <c r="M227" s="187"/>
      <c r="N227" s="187"/>
      <c r="O227" s="187"/>
      <c r="P227" s="187"/>
      <c r="Q227" s="187"/>
      <c r="R227" s="187"/>
      <c r="S227" s="187"/>
      <c r="T227" s="187"/>
      <c r="U227" s="187"/>
      <c r="V227" s="187"/>
      <c r="W227" s="187"/>
      <c r="X227" s="187"/>
      <c r="Y227" s="187"/>
      <c r="Z227" s="187"/>
      <c r="AA227" s="187"/>
      <c r="AB227" s="187"/>
      <c r="AC227" s="187"/>
      <c r="AD227" s="187"/>
      <c r="AE227" s="187"/>
      <c r="AF227" s="187"/>
      <c r="AG227" s="187"/>
      <c r="AH227" s="187"/>
    </row>
    <row r="228" spans="1:34" hidden="1" outlineLevel="2">
      <c r="A228" s="23" t="s">
        <v>566</v>
      </c>
      <c r="B228" s="23" t="s">
        <v>134</v>
      </c>
      <c r="C228" s="98" t="s">
        <v>560</v>
      </c>
      <c r="D228" s="99"/>
      <c r="E228" s="100"/>
      <c r="F228" s="100"/>
      <c r="G228" s="100"/>
      <c r="H228" s="100"/>
      <c r="I228" s="100"/>
      <c r="J228" s="100"/>
      <c r="K228" s="100"/>
      <c r="L228" s="100"/>
      <c r="M228" s="100"/>
      <c r="N228" s="100"/>
      <c r="O228" s="100"/>
      <c r="P228" s="100"/>
      <c r="Q228" s="100"/>
      <c r="R228" s="100"/>
      <c r="S228" s="100"/>
      <c r="T228" s="100"/>
      <c r="U228" s="100"/>
      <c r="V228" s="100"/>
      <c r="W228" s="100"/>
      <c r="X228" s="100"/>
      <c r="Y228" s="100"/>
      <c r="Z228" s="100"/>
      <c r="AA228" s="100"/>
      <c r="AB228" s="100"/>
      <c r="AC228" s="100"/>
      <c r="AD228" s="100"/>
      <c r="AE228" s="100"/>
      <c r="AF228" s="100"/>
      <c r="AG228" s="100"/>
      <c r="AH228" s="100"/>
    </row>
    <row r="229" spans="1:34" ht="75.75" hidden="1" customHeight="1" outlineLevel="1">
      <c r="A229" s="5" t="s">
        <v>137</v>
      </c>
      <c r="B229" s="5" t="s">
        <v>66</v>
      </c>
      <c r="C229" s="25" t="s">
        <v>769</v>
      </c>
      <c r="D229" s="81"/>
      <c r="E229" s="82"/>
      <c r="F229" s="82"/>
      <c r="G229" s="82"/>
      <c r="H229" s="82"/>
      <c r="I229" s="82"/>
      <c r="J229" s="82"/>
      <c r="K229" s="82"/>
      <c r="L229" s="82"/>
      <c r="M229" s="82"/>
      <c r="N229" s="82"/>
      <c r="O229" s="82"/>
      <c r="P229" s="82"/>
      <c r="Q229" s="82"/>
      <c r="R229" s="82"/>
      <c r="S229" s="82"/>
      <c r="T229" s="82"/>
      <c r="U229" s="82"/>
      <c r="V229" s="82"/>
      <c r="W229" s="82"/>
      <c r="X229" s="82"/>
      <c r="Y229" s="82"/>
      <c r="Z229" s="82"/>
      <c r="AA229" s="82"/>
      <c r="AB229" s="82"/>
      <c r="AC229" s="82"/>
      <c r="AD229" s="82"/>
      <c r="AE229" s="82"/>
      <c r="AF229" s="82"/>
      <c r="AG229" s="82"/>
      <c r="AH229" s="82"/>
    </row>
    <row r="230" spans="1:34" hidden="1" outlineLevel="1">
      <c r="A230" s="5" t="s">
        <v>138</v>
      </c>
      <c r="B230" s="5" t="s">
        <v>139</v>
      </c>
      <c r="C230" s="25"/>
      <c r="D230" s="79"/>
      <c r="E230" s="80"/>
      <c r="F230" s="80"/>
      <c r="G230" s="80"/>
      <c r="H230" s="80"/>
      <c r="I230" s="80"/>
      <c r="J230" s="80"/>
      <c r="K230" s="80"/>
      <c r="L230" s="80"/>
      <c r="M230" s="80"/>
      <c r="N230" s="80"/>
      <c r="O230" s="80"/>
      <c r="P230" s="80"/>
      <c r="Q230" s="80"/>
      <c r="R230" s="80"/>
      <c r="S230" s="80"/>
      <c r="T230" s="80"/>
      <c r="U230" s="80"/>
      <c r="V230" s="80"/>
      <c r="W230" s="80"/>
      <c r="X230" s="80"/>
      <c r="Y230" s="80"/>
      <c r="Z230" s="80"/>
      <c r="AA230" s="80"/>
      <c r="AB230" s="80"/>
      <c r="AC230" s="80"/>
      <c r="AD230" s="80"/>
      <c r="AE230" s="80"/>
      <c r="AF230" s="80"/>
      <c r="AG230" s="80"/>
      <c r="AH230" s="80"/>
    </row>
    <row r="231" spans="1:34" hidden="1" outlineLevel="1">
      <c r="A231" s="5" t="s">
        <v>140</v>
      </c>
      <c r="B231" s="5" t="s">
        <v>139</v>
      </c>
      <c r="C231" s="25"/>
      <c r="D231" s="79">
        <v>15</v>
      </c>
      <c r="E231" s="80"/>
      <c r="F231" s="80"/>
      <c r="G231" s="80"/>
      <c r="H231" s="80"/>
      <c r="I231" s="80"/>
      <c r="J231" s="80"/>
      <c r="K231" s="80"/>
      <c r="L231" s="80"/>
      <c r="M231" s="80"/>
      <c r="N231" s="80"/>
      <c r="O231" s="80"/>
      <c r="P231" s="80"/>
      <c r="Q231" s="80"/>
      <c r="R231" s="80"/>
      <c r="S231" s="80"/>
      <c r="T231" s="80"/>
      <c r="U231" s="80"/>
      <c r="V231" s="80"/>
      <c r="W231" s="80"/>
      <c r="X231" s="80"/>
      <c r="Y231" s="80"/>
      <c r="Z231" s="80"/>
      <c r="AA231" s="80"/>
      <c r="AB231" s="80"/>
      <c r="AC231" s="80"/>
      <c r="AD231" s="80"/>
      <c r="AE231" s="80"/>
      <c r="AF231" s="80"/>
      <c r="AG231" s="80"/>
      <c r="AH231" s="80"/>
    </row>
    <row r="232" spans="1:34" ht="71.25" hidden="1" customHeight="1" outlineLevel="1">
      <c r="A232" s="5" t="s">
        <v>141</v>
      </c>
      <c r="B232" s="5" t="s">
        <v>66</v>
      </c>
      <c r="C232" s="25"/>
      <c r="D232" s="79"/>
      <c r="E232" s="82"/>
      <c r="F232" s="82"/>
      <c r="G232" s="82"/>
      <c r="H232" s="82"/>
      <c r="I232" s="82"/>
      <c r="J232" s="82"/>
      <c r="K232" s="82"/>
      <c r="L232" s="82"/>
      <c r="M232" s="82"/>
      <c r="N232" s="82"/>
      <c r="O232" s="82"/>
      <c r="P232" s="82"/>
      <c r="Q232" s="82"/>
      <c r="R232" s="82"/>
      <c r="S232" s="82"/>
      <c r="T232" s="82"/>
      <c r="U232" s="82"/>
      <c r="V232" s="82"/>
      <c r="W232" s="82"/>
      <c r="X232" s="82"/>
      <c r="Y232" s="82"/>
      <c r="Z232" s="82"/>
      <c r="AA232" s="82"/>
      <c r="AB232" s="82"/>
      <c r="AC232" s="82"/>
      <c r="AD232" s="82"/>
      <c r="AE232" s="82"/>
      <c r="AF232" s="82"/>
      <c r="AG232" s="82"/>
      <c r="AH232" s="82"/>
    </row>
    <row r="233" spans="1:34" collapsed="1">
      <c r="G233" s="41"/>
      <c r="H233" s="41"/>
      <c r="J233" s="41"/>
      <c r="K233" s="41"/>
      <c r="M233" s="41"/>
      <c r="N233" s="41"/>
      <c r="P233" s="41"/>
      <c r="Q233" s="41"/>
      <c r="S233" s="41"/>
      <c r="T233" s="41"/>
      <c r="V233" s="41"/>
      <c r="W233" s="41"/>
      <c r="Y233" s="41"/>
      <c r="Z233" s="41"/>
      <c r="AB233" s="41"/>
      <c r="AC233" s="41"/>
      <c r="AE233" s="41"/>
      <c r="AF233" s="41"/>
      <c r="AH233" s="41"/>
    </row>
    <row r="234" spans="1:34" ht="19.5">
      <c r="A234" s="93" t="s">
        <v>144</v>
      </c>
      <c r="B234" s="15"/>
      <c r="C234" s="27"/>
      <c r="D234" s="40"/>
      <c r="G234" s="41"/>
      <c r="H234" s="41"/>
      <c r="J234" s="41"/>
      <c r="K234" s="41"/>
      <c r="M234" s="41"/>
      <c r="N234" s="41"/>
      <c r="P234" s="41"/>
      <c r="Q234" s="41"/>
      <c r="S234" s="41"/>
      <c r="T234" s="41"/>
      <c r="V234" s="41"/>
      <c r="W234" s="41"/>
      <c r="Y234" s="41"/>
      <c r="Z234" s="41"/>
      <c r="AB234" s="41"/>
      <c r="AC234" s="41"/>
      <c r="AE234" s="41"/>
      <c r="AF234" s="41"/>
      <c r="AH234" s="41"/>
    </row>
    <row r="235" spans="1:34" ht="19.5">
      <c r="A235" s="92" t="s">
        <v>145</v>
      </c>
      <c r="B235" s="16"/>
      <c r="C235" s="27"/>
      <c r="D235" s="42"/>
      <c r="G235" s="41"/>
      <c r="H235" s="41"/>
      <c r="J235" s="41"/>
      <c r="K235" s="41"/>
      <c r="M235" s="41"/>
      <c r="N235" s="41"/>
      <c r="P235" s="41"/>
      <c r="Q235" s="41"/>
      <c r="S235" s="41"/>
      <c r="T235" s="41"/>
      <c r="V235" s="41"/>
      <c r="W235" s="41"/>
      <c r="Y235" s="41"/>
      <c r="Z235" s="41"/>
      <c r="AB235" s="41"/>
      <c r="AC235" s="41"/>
      <c r="AE235" s="41"/>
      <c r="AF235" s="41"/>
      <c r="AH235" s="41"/>
    </row>
    <row r="236" spans="1:34" ht="82.5">
      <c r="A236" s="5" t="s">
        <v>146</v>
      </c>
      <c r="B236" s="22" t="s">
        <v>19</v>
      </c>
      <c r="C236" s="32" t="s">
        <v>147</v>
      </c>
      <c r="D236" s="46" t="s">
        <v>107</v>
      </c>
      <c r="E236" s="80"/>
      <c r="F236" s="80"/>
      <c r="G236" s="80"/>
      <c r="H236" s="80"/>
      <c r="I236" s="80"/>
      <c r="J236" s="80"/>
      <c r="K236" s="80"/>
      <c r="L236" s="80"/>
      <c r="M236" s="80"/>
      <c r="N236" s="80"/>
      <c r="O236" s="80"/>
      <c r="P236" s="80"/>
      <c r="Q236" s="80"/>
      <c r="R236" s="80"/>
      <c r="S236" s="80"/>
      <c r="T236" s="80"/>
      <c r="U236" s="80"/>
      <c r="V236" s="80"/>
      <c r="W236" s="80"/>
      <c r="X236" s="80"/>
      <c r="Y236" s="80"/>
      <c r="Z236" s="80"/>
      <c r="AA236" s="80"/>
      <c r="AB236" s="80"/>
      <c r="AC236" s="80"/>
      <c r="AD236" s="80"/>
      <c r="AE236" s="80"/>
      <c r="AF236" s="80"/>
      <c r="AG236" s="80"/>
      <c r="AH236" s="80"/>
    </row>
    <row r="237" spans="1:34" ht="82.5" customHeight="1">
      <c r="A237" s="5" t="s">
        <v>575</v>
      </c>
      <c r="B237" s="5" t="s">
        <v>20</v>
      </c>
      <c r="C237" s="25" t="s">
        <v>770</v>
      </c>
      <c r="D237" s="46"/>
      <c r="E237" s="82"/>
      <c r="F237" s="82"/>
      <c r="G237" s="82"/>
      <c r="H237" s="82"/>
      <c r="I237" s="82"/>
      <c r="J237" s="82"/>
      <c r="K237" s="82"/>
      <c r="L237" s="82"/>
      <c r="M237" s="82"/>
      <c r="N237" s="82"/>
      <c r="O237" s="82"/>
      <c r="P237" s="82"/>
      <c r="Q237" s="82"/>
      <c r="R237" s="82"/>
      <c r="S237" s="82"/>
      <c r="T237" s="82"/>
      <c r="U237" s="82"/>
      <c r="V237" s="82"/>
      <c r="W237" s="82"/>
      <c r="X237" s="82"/>
      <c r="Y237" s="82"/>
      <c r="Z237" s="82"/>
      <c r="AA237" s="82"/>
      <c r="AB237" s="82"/>
      <c r="AC237" s="82"/>
      <c r="AD237" s="82"/>
      <c r="AE237" s="82"/>
      <c r="AF237" s="82"/>
      <c r="AG237" s="82"/>
      <c r="AH237" s="82"/>
    </row>
    <row r="238" spans="1:34">
      <c r="A238" s="5" t="s">
        <v>143</v>
      </c>
      <c r="B238" s="5" t="s">
        <v>11</v>
      </c>
      <c r="C238" s="25"/>
      <c r="D238" s="46"/>
      <c r="E238" s="82"/>
      <c r="F238" s="82"/>
      <c r="G238" s="82"/>
      <c r="H238" s="82"/>
      <c r="I238" s="82"/>
      <c r="J238" s="82"/>
      <c r="K238" s="82"/>
      <c r="L238" s="82"/>
      <c r="M238" s="82"/>
      <c r="N238" s="82"/>
      <c r="O238" s="82"/>
      <c r="P238" s="82"/>
      <c r="Q238" s="82"/>
      <c r="R238" s="82"/>
      <c r="S238" s="82"/>
      <c r="T238" s="82"/>
      <c r="U238" s="82"/>
      <c r="V238" s="82"/>
      <c r="W238" s="82"/>
      <c r="X238" s="82"/>
      <c r="Y238" s="82"/>
      <c r="Z238" s="82"/>
      <c r="AA238" s="82"/>
      <c r="AB238" s="82"/>
      <c r="AC238" s="82"/>
      <c r="AD238" s="82"/>
      <c r="AE238" s="82"/>
      <c r="AF238" s="82"/>
      <c r="AG238" s="82"/>
      <c r="AH238" s="82"/>
    </row>
    <row r="239" spans="1:34">
      <c r="G239" s="41"/>
      <c r="H239" s="41"/>
      <c r="J239" s="41"/>
      <c r="K239" s="41"/>
      <c r="M239" s="41"/>
      <c r="N239" s="41"/>
      <c r="P239" s="41"/>
      <c r="Q239" s="41"/>
      <c r="S239" s="41"/>
      <c r="T239" s="41"/>
      <c r="V239" s="41"/>
      <c r="W239" s="41"/>
      <c r="Y239" s="41"/>
      <c r="Z239" s="41"/>
      <c r="AB239" s="41"/>
      <c r="AC239" s="41"/>
      <c r="AE239" s="41"/>
      <c r="AF239" s="41"/>
      <c r="AH239" s="41"/>
    </row>
    <row r="240" spans="1:34" ht="19.5">
      <c r="A240" s="92" t="s">
        <v>148</v>
      </c>
      <c r="B240" s="16"/>
      <c r="C240" s="27"/>
      <c r="D240" s="42"/>
      <c r="G240" s="41"/>
      <c r="H240" s="41"/>
      <c r="J240" s="41"/>
      <c r="K240" s="41"/>
      <c r="M240" s="41"/>
      <c r="N240" s="41"/>
      <c r="P240" s="41"/>
      <c r="Q240" s="41"/>
      <c r="S240" s="41"/>
      <c r="T240" s="41"/>
      <c r="V240" s="41"/>
      <c r="W240" s="41"/>
      <c r="Y240" s="41"/>
      <c r="Z240" s="41"/>
      <c r="AB240" s="41"/>
      <c r="AC240" s="41"/>
      <c r="AE240" s="41"/>
      <c r="AF240" s="41"/>
      <c r="AH240" s="41"/>
    </row>
    <row r="241" spans="1:34" ht="66">
      <c r="A241" s="5" t="s">
        <v>148</v>
      </c>
      <c r="B241" s="22" t="s">
        <v>19</v>
      </c>
      <c r="C241" s="32" t="s">
        <v>149</v>
      </c>
      <c r="D241" s="46" t="s">
        <v>150</v>
      </c>
      <c r="E241" s="80"/>
      <c r="F241" s="80"/>
      <c r="G241" s="80"/>
      <c r="H241" s="80"/>
      <c r="I241" s="80"/>
      <c r="J241" s="80"/>
      <c r="K241" s="80"/>
      <c r="L241" s="80"/>
      <c r="M241" s="80"/>
      <c r="N241" s="80"/>
      <c r="O241" s="80"/>
      <c r="P241" s="80"/>
      <c r="Q241" s="80"/>
      <c r="R241" s="80"/>
      <c r="S241" s="80"/>
      <c r="T241" s="80"/>
      <c r="U241" s="80"/>
      <c r="V241" s="80"/>
      <c r="W241" s="80"/>
      <c r="X241" s="80"/>
      <c r="Y241" s="80"/>
      <c r="Z241" s="80"/>
      <c r="AA241" s="80"/>
      <c r="AB241" s="80"/>
      <c r="AC241" s="80"/>
      <c r="AD241" s="80"/>
      <c r="AE241" s="80"/>
      <c r="AF241" s="80"/>
      <c r="AG241" s="80"/>
      <c r="AH241" s="80"/>
    </row>
    <row r="242" spans="1:34" ht="33">
      <c r="A242" s="5" t="s">
        <v>151</v>
      </c>
      <c r="B242" s="5" t="s">
        <v>19</v>
      </c>
      <c r="C242" s="25" t="s">
        <v>152</v>
      </c>
      <c r="D242" s="46" t="s">
        <v>153</v>
      </c>
      <c r="E242" s="80"/>
      <c r="F242" s="80"/>
      <c r="G242" s="80"/>
      <c r="H242" s="80"/>
      <c r="I242" s="80"/>
      <c r="J242" s="80"/>
      <c r="K242" s="80"/>
      <c r="L242" s="80"/>
      <c r="M242" s="80"/>
      <c r="N242" s="80"/>
      <c r="O242" s="80"/>
      <c r="P242" s="80"/>
      <c r="Q242" s="80"/>
      <c r="R242" s="80"/>
      <c r="S242" s="80"/>
      <c r="T242" s="80"/>
      <c r="U242" s="80"/>
      <c r="V242" s="80"/>
      <c r="W242" s="80"/>
      <c r="X242" s="80"/>
      <c r="Y242" s="80"/>
      <c r="Z242" s="80"/>
      <c r="AA242" s="80"/>
      <c r="AB242" s="80"/>
      <c r="AC242" s="80"/>
      <c r="AD242" s="80"/>
      <c r="AE242" s="80"/>
      <c r="AF242" s="80"/>
      <c r="AG242" s="80"/>
      <c r="AH242" s="80"/>
    </row>
    <row r="243" spans="1:34">
      <c r="G243" s="41"/>
      <c r="H243" s="41"/>
      <c r="J243" s="41"/>
      <c r="K243" s="41"/>
      <c r="M243" s="41"/>
      <c r="N243" s="41"/>
      <c r="P243" s="41"/>
      <c r="Q243" s="41"/>
      <c r="S243" s="41"/>
      <c r="T243" s="41"/>
      <c r="V243" s="41"/>
      <c r="W243" s="41"/>
      <c r="Y243" s="41"/>
      <c r="Z243" s="41"/>
      <c r="AB243" s="41"/>
      <c r="AC243" s="41"/>
      <c r="AE243" s="41"/>
      <c r="AF243" s="41"/>
      <c r="AH243" s="41"/>
    </row>
    <row r="244" spans="1:34" ht="19.5">
      <c r="A244" s="93" t="s">
        <v>154</v>
      </c>
      <c r="B244" s="15"/>
      <c r="C244" s="27"/>
      <c r="D244" s="40"/>
      <c r="G244" s="41"/>
      <c r="H244" s="41"/>
      <c r="J244" s="41"/>
      <c r="K244" s="41"/>
      <c r="M244" s="41"/>
      <c r="N244" s="41"/>
      <c r="P244" s="41"/>
      <c r="Q244" s="41"/>
      <c r="S244" s="41"/>
      <c r="T244" s="41"/>
      <c r="V244" s="41"/>
      <c r="W244" s="41"/>
      <c r="Y244" s="41"/>
      <c r="Z244" s="41"/>
      <c r="AB244" s="41"/>
      <c r="AC244" s="41"/>
      <c r="AE244" s="41"/>
      <c r="AF244" s="41"/>
      <c r="AH244" s="41"/>
    </row>
    <row r="245" spans="1:34" ht="33">
      <c r="A245" s="5" t="s">
        <v>143</v>
      </c>
      <c r="B245" s="5" t="s">
        <v>11</v>
      </c>
      <c r="C245" s="25" t="s">
        <v>155</v>
      </c>
      <c r="D245" s="49"/>
      <c r="E245" s="82"/>
      <c r="F245" s="82"/>
      <c r="G245" s="82"/>
      <c r="H245" s="82"/>
      <c r="I245" s="82"/>
      <c r="J245" s="82"/>
      <c r="K245" s="82"/>
      <c r="L245" s="82"/>
      <c r="M245" s="82"/>
      <c r="N245" s="82"/>
      <c r="O245" s="82"/>
      <c r="P245" s="82"/>
      <c r="Q245" s="82"/>
      <c r="R245" s="82"/>
      <c r="S245" s="82"/>
      <c r="T245" s="82"/>
      <c r="U245" s="82"/>
      <c r="V245" s="82"/>
      <c r="W245" s="82"/>
      <c r="X245" s="82"/>
      <c r="Y245" s="82"/>
      <c r="Z245" s="82"/>
      <c r="AA245" s="82"/>
      <c r="AB245" s="82"/>
      <c r="AC245" s="82"/>
      <c r="AD245" s="82"/>
      <c r="AE245" s="82"/>
      <c r="AF245" s="82"/>
      <c r="AG245" s="82"/>
      <c r="AH245" s="82"/>
    </row>
    <row r="246" spans="1:34">
      <c r="A246" s="5" t="s">
        <v>156</v>
      </c>
      <c r="B246" s="5" t="s">
        <v>66</v>
      </c>
      <c r="C246" s="25" t="s">
        <v>157</v>
      </c>
      <c r="D246" s="49"/>
      <c r="E246" s="82"/>
      <c r="F246" s="82"/>
      <c r="G246" s="82"/>
      <c r="H246" s="82"/>
      <c r="I246" s="82"/>
      <c r="J246" s="82"/>
      <c r="K246" s="82"/>
      <c r="L246" s="82"/>
      <c r="M246" s="82"/>
      <c r="N246" s="82"/>
      <c r="O246" s="82"/>
      <c r="P246" s="82"/>
      <c r="Q246" s="82"/>
      <c r="R246" s="82"/>
      <c r="S246" s="82"/>
      <c r="T246" s="82"/>
      <c r="U246" s="82"/>
      <c r="V246" s="82"/>
      <c r="W246" s="82"/>
      <c r="X246" s="82"/>
      <c r="Y246" s="82"/>
      <c r="Z246" s="82"/>
      <c r="AA246" s="82"/>
      <c r="AB246" s="82"/>
      <c r="AC246" s="82"/>
      <c r="AD246" s="82"/>
      <c r="AE246" s="82"/>
      <c r="AF246" s="82"/>
      <c r="AG246" s="82"/>
      <c r="AH246" s="82"/>
    </row>
    <row r="247" spans="1:34">
      <c r="G247" s="41"/>
      <c r="H247" s="41"/>
      <c r="J247" s="41"/>
      <c r="K247" s="41"/>
      <c r="M247" s="41"/>
      <c r="N247" s="41"/>
      <c r="P247" s="41"/>
      <c r="Q247" s="41"/>
      <c r="S247" s="41"/>
      <c r="T247" s="41"/>
      <c r="V247" s="41"/>
      <c r="W247" s="41"/>
      <c r="Y247" s="41"/>
      <c r="Z247" s="41"/>
      <c r="AB247" s="41"/>
      <c r="AC247" s="41"/>
      <c r="AE247" s="41"/>
      <c r="AF247" s="41"/>
      <c r="AH247" s="41"/>
    </row>
    <row r="248" spans="1:34" ht="19.5">
      <c r="A248" s="93" t="s">
        <v>158</v>
      </c>
      <c r="B248" s="15"/>
      <c r="C248" s="27"/>
      <c r="D248" s="40"/>
      <c r="G248" s="41"/>
      <c r="H248" s="41"/>
      <c r="J248" s="41"/>
      <c r="K248" s="41"/>
      <c r="M248" s="41"/>
      <c r="N248" s="41"/>
      <c r="P248" s="41"/>
      <c r="Q248" s="41"/>
      <c r="S248" s="41"/>
      <c r="T248" s="41"/>
      <c r="V248" s="41"/>
      <c r="W248" s="41"/>
      <c r="Y248" s="41"/>
      <c r="Z248" s="41"/>
      <c r="AB248" s="41"/>
      <c r="AC248" s="41"/>
      <c r="AE248" s="41"/>
      <c r="AF248" s="41"/>
      <c r="AH248" s="41"/>
    </row>
    <row r="249" spans="1:34" ht="77.25" customHeight="1">
      <c r="A249" s="12" t="s">
        <v>159</v>
      </c>
      <c r="B249" s="5" t="s">
        <v>11</v>
      </c>
      <c r="C249" s="25" t="s">
        <v>658</v>
      </c>
      <c r="D249" s="46"/>
      <c r="E249" s="82"/>
      <c r="F249" s="82"/>
      <c r="G249" s="82"/>
      <c r="H249" s="82"/>
      <c r="I249" s="82"/>
      <c r="J249" s="82"/>
      <c r="K249" s="82"/>
      <c r="L249" s="82"/>
      <c r="M249" s="82"/>
      <c r="N249" s="82"/>
      <c r="O249" s="82"/>
      <c r="P249" s="82"/>
      <c r="Q249" s="82"/>
      <c r="R249" s="82"/>
      <c r="S249" s="82"/>
      <c r="T249" s="82"/>
      <c r="U249" s="82"/>
      <c r="V249" s="82"/>
      <c r="W249" s="82"/>
      <c r="X249" s="82"/>
      <c r="Y249" s="82"/>
      <c r="Z249" s="82"/>
      <c r="AA249" s="82"/>
      <c r="AB249" s="82"/>
      <c r="AC249" s="82"/>
      <c r="AD249" s="82"/>
      <c r="AE249" s="82"/>
      <c r="AF249" s="82"/>
      <c r="AG249" s="82"/>
      <c r="AH249" s="82"/>
    </row>
    <row r="250" spans="1:34" ht="33">
      <c r="A250" s="5" t="s">
        <v>160</v>
      </c>
      <c r="B250" s="22" t="s">
        <v>19</v>
      </c>
      <c r="C250" s="32" t="s">
        <v>161</v>
      </c>
      <c r="D250" s="46" t="s">
        <v>162</v>
      </c>
      <c r="E250" s="80" t="s">
        <v>659</v>
      </c>
      <c r="F250" s="80" t="s">
        <v>659</v>
      </c>
      <c r="G250" s="80" t="s">
        <v>659</v>
      </c>
      <c r="H250" s="80" t="s">
        <v>659</v>
      </c>
      <c r="I250" s="80" t="s">
        <v>659</v>
      </c>
      <c r="J250" s="80" t="s">
        <v>659</v>
      </c>
      <c r="K250" s="80" t="s">
        <v>659</v>
      </c>
      <c r="L250" s="80" t="s">
        <v>659</v>
      </c>
      <c r="M250" s="80" t="s">
        <v>659</v>
      </c>
      <c r="N250" s="80" t="s">
        <v>659</v>
      </c>
      <c r="O250" s="80" t="s">
        <v>659</v>
      </c>
      <c r="P250" s="80" t="s">
        <v>659</v>
      </c>
      <c r="Q250" s="80" t="s">
        <v>659</v>
      </c>
      <c r="R250" s="80" t="s">
        <v>659</v>
      </c>
      <c r="S250" s="80" t="s">
        <v>659</v>
      </c>
      <c r="T250" s="80" t="s">
        <v>659</v>
      </c>
      <c r="U250" s="80" t="s">
        <v>659</v>
      </c>
      <c r="V250" s="80" t="s">
        <v>659</v>
      </c>
      <c r="W250" s="80" t="s">
        <v>659</v>
      </c>
      <c r="X250" s="80" t="s">
        <v>659</v>
      </c>
      <c r="Y250" s="80" t="s">
        <v>659</v>
      </c>
      <c r="Z250" s="80" t="s">
        <v>659</v>
      </c>
      <c r="AA250" s="80" t="s">
        <v>659</v>
      </c>
      <c r="AB250" s="80" t="s">
        <v>659</v>
      </c>
      <c r="AC250" s="80" t="s">
        <v>659</v>
      </c>
      <c r="AD250" s="80" t="s">
        <v>659</v>
      </c>
      <c r="AE250" s="80" t="s">
        <v>659</v>
      </c>
      <c r="AF250" s="80" t="s">
        <v>659</v>
      </c>
      <c r="AG250" s="80" t="s">
        <v>659</v>
      </c>
      <c r="AH250" s="80" t="s">
        <v>659</v>
      </c>
    </row>
    <row r="251" spans="1:34">
      <c r="G251" s="41"/>
      <c r="H251" s="41"/>
      <c r="J251" s="41"/>
      <c r="K251" s="41"/>
      <c r="M251" s="41"/>
      <c r="N251" s="41"/>
      <c r="P251" s="41"/>
      <c r="Q251" s="41"/>
      <c r="S251" s="41"/>
      <c r="T251" s="41"/>
      <c r="V251" s="41"/>
      <c r="W251" s="41"/>
      <c r="Y251" s="41"/>
      <c r="Z251" s="41"/>
      <c r="AB251" s="41"/>
      <c r="AC251" s="41"/>
      <c r="AE251" s="41"/>
      <c r="AF251" s="41"/>
      <c r="AH251" s="41"/>
    </row>
    <row r="253" spans="1:34" ht="19.5">
      <c r="A253" s="203" t="s">
        <v>730</v>
      </c>
      <c r="B253" s="14"/>
      <c r="C253" s="30"/>
      <c r="D253" s="45"/>
      <c r="G253" s="41"/>
      <c r="H253" s="41"/>
      <c r="J253" s="41"/>
      <c r="K253" s="41"/>
      <c r="M253" s="41"/>
      <c r="N253" s="41"/>
      <c r="P253" s="41"/>
      <c r="Q253" s="41"/>
      <c r="S253" s="41"/>
      <c r="T253" s="41"/>
      <c r="V253" s="41"/>
      <c r="W253" s="41"/>
      <c r="Y253" s="41"/>
      <c r="Z253" s="41"/>
      <c r="AB253" s="41"/>
      <c r="AC253" s="41"/>
      <c r="AE253" s="41"/>
      <c r="AF253" s="41"/>
      <c r="AH253" s="41"/>
    </row>
    <row r="254" spans="1:34" ht="36.75" customHeight="1">
      <c r="A254" s="204"/>
    </row>
    <row r="255" spans="1:34" ht="35.1" customHeight="1">
      <c r="A255" s="94" t="s">
        <v>605</v>
      </c>
      <c r="B255" s="6" t="s">
        <v>19</v>
      </c>
      <c r="C255" s="31"/>
      <c r="D255" s="46" t="s">
        <v>67</v>
      </c>
      <c r="E255" s="80"/>
      <c r="F255" s="80"/>
      <c r="G255" s="80"/>
      <c r="H255" s="80"/>
      <c r="I255" s="80"/>
      <c r="J255" s="80"/>
      <c r="K255" s="80"/>
      <c r="L255" s="80"/>
      <c r="M255" s="80"/>
      <c r="N255" s="80"/>
      <c r="O255" s="80"/>
      <c r="P255" s="80"/>
      <c r="Q255" s="80"/>
      <c r="R255" s="80"/>
      <c r="S255" s="80"/>
      <c r="T255" s="80"/>
      <c r="U255" s="80"/>
      <c r="V255" s="80"/>
      <c r="W255" s="80"/>
      <c r="X255" s="80"/>
      <c r="Y255" s="80"/>
      <c r="Z255" s="80"/>
      <c r="AA255" s="80"/>
      <c r="AB255" s="80"/>
      <c r="AC255" s="80"/>
      <c r="AD255" s="80"/>
      <c r="AE255" s="80"/>
      <c r="AF255" s="80"/>
      <c r="AG255" s="80"/>
      <c r="AH255" s="80"/>
    </row>
    <row r="256" spans="1:34" ht="35.1" customHeight="1">
      <c r="A256" s="94" t="s">
        <v>606</v>
      </c>
      <c r="B256" s="6" t="s">
        <v>19</v>
      </c>
      <c r="C256" s="31"/>
      <c r="D256" s="46"/>
      <c r="E256" s="80"/>
      <c r="F256" s="80"/>
      <c r="G256" s="80"/>
      <c r="H256" s="80"/>
      <c r="I256" s="80"/>
      <c r="J256" s="80"/>
      <c r="K256" s="80"/>
      <c r="L256" s="80"/>
      <c r="M256" s="80"/>
      <c r="N256" s="80"/>
      <c r="O256" s="80"/>
      <c r="P256" s="80"/>
      <c r="Q256" s="80"/>
      <c r="R256" s="80"/>
      <c r="S256" s="80"/>
      <c r="T256" s="80"/>
      <c r="U256" s="80"/>
      <c r="V256" s="80"/>
      <c r="W256" s="80"/>
      <c r="X256" s="80"/>
      <c r="Y256" s="80"/>
      <c r="Z256" s="80"/>
      <c r="AA256" s="80"/>
      <c r="AB256" s="80"/>
      <c r="AC256" s="80"/>
      <c r="AD256" s="80"/>
      <c r="AE256" s="80"/>
      <c r="AF256" s="80"/>
      <c r="AG256" s="80"/>
      <c r="AH256" s="80"/>
    </row>
    <row r="257" spans="1:36" ht="35.1" customHeight="1">
      <c r="A257" s="94" t="s">
        <v>607</v>
      </c>
      <c r="B257" s="6" t="s">
        <v>19</v>
      </c>
      <c r="C257" s="31"/>
      <c r="D257" s="46"/>
      <c r="E257" s="80"/>
      <c r="F257" s="80"/>
      <c r="G257" s="80"/>
      <c r="H257" s="80"/>
      <c r="I257" s="80"/>
      <c r="J257" s="80"/>
      <c r="K257" s="80"/>
      <c r="L257" s="80"/>
      <c r="M257" s="80"/>
      <c r="N257" s="80"/>
      <c r="O257" s="80"/>
      <c r="P257" s="80"/>
      <c r="Q257" s="80"/>
      <c r="R257" s="80"/>
      <c r="S257" s="80"/>
      <c r="T257" s="80"/>
      <c r="U257" s="80"/>
      <c r="V257" s="80"/>
      <c r="W257" s="80"/>
      <c r="X257" s="80"/>
      <c r="Y257" s="80"/>
      <c r="Z257" s="80"/>
      <c r="AA257" s="80"/>
      <c r="AB257" s="80"/>
      <c r="AC257" s="80"/>
      <c r="AD257" s="80"/>
      <c r="AE257" s="80"/>
      <c r="AF257" s="80"/>
      <c r="AG257" s="80"/>
      <c r="AH257" s="80"/>
    </row>
    <row r="258" spans="1:36" ht="35.1" customHeight="1">
      <c r="A258" s="94" t="s">
        <v>608</v>
      </c>
      <c r="B258" s="6" t="s">
        <v>19</v>
      </c>
      <c r="C258" s="31"/>
      <c r="D258" s="46"/>
      <c r="E258" s="80"/>
      <c r="F258" s="80"/>
      <c r="G258" s="80"/>
      <c r="H258" s="80"/>
      <c r="I258" s="80"/>
      <c r="J258" s="80"/>
      <c r="K258" s="80"/>
      <c r="L258" s="80"/>
      <c r="M258" s="80"/>
      <c r="N258" s="80"/>
      <c r="O258" s="80"/>
      <c r="P258" s="80"/>
      <c r="Q258" s="80"/>
      <c r="R258" s="80"/>
      <c r="S258" s="80"/>
      <c r="T258" s="80"/>
      <c r="U258" s="80"/>
      <c r="V258" s="80"/>
      <c r="W258" s="80"/>
      <c r="X258" s="80"/>
      <c r="Y258" s="80"/>
      <c r="Z258" s="80"/>
      <c r="AA258" s="80"/>
      <c r="AB258" s="80"/>
      <c r="AC258" s="80"/>
      <c r="AD258" s="80"/>
      <c r="AE258" s="80"/>
      <c r="AF258" s="80"/>
      <c r="AG258" s="80"/>
      <c r="AH258" s="80"/>
    </row>
    <row r="259" spans="1:36" ht="35.1" customHeight="1">
      <c r="A259" s="94" t="s">
        <v>609</v>
      </c>
      <c r="B259" s="6" t="s">
        <v>19</v>
      </c>
      <c r="C259" s="31"/>
      <c r="D259" s="46"/>
      <c r="E259" s="80" t="s">
        <v>335</v>
      </c>
      <c r="F259" s="80" t="s">
        <v>335</v>
      </c>
      <c r="G259" s="80" t="s">
        <v>335</v>
      </c>
      <c r="H259" s="80" t="s">
        <v>335</v>
      </c>
      <c r="I259" s="80" t="s">
        <v>335</v>
      </c>
      <c r="J259" s="80" t="s">
        <v>335</v>
      </c>
      <c r="K259" s="80" t="s">
        <v>335</v>
      </c>
      <c r="L259" s="80" t="s">
        <v>335</v>
      </c>
      <c r="M259" s="80" t="s">
        <v>335</v>
      </c>
      <c r="N259" s="80" t="s">
        <v>335</v>
      </c>
      <c r="O259" s="80" t="s">
        <v>335</v>
      </c>
      <c r="P259" s="80" t="s">
        <v>335</v>
      </c>
      <c r="Q259" s="80" t="s">
        <v>335</v>
      </c>
      <c r="R259" s="80" t="s">
        <v>335</v>
      </c>
      <c r="S259" s="80" t="s">
        <v>335</v>
      </c>
      <c r="T259" s="80" t="s">
        <v>335</v>
      </c>
      <c r="U259" s="80" t="s">
        <v>335</v>
      </c>
      <c r="V259" s="80" t="s">
        <v>335</v>
      </c>
      <c r="W259" s="80" t="s">
        <v>335</v>
      </c>
      <c r="X259" s="80" t="s">
        <v>335</v>
      </c>
      <c r="Y259" s="80" t="s">
        <v>335</v>
      </c>
      <c r="Z259" s="80" t="s">
        <v>335</v>
      </c>
      <c r="AA259" s="80" t="s">
        <v>335</v>
      </c>
      <c r="AB259" s="80" t="s">
        <v>335</v>
      </c>
      <c r="AC259" s="80" t="s">
        <v>335</v>
      </c>
      <c r="AD259" s="80" t="s">
        <v>335</v>
      </c>
      <c r="AE259" s="80" t="s">
        <v>335</v>
      </c>
      <c r="AF259" s="80" t="s">
        <v>335</v>
      </c>
      <c r="AG259" s="80" t="s">
        <v>335</v>
      </c>
      <c r="AH259" s="80" t="s">
        <v>335</v>
      </c>
    </row>
    <row r="261" spans="1:36" hidden="1" outlineLevel="1">
      <c r="A261" t="s">
        <v>724</v>
      </c>
      <c r="G261" s="41"/>
      <c r="H261" s="41"/>
      <c r="J261" s="41"/>
      <c r="K261" s="41"/>
      <c r="M261" s="41"/>
      <c r="N261" s="41"/>
      <c r="P261" s="41"/>
      <c r="Q261" s="41"/>
      <c r="S261" s="41"/>
      <c r="T261" s="41"/>
      <c r="V261" s="41"/>
      <c r="W261" s="41"/>
      <c r="Y261" s="41"/>
      <c r="Z261" s="41"/>
      <c r="AB261" s="41"/>
      <c r="AC261" s="41"/>
      <c r="AE261" s="41"/>
      <c r="AF261" s="41"/>
      <c r="AH261" s="41"/>
    </row>
    <row r="262" spans="1:36" ht="35.1" hidden="1" customHeight="1" outlineLevel="1">
      <c r="A262" s="2" t="s">
        <v>732</v>
      </c>
      <c r="B262" s="5" t="s">
        <v>19</v>
      </c>
      <c r="C262" s="25" t="s">
        <v>733</v>
      </c>
      <c r="D262" s="80"/>
      <c r="E262" s="80"/>
      <c r="F262" s="80"/>
      <c r="G262" s="80"/>
      <c r="H262" s="80"/>
      <c r="I262" s="80"/>
      <c r="J262" s="80"/>
      <c r="K262" s="80"/>
      <c r="L262" s="80"/>
      <c r="M262" s="80"/>
      <c r="N262" s="80"/>
      <c r="O262" s="80"/>
      <c r="P262" s="80"/>
      <c r="Q262" s="80"/>
      <c r="R262" s="80"/>
      <c r="S262" s="80"/>
      <c r="T262" s="80"/>
      <c r="U262" s="80"/>
      <c r="V262" s="80"/>
      <c r="W262" s="80"/>
      <c r="X262" s="80"/>
      <c r="Y262" s="80"/>
      <c r="Z262" s="80"/>
      <c r="AA262" s="80"/>
      <c r="AB262" s="80"/>
      <c r="AC262" s="80"/>
      <c r="AD262" s="80"/>
      <c r="AE262" s="80"/>
      <c r="AF262" s="80"/>
      <c r="AG262" s="80"/>
      <c r="AH262" s="80"/>
    </row>
    <row r="263" spans="1:36" ht="37.5" hidden="1" outlineLevel="1">
      <c r="A263" s="199" t="s">
        <v>605</v>
      </c>
      <c r="B263" s="200" t="s">
        <v>36</v>
      </c>
      <c r="C263" s="201"/>
      <c r="D263" s="202"/>
      <c r="E263" s="202" t="e" cm="1" vm="1">
        <f t="array" aca="1" ref="E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(プルダウン)'!E262,"")</f>
        <v>#VALUE!</v>
      </c>
      <c r="F263" s="202" t="e" cm="1" vm="1">
        <f t="array" aca="1" ref="F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(プルダウン)'!F262,"")</f>
        <v>#VALUE!</v>
      </c>
      <c r="G263" s="202" t="e" cm="1" vm="1">
        <f t="array" aca="1" ref="G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(プルダウン)'!G262,"")</f>
        <v>#VALUE!</v>
      </c>
      <c r="H263" s="202" t="e" cm="1" vm="1">
        <f t="array" aca="1" ref="H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(プルダウン)'!H262,"")</f>
        <v>#VALUE!</v>
      </c>
      <c r="I263" s="202" t="e" cm="1" vm="1">
        <f t="array" aca="1" ref="I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(プルダウン)'!I262,"")</f>
        <v>#VALUE!</v>
      </c>
      <c r="J263" s="202" t="e" cm="1" vm="1">
        <f t="array" aca="1" ref="J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(プルダウン)'!J262,"")</f>
        <v>#VALUE!</v>
      </c>
      <c r="K263" s="202" t="e" cm="1" vm="1">
        <f t="array" aca="1" ref="K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(プルダウン)'!K262,"")</f>
        <v>#VALUE!</v>
      </c>
      <c r="L263" s="202" t="e" cm="1" vm="1">
        <f t="array" aca="1" ref="L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(プルダウン)'!L262,"")</f>
        <v>#VALUE!</v>
      </c>
      <c r="M263" s="202" t="e" cm="1" vm="1">
        <f t="array" aca="1" ref="M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(プルダウン)'!M262,"")</f>
        <v>#VALUE!</v>
      </c>
      <c r="N263" s="202" t="e" cm="1" vm="1">
        <f t="array" aca="1" ref="N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(プルダウン)'!N262,"")</f>
        <v>#VALUE!</v>
      </c>
      <c r="O263" s="202" t="e" cm="1" vm="1">
        <f t="array" aca="1" ref="O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(プルダウン)'!O262,"")</f>
        <v>#VALUE!</v>
      </c>
      <c r="P263" s="202" t="e" cm="1" vm="1">
        <f t="array" aca="1" ref="P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(プルダウン)'!P262,"")</f>
        <v>#VALUE!</v>
      </c>
      <c r="Q263" s="202" t="e" cm="1" vm="1">
        <f t="array" aca="1" ref="Q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(プルダウン)'!Q262,"")</f>
        <v>#VALUE!</v>
      </c>
      <c r="R263" s="202" t="e" cm="1" vm="1">
        <f t="array" aca="1" ref="R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(プルダウン)'!R262,"")</f>
        <v>#VALUE!</v>
      </c>
      <c r="S263" s="202" t="e" cm="1" vm="1">
        <f t="array" aca="1" ref="S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(プルダウン)'!S262,"")</f>
        <v>#VALUE!</v>
      </c>
      <c r="T263" s="202" t="e" cm="1" vm="1">
        <f t="array" aca="1" ref="T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(プルダウン)'!T262,"")</f>
        <v>#VALUE!</v>
      </c>
      <c r="U263" s="202" t="e" cm="1" vm="1">
        <f t="array" aca="1" ref="U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(プルダウン)'!U262,"")</f>
        <v>#VALUE!</v>
      </c>
      <c r="V263" s="202" t="e" cm="1" vm="1">
        <f t="array" aca="1" ref="V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(プルダウン)'!V262,"")</f>
        <v>#VALUE!</v>
      </c>
      <c r="W263" s="202" t="e" cm="1" vm="1">
        <f t="array" aca="1" ref="W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(プルダウン)'!W262,"")</f>
        <v>#VALUE!</v>
      </c>
      <c r="X263" s="202" t="e" cm="1" vm="1">
        <f t="array" aca="1" ref="X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(プルダウン)'!X262,"")</f>
        <v>#VALUE!</v>
      </c>
      <c r="Y263" s="202" t="e" cm="1" vm="1">
        <f t="array" aca="1" ref="Y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(プルダウン)'!Y262,"")</f>
        <v>#VALUE!</v>
      </c>
      <c r="Z263" s="202" t="e" cm="1" vm="1">
        <f t="array" aca="1" ref="Z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(プルダウン)'!Z262,"")</f>
        <v>#VALUE!</v>
      </c>
      <c r="AA263" s="202" t="e" cm="1" vm="1">
        <f t="array" aca="1" ref="AA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(プルダウン)'!AA262,"")</f>
        <v>#VALUE!</v>
      </c>
      <c r="AB263" s="202" t="e" cm="1" vm="1">
        <f t="array" aca="1" ref="AB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(プルダウン)'!AB262,"")</f>
        <v>#VALUE!</v>
      </c>
      <c r="AC263" s="202" t="e" cm="1" vm="1">
        <f t="array" aca="1" ref="AC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(プルダウン)'!AC262,"")</f>
        <v>#VALUE!</v>
      </c>
      <c r="AD263" s="202" t="e" cm="1" vm="1">
        <f t="array" aca="1" ref="AD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(プルダウン)'!AD262,"")</f>
        <v>#VALUE!</v>
      </c>
      <c r="AE263" s="202" t="e" cm="1" vm="1">
        <f t="array" aca="1" ref="AE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(プルダウン)'!AE262,"")</f>
        <v>#VALUE!</v>
      </c>
      <c r="AF263" s="202" t="e" cm="1" vm="1">
        <f t="array" aca="1" ref="AF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(プルダウン)'!AF262,"")</f>
        <v>#VALUE!</v>
      </c>
      <c r="AG263" s="202" t="e" cm="1" vm="1">
        <f t="array" aca="1" ref="AG263" ca="1">_xlfn._xlws.FILTER(IF('①契約承認フロー（要ヒアリング＋プルダウンセット）'!$B$2:$D$6=0,"",'①契約承認フロー（要ヒアリング＋プルダウンセット）'!$B2:$D6),'①契約承認フロー（要ヒアリング＋プルダウンセット）'!$B$1:$D$1='案件登録シート (一括) (プルダウン)'!AG262,"")</f>
        <v>#VALUE!</v>
      </c>
      <c r="AH263" s="202" t="str" cm="1">
        <f t="array" ref="AH263:AJ267">_xlfn._xlws.FILTER(IF('①契約承認フロー（要ヒアリング＋プルダウンセット）'!$B$2:$D$6=0,"",'①契約承認フロー（要ヒアリング＋プルダウンセット）'!$B2:$D6),'①契約承認フロー（要ヒアリング＋プルダウンセット）'!$B$1:$D$1='案件登録シート (一括) (プルダウン)'!AH262,"")</f>
        <v/>
      </c>
      <c r="AI263" t="str">
        <v/>
      </c>
      <c r="AJ263" t="str">
        <v/>
      </c>
    </row>
    <row r="264" spans="1:36" ht="37.5" hidden="1" outlineLevel="1">
      <c r="A264" s="199" t="s">
        <v>606</v>
      </c>
      <c r="B264" s="200" t="s">
        <v>36</v>
      </c>
      <c r="C264" s="201"/>
      <c r="D264" s="202"/>
      <c r="E264" s="202"/>
      <c r="F264" s="202"/>
      <c r="G264" s="202"/>
      <c r="H264" s="202"/>
      <c r="I264" s="202"/>
      <c r="J264" s="202"/>
      <c r="K264" s="202"/>
      <c r="L264" s="202"/>
      <c r="M264" s="202"/>
      <c r="N264" s="202"/>
      <c r="O264" s="202"/>
      <c r="P264" s="202"/>
      <c r="Q264" s="202"/>
      <c r="R264" s="202"/>
      <c r="S264" s="202"/>
      <c r="T264" s="202"/>
      <c r="U264" s="202"/>
      <c r="V264" s="202"/>
      <c r="W264" s="202"/>
      <c r="X264" s="202"/>
      <c r="Y264" s="202"/>
      <c r="Z264" s="202"/>
      <c r="AA264" s="202"/>
      <c r="AB264" s="202"/>
      <c r="AC264" s="202"/>
      <c r="AD264" s="202"/>
      <c r="AE264" s="202"/>
      <c r="AF264" s="202"/>
      <c r="AG264" s="202"/>
      <c r="AH264" s="202" t="str">
        <v/>
      </c>
      <c r="AI264" t="str">
        <v/>
      </c>
      <c r="AJ264" t="str">
        <v/>
      </c>
    </row>
    <row r="265" spans="1:36" ht="37.5" hidden="1" outlineLevel="1">
      <c r="A265" s="199" t="s">
        <v>607</v>
      </c>
      <c r="B265" s="200" t="s">
        <v>36</v>
      </c>
      <c r="C265" s="201"/>
      <c r="D265" s="202"/>
      <c r="E265" s="202"/>
      <c r="F265" s="202"/>
      <c r="G265" s="202"/>
      <c r="H265" s="202"/>
      <c r="I265" s="202"/>
      <c r="J265" s="202"/>
      <c r="K265" s="202"/>
      <c r="L265" s="202"/>
      <c r="M265" s="202"/>
      <c r="N265" s="202"/>
      <c r="O265" s="202"/>
      <c r="P265" s="202"/>
      <c r="Q265" s="202"/>
      <c r="R265" s="202"/>
      <c r="S265" s="202"/>
      <c r="T265" s="202"/>
      <c r="U265" s="202"/>
      <c r="V265" s="202"/>
      <c r="W265" s="202"/>
      <c r="X265" s="202"/>
      <c r="Y265" s="202"/>
      <c r="Z265" s="202"/>
      <c r="AA265" s="202"/>
      <c r="AB265" s="202"/>
      <c r="AC265" s="202"/>
      <c r="AD265" s="202"/>
      <c r="AE265" s="202"/>
      <c r="AF265" s="202"/>
      <c r="AG265" s="202"/>
      <c r="AH265" s="202" t="str">
        <v/>
      </c>
      <c r="AI265" t="str">
        <v/>
      </c>
      <c r="AJ265" t="str">
        <v/>
      </c>
    </row>
    <row r="266" spans="1:36" ht="37.5" hidden="1" outlineLevel="1">
      <c r="A266" s="199" t="s">
        <v>608</v>
      </c>
      <c r="B266" s="200" t="s">
        <v>36</v>
      </c>
      <c r="C266" s="201"/>
      <c r="D266" s="202"/>
      <c r="E266" s="202"/>
      <c r="F266" s="202"/>
      <c r="G266" s="202"/>
      <c r="H266" s="202"/>
      <c r="I266" s="202"/>
      <c r="J266" s="202"/>
      <c r="K266" s="202"/>
      <c r="L266" s="202"/>
      <c r="M266" s="202"/>
      <c r="N266" s="202"/>
      <c r="O266" s="202"/>
      <c r="P266" s="202"/>
      <c r="Q266" s="202"/>
      <c r="R266" s="202"/>
      <c r="S266" s="202"/>
      <c r="T266" s="202"/>
      <c r="U266" s="202"/>
      <c r="V266" s="202"/>
      <c r="W266" s="202"/>
      <c r="X266" s="202"/>
      <c r="Y266" s="202"/>
      <c r="Z266" s="202"/>
      <c r="AA266" s="202"/>
      <c r="AB266" s="202"/>
      <c r="AC266" s="202"/>
      <c r="AD266" s="202"/>
      <c r="AE266" s="202"/>
      <c r="AF266" s="202"/>
      <c r="AG266" s="202"/>
      <c r="AH266" s="202" t="str">
        <v/>
      </c>
      <c r="AI266" t="str">
        <v/>
      </c>
      <c r="AJ266" t="str">
        <v/>
      </c>
    </row>
    <row r="267" spans="1:36" ht="37.5" hidden="1" outlineLevel="1">
      <c r="A267" s="199" t="s">
        <v>609</v>
      </c>
      <c r="B267" s="200" t="s">
        <v>36</v>
      </c>
      <c r="C267" s="201"/>
      <c r="D267" s="202"/>
      <c r="E267" s="202"/>
      <c r="F267" s="202"/>
      <c r="G267" s="202"/>
      <c r="H267" s="202"/>
      <c r="I267" s="202"/>
      <c r="J267" s="202"/>
      <c r="K267" s="202"/>
      <c r="L267" s="202"/>
      <c r="M267" s="202"/>
      <c r="N267" s="202"/>
      <c r="O267" s="202"/>
      <c r="P267" s="202"/>
      <c r="Q267" s="202"/>
      <c r="R267" s="202"/>
      <c r="S267" s="202"/>
      <c r="T267" s="202"/>
      <c r="U267" s="202"/>
      <c r="V267" s="202"/>
      <c r="W267" s="202"/>
      <c r="X267" s="202"/>
      <c r="Y267" s="202"/>
      <c r="Z267" s="202"/>
      <c r="AA267" s="202"/>
      <c r="AB267" s="202"/>
      <c r="AC267" s="202"/>
      <c r="AD267" s="202"/>
      <c r="AE267" s="202"/>
      <c r="AF267" s="202"/>
      <c r="AG267" s="202"/>
      <c r="AH267" s="202" t="str">
        <v/>
      </c>
      <c r="AI267" t="str">
        <v/>
      </c>
      <c r="AJ267" t="str">
        <v/>
      </c>
    </row>
    <row r="268" spans="1:36" collapsed="1">
      <c r="G268" s="41"/>
      <c r="H268" s="41"/>
      <c r="J268" s="41"/>
      <c r="K268" s="41"/>
      <c r="M268" s="41"/>
      <c r="N268" s="41"/>
      <c r="P268" s="41"/>
      <c r="Q268" s="41"/>
      <c r="S268" s="41"/>
      <c r="T268" s="41"/>
      <c r="V268" s="41"/>
      <c r="W268" s="41"/>
      <c r="Y268" s="41"/>
      <c r="Z268" s="41"/>
      <c r="AB268" s="41"/>
      <c r="AC268" s="41"/>
      <c r="AE268" s="41"/>
      <c r="AF268" s="41"/>
      <c r="AH268" s="41"/>
    </row>
    <row r="269" spans="1:36">
      <c r="G269" s="41"/>
      <c r="H269" s="41"/>
      <c r="J269" s="41"/>
      <c r="K269" s="41"/>
      <c r="M269" s="41"/>
      <c r="N269" s="41"/>
      <c r="P269" s="41"/>
      <c r="Q269" s="41"/>
      <c r="S269" s="41"/>
      <c r="T269" s="41"/>
      <c r="V269" s="41"/>
      <c r="W269" s="41"/>
      <c r="Y269" s="41"/>
      <c r="Z269" s="41"/>
      <c r="AB269" s="41"/>
      <c r="AC269" s="41"/>
      <c r="AE269" s="41"/>
      <c r="AF269" s="41"/>
      <c r="AH269" s="41"/>
    </row>
    <row r="270" spans="1:36">
      <c r="G270" s="41"/>
      <c r="H270" s="41"/>
      <c r="J270" s="41"/>
      <c r="K270" s="41"/>
      <c r="M270" s="41"/>
      <c r="N270" s="41"/>
      <c r="P270" s="41"/>
      <c r="Q270" s="41"/>
      <c r="S270" s="41"/>
      <c r="T270" s="41"/>
      <c r="V270" s="41"/>
      <c r="W270" s="41"/>
      <c r="Y270" s="41"/>
      <c r="Z270" s="41"/>
      <c r="AB270" s="41"/>
      <c r="AC270" s="41"/>
      <c r="AE270" s="41"/>
      <c r="AF270" s="41"/>
      <c r="AH270" s="41"/>
    </row>
    <row r="271" spans="1:36">
      <c r="G271" s="41"/>
      <c r="H271" s="41"/>
      <c r="J271" s="41"/>
      <c r="K271" s="41"/>
      <c r="M271" s="41"/>
      <c r="N271" s="41"/>
      <c r="P271" s="41"/>
      <c r="Q271" s="41"/>
      <c r="S271" s="41"/>
      <c r="T271" s="41"/>
      <c r="V271" s="41"/>
      <c r="W271" s="41"/>
      <c r="Y271" s="41"/>
      <c r="Z271" s="41"/>
      <c r="AB271" s="41"/>
      <c r="AC271" s="41"/>
      <c r="AE271" s="41"/>
      <c r="AF271" s="41"/>
      <c r="AH271" s="41"/>
    </row>
    <row r="272" spans="1:36" ht="19.5" hidden="1">
      <c r="D272" s="134" t="s">
        <v>69</v>
      </c>
      <c r="G272" s="41"/>
      <c r="H272" s="41"/>
      <c r="J272" s="41"/>
      <c r="K272" s="41"/>
      <c r="M272" s="41"/>
      <c r="N272" s="41"/>
      <c r="P272" s="41"/>
      <c r="Q272" s="41"/>
      <c r="S272" s="41"/>
      <c r="T272" s="41"/>
      <c r="V272" s="41"/>
      <c r="W272" s="41"/>
      <c r="Y272" s="41"/>
      <c r="Z272" s="41"/>
      <c r="AB272" s="41"/>
      <c r="AC272" s="41"/>
      <c r="AE272" s="41"/>
      <c r="AF272" s="41"/>
      <c r="AH272" s="41"/>
    </row>
    <row r="273" spans="4:34" ht="19.5" hidden="1">
      <c r="D273" s="134" t="s">
        <v>70</v>
      </c>
      <c r="G273" s="41"/>
      <c r="H273" s="41"/>
      <c r="J273" s="41"/>
      <c r="K273" s="41"/>
      <c r="M273" s="41"/>
      <c r="N273" s="41"/>
      <c r="P273" s="41"/>
      <c r="Q273" s="41"/>
      <c r="S273" s="41"/>
      <c r="T273" s="41"/>
      <c r="V273" s="41"/>
      <c r="W273" s="41"/>
      <c r="Y273" s="41"/>
      <c r="Z273" s="41"/>
      <c r="AB273" s="41"/>
      <c r="AC273" s="41"/>
      <c r="AE273" s="41"/>
      <c r="AF273" s="41"/>
      <c r="AH273" s="41"/>
    </row>
    <row r="274" spans="4:34" hidden="1">
      <c r="D274" s="2" t="s">
        <v>71</v>
      </c>
      <c r="E274" s="48">
        <f>IF(E$6="",1,0)</f>
        <v>1</v>
      </c>
      <c r="F274" s="48">
        <f>IF(F$6="",1,0)</f>
        <v>1</v>
      </c>
      <c r="G274" s="48">
        <f t="shared" ref="G274:AH274" si="10">IF(G$6="",1,0)</f>
        <v>1</v>
      </c>
      <c r="H274" s="48">
        <f t="shared" si="10"/>
        <v>1</v>
      </c>
      <c r="I274" s="48">
        <f>IF(I$6="",1,0)</f>
        <v>1</v>
      </c>
      <c r="J274" s="48">
        <f t="shared" si="10"/>
        <v>1</v>
      </c>
      <c r="K274" s="48">
        <f t="shared" si="10"/>
        <v>1</v>
      </c>
      <c r="L274" s="48">
        <f>IF(L$6="",1,0)</f>
        <v>1</v>
      </c>
      <c r="M274" s="48">
        <f t="shared" si="10"/>
        <v>1</v>
      </c>
      <c r="N274" s="48">
        <f t="shared" si="10"/>
        <v>1</v>
      </c>
      <c r="O274" s="48">
        <f>IF(O$6="",1,0)</f>
        <v>1</v>
      </c>
      <c r="P274" s="48">
        <f t="shared" si="10"/>
        <v>1</v>
      </c>
      <c r="Q274" s="48">
        <f t="shared" si="10"/>
        <v>1</v>
      </c>
      <c r="R274" s="48">
        <f>IF(R$6="",1,0)</f>
        <v>1</v>
      </c>
      <c r="S274" s="48">
        <f t="shared" si="10"/>
        <v>1</v>
      </c>
      <c r="T274" s="48">
        <f t="shared" si="10"/>
        <v>1</v>
      </c>
      <c r="U274" s="48">
        <f>IF(U$6="",1,0)</f>
        <v>1</v>
      </c>
      <c r="V274" s="48">
        <f t="shared" si="10"/>
        <v>1</v>
      </c>
      <c r="W274" s="48">
        <f t="shared" si="10"/>
        <v>1</v>
      </c>
      <c r="X274" s="48">
        <f>IF(X$6="",1,0)</f>
        <v>1</v>
      </c>
      <c r="Y274" s="48">
        <f t="shared" si="10"/>
        <v>1</v>
      </c>
      <c r="Z274" s="48">
        <f t="shared" si="10"/>
        <v>1</v>
      </c>
      <c r="AA274" s="48">
        <f>IF(AA$6="",1,0)</f>
        <v>1</v>
      </c>
      <c r="AB274" s="48">
        <f t="shared" si="10"/>
        <v>1</v>
      </c>
      <c r="AC274" s="48">
        <f t="shared" si="10"/>
        <v>1</v>
      </c>
      <c r="AD274" s="48">
        <f>IF(AD$6="",1,0)</f>
        <v>1</v>
      </c>
      <c r="AE274" s="48">
        <f t="shared" si="10"/>
        <v>1</v>
      </c>
      <c r="AF274" s="48">
        <f t="shared" si="10"/>
        <v>1</v>
      </c>
      <c r="AG274" s="48">
        <f>IF(AG$6="",1,0)</f>
        <v>1</v>
      </c>
      <c r="AH274" s="48">
        <f t="shared" si="10"/>
        <v>1</v>
      </c>
    </row>
    <row r="275" spans="4:34" hidden="1">
      <c r="D275" s="135" t="s">
        <v>74</v>
      </c>
      <c r="E275" s="48"/>
      <c r="F275" s="48"/>
      <c r="G275" s="48"/>
      <c r="H275" s="48"/>
      <c r="I275" s="48"/>
      <c r="J275" s="48"/>
      <c r="K275" s="48"/>
      <c r="L275" s="48"/>
      <c r="M275" s="48"/>
      <c r="N275" s="48"/>
      <c r="O275" s="48"/>
      <c r="P275" s="48"/>
      <c r="Q275" s="48"/>
      <c r="R275" s="48"/>
      <c r="S275" s="48"/>
      <c r="T275" s="48"/>
      <c r="U275" s="48"/>
      <c r="V275" s="48"/>
      <c r="W275" s="48"/>
      <c r="X275" s="48"/>
      <c r="Y275" s="48"/>
      <c r="Z275" s="48"/>
      <c r="AA275" s="48"/>
      <c r="AB275" s="48"/>
      <c r="AC275" s="48"/>
      <c r="AD275" s="48"/>
      <c r="AE275" s="48"/>
      <c r="AF275" s="48"/>
      <c r="AG275" s="48"/>
      <c r="AH275" s="48"/>
    </row>
    <row r="276" spans="4:34" hidden="1">
      <c r="D276" s="2" t="s">
        <v>75</v>
      </c>
      <c r="E276" s="48">
        <f>IF(E$8="",1,0)</f>
        <v>1</v>
      </c>
      <c r="F276" s="48">
        <f>IF(F$8="",1,0)</f>
        <v>1</v>
      </c>
      <c r="G276" s="48">
        <f t="shared" ref="G276:AH276" si="11">IF(G$8="",1,0)</f>
        <v>1</v>
      </c>
      <c r="H276" s="48">
        <f t="shared" si="11"/>
        <v>1</v>
      </c>
      <c r="I276" s="48">
        <f>IF(I$8="",1,0)</f>
        <v>1</v>
      </c>
      <c r="J276" s="48">
        <f t="shared" si="11"/>
        <v>1</v>
      </c>
      <c r="K276" s="48">
        <f t="shared" si="11"/>
        <v>1</v>
      </c>
      <c r="L276" s="48">
        <f>IF(L$8="",1,0)</f>
        <v>1</v>
      </c>
      <c r="M276" s="48">
        <f t="shared" si="11"/>
        <v>1</v>
      </c>
      <c r="N276" s="48">
        <f t="shared" si="11"/>
        <v>1</v>
      </c>
      <c r="O276" s="48">
        <f>IF(O$8="",1,0)</f>
        <v>1</v>
      </c>
      <c r="P276" s="48">
        <f t="shared" si="11"/>
        <v>1</v>
      </c>
      <c r="Q276" s="48">
        <f t="shared" si="11"/>
        <v>1</v>
      </c>
      <c r="R276" s="48">
        <f>IF(R$8="",1,0)</f>
        <v>1</v>
      </c>
      <c r="S276" s="48">
        <f t="shared" si="11"/>
        <v>1</v>
      </c>
      <c r="T276" s="48">
        <f t="shared" si="11"/>
        <v>1</v>
      </c>
      <c r="U276" s="48">
        <f>IF(U$8="",1,0)</f>
        <v>1</v>
      </c>
      <c r="V276" s="48">
        <f t="shared" si="11"/>
        <v>1</v>
      </c>
      <c r="W276" s="48">
        <f t="shared" si="11"/>
        <v>1</v>
      </c>
      <c r="X276" s="48">
        <f>IF(X$8="",1,0)</f>
        <v>1</v>
      </c>
      <c r="Y276" s="48">
        <f t="shared" si="11"/>
        <v>1</v>
      </c>
      <c r="Z276" s="48">
        <f t="shared" si="11"/>
        <v>1</v>
      </c>
      <c r="AA276" s="48">
        <f>IF(AA$8="",1,0)</f>
        <v>1</v>
      </c>
      <c r="AB276" s="48">
        <f t="shared" si="11"/>
        <v>1</v>
      </c>
      <c r="AC276" s="48">
        <f t="shared" si="11"/>
        <v>1</v>
      </c>
      <c r="AD276" s="48">
        <f>IF(AD$8="",1,0)</f>
        <v>1</v>
      </c>
      <c r="AE276" s="48">
        <f t="shared" si="11"/>
        <v>1</v>
      </c>
      <c r="AF276" s="48">
        <f t="shared" si="11"/>
        <v>1</v>
      </c>
      <c r="AG276" s="48">
        <f>IF(AG$8="",1,0)</f>
        <v>1</v>
      </c>
      <c r="AH276" s="48">
        <f t="shared" si="11"/>
        <v>1</v>
      </c>
    </row>
    <row r="277" spans="4:34" hidden="1">
      <c r="D277" s="1"/>
      <c r="E277" s="48"/>
      <c r="F277" s="48"/>
      <c r="G277" s="48"/>
      <c r="H277" s="48"/>
      <c r="I277" s="48"/>
      <c r="J277" s="48"/>
      <c r="K277" s="48"/>
      <c r="L277" s="48"/>
      <c r="M277" s="48"/>
      <c r="N277" s="48"/>
      <c r="O277" s="48"/>
      <c r="P277" s="48"/>
      <c r="Q277" s="48"/>
      <c r="R277" s="48"/>
      <c r="S277" s="48"/>
      <c r="T277" s="48"/>
      <c r="U277" s="48"/>
      <c r="V277" s="48"/>
      <c r="W277" s="48"/>
      <c r="X277" s="48"/>
      <c r="Y277" s="48"/>
      <c r="Z277" s="48"/>
      <c r="AA277" s="48"/>
      <c r="AB277" s="48"/>
      <c r="AC277" s="48"/>
      <c r="AD277" s="48"/>
      <c r="AE277" s="48"/>
      <c r="AF277" s="48"/>
      <c r="AG277" s="48"/>
      <c r="AH277" s="48"/>
    </row>
    <row r="278" spans="4:34" ht="19.5" hidden="1">
      <c r="D278" s="136" t="s">
        <v>78</v>
      </c>
      <c r="E278" s="48"/>
      <c r="F278" s="48"/>
      <c r="G278" s="48"/>
      <c r="H278" s="48"/>
      <c r="I278" s="48"/>
      <c r="J278" s="48"/>
      <c r="K278" s="48"/>
      <c r="L278" s="48"/>
      <c r="M278" s="48"/>
      <c r="N278" s="48"/>
      <c r="O278" s="48"/>
      <c r="P278" s="48"/>
      <c r="Q278" s="48"/>
      <c r="R278" s="48"/>
      <c r="S278" s="48"/>
      <c r="T278" s="48"/>
      <c r="U278" s="48"/>
      <c r="V278" s="48"/>
      <c r="W278" s="48"/>
      <c r="X278" s="48"/>
      <c r="Y278" s="48"/>
      <c r="Z278" s="48"/>
      <c r="AA278" s="48"/>
      <c r="AB278" s="48"/>
      <c r="AC278" s="48"/>
      <c r="AD278" s="48"/>
      <c r="AE278" s="48"/>
      <c r="AF278" s="48"/>
      <c r="AG278" s="48"/>
      <c r="AH278" s="48"/>
    </row>
    <row r="279" spans="4:34" ht="35.25" hidden="1">
      <c r="D279" s="137" t="s">
        <v>598</v>
      </c>
      <c r="E279" s="48"/>
      <c r="F279" s="48"/>
      <c r="G279" s="48"/>
      <c r="H279" s="48"/>
      <c r="I279" s="48"/>
      <c r="J279" s="48"/>
      <c r="K279" s="48"/>
      <c r="L279" s="48"/>
      <c r="M279" s="48"/>
      <c r="N279" s="48"/>
      <c r="O279" s="48"/>
      <c r="P279" s="48"/>
      <c r="Q279" s="48"/>
      <c r="R279" s="48"/>
      <c r="S279" s="48"/>
      <c r="T279" s="48"/>
      <c r="U279" s="48"/>
      <c r="V279" s="48"/>
      <c r="W279" s="48"/>
      <c r="X279" s="48"/>
      <c r="Y279" s="48"/>
      <c r="Z279" s="48"/>
      <c r="AA279" s="48"/>
      <c r="AB279" s="48"/>
      <c r="AC279" s="48"/>
      <c r="AD279" s="48"/>
      <c r="AE279" s="48"/>
      <c r="AF279" s="48"/>
      <c r="AG279" s="48"/>
      <c r="AH279" s="48"/>
    </row>
    <row r="280" spans="4:34" hidden="1">
      <c r="D280" s="2" t="s">
        <v>79</v>
      </c>
      <c r="E280" s="48">
        <f>IF(E$12="",1,0)</f>
        <v>1</v>
      </c>
      <c r="F280" s="48">
        <f>IF(F$12="",1,0)</f>
        <v>1</v>
      </c>
      <c r="G280" s="48">
        <f t="shared" ref="G280:AH280" si="12">IF(G$12="",1,0)</f>
        <v>1</v>
      </c>
      <c r="H280" s="48">
        <f t="shared" si="12"/>
        <v>1</v>
      </c>
      <c r="I280" s="48">
        <f>IF(I$12="",1,0)</f>
        <v>1</v>
      </c>
      <c r="J280" s="48">
        <f t="shared" si="12"/>
        <v>1</v>
      </c>
      <c r="K280" s="48">
        <f t="shared" si="12"/>
        <v>1</v>
      </c>
      <c r="L280" s="48">
        <f>IF(L$12="",1,0)</f>
        <v>1</v>
      </c>
      <c r="M280" s="48">
        <f t="shared" si="12"/>
        <v>1</v>
      </c>
      <c r="N280" s="48">
        <f t="shared" si="12"/>
        <v>1</v>
      </c>
      <c r="O280" s="48">
        <f>IF(O$12="",1,0)</f>
        <v>1</v>
      </c>
      <c r="P280" s="48">
        <f t="shared" si="12"/>
        <v>1</v>
      </c>
      <c r="Q280" s="48">
        <f t="shared" si="12"/>
        <v>1</v>
      </c>
      <c r="R280" s="48">
        <f>IF(R$12="",1,0)</f>
        <v>1</v>
      </c>
      <c r="S280" s="48">
        <f t="shared" si="12"/>
        <v>1</v>
      </c>
      <c r="T280" s="48">
        <f t="shared" si="12"/>
        <v>1</v>
      </c>
      <c r="U280" s="48">
        <f>IF(U$12="",1,0)</f>
        <v>1</v>
      </c>
      <c r="V280" s="48">
        <f t="shared" si="12"/>
        <v>1</v>
      </c>
      <c r="W280" s="48">
        <f t="shared" si="12"/>
        <v>1</v>
      </c>
      <c r="X280" s="48">
        <f>IF(X$12="",1,0)</f>
        <v>1</v>
      </c>
      <c r="Y280" s="48">
        <f t="shared" si="12"/>
        <v>1</v>
      </c>
      <c r="Z280" s="48">
        <f t="shared" si="12"/>
        <v>1</v>
      </c>
      <c r="AA280" s="48">
        <f>IF(AA$12="",1,0)</f>
        <v>1</v>
      </c>
      <c r="AB280" s="48">
        <f t="shared" si="12"/>
        <v>1</v>
      </c>
      <c r="AC280" s="48">
        <f t="shared" si="12"/>
        <v>1</v>
      </c>
      <c r="AD280" s="48">
        <f>IF(AD$12="",1,0)</f>
        <v>1</v>
      </c>
      <c r="AE280" s="48">
        <f t="shared" si="12"/>
        <v>1</v>
      </c>
      <c r="AF280" s="48">
        <f t="shared" si="12"/>
        <v>1</v>
      </c>
      <c r="AG280" s="48">
        <f>IF(AG$12="",1,0)</f>
        <v>1</v>
      </c>
      <c r="AH280" s="48">
        <f t="shared" si="12"/>
        <v>1</v>
      </c>
    </row>
    <row r="281" spans="4:34" hidden="1">
      <c r="D281" s="2" t="s">
        <v>80</v>
      </c>
      <c r="E281" s="48">
        <f>IF(E$13="",1,0)</f>
        <v>1</v>
      </c>
      <c r="F281" s="48">
        <f>IF(F$13="",1,0)</f>
        <v>1</v>
      </c>
      <c r="G281" s="48">
        <f t="shared" ref="G281:AH281" si="13">IF(G$13="",1,0)</f>
        <v>1</v>
      </c>
      <c r="H281" s="48">
        <f t="shared" si="13"/>
        <v>1</v>
      </c>
      <c r="I281" s="48">
        <f>IF(I$13="",1,0)</f>
        <v>1</v>
      </c>
      <c r="J281" s="48">
        <f t="shared" si="13"/>
        <v>1</v>
      </c>
      <c r="K281" s="48">
        <f t="shared" si="13"/>
        <v>1</v>
      </c>
      <c r="L281" s="48">
        <f>IF(L$13="",1,0)</f>
        <v>1</v>
      </c>
      <c r="M281" s="48">
        <f t="shared" si="13"/>
        <v>1</v>
      </c>
      <c r="N281" s="48">
        <f t="shared" si="13"/>
        <v>1</v>
      </c>
      <c r="O281" s="48">
        <f>IF(O$13="",1,0)</f>
        <v>1</v>
      </c>
      <c r="P281" s="48">
        <f t="shared" si="13"/>
        <v>1</v>
      </c>
      <c r="Q281" s="48">
        <f t="shared" si="13"/>
        <v>1</v>
      </c>
      <c r="R281" s="48">
        <f>IF(R$13="",1,0)</f>
        <v>1</v>
      </c>
      <c r="S281" s="48">
        <f t="shared" si="13"/>
        <v>1</v>
      </c>
      <c r="T281" s="48">
        <f t="shared" si="13"/>
        <v>1</v>
      </c>
      <c r="U281" s="48">
        <f>IF(U$13="",1,0)</f>
        <v>1</v>
      </c>
      <c r="V281" s="48">
        <f t="shared" si="13"/>
        <v>1</v>
      </c>
      <c r="W281" s="48">
        <f t="shared" si="13"/>
        <v>1</v>
      </c>
      <c r="X281" s="48">
        <f>IF(X$13="",1,0)</f>
        <v>1</v>
      </c>
      <c r="Y281" s="48">
        <f t="shared" si="13"/>
        <v>1</v>
      </c>
      <c r="Z281" s="48">
        <f t="shared" si="13"/>
        <v>1</v>
      </c>
      <c r="AA281" s="48">
        <f>IF(AA$13="",1,0)</f>
        <v>1</v>
      </c>
      <c r="AB281" s="48">
        <f t="shared" si="13"/>
        <v>1</v>
      </c>
      <c r="AC281" s="48">
        <f t="shared" si="13"/>
        <v>1</v>
      </c>
      <c r="AD281" s="48">
        <f>IF(AD$13="",1,0)</f>
        <v>1</v>
      </c>
      <c r="AE281" s="48">
        <f t="shared" si="13"/>
        <v>1</v>
      </c>
      <c r="AF281" s="48">
        <f t="shared" si="13"/>
        <v>1</v>
      </c>
      <c r="AG281" s="48">
        <f>IF(AG$13="",1,0)</f>
        <v>1</v>
      </c>
      <c r="AH281" s="48">
        <f t="shared" si="13"/>
        <v>1</v>
      </c>
    </row>
    <row r="282" spans="4:34" hidden="1">
      <c r="D282" s="1"/>
      <c r="E282" s="48"/>
      <c r="F282" s="48"/>
      <c r="G282" s="48"/>
      <c r="H282" s="48"/>
      <c r="I282" s="48"/>
      <c r="J282" s="48"/>
      <c r="K282" s="48"/>
      <c r="L282" s="48"/>
      <c r="M282" s="48"/>
      <c r="N282" s="48"/>
      <c r="O282" s="48"/>
      <c r="P282" s="48"/>
      <c r="Q282" s="48"/>
      <c r="R282" s="48"/>
      <c r="S282" s="48"/>
      <c r="T282" s="48"/>
      <c r="U282" s="48"/>
      <c r="V282" s="48"/>
      <c r="W282" s="48"/>
      <c r="X282" s="48"/>
      <c r="Y282" s="48"/>
      <c r="Z282" s="48"/>
      <c r="AA282" s="48"/>
      <c r="AB282" s="48"/>
      <c r="AC282" s="48"/>
      <c r="AD282" s="48"/>
      <c r="AE282" s="48"/>
      <c r="AF282" s="48"/>
      <c r="AG282" s="48"/>
      <c r="AH282" s="48"/>
    </row>
    <row r="283" spans="4:34" ht="33.75" hidden="1">
      <c r="D283" s="135" t="s">
        <v>81</v>
      </c>
      <c r="E283" s="48"/>
      <c r="F283" s="48"/>
      <c r="G283" s="48"/>
      <c r="H283" s="48"/>
      <c r="I283" s="48"/>
      <c r="J283" s="48"/>
      <c r="K283" s="48"/>
      <c r="L283" s="48"/>
      <c r="M283" s="48"/>
      <c r="N283" s="48"/>
      <c r="O283" s="48"/>
      <c r="P283" s="48"/>
      <c r="Q283" s="48"/>
      <c r="R283" s="48"/>
      <c r="S283" s="48"/>
      <c r="T283" s="48"/>
      <c r="U283" s="48"/>
      <c r="V283" s="48"/>
      <c r="W283" s="48"/>
      <c r="X283" s="48"/>
      <c r="Y283" s="48"/>
      <c r="Z283" s="48"/>
      <c r="AA283" s="48"/>
      <c r="AB283" s="48"/>
      <c r="AC283" s="48"/>
      <c r="AD283" s="48"/>
      <c r="AE283" s="48"/>
      <c r="AF283" s="48"/>
      <c r="AG283" s="48"/>
      <c r="AH283" s="48"/>
    </row>
    <row r="284" spans="4:34" hidden="1">
      <c r="D284" s="1"/>
      <c r="E284" s="48"/>
      <c r="F284" s="48"/>
      <c r="G284" s="48"/>
      <c r="H284" s="48"/>
      <c r="I284" s="48"/>
      <c r="J284" s="48"/>
      <c r="K284" s="48"/>
      <c r="L284" s="48"/>
      <c r="M284" s="48"/>
      <c r="N284" s="48"/>
      <c r="O284" s="48"/>
      <c r="P284" s="48"/>
      <c r="Q284" s="48"/>
      <c r="R284" s="48"/>
      <c r="S284" s="48"/>
      <c r="T284" s="48"/>
      <c r="U284" s="48"/>
      <c r="V284" s="48"/>
      <c r="W284" s="48"/>
      <c r="X284" s="48"/>
      <c r="Y284" s="48"/>
      <c r="Z284" s="48"/>
      <c r="AA284" s="48"/>
      <c r="AB284" s="48"/>
      <c r="AC284" s="48"/>
      <c r="AD284" s="48"/>
      <c r="AE284" s="48"/>
      <c r="AF284" s="48"/>
      <c r="AG284" s="48"/>
      <c r="AH284" s="48"/>
    </row>
    <row r="285" spans="4:34" ht="19.5" hidden="1">
      <c r="D285" s="136" t="s">
        <v>82</v>
      </c>
      <c r="E285" s="48"/>
      <c r="F285" s="48"/>
      <c r="G285" s="48"/>
      <c r="H285" s="48"/>
      <c r="I285" s="48"/>
      <c r="J285" s="48"/>
      <c r="K285" s="48"/>
      <c r="L285" s="48"/>
      <c r="M285" s="48"/>
      <c r="N285" s="48"/>
      <c r="O285" s="48"/>
      <c r="P285" s="48"/>
      <c r="Q285" s="48"/>
      <c r="R285" s="48"/>
      <c r="S285" s="48"/>
      <c r="T285" s="48"/>
      <c r="U285" s="48"/>
      <c r="V285" s="48"/>
      <c r="W285" s="48"/>
      <c r="X285" s="48"/>
      <c r="Y285" s="48"/>
      <c r="Z285" s="48"/>
      <c r="AA285" s="48"/>
      <c r="AB285" s="48"/>
      <c r="AC285" s="48"/>
      <c r="AD285" s="48"/>
      <c r="AE285" s="48"/>
      <c r="AF285" s="48"/>
      <c r="AG285" s="48"/>
      <c r="AH285" s="48"/>
    </row>
    <row r="286" spans="4:34" ht="35.25" hidden="1">
      <c r="D286" s="137" t="s">
        <v>597</v>
      </c>
      <c r="E286" s="48"/>
      <c r="F286" s="48"/>
      <c r="G286" s="48"/>
      <c r="H286" s="48"/>
      <c r="I286" s="48"/>
      <c r="J286" s="48"/>
      <c r="K286" s="48"/>
      <c r="L286" s="48"/>
      <c r="M286" s="48"/>
      <c r="N286" s="48"/>
      <c r="O286" s="48"/>
      <c r="P286" s="48"/>
      <c r="Q286" s="48"/>
      <c r="R286" s="48"/>
      <c r="S286" s="48"/>
      <c r="T286" s="48"/>
      <c r="U286" s="48"/>
      <c r="V286" s="48"/>
      <c r="W286" s="48"/>
      <c r="X286" s="48"/>
      <c r="Y286" s="48"/>
      <c r="Z286" s="48"/>
      <c r="AA286" s="48"/>
      <c r="AB286" s="48"/>
      <c r="AC286" s="48"/>
      <c r="AD286" s="48"/>
      <c r="AE286" s="48"/>
      <c r="AF286" s="48"/>
      <c r="AG286" s="48"/>
      <c r="AH286" s="48"/>
    </row>
    <row r="287" spans="4:34" hidden="1">
      <c r="D287" s="2" t="s">
        <v>79</v>
      </c>
      <c r="E287" s="48">
        <f>IF(E$19="",1,0)</f>
        <v>1</v>
      </c>
      <c r="F287" s="48">
        <f>IF(F$19="",1,0)</f>
        <v>1</v>
      </c>
      <c r="G287" s="48">
        <f t="shared" ref="G287:AH287" si="14">IF(G$19="",1,0)</f>
        <v>1</v>
      </c>
      <c r="H287" s="48">
        <f t="shared" si="14"/>
        <v>1</v>
      </c>
      <c r="I287" s="48">
        <f>IF(I$19="",1,0)</f>
        <v>1</v>
      </c>
      <c r="J287" s="48">
        <f t="shared" si="14"/>
        <v>1</v>
      </c>
      <c r="K287" s="48">
        <f t="shared" si="14"/>
        <v>1</v>
      </c>
      <c r="L287" s="48">
        <f>IF(L$19="",1,0)</f>
        <v>1</v>
      </c>
      <c r="M287" s="48">
        <f t="shared" si="14"/>
        <v>1</v>
      </c>
      <c r="N287" s="48">
        <f t="shared" si="14"/>
        <v>1</v>
      </c>
      <c r="O287" s="48">
        <f>IF(O$19="",1,0)</f>
        <v>1</v>
      </c>
      <c r="P287" s="48">
        <f t="shared" si="14"/>
        <v>1</v>
      </c>
      <c r="Q287" s="48">
        <f t="shared" si="14"/>
        <v>1</v>
      </c>
      <c r="R287" s="48">
        <f>IF(R$19="",1,0)</f>
        <v>1</v>
      </c>
      <c r="S287" s="48">
        <f t="shared" si="14"/>
        <v>1</v>
      </c>
      <c r="T287" s="48">
        <f t="shared" si="14"/>
        <v>1</v>
      </c>
      <c r="U287" s="48">
        <f>IF(U$19="",1,0)</f>
        <v>1</v>
      </c>
      <c r="V287" s="48">
        <f t="shared" si="14"/>
        <v>1</v>
      </c>
      <c r="W287" s="48">
        <f t="shared" si="14"/>
        <v>1</v>
      </c>
      <c r="X287" s="48">
        <f>IF(X$19="",1,0)</f>
        <v>1</v>
      </c>
      <c r="Y287" s="48">
        <f t="shared" si="14"/>
        <v>1</v>
      </c>
      <c r="Z287" s="48">
        <f t="shared" si="14"/>
        <v>1</v>
      </c>
      <c r="AA287" s="48">
        <f>IF(AA$19="",1,0)</f>
        <v>1</v>
      </c>
      <c r="AB287" s="48">
        <f t="shared" si="14"/>
        <v>1</v>
      </c>
      <c r="AC287" s="48">
        <f t="shared" si="14"/>
        <v>1</v>
      </c>
      <c r="AD287" s="48">
        <f>IF(AD$19="",1,0)</f>
        <v>1</v>
      </c>
      <c r="AE287" s="48">
        <f t="shared" si="14"/>
        <v>1</v>
      </c>
      <c r="AF287" s="48">
        <f t="shared" si="14"/>
        <v>1</v>
      </c>
      <c r="AG287" s="48">
        <f>IF(AG$19="",1,0)</f>
        <v>1</v>
      </c>
      <c r="AH287" s="48">
        <f t="shared" si="14"/>
        <v>1</v>
      </c>
    </row>
    <row r="288" spans="4:34" hidden="1">
      <c r="D288" s="2" t="s">
        <v>80</v>
      </c>
      <c r="E288" s="48">
        <f>IF(E$20="",1,0)</f>
        <v>1</v>
      </c>
      <c r="F288" s="48">
        <f>IF(F$20="",1,0)</f>
        <v>1</v>
      </c>
      <c r="G288" s="48">
        <f t="shared" ref="G288:AH288" si="15">IF(G$20="",1,0)</f>
        <v>1</v>
      </c>
      <c r="H288" s="48">
        <f t="shared" si="15"/>
        <v>1</v>
      </c>
      <c r="I288" s="48">
        <f>IF(I$20="",1,0)</f>
        <v>1</v>
      </c>
      <c r="J288" s="48">
        <f t="shared" si="15"/>
        <v>1</v>
      </c>
      <c r="K288" s="48">
        <f t="shared" si="15"/>
        <v>1</v>
      </c>
      <c r="L288" s="48">
        <f>IF(L$20="",1,0)</f>
        <v>1</v>
      </c>
      <c r="M288" s="48">
        <f t="shared" si="15"/>
        <v>1</v>
      </c>
      <c r="N288" s="48">
        <f t="shared" si="15"/>
        <v>1</v>
      </c>
      <c r="O288" s="48">
        <f>IF(O$20="",1,0)</f>
        <v>1</v>
      </c>
      <c r="P288" s="48">
        <f t="shared" si="15"/>
        <v>1</v>
      </c>
      <c r="Q288" s="48">
        <f t="shared" si="15"/>
        <v>1</v>
      </c>
      <c r="R288" s="48">
        <f>IF(R$20="",1,0)</f>
        <v>1</v>
      </c>
      <c r="S288" s="48">
        <f t="shared" si="15"/>
        <v>1</v>
      </c>
      <c r="T288" s="48">
        <f t="shared" si="15"/>
        <v>1</v>
      </c>
      <c r="U288" s="48">
        <f>IF(U$20="",1,0)</f>
        <v>1</v>
      </c>
      <c r="V288" s="48">
        <f t="shared" si="15"/>
        <v>1</v>
      </c>
      <c r="W288" s="48">
        <f t="shared" si="15"/>
        <v>1</v>
      </c>
      <c r="X288" s="48">
        <f>IF(X$20="",1,0)</f>
        <v>1</v>
      </c>
      <c r="Y288" s="48">
        <f t="shared" si="15"/>
        <v>1</v>
      </c>
      <c r="Z288" s="48">
        <f t="shared" si="15"/>
        <v>1</v>
      </c>
      <c r="AA288" s="48">
        <f>IF(AA$20="",1,0)</f>
        <v>1</v>
      </c>
      <c r="AB288" s="48">
        <f t="shared" si="15"/>
        <v>1</v>
      </c>
      <c r="AC288" s="48">
        <f t="shared" si="15"/>
        <v>1</v>
      </c>
      <c r="AD288" s="48">
        <f>IF(AD$20="",1,0)</f>
        <v>1</v>
      </c>
      <c r="AE288" s="48">
        <f t="shared" si="15"/>
        <v>1</v>
      </c>
      <c r="AF288" s="48">
        <f t="shared" si="15"/>
        <v>1</v>
      </c>
      <c r="AG288" s="48">
        <f>IF(AG$20="",1,0)</f>
        <v>1</v>
      </c>
      <c r="AH288" s="48">
        <f t="shared" si="15"/>
        <v>1</v>
      </c>
    </row>
    <row r="289" spans="4:34" hidden="1">
      <c r="D289" s="2" t="s">
        <v>83</v>
      </c>
      <c r="E289" s="48">
        <f>IF(E$21="",1,0)</f>
        <v>1</v>
      </c>
      <c r="F289" s="48">
        <f>IF(F$21="",1,0)</f>
        <v>1</v>
      </c>
      <c r="G289" s="48">
        <f t="shared" ref="G289:AH289" si="16">IF(G$21="",1,0)</f>
        <v>1</v>
      </c>
      <c r="H289" s="48">
        <f t="shared" si="16"/>
        <v>1</v>
      </c>
      <c r="I289" s="48">
        <f>IF(I$21="",1,0)</f>
        <v>1</v>
      </c>
      <c r="J289" s="48">
        <f t="shared" si="16"/>
        <v>1</v>
      </c>
      <c r="K289" s="48">
        <f t="shared" si="16"/>
        <v>1</v>
      </c>
      <c r="L289" s="48">
        <f>IF(L$21="",1,0)</f>
        <v>1</v>
      </c>
      <c r="M289" s="48">
        <f t="shared" si="16"/>
        <v>1</v>
      </c>
      <c r="N289" s="48">
        <f t="shared" si="16"/>
        <v>1</v>
      </c>
      <c r="O289" s="48">
        <f>IF(O$21="",1,0)</f>
        <v>1</v>
      </c>
      <c r="P289" s="48">
        <f t="shared" si="16"/>
        <v>1</v>
      </c>
      <c r="Q289" s="48">
        <f t="shared" si="16"/>
        <v>1</v>
      </c>
      <c r="R289" s="48">
        <f>IF(R$21="",1,0)</f>
        <v>1</v>
      </c>
      <c r="S289" s="48">
        <f t="shared" si="16"/>
        <v>1</v>
      </c>
      <c r="T289" s="48">
        <f t="shared" si="16"/>
        <v>1</v>
      </c>
      <c r="U289" s="48">
        <f>IF(U$21="",1,0)</f>
        <v>1</v>
      </c>
      <c r="V289" s="48">
        <f t="shared" si="16"/>
        <v>1</v>
      </c>
      <c r="W289" s="48">
        <f t="shared" si="16"/>
        <v>1</v>
      </c>
      <c r="X289" s="48">
        <f>IF(X$21="",1,0)</f>
        <v>1</v>
      </c>
      <c r="Y289" s="48">
        <f t="shared" si="16"/>
        <v>1</v>
      </c>
      <c r="Z289" s="48">
        <f t="shared" si="16"/>
        <v>1</v>
      </c>
      <c r="AA289" s="48">
        <f>IF(AA$21="",1,0)</f>
        <v>1</v>
      </c>
      <c r="AB289" s="48">
        <f t="shared" si="16"/>
        <v>1</v>
      </c>
      <c r="AC289" s="48">
        <f t="shared" si="16"/>
        <v>1</v>
      </c>
      <c r="AD289" s="48">
        <f>IF(AD$21="",1,0)</f>
        <v>1</v>
      </c>
      <c r="AE289" s="48">
        <f t="shared" si="16"/>
        <v>1</v>
      </c>
      <c r="AF289" s="48">
        <f t="shared" si="16"/>
        <v>1</v>
      </c>
      <c r="AG289" s="48">
        <f>IF(AG$21="",1,0)</f>
        <v>1</v>
      </c>
      <c r="AH289" s="48">
        <f t="shared" si="16"/>
        <v>1</v>
      </c>
    </row>
    <row r="290" spans="4:34" hidden="1">
      <c r="D290" s="2" t="s">
        <v>84</v>
      </c>
      <c r="E290" s="48">
        <f>IF(E$22="",1,0)</f>
        <v>1</v>
      </c>
      <c r="F290" s="48">
        <f>IF(F$22="",1,0)</f>
        <v>1</v>
      </c>
      <c r="G290" s="48">
        <f t="shared" ref="G290:AH290" si="17">IF(G$22="",1,0)</f>
        <v>1</v>
      </c>
      <c r="H290" s="48">
        <f t="shared" si="17"/>
        <v>1</v>
      </c>
      <c r="I290" s="48">
        <f>IF(I$22="",1,0)</f>
        <v>1</v>
      </c>
      <c r="J290" s="48">
        <f t="shared" si="17"/>
        <v>1</v>
      </c>
      <c r="K290" s="48">
        <f t="shared" si="17"/>
        <v>1</v>
      </c>
      <c r="L290" s="48">
        <f>IF(L$22="",1,0)</f>
        <v>1</v>
      </c>
      <c r="M290" s="48">
        <f t="shared" si="17"/>
        <v>1</v>
      </c>
      <c r="N290" s="48">
        <f t="shared" si="17"/>
        <v>1</v>
      </c>
      <c r="O290" s="48">
        <f>IF(O$22="",1,0)</f>
        <v>1</v>
      </c>
      <c r="P290" s="48">
        <f t="shared" si="17"/>
        <v>1</v>
      </c>
      <c r="Q290" s="48">
        <f t="shared" si="17"/>
        <v>1</v>
      </c>
      <c r="R290" s="48">
        <f>IF(R$22="",1,0)</f>
        <v>1</v>
      </c>
      <c r="S290" s="48">
        <f t="shared" si="17"/>
        <v>1</v>
      </c>
      <c r="T290" s="48">
        <f t="shared" si="17"/>
        <v>1</v>
      </c>
      <c r="U290" s="48">
        <f>IF(U$22="",1,0)</f>
        <v>1</v>
      </c>
      <c r="V290" s="48">
        <f t="shared" si="17"/>
        <v>1</v>
      </c>
      <c r="W290" s="48">
        <f t="shared" si="17"/>
        <v>1</v>
      </c>
      <c r="X290" s="48">
        <f>IF(X$22="",1,0)</f>
        <v>1</v>
      </c>
      <c r="Y290" s="48">
        <f t="shared" si="17"/>
        <v>1</v>
      </c>
      <c r="Z290" s="48">
        <f t="shared" si="17"/>
        <v>1</v>
      </c>
      <c r="AA290" s="48">
        <f>IF(AA$22="",1,0)</f>
        <v>1</v>
      </c>
      <c r="AB290" s="48">
        <f t="shared" si="17"/>
        <v>1</v>
      </c>
      <c r="AC290" s="48">
        <f t="shared" si="17"/>
        <v>1</v>
      </c>
      <c r="AD290" s="48">
        <f>IF(AD$22="",1,0)</f>
        <v>1</v>
      </c>
      <c r="AE290" s="48">
        <f t="shared" si="17"/>
        <v>1</v>
      </c>
      <c r="AF290" s="48">
        <f t="shared" si="17"/>
        <v>1</v>
      </c>
      <c r="AG290" s="48">
        <f>IF(AG$22="",1,0)</f>
        <v>1</v>
      </c>
      <c r="AH290" s="48">
        <f t="shared" si="17"/>
        <v>1</v>
      </c>
    </row>
    <row r="291" spans="4:34" hidden="1">
      <c r="D291" s="2" t="s">
        <v>87</v>
      </c>
      <c r="E291" s="48"/>
      <c r="F291" s="48"/>
      <c r="G291" s="48"/>
      <c r="H291" s="48"/>
      <c r="I291" s="48"/>
      <c r="J291" s="48"/>
      <c r="K291" s="48"/>
      <c r="L291" s="48"/>
      <c r="M291" s="48"/>
      <c r="N291" s="48"/>
      <c r="O291" s="48"/>
      <c r="P291" s="48"/>
      <c r="Q291" s="48"/>
      <c r="R291" s="48"/>
      <c r="S291" s="48"/>
      <c r="T291" s="48"/>
      <c r="U291" s="48"/>
      <c r="V291" s="48"/>
      <c r="W291" s="48"/>
      <c r="X291" s="48"/>
      <c r="Y291" s="48"/>
      <c r="Z291" s="48"/>
      <c r="AA291" s="48"/>
      <c r="AB291" s="48"/>
      <c r="AC291" s="48"/>
      <c r="AD291" s="48"/>
      <c r="AE291" s="48"/>
      <c r="AF291" s="48"/>
      <c r="AG291" s="48"/>
      <c r="AH291" s="48"/>
    </row>
    <row r="292" spans="4:34" hidden="1">
      <c r="D292" s="1"/>
      <c r="E292" s="48"/>
      <c r="F292" s="48"/>
      <c r="G292" s="48"/>
      <c r="H292" s="48"/>
      <c r="I292" s="48"/>
      <c r="J292" s="48"/>
      <c r="K292" s="48"/>
      <c r="L292" s="48"/>
      <c r="M292" s="48"/>
      <c r="N292" s="48"/>
      <c r="O292" s="48"/>
      <c r="P292" s="48"/>
      <c r="Q292" s="48"/>
      <c r="R292" s="48"/>
      <c r="S292" s="48"/>
      <c r="T292" s="48"/>
      <c r="U292" s="48"/>
      <c r="V292" s="48"/>
      <c r="W292" s="48"/>
      <c r="X292" s="48"/>
      <c r="Y292" s="48"/>
      <c r="Z292" s="48"/>
      <c r="AA292" s="48"/>
      <c r="AB292" s="48"/>
      <c r="AC292" s="48"/>
      <c r="AD292" s="48"/>
      <c r="AE292" s="48"/>
      <c r="AF292" s="48"/>
      <c r="AG292" s="48"/>
      <c r="AH292" s="48"/>
    </row>
    <row r="293" spans="4:34" hidden="1">
      <c r="D293" s="137" t="s">
        <v>88</v>
      </c>
      <c r="E293" s="48"/>
      <c r="F293" s="48"/>
      <c r="G293" s="48"/>
      <c r="H293" s="48"/>
      <c r="I293" s="48"/>
      <c r="J293" s="48"/>
      <c r="K293" s="48"/>
      <c r="L293" s="48"/>
      <c r="M293" s="48"/>
      <c r="N293" s="48"/>
      <c r="O293" s="48"/>
      <c r="P293" s="48"/>
      <c r="Q293" s="48"/>
      <c r="R293" s="48"/>
      <c r="S293" s="48"/>
      <c r="T293" s="48"/>
      <c r="U293" s="48"/>
      <c r="V293" s="48"/>
      <c r="W293" s="48"/>
      <c r="X293" s="48"/>
      <c r="Y293" s="48"/>
      <c r="Z293" s="48"/>
      <c r="AA293" s="48"/>
      <c r="AB293" s="48"/>
      <c r="AC293" s="48"/>
      <c r="AD293" s="48"/>
      <c r="AE293" s="48"/>
      <c r="AF293" s="48"/>
      <c r="AG293" s="48"/>
      <c r="AH293" s="48"/>
    </row>
    <row r="294" spans="4:34" hidden="1">
      <c r="D294" s="2" t="s">
        <v>88</v>
      </c>
      <c r="E294" s="48">
        <f>IF(E$26="",1,0)</f>
        <v>1</v>
      </c>
      <c r="F294" s="48">
        <f>IF(F$26="",1,0)</f>
        <v>1</v>
      </c>
      <c r="G294" s="48">
        <f t="shared" ref="G294:AH294" si="18">IF(G$26="",1,0)</f>
        <v>1</v>
      </c>
      <c r="H294" s="48">
        <f t="shared" si="18"/>
        <v>1</v>
      </c>
      <c r="I294" s="48">
        <f>IF(I$26="",1,0)</f>
        <v>1</v>
      </c>
      <c r="J294" s="48">
        <f t="shared" si="18"/>
        <v>1</v>
      </c>
      <c r="K294" s="48">
        <f t="shared" si="18"/>
        <v>1</v>
      </c>
      <c r="L294" s="48">
        <f>IF(L$26="",1,0)</f>
        <v>1</v>
      </c>
      <c r="M294" s="48">
        <f t="shared" si="18"/>
        <v>1</v>
      </c>
      <c r="N294" s="48">
        <f t="shared" si="18"/>
        <v>1</v>
      </c>
      <c r="O294" s="48">
        <f>IF(O$26="",1,0)</f>
        <v>1</v>
      </c>
      <c r="P294" s="48">
        <f t="shared" si="18"/>
        <v>1</v>
      </c>
      <c r="Q294" s="48">
        <f t="shared" si="18"/>
        <v>1</v>
      </c>
      <c r="R294" s="48">
        <f>IF(R$26="",1,0)</f>
        <v>1</v>
      </c>
      <c r="S294" s="48">
        <f t="shared" si="18"/>
        <v>1</v>
      </c>
      <c r="T294" s="48">
        <f t="shared" si="18"/>
        <v>1</v>
      </c>
      <c r="U294" s="48">
        <f>IF(U$26="",1,0)</f>
        <v>1</v>
      </c>
      <c r="V294" s="48">
        <f t="shared" si="18"/>
        <v>1</v>
      </c>
      <c r="W294" s="48">
        <f t="shared" si="18"/>
        <v>1</v>
      </c>
      <c r="X294" s="48">
        <f>IF(X$26="",1,0)</f>
        <v>1</v>
      </c>
      <c r="Y294" s="48">
        <f t="shared" si="18"/>
        <v>1</v>
      </c>
      <c r="Z294" s="48">
        <f t="shared" si="18"/>
        <v>1</v>
      </c>
      <c r="AA294" s="48">
        <f>IF(AA$26="",1,0)</f>
        <v>1</v>
      </c>
      <c r="AB294" s="48">
        <f t="shared" si="18"/>
        <v>1</v>
      </c>
      <c r="AC294" s="48">
        <f t="shared" si="18"/>
        <v>1</v>
      </c>
      <c r="AD294" s="48">
        <f>IF(AD$26="",1,0)</f>
        <v>1</v>
      </c>
      <c r="AE294" s="48">
        <f t="shared" si="18"/>
        <v>1</v>
      </c>
      <c r="AF294" s="48">
        <f t="shared" si="18"/>
        <v>1</v>
      </c>
      <c r="AG294" s="48">
        <f>IF(AG$26="",1,0)</f>
        <v>1</v>
      </c>
      <c r="AH294" s="48">
        <f t="shared" si="18"/>
        <v>1</v>
      </c>
    </row>
    <row r="295" spans="4:34" hidden="1">
      <c r="D295" s="1"/>
      <c r="E295" s="48"/>
      <c r="F295" s="48"/>
      <c r="G295" s="48"/>
      <c r="H295" s="48"/>
      <c r="I295" s="48"/>
      <c r="J295" s="48"/>
      <c r="K295" s="48"/>
      <c r="L295" s="48"/>
      <c r="M295" s="48"/>
      <c r="N295" s="48"/>
      <c r="O295" s="48"/>
      <c r="P295" s="48"/>
      <c r="Q295" s="48"/>
      <c r="R295" s="48"/>
      <c r="S295" s="48"/>
      <c r="T295" s="48"/>
      <c r="U295" s="48"/>
      <c r="V295" s="48"/>
      <c r="W295" s="48"/>
      <c r="X295" s="48"/>
      <c r="Y295" s="48"/>
      <c r="Z295" s="48"/>
      <c r="AA295" s="48"/>
      <c r="AB295" s="48"/>
      <c r="AC295" s="48"/>
      <c r="AD295" s="48"/>
      <c r="AE295" s="48"/>
      <c r="AF295" s="48"/>
      <c r="AG295" s="48"/>
      <c r="AH295" s="48"/>
    </row>
    <row r="296" spans="4:34" hidden="1">
      <c r="D296" s="1"/>
      <c r="E296" s="48"/>
      <c r="F296" s="48"/>
      <c r="G296" s="48"/>
      <c r="H296" s="48"/>
      <c r="I296" s="48"/>
      <c r="J296" s="48"/>
      <c r="K296" s="48"/>
      <c r="L296" s="48"/>
      <c r="M296" s="48"/>
      <c r="N296" s="48"/>
      <c r="O296" s="48"/>
      <c r="P296" s="48"/>
      <c r="Q296" s="48"/>
      <c r="R296" s="48"/>
      <c r="S296" s="48"/>
      <c r="T296" s="48"/>
      <c r="U296" s="48"/>
      <c r="V296" s="48"/>
      <c r="W296" s="48"/>
      <c r="X296" s="48"/>
      <c r="Y296" s="48"/>
      <c r="Z296" s="48"/>
      <c r="AA296" s="48"/>
      <c r="AB296" s="48"/>
      <c r="AC296" s="48"/>
      <c r="AD296" s="48"/>
      <c r="AE296" s="48"/>
      <c r="AF296" s="48"/>
      <c r="AG296" s="48"/>
      <c r="AH296" s="48"/>
    </row>
    <row r="297" spans="4:34" ht="19.5" hidden="1">
      <c r="D297" s="136" t="s">
        <v>91</v>
      </c>
      <c r="E297" s="48"/>
      <c r="F297" s="48"/>
      <c r="G297" s="48"/>
      <c r="H297" s="48"/>
      <c r="I297" s="48"/>
      <c r="J297" s="48"/>
      <c r="K297" s="48"/>
      <c r="L297" s="48"/>
      <c r="M297" s="48"/>
      <c r="N297" s="48"/>
      <c r="O297" s="48"/>
      <c r="P297" s="48"/>
      <c r="Q297" s="48"/>
      <c r="R297" s="48"/>
      <c r="S297" s="48"/>
      <c r="T297" s="48"/>
      <c r="U297" s="48"/>
      <c r="V297" s="48"/>
      <c r="W297" s="48"/>
      <c r="X297" s="48"/>
      <c r="Y297" s="48"/>
      <c r="Z297" s="48"/>
      <c r="AA297" s="48"/>
      <c r="AB297" s="48"/>
      <c r="AC297" s="48"/>
      <c r="AD297" s="48"/>
      <c r="AE297" s="48"/>
      <c r="AF297" s="48"/>
      <c r="AG297" s="48"/>
      <c r="AH297" s="48"/>
    </row>
    <row r="298" spans="4:34" ht="51" hidden="1">
      <c r="D298" s="137" t="s">
        <v>596</v>
      </c>
      <c r="E298" s="48"/>
      <c r="F298" s="48"/>
      <c r="G298" s="48"/>
      <c r="H298" s="48"/>
      <c r="I298" s="48"/>
      <c r="J298" s="48"/>
      <c r="K298" s="48"/>
      <c r="L298" s="48"/>
      <c r="M298" s="48"/>
      <c r="N298" s="48"/>
      <c r="O298" s="48"/>
      <c r="P298" s="48"/>
      <c r="Q298" s="48"/>
      <c r="R298" s="48"/>
      <c r="S298" s="48"/>
      <c r="T298" s="48"/>
      <c r="U298" s="48"/>
      <c r="V298" s="48"/>
      <c r="W298" s="48"/>
      <c r="X298" s="48"/>
      <c r="Y298" s="48"/>
      <c r="Z298" s="48"/>
      <c r="AA298" s="48"/>
      <c r="AB298" s="48"/>
      <c r="AC298" s="48"/>
      <c r="AD298" s="48"/>
      <c r="AE298" s="48"/>
      <c r="AF298" s="48"/>
      <c r="AG298" s="48"/>
      <c r="AH298" s="48"/>
    </row>
    <row r="299" spans="4:34" hidden="1">
      <c r="D299" s="2" t="s">
        <v>591</v>
      </c>
      <c r="E299" s="48">
        <f>IF(E$31="",1,0)</f>
        <v>1</v>
      </c>
      <c r="F299" s="48">
        <f>IF(F$31="",1,0)</f>
        <v>1</v>
      </c>
      <c r="G299" s="48">
        <f t="shared" ref="G299:AH299" si="19">IF(G$31="",1,0)</f>
        <v>1</v>
      </c>
      <c r="H299" s="48">
        <f t="shared" si="19"/>
        <v>1</v>
      </c>
      <c r="I299" s="48">
        <f>IF(I$31="",1,0)</f>
        <v>1</v>
      </c>
      <c r="J299" s="48">
        <f t="shared" si="19"/>
        <v>1</v>
      </c>
      <c r="K299" s="48">
        <f t="shared" si="19"/>
        <v>1</v>
      </c>
      <c r="L299" s="48">
        <f>IF(L$31="",1,0)</f>
        <v>1</v>
      </c>
      <c r="M299" s="48">
        <f t="shared" si="19"/>
        <v>1</v>
      </c>
      <c r="N299" s="48">
        <f t="shared" si="19"/>
        <v>1</v>
      </c>
      <c r="O299" s="48">
        <f>IF(O$31="",1,0)</f>
        <v>1</v>
      </c>
      <c r="P299" s="48">
        <f t="shared" si="19"/>
        <v>1</v>
      </c>
      <c r="Q299" s="48">
        <f t="shared" si="19"/>
        <v>1</v>
      </c>
      <c r="R299" s="48">
        <f>IF(R$31="",1,0)</f>
        <v>1</v>
      </c>
      <c r="S299" s="48">
        <f t="shared" si="19"/>
        <v>1</v>
      </c>
      <c r="T299" s="48">
        <f t="shared" si="19"/>
        <v>1</v>
      </c>
      <c r="U299" s="48">
        <f>IF(U$31="",1,0)</f>
        <v>1</v>
      </c>
      <c r="V299" s="48">
        <f t="shared" si="19"/>
        <v>1</v>
      </c>
      <c r="W299" s="48">
        <f t="shared" si="19"/>
        <v>1</v>
      </c>
      <c r="X299" s="48">
        <f>IF(X$31="",1,0)</f>
        <v>1</v>
      </c>
      <c r="Y299" s="48">
        <f t="shared" si="19"/>
        <v>1</v>
      </c>
      <c r="Z299" s="48">
        <f t="shared" si="19"/>
        <v>1</v>
      </c>
      <c r="AA299" s="48">
        <f>IF(AA$31="",1,0)</f>
        <v>1</v>
      </c>
      <c r="AB299" s="48">
        <f t="shared" si="19"/>
        <v>1</v>
      </c>
      <c r="AC299" s="48">
        <f t="shared" si="19"/>
        <v>1</v>
      </c>
      <c r="AD299" s="48">
        <f>IF(AD$31="",1,0)</f>
        <v>1</v>
      </c>
      <c r="AE299" s="48">
        <f t="shared" si="19"/>
        <v>1</v>
      </c>
      <c r="AF299" s="48">
        <f t="shared" si="19"/>
        <v>1</v>
      </c>
      <c r="AG299" s="48">
        <f>IF(AG$31="",1,0)</f>
        <v>1</v>
      </c>
      <c r="AH299" s="48">
        <f t="shared" si="19"/>
        <v>1</v>
      </c>
    </row>
    <row r="300" spans="4:34" ht="34.5" hidden="1">
      <c r="D300" s="2" t="s">
        <v>592</v>
      </c>
      <c r="E300" s="48"/>
      <c r="F300" s="48"/>
      <c r="G300" s="48"/>
      <c r="H300" s="48"/>
      <c r="I300" s="48"/>
      <c r="J300" s="48"/>
      <c r="K300" s="48"/>
      <c r="L300" s="48"/>
      <c r="M300" s="48"/>
      <c r="N300" s="48"/>
      <c r="O300" s="48"/>
      <c r="P300" s="48"/>
      <c r="Q300" s="48"/>
      <c r="R300" s="48"/>
      <c r="S300" s="48"/>
      <c r="T300" s="48"/>
      <c r="U300" s="48"/>
      <c r="V300" s="48"/>
      <c r="W300" s="48"/>
      <c r="X300" s="48"/>
      <c r="Y300" s="48"/>
      <c r="Z300" s="48"/>
      <c r="AA300" s="48"/>
      <c r="AB300" s="48"/>
      <c r="AC300" s="48"/>
      <c r="AD300" s="48"/>
      <c r="AE300" s="48"/>
      <c r="AF300" s="48"/>
      <c r="AG300" s="48"/>
      <c r="AH300" s="48"/>
    </row>
    <row r="301" spans="4:34" ht="34.5" hidden="1">
      <c r="D301" s="2" t="s">
        <v>592</v>
      </c>
      <c r="E301" s="48"/>
      <c r="F301" s="48"/>
      <c r="G301" s="48"/>
      <c r="H301" s="48"/>
      <c r="I301" s="48"/>
      <c r="J301" s="48"/>
      <c r="K301" s="48"/>
      <c r="L301" s="48"/>
      <c r="M301" s="48"/>
      <c r="N301" s="48"/>
      <c r="O301" s="48"/>
      <c r="P301" s="48"/>
      <c r="Q301" s="48"/>
      <c r="R301" s="48"/>
      <c r="S301" s="48"/>
      <c r="T301" s="48"/>
      <c r="U301" s="48"/>
      <c r="V301" s="48"/>
      <c r="W301" s="48"/>
      <c r="X301" s="48"/>
      <c r="Y301" s="48"/>
      <c r="Z301" s="48"/>
      <c r="AA301" s="48"/>
      <c r="AB301" s="48"/>
      <c r="AC301" s="48"/>
      <c r="AD301" s="48"/>
      <c r="AE301" s="48"/>
      <c r="AF301" s="48"/>
      <c r="AG301" s="48"/>
      <c r="AH301" s="48"/>
    </row>
    <row r="302" spans="4:34" ht="34.5" hidden="1">
      <c r="D302" s="2" t="s">
        <v>592</v>
      </c>
      <c r="E302" s="48"/>
      <c r="F302" s="48"/>
      <c r="G302" s="48"/>
      <c r="H302" s="48"/>
      <c r="I302" s="48"/>
      <c r="J302" s="48"/>
      <c r="K302" s="48"/>
      <c r="L302" s="48"/>
      <c r="M302" s="48"/>
      <c r="N302" s="48"/>
      <c r="O302" s="48"/>
      <c r="P302" s="48"/>
      <c r="Q302" s="48"/>
      <c r="R302" s="48"/>
      <c r="S302" s="48"/>
      <c r="T302" s="48"/>
      <c r="U302" s="48"/>
      <c r="V302" s="48"/>
      <c r="W302" s="48"/>
      <c r="X302" s="48"/>
      <c r="Y302" s="48"/>
      <c r="Z302" s="48"/>
      <c r="AA302" s="48"/>
      <c r="AB302" s="48"/>
      <c r="AC302" s="48"/>
      <c r="AD302" s="48"/>
      <c r="AE302" s="48"/>
      <c r="AF302" s="48"/>
      <c r="AG302" s="48"/>
      <c r="AH302" s="48"/>
    </row>
    <row r="303" spans="4:34" hidden="1">
      <c r="D303" s="138" t="s">
        <v>92</v>
      </c>
      <c r="E303" s="48">
        <f>IF(E$35="",1,0)</f>
        <v>1</v>
      </c>
      <c r="F303" s="48">
        <f>IF(F$35="",1,0)</f>
        <v>1</v>
      </c>
      <c r="G303" s="48">
        <f t="shared" ref="G303:AH303" si="20">IF(G$35="",1,0)</f>
        <v>1</v>
      </c>
      <c r="H303" s="48">
        <f t="shared" si="20"/>
        <v>1</v>
      </c>
      <c r="I303" s="48">
        <f>IF(I$35="",1,0)</f>
        <v>1</v>
      </c>
      <c r="J303" s="48">
        <f t="shared" si="20"/>
        <v>1</v>
      </c>
      <c r="K303" s="48">
        <f t="shared" si="20"/>
        <v>1</v>
      </c>
      <c r="L303" s="48">
        <f>IF(L$35="",1,0)</f>
        <v>1</v>
      </c>
      <c r="M303" s="48">
        <f t="shared" si="20"/>
        <v>1</v>
      </c>
      <c r="N303" s="48">
        <f t="shared" si="20"/>
        <v>1</v>
      </c>
      <c r="O303" s="48">
        <f>IF(O$35="",1,0)</f>
        <v>1</v>
      </c>
      <c r="P303" s="48">
        <f t="shared" si="20"/>
        <v>1</v>
      </c>
      <c r="Q303" s="48">
        <f t="shared" si="20"/>
        <v>1</v>
      </c>
      <c r="R303" s="48">
        <f>IF(R$35="",1,0)</f>
        <v>1</v>
      </c>
      <c r="S303" s="48">
        <f t="shared" si="20"/>
        <v>1</v>
      </c>
      <c r="T303" s="48">
        <f t="shared" si="20"/>
        <v>1</v>
      </c>
      <c r="U303" s="48">
        <f>IF(U$35="",1,0)</f>
        <v>1</v>
      </c>
      <c r="V303" s="48">
        <f t="shared" si="20"/>
        <v>1</v>
      </c>
      <c r="W303" s="48">
        <f t="shared" si="20"/>
        <v>1</v>
      </c>
      <c r="X303" s="48">
        <f>IF(X$35="",1,0)</f>
        <v>1</v>
      </c>
      <c r="Y303" s="48">
        <f t="shared" si="20"/>
        <v>1</v>
      </c>
      <c r="Z303" s="48">
        <f t="shared" si="20"/>
        <v>1</v>
      </c>
      <c r="AA303" s="48">
        <f>IF(AA$35="",1,0)</f>
        <v>1</v>
      </c>
      <c r="AB303" s="48">
        <f t="shared" si="20"/>
        <v>1</v>
      </c>
      <c r="AC303" s="48">
        <f t="shared" si="20"/>
        <v>1</v>
      </c>
      <c r="AD303" s="48">
        <f>IF(AD$35="",1,0)</f>
        <v>1</v>
      </c>
      <c r="AE303" s="48">
        <f t="shared" si="20"/>
        <v>1</v>
      </c>
      <c r="AF303" s="48">
        <f t="shared" si="20"/>
        <v>1</v>
      </c>
      <c r="AG303" s="48">
        <f>IF(AG$35="",1,0)</f>
        <v>1</v>
      </c>
      <c r="AH303" s="48">
        <f t="shared" si="20"/>
        <v>1</v>
      </c>
    </row>
    <row r="304" spans="4:34" hidden="1">
      <c r="D304" s="1"/>
      <c r="E304" s="48"/>
      <c r="F304" s="48"/>
      <c r="G304" s="48"/>
      <c r="H304" s="48"/>
      <c r="I304" s="48"/>
      <c r="J304" s="48"/>
      <c r="K304" s="48"/>
      <c r="L304" s="48"/>
      <c r="M304" s="48"/>
      <c r="N304" s="48"/>
      <c r="O304" s="48"/>
      <c r="P304" s="48"/>
      <c r="Q304" s="48"/>
      <c r="R304" s="48"/>
      <c r="S304" s="48"/>
      <c r="T304" s="48"/>
      <c r="U304" s="48"/>
      <c r="V304" s="48"/>
      <c r="W304" s="48"/>
      <c r="X304" s="48"/>
      <c r="Y304" s="48"/>
      <c r="Z304" s="48"/>
      <c r="AA304" s="48"/>
      <c r="AB304" s="48"/>
      <c r="AC304" s="48"/>
      <c r="AD304" s="48"/>
      <c r="AE304" s="48"/>
      <c r="AF304" s="48"/>
      <c r="AG304" s="48"/>
      <c r="AH304" s="48"/>
    </row>
    <row r="305" spans="4:34" ht="35.25" hidden="1">
      <c r="D305" s="137" t="s">
        <v>595</v>
      </c>
      <c r="E305" s="48"/>
      <c r="F305" s="48"/>
      <c r="G305" s="48"/>
      <c r="H305" s="48"/>
      <c r="I305" s="48"/>
      <c r="J305" s="48"/>
      <c r="K305" s="48"/>
      <c r="L305" s="48"/>
      <c r="M305" s="48"/>
      <c r="N305" s="48"/>
      <c r="O305" s="48"/>
      <c r="P305" s="48"/>
      <c r="Q305" s="48"/>
      <c r="R305" s="48"/>
      <c r="S305" s="48"/>
      <c r="T305" s="48"/>
      <c r="U305" s="48"/>
      <c r="V305" s="48"/>
      <c r="W305" s="48"/>
      <c r="X305" s="48"/>
      <c r="Y305" s="48"/>
      <c r="Z305" s="48"/>
      <c r="AA305" s="48"/>
      <c r="AB305" s="48"/>
      <c r="AC305" s="48"/>
      <c r="AD305" s="48"/>
      <c r="AE305" s="48"/>
      <c r="AF305" s="48"/>
      <c r="AG305" s="48"/>
      <c r="AH305" s="48"/>
    </row>
    <row r="306" spans="4:34" hidden="1">
      <c r="D306" s="2" t="s">
        <v>593</v>
      </c>
      <c r="E306" s="48">
        <f>IF(E$38="",1,0)</f>
        <v>1</v>
      </c>
      <c r="F306" s="48">
        <f>IF(F$38="",1,0)</f>
        <v>1</v>
      </c>
      <c r="G306" s="48">
        <f t="shared" ref="G306:AH306" si="21">IF(G$38="",1,0)</f>
        <v>1</v>
      </c>
      <c r="H306" s="48">
        <f t="shared" si="21"/>
        <v>1</v>
      </c>
      <c r="I306" s="48">
        <f>IF(I$38="",1,0)</f>
        <v>1</v>
      </c>
      <c r="J306" s="48">
        <f t="shared" si="21"/>
        <v>1</v>
      </c>
      <c r="K306" s="48">
        <f t="shared" si="21"/>
        <v>1</v>
      </c>
      <c r="L306" s="48">
        <f>IF(L$38="",1,0)</f>
        <v>1</v>
      </c>
      <c r="M306" s="48">
        <f t="shared" si="21"/>
        <v>1</v>
      </c>
      <c r="N306" s="48">
        <f t="shared" si="21"/>
        <v>1</v>
      </c>
      <c r="O306" s="48">
        <f>IF(O$38="",1,0)</f>
        <v>1</v>
      </c>
      <c r="P306" s="48">
        <f t="shared" si="21"/>
        <v>1</v>
      </c>
      <c r="Q306" s="48">
        <f t="shared" si="21"/>
        <v>1</v>
      </c>
      <c r="R306" s="48">
        <f>IF(R$38="",1,0)</f>
        <v>1</v>
      </c>
      <c r="S306" s="48">
        <f t="shared" si="21"/>
        <v>1</v>
      </c>
      <c r="T306" s="48">
        <f t="shared" si="21"/>
        <v>1</v>
      </c>
      <c r="U306" s="48">
        <f>IF(U$38="",1,0)</f>
        <v>1</v>
      </c>
      <c r="V306" s="48">
        <f t="shared" si="21"/>
        <v>1</v>
      </c>
      <c r="W306" s="48">
        <f t="shared" si="21"/>
        <v>1</v>
      </c>
      <c r="X306" s="48">
        <f>IF(X$38="",1,0)</f>
        <v>1</v>
      </c>
      <c r="Y306" s="48">
        <f t="shared" si="21"/>
        <v>1</v>
      </c>
      <c r="Z306" s="48">
        <f t="shared" si="21"/>
        <v>1</v>
      </c>
      <c r="AA306" s="48">
        <f>IF(AA$38="",1,0)</f>
        <v>1</v>
      </c>
      <c r="AB306" s="48">
        <f t="shared" si="21"/>
        <v>1</v>
      </c>
      <c r="AC306" s="48">
        <f t="shared" si="21"/>
        <v>1</v>
      </c>
      <c r="AD306" s="48">
        <f>IF(AD$38="",1,0)</f>
        <v>1</v>
      </c>
      <c r="AE306" s="48">
        <f t="shared" si="21"/>
        <v>1</v>
      </c>
      <c r="AF306" s="48">
        <f t="shared" si="21"/>
        <v>1</v>
      </c>
      <c r="AG306" s="48">
        <f>IF(AG$38="",1,0)</f>
        <v>1</v>
      </c>
      <c r="AH306" s="48">
        <f t="shared" si="21"/>
        <v>1</v>
      </c>
    </row>
    <row r="307" spans="4:34" ht="34.5" hidden="1">
      <c r="D307" s="2" t="s">
        <v>592</v>
      </c>
      <c r="E307" s="48"/>
      <c r="F307" s="48"/>
      <c r="G307" s="48"/>
      <c r="H307" s="48"/>
      <c r="I307" s="48"/>
      <c r="J307" s="48"/>
      <c r="K307" s="48"/>
      <c r="L307" s="48"/>
      <c r="M307" s="48"/>
      <c r="N307" s="48"/>
      <c r="O307" s="48"/>
      <c r="P307" s="48"/>
      <c r="Q307" s="48"/>
      <c r="R307" s="48"/>
      <c r="S307" s="48"/>
      <c r="T307" s="48"/>
      <c r="U307" s="48"/>
      <c r="V307" s="48"/>
      <c r="W307" s="48"/>
      <c r="X307" s="48"/>
      <c r="Y307" s="48"/>
      <c r="Z307" s="48"/>
      <c r="AA307" s="48"/>
      <c r="AB307" s="48"/>
      <c r="AC307" s="48"/>
      <c r="AD307" s="48"/>
      <c r="AE307" s="48"/>
      <c r="AF307" s="48"/>
      <c r="AG307" s="48"/>
      <c r="AH307" s="48"/>
    </row>
    <row r="308" spans="4:34" ht="34.5" hidden="1">
      <c r="D308" s="2" t="s">
        <v>592</v>
      </c>
      <c r="E308" s="48"/>
      <c r="F308" s="48"/>
      <c r="G308" s="48"/>
      <c r="H308" s="48"/>
      <c r="I308" s="48"/>
      <c r="J308" s="48"/>
      <c r="K308" s="48"/>
      <c r="L308" s="48"/>
      <c r="M308" s="48"/>
      <c r="N308" s="48"/>
      <c r="O308" s="48"/>
      <c r="P308" s="48"/>
      <c r="Q308" s="48"/>
      <c r="R308" s="48"/>
      <c r="S308" s="48"/>
      <c r="T308" s="48"/>
      <c r="U308" s="48"/>
      <c r="V308" s="48"/>
      <c r="W308" s="48"/>
      <c r="X308" s="48"/>
      <c r="Y308" s="48"/>
      <c r="Z308" s="48"/>
      <c r="AA308" s="48"/>
      <c r="AB308" s="48"/>
      <c r="AC308" s="48"/>
      <c r="AD308" s="48"/>
      <c r="AE308" s="48"/>
      <c r="AF308" s="48"/>
      <c r="AG308" s="48"/>
      <c r="AH308" s="48"/>
    </row>
    <row r="309" spans="4:34" ht="34.5" hidden="1">
      <c r="D309" s="2" t="s">
        <v>592</v>
      </c>
      <c r="E309" s="48"/>
      <c r="F309" s="48"/>
      <c r="G309" s="48"/>
      <c r="H309" s="48"/>
      <c r="I309" s="48"/>
      <c r="J309" s="48"/>
      <c r="K309" s="48"/>
      <c r="L309" s="48"/>
      <c r="M309" s="48"/>
      <c r="N309" s="48"/>
      <c r="O309" s="48"/>
      <c r="P309" s="48"/>
      <c r="Q309" s="48"/>
      <c r="R309" s="48"/>
      <c r="S309" s="48"/>
      <c r="T309" s="48"/>
      <c r="U309" s="48"/>
      <c r="V309" s="48"/>
      <c r="W309" s="48"/>
      <c r="X309" s="48"/>
      <c r="Y309" s="48"/>
      <c r="Z309" s="48"/>
      <c r="AA309" s="48"/>
      <c r="AB309" s="48"/>
      <c r="AC309" s="48"/>
      <c r="AD309" s="48"/>
      <c r="AE309" s="48"/>
      <c r="AF309" s="48"/>
      <c r="AG309" s="48"/>
      <c r="AH309" s="48"/>
    </row>
    <row r="310" spans="4:34" hidden="1">
      <c r="D310" s="1"/>
      <c r="E310" s="48"/>
      <c r="F310" s="48"/>
      <c r="G310" s="48"/>
      <c r="H310" s="48"/>
      <c r="I310" s="48"/>
      <c r="J310" s="48"/>
      <c r="K310" s="48"/>
      <c r="L310" s="48"/>
      <c r="M310" s="48"/>
      <c r="N310" s="48"/>
      <c r="O310" s="48"/>
      <c r="P310" s="48"/>
      <c r="Q310" s="48"/>
      <c r="R310" s="48"/>
      <c r="S310" s="48"/>
      <c r="T310" s="48"/>
      <c r="U310" s="48"/>
      <c r="V310" s="48"/>
      <c r="W310" s="48"/>
      <c r="X310" s="48"/>
      <c r="Y310" s="48"/>
      <c r="Z310" s="48"/>
      <c r="AA310" s="48"/>
      <c r="AB310" s="48"/>
      <c r="AC310" s="48"/>
      <c r="AD310" s="48"/>
      <c r="AE310" s="48"/>
      <c r="AF310" s="48"/>
      <c r="AG310" s="48"/>
      <c r="AH310" s="48"/>
    </row>
    <row r="311" spans="4:34" ht="35.25" hidden="1">
      <c r="D311" s="137" t="s">
        <v>594</v>
      </c>
      <c r="E311" s="48"/>
      <c r="F311" s="48"/>
      <c r="G311" s="48"/>
      <c r="H311" s="48"/>
      <c r="I311" s="48"/>
      <c r="J311" s="48"/>
      <c r="K311" s="48"/>
      <c r="L311" s="48"/>
      <c r="M311" s="48"/>
      <c r="N311" s="48"/>
      <c r="O311" s="48"/>
      <c r="P311" s="48"/>
      <c r="Q311" s="48"/>
      <c r="R311" s="48"/>
      <c r="S311" s="48"/>
      <c r="T311" s="48"/>
      <c r="U311" s="48"/>
      <c r="V311" s="48"/>
      <c r="W311" s="48"/>
      <c r="X311" s="48"/>
      <c r="Y311" s="48"/>
      <c r="Z311" s="48"/>
      <c r="AA311" s="48"/>
      <c r="AB311" s="48"/>
      <c r="AC311" s="48"/>
      <c r="AD311" s="48"/>
      <c r="AE311" s="48"/>
      <c r="AF311" s="48"/>
      <c r="AG311" s="48"/>
      <c r="AH311" s="48"/>
    </row>
    <row r="312" spans="4:34" hidden="1">
      <c r="D312" s="2" t="s">
        <v>593</v>
      </c>
      <c r="E312" s="48">
        <f>IF(E$44="",1,0)</f>
        <v>1</v>
      </c>
      <c r="F312" s="48">
        <f>IF(F$44="",1,0)</f>
        <v>1</v>
      </c>
      <c r="G312" s="48">
        <f t="shared" ref="G312:AH312" si="22">IF(G$44="",1,0)</f>
        <v>1</v>
      </c>
      <c r="H312" s="48">
        <f t="shared" si="22"/>
        <v>1</v>
      </c>
      <c r="I312" s="48">
        <f>IF(I$44="",1,0)</f>
        <v>1</v>
      </c>
      <c r="J312" s="48">
        <f t="shared" si="22"/>
        <v>1</v>
      </c>
      <c r="K312" s="48">
        <f t="shared" si="22"/>
        <v>1</v>
      </c>
      <c r="L312" s="48">
        <f>IF(L$44="",1,0)</f>
        <v>1</v>
      </c>
      <c r="M312" s="48">
        <f t="shared" si="22"/>
        <v>1</v>
      </c>
      <c r="N312" s="48">
        <f t="shared" si="22"/>
        <v>1</v>
      </c>
      <c r="O312" s="48">
        <f>IF(O$44="",1,0)</f>
        <v>1</v>
      </c>
      <c r="P312" s="48">
        <f t="shared" si="22"/>
        <v>1</v>
      </c>
      <c r="Q312" s="48">
        <f t="shared" si="22"/>
        <v>1</v>
      </c>
      <c r="R312" s="48">
        <f>IF(R$44="",1,0)</f>
        <v>1</v>
      </c>
      <c r="S312" s="48">
        <f t="shared" si="22"/>
        <v>1</v>
      </c>
      <c r="T312" s="48">
        <f t="shared" si="22"/>
        <v>1</v>
      </c>
      <c r="U312" s="48">
        <f>IF(U$44="",1,0)</f>
        <v>1</v>
      </c>
      <c r="V312" s="48">
        <f t="shared" si="22"/>
        <v>1</v>
      </c>
      <c r="W312" s="48">
        <f t="shared" si="22"/>
        <v>1</v>
      </c>
      <c r="X312" s="48">
        <f>IF(X$44="",1,0)</f>
        <v>1</v>
      </c>
      <c r="Y312" s="48">
        <f t="shared" si="22"/>
        <v>1</v>
      </c>
      <c r="Z312" s="48">
        <f t="shared" si="22"/>
        <v>1</v>
      </c>
      <c r="AA312" s="48">
        <f>IF(AA$44="",1,0)</f>
        <v>1</v>
      </c>
      <c r="AB312" s="48">
        <f t="shared" si="22"/>
        <v>1</v>
      </c>
      <c r="AC312" s="48">
        <f t="shared" si="22"/>
        <v>1</v>
      </c>
      <c r="AD312" s="48">
        <f>IF(AD$44="",1,0)</f>
        <v>1</v>
      </c>
      <c r="AE312" s="48">
        <f t="shared" si="22"/>
        <v>1</v>
      </c>
      <c r="AF312" s="48">
        <f t="shared" si="22"/>
        <v>1</v>
      </c>
      <c r="AG312" s="48">
        <f>IF(AG$44="",1,0)</f>
        <v>1</v>
      </c>
      <c r="AH312" s="48">
        <f t="shared" si="22"/>
        <v>1</v>
      </c>
    </row>
    <row r="313" spans="4:34" ht="34.5" hidden="1">
      <c r="D313" s="2" t="s">
        <v>592</v>
      </c>
      <c r="E313" s="48"/>
      <c r="F313" s="48"/>
      <c r="G313" s="48"/>
      <c r="H313" s="48"/>
      <c r="I313" s="48"/>
      <c r="J313" s="48"/>
      <c r="K313" s="48"/>
      <c r="L313" s="48"/>
      <c r="M313" s="48"/>
      <c r="N313" s="48"/>
      <c r="O313" s="48"/>
      <c r="P313" s="48"/>
      <c r="Q313" s="48"/>
      <c r="R313" s="48"/>
      <c r="S313" s="48"/>
      <c r="T313" s="48"/>
      <c r="U313" s="48"/>
      <c r="V313" s="48"/>
      <c r="W313" s="48"/>
      <c r="X313" s="48"/>
      <c r="Y313" s="48"/>
      <c r="Z313" s="48"/>
      <c r="AA313" s="48"/>
      <c r="AB313" s="48"/>
      <c r="AC313" s="48"/>
      <c r="AD313" s="48"/>
      <c r="AE313" s="48"/>
      <c r="AF313" s="48"/>
      <c r="AG313" s="48"/>
      <c r="AH313" s="48"/>
    </row>
    <row r="314" spans="4:34" ht="34.5" hidden="1">
      <c r="D314" s="2" t="s">
        <v>592</v>
      </c>
      <c r="E314" s="48"/>
      <c r="F314" s="48"/>
      <c r="G314" s="48"/>
      <c r="H314" s="48"/>
      <c r="I314" s="48"/>
      <c r="J314" s="48"/>
      <c r="K314" s="48"/>
      <c r="L314" s="48"/>
      <c r="M314" s="48"/>
      <c r="N314" s="48"/>
      <c r="O314" s="48"/>
      <c r="P314" s="48"/>
      <c r="Q314" s="48"/>
      <c r="R314" s="48"/>
      <c r="S314" s="48"/>
      <c r="T314" s="48"/>
      <c r="U314" s="48"/>
      <c r="V314" s="48"/>
      <c r="W314" s="48"/>
      <c r="X314" s="48"/>
      <c r="Y314" s="48"/>
      <c r="Z314" s="48"/>
      <c r="AA314" s="48"/>
      <c r="AB314" s="48"/>
      <c r="AC314" s="48"/>
      <c r="AD314" s="48"/>
      <c r="AE314" s="48"/>
      <c r="AF314" s="48"/>
      <c r="AG314" s="48"/>
      <c r="AH314" s="48"/>
    </row>
    <row r="315" spans="4:34" ht="34.5" hidden="1">
      <c r="D315" s="2" t="s">
        <v>592</v>
      </c>
      <c r="E315" s="48"/>
      <c r="F315" s="48"/>
      <c r="G315" s="48"/>
      <c r="H315" s="48"/>
      <c r="I315" s="48"/>
      <c r="J315" s="48"/>
      <c r="K315" s="48"/>
      <c r="L315" s="48"/>
      <c r="M315" s="48"/>
      <c r="N315" s="48"/>
      <c r="O315" s="48"/>
      <c r="P315" s="48"/>
      <c r="Q315" s="48"/>
      <c r="R315" s="48"/>
      <c r="S315" s="48"/>
      <c r="T315" s="48"/>
      <c r="U315" s="48"/>
      <c r="V315" s="48"/>
      <c r="W315" s="48"/>
      <c r="X315" s="48"/>
      <c r="Y315" s="48"/>
      <c r="Z315" s="48"/>
      <c r="AA315" s="48"/>
      <c r="AB315" s="48"/>
      <c r="AC315" s="48"/>
      <c r="AD315" s="48"/>
      <c r="AE315" s="48"/>
      <c r="AF315" s="48"/>
      <c r="AG315" s="48"/>
      <c r="AH315" s="48"/>
    </row>
    <row r="316" spans="4:34" hidden="1">
      <c r="D316" s="1"/>
      <c r="E316" s="48"/>
      <c r="F316" s="48"/>
      <c r="G316" s="48"/>
      <c r="H316" s="48"/>
      <c r="I316" s="48"/>
      <c r="J316" s="48"/>
      <c r="K316" s="48"/>
      <c r="L316" s="48"/>
      <c r="M316" s="48"/>
      <c r="N316" s="48"/>
      <c r="O316" s="48"/>
      <c r="P316" s="48"/>
      <c r="Q316" s="48"/>
      <c r="R316" s="48"/>
      <c r="S316" s="48"/>
      <c r="T316" s="48"/>
      <c r="U316" s="48"/>
      <c r="V316" s="48"/>
      <c r="W316" s="48"/>
      <c r="X316" s="48"/>
      <c r="Y316" s="48"/>
      <c r="Z316" s="48"/>
      <c r="AA316" s="48"/>
      <c r="AB316" s="48"/>
      <c r="AC316" s="48"/>
      <c r="AD316" s="48"/>
      <c r="AE316" s="48"/>
      <c r="AF316" s="48"/>
      <c r="AG316" s="48"/>
      <c r="AH316" s="48"/>
    </row>
    <row r="317" spans="4:34" hidden="1">
      <c r="D317" s="2" t="s">
        <v>95</v>
      </c>
      <c r="E317" s="48"/>
      <c r="F317" s="48"/>
      <c r="G317" s="48"/>
      <c r="H317" s="48"/>
      <c r="I317" s="48"/>
      <c r="J317" s="48"/>
      <c r="K317" s="48"/>
      <c r="L317" s="48"/>
      <c r="M317" s="48"/>
      <c r="N317" s="48"/>
      <c r="O317" s="48"/>
      <c r="P317" s="48"/>
      <c r="Q317" s="48"/>
      <c r="R317" s="48"/>
      <c r="S317" s="48"/>
      <c r="T317" s="48"/>
      <c r="U317" s="48"/>
      <c r="V317" s="48"/>
      <c r="W317" s="48"/>
      <c r="X317" s="48"/>
      <c r="Y317" s="48"/>
      <c r="Z317" s="48"/>
      <c r="AA317" s="48"/>
      <c r="AB317" s="48"/>
      <c r="AC317" s="48"/>
      <c r="AD317" s="48"/>
      <c r="AE317" s="48"/>
      <c r="AF317" s="48"/>
      <c r="AG317" s="48"/>
      <c r="AH317" s="48"/>
    </row>
    <row r="318" spans="4:34" hidden="1">
      <c r="D318" s="1"/>
      <c r="E318" s="48"/>
      <c r="F318" s="48"/>
      <c r="G318" s="48"/>
      <c r="H318" s="48"/>
      <c r="I318" s="48"/>
      <c r="J318" s="48"/>
      <c r="K318" s="48"/>
      <c r="L318" s="48"/>
      <c r="M318" s="48"/>
      <c r="N318" s="48"/>
      <c r="O318" s="48"/>
      <c r="P318" s="48"/>
      <c r="Q318" s="48"/>
      <c r="R318" s="48"/>
      <c r="S318" s="48"/>
      <c r="T318" s="48"/>
      <c r="U318" s="48"/>
      <c r="V318" s="48"/>
      <c r="W318" s="48"/>
      <c r="X318" s="48"/>
      <c r="Y318" s="48"/>
      <c r="Z318" s="48"/>
      <c r="AA318" s="48"/>
      <c r="AB318" s="48"/>
      <c r="AC318" s="48"/>
      <c r="AD318" s="48"/>
      <c r="AE318" s="48"/>
      <c r="AF318" s="48"/>
      <c r="AG318" s="48"/>
      <c r="AH318" s="48"/>
    </row>
    <row r="319" spans="4:34" ht="36" hidden="1">
      <c r="D319" s="135" t="s">
        <v>96</v>
      </c>
      <c r="E319" s="48"/>
      <c r="F319" s="48"/>
      <c r="G319" s="48"/>
      <c r="H319" s="48"/>
      <c r="I319" s="48"/>
      <c r="J319" s="48"/>
      <c r="K319" s="48"/>
      <c r="L319" s="48"/>
      <c r="M319" s="48"/>
      <c r="N319" s="48"/>
      <c r="O319" s="48"/>
      <c r="P319" s="48"/>
      <c r="Q319" s="48"/>
      <c r="R319" s="48"/>
      <c r="S319" s="48"/>
      <c r="T319" s="48"/>
      <c r="U319" s="48"/>
      <c r="V319" s="48"/>
      <c r="W319" s="48"/>
      <c r="X319" s="48"/>
      <c r="Y319" s="48"/>
      <c r="Z319" s="48"/>
      <c r="AA319" s="48"/>
      <c r="AB319" s="48"/>
      <c r="AC319" s="48"/>
      <c r="AD319" s="48"/>
      <c r="AE319" s="48"/>
      <c r="AF319" s="48"/>
      <c r="AG319" s="48"/>
      <c r="AH319" s="48"/>
    </row>
    <row r="320" spans="4:34" hidden="1">
      <c r="D320" s="137" t="s">
        <v>97</v>
      </c>
      <c r="E320" s="48"/>
      <c r="F320" s="48"/>
      <c r="G320" s="48"/>
      <c r="H320" s="48"/>
      <c r="I320" s="48"/>
      <c r="J320" s="48"/>
      <c r="K320" s="48"/>
      <c r="L320" s="48"/>
      <c r="M320" s="48"/>
      <c r="N320" s="48"/>
      <c r="O320" s="48"/>
      <c r="P320" s="48"/>
      <c r="Q320" s="48"/>
      <c r="R320" s="48"/>
      <c r="S320" s="48"/>
      <c r="T320" s="48"/>
      <c r="U320" s="48"/>
      <c r="V320" s="48"/>
      <c r="W320" s="48"/>
      <c r="X320" s="48"/>
      <c r="Y320" s="48"/>
      <c r="Z320" s="48"/>
      <c r="AA320" s="48"/>
      <c r="AB320" s="48"/>
      <c r="AC320" s="48"/>
      <c r="AD320" s="48"/>
      <c r="AE320" s="48"/>
      <c r="AF320" s="48"/>
      <c r="AG320" s="48"/>
      <c r="AH320" s="48"/>
    </row>
    <row r="321" spans="4:34" hidden="1">
      <c r="D321" s="139" t="s">
        <v>98</v>
      </c>
      <c r="E321" s="48">
        <f>IF(E$53="",1,0)</f>
        <v>1</v>
      </c>
      <c r="F321" s="48">
        <f>IF(F$53="",1,0)</f>
        <v>1</v>
      </c>
      <c r="G321" s="48">
        <f t="shared" ref="G321:AH321" si="23">IF(G$53="",1,0)</f>
        <v>1</v>
      </c>
      <c r="H321" s="48">
        <f t="shared" si="23"/>
        <v>1</v>
      </c>
      <c r="I321" s="48">
        <f>IF(I$53="",1,0)</f>
        <v>1</v>
      </c>
      <c r="J321" s="48">
        <f t="shared" si="23"/>
        <v>1</v>
      </c>
      <c r="K321" s="48">
        <f t="shared" si="23"/>
        <v>1</v>
      </c>
      <c r="L321" s="48">
        <f>IF(L$53="",1,0)</f>
        <v>1</v>
      </c>
      <c r="M321" s="48">
        <f t="shared" si="23"/>
        <v>1</v>
      </c>
      <c r="N321" s="48">
        <f t="shared" si="23"/>
        <v>1</v>
      </c>
      <c r="O321" s="48">
        <f>IF(O$53="",1,0)</f>
        <v>1</v>
      </c>
      <c r="P321" s="48">
        <f t="shared" si="23"/>
        <v>1</v>
      </c>
      <c r="Q321" s="48">
        <f t="shared" si="23"/>
        <v>1</v>
      </c>
      <c r="R321" s="48">
        <f>IF(R$53="",1,0)</f>
        <v>1</v>
      </c>
      <c r="S321" s="48">
        <f t="shared" si="23"/>
        <v>1</v>
      </c>
      <c r="T321" s="48">
        <f t="shared" si="23"/>
        <v>1</v>
      </c>
      <c r="U321" s="48">
        <f>IF(U$53="",1,0)</f>
        <v>1</v>
      </c>
      <c r="V321" s="48">
        <f t="shared" si="23"/>
        <v>1</v>
      </c>
      <c r="W321" s="48">
        <f t="shared" si="23"/>
        <v>1</v>
      </c>
      <c r="X321" s="48">
        <f>IF(X$53="",1,0)</f>
        <v>1</v>
      </c>
      <c r="Y321" s="48">
        <f t="shared" si="23"/>
        <v>1</v>
      </c>
      <c r="Z321" s="48">
        <f t="shared" si="23"/>
        <v>1</v>
      </c>
      <c r="AA321" s="48">
        <f>IF(AA$53="",1,0)</f>
        <v>1</v>
      </c>
      <c r="AB321" s="48">
        <f t="shared" si="23"/>
        <v>1</v>
      </c>
      <c r="AC321" s="48">
        <f t="shared" si="23"/>
        <v>1</v>
      </c>
      <c r="AD321" s="48">
        <f>IF(AD$53="",1,0)</f>
        <v>1</v>
      </c>
      <c r="AE321" s="48">
        <f t="shared" si="23"/>
        <v>1</v>
      </c>
      <c r="AF321" s="48">
        <f t="shared" si="23"/>
        <v>1</v>
      </c>
      <c r="AG321" s="48">
        <f>IF(AG$53="",1,0)</f>
        <v>1</v>
      </c>
      <c r="AH321" s="48">
        <f t="shared" si="23"/>
        <v>1</v>
      </c>
    </row>
    <row r="322" spans="4:34" hidden="1">
      <c r="D322" s="140" t="s">
        <v>102</v>
      </c>
      <c r="E322" s="48">
        <f>IF(E$54="",1,0)</f>
        <v>1</v>
      </c>
      <c r="F322" s="48">
        <f>IF(F$54="",1,0)</f>
        <v>1</v>
      </c>
      <c r="G322" s="48">
        <f t="shared" ref="G322:AH322" si="24">IF(G$54="",1,0)</f>
        <v>1</v>
      </c>
      <c r="H322" s="48">
        <f t="shared" si="24"/>
        <v>1</v>
      </c>
      <c r="I322" s="48">
        <f>IF(I$54="",1,0)</f>
        <v>1</v>
      </c>
      <c r="J322" s="48">
        <f t="shared" si="24"/>
        <v>1</v>
      </c>
      <c r="K322" s="48">
        <f t="shared" si="24"/>
        <v>1</v>
      </c>
      <c r="L322" s="48">
        <f>IF(L$54="",1,0)</f>
        <v>1</v>
      </c>
      <c r="M322" s="48">
        <f t="shared" si="24"/>
        <v>1</v>
      </c>
      <c r="N322" s="48">
        <f t="shared" si="24"/>
        <v>1</v>
      </c>
      <c r="O322" s="48">
        <f>IF(O$54="",1,0)</f>
        <v>1</v>
      </c>
      <c r="P322" s="48">
        <f t="shared" si="24"/>
        <v>1</v>
      </c>
      <c r="Q322" s="48">
        <f t="shared" si="24"/>
        <v>1</v>
      </c>
      <c r="R322" s="48">
        <f>IF(R$54="",1,0)</f>
        <v>1</v>
      </c>
      <c r="S322" s="48">
        <f t="shared" si="24"/>
        <v>1</v>
      </c>
      <c r="T322" s="48">
        <f t="shared" si="24"/>
        <v>1</v>
      </c>
      <c r="U322" s="48">
        <f>IF(U$54="",1,0)</f>
        <v>1</v>
      </c>
      <c r="V322" s="48">
        <f t="shared" si="24"/>
        <v>1</v>
      </c>
      <c r="W322" s="48">
        <f t="shared" si="24"/>
        <v>1</v>
      </c>
      <c r="X322" s="48">
        <f>IF(X$54="",1,0)</f>
        <v>1</v>
      </c>
      <c r="Y322" s="48">
        <f t="shared" si="24"/>
        <v>1</v>
      </c>
      <c r="Z322" s="48">
        <f t="shared" si="24"/>
        <v>1</v>
      </c>
      <c r="AA322" s="48">
        <f>IF(AA$54="",1,0)</f>
        <v>1</v>
      </c>
      <c r="AB322" s="48">
        <f t="shared" si="24"/>
        <v>1</v>
      </c>
      <c r="AC322" s="48">
        <f t="shared" si="24"/>
        <v>1</v>
      </c>
      <c r="AD322" s="48">
        <f>IF(AD$54="",1,0)</f>
        <v>1</v>
      </c>
      <c r="AE322" s="48">
        <f t="shared" si="24"/>
        <v>1</v>
      </c>
      <c r="AF322" s="48">
        <f t="shared" si="24"/>
        <v>1</v>
      </c>
      <c r="AG322" s="48">
        <f>IF(AG$54="",1,0)</f>
        <v>1</v>
      </c>
      <c r="AH322" s="48">
        <f t="shared" si="24"/>
        <v>1</v>
      </c>
    </row>
    <row r="323" spans="4:34" hidden="1">
      <c r="D323" s="140" t="s">
        <v>103</v>
      </c>
      <c r="E323" s="48"/>
      <c r="F323" s="48"/>
      <c r="G323" s="48"/>
      <c r="H323" s="48"/>
      <c r="I323" s="48"/>
      <c r="J323" s="48"/>
      <c r="K323" s="48"/>
      <c r="L323" s="48"/>
      <c r="M323" s="48"/>
      <c r="N323" s="48"/>
      <c r="O323" s="48"/>
      <c r="P323" s="48"/>
      <c r="Q323" s="48"/>
      <c r="R323" s="48"/>
      <c r="S323" s="48"/>
      <c r="T323" s="48"/>
      <c r="U323" s="48"/>
      <c r="V323" s="48"/>
      <c r="W323" s="48"/>
      <c r="X323" s="48"/>
      <c r="Y323" s="48"/>
      <c r="Z323" s="48"/>
      <c r="AA323" s="48"/>
      <c r="AB323" s="48"/>
      <c r="AC323" s="48"/>
      <c r="AD323" s="48"/>
      <c r="AE323" s="48"/>
      <c r="AF323" s="48"/>
      <c r="AG323" s="48"/>
      <c r="AH323" s="48"/>
    </row>
    <row r="324" spans="4:34" hidden="1">
      <c r="D324" s="140" t="s">
        <v>104</v>
      </c>
      <c r="E324" s="48"/>
      <c r="F324" s="48"/>
      <c r="G324" s="48"/>
      <c r="H324" s="48"/>
      <c r="I324" s="48"/>
      <c r="J324" s="48"/>
      <c r="K324" s="48"/>
      <c r="L324" s="48"/>
      <c r="M324" s="48"/>
      <c r="N324" s="48"/>
      <c r="O324" s="48"/>
      <c r="P324" s="48"/>
      <c r="Q324" s="48"/>
      <c r="R324" s="48"/>
      <c r="S324" s="48"/>
      <c r="T324" s="48"/>
      <c r="U324" s="48"/>
      <c r="V324" s="48"/>
      <c r="W324" s="48"/>
      <c r="X324" s="48"/>
      <c r="Y324" s="48"/>
      <c r="Z324" s="48"/>
      <c r="AA324" s="48"/>
      <c r="AB324" s="48"/>
      <c r="AC324" s="48"/>
      <c r="AD324" s="48"/>
      <c r="AE324" s="48"/>
      <c r="AF324" s="48"/>
      <c r="AG324" s="48"/>
      <c r="AH324" s="48"/>
    </row>
    <row r="325" spans="4:34" ht="37.5" hidden="1">
      <c r="D325" s="2" t="s">
        <v>105</v>
      </c>
      <c r="E325" s="48"/>
      <c r="F325" s="48"/>
      <c r="G325" s="48"/>
      <c r="H325" s="48"/>
      <c r="I325" s="48"/>
      <c r="J325" s="48"/>
      <c r="K325" s="48"/>
      <c r="L325" s="48"/>
      <c r="M325" s="48"/>
      <c r="N325" s="48"/>
      <c r="O325" s="48"/>
      <c r="P325" s="48"/>
      <c r="Q325" s="48"/>
      <c r="R325" s="48"/>
      <c r="S325" s="48"/>
      <c r="T325" s="48"/>
      <c r="U325" s="48"/>
      <c r="V325" s="48"/>
      <c r="W325" s="48"/>
      <c r="X325" s="48"/>
      <c r="Y325" s="48"/>
      <c r="Z325" s="48"/>
      <c r="AA325" s="48"/>
      <c r="AB325" s="48"/>
      <c r="AC325" s="48"/>
      <c r="AD325" s="48"/>
      <c r="AE325" s="48"/>
      <c r="AF325" s="48"/>
      <c r="AG325" s="48"/>
      <c r="AH325" s="48"/>
    </row>
    <row r="326" spans="4:34" hidden="1">
      <c r="D326" s="12" t="s">
        <v>108</v>
      </c>
      <c r="E326" s="48"/>
      <c r="F326" s="48"/>
      <c r="G326" s="48"/>
      <c r="H326" s="48"/>
      <c r="I326" s="48"/>
      <c r="J326" s="48"/>
      <c r="K326" s="48"/>
      <c r="L326" s="48"/>
      <c r="M326" s="48"/>
      <c r="N326" s="48"/>
      <c r="O326" s="48"/>
      <c r="P326" s="48"/>
      <c r="Q326" s="48"/>
      <c r="R326" s="48"/>
      <c r="S326" s="48"/>
      <c r="T326" s="48"/>
      <c r="U326" s="48"/>
      <c r="V326" s="48"/>
      <c r="W326" s="48"/>
      <c r="X326" s="48"/>
      <c r="Y326" s="48"/>
      <c r="Z326" s="48"/>
      <c r="AA326" s="48"/>
      <c r="AB326" s="48"/>
      <c r="AC326" s="48"/>
      <c r="AD326" s="48"/>
      <c r="AE326" s="48"/>
      <c r="AF326" s="48"/>
      <c r="AG326" s="48"/>
      <c r="AH326" s="48"/>
    </row>
    <row r="327" spans="4:34" hidden="1">
      <c r="D327" s="12" t="s">
        <v>109</v>
      </c>
      <c r="E327" s="48"/>
      <c r="F327" s="48"/>
      <c r="G327" s="48"/>
      <c r="H327" s="48"/>
      <c r="I327" s="48"/>
      <c r="J327" s="48"/>
      <c r="K327" s="48"/>
      <c r="L327" s="48"/>
      <c r="M327" s="48"/>
      <c r="N327" s="48"/>
      <c r="O327" s="48"/>
      <c r="P327" s="48"/>
      <c r="Q327" s="48"/>
      <c r="R327" s="48"/>
      <c r="S327" s="48"/>
      <c r="T327" s="48"/>
      <c r="U327" s="48"/>
      <c r="V327" s="48"/>
      <c r="W327" s="48"/>
      <c r="X327" s="48"/>
      <c r="Y327" s="48"/>
      <c r="Z327" s="48"/>
      <c r="AA327" s="48"/>
      <c r="AB327" s="48"/>
      <c r="AC327" s="48"/>
      <c r="AD327" s="48"/>
      <c r="AE327" s="48"/>
      <c r="AF327" s="48"/>
      <c r="AG327" s="48"/>
      <c r="AH327" s="48"/>
    </row>
    <row r="328" spans="4:34" ht="37.5" hidden="1">
      <c r="D328" s="2" t="s">
        <v>110</v>
      </c>
      <c r="E328" s="48"/>
      <c r="F328" s="48"/>
      <c r="G328" s="48"/>
      <c r="H328" s="48"/>
      <c r="I328" s="48"/>
      <c r="J328" s="48"/>
      <c r="K328" s="48"/>
      <c r="L328" s="48"/>
      <c r="M328" s="48"/>
      <c r="N328" s="48"/>
      <c r="O328" s="48"/>
      <c r="P328" s="48"/>
      <c r="Q328" s="48"/>
      <c r="R328" s="48"/>
      <c r="S328" s="48"/>
      <c r="T328" s="48"/>
      <c r="U328" s="48"/>
      <c r="V328" s="48"/>
      <c r="W328" s="48"/>
      <c r="X328" s="48"/>
      <c r="Y328" s="48"/>
      <c r="Z328" s="48"/>
      <c r="AA328" s="48"/>
      <c r="AB328" s="48"/>
      <c r="AC328" s="48"/>
      <c r="AD328" s="48"/>
      <c r="AE328" s="48"/>
      <c r="AF328" s="48"/>
      <c r="AG328" s="48"/>
      <c r="AH328" s="48"/>
    </row>
    <row r="329" spans="4:34" hidden="1">
      <c r="D329" s="1"/>
      <c r="E329" s="48"/>
      <c r="F329" s="48"/>
      <c r="G329" s="48"/>
      <c r="H329" s="48"/>
      <c r="I329" s="48"/>
      <c r="J329" s="48"/>
      <c r="K329" s="48"/>
      <c r="L329" s="48"/>
      <c r="M329" s="48"/>
      <c r="N329" s="48"/>
      <c r="O329" s="48"/>
      <c r="P329" s="48"/>
      <c r="Q329" s="48"/>
      <c r="R329" s="48"/>
      <c r="S329" s="48"/>
      <c r="T329" s="48"/>
      <c r="U329" s="48"/>
      <c r="V329" s="48"/>
      <c r="W329" s="48"/>
      <c r="X329" s="48"/>
      <c r="Y329" s="48"/>
      <c r="Z329" s="48"/>
      <c r="AA329" s="48"/>
      <c r="AB329" s="48"/>
      <c r="AC329" s="48"/>
      <c r="AD329" s="48"/>
      <c r="AE329" s="48"/>
      <c r="AF329" s="48"/>
      <c r="AG329" s="48"/>
      <c r="AH329" s="48"/>
    </row>
    <row r="330" spans="4:34" hidden="1">
      <c r="D330" s="1"/>
      <c r="E330" s="48"/>
      <c r="F330" s="48"/>
      <c r="G330" s="48"/>
      <c r="H330" s="48"/>
      <c r="I330" s="48"/>
      <c r="J330" s="48"/>
      <c r="K330" s="48"/>
      <c r="L330" s="48"/>
      <c r="M330" s="48"/>
      <c r="N330" s="48"/>
      <c r="O330" s="48"/>
      <c r="P330" s="48"/>
      <c r="Q330" s="48"/>
      <c r="R330" s="48"/>
      <c r="S330" s="48"/>
      <c r="T330" s="48"/>
      <c r="U330" s="48"/>
      <c r="V330" s="48"/>
      <c r="W330" s="48"/>
      <c r="X330" s="48"/>
      <c r="Y330" s="48"/>
      <c r="Z330" s="48"/>
      <c r="AA330" s="48"/>
      <c r="AB330" s="48"/>
      <c r="AC330" s="48"/>
      <c r="AD330" s="48"/>
      <c r="AE330" s="48"/>
      <c r="AF330" s="48"/>
      <c r="AG330" s="48"/>
      <c r="AH330" s="48"/>
    </row>
    <row r="331" spans="4:34" ht="19.5" hidden="1">
      <c r="D331" s="136" t="s">
        <v>112</v>
      </c>
      <c r="E331" s="48"/>
      <c r="F331" s="48"/>
      <c r="G331" s="48"/>
      <c r="H331" s="48"/>
      <c r="I331" s="48"/>
      <c r="J331" s="48"/>
      <c r="K331" s="48"/>
      <c r="L331" s="48"/>
      <c r="M331" s="48"/>
      <c r="N331" s="48"/>
      <c r="O331" s="48"/>
      <c r="P331" s="48"/>
      <c r="Q331" s="48"/>
      <c r="R331" s="48"/>
      <c r="S331" s="48"/>
      <c r="T331" s="48"/>
      <c r="U331" s="48"/>
      <c r="V331" s="48"/>
      <c r="W331" s="48"/>
      <c r="X331" s="48"/>
      <c r="Y331" s="48"/>
      <c r="Z331" s="48"/>
      <c r="AA331" s="48"/>
      <c r="AB331" s="48"/>
      <c r="AC331" s="48"/>
      <c r="AD331" s="48"/>
      <c r="AE331" s="48"/>
      <c r="AF331" s="48"/>
      <c r="AG331" s="48"/>
      <c r="AH331" s="48"/>
    </row>
    <row r="332" spans="4:34" hidden="1">
      <c r="D332" s="2" t="s">
        <v>113</v>
      </c>
      <c r="E332" s="48">
        <f>IF(E$64="",1,0)</f>
        <v>0</v>
      </c>
      <c r="F332" s="48">
        <f>IF(F$64="",1,0)</f>
        <v>0</v>
      </c>
      <c r="G332" s="48">
        <f t="shared" ref="G332:AH332" si="25">IF(G$64="",1,0)</f>
        <v>0</v>
      </c>
      <c r="H332" s="48">
        <f t="shared" si="25"/>
        <v>0</v>
      </c>
      <c r="I332" s="48">
        <f>IF(I$64="",1,0)</f>
        <v>0</v>
      </c>
      <c r="J332" s="48">
        <f t="shared" si="25"/>
        <v>0</v>
      </c>
      <c r="K332" s="48">
        <f t="shared" si="25"/>
        <v>0</v>
      </c>
      <c r="L332" s="48">
        <f>IF(L$64="",1,0)</f>
        <v>0</v>
      </c>
      <c r="M332" s="48">
        <f t="shared" si="25"/>
        <v>0</v>
      </c>
      <c r="N332" s="48">
        <f t="shared" si="25"/>
        <v>0</v>
      </c>
      <c r="O332" s="48">
        <f>IF(O$64="",1,0)</f>
        <v>0</v>
      </c>
      <c r="P332" s="48">
        <f t="shared" si="25"/>
        <v>0</v>
      </c>
      <c r="Q332" s="48">
        <f t="shared" si="25"/>
        <v>0</v>
      </c>
      <c r="R332" s="48">
        <f>IF(R$64="",1,0)</f>
        <v>0</v>
      </c>
      <c r="S332" s="48">
        <f t="shared" si="25"/>
        <v>0</v>
      </c>
      <c r="T332" s="48">
        <f t="shared" si="25"/>
        <v>0</v>
      </c>
      <c r="U332" s="48">
        <f>IF(U$64="",1,0)</f>
        <v>0</v>
      </c>
      <c r="V332" s="48">
        <f t="shared" si="25"/>
        <v>0</v>
      </c>
      <c r="W332" s="48">
        <f t="shared" si="25"/>
        <v>0</v>
      </c>
      <c r="X332" s="48">
        <f>IF(X$64="",1,0)</f>
        <v>0</v>
      </c>
      <c r="Y332" s="48">
        <f t="shared" si="25"/>
        <v>0</v>
      </c>
      <c r="Z332" s="48">
        <f t="shared" si="25"/>
        <v>0</v>
      </c>
      <c r="AA332" s="48">
        <f>IF(AA$64="",1,0)</f>
        <v>0</v>
      </c>
      <c r="AB332" s="48">
        <f t="shared" si="25"/>
        <v>0</v>
      </c>
      <c r="AC332" s="48">
        <f t="shared" si="25"/>
        <v>0</v>
      </c>
      <c r="AD332" s="48">
        <f>IF(AD$64="",1,0)</f>
        <v>0</v>
      </c>
      <c r="AE332" s="48">
        <f t="shared" si="25"/>
        <v>0</v>
      </c>
      <c r="AF332" s="48">
        <f t="shared" si="25"/>
        <v>0</v>
      </c>
      <c r="AG332" s="48">
        <f>IF(AG$64="",1,0)</f>
        <v>0</v>
      </c>
      <c r="AH332" s="48">
        <f t="shared" si="25"/>
        <v>0</v>
      </c>
    </row>
    <row r="333" spans="4:34" hidden="1">
      <c r="D333" s="2" t="s">
        <v>116</v>
      </c>
      <c r="E333" s="48"/>
      <c r="F333" s="48"/>
      <c r="G333" s="48"/>
      <c r="H333" s="48"/>
      <c r="I333" s="48"/>
      <c r="J333" s="48"/>
      <c r="K333" s="48"/>
      <c r="L333" s="48"/>
      <c r="M333" s="48"/>
      <c r="N333" s="48"/>
      <c r="O333" s="48"/>
      <c r="P333" s="48"/>
      <c r="Q333" s="48"/>
      <c r="R333" s="48"/>
      <c r="S333" s="48"/>
      <c r="T333" s="48"/>
      <c r="U333" s="48"/>
      <c r="V333" s="48"/>
      <c r="W333" s="48"/>
      <c r="X333" s="48"/>
      <c r="Y333" s="48"/>
      <c r="Z333" s="48"/>
      <c r="AA333" s="48"/>
      <c r="AB333" s="48"/>
      <c r="AC333" s="48"/>
      <c r="AD333" s="48"/>
      <c r="AE333" s="48"/>
      <c r="AF333" s="48"/>
      <c r="AG333" s="48"/>
      <c r="AH333" s="48"/>
    </row>
    <row r="334" spans="4:34" hidden="1">
      <c r="D334" s="2" t="s">
        <v>119</v>
      </c>
      <c r="E334" s="48"/>
      <c r="F334" s="48"/>
      <c r="G334" s="48"/>
      <c r="H334" s="48"/>
      <c r="I334" s="48"/>
      <c r="J334" s="48"/>
      <c r="K334" s="48"/>
      <c r="L334" s="48"/>
      <c r="M334" s="48"/>
      <c r="N334" s="48"/>
      <c r="O334" s="48"/>
      <c r="P334" s="48"/>
      <c r="Q334" s="48"/>
      <c r="R334" s="48"/>
      <c r="S334" s="48"/>
      <c r="T334" s="48"/>
      <c r="U334" s="48"/>
      <c r="V334" s="48"/>
      <c r="W334" s="48"/>
      <c r="X334" s="48"/>
      <c r="Y334" s="48"/>
      <c r="Z334" s="48"/>
      <c r="AA334" s="48"/>
      <c r="AB334" s="48"/>
      <c r="AC334" s="48"/>
      <c r="AD334" s="48"/>
      <c r="AE334" s="48"/>
      <c r="AF334" s="48"/>
      <c r="AG334" s="48"/>
      <c r="AH334" s="48"/>
    </row>
    <row r="335" spans="4:34" hidden="1">
      <c r="D335" s="2" t="s">
        <v>121</v>
      </c>
      <c r="E335" s="48"/>
      <c r="F335" s="48"/>
      <c r="G335" s="48"/>
      <c r="H335" s="48"/>
      <c r="I335" s="48"/>
      <c r="J335" s="48"/>
      <c r="K335" s="48"/>
      <c r="L335" s="48"/>
      <c r="M335" s="48"/>
      <c r="N335" s="48"/>
      <c r="O335" s="48"/>
      <c r="P335" s="48"/>
      <c r="Q335" s="48"/>
      <c r="R335" s="48"/>
      <c r="S335" s="48"/>
      <c r="T335" s="48"/>
      <c r="U335" s="48"/>
      <c r="V335" s="48"/>
      <c r="W335" s="48"/>
      <c r="X335" s="48"/>
      <c r="Y335" s="48"/>
      <c r="Z335" s="48"/>
      <c r="AA335" s="48"/>
      <c r="AB335" s="48"/>
      <c r="AC335" s="48"/>
      <c r="AD335" s="48"/>
      <c r="AE335" s="48"/>
      <c r="AF335" s="48"/>
      <c r="AG335" s="48"/>
      <c r="AH335" s="48"/>
    </row>
    <row r="336" spans="4:34" hidden="1">
      <c r="D336" s="2" t="s">
        <v>123</v>
      </c>
      <c r="E336" s="48"/>
      <c r="F336" s="48"/>
      <c r="G336" s="48"/>
      <c r="H336" s="48"/>
      <c r="I336" s="48"/>
      <c r="J336" s="48"/>
      <c r="K336" s="48"/>
      <c r="L336" s="48"/>
      <c r="M336" s="48"/>
      <c r="N336" s="48"/>
      <c r="O336" s="48"/>
      <c r="P336" s="48"/>
      <c r="Q336" s="48"/>
      <c r="R336" s="48"/>
      <c r="S336" s="48"/>
      <c r="T336" s="48"/>
      <c r="U336" s="48"/>
      <c r="V336" s="48"/>
      <c r="W336" s="48"/>
      <c r="X336" s="48"/>
      <c r="Y336" s="48"/>
      <c r="Z336" s="48"/>
      <c r="AA336" s="48"/>
      <c r="AB336" s="48"/>
      <c r="AC336" s="48"/>
      <c r="AD336" s="48"/>
      <c r="AE336" s="48"/>
      <c r="AF336" s="48"/>
      <c r="AG336" s="48"/>
      <c r="AH336" s="48"/>
    </row>
    <row r="337" spans="4:34" hidden="1">
      <c r="D337" s="2" t="s">
        <v>124</v>
      </c>
      <c r="E337" s="48"/>
      <c r="F337" s="48"/>
      <c r="G337" s="48"/>
      <c r="H337" s="48"/>
      <c r="I337" s="48"/>
      <c r="J337" s="48"/>
      <c r="K337" s="48"/>
      <c r="L337" s="48"/>
      <c r="M337" s="48"/>
      <c r="N337" s="48"/>
      <c r="O337" s="48"/>
      <c r="P337" s="48"/>
      <c r="Q337" s="48"/>
      <c r="R337" s="48"/>
      <c r="S337" s="48"/>
      <c r="T337" s="48"/>
      <c r="U337" s="48"/>
      <c r="V337" s="48"/>
      <c r="W337" s="48"/>
      <c r="X337" s="48"/>
      <c r="Y337" s="48"/>
      <c r="Z337" s="48"/>
      <c r="AA337" s="48"/>
      <c r="AB337" s="48"/>
      <c r="AC337" s="48"/>
      <c r="AD337" s="48"/>
      <c r="AE337" s="48"/>
      <c r="AF337" s="48"/>
      <c r="AG337" s="48"/>
      <c r="AH337" s="48"/>
    </row>
    <row r="338" spans="4:34" hidden="1">
      <c r="D338" s="2" t="s">
        <v>127</v>
      </c>
      <c r="E338" s="48"/>
      <c r="F338" s="48"/>
      <c r="G338" s="48"/>
      <c r="H338" s="48"/>
      <c r="I338" s="48"/>
      <c r="J338" s="48"/>
      <c r="K338" s="48"/>
      <c r="L338" s="48"/>
      <c r="M338" s="48"/>
      <c r="N338" s="48"/>
      <c r="O338" s="48"/>
      <c r="P338" s="48"/>
      <c r="Q338" s="48"/>
      <c r="R338" s="48"/>
      <c r="S338" s="48"/>
      <c r="T338" s="48"/>
      <c r="U338" s="48"/>
      <c r="V338" s="48"/>
      <c r="W338" s="48"/>
      <c r="X338" s="48"/>
      <c r="Y338" s="48"/>
      <c r="Z338" s="48"/>
      <c r="AA338" s="48"/>
      <c r="AB338" s="48"/>
      <c r="AC338" s="48"/>
      <c r="AD338" s="48"/>
      <c r="AE338" s="48"/>
      <c r="AF338" s="48"/>
      <c r="AG338" s="48"/>
      <c r="AH338" s="48"/>
    </row>
    <row r="339" spans="4:34" hidden="1">
      <c r="D339" s="2" t="s">
        <v>128</v>
      </c>
      <c r="E339" s="48"/>
      <c r="F339" s="48"/>
      <c r="G339" s="48"/>
      <c r="H339" s="48"/>
      <c r="I339" s="48"/>
      <c r="J339" s="48"/>
      <c r="K339" s="48"/>
      <c r="L339" s="48"/>
      <c r="M339" s="48"/>
      <c r="N339" s="48"/>
      <c r="O339" s="48"/>
      <c r="P339" s="48"/>
      <c r="Q339" s="48"/>
      <c r="R339" s="48"/>
      <c r="S339" s="48"/>
      <c r="T339" s="48"/>
      <c r="U339" s="48"/>
      <c r="V339" s="48"/>
      <c r="W339" s="48"/>
      <c r="X339" s="48"/>
      <c r="Y339" s="48"/>
      <c r="Z339" s="48"/>
      <c r="AA339" s="48"/>
      <c r="AB339" s="48"/>
      <c r="AC339" s="48"/>
      <c r="AD339" s="48"/>
      <c r="AE339" s="48"/>
      <c r="AF339" s="48"/>
      <c r="AG339" s="48"/>
      <c r="AH339" s="48"/>
    </row>
    <row r="340" spans="4:34" hidden="1">
      <c r="D340" s="1"/>
      <c r="E340" s="48"/>
      <c r="F340" s="48"/>
      <c r="G340" s="48"/>
      <c r="H340" s="48"/>
      <c r="I340" s="48"/>
      <c r="J340" s="48"/>
      <c r="K340" s="48"/>
      <c r="L340" s="48"/>
      <c r="M340" s="48"/>
      <c r="N340" s="48"/>
      <c r="O340" s="48"/>
      <c r="P340" s="48"/>
      <c r="Q340" s="48"/>
      <c r="R340" s="48"/>
      <c r="S340" s="48"/>
      <c r="T340" s="48"/>
      <c r="U340" s="48"/>
      <c r="V340" s="48"/>
      <c r="W340" s="48"/>
      <c r="X340" s="48"/>
      <c r="Y340" s="48"/>
      <c r="Z340" s="48"/>
      <c r="AA340" s="48"/>
      <c r="AB340" s="48"/>
      <c r="AC340" s="48"/>
      <c r="AD340" s="48"/>
      <c r="AE340" s="48"/>
      <c r="AF340" s="48"/>
      <c r="AG340" s="48"/>
      <c r="AH340" s="48"/>
    </row>
    <row r="341" spans="4:34" ht="19.5" hidden="1">
      <c r="D341" s="136" t="s">
        <v>129</v>
      </c>
      <c r="E341" s="48"/>
      <c r="F341" s="48"/>
      <c r="G341" s="48"/>
      <c r="H341" s="48"/>
      <c r="I341" s="48"/>
      <c r="J341" s="48"/>
      <c r="K341" s="48"/>
      <c r="L341" s="48"/>
      <c r="M341" s="48"/>
      <c r="N341" s="48"/>
      <c r="O341" s="48"/>
      <c r="P341" s="48"/>
      <c r="Q341" s="48"/>
      <c r="R341" s="48"/>
      <c r="S341" s="48"/>
      <c r="T341" s="48"/>
      <c r="U341" s="48"/>
      <c r="V341" s="48"/>
      <c r="W341" s="48"/>
      <c r="X341" s="48"/>
      <c r="Y341" s="48"/>
      <c r="Z341" s="48"/>
      <c r="AA341" s="48"/>
      <c r="AB341" s="48"/>
      <c r="AC341" s="48"/>
      <c r="AD341" s="48"/>
      <c r="AE341" s="48"/>
      <c r="AF341" s="48"/>
      <c r="AG341" s="48"/>
      <c r="AH341" s="48"/>
    </row>
    <row r="342" spans="4:34" hidden="1">
      <c r="D342" s="2" t="s">
        <v>554</v>
      </c>
      <c r="E342" s="48"/>
      <c r="F342" s="48"/>
      <c r="G342" s="48"/>
      <c r="H342" s="48"/>
      <c r="I342" s="48"/>
      <c r="J342" s="48"/>
      <c r="K342" s="48"/>
      <c r="L342" s="48"/>
      <c r="M342" s="48"/>
      <c r="N342" s="48"/>
      <c r="O342" s="48"/>
      <c r="P342" s="48"/>
      <c r="Q342" s="48"/>
      <c r="R342" s="48"/>
      <c r="S342" s="48"/>
      <c r="T342" s="48"/>
      <c r="U342" s="48"/>
      <c r="V342" s="48"/>
      <c r="W342" s="48"/>
      <c r="X342" s="48"/>
      <c r="Y342" s="48"/>
      <c r="Z342" s="48"/>
      <c r="AA342" s="48"/>
      <c r="AB342" s="48"/>
      <c r="AC342" s="48"/>
      <c r="AD342" s="48"/>
      <c r="AE342" s="48"/>
      <c r="AF342" s="48"/>
      <c r="AG342" s="48"/>
      <c r="AH342" s="48"/>
    </row>
    <row r="343" spans="4:34" hidden="1">
      <c r="D343" s="2" t="s">
        <v>549</v>
      </c>
      <c r="E343" s="48">
        <f>IF(E$74="指定して設定",IF(E$75="",1,0),0)</f>
        <v>0</v>
      </c>
      <c r="F343" s="48">
        <f>IF(F$74="指定して設定",IF(F$75="",1,0),0)</f>
        <v>0</v>
      </c>
      <c r="G343" s="48">
        <f t="shared" ref="G343:AH343" si="26">IF(G$74="指定して設定",IF(G$75="",1,0),0)</f>
        <v>0</v>
      </c>
      <c r="H343" s="48">
        <f t="shared" si="26"/>
        <v>0</v>
      </c>
      <c r="I343" s="48">
        <f>IF(I$74="指定して設定",IF(I$75="",1,0),0)</f>
        <v>0</v>
      </c>
      <c r="J343" s="48">
        <f t="shared" si="26"/>
        <v>0</v>
      </c>
      <c r="K343" s="48">
        <f t="shared" si="26"/>
        <v>0</v>
      </c>
      <c r="L343" s="48">
        <f>IF(L$74="指定して設定",IF(L$75="",1,0),0)</f>
        <v>0</v>
      </c>
      <c r="M343" s="48">
        <f t="shared" si="26"/>
        <v>0</v>
      </c>
      <c r="N343" s="48">
        <f t="shared" si="26"/>
        <v>0</v>
      </c>
      <c r="O343" s="48">
        <f>IF(O$74="指定して設定",IF(O$75="",1,0),0)</f>
        <v>0</v>
      </c>
      <c r="P343" s="48">
        <f t="shared" si="26"/>
        <v>0</v>
      </c>
      <c r="Q343" s="48">
        <f t="shared" si="26"/>
        <v>0</v>
      </c>
      <c r="R343" s="48">
        <f>IF(R$74="指定して設定",IF(R$75="",1,0),0)</f>
        <v>0</v>
      </c>
      <c r="S343" s="48">
        <f t="shared" si="26"/>
        <v>0</v>
      </c>
      <c r="T343" s="48">
        <f t="shared" si="26"/>
        <v>0</v>
      </c>
      <c r="U343" s="48">
        <f>IF(U$74="指定して設定",IF(U$75="",1,0),0)</f>
        <v>0</v>
      </c>
      <c r="V343" s="48">
        <f t="shared" si="26"/>
        <v>0</v>
      </c>
      <c r="W343" s="48">
        <f t="shared" si="26"/>
        <v>0</v>
      </c>
      <c r="X343" s="48">
        <f>IF(X$74="指定して設定",IF(X$75="",1,0),0)</f>
        <v>0</v>
      </c>
      <c r="Y343" s="48">
        <f t="shared" si="26"/>
        <v>0</v>
      </c>
      <c r="Z343" s="48">
        <f t="shared" si="26"/>
        <v>0</v>
      </c>
      <c r="AA343" s="48">
        <f>IF(AA$74="指定して設定",IF(AA$75="",1,0),0)</f>
        <v>0</v>
      </c>
      <c r="AB343" s="48">
        <f t="shared" si="26"/>
        <v>0</v>
      </c>
      <c r="AC343" s="48">
        <f t="shared" si="26"/>
        <v>0</v>
      </c>
      <c r="AD343" s="48">
        <f>IF(AD$74="指定して設定",IF(AD$75="",1,0),0)</f>
        <v>0</v>
      </c>
      <c r="AE343" s="48">
        <f t="shared" si="26"/>
        <v>0</v>
      </c>
      <c r="AF343" s="48">
        <f t="shared" si="26"/>
        <v>0</v>
      </c>
      <c r="AG343" s="48">
        <f>IF(AG$74="指定して設定",IF(AG$75="",1,0),0)</f>
        <v>0</v>
      </c>
      <c r="AH343" s="48">
        <f t="shared" si="26"/>
        <v>0</v>
      </c>
    </row>
    <row r="344" spans="4:34" hidden="1">
      <c r="D344" s="2" t="s">
        <v>552</v>
      </c>
      <c r="E344" s="48">
        <f>IF(E$74="指定して設定",IF(E$75="毎週",IF(E$76="",1,0),0),0)</f>
        <v>0</v>
      </c>
      <c r="F344" s="48">
        <f>IF(F$74="指定して設定",IF(F$75="毎週",IF(F$76="",1,0),0),0)</f>
        <v>0</v>
      </c>
      <c r="G344" s="48">
        <f t="shared" ref="G344:AH344" si="27">IF(G$74="指定して設定",IF(G$75="毎週",IF(G$76="",1,0),0),0)</f>
        <v>0</v>
      </c>
      <c r="H344" s="48">
        <f t="shared" si="27"/>
        <v>0</v>
      </c>
      <c r="I344" s="48">
        <f>IF(I$74="指定して設定",IF(I$75="毎週",IF(I$76="",1,0),0),0)</f>
        <v>0</v>
      </c>
      <c r="J344" s="48">
        <f t="shared" si="27"/>
        <v>0</v>
      </c>
      <c r="K344" s="48">
        <f t="shared" si="27"/>
        <v>0</v>
      </c>
      <c r="L344" s="48">
        <f>IF(L$74="指定して設定",IF(L$75="毎週",IF(L$76="",1,0),0),0)</f>
        <v>0</v>
      </c>
      <c r="M344" s="48">
        <f t="shared" si="27"/>
        <v>0</v>
      </c>
      <c r="N344" s="48">
        <f t="shared" si="27"/>
        <v>0</v>
      </c>
      <c r="O344" s="48">
        <f>IF(O$74="指定して設定",IF(O$75="毎週",IF(O$76="",1,0),0),0)</f>
        <v>0</v>
      </c>
      <c r="P344" s="48">
        <f t="shared" si="27"/>
        <v>0</v>
      </c>
      <c r="Q344" s="48">
        <f t="shared" si="27"/>
        <v>0</v>
      </c>
      <c r="R344" s="48">
        <f>IF(R$74="指定して設定",IF(R$75="毎週",IF(R$76="",1,0),0),0)</f>
        <v>0</v>
      </c>
      <c r="S344" s="48">
        <f t="shared" si="27"/>
        <v>0</v>
      </c>
      <c r="T344" s="48">
        <f t="shared" si="27"/>
        <v>0</v>
      </c>
      <c r="U344" s="48">
        <f>IF(U$74="指定して設定",IF(U$75="毎週",IF(U$76="",1,0),0),0)</f>
        <v>0</v>
      </c>
      <c r="V344" s="48">
        <f t="shared" si="27"/>
        <v>0</v>
      </c>
      <c r="W344" s="48">
        <f t="shared" si="27"/>
        <v>0</v>
      </c>
      <c r="X344" s="48">
        <f>IF(X$74="指定して設定",IF(X$75="毎週",IF(X$76="",1,0),0),0)</f>
        <v>0</v>
      </c>
      <c r="Y344" s="48">
        <f t="shared" si="27"/>
        <v>0</v>
      </c>
      <c r="Z344" s="48">
        <f t="shared" si="27"/>
        <v>0</v>
      </c>
      <c r="AA344" s="48">
        <f>IF(AA$74="指定して設定",IF(AA$75="毎週",IF(AA$76="",1,0),0),0)</f>
        <v>0</v>
      </c>
      <c r="AB344" s="48">
        <f t="shared" si="27"/>
        <v>0</v>
      </c>
      <c r="AC344" s="48">
        <f t="shared" si="27"/>
        <v>0</v>
      </c>
      <c r="AD344" s="48">
        <f>IF(AD$74="指定して設定",IF(AD$75="毎週",IF(AD$76="",1,0),0),0)</f>
        <v>0</v>
      </c>
      <c r="AE344" s="48">
        <f t="shared" si="27"/>
        <v>0</v>
      </c>
      <c r="AF344" s="48">
        <f t="shared" si="27"/>
        <v>0</v>
      </c>
      <c r="AG344" s="48">
        <f>IF(AG$74="指定して設定",IF(AG$75="毎週",IF(AG$76="",1,0),0),0)</f>
        <v>0</v>
      </c>
      <c r="AH344" s="48">
        <f t="shared" si="27"/>
        <v>0</v>
      </c>
    </row>
    <row r="345" spans="4:34" hidden="1">
      <c r="D345" s="2" t="s">
        <v>553</v>
      </c>
      <c r="E345" s="48">
        <f>IF(E$74="指定して設定",IF(E$75="その他",IF(E$77="",1,0),0),0)</f>
        <v>0</v>
      </c>
      <c r="F345" s="48">
        <f>IF(F$74="指定して設定",IF(F$75="その他",IF(F$77="",1,0),0),0)</f>
        <v>0</v>
      </c>
      <c r="G345" s="48">
        <f t="shared" ref="G345:AH345" si="28">IF(G$74="指定して設定",IF(G$75="その他",IF(G$77="",1,0),0),0)</f>
        <v>0</v>
      </c>
      <c r="H345" s="48">
        <f t="shared" si="28"/>
        <v>0</v>
      </c>
      <c r="I345" s="48">
        <f>IF(I$74="指定して設定",IF(I$75="その他",IF(I$77="",1,0),0),0)</f>
        <v>0</v>
      </c>
      <c r="J345" s="48">
        <f t="shared" si="28"/>
        <v>0</v>
      </c>
      <c r="K345" s="48">
        <f t="shared" si="28"/>
        <v>0</v>
      </c>
      <c r="L345" s="48">
        <f>IF(L$74="指定して設定",IF(L$75="その他",IF(L$77="",1,0),0),0)</f>
        <v>0</v>
      </c>
      <c r="M345" s="48">
        <f t="shared" si="28"/>
        <v>0</v>
      </c>
      <c r="N345" s="48">
        <f t="shared" si="28"/>
        <v>0</v>
      </c>
      <c r="O345" s="48">
        <f>IF(O$74="指定して設定",IF(O$75="その他",IF(O$77="",1,0),0),0)</f>
        <v>0</v>
      </c>
      <c r="P345" s="48">
        <f t="shared" si="28"/>
        <v>0</v>
      </c>
      <c r="Q345" s="48">
        <f t="shared" si="28"/>
        <v>0</v>
      </c>
      <c r="R345" s="48">
        <f>IF(R$74="指定して設定",IF(R$75="その他",IF(R$77="",1,0),0),0)</f>
        <v>0</v>
      </c>
      <c r="S345" s="48">
        <f t="shared" si="28"/>
        <v>0</v>
      </c>
      <c r="T345" s="48">
        <f t="shared" si="28"/>
        <v>0</v>
      </c>
      <c r="U345" s="48">
        <f>IF(U$74="指定して設定",IF(U$75="その他",IF(U$77="",1,0),0),0)</f>
        <v>0</v>
      </c>
      <c r="V345" s="48">
        <f t="shared" si="28"/>
        <v>0</v>
      </c>
      <c r="W345" s="48">
        <f t="shared" si="28"/>
        <v>0</v>
      </c>
      <c r="X345" s="48">
        <f>IF(X$74="指定して設定",IF(X$75="その他",IF(X$77="",1,0),0),0)</f>
        <v>0</v>
      </c>
      <c r="Y345" s="48">
        <f t="shared" si="28"/>
        <v>0</v>
      </c>
      <c r="Z345" s="48">
        <f t="shared" si="28"/>
        <v>0</v>
      </c>
      <c r="AA345" s="48">
        <f>IF(AA$74="指定して設定",IF(AA$75="その他",IF(AA$77="",1,0),0),0)</f>
        <v>0</v>
      </c>
      <c r="AB345" s="48">
        <f t="shared" si="28"/>
        <v>0</v>
      </c>
      <c r="AC345" s="48">
        <f t="shared" si="28"/>
        <v>0</v>
      </c>
      <c r="AD345" s="48">
        <f>IF(AD$74="指定して設定",IF(AD$75="その他",IF(AD$77="",1,0),0),0)</f>
        <v>0</v>
      </c>
      <c r="AE345" s="48">
        <f t="shared" si="28"/>
        <v>0</v>
      </c>
      <c r="AF345" s="48">
        <f t="shared" si="28"/>
        <v>0</v>
      </c>
      <c r="AG345" s="48">
        <f>IF(AG$74="指定して設定",IF(AG$75="その他",IF(AG$77="",1,0),0),0)</f>
        <v>0</v>
      </c>
      <c r="AH345" s="48">
        <f t="shared" si="28"/>
        <v>0</v>
      </c>
    </row>
    <row r="346" spans="4:34" hidden="1">
      <c r="D346" s="1"/>
      <c r="E346" s="48"/>
      <c r="F346" s="48"/>
      <c r="G346" s="48"/>
      <c r="H346" s="48"/>
      <c r="I346" s="48"/>
      <c r="J346" s="48"/>
      <c r="K346" s="48"/>
      <c r="L346" s="48"/>
      <c r="M346" s="48"/>
      <c r="N346" s="48"/>
      <c r="O346" s="48"/>
      <c r="P346" s="48"/>
      <c r="Q346" s="48"/>
      <c r="R346" s="48"/>
      <c r="S346" s="48"/>
      <c r="T346" s="48"/>
      <c r="U346" s="48"/>
      <c r="V346" s="48"/>
      <c r="W346" s="48"/>
      <c r="X346" s="48"/>
      <c r="Y346" s="48"/>
      <c r="Z346" s="48"/>
      <c r="AA346" s="48"/>
      <c r="AB346" s="48"/>
      <c r="AC346" s="48"/>
      <c r="AD346" s="48"/>
      <c r="AE346" s="48"/>
      <c r="AF346" s="48"/>
      <c r="AG346" s="48"/>
      <c r="AH346" s="48"/>
    </row>
    <row r="347" spans="4:34" hidden="1">
      <c r="D347" s="2" t="s">
        <v>555</v>
      </c>
      <c r="E347" s="48">
        <f>IF(E$74="指定して設定",IF(E$79="",1,0),0)</f>
        <v>0</v>
      </c>
      <c r="F347" s="48">
        <f>IF(F$74="指定して設定",IF(F$79="",1,0),0)</f>
        <v>0</v>
      </c>
      <c r="G347" s="48">
        <f t="shared" ref="G347:AH347" si="29">IF(G$74="指定して設定",IF(G$79="",1,0),0)</f>
        <v>0</v>
      </c>
      <c r="H347" s="48">
        <f t="shared" si="29"/>
        <v>0</v>
      </c>
      <c r="I347" s="48">
        <f>IF(I$74="指定して設定",IF(I$79="",1,0),0)</f>
        <v>0</v>
      </c>
      <c r="J347" s="48">
        <f t="shared" si="29"/>
        <v>0</v>
      </c>
      <c r="K347" s="48">
        <f t="shared" si="29"/>
        <v>0</v>
      </c>
      <c r="L347" s="48">
        <f>IF(L$74="指定して設定",IF(L$79="",1,0),0)</f>
        <v>0</v>
      </c>
      <c r="M347" s="48">
        <f t="shared" si="29"/>
        <v>0</v>
      </c>
      <c r="N347" s="48">
        <f t="shared" si="29"/>
        <v>0</v>
      </c>
      <c r="O347" s="48">
        <f>IF(O$74="指定して設定",IF(O$79="",1,0),0)</f>
        <v>0</v>
      </c>
      <c r="P347" s="48">
        <f t="shared" si="29"/>
        <v>0</v>
      </c>
      <c r="Q347" s="48">
        <f t="shared" si="29"/>
        <v>0</v>
      </c>
      <c r="R347" s="48">
        <f>IF(R$74="指定して設定",IF(R$79="",1,0),0)</f>
        <v>0</v>
      </c>
      <c r="S347" s="48">
        <f t="shared" si="29"/>
        <v>0</v>
      </c>
      <c r="T347" s="48">
        <f t="shared" si="29"/>
        <v>0</v>
      </c>
      <c r="U347" s="48">
        <f>IF(U$74="指定して設定",IF(U$79="",1,0),0)</f>
        <v>0</v>
      </c>
      <c r="V347" s="48">
        <f t="shared" si="29"/>
        <v>0</v>
      </c>
      <c r="W347" s="48">
        <f t="shared" si="29"/>
        <v>0</v>
      </c>
      <c r="X347" s="48">
        <f>IF(X$74="指定して設定",IF(X$79="",1,0),0)</f>
        <v>0</v>
      </c>
      <c r="Y347" s="48">
        <f t="shared" si="29"/>
        <v>0</v>
      </c>
      <c r="Z347" s="48">
        <f t="shared" si="29"/>
        <v>0</v>
      </c>
      <c r="AA347" s="48">
        <f>IF(AA$74="指定して設定",IF(AA$79="",1,0),0)</f>
        <v>0</v>
      </c>
      <c r="AB347" s="48">
        <f t="shared" si="29"/>
        <v>0</v>
      </c>
      <c r="AC347" s="48">
        <f t="shared" si="29"/>
        <v>0</v>
      </c>
      <c r="AD347" s="48">
        <f>IF(AD$74="指定して設定",IF(AD$79="",1,0),0)</f>
        <v>0</v>
      </c>
      <c r="AE347" s="48">
        <f t="shared" si="29"/>
        <v>0</v>
      </c>
      <c r="AF347" s="48">
        <f t="shared" si="29"/>
        <v>0</v>
      </c>
      <c r="AG347" s="48">
        <f>IF(AG$74="指定して設定",IF(AG$79="",1,0),0)</f>
        <v>0</v>
      </c>
      <c r="AH347" s="48">
        <f t="shared" si="29"/>
        <v>0</v>
      </c>
    </row>
    <row r="348" spans="4:34" hidden="1">
      <c r="D348" s="2" t="s">
        <v>556</v>
      </c>
      <c r="E348" s="48">
        <f>IF(E$74="指定して設定",IF(E$79="毎週",IF(E$80="",1,0),0),0)</f>
        <v>0</v>
      </c>
      <c r="F348" s="48">
        <f>IF(F$74="指定して設定",IF(F$79="毎週",IF(F$80="",1,0),0),0)</f>
        <v>0</v>
      </c>
      <c r="G348" s="48">
        <f t="shared" ref="G348:AH348" si="30">IF(G$74="指定して設定",IF(G$79="毎週",IF(G$80="",1,0),0),0)</f>
        <v>0</v>
      </c>
      <c r="H348" s="48">
        <f t="shared" si="30"/>
        <v>0</v>
      </c>
      <c r="I348" s="48">
        <f>IF(I$74="指定して設定",IF(I$79="毎週",IF(I$80="",1,0),0),0)</f>
        <v>0</v>
      </c>
      <c r="J348" s="48">
        <f t="shared" si="30"/>
        <v>0</v>
      </c>
      <c r="K348" s="48">
        <f t="shared" si="30"/>
        <v>0</v>
      </c>
      <c r="L348" s="48">
        <f>IF(L$74="指定して設定",IF(L$79="毎週",IF(L$80="",1,0),0),0)</f>
        <v>0</v>
      </c>
      <c r="M348" s="48">
        <f t="shared" si="30"/>
        <v>0</v>
      </c>
      <c r="N348" s="48">
        <f t="shared" si="30"/>
        <v>0</v>
      </c>
      <c r="O348" s="48">
        <f>IF(O$74="指定して設定",IF(O$79="毎週",IF(O$80="",1,0),0),0)</f>
        <v>0</v>
      </c>
      <c r="P348" s="48">
        <f t="shared" si="30"/>
        <v>0</v>
      </c>
      <c r="Q348" s="48">
        <f t="shared" si="30"/>
        <v>0</v>
      </c>
      <c r="R348" s="48">
        <f>IF(R$74="指定して設定",IF(R$79="毎週",IF(R$80="",1,0),0),0)</f>
        <v>0</v>
      </c>
      <c r="S348" s="48">
        <f t="shared" si="30"/>
        <v>0</v>
      </c>
      <c r="T348" s="48">
        <f t="shared" si="30"/>
        <v>0</v>
      </c>
      <c r="U348" s="48">
        <f>IF(U$74="指定して設定",IF(U$79="毎週",IF(U$80="",1,0),0),0)</f>
        <v>0</v>
      </c>
      <c r="V348" s="48">
        <f t="shared" si="30"/>
        <v>0</v>
      </c>
      <c r="W348" s="48">
        <f t="shared" si="30"/>
        <v>0</v>
      </c>
      <c r="X348" s="48">
        <f>IF(X$74="指定して設定",IF(X$79="毎週",IF(X$80="",1,0),0),0)</f>
        <v>0</v>
      </c>
      <c r="Y348" s="48">
        <f t="shared" si="30"/>
        <v>0</v>
      </c>
      <c r="Z348" s="48">
        <f t="shared" si="30"/>
        <v>0</v>
      </c>
      <c r="AA348" s="48">
        <f>IF(AA$74="指定して設定",IF(AA$79="毎週",IF(AA$80="",1,0),0),0)</f>
        <v>0</v>
      </c>
      <c r="AB348" s="48">
        <f t="shared" si="30"/>
        <v>0</v>
      </c>
      <c r="AC348" s="48">
        <f t="shared" si="30"/>
        <v>0</v>
      </c>
      <c r="AD348" s="48">
        <f>IF(AD$74="指定して設定",IF(AD$79="毎週",IF(AD$80="",1,0),0),0)</f>
        <v>0</v>
      </c>
      <c r="AE348" s="48">
        <f t="shared" si="30"/>
        <v>0</v>
      </c>
      <c r="AF348" s="48">
        <f t="shared" si="30"/>
        <v>0</v>
      </c>
      <c r="AG348" s="48">
        <f>IF(AG$74="指定して設定",IF(AG$79="毎週",IF(AG$80="",1,0),0),0)</f>
        <v>0</v>
      </c>
      <c r="AH348" s="48">
        <f t="shared" si="30"/>
        <v>0</v>
      </c>
    </row>
    <row r="349" spans="4:34" hidden="1">
      <c r="D349" s="2" t="s">
        <v>557</v>
      </c>
      <c r="E349" s="48">
        <f>IF(E$74="指定して設定",IF(E$79="その他",IF(E$81="",1,0),0),0)</f>
        <v>0</v>
      </c>
      <c r="F349" s="48">
        <f>IF(F$74="指定して設定",IF(F$79="その他",IF(F$81="",1,0),0),0)</f>
        <v>0</v>
      </c>
      <c r="G349" s="48">
        <f t="shared" ref="G349:AH349" si="31">IF(G$74="指定して設定",IF(G$79="その他",IF(G$81="",1,0),0),0)</f>
        <v>0</v>
      </c>
      <c r="H349" s="48">
        <f t="shared" si="31"/>
        <v>0</v>
      </c>
      <c r="I349" s="48">
        <f>IF(I$74="指定して設定",IF(I$79="その他",IF(I$81="",1,0),0),0)</f>
        <v>0</v>
      </c>
      <c r="J349" s="48">
        <f t="shared" si="31"/>
        <v>0</v>
      </c>
      <c r="K349" s="48">
        <f t="shared" si="31"/>
        <v>0</v>
      </c>
      <c r="L349" s="48">
        <f>IF(L$74="指定して設定",IF(L$79="その他",IF(L$81="",1,0),0),0)</f>
        <v>0</v>
      </c>
      <c r="M349" s="48">
        <f t="shared" si="31"/>
        <v>0</v>
      </c>
      <c r="N349" s="48">
        <f t="shared" si="31"/>
        <v>0</v>
      </c>
      <c r="O349" s="48">
        <f>IF(O$74="指定して設定",IF(O$79="その他",IF(O$81="",1,0),0),0)</f>
        <v>0</v>
      </c>
      <c r="P349" s="48">
        <f t="shared" si="31"/>
        <v>0</v>
      </c>
      <c r="Q349" s="48">
        <f t="shared" si="31"/>
        <v>0</v>
      </c>
      <c r="R349" s="48">
        <f>IF(R$74="指定して設定",IF(R$79="その他",IF(R$81="",1,0),0),0)</f>
        <v>0</v>
      </c>
      <c r="S349" s="48">
        <f t="shared" si="31"/>
        <v>0</v>
      </c>
      <c r="T349" s="48">
        <f t="shared" si="31"/>
        <v>0</v>
      </c>
      <c r="U349" s="48">
        <f>IF(U$74="指定して設定",IF(U$79="その他",IF(U$81="",1,0),0),0)</f>
        <v>0</v>
      </c>
      <c r="V349" s="48">
        <f t="shared" si="31"/>
        <v>0</v>
      </c>
      <c r="W349" s="48">
        <f t="shared" si="31"/>
        <v>0</v>
      </c>
      <c r="X349" s="48">
        <f>IF(X$74="指定して設定",IF(X$79="その他",IF(X$81="",1,0),0),0)</f>
        <v>0</v>
      </c>
      <c r="Y349" s="48">
        <f t="shared" si="31"/>
        <v>0</v>
      </c>
      <c r="Z349" s="48">
        <f t="shared" si="31"/>
        <v>0</v>
      </c>
      <c r="AA349" s="48">
        <f>IF(AA$74="指定して設定",IF(AA$79="その他",IF(AA$81="",1,0),0),0)</f>
        <v>0</v>
      </c>
      <c r="AB349" s="48">
        <f t="shared" si="31"/>
        <v>0</v>
      </c>
      <c r="AC349" s="48">
        <f t="shared" si="31"/>
        <v>0</v>
      </c>
      <c r="AD349" s="48">
        <f>IF(AD$74="指定して設定",IF(AD$79="その他",IF(AD$81="",1,0),0),0)</f>
        <v>0</v>
      </c>
      <c r="AE349" s="48">
        <f t="shared" si="31"/>
        <v>0</v>
      </c>
      <c r="AF349" s="48">
        <f t="shared" si="31"/>
        <v>0</v>
      </c>
      <c r="AG349" s="48">
        <f>IF(AG$74="指定して設定",IF(AG$79="その他",IF(AG$81="",1,0),0),0)</f>
        <v>0</v>
      </c>
      <c r="AH349" s="48">
        <f t="shared" si="31"/>
        <v>0</v>
      </c>
    </row>
    <row r="350" spans="4:34" hidden="1">
      <c r="D350" s="1"/>
      <c r="E350" s="48"/>
      <c r="F350" s="48"/>
      <c r="G350" s="48"/>
      <c r="H350" s="48"/>
      <c r="I350" s="48"/>
      <c r="J350" s="48"/>
      <c r="K350" s="48"/>
      <c r="L350" s="48"/>
      <c r="M350" s="48"/>
      <c r="N350" s="48"/>
      <c r="O350" s="48"/>
      <c r="P350" s="48"/>
      <c r="Q350" s="48"/>
      <c r="R350" s="48"/>
      <c r="S350" s="48"/>
      <c r="T350" s="48"/>
      <c r="U350" s="48"/>
      <c r="V350" s="48"/>
      <c r="W350" s="48"/>
      <c r="X350" s="48"/>
      <c r="Y350" s="48"/>
      <c r="Z350" s="48"/>
      <c r="AA350" s="48"/>
      <c r="AB350" s="48"/>
      <c r="AC350" s="48"/>
      <c r="AD350" s="48"/>
      <c r="AE350" s="48"/>
      <c r="AF350" s="48"/>
      <c r="AG350" s="48"/>
      <c r="AH350" s="48"/>
    </row>
    <row r="351" spans="4:34" hidden="1">
      <c r="D351" s="2" t="s">
        <v>132</v>
      </c>
      <c r="E351" s="48"/>
      <c r="F351" s="48"/>
      <c r="G351" s="48"/>
      <c r="H351" s="48"/>
      <c r="I351" s="48"/>
      <c r="J351" s="48"/>
      <c r="K351" s="48"/>
      <c r="L351" s="48"/>
      <c r="M351" s="48"/>
      <c r="N351" s="48"/>
      <c r="O351" s="48"/>
      <c r="P351" s="48"/>
      <c r="Q351" s="48"/>
      <c r="R351" s="48"/>
      <c r="S351" s="48"/>
      <c r="T351" s="48"/>
      <c r="U351" s="48"/>
      <c r="V351" s="48"/>
      <c r="W351" s="48"/>
      <c r="X351" s="48"/>
      <c r="Y351" s="48"/>
      <c r="Z351" s="48"/>
      <c r="AA351" s="48"/>
      <c r="AB351" s="48"/>
      <c r="AC351" s="48"/>
      <c r="AD351" s="48"/>
      <c r="AE351" s="48"/>
      <c r="AF351" s="48"/>
      <c r="AG351" s="48"/>
      <c r="AH351" s="48"/>
    </row>
    <row r="352" spans="4:34" hidden="1">
      <c r="D352" s="1"/>
      <c r="E352" s="48"/>
      <c r="F352" s="48"/>
      <c r="G352" s="48"/>
      <c r="H352" s="48"/>
      <c r="I352" s="48"/>
      <c r="J352" s="48"/>
      <c r="K352" s="48"/>
      <c r="L352" s="48"/>
      <c r="M352" s="48"/>
      <c r="N352" s="48"/>
      <c r="O352" s="48"/>
      <c r="P352" s="48"/>
      <c r="Q352" s="48"/>
      <c r="R352" s="48"/>
      <c r="S352" s="48"/>
      <c r="T352" s="48"/>
      <c r="U352" s="48"/>
      <c r="V352" s="48"/>
      <c r="W352" s="48"/>
      <c r="X352" s="48"/>
      <c r="Y352" s="48"/>
      <c r="Z352" s="48"/>
      <c r="AA352" s="48"/>
      <c r="AB352" s="48"/>
      <c r="AC352" s="48"/>
      <c r="AD352" s="48"/>
      <c r="AE352" s="48"/>
      <c r="AF352" s="48"/>
      <c r="AG352" s="48"/>
      <c r="AH352" s="48"/>
    </row>
    <row r="353" spans="4:34" hidden="1">
      <c r="D353" s="1"/>
      <c r="E353" s="48"/>
      <c r="F353" s="48"/>
      <c r="G353" s="48"/>
      <c r="H353" s="48"/>
      <c r="I353" s="48"/>
      <c r="J353" s="48"/>
      <c r="K353" s="48"/>
      <c r="L353" s="48"/>
      <c r="M353" s="48"/>
      <c r="N353" s="48"/>
      <c r="O353" s="48"/>
      <c r="P353" s="48"/>
      <c r="Q353" s="48"/>
      <c r="R353" s="48"/>
      <c r="S353" s="48"/>
      <c r="T353" s="48"/>
      <c r="U353" s="48"/>
      <c r="V353" s="48"/>
      <c r="W353" s="48"/>
      <c r="X353" s="48"/>
      <c r="Y353" s="48"/>
      <c r="Z353" s="48"/>
      <c r="AA353" s="48"/>
      <c r="AB353" s="48"/>
      <c r="AC353" s="48"/>
      <c r="AD353" s="48"/>
      <c r="AE353" s="48"/>
      <c r="AF353" s="48"/>
      <c r="AG353" s="48"/>
      <c r="AH353" s="48"/>
    </row>
    <row r="354" spans="4:34" hidden="1">
      <c r="D354" s="1"/>
      <c r="E354" s="48"/>
      <c r="F354" s="48"/>
      <c r="G354" s="48"/>
      <c r="H354" s="48"/>
      <c r="I354" s="48"/>
      <c r="J354" s="48"/>
      <c r="K354" s="48"/>
      <c r="L354" s="48"/>
      <c r="M354" s="48"/>
      <c r="N354" s="48"/>
      <c r="O354" s="48"/>
      <c r="P354" s="48"/>
      <c r="Q354" s="48"/>
      <c r="R354" s="48"/>
      <c r="S354" s="48"/>
      <c r="T354" s="48"/>
      <c r="U354" s="48"/>
      <c r="V354" s="48"/>
      <c r="W354" s="48"/>
      <c r="X354" s="48"/>
      <c r="Y354" s="48"/>
      <c r="Z354" s="48"/>
      <c r="AA354" s="48"/>
      <c r="AB354" s="48"/>
      <c r="AC354" s="48"/>
      <c r="AD354" s="48"/>
      <c r="AE354" s="48"/>
      <c r="AF354" s="48"/>
      <c r="AG354" s="48"/>
      <c r="AH354" s="48"/>
    </row>
    <row r="355" spans="4:34" hidden="1">
      <c r="D355" s="1"/>
      <c r="E355" s="48"/>
      <c r="F355" s="48"/>
      <c r="G355" s="48"/>
      <c r="H355" s="48"/>
      <c r="I355" s="48"/>
      <c r="J355" s="48"/>
      <c r="K355" s="48"/>
      <c r="L355" s="48"/>
      <c r="M355" s="48"/>
      <c r="N355" s="48"/>
      <c r="O355" s="48"/>
      <c r="P355" s="48"/>
      <c r="Q355" s="48"/>
      <c r="R355" s="48"/>
      <c r="S355" s="48"/>
      <c r="T355" s="48"/>
      <c r="U355" s="48"/>
      <c r="V355" s="48"/>
      <c r="W355" s="48"/>
      <c r="X355" s="48"/>
      <c r="Y355" s="48"/>
      <c r="Z355" s="48"/>
      <c r="AA355" s="48"/>
      <c r="AB355" s="48"/>
      <c r="AC355" s="48"/>
      <c r="AD355" s="48"/>
      <c r="AE355" s="48"/>
      <c r="AF355" s="48"/>
      <c r="AG355" s="48"/>
      <c r="AH355" s="48"/>
    </row>
    <row r="356" spans="4:34" hidden="1">
      <c r="D356" s="1"/>
      <c r="E356" s="48"/>
      <c r="F356" s="48"/>
      <c r="G356" s="48"/>
      <c r="H356" s="48"/>
      <c r="I356" s="48"/>
      <c r="J356" s="48"/>
      <c r="K356" s="48"/>
      <c r="L356" s="48"/>
      <c r="M356" s="48"/>
      <c r="N356" s="48"/>
      <c r="O356" s="48"/>
      <c r="P356" s="48"/>
      <c r="Q356" s="48"/>
      <c r="R356" s="48"/>
      <c r="S356" s="48"/>
      <c r="T356" s="48"/>
      <c r="U356" s="48"/>
      <c r="V356" s="48"/>
      <c r="W356" s="48"/>
      <c r="X356" s="48"/>
      <c r="Y356" s="48"/>
      <c r="Z356" s="48"/>
      <c r="AA356" s="48"/>
      <c r="AB356" s="48"/>
      <c r="AC356" s="48"/>
      <c r="AD356" s="48"/>
      <c r="AE356" s="48"/>
      <c r="AF356" s="48"/>
      <c r="AG356" s="48"/>
      <c r="AH356" s="48"/>
    </row>
    <row r="357" spans="4:34" ht="19.5" hidden="1">
      <c r="D357" s="136" t="s">
        <v>133</v>
      </c>
      <c r="E357" s="48"/>
      <c r="F357" s="48"/>
      <c r="G357" s="48"/>
      <c r="H357" s="48"/>
      <c r="I357" s="48"/>
      <c r="J357" s="48"/>
      <c r="K357" s="48"/>
      <c r="L357" s="48"/>
      <c r="M357" s="48"/>
      <c r="N357" s="48"/>
      <c r="O357" s="48"/>
      <c r="P357" s="48"/>
      <c r="Q357" s="48"/>
      <c r="R357" s="48"/>
      <c r="S357" s="48"/>
      <c r="T357" s="48"/>
      <c r="U357" s="48"/>
      <c r="V357" s="48"/>
      <c r="W357" s="48"/>
      <c r="X357" s="48"/>
      <c r="Y357" s="48"/>
      <c r="Z357" s="48"/>
      <c r="AA357" s="48"/>
      <c r="AB357" s="48"/>
      <c r="AC357" s="48"/>
      <c r="AD357" s="48"/>
      <c r="AE357" s="48"/>
      <c r="AF357" s="48"/>
      <c r="AG357" s="48"/>
      <c r="AH357" s="48"/>
    </row>
    <row r="358" spans="4:34" hidden="1">
      <c r="D358" s="141" t="s">
        <v>559</v>
      </c>
      <c r="E358" s="48">
        <f>IF(E$91="",0,IF(E$90="",1,0))</f>
        <v>0</v>
      </c>
      <c r="F358" s="48">
        <f>IF(F$91="",0,IF(F$90="",1,0))</f>
        <v>0</v>
      </c>
      <c r="G358" s="48">
        <f t="shared" ref="G358:AH358" si="32">IF(G$91="",0,IF(G$90="",1,0))</f>
        <v>0</v>
      </c>
      <c r="H358" s="48">
        <f t="shared" si="32"/>
        <v>0</v>
      </c>
      <c r="I358" s="48">
        <f>IF(I$91="",0,IF(I$90="",1,0))</f>
        <v>0</v>
      </c>
      <c r="J358" s="48">
        <f t="shared" si="32"/>
        <v>0</v>
      </c>
      <c r="K358" s="48">
        <f t="shared" si="32"/>
        <v>0</v>
      </c>
      <c r="L358" s="48">
        <f>IF(L$91="",0,IF(L$90="",1,0))</f>
        <v>0</v>
      </c>
      <c r="M358" s="48">
        <f t="shared" si="32"/>
        <v>0</v>
      </c>
      <c r="N358" s="48">
        <f t="shared" si="32"/>
        <v>0</v>
      </c>
      <c r="O358" s="48">
        <f>IF(O$91="",0,IF(O$90="",1,0))</f>
        <v>0</v>
      </c>
      <c r="P358" s="48">
        <f t="shared" si="32"/>
        <v>0</v>
      </c>
      <c r="Q358" s="48">
        <f t="shared" si="32"/>
        <v>0</v>
      </c>
      <c r="R358" s="48">
        <f>IF(R$91="",0,IF(R$90="",1,0))</f>
        <v>0</v>
      </c>
      <c r="S358" s="48">
        <f t="shared" si="32"/>
        <v>0</v>
      </c>
      <c r="T358" s="48">
        <f t="shared" si="32"/>
        <v>0</v>
      </c>
      <c r="U358" s="48">
        <f>IF(U$91="",0,IF(U$90="",1,0))</f>
        <v>0</v>
      </c>
      <c r="V358" s="48">
        <f t="shared" si="32"/>
        <v>0</v>
      </c>
      <c r="W358" s="48">
        <f t="shared" si="32"/>
        <v>0</v>
      </c>
      <c r="X358" s="48">
        <f>IF(X$91="",0,IF(X$90="",1,0))</f>
        <v>0</v>
      </c>
      <c r="Y358" s="48">
        <f t="shared" si="32"/>
        <v>0</v>
      </c>
      <c r="Z358" s="48">
        <f t="shared" si="32"/>
        <v>0</v>
      </c>
      <c r="AA358" s="48">
        <f>IF(AA$91="",0,IF(AA$90="",1,0))</f>
        <v>0</v>
      </c>
      <c r="AB358" s="48">
        <f t="shared" si="32"/>
        <v>0</v>
      </c>
      <c r="AC358" s="48">
        <f t="shared" si="32"/>
        <v>0</v>
      </c>
      <c r="AD358" s="48">
        <f>IF(AD$91="",0,IF(AD$90="",1,0))</f>
        <v>0</v>
      </c>
      <c r="AE358" s="48">
        <f t="shared" si="32"/>
        <v>0</v>
      </c>
      <c r="AF358" s="48">
        <f t="shared" si="32"/>
        <v>0</v>
      </c>
      <c r="AG358" s="48">
        <f>IF(AG$91="",0,IF(AG$90="",1,0))</f>
        <v>0</v>
      </c>
      <c r="AH358" s="48">
        <f t="shared" si="32"/>
        <v>0</v>
      </c>
    </row>
    <row r="359" spans="4:34" hidden="1">
      <c r="D359" s="142" t="s">
        <v>558</v>
      </c>
      <c r="E359" s="48">
        <f>IF(E$90="",0,IF(E$91="",1,0))</f>
        <v>0</v>
      </c>
      <c r="F359" s="48">
        <f>IF(F$90="",0,IF(F$91="",1,0))</f>
        <v>0</v>
      </c>
      <c r="G359" s="48">
        <f t="shared" ref="G359:AH359" si="33">IF(G$90="",0,IF(G$91="",1,0))</f>
        <v>0</v>
      </c>
      <c r="H359" s="48">
        <f t="shared" si="33"/>
        <v>0</v>
      </c>
      <c r="I359" s="48">
        <f>IF(I$90="",0,IF(I$91="",1,0))</f>
        <v>0</v>
      </c>
      <c r="J359" s="48">
        <f t="shared" si="33"/>
        <v>0</v>
      </c>
      <c r="K359" s="48">
        <f t="shared" si="33"/>
        <v>0</v>
      </c>
      <c r="L359" s="48">
        <f>IF(L$90="",0,IF(L$91="",1,0))</f>
        <v>0</v>
      </c>
      <c r="M359" s="48">
        <f t="shared" si="33"/>
        <v>0</v>
      </c>
      <c r="N359" s="48">
        <f t="shared" si="33"/>
        <v>0</v>
      </c>
      <c r="O359" s="48">
        <f>IF(O$90="",0,IF(O$91="",1,0))</f>
        <v>0</v>
      </c>
      <c r="P359" s="48">
        <f t="shared" si="33"/>
        <v>0</v>
      </c>
      <c r="Q359" s="48">
        <f t="shared" si="33"/>
        <v>0</v>
      </c>
      <c r="R359" s="48">
        <f>IF(R$90="",0,IF(R$91="",1,0))</f>
        <v>0</v>
      </c>
      <c r="S359" s="48">
        <f t="shared" si="33"/>
        <v>0</v>
      </c>
      <c r="T359" s="48">
        <f t="shared" si="33"/>
        <v>0</v>
      </c>
      <c r="U359" s="48">
        <f>IF(U$90="",0,IF(U$91="",1,0))</f>
        <v>0</v>
      </c>
      <c r="V359" s="48">
        <f t="shared" si="33"/>
        <v>0</v>
      </c>
      <c r="W359" s="48">
        <f t="shared" si="33"/>
        <v>0</v>
      </c>
      <c r="X359" s="48">
        <f>IF(X$90="",0,IF(X$91="",1,0))</f>
        <v>0</v>
      </c>
      <c r="Y359" s="48">
        <f t="shared" si="33"/>
        <v>0</v>
      </c>
      <c r="Z359" s="48">
        <f t="shared" si="33"/>
        <v>0</v>
      </c>
      <c r="AA359" s="48">
        <f>IF(AA$90="",0,IF(AA$91="",1,0))</f>
        <v>0</v>
      </c>
      <c r="AB359" s="48">
        <f t="shared" si="33"/>
        <v>0</v>
      </c>
      <c r="AC359" s="48">
        <f t="shared" si="33"/>
        <v>0</v>
      </c>
      <c r="AD359" s="48">
        <f>IF(AD$90="",0,IF(AD$91="",1,0))</f>
        <v>0</v>
      </c>
      <c r="AE359" s="48">
        <f t="shared" si="33"/>
        <v>0</v>
      </c>
      <c r="AF359" s="48">
        <f t="shared" si="33"/>
        <v>0</v>
      </c>
      <c r="AG359" s="48">
        <f>IF(AG$90="",0,IF(AG$91="",1,0))</f>
        <v>0</v>
      </c>
      <c r="AH359" s="48">
        <f t="shared" si="33"/>
        <v>0</v>
      </c>
    </row>
    <row r="360" spans="4:34" hidden="1">
      <c r="D360" s="139" t="s">
        <v>135</v>
      </c>
      <c r="E360" s="48">
        <f t="shared" ref="E360:AH360" si="34">IF(AND(E$90&lt;&gt;"",E$91&lt;&gt;"",E$92=""),1,0)</f>
        <v>0</v>
      </c>
      <c r="F360" s="48">
        <f t="shared" si="34"/>
        <v>0</v>
      </c>
      <c r="G360" s="48">
        <f t="shared" si="34"/>
        <v>0</v>
      </c>
      <c r="H360" s="48">
        <f t="shared" si="34"/>
        <v>0</v>
      </c>
      <c r="I360" s="48">
        <f t="shared" si="34"/>
        <v>0</v>
      </c>
      <c r="J360" s="48">
        <f t="shared" si="34"/>
        <v>0</v>
      </c>
      <c r="K360" s="48">
        <f t="shared" si="34"/>
        <v>0</v>
      </c>
      <c r="L360" s="48">
        <f t="shared" si="34"/>
        <v>0</v>
      </c>
      <c r="M360" s="48">
        <f t="shared" si="34"/>
        <v>0</v>
      </c>
      <c r="N360" s="48">
        <f t="shared" si="34"/>
        <v>0</v>
      </c>
      <c r="O360" s="48">
        <f t="shared" si="34"/>
        <v>0</v>
      </c>
      <c r="P360" s="48">
        <f t="shared" si="34"/>
        <v>0</v>
      </c>
      <c r="Q360" s="48">
        <f t="shared" si="34"/>
        <v>0</v>
      </c>
      <c r="R360" s="48">
        <f t="shared" si="34"/>
        <v>0</v>
      </c>
      <c r="S360" s="48">
        <f t="shared" si="34"/>
        <v>0</v>
      </c>
      <c r="T360" s="48">
        <f t="shared" si="34"/>
        <v>0</v>
      </c>
      <c r="U360" s="48">
        <f t="shared" si="34"/>
        <v>0</v>
      </c>
      <c r="V360" s="48">
        <f t="shared" si="34"/>
        <v>0</v>
      </c>
      <c r="W360" s="48">
        <f t="shared" si="34"/>
        <v>0</v>
      </c>
      <c r="X360" s="48">
        <f t="shared" si="34"/>
        <v>0</v>
      </c>
      <c r="Y360" s="48">
        <f t="shared" si="34"/>
        <v>0</v>
      </c>
      <c r="Z360" s="48">
        <f t="shared" si="34"/>
        <v>0</v>
      </c>
      <c r="AA360" s="48">
        <f t="shared" si="34"/>
        <v>0</v>
      </c>
      <c r="AB360" s="48">
        <f t="shared" si="34"/>
        <v>0</v>
      </c>
      <c r="AC360" s="48">
        <f t="shared" si="34"/>
        <v>0</v>
      </c>
      <c r="AD360" s="48">
        <f t="shared" si="34"/>
        <v>0</v>
      </c>
      <c r="AE360" s="48">
        <f t="shared" si="34"/>
        <v>0</v>
      </c>
      <c r="AF360" s="48">
        <f t="shared" si="34"/>
        <v>0</v>
      </c>
      <c r="AG360" s="48">
        <f t="shared" si="34"/>
        <v>0</v>
      </c>
      <c r="AH360" s="48">
        <f t="shared" si="34"/>
        <v>0</v>
      </c>
    </row>
    <row r="361" spans="4:34" hidden="1">
      <c r="D361" s="141" t="s">
        <v>610</v>
      </c>
      <c r="E361" s="48">
        <f t="shared" ref="E361:AH361" si="35">IF(AND(E$90&lt;&gt;"",E$91&lt;&gt;""),IF(E$92="固定",IF(E$93="",1,0),0),0)</f>
        <v>0</v>
      </c>
      <c r="F361" s="48">
        <f t="shared" si="35"/>
        <v>0</v>
      </c>
      <c r="G361" s="48">
        <f t="shared" si="35"/>
        <v>0</v>
      </c>
      <c r="H361" s="48">
        <f t="shared" si="35"/>
        <v>0</v>
      </c>
      <c r="I361" s="48">
        <f t="shared" si="35"/>
        <v>0</v>
      </c>
      <c r="J361" s="48">
        <f t="shared" si="35"/>
        <v>0</v>
      </c>
      <c r="K361" s="48">
        <f t="shared" si="35"/>
        <v>0</v>
      </c>
      <c r="L361" s="48">
        <f t="shared" si="35"/>
        <v>0</v>
      </c>
      <c r="M361" s="48">
        <f t="shared" si="35"/>
        <v>0</v>
      </c>
      <c r="N361" s="48">
        <f t="shared" si="35"/>
        <v>0</v>
      </c>
      <c r="O361" s="48">
        <f t="shared" si="35"/>
        <v>0</v>
      </c>
      <c r="P361" s="48">
        <f t="shared" si="35"/>
        <v>0</v>
      </c>
      <c r="Q361" s="48">
        <f t="shared" si="35"/>
        <v>0</v>
      </c>
      <c r="R361" s="48">
        <f t="shared" si="35"/>
        <v>0</v>
      </c>
      <c r="S361" s="48">
        <f t="shared" si="35"/>
        <v>0</v>
      </c>
      <c r="T361" s="48">
        <f t="shared" si="35"/>
        <v>0</v>
      </c>
      <c r="U361" s="48">
        <f t="shared" si="35"/>
        <v>0</v>
      </c>
      <c r="V361" s="48">
        <f t="shared" si="35"/>
        <v>0</v>
      </c>
      <c r="W361" s="48">
        <f t="shared" si="35"/>
        <v>0</v>
      </c>
      <c r="X361" s="48">
        <f t="shared" si="35"/>
        <v>0</v>
      </c>
      <c r="Y361" s="48">
        <f t="shared" si="35"/>
        <v>0</v>
      </c>
      <c r="Z361" s="48">
        <f t="shared" si="35"/>
        <v>0</v>
      </c>
      <c r="AA361" s="48">
        <f t="shared" si="35"/>
        <v>0</v>
      </c>
      <c r="AB361" s="48">
        <f t="shared" si="35"/>
        <v>0</v>
      </c>
      <c r="AC361" s="48">
        <f t="shared" si="35"/>
        <v>0</v>
      </c>
      <c r="AD361" s="48">
        <f t="shared" si="35"/>
        <v>0</v>
      </c>
      <c r="AE361" s="48">
        <f t="shared" si="35"/>
        <v>0</v>
      </c>
      <c r="AF361" s="48">
        <f t="shared" si="35"/>
        <v>0</v>
      </c>
      <c r="AG361" s="48">
        <f t="shared" si="35"/>
        <v>0</v>
      </c>
      <c r="AH361" s="48">
        <f t="shared" si="35"/>
        <v>0</v>
      </c>
    </row>
    <row r="362" spans="4:34" hidden="1">
      <c r="D362" s="143" t="s">
        <v>611</v>
      </c>
      <c r="E362" s="48">
        <f t="shared" ref="E362:AH362" si="36">IF(AND(E$90&lt;&gt;"",E$91&lt;&gt;""),IF(E$92="固定",IF(E$94="",1,0),0),0)</f>
        <v>0</v>
      </c>
      <c r="F362" s="48">
        <f t="shared" si="36"/>
        <v>0</v>
      </c>
      <c r="G362" s="48">
        <f t="shared" si="36"/>
        <v>0</v>
      </c>
      <c r="H362" s="48">
        <f t="shared" si="36"/>
        <v>0</v>
      </c>
      <c r="I362" s="48">
        <f t="shared" si="36"/>
        <v>0</v>
      </c>
      <c r="J362" s="48">
        <f t="shared" si="36"/>
        <v>0</v>
      </c>
      <c r="K362" s="48">
        <f t="shared" si="36"/>
        <v>0</v>
      </c>
      <c r="L362" s="48">
        <f t="shared" si="36"/>
        <v>0</v>
      </c>
      <c r="M362" s="48">
        <f t="shared" si="36"/>
        <v>0</v>
      </c>
      <c r="N362" s="48">
        <f t="shared" si="36"/>
        <v>0</v>
      </c>
      <c r="O362" s="48">
        <f t="shared" si="36"/>
        <v>0</v>
      </c>
      <c r="P362" s="48">
        <f t="shared" si="36"/>
        <v>0</v>
      </c>
      <c r="Q362" s="48">
        <f t="shared" si="36"/>
        <v>0</v>
      </c>
      <c r="R362" s="48">
        <f t="shared" si="36"/>
        <v>0</v>
      </c>
      <c r="S362" s="48">
        <f t="shared" si="36"/>
        <v>0</v>
      </c>
      <c r="T362" s="48">
        <f t="shared" si="36"/>
        <v>0</v>
      </c>
      <c r="U362" s="48">
        <f t="shared" si="36"/>
        <v>0</v>
      </c>
      <c r="V362" s="48">
        <f t="shared" si="36"/>
        <v>0</v>
      </c>
      <c r="W362" s="48">
        <f t="shared" si="36"/>
        <v>0</v>
      </c>
      <c r="X362" s="48">
        <f t="shared" si="36"/>
        <v>0</v>
      </c>
      <c r="Y362" s="48">
        <f t="shared" si="36"/>
        <v>0</v>
      </c>
      <c r="Z362" s="48">
        <f t="shared" si="36"/>
        <v>0</v>
      </c>
      <c r="AA362" s="48">
        <f t="shared" si="36"/>
        <v>0</v>
      </c>
      <c r="AB362" s="48">
        <f t="shared" si="36"/>
        <v>0</v>
      </c>
      <c r="AC362" s="48">
        <f t="shared" si="36"/>
        <v>0</v>
      </c>
      <c r="AD362" s="48">
        <f t="shared" si="36"/>
        <v>0</v>
      </c>
      <c r="AE362" s="48">
        <f t="shared" si="36"/>
        <v>0</v>
      </c>
      <c r="AF362" s="48">
        <f t="shared" si="36"/>
        <v>0</v>
      </c>
      <c r="AG362" s="48">
        <f t="shared" si="36"/>
        <v>0</v>
      </c>
      <c r="AH362" s="48">
        <f t="shared" si="36"/>
        <v>0</v>
      </c>
    </row>
    <row r="363" spans="4:34" hidden="1">
      <c r="D363" s="144" t="s">
        <v>612</v>
      </c>
      <c r="E363" s="48"/>
      <c r="F363" s="48"/>
      <c r="G363" s="48"/>
      <c r="H363" s="48"/>
      <c r="I363" s="48"/>
      <c r="J363" s="48"/>
      <c r="K363" s="48"/>
      <c r="L363" s="48"/>
      <c r="M363" s="48"/>
      <c r="N363" s="48"/>
      <c r="O363" s="48"/>
      <c r="P363" s="48"/>
      <c r="Q363" s="48"/>
      <c r="R363" s="48"/>
      <c r="S363" s="48"/>
      <c r="T363" s="48"/>
      <c r="U363" s="48"/>
      <c r="V363" s="48"/>
      <c r="W363" s="48"/>
      <c r="X363" s="48"/>
      <c r="Y363" s="48"/>
      <c r="Z363" s="48"/>
      <c r="AA363" s="48"/>
      <c r="AB363" s="48"/>
      <c r="AC363" s="48"/>
      <c r="AD363" s="48"/>
      <c r="AE363" s="48"/>
      <c r="AF363" s="48"/>
      <c r="AG363" s="48"/>
      <c r="AH363" s="48"/>
    </row>
    <row r="364" spans="4:34" hidden="1">
      <c r="D364" s="145" t="s">
        <v>613</v>
      </c>
      <c r="E364" s="48"/>
      <c r="F364" s="48"/>
      <c r="G364" s="48"/>
      <c r="H364" s="48"/>
      <c r="I364" s="48"/>
      <c r="J364" s="48"/>
      <c r="K364" s="48"/>
      <c r="L364" s="48"/>
      <c r="M364" s="48"/>
      <c r="N364" s="48"/>
      <c r="O364" s="48"/>
      <c r="P364" s="48"/>
      <c r="Q364" s="48"/>
      <c r="R364" s="48"/>
      <c r="S364" s="48"/>
      <c r="T364" s="48"/>
      <c r="U364" s="48"/>
      <c r="V364" s="48"/>
      <c r="W364" s="48"/>
      <c r="X364" s="48"/>
      <c r="Y364" s="48"/>
      <c r="Z364" s="48"/>
      <c r="AA364" s="48"/>
      <c r="AB364" s="48"/>
      <c r="AC364" s="48"/>
      <c r="AD364" s="48"/>
      <c r="AE364" s="48"/>
      <c r="AF364" s="48"/>
      <c r="AG364" s="48"/>
      <c r="AH364" s="48"/>
    </row>
    <row r="365" spans="4:34" hidden="1">
      <c r="D365" s="144" t="s">
        <v>614</v>
      </c>
      <c r="E365" s="48"/>
      <c r="F365" s="48"/>
      <c r="G365" s="48"/>
      <c r="H365" s="48"/>
      <c r="I365" s="48"/>
      <c r="J365" s="48"/>
      <c r="K365" s="48"/>
      <c r="L365" s="48"/>
      <c r="M365" s="48"/>
      <c r="N365" s="48"/>
      <c r="O365" s="48"/>
      <c r="P365" s="48"/>
      <c r="Q365" s="48"/>
      <c r="R365" s="48"/>
      <c r="S365" s="48"/>
      <c r="T365" s="48"/>
      <c r="U365" s="48"/>
      <c r="V365" s="48"/>
      <c r="W365" s="48"/>
      <c r="X365" s="48"/>
      <c r="Y365" s="48"/>
      <c r="Z365" s="48"/>
      <c r="AA365" s="48"/>
      <c r="AB365" s="48"/>
      <c r="AC365" s="48"/>
      <c r="AD365" s="48"/>
      <c r="AE365" s="48"/>
      <c r="AF365" s="48"/>
      <c r="AG365" s="48"/>
      <c r="AH365" s="48"/>
    </row>
    <row r="366" spans="4:34" hidden="1">
      <c r="D366" s="145" t="s">
        <v>615</v>
      </c>
      <c r="E366" s="48"/>
      <c r="F366" s="48"/>
      <c r="G366" s="48"/>
      <c r="H366" s="48"/>
      <c r="I366" s="48"/>
      <c r="J366" s="48"/>
      <c r="K366" s="48"/>
      <c r="L366" s="48"/>
      <c r="M366" s="48"/>
      <c r="N366" s="48"/>
      <c r="O366" s="48"/>
      <c r="P366" s="48"/>
      <c r="Q366" s="48"/>
      <c r="R366" s="48"/>
      <c r="S366" s="48"/>
      <c r="T366" s="48"/>
      <c r="U366" s="48"/>
      <c r="V366" s="48"/>
      <c r="W366" s="48"/>
      <c r="X366" s="48"/>
      <c r="Y366" s="48"/>
      <c r="Z366" s="48"/>
      <c r="AA366" s="48"/>
      <c r="AB366" s="48"/>
      <c r="AC366" s="48"/>
      <c r="AD366" s="48"/>
      <c r="AE366" s="48"/>
      <c r="AF366" s="48"/>
      <c r="AG366" s="48"/>
      <c r="AH366" s="48"/>
    </row>
    <row r="367" spans="4:34" hidden="1">
      <c r="D367" s="2" t="s">
        <v>137</v>
      </c>
      <c r="E367" s="48"/>
      <c r="F367" s="48"/>
      <c r="G367" s="48"/>
      <c r="H367" s="48"/>
      <c r="I367" s="48"/>
      <c r="J367" s="48"/>
      <c r="K367" s="48"/>
      <c r="L367" s="48"/>
      <c r="M367" s="48"/>
      <c r="N367" s="48"/>
      <c r="O367" s="48"/>
      <c r="P367" s="48"/>
      <c r="Q367" s="48"/>
      <c r="R367" s="48"/>
      <c r="S367" s="48"/>
      <c r="T367" s="48"/>
      <c r="U367" s="48"/>
      <c r="V367" s="48"/>
      <c r="W367" s="48"/>
      <c r="X367" s="48"/>
      <c r="Y367" s="48"/>
      <c r="Z367" s="48"/>
      <c r="AA367" s="48"/>
      <c r="AB367" s="48"/>
      <c r="AC367" s="48"/>
      <c r="AD367" s="48"/>
      <c r="AE367" s="48"/>
      <c r="AF367" s="48"/>
      <c r="AG367" s="48"/>
      <c r="AH367" s="48"/>
    </row>
    <row r="368" spans="4:34" hidden="1">
      <c r="D368" s="2" t="s">
        <v>138</v>
      </c>
      <c r="E368" s="48"/>
      <c r="F368" s="48"/>
      <c r="G368" s="48"/>
      <c r="H368" s="48"/>
      <c r="I368" s="48"/>
      <c r="J368" s="48"/>
      <c r="K368" s="48"/>
      <c r="L368" s="48"/>
      <c r="M368" s="48"/>
      <c r="N368" s="48"/>
      <c r="O368" s="48"/>
      <c r="P368" s="48"/>
      <c r="Q368" s="48"/>
      <c r="R368" s="48"/>
      <c r="S368" s="48"/>
      <c r="T368" s="48"/>
      <c r="U368" s="48"/>
      <c r="V368" s="48"/>
      <c r="W368" s="48"/>
      <c r="X368" s="48"/>
      <c r="Y368" s="48"/>
      <c r="Z368" s="48"/>
      <c r="AA368" s="48"/>
      <c r="AB368" s="48"/>
      <c r="AC368" s="48"/>
      <c r="AD368" s="48"/>
      <c r="AE368" s="48"/>
      <c r="AF368" s="48"/>
      <c r="AG368" s="48"/>
      <c r="AH368" s="48"/>
    </row>
    <row r="369" spans="4:34" hidden="1">
      <c r="D369" s="2" t="s">
        <v>140</v>
      </c>
      <c r="E369" s="48"/>
      <c r="F369" s="48"/>
      <c r="G369" s="48"/>
      <c r="H369" s="48"/>
      <c r="I369" s="48"/>
      <c r="J369" s="48"/>
      <c r="K369" s="48"/>
      <c r="L369" s="48"/>
      <c r="M369" s="48"/>
      <c r="N369" s="48"/>
      <c r="O369" s="48"/>
      <c r="P369" s="48"/>
      <c r="Q369" s="48"/>
      <c r="R369" s="48"/>
      <c r="S369" s="48"/>
      <c r="T369" s="48"/>
      <c r="U369" s="48"/>
      <c r="V369" s="48"/>
      <c r="W369" s="48"/>
      <c r="X369" s="48"/>
      <c r="Y369" s="48"/>
      <c r="Z369" s="48"/>
      <c r="AA369" s="48"/>
      <c r="AB369" s="48"/>
      <c r="AC369" s="48"/>
      <c r="AD369" s="48"/>
      <c r="AE369" s="48"/>
      <c r="AF369" s="48"/>
      <c r="AG369" s="48"/>
      <c r="AH369" s="48"/>
    </row>
    <row r="370" spans="4:34" hidden="1">
      <c r="D370" s="2" t="s">
        <v>141</v>
      </c>
      <c r="E370" s="48"/>
      <c r="F370" s="48"/>
      <c r="G370" s="48"/>
      <c r="H370" s="48"/>
      <c r="I370" s="48"/>
      <c r="J370" s="48"/>
      <c r="K370" s="48"/>
      <c r="L370" s="48"/>
      <c r="M370" s="48"/>
      <c r="N370" s="48"/>
      <c r="O370" s="48"/>
      <c r="P370" s="48"/>
      <c r="Q370" s="48"/>
      <c r="R370" s="48"/>
      <c r="S370" s="48"/>
      <c r="T370" s="48"/>
      <c r="U370" s="48"/>
      <c r="V370" s="48"/>
      <c r="W370" s="48"/>
      <c r="X370" s="48"/>
      <c r="Y370" s="48"/>
      <c r="Z370" s="48"/>
      <c r="AA370" s="48"/>
      <c r="AB370" s="48"/>
      <c r="AC370" s="48"/>
      <c r="AD370" s="48"/>
      <c r="AE370" s="48"/>
      <c r="AF370" s="48"/>
      <c r="AG370" s="48"/>
      <c r="AH370" s="48"/>
    </row>
    <row r="371" spans="4:34" hidden="1">
      <c r="D371" s="1"/>
      <c r="E371" s="48"/>
      <c r="F371" s="48"/>
      <c r="G371" s="48"/>
      <c r="H371" s="48"/>
      <c r="I371" s="48"/>
      <c r="J371" s="48"/>
      <c r="K371" s="48"/>
      <c r="L371" s="48"/>
      <c r="M371" s="48"/>
      <c r="N371" s="48"/>
      <c r="O371" s="48"/>
      <c r="P371" s="48"/>
      <c r="Q371" s="48"/>
      <c r="R371" s="48"/>
      <c r="S371" s="48"/>
      <c r="T371" s="48"/>
      <c r="U371" s="48"/>
      <c r="V371" s="48"/>
      <c r="W371" s="48"/>
      <c r="X371" s="48"/>
      <c r="Y371" s="48"/>
      <c r="Z371" s="48"/>
      <c r="AA371" s="48"/>
      <c r="AB371" s="48"/>
      <c r="AC371" s="48"/>
      <c r="AD371" s="48"/>
      <c r="AE371" s="48"/>
      <c r="AF371" s="48"/>
      <c r="AG371" s="48"/>
      <c r="AH371" s="48"/>
    </row>
    <row r="372" spans="4:34" ht="37.5" hidden="1">
      <c r="D372" s="1" t="s">
        <v>142</v>
      </c>
      <c r="E372" s="48"/>
      <c r="F372" s="48"/>
      <c r="G372" s="48"/>
      <c r="H372" s="48"/>
      <c r="I372" s="48"/>
      <c r="J372" s="48"/>
      <c r="K372" s="48"/>
      <c r="L372" s="48"/>
      <c r="M372" s="48"/>
      <c r="N372" s="48"/>
      <c r="O372" s="48"/>
      <c r="P372" s="48"/>
      <c r="Q372" s="48"/>
      <c r="R372" s="48"/>
      <c r="S372" s="48"/>
      <c r="T372" s="48"/>
      <c r="U372" s="48"/>
      <c r="V372" s="48"/>
      <c r="W372" s="48"/>
      <c r="X372" s="48"/>
      <c r="Y372" s="48"/>
      <c r="Z372" s="48"/>
      <c r="AA372" s="48"/>
      <c r="AB372" s="48"/>
      <c r="AC372" s="48"/>
      <c r="AD372" s="48"/>
      <c r="AE372" s="48"/>
      <c r="AF372" s="48"/>
      <c r="AG372" s="48"/>
      <c r="AH372" s="48"/>
    </row>
    <row r="373" spans="4:34" hidden="1">
      <c r="D373" s="2" t="s">
        <v>559</v>
      </c>
      <c r="E373" s="48">
        <f>IF(E$106="",0,IF(E$105="",1,0))</f>
        <v>0</v>
      </c>
      <c r="F373" s="48">
        <f>IF(F$106="",0,IF(F$105="",1,0))</f>
        <v>0</v>
      </c>
      <c r="G373" s="48">
        <f t="shared" ref="G373:AH373" si="37">IF(G$106="",0,IF(G$105="",1,0))</f>
        <v>0</v>
      </c>
      <c r="H373" s="48">
        <f t="shared" si="37"/>
        <v>0</v>
      </c>
      <c r="I373" s="48">
        <f>IF(I$106="",0,IF(I$105="",1,0))</f>
        <v>0</v>
      </c>
      <c r="J373" s="48">
        <f t="shared" si="37"/>
        <v>0</v>
      </c>
      <c r="K373" s="48">
        <f t="shared" si="37"/>
        <v>0</v>
      </c>
      <c r="L373" s="48">
        <f>IF(L$106="",0,IF(L$105="",1,0))</f>
        <v>0</v>
      </c>
      <c r="M373" s="48">
        <f t="shared" si="37"/>
        <v>0</v>
      </c>
      <c r="N373" s="48">
        <f t="shared" si="37"/>
        <v>0</v>
      </c>
      <c r="O373" s="48">
        <f>IF(O$106="",0,IF(O$105="",1,0))</f>
        <v>0</v>
      </c>
      <c r="P373" s="48">
        <f t="shared" si="37"/>
        <v>0</v>
      </c>
      <c r="Q373" s="48">
        <f t="shared" si="37"/>
        <v>0</v>
      </c>
      <c r="R373" s="48">
        <f>IF(R$106="",0,IF(R$105="",1,0))</f>
        <v>0</v>
      </c>
      <c r="S373" s="48">
        <f t="shared" si="37"/>
        <v>0</v>
      </c>
      <c r="T373" s="48">
        <f t="shared" si="37"/>
        <v>0</v>
      </c>
      <c r="U373" s="48">
        <f>IF(U$106="",0,IF(U$105="",1,0))</f>
        <v>0</v>
      </c>
      <c r="V373" s="48">
        <f t="shared" si="37"/>
        <v>0</v>
      </c>
      <c r="W373" s="48">
        <f t="shared" si="37"/>
        <v>0</v>
      </c>
      <c r="X373" s="48">
        <f>IF(X$106="",0,IF(X$105="",1,0))</f>
        <v>0</v>
      </c>
      <c r="Y373" s="48">
        <f t="shared" si="37"/>
        <v>0</v>
      </c>
      <c r="Z373" s="48">
        <f t="shared" si="37"/>
        <v>0</v>
      </c>
      <c r="AA373" s="48">
        <f>IF(AA$106="",0,IF(AA$105="",1,0))</f>
        <v>0</v>
      </c>
      <c r="AB373" s="48">
        <f t="shared" si="37"/>
        <v>0</v>
      </c>
      <c r="AC373" s="48">
        <f t="shared" si="37"/>
        <v>0</v>
      </c>
      <c r="AD373" s="48">
        <f>IF(AD$106="",0,IF(AD$105="",1,0))</f>
        <v>0</v>
      </c>
      <c r="AE373" s="48">
        <f t="shared" si="37"/>
        <v>0</v>
      </c>
      <c r="AF373" s="48">
        <f t="shared" si="37"/>
        <v>0</v>
      </c>
      <c r="AG373" s="48">
        <f>IF(AG$106="",0,IF(AG$105="",1,0))</f>
        <v>0</v>
      </c>
      <c r="AH373" s="48">
        <f t="shared" si="37"/>
        <v>0</v>
      </c>
    </row>
    <row r="374" spans="4:34" hidden="1">
      <c r="D374" s="2" t="s">
        <v>558</v>
      </c>
      <c r="E374" s="48">
        <f>IF(E$105="",0,IF(E$106="",1,0))</f>
        <v>0</v>
      </c>
      <c r="F374" s="48">
        <f>IF(F$105="",0,IF(F$106="",1,0))</f>
        <v>0</v>
      </c>
      <c r="G374" s="48">
        <f t="shared" ref="G374:AH374" si="38">IF(G$105="",0,IF(G$106="",1,0))</f>
        <v>0</v>
      </c>
      <c r="H374" s="48">
        <f t="shared" si="38"/>
        <v>0</v>
      </c>
      <c r="I374" s="48">
        <f>IF(I$105="",0,IF(I$106="",1,0))</f>
        <v>0</v>
      </c>
      <c r="J374" s="48">
        <f t="shared" si="38"/>
        <v>0</v>
      </c>
      <c r="K374" s="48">
        <f t="shared" si="38"/>
        <v>0</v>
      </c>
      <c r="L374" s="48">
        <f>IF(L$105="",0,IF(L$106="",1,0))</f>
        <v>0</v>
      </c>
      <c r="M374" s="48">
        <f t="shared" si="38"/>
        <v>0</v>
      </c>
      <c r="N374" s="48">
        <f t="shared" si="38"/>
        <v>0</v>
      </c>
      <c r="O374" s="48">
        <f>IF(O$105="",0,IF(O$106="",1,0))</f>
        <v>0</v>
      </c>
      <c r="P374" s="48">
        <f t="shared" si="38"/>
        <v>0</v>
      </c>
      <c r="Q374" s="48">
        <f t="shared" si="38"/>
        <v>0</v>
      </c>
      <c r="R374" s="48">
        <f>IF(R$105="",0,IF(R$106="",1,0))</f>
        <v>0</v>
      </c>
      <c r="S374" s="48">
        <f t="shared" si="38"/>
        <v>0</v>
      </c>
      <c r="T374" s="48">
        <f t="shared" si="38"/>
        <v>0</v>
      </c>
      <c r="U374" s="48">
        <f>IF(U$105="",0,IF(U$106="",1,0))</f>
        <v>0</v>
      </c>
      <c r="V374" s="48">
        <f t="shared" si="38"/>
        <v>0</v>
      </c>
      <c r="W374" s="48">
        <f t="shared" si="38"/>
        <v>0</v>
      </c>
      <c r="X374" s="48">
        <f>IF(X$105="",0,IF(X$106="",1,0))</f>
        <v>0</v>
      </c>
      <c r="Y374" s="48">
        <f t="shared" si="38"/>
        <v>0</v>
      </c>
      <c r="Z374" s="48">
        <f t="shared" si="38"/>
        <v>0</v>
      </c>
      <c r="AA374" s="48">
        <f>IF(AA$105="",0,IF(AA$106="",1,0))</f>
        <v>0</v>
      </c>
      <c r="AB374" s="48">
        <f t="shared" si="38"/>
        <v>0</v>
      </c>
      <c r="AC374" s="48">
        <f t="shared" si="38"/>
        <v>0</v>
      </c>
      <c r="AD374" s="48">
        <f>IF(AD$105="",0,IF(AD$106="",1,0))</f>
        <v>0</v>
      </c>
      <c r="AE374" s="48">
        <f t="shared" si="38"/>
        <v>0</v>
      </c>
      <c r="AF374" s="48">
        <f t="shared" si="38"/>
        <v>0</v>
      </c>
      <c r="AG374" s="48">
        <f>IF(AG$105="",0,IF(AG$106="",1,0))</f>
        <v>0</v>
      </c>
      <c r="AH374" s="48">
        <f t="shared" si="38"/>
        <v>0</v>
      </c>
    </row>
    <row r="375" spans="4:34" hidden="1">
      <c r="D375" s="2" t="s">
        <v>135</v>
      </c>
      <c r="E375" s="48">
        <f>IF(AND(E$105&lt;&gt;"",E$106&lt;&gt;"",E$107=""),1,0)</f>
        <v>0</v>
      </c>
      <c r="F375" s="48">
        <f>IF(AND(F$105&lt;&gt;"",F$106&lt;&gt;"",F$107=""),1,0)</f>
        <v>0</v>
      </c>
      <c r="G375" s="48">
        <f t="shared" ref="G375:AH375" si="39">IF(AND(G$105&lt;&gt;"",G$106&lt;&gt;"",G$107=""),1,0)</f>
        <v>0</v>
      </c>
      <c r="H375" s="48">
        <f t="shared" si="39"/>
        <v>0</v>
      </c>
      <c r="I375" s="48">
        <f>IF(AND(I$105&lt;&gt;"",I$106&lt;&gt;"",I$107=""),1,0)</f>
        <v>0</v>
      </c>
      <c r="J375" s="48">
        <f t="shared" si="39"/>
        <v>0</v>
      </c>
      <c r="K375" s="48">
        <f t="shared" si="39"/>
        <v>0</v>
      </c>
      <c r="L375" s="48">
        <f>IF(AND(L$105&lt;&gt;"",L$106&lt;&gt;"",L$107=""),1,0)</f>
        <v>0</v>
      </c>
      <c r="M375" s="48">
        <f t="shared" si="39"/>
        <v>0</v>
      </c>
      <c r="N375" s="48">
        <f t="shared" si="39"/>
        <v>0</v>
      </c>
      <c r="O375" s="48">
        <f>IF(AND(O$105&lt;&gt;"",O$106&lt;&gt;"",O$107=""),1,0)</f>
        <v>0</v>
      </c>
      <c r="P375" s="48">
        <f t="shared" si="39"/>
        <v>0</v>
      </c>
      <c r="Q375" s="48">
        <f t="shared" si="39"/>
        <v>0</v>
      </c>
      <c r="R375" s="48">
        <f>IF(AND(R$105&lt;&gt;"",R$106&lt;&gt;"",R$107=""),1,0)</f>
        <v>0</v>
      </c>
      <c r="S375" s="48">
        <f t="shared" si="39"/>
        <v>0</v>
      </c>
      <c r="T375" s="48">
        <f t="shared" si="39"/>
        <v>0</v>
      </c>
      <c r="U375" s="48">
        <f>IF(AND(U$105&lt;&gt;"",U$106&lt;&gt;"",U$107=""),1,0)</f>
        <v>0</v>
      </c>
      <c r="V375" s="48">
        <f t="shared" si="39"/>
        <v>0</v>
      </c>
      <c r="W375" s="48">
        <f t="shared" si="39"/>
        <v>0</v>
      </c>
      <c r="X375" s="48">
        <f>IF(AND(X$105&lt;&gt;"",X$106&lt;&gt;"",X$107=""),1,0)</f>
        <v>0</v>
      </c>
      <c r="Y375" s="48">
        <f t="shared" si="39"/>
        <v>0</v>
      </c>
      <c r="Z375" s="48">
        <f t="shared" si="39"/>
        <v>0</v>
      </c>
      <c r="AA375" s="48">
        <f>IF(AND(AA$105&lt;&gt;"",AA$106&lt;&gt;"",AA$107=""),1,0)</f>
        <v>0</v>
      </c>
      <c r="AB375" s="48">
        <f t="shared" si="39"/>
        <v>0</v>
      </c>
      <c r="AC375" s="48">
        <f t="shared" si="39"/>
        <v>0</v>
      </c>
      <c r="AD375" s="48">
        <f>IF(AND(AD$105&lt;&gt;"",AD$106&lt;&gt;"",AD$107=""),1,0)</f>
        <v>0</v>
      </c>
      <c r="AE375" s="48">
        <f t="shared" si="39"/>
        <v>0</v>
      </c>
      <c r="AF375" s="48">
        <f t="shared" si="39"/>
        <v>0</v>
      </c>
      <c r="AG375" s="48">
        <f>IF(AND(AG$105&lt;&gt;"",AG$106&lt;&gt;"",AG$107=""),1,0)</f>
        <v>0</v>
      </c>
      <c r="AH375" s="48">
        <f t="shared" si="39"/>
        <v>0</v>
      </c>
    </row>
    <row r="376" spans="4:34" hidden="1">
      <c r="D376" s="2" t="s">
        <v>562</v>
      </c>
      <c r="E376" s="48">
        <f>IF(AND(E$105&lt;&gt;"",E$106&lt;&gt;""),IF(E$107="固定",IF(E$108="",1,0),0),0)</f>
        <v>0</v>
      </c>
      <c r="F376" s="48">
        <f>IF(AND(F$105&lt;&gt;"",F$106&lt;&gt;""),IF(F$107="固定",IF(F$108="",1,0),0),0)</f>
        <v>0</v>
      </c>
      <c r="G376" s="48">
        <f t="shared" ref="G376:AH376" si="40">IF(AND(G$105&lt;&gt;"",G$106&lt;&gt;""),IF(G$107="固定",IF(G$108="",1,0),0),0)</f>
        <v>0</v>
      </c>
      <c r="H376" s="48">
        <f t="shared" si="40"/>
        <v>0</v>
      </c>
      <c r="I376" s="48">
        <f>IF(AND(I$105&lt;&gt;"",I$106&lt;&gt;""),IF(I$107="固定",IF(I$108="",1,0),0),0)</f>
        <v>0</v>
      </c>
      <c r="J376" s="48">
        <f t="shared" si="40"/>
        <v>0</v>
      </c>
      <c r="K376" s="48">
        <f t="shared" si="40"/>
        <v>0</v>
      </c>
      <c r="L376" s="48">
        <f>IF(AND(L$105&lt;&gt;"",L$106&lt;&gt;""),IF(L$107="固定",IF(L$108="",1,0),0),0)</f>
        <v>0</v>
      </c>
      <c r="M376" s="48">
        <f t="shared" si="40"/>
        <v>0</v>
      </c>
      <c r="N376" s="48">
        <f t="shared" si="40"/>
        <v>0</v>
      </c>
      <c r="O376" s="48">
        <f>IF(AND(O$105&lt;&gt;"",O$106&lt;&gt;""),IF(O$107="固定",IF(O$108="",1,0),0),0)</f>
        <v>0</v>
      </c>
      <c r="P376" s="48">
        <f t="shared" si="40"/>
        <v>0</v>
      </c>
      <c r="Q376" s="48">
        <f t="shared" si="40"/>
        <v>0</v>
      </c>
      <c r="R376" s="48">
        <f>IF(AND(R$105&lt;&gt;"",R$106&lt;&gt;""),IF(R$107="固定",IF(R$108="",1,0),0),0)</f>
        <v>0</v>
      </c>
      <c r="S376" s="48">
        <f t="shared" si="40"/>
        <v>0</v>
      </c>
      <c r="T376" s="48">
        <f t="shared" si="40"/>
        <v>0</v>
      </c>
      <c r="U376" s="48">
        <f>IF(AND(U$105&lt;&gt;"",U$106&lt;&gt;""),IF(U$107="固定",IF(U$108="",1,0),0),0)</f>
        <v>0</v>
      </c>
      <c r="V376" s="48">
        <f t="shared" si="40"/>
        <v>0</v>
      </c>
      <c r="W376" s="48">
        <f t="shared" si="40"/>
        <v>0</v>
      </c>
      <c r="X376" s="48">
        <f>IF(AND(X$105&lt;&gt;"",X$106&lt;&gt;""),IF(X$107="固定",IF(X$108="",1,0),0),0)</f>
        <v>0</v>
      </c>
      <c r="Y376" s="48">
        <f t="shared" si="40"/>
        <v>0</v>
      </c>
      <c r="Z376" s="48">
        <f t="shared" si="40"/>
        <v>0</v>
      </c>
      <c r="AA376" s="48">
        <f>IF(AND(AA$105&lt;&gt;"",AA$106&lt;&gt;""),IF(AA$107="固定",IF(AA$108="",1,0),0),0)</f>
        <v>0</v>
      </c>
      <c r="AB376" s="48">
        <f t="shared" si="40"/>
        <v>0</v>
      </c>
      <c r="AC376" s="48">
        <f t="shared" si="40"/>
        <v>0</v>
      </c>
      <c r="AD376" s="48">
        <f>IF(AND(AD$105&lt;&gt;"",AD$106&lt;&gt;""),IF(AD$107="固定",IF(AD$108="",1,0),0),0)</f>
        <v>0</v>
      </c>
      <c r="AE376" s="48">
        <f t="shared" si="40"/>
        <v>0</v>
      </c>
      <c r="AF376" s="48">
        <f t="shared" si="40"/>
        <v>0</v>
      </c>
      <c r="AG376" s="48">
        <f>IF(AND(AG$105&lt;&gt;"",AG$106&lt;&gt;""),IF(AG$107="固定",IF(AG$108="",1,0),0),0)</f>
        <v>0</v>
      </c>
      <c r="AH376" s="48">
        <f t="shared" si="40"/>
        <v>0</v>
      </c>
    </row>
    <row r="377" spans="4:34" hidden="1">
      <c r="D377" s="2" t="s">
        <v>561</v>
      </c>
      <c r="E377" s="48">
        <f>IF(AND(E$105&lt;&gt;"",E$106&lt;&gt;""),IF(E$107="固定",IF(E$109="",1,0),0),0)</f>
        <v>0</v>
      </c>
      <c r="F377" s="48">
        <f>IF(AND(F$105&lt;&gt;"",F$106&lt;&gt;""),IF(F$107="固定",IF(F$109="",1,0),0),0)</f>
        <v>0</v>
      </c>
      <c r="G377" s="48">
        <f t="shared" ref="G377:AH377" si="41">IF(AND(G$105&lt;&gt;"",G$106&lt;&gt;""),IF(G$107="固定",IF(G$109="",1,0),0),0)</f>
        <v>0</v>
      </c>
      <c r="H377" s="48">
        <f t="shared" si="41"/>
        <v>0</v>
      </c>
      <c r="I377" s="48">
        <f>IF(AND(I$105&lt;&gt;"",I$106&lt;&gt;""),IF(I$107="固定",IF(I$109="",1,0),0),0)</f>
        <v>0</v>
      </c>
      <c r="J377" s="48">
        <f t="shared" si="41"/>
        <v>0</v>
      </c>
      <c r="K377" s="48">
        <f t="shared" si="41"/>
        <v>0</v>
      </c>
      <c r="L377" s="48">
        <f>IF(AND(L$105&lt;&gt;"",L$106&lt;&gt;""),IF(L$107="固定",IF(L$109="",1,0),0),0)</f>
        <v>0</v>
      </c>
      <c r="M377" s="48">
        <f t="shared" si="41"/>
        <v>0</v>
      </c>
      <c r="N377" s="48">
        <f t="shared" si="41"/>
        <v>0</v>
      </c>
      <c r="O377" s="48">
        <f>IF(AND(O$105&lt;&gt;"",O$106&lt;&gt;""),IF(O$107="固定",IF(O$109="",1,0),0),0)</f>
        <v>0</v>
      </c>
      <c r="P377" s="48">
        <f t="shared" si="41"/>
        <v>0</v>
      </c>
      <c r="Q377" s="48">
        <f t="shared" si="41"/>
        <v>0</v>
      </c>
      <c r="R377" s="48">
        <f>IF(AND(R$105&lt;&gt;"",R$106&lt;&gt;""),IF(R$107="固定",IF(R$109="",1,0),0),0)</f>
        <v>0</v>
      </c>
      <c r="S377" s="48">
        <f t="shared" si="41"/>
        <v>0</v>
      </c>
      <c r="T377" s="48">
        <f t="shared" si="41"/>
        <v>0</v>
      </c>
      <c r="U377" s="48">
        <f>IF(AND(U$105&lt;&gt;"",U$106&lt;&gt;""),IF(U$107="固定",IF(U$109="",1,0),0),0)</f>
        <v>0</v>
      </c>
      <c r="V377" s="48">
        <f t="shared" si="41"/>
        <v>0</v>
      </c>
      <c r="W377" s="48">
        <f t="shared" si="41"/>
        <v>0</v>
      </c>
      <c r="X377" s="48">
        <f>IF(AND(X$105&lt;&gt;"",X$106&lt;&gt;""),IF(X$107="固定",IF(X$109="",1,0),0),0)</f>
        <v>0</v>
      </c>
      <c r="Y377" s="48">
        <f t="shared" si="41"/>
        <v>0</v>
      </c>
      <c r="Z377" s="48">
        <f t="shared" si="41"/>
        <v>0</v>
      </c>
      <c r="AA377" s="48">
        <f>IF(AND(AA$105&lt;&gt;"",AA$106&lt;&gt;""),IF(AA$107="固定",IF(AA$109="",1,0),0),0)</f>
        <v>0</v>
      </c>
      <c r="AB377" s="48">
        <f t="shared" si="41"/>
        <v>0</v>
      </c>
      <c r="AC377" s="48">
        <f t="shared" si="41"/>
        <v>0</v>
      </c>
      <c r="AD377" s="48">
        <f>IF(AND(AD$105&lt;&gt;"",AD$106&lt;&gt;""),IF(AD$107="固定",IF(AD$109="",1,0),0),0)</f>
        <v>0</v>
      </c>
      <c r="AE377" s="48">
        <f t="shared" si="41"/>
        <v>0</v>
      </c>
      <c r="AF377" s="48">
        <f t="shared" si="41"/>
        <v>0</v>
      </c>
      <c r="AG377" s="48">
        <f>IF(AND(AG$105&lt;&gt;"",AG$106&lt;&gt;""),IF(AG$107="固定",IF(AG$109="",1,0),0),0)</f>
        <v>0</v>
      </c>
      <c r="AH377" s="48">
        <f t="shared" si="41"/>
        <v>0</v>
      </c>
    </row>
    <row r="378" spans="4:34" hidden="1">
      <c r="D378" s="2" t="s">
        <v>563</v>
      </c>
      <c r="E378" s="48"/>
      <c r="F378" s="48"/>
      <c r="G378" s="48"/>
      <c r="H378" s="48"/>
      <c r="I378" s="48"/>
      <c r="J378" s="48"/>
      <c r="K378" s="48"/>
      <c r="L378" s="48"/>
      <c r="M378" s="48"/>
      <c r="N378" s="48"/>
      <c r="O378" s="48"/>
      <c r="P378" s="48"/>
      <c r="Q378" s="48"/>
      <c r="R378" s="48"/>
      <c r="S378" s="48"/>
      <c r="T378" s="48"/>
      <c r="U378" s="48"/>
      <c r="V378" s="48"/>
      <c r="W378" s="48"/>
      <c r="X378" s="48"/>
      <c r="Y378" s="48"/>
      <c r="Z378" s="48"/>
      <c r="AA378" s="48"/>
      <c r="AB378" s="48"/>
      <c r="AC378" s="48"/>
      <c r="AD378" s="48"/>
      <c r="AE378" s="48"/>
      <c r="AF378" s="48"/>
      <c r="AG378" s="48"/>
      <c r="AH378" s="48"/>
    </row>
    <row r="379" spans="4:34" hidden="1">
      <c r="D379" s="2" t="s">
        <v>564</v>
      </c>
      <c r="E379" s="48"/>
      <c r="F379" s="48"/>
      <c r="G379" s="48"/>
      <c r="H379" s="48"/>
      <c r="I379" s="48"/>
      <c r="J379" s="48"/>
      <c r="K379" s="48"/>
      <c r="L379" s="48"/>
      <c r="M379" s="48"/>
      <c r="N379" s="48"/>
      <c r="O379" s="48"/>
      <c r="P379" s="48"/>
      <c r="Q379" s="48"/>
      <c r="R379" s="48"/>
      <c r="S379" s="48"/>
      <c r="T379" s="48"/>
      <c r="U379" s="48"/>
      <c r="V379" s="48"/>
      <c r="W379" s="48"/>
      <c r="X379" s="48"/>
      <c r="Y379" s="48"/>
      <c r="Z379" s="48"/>
      <c r="AA379" s="48"/>
      <c r="AB379" s="48"/>
      <c r="AC379" s="48"/>
      <c r="AD379" s="48"/>
      <c r="AE379" s="48"/>
      <c r="AF379" s="48"/>
      <c r="AG379" s="48"/>
      <c r="AH379" s="48"/>
    </row>
    <row r="380" spans="4:34" hidden="1">
      <c r="D380" s="2" t="s">
        <v>565</v>
      </c>
      <c r="E380" s="48"/>
      <c r="F380" s="48"/>
      <c r="G380" s="48"/>
      <c r="H380" s="48"/>
      <c r="I380" s="48"/>
      <c r="J380" s="48"/>
      <c r="K380" s="48"/>
      <c r="L380" s="48"/>
      <c r="M380" s="48"/>
      <c r="N380" s="48"/>
      <c r="O380" s="48"/>
      <c r="P380" s="48"/>
      <c r="Q380" s="48"/>
      <c r="R380" s="48"/>
      <c r="S380" s="48"/>
      <c r="T380" s="48"/>
      <c r="U380" s="48"/>
      <c r="V380" s="48"/>
      <c r="W380" s="48"/>
      <c r="X380" s="48"/>
      <c r="Y380" s="48"/>
      <c r="Z380" s="48"/>
      <c r="AA380" s="48"/>
      <c r="AB380" s="48"/>
      <c r="AC380" s="48"/>
      <c r="AD380" s="48"/>
      <c r="AE380" s="48"/>
      <c r="AF380" s="48"/>
      <c r="AG380" s="48"/>
      <c r="AH380" s="48"/>
    </row>
    <row r="381" spans="4:34" hidden="1">
      <c r="D381" s="2" t="s">
        <v>566</v>
      </c>
      <c r="E381" s="48"/>
      <c r="F381" s="48"/>
      <c r="G381" s="48"/>
      <c r="H381" s="48"/>
      <c r="I381" s="48"/>
      <c r="J381" s="48"/>
      <c r="K381" s="48"/>
      <c r="L381" s="48"/>
      <c r="M381" s="48"/>
      <c r="N381" s="48"/>
      <c r="O381" s="48"/>
      <c r="P381" s="48"/>
      <c r="Q381" s="48"/>
      <c r="R381" s="48"/>
      <c r="S381" s="48"/>
      <c r="T381" s="48"/>
      <c r="U381" s="48"/>
      <c r="V381" s="48"/>
      <c r="W381" s="48"/>
      <c r="X381" s="48"/>
      <c r="Y381" s="48"/>
      <c r="Z381" s="48"/>
      <c r="AA381" s="48"/>
      <c r="AB381" s="48"/>
      <c r="AC381" s="48"/>
      <c r="AD381" s="48"/>
      <c r="AE381" s="48"/>
      <c r="AF381" s="48"/>
      <c r="AG381" s="48"/>
      <c r="AH381" s="48"/>
    </row>
    <row r="382" spans="4:34" hidden="1">
      <c r="D382" s="2" t="s">
        <v>137</v>
      </c>
      <c r="E382" s="48"/>
      <c r="F382" s="48"/>
      <c r="G382" s="48"/>
      <c r="H382" s="48"/>
      <c r="I382" s="48"/>
      <c r="J382" s="48"/>
      <c r="K382" s="48"/>
      <c r="L382" s="48"/>
      <c r="M382" s="48"/>
      <c r="N382" s="48"/>
      <c r="O382" s="48"/>
      <c r="P382" s="48"/>
      <c r="Q382" s="48"/>
      <c r="R382" s="48"/>
      <c r="S382" s="48"/>
      <c r="T382" s="48"/>
      <c r="U382" s="48"/>
      <c r="V382" s="48"/>
      <c r="W382" s="48"/>
      <c r="X382" s="48"/>
      <c r="Y382" s="48"/>
      <c r="Z382" s="48"/>
      <c r="AA382" s="48"/>
      <c r="AB382" s="48"/>
      <c r="AC382" s="48"/>
      <c r="AD382" s="48"/>
      <c r="AE382" s="48"/>
      <c r="AF382" s="48"/>
      <c r="AG382" s="48"/>
      <c r="AH382" s="48"/>
    </row>
    <row r="383" spans="4:34" hidden="1">
      <c r="D383" s="2" t="s">
        <v>138</v>
      </c>
      <c r="E383" s="48"/>
      <c r="F383" s="48"/>
      <c r="G383" s="48"/>
      <c r="H383" s="48"/>
      <c r="I383" s="48"/>
      <c r="J383" s="48"/>
      <c r="K383" s="48"/>
      <c r="L383" s="48"/>
      <c r="M383" s="48"/>
      <c r="N383" s="48"/>
      <c r="O383" s="48"/>
      <c r="P383" s="48"/>
      <c r="Q383" s="48"/>
      <c r="R383" s="48"/>
      <c r="S383" s="48"/>
      <c r="T383" s="48"/>
      <c r="U383" s="48"/>
      <c r="V383" s="48"/>
      <c r="W383" s="48"/>
      <c r="X383" s="48"/>
      <c r="Y383" s="48"/>
      <c r="Z383" s="48"/>
      <c r="AA383" s="48"/>
      <c r="AB383" s="48"/>
      <c r="AC383" s="48"/>
      <c r="AD383" s="48"/>
      <c r="AE383" s="48"/>
      <c r="AF383" s="48"/>
      <c r="AG383" s="48"/>
      <c r="AH383" s="48"/>
    </row>
    <row r="384" spans="4:34" hidden="1">
      <c r="D384" s="2" t="s">
        <v>140</v>
      </c>
      <c r="E384" s="48"/>
      <c r="F384" s="48"/>
      <c r="G384" s="48"/>
      <c r="H384" s="48"/>
      <c r="I384" s="48"/>
      <c r="J384" s="48"/>
      <c r="K384" s="48"/>
      <c r="L384" s="48"/>
      <c r="M384" s="48"/>
      <c r="N384" s="48"/>
      <c r="O384" s="48"/>
      <c r="P384" s="48"/>
      <c r="Q384" s="48"/>
      <c r="R384" s="48"/>
      <c r="S384" s="48"/>
      <c r="T384" s="48"/>
      <c r="U384" s="48"/>
      <c r="V384" s="48"/>
      <c r="W384" s="48"/>
      <c r="X384" s="48"/>
      <c r="Y384" s="48"/>
      <c r="Z384" s="48"/>
      <c r="AA384" s="48"/>
      <c r="AB384" s="48"/>
      <c r="AC384" s="48"/>
      <c r="AD384" s="48"/>
      <c r="AE384" s="48"/>
      <c r="AF384" s="48"/>
      <c r="AG384" s="48"/>
      <c r="AH384" s="48"/>
    </row>
    <row r="385" spans="4:34" hidden="1">
      <c r="D385" s="2" t="s">
        <v>141</v>
      </c>
      <c r="E385" s="48"/>
      <c r="F385" s="48"/>
      <c r="G385" s="48"/>
      <c r="H385" s="48"/>
      <c r="I385" s="48"/>
      <c r="J385" s="48"/>
      <c r="K385" s="48"/>
      <c r="L385" s="48"/>
      <c r="M385" s="48"/>
      <c r="N385" s="48"/>
      <c r="O385" s="48"/>
      <c r="P385" s="48"/>
      <c r="Q385" s="48"/>
      <c r="R385" s="48"/>
      <c r="S385" s="48"/>
      <c r="T385" s="48"/>
      <c r="U385" s="48"/>
      <c r="V385" s="48"/>
      <c r="W385" s="48"/>
      <c r="X385" s="48"/>
      <c r="Y385" s="48"/>
      <c r="Z385" s="48"/>
      <c r="AA385" s="48"/>
      <c r="AB385" s="48"/>
      <c r="AC385" s="48"/>
      <c r="AD385" s="48"/>
      <c r="AE385" s="48"/>
      <c r="AF385" s="48"/>
      <c r="AG385" s="48"/>
      <c r="AH385" s="48"/>
    </row>
    <row r="386" spans="4:34" hidden="1">
      <c r="D386" s="1"/>
      <c r="E386" s="48"/>
      <c r="F386" s="48"/>
      <c r="G386" s="48"/>
      <c r="H386" s="48"/>
      <c r="I386" s="48"/>
      <c r="J386" s="48"/>
      <c r="K386" s="48"/>
      <c r="L386" s="48"/>
      <c r="M386" s="48"/>
      <c r="N386" s="48"/>
      <c r="O386" s="48"/>
      <c r="P386" s="48"/>
      <c r="Q386" s="48"/>
      <c r="R386" s="48"/>
      <c r="S386" s="48"/>
      <c r="T386" s="48"/>
      <c r="U386" s="48"/>
      <c r="V386" s="48"/>
      <c r="W386" s="48"/>
      <c r="X386" s="48"/>
      <c r="Y386" s="48"/>
      <c r="Z386" s="48"/>
      <c r="AA386" s="48"/>
      <c r="AB386" s="48"/>
      <c r="AC386" s="48"/>
      <c r="AD386" s="48"/>
      <c r="AE386" s="48"/>
      <c r="AF386" s="48"/>
      <c r="AG386" s="48"/>
      <c r="AH386" s="48"/>
    </row>
    <row r="387" spans="4:34" hidden="1">
      <c r="D387" s="1"/>
      <c r="E387" s="48"/>
      <c r="F387" s="48"/>
      <c r="G387" s="48"/>
      <c r="H387" s="48"/>
      <c r="I387" s="48"/>
      <c r="J387" s="48"/>
      <c r="K387" s="48"/>
      <c r="L387" s="48"/>
      <c r="M387" s="48"/>
      <c r="N387" s="48"/>
      <c r="O387" s="48"/>
      <c r="P387" s="48"/>
      <c r="Q387" s="48"/>
      <c r="R387" s="48"/>
      <c r="S387" s="48"/>
      <c r="T387" s="48"/>
      <c r="U387" s="48"/>
      <c r="V387" s="48"/>
      <c r="W387" s="48"/>
      <c r="X387" s="48"/>
      <c r="Y387" s="48"/>
      <c r="Z387" s="48"/>
      <c r="AA387" s="48"/>
      <c r="AB387" s="48"/>
      <c r="AC387" s="48"/>
      <c r="AD387" s="48"/>
      <c r="AE387" s="48"/>
      <c r="AF387" s="48"/>
      <c r="AG387" s="48"/>
      <c r="AH387" s="48"/>
    </row>
    <row r="388" spans="4:34" hidden="1">
      <c r="D388" s="2" t="s">
        <v>559</v>
      </c>
      <c r="E388" s="48">
        <f>IF(E$121="",0,IF(E$120="",1,0))</f>
        <v>0</v>
      </c>
      <c r="F388" s="48">
        <f>IF(F$121="",0,IF(F$120="",1,0))</f>
        <v>0</v>
      </c>
      <c r="G388" s="48">
        <f t="shared" ref="G388:AH388" si="42">IF(G$121="",0,IF(G$120="",1,0))</f>
        <v>0</v>
      </c>
      <c r="H388" s="48">
        <f t="shared" si="42"/>
        <v>0</v>
      </c>
      <c r="I388" s="48">
        <f>IF(I$121="",0,IF(I$120="",1,0))</f>
        <v>0</v>
      </c>
      <c r="J388" s="48">
        <f t="shared" si="42"/>
        <v>0</v>
      </c>
      <c r="K388" s="48">
        <f t="shared" si="42"/>
        <v>0</v>
      </c>
      <c r="L388" s="48">
        <f>IF(L$121="",0,IF(L$120="",1,0))</f>
        <v>0</v>
      </c>
      <c r="M388" s="48">
        <f t="shared" si="42"/>
        <v>0</v>
      </c>
      <c r="N388" s="48">
        <f t="shared" si="42"/>
        <v>0</v>
      </c>
      <c r="O388" s="48">
        <f>IF(O$121="",0,IF(O$120="",1,0))</f>
        <v>0</v>
      </c>
      <c r="P388" s="48">
        <f t="shared" si="42"/>
        <v>0</v>
      </c>
      <c r="Q388" s="48">
        <f t="shared" si="42"/>
        <v>0</v>
      </c>
      <c r="R388" s="48">
        <f>IF(R$121="",0,IF(R$120="",1,0))</f>
        <v>0</v>
      </c>
      <c r="S388" s="48">
        <f t="shared" si="42"/>
        <v>0</v>
      </c>
      <c r="T388" s="48">
        <f t="shared" si="42"/>
        <v>0</v>
      </c>
      <c r="U388" s="48">
        <f>IF(U$121="",0,IF(U$120="",1,0))</f>
        <v>0</v>
      </c>
      <c r="V388" s="48">
        <f t="shared" si="42"/>
        <v>0</v>
      </c>
      <c r="W388" s="48">
        <f t="shared" si="42"/>
        <v>0</v>
      </c>
      <c r="X388" s="48">
        <f>IF(X$121="",0,IF(X$120="",1,0))</f>
        <v>0</v>
      </c>
      <c r="Y388" s="48">
        <f t="shared" si="42"/>
        <v>0</v>
      </c>
      <c r="Z388" s="48">
        <f t="shared" si="42"/>
        <v>0</v>
      </c>
      <c r="AA388" s="48">
        <f>IF(AA$121="",0,IF(AA$120="",1,0))</f>
        <v>0</v>
      </c>
      <c r="AB388" s="48">
        <f t="shared" si="42"/>
        <v>0</v>
      </c>
      <c r="AC388" s="48">
        <f t="shared" si="42"/>
        <v>0</v>
      </c>
      <c r="AD388" s="48">
        <f>IF(AD$121="",0,IF(AD$120="",1,0))</f>
        <v>0</v>
      </c>
      <c r="AE388" s="48">
        <f t="shared" si="42"/>
        <v>0</v>
      </c>
      <c r="AF388" s="48">
        <f t="shared" si="42"/>
        <v>0</v>
      </c>
      <c r="AG388" s="48">
        <f>IF(AG$121="",0,IF(AG$120="",1,0))</f>
        <v>0</v>
      </c>
      <c r="AH388" s="48">
        <f t="shared" si="42"/>
        <v>0</v>
      </c>
    </row>
    <row r="389" spans="4:34" hidden="1">
      <c r="D389" s="2" t="s">
        <v>558</v>
      </c>
      <c r="E389" s="48">
        <f>IF(E$120="",0,IF(E$121="",1,0))</f>
        <v>0</v>
      </c>
      <c r="F389" s="48">
        <f>IF(F$120="",0,IF(F$121="",1,0))</f>
        <v>0</v>
      </c>
      <c r="G389" s="48">
        <f t="shared" ref="G389:AH389" si="43">IF(G$120="",0,IF(G$121="",1,0))</f>
        <v>0</v>
      </c>
      <c r="H389" s="48">
        <f t="shared" si="43"/>
        <v>0</v>
      </c>
      <c r="I389" s="48">
        <f>IF(I$120="",0,IF(I$121="",1,0))</f>
        <v>0</v>
      </c>
      <c r="J389" s="48">
        <f t="shared" si="43"/>
        <v>0</v>
      </c>
      <c r="K389" s="48">
        <f t="shared" si="43"/>
        <v>0</v>
      </c>
      <c r="L389" s="48">
        <f>IF(L$120="",0,IF(L$121="",1,0))</f>
        <v>0</v>
      </c>
      <c r="M389" s="48">
        <f t="shared" si="43"/>
        <v>0</v>
      </c>
      <c r="N389" s="48">
        <f t="shared" si="43"/>
        <v>0</v>
      </c>
      <c r="O389" s="48">
        <f>IF(O$120="",0,IF(O$121="",1,0))</f>
        <v>0</v>
      </c>
      <c r="P389" s="48">
        <f t="shared" si="43"/>
        <v>0</v>
      </c>
      <c r="Q389" s="48">
        <f t="shared" si="43"/>
        <v>0</v>
      </c>
      <c r="R389" s="48">
        <f>IF(R$120="",0,IF(R$121="",1,0))</f>
        <v>0</v>
      </c>
      <c r="S389" s="48">
        <f t="shared" si="43"/>
        <v>0</v>
      </c>
      <c r="T389" s="48">
        <f t="shared" si="43"/>
        <v>0</v>
      </c>
      <c r="U389" s="48">
        <f>IF(U$120="",0,IF(U$121="",1,0))</f>
        <v>0</v>
      </c>
      <c r="V389" s="48">
        <f t="shared" si="43"/>
        <v>0</v>
      </c>
      <c r="W389" s="48">
        <f t="shared" si="43"/>
        <v>0</v>
      </c>
      <c r="X389" s="48">
        <f>IF(X$120="",0,IF(X$121="",1,0))</f>
        <v>0</v>
      </c>
      <c r="Y389" s="48">
        <f t="shared" si="43"/>
        <v>0</v>
      </c>
      <c r="Z389" s="48">
        <f t="shared" si="43"/>
        <v>0</v>
      </c>
      <c r="AA389" s="48">
        <f>IF(AA$120="",0,IF(AA$121="",1,0))</f>
        <v>0</v>
      </c>
      <c r="AB389" s="48">
        <f t="shared" si="43"/>
        <v>0</v>
      </c>
      <c r="AC389" s="48">
        <f t="shared" si="43"/>
        <v>0</v>
      </c>
      <c r="AD389" s="48">
        <f>IF(AD$120="",0,IF(AD$121="",1,0))</f>
        <v>0</v>
      </c>
      <c r="AE389" s="48">
        <f t="shared" si="43"/>
        <v>0</v>
      </c>
      <c r="AF389" s="48">
        <f t="shared" si="43"/>
        <v>0</v>
      </c>
      <c r="AG389" s="48">
        <f>IF(AG$120="",0,IF(AG$121="",1,0))</f>
        <v>0</v>
      </c>
      <c r="AH389" s="48">
        <f t="shared" si="43"/>
        <v>0</v>
      </c>
    </row>
    <row r="390" spans="4:34" hidden="1">
      <c r="D390" s="2" t="s">
        <v>135</v>
      </c>
      <c r="E390" s="48">
        <f>IF(AND(E$120&lt;&gt;"",E$121&lt;&gt;"",E$122=""),1,0)</f>
        <v>0</v>
      </c>
      <c r="F390" s="48">
        <f>IF(AND(F$120&lt;&gt;"",F$121&lt;&gt;"",F$122=""),1,0)</f>
        <v>0</v>
      </c>
      <c r="G390" s="48">
        <f t="shared" ref="G390:AH390" si="44">IF(AND(G$120&lt;&gt;"",G$121&lt;&gt;"",G$122=""),1,0)</f>
        <v>0</v>
      </c>
      <c r="H390" s="48">
        <f t="shared" si="44"/>
        <v>0</v>
      </c>
      <c r="I390" s="48">
        <f>IF(AND(I$120&lt;&gt;"",I$121&lt;&gt;"",I$122=""),1,0)</f>
        <v>0</v>
      </c>
      <c r="J390" s="48">
        <f t="shared" si="44"/>
        <v>0</v>
      </c>
      <c r="K390" s="48">
        <f t="shared" si="44"/>
        <v>0</v>
      </c>
      <c r="L390" s="48">
        <f>IF(AND(L$120&lt;&gt;"",L$121&lt;&gt;"",L$122=""),1,0)</f>
        <v>0</v>
      </c>
      <c r="M390" s="48">
        <f t="shared" si="44"/>
        <v>0</v>
      </c>
      <c r="N390" s="48">
        <f t="shared" si="44"/>
        <v>0</v>
      </c>
      <c r="O390" s="48">
        <f>IF(AND(O$120&lt;&gt;"",O$121&lt;&gt;"",O$122=""),1,0)</f>
        <v>0</v>
      </c>
      <c r="P390" s="48">
        <f t="shared" si="44"/>
        <v>0</v>
      </c>
      <c r="Q390" s="48">
        <f t="shared" si="44"/>
        <v>0</v>
      </c>
      <c r="R390" s="48">
        <f>IF(AND(R$120&lt;&gt;"",R$121&lt;&gt;"",R$122=""),1,0)</f>
        <v>0</v>
      </c>
      <c r="S390" s="48">
        <f t="shared" si="44"/>
        <v>0</v>
      </c>
      <c r="T390" s="48">
        <f t="shared" si="44"/>
        <v>0</v>
      </c>
      <c r="U390" s="48">
        <f>IF(AND(U$120&lt;&gt;"",U$121&lt;&gt;"",U$122=""),1,0)</f>
        <v>0</v>
      </c>
      <c r="V390" s="48">
        <f t="shared" si="44"/>
        <v>0</v>
      </c>
      <c r="W390" s="48">
        <f t="shared" si="44"/>
        <v>0</v>
      </c>
      <c r="X390" s="48">
        <f>IF(AND(X$120&lt;&gt;"",X$121&lt;&gt;"",X$122=""),1,0)</f>
        <v>0</v>
      </c>
      <c r="Y390" s="48">
        <f t="shared" si="44"/>
        <v>0</v>
      </c>
      <c r="Z390" s="48">
        <f t="shared" si="44"/>
        <v>0</v>
      </c>
      <c r="AA390" s="48">
        <f>IF(AND(AA$120&lt;&gt;"",AA$121&lt;&gt;"",AA$122=""),1,0)</f>
        <v>0</v>
      </c>
      <c r="AB390" s="48">
        <f t="shared" si="44"/>
        <v>0</v>
      </c>
      <c r="AC390" s="48">
        <f t="shared" si="44"/>
        <v>0</v>
      </c>
      <c r="AD390" s="48">
        <f>IF(AND(AD$120&lt;&gt;"",AD$121&lt;&gt;"",AD$122=""),1,0)</f>
        <v>0</v>
      </c>
      <c r="AE390" s="48">
        <f t="shared" si="44"/>
        <v>0</v>
      </c>
      <c r="AF390" s="48">
        <f t="shared" si="44"/>
        <v>0</v>
      </c>
      <c r="AG390" s="48">
        <f>IF(AND(AG$120&lt;&gt;"",AG$121&lt;&gt;"",AG$122=""),1,0)</f>
        <v>0</v>
      </c>
      <c r="AH390" s="48">
        <f t="shared" si="44"/>
        <v>0</v>
      </c>
    </row>
    <row r="391" spans="4:34" hidden="1">
      <c r="D391" s="2" t="s">
        <v>562</v>
      </c>
      <c r="E391" s="48">
        <f>IF(AND(E$120&lt;&gt;"",E$121&lt;&gt;""),IF(E$122="固定",IF(E$123="",1,0),0),0)</f>
        <v>0</v>
      </c>
      <c r="F391" s="48">
        <f>IF(AND(F$120&lt;&gt;"",F$121&lt;&gt;""),IF(F$122="固定",IF(F$123="",1,0),0),0)</f>
        <v>0</v>
      </c>
      <c r="G391" s="48">
        <f t="shared" ref="G391:AH391" si="45">IF(AND(G$120&lt;&gt;"",G$121&lt;&gt;""),IF(G$122="固定",IF(G$123="",1,0),0),0)</f>
        <v>0</v>
      </c>
      <c r="H391" s="48">
        <f t="shared" si="45"/>
        <v>0</v>
      </c>
      <c r="I391" s="48">
        <f>IF(AND(I$120&lt;&gt;"",I$121&lt;&gt;""),IF(I$122="固定",IF(I$123="",1,0),0),0)</f>
        <v>0</v>
      </c>
      <c r="J391" s="48">
        <f t="shared" si="45"/>
        <v>0</v>
      </c>
      <c r="K391" s="48">
        <f t="shared" si="45"/>
        <v>0</v>
      </c>
      <c r="L391" s="48">
        <f>IF(AND(L$120&lt;&gt;"",L$121&lt;&gt;""),IF(L$122="固定",IF(L$123="",1,0),0),0)</f>
        <v>0</v>
      </c>
      <c r="M391" s="48">
        <f t="shared" si="45"/>
        <v>0</v>
      </c>
      <c r="N391" s="48">
        <f t="shared" si="45"/>
        <v>0</v>
      </c>
      <c r="O391" s="48">
        <f>IF(AND(O$120&lt;&gt;"",O$121&lt;&gt;""),IF(O$122="固定",IF(O$123="",1,0),0),0)</f>
        <v>0</v>
      </c>
      <c r="P391" s="48">
        <f t="shared" si="45"/>
        <v>0</v>
      </c>
      <c r="Q391" s="48">
        <f t="shared" si="45"/>
        <v>0</v>
      </c>
      <c r="R391" s="48">
        <f>IF(AND(R$120&lt;&gt;"",R$121&lt;&gt;""),IF(R$122="固定",IF(R$123="",1,0),0),0)</f>
        <v>0</v>
      </c>
      <c r="S391" s="48">
        <f t="shared" si="45"/>
        <v>0</v>
      </c>
      <c r="T391" s="48">
        <f t="shared" si="45"/>
        <v>0</v>
      </c>
      <c r="U391" s="48">
        <f>IF(AND(U$120&lt;&gt;"",U$121&lt;&gt;""),IF(U$122="固定",IF(U$123="",1,0),0),0)</f>
        <v>0</v>
      </c>
      <c r="V391" s="48">
        <f t="shared" si="45"/>
        <v>0</v>
      </c>
      <c r="W391" s="48">
        <f t="shared" si="45"/>
        <v>0</v>
      </c>
      <c r="X391" s="48">
        <f>IF(AND(X$120&lt;&gt;"",X$121&lt;&gt;""),IF(X$122="固定",IF(X$123="",1,0),0),0)</f>
        <v>0</v>
      </c>
      <c r="Y391" s="48">
        <f t="shared" si="45"/>
        <v>0</v>
      </c>
      <c r="Z391" s="48">
        <f t="shared" si="45"/>
        <v>0</v>
      </c>
      <c r="AA391" s="48">
        <f>IF(AND(AA$120&lt;&gt;"",AA$121&lt;&gt;""),IF(AA$122="固定",IF(AA$123="",1,0),0),0)</f>
        <v>0</v>
      </c>
      <c r="AB391" s="48">
        <f t="shared" si="45"/>
        <v>0</v>
      </c>
      <c r="AC391" s="48">
        <f t="shared" si="45"/>
        <v>0</v>
      </c>
      <c r="AD391" s="48">
        <f>IF(AND(AD$120&lt;&gt;"",AD$121&lt;&gt;""),IF(AD$122="固定",IF(AD$123="",1,0),0),0)</f>
        <v>0</v>
      </c>
      <c r="AE391" s="48">
        <f t="shared" si="45"/>
        <v>0</v>
      </c>
      <c r="AF391" s="48">
        <f t="shared" si="45"/>
        <v>0</v>
      </c>
      <c r="AG391" s="48">
        <f>IF(AND(AG$120&lt;&gt;"",AG$121&lt;&gt;""),IF(AG$122="固定",IF(AG$123="",1,0),0),0)</f>
        <v>0</v>
      </c>
      <c r="AH391" s="48">
        <f t="shared" si="45"/>
        <v>0</v>
      </c>
    </row>
    <row r="392" spans="4:34" hidden="1">
      <c r="D392" s="2" t="s">
        <v>561</v>
      </c>
      <c r="E392" s="48">
        <f>IF(AND(E$120&lt;&gt;"",E$121&lt;&gt;""),IF(E$122="固定",IF(E$124="",1,0),0),0)</f>
        <v>0</v>
      </c>
      <c r="F392" s="48">
        <f>IF(AND(F$120&lt;&gt;"",F$121&lt;&gt;""),IF(F$122="固定",IF(F$124="",1,0),0),0)</f>
        <v>0</v>
      </c>
      <c r="G392" s="48">
        <f t="shared" ref="G392:AH392" si="46">IF(AND(G$120&lt;&gt;"",G$121&lt;&gt;""),IF(G$122="固定",IF(G$124="",1,0),0),0)</f>
        <v>0</v>
      </c>
      <c r="H392" s="48">
        <f t="shared" si="46"/>
        <v>0</v>
      </c>
      <c r="I392" s="48">
        <f>IF(AND(I$120&lt;&gt;"",I$121&lt;&gt;""),IF(I$122="固定",IF(I$124="",1,0),0),0)</f>
        <v>0</v>
      </c>
      <c r="J392" s="48">
        <f t="shared" si="46"/>
        <v>0</v>
      </c>
      <c r="K392" s="48">
        <f t="shared" si="46"/>
        <v>0</v>
      </c>
      <c r="L392" s="48">
        <f>IF(AND(L$120&lt;&gt;"",L$121&lt;&gt;""),IF(L$122="固定",IF(L$124="",1,0),0),0)</f>
        <v>0</v>
      </c>
      <c r="M392" s="48">
        <f t="shared" si="46"/>
        <v>0</v>
      </c>
      <c r="N392" s="48">
        <f t="shared" si="46"/>
        <v>0</v>
      </c>
      <c r="O392" s="48">
        <f>IF(AND(O$120&lt;&gt;"",O$121&lt;&gt;""),IF(O$122="固定",IF(O$124="",1,0),0),0)</f>
        <v>0</v>
      </c>
      <c r="P392" s="48">
        <f t="shared" si="46"/>
        <v>0</v>
      </c>
      <c r="Q392" s="48">
        <f t="shared" si="46"/>
        <v>0</v>
      </c>
      <c r="R392" s="48">
        <f>IF(AND(R$120&lt;&gt;"",R$121&lt;&gt;""),IF(R$122="固定",IF(R$124="",1,0),0),0)</f>
        <v>0</v>
      </c>
      <c r="S392" s="48">
        <f t="shared" si="46"/>
        <v>0</v>
      </c>
      <c r="T392" s="48">
        <f t="shared" si="46"/>
        <v>0</v>
      </c>
      <c r="U392" s="48">
        <f>IF(AND(U$120&lt;&gt;"",U$121&lt;&gt;""),IF(U$122="固定",IF(U$124="",1,0),0),0)</f>
        <v>0</v>
      </c>
      <c r="V392" s="48">
        <f t="shared" si="46"/>
        <v>0</v>
      </c>
      <c r="W392" s="48">
        <f t="shared" si="46"/>
        <v>0</v>
      </c>
      <c r="X392" s="48">
        <f>IF(AND(X$120&lt;&gt;"",X$121&lt;&gt;""),IF(X$122="固定",IF(X$124="",1,0),0),0)</f>
        <v>0</v>
      </c>
      <c r="Y392" s="48">
        <f t="shared" si="46"/>
        <v>0</v>
      </c>
      <c r="Z392" s="48">
        <f t="shared" si="46"/>
        <v>0</v>
      </c>
      <c r="AA392" s="48">
        <f>IF(AND(AA$120&lt;&gt;"",AA$121&lt;&gt;""),IF(AA$122="固定",IF(AA$124="",1,0),0),0)</f>
        <v>0</v>
      </c>
      <c r="AB392" s="48">
        <f t="shared" si="46"/>
        <v>0</v>
      </c>
      <c r="AC392" s="48">
        <f t="shared" si="46"/>
        <v>0</v>
      </c>
      <c r="AD392" s="48">
        <f>IF(AND(AD$120&lt;&gt;"",AD$121&lt;&gt;""),IF(AD$122="固定",IF(AD$124="",1,0),0),0)</f>
        <v>0</v>
      </c>
      <c r="AE392" s="48">
        <f t="shared" si="46"/>
        <v>0</v>
      </c>
      <c r="AF392" s="48">
        <f t="shared" si="46"/>
        <v>0</v>
      </c>
      <c r="AG392" s="48">
        <f>IF(AND(AG$120&lt;&gt;"",AG$121&lt;&gt;""),IF(AG$122="固定",IF(AG$124="",1,0),0),0)</f>
        <v>0</v>
      </c>
      <c r="AH392" s="48">
        <f t="shared" si="46"/>
        <v>0</v>
      </c>
    </row>
    <row r="393" spans="4:34" hidden="1">
      <c r="D393" s="2" t="s">
        <v>563</v>
      </c>
      <c r="E393" s="48"/>
      <c r="F393" s="48"/>
      <c r="G393" s="48"/>
      <c r="H393" s="48"/>
      <c r="I393" s="48"/>
      <c r="J393" s="48"/>
      <c r="K393" s="48"/>
      <c r="L393" s="48"/>
      <c r="M393" s="48"/>
      <c r="N393" s="48"/>
      <c r="O393" s="48"/>
      <c r="P393" s="48"/>
      <c r="Q393" s="48"/>
      <c r="R393" s="48"/>
      <c r="S393" s="48"/>
      <c r="T393" s="48"/>
      <c r="U393" s="48"/>
      <c r="V393" s="48"/>
      <c r="W393" s="48"/>
      <c r="X393" s="48"/>
      <c r="Y393" s="48"/>
      <c r="Z393" s="48"/>
      <c r="AA393" s="48"/>
      <c r="AB393" s="48"/>
      <c r="AC393" s="48"/>
      <c r="AD393" s="48"/>
      <c r="AE393" s="48"/>
      <c r="AF393" s="48"/>
      <c r="AG393" s="48"/>
      <c r="AH393" s="48"/>
    </row>
    <row r="394" spans="4:34" hidden="1">
      <c r="D394" s="2" t="s">
        <v>564</v>
      </c>
      <c r="E394" s="48"/>
      <c r="F394" s="48"/>
      <c r="G394" s="48"/>
      <c r="H394" s="48"/>
      <c r="I394" s="48"/>
      <c r="J394" s="48"/>
      <c r="K394" s="48"/>
      <c r="L394" s="48"/>
      <c r="M394" s="48"/>
      <c r="N394" s="48"/>
      <c r="O394" s="48"/>
      <c r="P394" s="48"/>
      <c r="Q394" s="48"/>
      <c r="R394" s="48"/>
      <c r="S394" s="48"/>
      <c r="T394" s="48"/>
      <c r="U394" s="48"/>
      <c r="V394" s="48"/>
      <c r="W394" s="48"/>
      <c r="X394" s="48"/>
      <c r="Y394" s="48"/>
      <c r="Z394" s="48"/>
      <c r="AA394" s="48"/>
      <c r="AB394" s="48"/>
      <c r="AC394" s="48"/>
      <c r="AD394" s="48"/>
      <c r="AE394" s="48"/>
      <c r="AF394" s="48"/>
      <c r="AG394" s="48"/>
      <c r="AH394" s="48"/>
    </row>
    <row r="395" spans="4:34" hidden="1">
      <c r="D395" s="2" t="s">
        <v>565</v>
      </c>
      <c r="E395" s="48"/>
      <c r="F395" s="48"/>
      <c r="G395" s="48"/>
      <c r="H395" s="48"/>
      <c r="I395" s="48"/>
      <c r="J395" s="48"/>
      <c r="K395" s="48"/>
      <c r="L395" s="48"/>
      <c r="M395" s="48"/>
      <c r="N395" s="48"/>
      <c r="O395" s="48"/>
      <c r="P395" s="48"/>
      <c r="Q395" s="48"/>
      <c r="R395" s="48"/>
      <c r="S395" s="48"/>
      <c r="T395" s="48"/>
      <c r="U395" s="48"/>
      <c r="V395" s="48"/>
      <c r="W395" s="48"/>
      <c r="X395" s="48"/>
      <c r="Y395" s="48"/>
      <c r="Z395" s="48"/>
      <c r="AA395" s="48"/>
      <c r="AB395" s="48"/>
      <c r="AC395" s="48"/>
      <c r="AD395" s="48"/>
      <c r="AE395" s="48"/>
      <c r="AF395" s="48"/>
      <c r="AG395" s="48"/>
      <c r="AH395" s="48"/>
    </row>
    <row r="396" spans="4:34" hidden="1">
      <c r="D396" s="2" t="s">
        <v>566</v>
      </c>
      <c r="E396" s="48"/>
      <c r="F396" s="48"/>
      <c r="G396" s="48"/>
      <c r="H396" s="48"/>
      <c r="I396" s="48"/>
      <c r="J396" s="48"/>
      <c r="K396" s="48"/>
      <c r="L396" s="48"/>
      <c r="M396" s="48"/>
      <c r="N396" s="48"/>
      <c r="O396" s="48"/>
      <c r="P396" s="48"/>
      <c r="Q396" s="48"/>
      <c r="R396" s="48"/>
      <c r="S396" s="48"/>
      <c r="T396" s="48"/>
      <c r="U396" s="48"/>
      <c r="V396" s="48"/>
      <c r="W396" s="48"/>
      <c r="X396" s="48"/>
      <c r="Y396" s="48"/>
      <c r="Z396" s="48"/>
      <c r="AA396" s="48"/>
      <c r="AB396" s="48"/>
      <c r="AC396" s="48"/>
      <c r="AD396" s="48"/>
      <c r="AE396" s="48"/>
      <c r="AF396" s="48"/>
      <c r="AG396" s="48"/>
      <c r="AH396" s="48"/>
    </row>
    <row r="397" spans="4:34" hidden="1">
      <c r="D397" s="2" t="s">
        <v>137</v>
      </c>
      <c r="E397" s="48"/>
      <c r="F397" s="48"/>
      <c r="G397" s="48"/>
      <c r="H397" s="48"/>
      <c r="I397" s="48"/>
      <c r="J397" s="48"/>
      <c r="K397" s="48"/>
      <c r="L397" s="48"/>
      <c r="M397" s="48"/>
      <c r="N397" s="48"/>
      <c r="O397" s="48"/>
      <c r="P397" s="48"/>
      <c r="Q397" s="48"/>
      <c r="R397" s="48"/>
      <c r="S397" s="48"/>
      <c r="T397" s="48"/>
      <c r="U397" s="48"/>
      <c r="V397" s="48"/>
      <c r="W397" s="48"/>
      <c r="X397" s="48"/>
      <c r="Y397" s="48"/>
      <c r="Z397" s="48"/>
      <c r="AA397" s="48"/>
      <c r="AB397" s="48"/>
      <c r="AC397" s="48"/>
      <c r="AD397" s="48"/>
      <c r="AE397" s="48"/>
      <c r="AF397" s="48"/>
      <c r="AG397" s="48"/>
      <c r="AH397" s="48"/>
    </row>
    <row r="398" spans="4:34" hidden="1">
      <c r="D398" s="2" t="s">
        <v>138</v>
      </c>
      <c r="E398" s="48"/>
      <c r="F398" s="48"/>
      <c r="G398" s="48"/>
      <c r="H398" s="48"/>
      <c r="I398" s="48"/>
      <c r="J398" s="48"/>
      <c r="K398" s="48"/>
      <c r="L398" s="48"/>
      <c r="M398" s="48"/>
      <c r="N398" s="48"/>
      <c r="O398" s="48"/>
      <c r="P398" s="48"/>
      <c r="Q398" s="48"/>
      <c r="R398" s="48"/>
      <c r="S398" s="48"/>
      <c r="T398" s="48"/>
      <c r="U398" s="48"/>
      <c r="V398" s="48"/>
      <c r="W398" s="48"/>
      <c r="X398" s="48"/>
      <c r="Y398" s="48"/>
      <c r="Z398" s="48"/>
      <c r="AA398" s="48"/>
      <c r="AB398" s="48"/>
      <c r="AC398" s="48"/>
      <c r="AD398" s="48"/>
      <c r="AE398" s="48"/>
      <c r="AF398" s="48"/>
      <c r="AG398" s="48"/>
      <c r="AH398" s="48"/>
    </row>
    <row r="399" spans="4:34" hidden="1">
      <c r="D399" s="2" t="s">
        <v>140</v>
      </c>
      <c r="E399" s="48"/>
      <c r="F399" s="48"/>
      <c r="G399" s="48"/>
      <c r="H399" s="48"/>
      <c r="I399" s="48"/>
      <c r="J399" s="48"/>
      <c r="K399" s="48"/>
      <c r="L399" s="48"/>
      <c r="M399" s="48"/>
      <c r="N399" s="48"/>
      <c r="O399" s="48"/>
      <c r="P399" s="48"/>
      <c r="Q399" s="48"/>
      <c r="R399" s="48"/>
      <c r="S399" s="48"/>
      <c r="T399" s="48"/>
      <c r="U399" s="48"/>
      <c r="V399" s="48"/>
      <c r="W399" s="48"/>
      <c r="X399" s="48"/>
      <c r="Y399" s="48"/>
      <c r="Z399" s="48"/>
      <c r="AA399" s="48"/>
      <c r="AB399" s="48"/>
      <c r="AC399" s="48"/>
      <c r="AD399" s="48"/>
      <c r="AE399" s="48"/>
      <c r="AF399" s="48"/>
      <c r="AG399" s="48"/>
      <c r="AH399" s="48"/>
    </row>
    <row r="400" spans="4:34" hidden="1">
      <c r="D400" s="2" t="s">
        <v>141</v>
      </c>
      <c r="E400" s="48"/>
      <c r="F400" s="48"/>
      <c r="G400" s="48"/>
      <c r="H400" s="48"/>
      <c r="I400" s="48"/>
      <c r="J400" s="48"/>
      <c r="K400" s="48"/>
      <c r="L400" s="48"/>
      <c r="M400" s="48"/>
      <c r="N400" s="48"/>
      <c r="O400" s="48"/>
      <c r="P400" s="48"/>
      <c r="Q400" s="48"/>
      <c r="R400" s="48"/>
      <c r="S400" s="48"/>
      <c r="T400" s="48"/>
      <c r="U400" s="48"/>
      <c r="V400" s="48"/>
      <c r="W400" s="48"/>
      <c r="X400" s="48"/>
      <c r="Y400" s="48"/>
      <c r="Z400" s="48"/>
      <c r="AA400" s="48"/>
      <c r="AB400" s="48"/>
      <c r="AC400" s="48"/>
      <c r="AD400" s="48"/>
      <c r="AE400" s="48"/>
      <c r="AF400" s="48"/>
      <c r="AG400" s="48"/>
      <c r="AH400" s="48"/>
    </row>
    <row r="401" spans="4:34" hidden="1">
      <c r="D401" s="1"/>
      <c r="E401" s="48"/>
      <c r="F401" s="48"/>
      <c r="G401" s="48"/>
      <c r="H401" s="48"/>
      <c r="I401" s="48"/>
      <c r="J401" s="48"/>
      <c r="K401" s="48"/>
      <c r="L401" s="48"/>
      <c r="M401" s="48"/>
      <c r="N401" s="48"/>
      <c r="O401" s="48"/>
      <c r="P401" s="48"/>
      <c r="Q401" s="48"/>
      <c r="R401" s="48"/>
      <c r="S401" s="48"/>
      <c r="T401" s="48"/>
      <c r="U401" s="48"/>
      <c r="V401" s="48"/>
      <c r="W401" s="48"/>
      <c r="X401" s="48"/>
      <c r="Y401" s="48"/>
      <c r="Z401" s="48"/>
      <c r="AA401" s="48"/>
      <c r="AB401" s="48"/>
      <c r="AC401" s="48"/>
      <c r="AD401" s="48"/>
      <c r="AE401" s="48"/>
      <c r="AF401" s="48"/>
      <c r="AG401" s="48"/>
      <c r="AH401" s="48"/>
    </row>
    <row r="402" spans="4:34" hidden="1">
      <c r="D402" s="1"/>
      <c r="E402" s="48"/>
      <c r="F402" s="48"/>
      <c r="G402" s="48"/>
      <c r="H402" s="48"/>
      <c r="I402" s="48"/>
      <c r="J402" s="48"/>
      <c r="K402" s="48"/>
      <c r="L402" s="48"/>
      <c r="M402" s="48"/>
      <c r="N402" s="48"/>
      <c r="O402" s="48"/>
      <c r="P402" s="48"/>
      <c r="Q402" s="48"/>
      <c r="R402" s="48"/>
      <c r="S402" s="48"/>
      <c r="T402" s="48"/>
      <c r="U402" s="48"/>
      <c r="V402" s="48"/>
      <c r="W402" s="48"/>
      <c r="X402" s="48"/>
      <c r="Y402" s="48"/>
      <c r="Z402" s="48"/>
      <c r="AA402" s="48"/>
      <c r="AB402" s="48"/>
      <c r="AC402" s="48"/>
      <c r="AD402" s="48"/>
      <c r="AE402" s="48"/>
      <c r="AF402" s="48"/>
      <c r="AG402" s="48"/>
      <c r="AH402" s="48"/>
    </row>
    <row r="403" spans="4:34" ht="37.5" hidden="1">
      <c r="D403" s="1" t="s">
        <v>616</v>
      </c>
      <c r="E403" s="48"/>
      <c r="F403" s="48"/>
      <c r="G403" s="48"/>
      <c r="H403" s="48"/>
      <c r="I403" s="48"/>
      <c r="J403" s="48"/>
      <c r="K403" s="48"/>
      <c r="L403" s="48"/>
      <c r="M403" s="48"/>
      <c r="N403" s="48"/>
      <c r="O403" s="48"/>
      <c r="P403" s="48"/>
      <c r="Q403" s="48"/>
      <c r="R403" s="48"/>
      <c r="S403" s="48"/>
      <c r="T403" s="48"/>
      <c r="U403" s="48"/>
      <c r="V403" s="48"/>
      <c r="W403" s="48"/>
      <c r="X403" s="48"/>
      <c r="Y403" s="48"/>
      <c r="Z403" s="48"/>
      <c r="AA403" s="48"/>
      <c r="AB403" s="48"/>
      <c r="AC403" s="48"/>
      <c r="AD403" s="48"/>
      <c r="AE403" s="48"/>
      <c r="AF403" s="48"/>
      <c r="AG403" s="48"/>
      <c r="AH403" s="48"/>
    </row>
    <row r="404" spans="4:34" hidden="1">
      <c r="D404" s="2" t="s">
        <v>559</v>
      </c>
      <c r="E404" s="48">
        <f>IF(E$137="",0,IF(E$136="",1,0))</f>
        <v>0</v>
      </c>
      <c r="F404" s="48">
        <f>IF(F$137="",0,IF(F$136="",1,0))</f>
        <v>0</v>
      </c>
      <c r="G404" s="48">
        <f t="shared" ref="G404:AH404" si="47">IF(G$137="",0,IF(G$136="",1,0))</f>
        <v>0</v>
      </c>
      <c r="H404" s="48">
        <f t="shared" si="47"/>
        <v>0</v>
      </c>
      <c r="I404" s="48">
        <f>IF(I$137="",0,IF(I$136="",1,0))</f>
        <v>0</v>
      </c>
      <c r="J404" s="48">
        <f t="shared" si="47"/>
        <v>0</v>
      </c>
      <c r="K404" s="48">
        <f t="shared" si="47"/>
        <v>0</v>
      </c>
      <c r="L404" s="48">
        <f>IF(L$137="",0,IF(L$136="",1,0))</f>
        <v>0</v>
      </c>
      <c r="M404" s="48">
        <f t="shared" si="47"/>
        <v>0</v>
      </c>
      <c r="N404" s="48">
        <f t="shared" si="47"/>
        <v>0</v>
      </c>
      <c r="O404" s="48">
        <f>IF(O$137="",0,IF(O$136="",1,0))</f>
        <v>0</v>
      </c>
      <c r="P404" s="48">
        <f t="shared" si="47"/>
        <v>0</v>
      </c>
      <c r="Q404" s="48">
        <f t="shared" si="47"/>
        <v>0</v>
      </c>
      <c r="R404" s="48">
        <f>IF(R$137="",0,IF(R$136="",1,0))</f>
        <v>0</v>
      </c>
      <c r="S404" s="48">
        <f t="shared" si="47"/>
        <v>0</v>
      </c>
      <c r="T404" s="48">
        <f t="shared" si="47"/>
        <v>0</v>
      </c>
      <c r="U404" s="48">
        <f>IF(U$137="",0,IF(U$136="",1,0))</f>
        <v>0</v>
      </c>
      <c r="V404" s="48">
        <f t="shared" si="47"/>
        <v>0</v>
      </c>
      <c r="W404" s="48">
        <f t="shared" si="47"/>
        <v>0</v>
      </c>
      <c r="X404" s="48">
        <f>IF(X$137="",0,IF(X$136="",1,0))</f>
        <v>0</v>
      </c>
      <c r="Y404" s="48">
        <f t="shared" si="47"/>
        <v>0</v>
      </c>
      <c r="Z404" s="48">
        <f t="shared" si="47"/>
        <v>0</v>
      </c>
      <c r="AA404" s="48">
        <f>IF(AA$137="",0,IF(AA$136="",1,0))</f>
        <v>0</v>
      </c>
      <c r="AB404" s="48">
        <f t="shared" si="47"/>
        <v>0</v>
      </c>
      <c r="AC404" s="48">
        <f t="shared" si="47"/>
        <v>0</v>
      </c>
      <c r="AD404" s="48">
        <f>IF(AD$137="",0,IF(AD$136="",1,0))</f>
        <v>0</v>
      </c>
      <c r="AE404" s="48">
        <f t="shared" si="47"/>
        <v>0</v>
      </c>
      <c r="AF404" s="48">
        <f t="shared" si="47"/>
        <v>0</v>
      </c>
      <c r="AG404" s="48">
        <f>IF(AG$137="",0,IF(AG$136="",1,0))</f>
        <v>0</v>
      </c>
      <c r="AH404" s="48">
        <f t="shared" si="47"/>
        <v>0</v>
      </c>
    </row>
    <row r="405" spans="4:34" hidden="1">
      <c r="D405" s="2" t="s">
        <v>558</v>
      </c>
      <c r="E405" s="48">
        <f>IF(E$136="",0,IF(E$137="",1,0))</f>
        <v>0</v>
      </c>
      <c r="F405" s="48">
        <f>IF(F$136="",0,IF(F$137="",1,0))</f>
        <v>0</v>
      </c>
      <c r="G405" s="48">
        <f t="shared" ref="G405:AH405" si="48">IF(G$136="",0,IF(G$137="",1,0))</f>
        <v>0</v>
      </c>
      <c r="H405" s="48">
        <f t="shared" si="48"/>
        <v>0</v>
      </c>
      <c r="I405" s="48">
        <f>IF(I$136="",0,IF(I$137="",1,0))</f>
        <v>0</v>
      </c>
      <c r="J405" s="48">
        <f t="shared" si="48"/>
        <v>0</v>
      </c>
      <c r="K405" s="48">
        <f t="shared" si="48"/>
        <v>0</v>
      </c>
      <c r="L405" s="48">
        <f>IF(L$136="",0,IF(L$137="",1,0))</f>
        <v>0</v>
      </c>
      <c r="M405" s="48">
        <f t="shared" si="48"/>
        <v>0</v>
      </c>
      <c r="N405" s="48">
        <f t="shared" si="48"/>
        <v>0</v>
      </c>
      <c r="O405" s="48">
        <f>IF(O$136="",0,IF(O$137="",1,0))</f>
        <v>0</v>
      </c>
      <c r="P405" s="48">
        <f t="shared" si="48"/>
        <v>0</v>
      </c>
      <c r="Q405" s="48">
        <f t="shared" si="48"/>
        <v>0</v>
      </c>
      <c r="R405" s="48">
        <f>IF(R$136="",0,IF(R$137="",1,0))</f>
        <v>0</v>
      </c>
      <c r="S405" s="48">
        <f t="shared" si="48"/>
        <v>0</v>
      </c>
      <c r="T405" s="48">
        <f t="shared" si="48"/>
        <v>0</v>
      </c>
      <c r="U405" s="48">
        <f>IF(U$136="",0,IF(U$137="",1,0))</f>
        <v>0</v>
      </c>
      <c r="V405" s="48">
        <f t="shared" si="48"/>
        <v>0</v>
      </c>
      <c r="W405" s="48">
        <f t="shared" si="48"/>
        <v>0</v>
      </c>
      <c r="X405" s="48">
        <f>IF(X$136="",0,IF(X$137="",1,0))</f>
        <v>0</v>
      </c>
      <c r="Y405" s="48">
        <f t="shared" si="48"/>
        <v>0</v>
      </c>
      <c r="Z405" s="48">
        <f t="shared" si="48"/>
        <v>0</v>
      </c>
      <c r="AA405" s="48">
        <f>IF(AA$136="",0,IF(AA$137="",1,0))</f>
        <v>0</v>
      </c>
      <c r="AB405" s="48">
        <f t="shared" si="48"/>
        <v>0</v>
      </c>
      <c r="AC405" s="48">
        <f t="shared" si="48"/>
        <v>0</v>
      </c>
      <c r="AD405" s="48">
        <f>IF(AD$136="",0,IF(AD$137="",1,0))</f>
        <v>0</v>
      </c>
      <c r="AE405" s="48">
        <f t="shared" si="48"/>
        <v>0</v>
      </c>
      <c r="AF405" s="48">
        <f t="shared" si="48"/>
        <v>0</v>
      </c>
      <c r="AG405" s="48">
        <f>IF(AG$136="",0,IF(AG$137="",1,0))</f>
        <v>0</v>
      </c>
      <c r="AH405" s="48">
        <f t="shared" si="48"/>
        <v>0</v>
      </c>
    </row>
    <row r="406" spans="4:34" hidden="1">
      <c r="D406" s="2" t="s">
        <v>135</v>
      </c>
      <c r="E406" s="48">
        <f>IF(AND(E$136&lt;&gt;"",E$137&lt;&gt;"",E$138=""),1,0)</f>
        <v>0</v>
      </c>
      <c r="F406" s="48">
        <f>IF(AND(F$136&lt;&gt;"",F$137&lt;&gt;"",F$138=""),1,0)</f>
        <v>0</v>
      </c>
      <c r="G406" s="48">
        <f t="shared" ref="G406:AH406" si="49">IF(AND(G$136&lt;&gt;"",G$137&lt;&gt;"",G$138=""),1,0)</f>
        <v>0</v>
      </c>
      <c r="H406" s="48">
        <f t="shared" si="49"/>
        <v>0</v>
      </c>
      <c r="I406" s="48">
        <f>IF(AND(I$136&lt;&gt;"",I$137&lt;&gt;"",I$138=""),1,0)</f>
        <v>0</v>
      </c>
      <c r="J406" s="48">
        <f t="shared" si="49"/>
        <v>0</v>
      </c>
      <c r="K406" s="48">
        <f t="shared" si="49"/>
        <v>0</v>
      </c>
      <c r="L406" s="48">
        <f>IF(AND(L$136&lt;&gt;"",L$137&lt;&gt;"",L$138=""),1,0)</f>
        <v>0</v>
      </c>
      <c r="M406" s="48">
        <f t="shared" si="49"/>
        <v>0</v>
      </c>
      <c r="N406" s="48">
        <f t="shared" si="49"/>
        <v>0</v>
      </c>
      <c r="O406" s="48">
        <f>IF(AND(O$136&lt;&gt;"",O$137&lt;&gt;"",O$138=""),1,0)</f>
        <v>0</v>
      </c>
      <c r="P406" s="48">
        <f t="shared" si="49"/>
        <v>0</v>
      </c>
      <c r="Q406" s="48">
        <f t="shared" si="49"/>
        <v>0</v>
      </c>
      <c r="R406" s="48">
        <f>IF(AND(R$136&lt;&gt;"",R$137&lt;&gt;"",R$138=""),1,0)</f>
        <v>0</v>
      </c>
      <c r="S406" s="48">
        <f t="shared" si="49"/>
        <v>0</v>
      </c>
      <c r="T406" s="48">
        <f t="shared" si="49"/>
        <v>0</v>
      </c>
      <c r="U406" s="48">
        <f>IF(AND(U$136&lt;&gt;"",U$137&lt;&gt;"",U$138=""),1,0)</f>
        <v>0</v>
      </c>
      <c r="V406" s="48">
        <f t="shared" si="49"/>
        <v>0</v>
      </c>
      <c r="W406" s="48">
        <f t="shared" si="49"/>
        <v>0</v>
      </c>
      <c r="X406" s="48">
        <f>IF(AND(X$136&lt;&gt;"",X$137&lt;&gt;"",X$138=""),1,0)</f>
        <v>0</v>
      </c>
      <c r="Y406" s="48">
        <f t="shared" si="49"/>
        <v>0</v>
      </c>
      <c r="Z406" s="48">
        <f t="shared" si="49"/>
        <v>0</v>
      </c>
      <c r="AA406" s="48">
        <f>IF(AND(AA$136&lt;&gt;"",AA$137&lt;&gt;"",AA$138=""),1,0)</f>
        <v>0</v>
      </c>
      <c r="AB406" s="48">
        <f t="shared" si="49"/>
        <v>0</v>
      </c>
      <c r="AC406" s="48">
        <f t="shared" si="49"/>
        <v>0</v>
      </c>
      <c r="AD406" s="48">
        <f>IF(AND(AD$136&lt;&gt;"",AD$137&lt;&gt;"",AD$138=""),1,0)</f>
        <v>0</v>
      </c>
      <c r="AE406" s="48">
        <f t="shared" si="49"/>
        <v>0</v>
      </c>
      <c r="AF406" s="48">
        <f t="shared" si="49"/>
        <v>0</v>
      </c>
      <c r="AG406" s="48">
        <f>IF(AND(AG$136&lt;&gt;"",AG$137&lt;&gt;"",AG$138=""),1,0)</f>
        <v>0</v>
      </c>
      <c r="AH406" s="48">
        <f t="shared" si="49"/>
        <v>0</v>
      </c>
    </row>
    <row r="407" spans="4:34" hidden="1">
      <c r="D407" s="2" t="s">
        <v>562</v>
      </c>
      <c r="E407" s="48">
        <f>IF(AND(E$136&lt;&gt;"",E$137&lt;&gt;""),IF(E$138="固定",IF(E$139="",1,0),0),0)</f>
        <v>0</v>
      </c>
      <c r="F407" s="48">
        <f>IF(AND(F$136&lt;&gt;"",F$137&lt;&gt;""),IF(F$138="固定",IF(F$139="",1,0),0),0)</f>
        <v>0</v>
      </c>
      <c r="G407" s="48">
        <f t="shared" ref="G407:AH407" si="50">IF(AND(G$136&lt;&gt;"",G$137&lt;&gt;""),IF(G$138="固定",IF(G$139="",1,0),0),0)</f>
        <v>0</v>
      </c>
      <c r="H407" s="48">
        <f t="shared" si="50"/>
        <v>0</v>
      </c>
      <c r="I407" s="48">
        <f>IF(AND(I$136&lt;&gt;"",I$137&lt;&gt;""),IF(I$138="固定",IF(I$139="",1,0),0),0)</f>
        <v>0</v>
      </c>
      <c r="J407" s="48">
        <f t="shared" si="50"/>
        <v>0</v>
      </c>
      <c r="K407" s="48">
        <f t="shared" si="50"/>
        <v>0</v>
      </c>
      <c r="L407" s="48">
        <f>IF(AND(L$136&lt;&gt;"",L$137&lt;&gt;""),IF(L$138="固定",IF(L$139="",1,0),0),0)</f>
        <v>0</v>
      </c>
      <c r="M407" s="48">
        <f t="shared" si="50"/>
        <v>0</v>
      </c>
      <c r="N407" s="48">
        <f t="shared" si="50"/>
        <v>0</v>
      </c>
      <c r="O407" s="48">
        <f>IF(AND(O$136&lt;&gt;"",O$137&lt;&gt;""),IF(O$138="固定",IF(O$139="",1,0),0),0)</f>
        <v>0</v>
      </c>
      <c r="P407" s="48">
        <f t="shared" si="50"/>
        <v>0</v>
      </c>
      <c r="Q407" s="48">
        <f t="shared" si="50"/>
        <v>0</v>
      </c>
      <c r="R407" s="48">
        <f>IF(AND(R$136&lt;&gt;"",R$137&lt;&gt;""),IF(R$138="固定",IF(R$139="",1,0),0),0)</f>
        <v>0</v>
      </c>
      <c r="S407" s="48">
        <f t="shared" si="50"/>
        <v>0</v>
      </c>
      <c r="T407" s="48">
        <f t="shared" si="50"/>
        <v>0</v>
      </c>
      <c r="U407" s="48">
        <f>IF(AND(U$136&lt;&gt;"",U$137&lt;&gt;""),IF(U$138="固定",IF(U$139="",1,0),0),0)</f>
        <v>0</v>
      </c>
      <c r="V407" s="48">
        <f t="shared" si="50"/>
        <v>0</v>
      </c>
      <c r="W407" s="48">
        <f t="shared" si="50"/>
        <v>0</v>
      </c>
      <c r="X407" s="48">
        <f>IF(AND(X$136&lt;&gt;"",X$137&lt;&gt;""),IF(X$138="固定",IF(X$139="",1,0),0),0)</f>
        <v>0</v>
      </c>
      <c r="Y407" s="48">
        <f t="shared" si="50"/>
        <v>0</v>
      </c>
      <c r="Z407" s="48">
        <f t="shared" si="50"/>
        <v>0</v>
      </c>
      <c r="AA407" s="48">
        <f>IF(AND(AA$136&lt;&gt;"",AA$137&lt;&gt;""),IF(AA$138="固定",IF(AA$139="",1,0),0),0)</f>
        <v>0</v>
      </c>
      <c r="AB407" s="48">
        <f t="shared" si="50"/>
        <v>0</v>
      </c>
      <c r="AC407" s="48">
        <f t="shared" si="50"/>
        <v>0</v>
      </c>
      <c r="AD407" s="48">
        <f>IF(AND(AD$136&lt;&gt;"",AD$137&lt;&gt;""),IF(AD$138="固定",IF(AD$139="",1,0),0),0)</f>
        <v>0</v>
      </c>
      <c r="AE407" s="48">
        <f t="shared" si="50"/>
        <v>0</v>
      </c>
      <c r="AF407" s="48">
        <f t="shared" si="50"/>
        <v>0</v>
      </c>
      <c r="AG407" s="48">
        <f>IF(AND(AG$136&lt;&gt;"",AG$137&lt;&gt;""),IF(AG$138="固定",IF(AG$139="",1,0),0),0)</f>
        <v>0</v>
      </c>
      <c r="AH407" s="48">
        <f t="shared" si="50"/>
        <v>0</v>
      </c>
    </row>
    <row r="408" spans="4:34" hidden="1">
      <c r="D408" s="2" t="s">
        <v>561</v>
      </c>
      <c r="E408" s="48">
        <f>IF(AND(E$136&lt;&gt;"",E$137&lt;&gt;""),IF(E$138="固定",IF(E$140="",1,0),0),0)</f>
        <v>0</v>
      </c>
      <c r="F408" s="48">
        <f>IF(AND(F$136&lt;&gt;"",F$137&lt;&gt;""),IF(F$138="固定",IF(F$140="",1,0),0),0)</f>
        <v>0</v>
      </c>
      <c r="G408" s="48">
        <f t="shared" ref="G408:AH408" si="51">IF(AND(G$136&lt;&gt;"",G$137&lt;&gt;""),IF(G$138="固定",IF(G$140="",1,0),0),0)</f>
        <v>0</v>
      </c>
      <c r="H408" s="48">
        <f t="shared" si="51"/>
        <v>0</v>
      </c>
      <c r="I408" s="48">
        <f>IF(AND(I$136&lt;&gt;"",I$137&lt;&gt;""),IF(I$138="固定",IF(I$140="",1,0),0),0)</f>
        <v>0</v>
      </c>
      <c r="J408" s="48">
        <f t="shared" si="51"/>
        <v>0</v>
      </c>
      <c r="K408" s="48">
        <f t="shared" si="51"/>
        <v>0</v>
      </c>
      <c r="L408" s="48">
        <f>IF(AND(L$136&lt;&gt;"",L$137&lt;&gt;""),IF(L$138="固定",IF(L$140="",1,0),0),0)</f>
        <v>0</v>
      </c>
      <c r="M408" s="48">
        <f t="shared" si="51"/>
        <v>0</v>
      </c>
      <c r="N408" s="48">
        <f t="shared" si="51"/>
        <v>0</v>
      </c>
      <c r="O408" s="48">
        <f>IF(AND(O$136&lt;&gt;"",O$137&lt;&gt;""),IF(O$138="固定",IF(O$140="",1,0),0),0)</f>
        <v>0</v>
      </c>
      <c r="P408" s="48">
        <f t="shared" si="51"/>
        <v>0</v>
      </c>
      <c r="Q408" s="48">
        <f t="shared" si="51"/>
        <v>0</v>
      </c>
      <c r="R408" s="48">
        <f>IF(AND(R$136&lt;&gt;"",R$137&lt;&gt;""),IF(R$138="固定",IF(R$140="",1,0),0),0)</f>
        <v>0</v>
      </c>
      <c r="S408" s="48">
        <f t="shared" si="51"/>
        <v>0</v>
      </c>
      <c r="T408" s="48">
        <f t="shared" si="51"/>
        <v>0</v>
      </c>
      <c r="U408" s="48">
        <f>IF(AND(U$136&lt;&gt;"",U$137&lt;&gt;""),IF(U$138="固定",IF(U$140="",1,0),0),0)</f>
        <v>0</v>
      </c>
      <c r="V408" s="48">
        <f t="shared" si="51"/>
        <v>0</v>
      </c>
      <c r="W408" s="48">
        <f t="shared" si="51"/>
        <v>0</v>
      </c>
      <c r="X408" s="48">
        <f>IF(AND(X$136&lt;&gt;"",X$137&lt;&gt;""),IF(X$138="固定",IF(X$140="",1,0),0),0)</f>
        <v>0</v>
      </c>
      <c r="Y408" s="48">
        <f t="shared" si="51"/>
        <v>0</v>
      </c>
      <c r="Z408" s="48">
        <f t="shared" si="51"/>
        <v>0</v>
      </c>
      <c r="AA408" s="48">
        <f>IF(AND(AA$136&lt;&gt;"",AA$137&lt;&gt;""),IF(AA$138="固定",IF(AA$140="",1,0),0),0)</f>
        <v>0</v>
      </c>
      <c r="AB408" s="48">
        <f t="shared" si="51"/>
        <v>0</v>
      </c>
      <c r="AC408" s="48">
        <f t="shared" si="51"/>
        <v>0</v>
      </c>
      <c r="AD408" s="48">
        <f>IF(AND(AD$136&lt;&gt;"",AD$137&lt;&gt;""),IF(AD$138="固定",IF(AD$140="",1,0),0),0)</f>
        <v>0</v>
      </c>
      <c r="AE408" s="48">
        <f t="shared" si="51"/>
        <v>0</v>
      </c>
      <c r="AF408" s="48">
        <f t="shared" si="51"/>
        <v>0</v>
      </c>
      <c r="AG408" s="48">
        <f>IF(AND(AG$136&lt;&gt;"",AG$137&lt;&gt;""),IF(AG$138="固定",IF(AG$140="",1,0),0),0)</f>
        <v>0</v>
      </c>
      <c r="AH408" s="48">
        <f t="shared" si="51"/>
        <v>0</v>
      </c>
    </row>
    <row r="409" spans="4:34" hidden="1">
      <c r="D409" s="2" t="s">
        <v>563</v>
      </c>
      <c r="E409" s="48"/>
      <c r="F409" s="48"/>
      <c r="G409" s="48"/>
      <c r="H409" s="48"/>
      <c r="I409" s="48"/>
      <c r="J409" s="48"/>
      <c r="K409" s="48"/>
      <c r="L409" s="48"/>
      <c r="M409" s="48"/>
      <c r="N409" s="48"/>
      <c r="O409" s="48"/>
      <c r="P409" s="48"/>
      <c r="Q409" s="48"/>
      <c r="R409" s="48"/>
      <c r="S409" s="48"/>
      <c r="T409" s="48"/>
      <c r="U409" s="48"/>
      <c r="V409" s="48"/>
      <c r="W409" s="48"/>
      <c r="X409" s="48"/>
      <c r="Y409" s="48"/>
      <c r="Z409" s="48"/>
      <c r="AA409" s="48"/>
      <c r="AB409" s="48"/>
      <c r="AC409" s="48"/>
      <c r="AD409" s="48"/>
      <c r="AE409" s="48"/>
      <c r="AF409" s="48"/>
      <c r="AG409" s="48"/>
      <c r="AH409" s="48"/>
    </row>
    <row r="410" spans="4:34" hidden="1">
      <c r="D410" s="2" t="s">
        <v>564</v>
      </c>
      <c r="E410" s="48"/>
      <c r="F410" s="48"/>
      <c r="G410" s="48"/>
      <c r="H410" s="48"/>
      <c r="I410" s="48"/>
      <c r="J410" s="48"/>
      <c r="K410" s="48"/>
      <c r="L410" s="48"/>
      <c r="M410" s="48"/>
      <c r="N410" s="48"/>
      <c r="O410" s="48"/>
      <c r="P410" s="48"/>
      <c r="Q410" s="48"/>
      <c r="R410" s="48"/>
      <c r="S410" s="48"/>
      <c r="T410" s="48"/>
      <c r="U410" s="48"/>
      <c r="V410" s="48"/>
      <c r="W410" s="48"/>
      <c r="X410" s="48"/>
      <c r="Y410" s="48"/>
      <c r="Z410" s="48"/>
      <c r="AA410" s="48"/>
      <c r="AB410" s="48"/>
      <c r="AC410" s="48"/>
      <c r="AD410" s="48"/>
      <c r="AE410" s="48"/>
      <c r="AF410" s="48"/>
      <c r="AG410" s="48"/>
      <c r="AH410" s="48"/>
    </row>
    <row r="411" spans="4:34" hidden="1">
      <c r="D411" s="2" t="s">
        <v>565</v>
      </c>
      <c r="E411" s="48"/>
      <c r="F411" s="48"/>
      <c r="G411" s="48"/>
      <c r="H411" s="48"/>
      <c r="I411" s="48"/>
      <c r="J411" s="48"/>
      <c r="K411" s="48"/>
      <c r="L411" s="48"/>
      <c r="M411" s="48"/>
      <c r="N411" s="48"/>
      <c r="O411" s="48"/>
      <c r="P411" s="48"/>
      <c r="Q411" s="48"/>
      <c r="R411" s="48"/>
      <c r="S411" s="48"/>
      <c r="T411" s="48"/>
      <c r="U411" s="48"/>
      <c r="V411" s="48"/>
      <c r="W411" s="48"/>
      <c r="X411" s="48"/>
      <c r="Y411" s="48"/>
      <c r="Z411" s="48"/>
      <c r="AA411" s="48"/>
      <c r="AB411" s="48"/>
      <c r="AC411" s="48"/>
      <c r="AD411" s="48"/>
      <c r="AE411" s="48"/>
      <c r="AF411" s="48"/>
      <c r="AG411" s="48"/>
      <c r="AH411" s="48"/>
    </row>
    <row r="412" spans="4:34" hidden="1">
      <c r="D412" s="2" t="s">
        <v>566</v>
      </c>
      <c r="E412" s="48"/>
      <c r="F412" s="48"/>
      <c r="G412" s="48"/>
      <c r="H412" s="48"/>
      <c r="I412" s="48"/>
      <c r="J412" s="48"/>
      <c r="K412" s="48"/>
      <c r="L412" s="48"/>
      <c r="M412" s="48"/>
      <c r="N412" s="48"/>
      <c r="O412" s="48"/>
      <c r="P412" s="48"/>
      <c r="Q412" s="48"/>
      <c r="R412" s="48"/>
      <c r="S412" s="48"/>
      <c r="T412" s="48"/>
      <c r="U412" s="48"/>
      <c r="V412" s="48"/>
      <c r="W412" s="48"/>
      <c r="X412" s="48"/>
      <c r="Y412" s="48"/>
      <c r="Z412" s="48"/>
      <c r="AA412" s="48"/>
      <c r="AB412" s="48"/>
      <c r="AC412" s="48"/>
      <c r="AD412" s="48"/>
      <c r="AE412" s="48"/>
      <c r="AF412" s="48"/>
      <c r="AG412" s="48"/>
      <c r="AH412" s="48"/>
    </row>
    <row r="413" spans="4:34" hidden="1">
      <c r="D413" s="2" t="s">
        <v>137</v>
      </c>
      <c r="E413" s="48"/>
      <c r="F413" s="48"/>
      <c r="G413" s="48"/>
      <c r="H413" s="48"/>
      <c r="I413" s="48"/>
      <c r="J413" s="48"/>
      <c r="K413" s="48"/>
      <c r="L413" s="48"/>
      <c r="M413" s="48"/>
      <c r="N413" s="48"/>
      <c r="O413" s="48"/>
      <c r="P413" s="48"/>
      <c r="Q413" s="48"/>
      <c r="R413" s="48"/>
      <c r="S413" s="48"/>
      <c r="T413" s="48"/>
      <c r="U413" s="48"/>
      <c r="V413" s="48"/>
      <c r="W413" s="48"/>
      <c r="X413" s="48"/>
      <c r="Y413" s="48"/>
      <c r="Z413" s="48"/>
      <c r="AA413" s="48"/>
      <c r="AB413" s="48"/>
      <c r="AC413" s="48"/>
      <c r="AD413" s="48"/>
      <c r="AE413" s="48"/>
      <c r="AF413" s="48"/>
      <c r="AG413" s="48"/>
      <c r="AH413" s="48"/>
    </row>
    <row r="414" spans="4:34" hidden="1">
      <c r="D414" s="2" t="s">
        <v>138</v>
      </c>
      <c r="E414" s="48"/>
      <c r="F414" s="48"/>
      <c r="G414" s="48"/>
      <c r="H414" s="48"/>
      <c r="I414" s="48"/>
      <c r="J414" s="48"/>
      <c r="K414" s="48"/>
      <c r="L414" s="48"/>
      <c r="M414" s="48"/>
      <c r="N414" s="48"/>
      <c r="O414" s="48"/>
      <c r="P414" s="48"/>
      <c r="Q414" s="48"/>
      <c r="R414" s="48"/>
      <c r="S414" s="48"/>
      <c r="T414" s="48"/>
      <c r="U414" s="48"/>
      <c r="V414" s="48"/>
      <c r="W414" s="48"/>
      <c r="X414" s="48"/>
      <c r="Y414" s="48"/>
      <c r="Z414" s="48"/>
      <c r="AA414" s="48"/>
      <c r="AB414" s="48"/>
      <c r="AC414" s="48"/>
      <c r="AD414" s="48"/>
      <c r="AE414" s="48"/>
      <c r="AF414" s="48"/>
      <c r="AG414" s="48"/>
      <c r="AH414" s="48"/>
    </row>
    <row r="415" spans="4:34" hidden="1">
      <c r="D415" s="2" t="s">
        <v>140</v>
      </c>
      <c r="E415" s="48"/>
      <c r="F415" s="48"/>
      <c r="G415" s="48"/>
      <c r="H415" s="48"/>
      <c r="I415" s="48"/>
      <c r="J415" s="48"/>
      <c r="K415" s="48"/>
      <c r="L415" s="48"/>
      <c r="M415" s="48"/>
      <c r="N415" s="48"/>
      <c r="O415" s="48"/>
      <c r="P415" s="48"/>
      <c r="Q415" s="48"/>
      <c r="R415" s="48"/>
      <c r="S415" s="48"/>
      <c r="T415" s="48"/>
      <c r="U415" s="48"/>
      <c r="V415" s="48"/>
      <c r="W415" s="48"/>
      <c r="X415" s="48"/>
      <c r="Y415" s="48"/>
      <c r="Z415" s="48"/>
      <c r="AA415" s="48"/>
      <c r="AB415" s="48"/>
      <c r="AC415" s="48"/>
      <c r="AD415" s="48"/>
      <c r="AE415" s="48"/>
      <c r="AF415" s="48"/>
      <c r="AG415" s="48"/>
      <c r="AH415" s="48"/>
    </row>
    <row r="416" spans="4:34" hidden="1">
      <c r="D416" s="2" t="s">
        <v>141</v>
      </c>
      <c r="E416" s="48"/>
      <c r="F416" s="48"/>
      <c r="G416" s="48"/>
      <c r="H416" s="48"/>
      <c r="I416" s="48"/>
      <c r="J416" s="48"/>
      <c r="K416" s="48"/>
      <c r="L416" s="48"/>
      <c r="M416" s="48"/>
      <c r="N416" s="48"/>
      <c r="O416" s="48"/>
      <c r="P416" s="48"/>
      <c r="Q416" s="48"/>
      <c r="R416" s="48"/>
      <c r="S416" s="48"/>
      <c r="T416" s="48"/>
      <c r="U416" s="48"/>
      <c r="V416" s="48"/>
      <c r="W416" s="48"/>
      <c r="X416" s="48"/>
      <c r="Y416" s="48"/>
      <c r="Z416" s="48"/>
      <c r="AA416" s="48"/>
      <c r="AB416" s="48"/>
      <c r="AC416" s="48"/>
      <c r="AD416" s="48"/>
      <c r="AE416" s="48"/>
      <c r="AF416" s="48"/>
      <c r="AG416" s="48"/>
      <c r="AH416" s="48"/>
    </row>
    <row r="417" spans="1:34" hidden="1">
      <c r="D417" s="1"/>
      <c r="E417" s="48"/>
      <c r="F417" s="48"/>
      <c r="G417" s="48"/>
      <c r="H417" s="48"/>
      <c r="I417" s="48"/>
      <c r="J417" s="48"/>
      <c r="K417" s="48"/>
      <c r="L417" s="48"/>
      <c r="M417" s="48"/>
      <c r="N417" s="48"/>
      <c r="O417" s="48"/>
      <c r="P417" s="48"/>
      <c r="Q417" s="48"/>
      <c r="R417" s="48"/>
      <c r="S417" s="48"/>
      <c r="T417" s="48"/>
      <c r="U417" s="48"/>
      <c r="V417" s="48"/>
      <c r="W417" s="48"/>
      <c r="X417" s="48"/>
      <c r="Y417" s="48"/>
      <c r="Z417" s="48"/>
      <c r="AA417" s="48"/>
      <c r="AB417" s="48"/>
      <c r="AC417" s="48"/>
      <c r="AD417" s="48"/>
      <c r="AE417" s="48"/>
      <c r="AF417" s="48"/>
      <c r="AG417" s="48"/>
      <c r="AH417" s="48"/>
    </row>
    <row r="418" spans="1:34" hidden="1">
      <c r="D418" s="2" t="s">
        <v>559</v>
      </c>
      <c r="E418" s="48">
        <f>IF(E$151="",0,IF(E$150="",1,0))</f>
        <v>0</v>
      </c>
      <c r="F418" s="48">
        <f>IF(F$151="",0,IF(F$150="",1,0))</f>
        <v>0</v>
      </c>
      <c r="G418" s="48">
        <f t="shared" ref="G418:AH418" si="52">IF(G$151="",0,IF(G$150="",1,0))</f>
        <v>0</v>
      </c>
      <c r="H418" s="48">
        <f t="shared" si="52"/>
        <v>0</v>
      </c>
      <c r="I418" s="48">
        <f>IF(I$151="",0,IF(I$150="",1,0))</f>
        <v>0</v>
      </c>
      <c r="J418" s="48">
        <f t="shared" si="52"/>
        <v>0</v>
      </c>
      <c r="K418" s="48">
        <f t="shared" si="52"/>
        <v>0</v>
      </c>
      <c r="L418" s="48">
        <f>IF(L$151="",0,IF(L$150="",1,0))</f>
        <v>0</v>
      </c>
      <c r="M418" s="48">
        <f t="shared" si="52"/>
        <v>0</v>
      </c>
      <c r="N418" s="48">
        <f t="shared" si="52"/>
        <v>0</v>
      </c>
      <c r="O418" s="48">
        <f>IF(O$151="",0,IF(O$150="",1,0))</f>
        <v>0</v>
      </c>
      <c r="P418" s="48">
        <f t="shared" si="52"/>
        <v>0</v>
      </c>
      <c r="Q418" s="48">
        <f t="shared" si="52"/>
        <v>0</v>
      </c>
      <c r="R418" s="48">
        <f>IF(R$151="",0,IF(R$150="",1,0))</f>
        <v>0</v>
      </c>
      <c r="S418" s="48">
        <f t="shared" si="52"/>
        <v>0</v>
      </c>
      <c r="T418" s="48">
        <f t="shared" si="52"/>
        <v>0</v>
      </c>
      <c r="U418" s="48">
        <f>IF(U$151="",0,IF(U$150="",1,0))</f>
        <v>0</v>
      </c>
      <c r="V418" s="48">
        <f t="shared" si="52"/>
        <v>0</v>
      </c>
      <c r="W418" s="48">
        <f t="shared" si="52"/>
        <v>0</v>
      </c>
      <c r="X418" s="48">
        <f>IF(X$151="",0,IF(X$150="",1,0))</f>
        <v>0</v>
      </c>
      <c r="Y418" s="48">
        <f t="shared" si="52"/>
        <v>0</v>
      </c>
      <c r="Z418" s="48">
        <f t="shared" si="52"/>
        <v>0</v>
      </c>
      <c r="AA418" s="48">
        <f>IF(AA$151="",0,IF(AA$150="",1,0))</f>
        <v>0</v>
      </c>
      <c r="AB418" s="48">
        <f t="shared" si="52"/>
        <v>0</v>
      </c>
      <c r="AC418" s="48">
        <f t="shared" si="52"/>
        <v>0</v>
      </c>
      <c r="AD418" s="48">
        <f>IF(AD$151="",0,IF(AD$150="",1,0))</f>
        <v>0</v>
      </c>
      <c r="AE418" s="48">
        <f t="shared" si="52"/>
        <v>0</v>
      </c>
      <c r="AF418" s="48">
        <f t="shared" si="52"/>
        <v>0</v>
      </c>
      <c r="AG418" s="48">
        <f>IF(AG$151="",0,IF(AG$150="",1,0))</f>
        <v>0</v>
      </c>
      <c r="AH418" s="48">
        <f t="shared" si="52"/>
        <v>0</v>
      </c>
    </row>
    <row r="419" spans="1:34" hidden="1">
      <c r="D419" s="2" t="s">
        <v>558</v>
      </c>
      <c r="E419" s="48">
        <f>IF(E$150="",0,IF(E$151="",1,0))</f>
        <v>0</v>
      </c>
      <c r="F419" s="48">
        <f>IF(F$150="",0,IF(F$151="",1,0))</f>
        <v>0</v>
      </c>
      <c r="G419" s="48">
        <f t="shared" ref="G419:AH419" si="53">IF(G$150="",0,IF(G$151="",1,0))</f>
        <v>0</v>
      </c>
      <c r="H419" s="48">
        <f t="shared" si="53"/>
        <v>0</v>
      </c>
      <c r="I419" s="48">
        <f>IF(I$150="",0,IF(I$151="",1,0))</f>
        <v>0</v>
      </c>
      <c r="J419" s="48">
        <f t="shared" si="53"/>
        <v>0</v>
      </c>
      <c r="K419" s="48">
        <f t="shared" si="53"/>
        <v>0</v>
      </c>
      <c r="L419" s="48">
        <f>IF(L$150="",0,IF(L$151="",1,0))</f>
        <v>0</v>
      </c>
      <c r="M419" s="48">
        <f t="shared" si="53"/>
        <v>0</v>
      </c>
      <c r="N419" s="48">
        <f t="shared" si="53"/>
        <v>0</v>
      </c>
      <c r="O419" s="48">
        <f>IF(O$150="",0,IF(O$151="",1,0))</f>
        <v>0</v>
      </c>
      <c r="P419" s="48">
        <f t="shared" si="53"/>
        <v>0</v>
      </c>
      <c r="Q419" s="48">
        <f t="shared" si="53"/>
        <v>0</v>
      </c>
      <c r="R419" s="48">
        <f>IF(R$150="",0,IF(R$151="",1,0))</f>
        <v>0</v>
      </c>
      <c r="S419" s="48">
        <f t="shared" si="53"/>
        <v>0</v>
      </c>
      <c r="T419" s="48">
        <f t="shared" si="53"/>
        <v>0</v>
      </c>
      <c r="U419" s="48">
        <f>IF(U$150="",0,IF(U$151="",1,0))</f>
        <v>0</v>
      </c>
      <c r="V419" s="48">
        <f t="shared" si="53"/>
        <v>0</v>
      </c>
      <c r="W419" s="48">
        <f t="shared" si="53"/>
        <v>0</v>
      </c>
      <c r="X419" s="48">
        <f>IF(X$150="",0,IF(X$151="",1,0))</f>
        <v>0</v>
      </c>
      <c r="Y419" s="48">
        <f t="shared" si="53"/>
        <v>0</v>
      </c>
      <c r="Z419" s="48">
        <f t="shared" si="53"/>
        <v>0</v>
      </c>
      <c r="AA419" s="48">
        <f>IF(AA$150="",0,IF(AA$151="",1,0))</f>
        <v>0</v>
      </c>
      <c r="AB419" s="48">
        <f t="shared" si="53"/>
        <v>0</v>
      </c>
      <c r="AC419" s="48">
        <f t="shared" si="53"/>
        <v>0</v>
      </c>
      <c r="AD419" s="48">
        <f>IF(AD$150="",0,IF(AD$151="",1,0))</f>
        <v>0</v>
      </c>
      <c r="AE419" s="48">
        <f t="shared" si="53"/>
        <v>0</v>
      </c>
      <c r="AF419" s="48">
        <f t="shared" si="53"/>
        <v>0</v>
      </c>
      <c r="AG419" s="48">
        <f>IF(AG$150="",0,IF(AG$151="",1,0))</f>
        <v>0</v>
      </c>
      <c r="AH419" s="48">
        <f t="shared" si="53"/>
        <v>0</v>
      </c>
    </row>
    <row r="420" spans="1:34" hidden="1">
      <c r="D420" s="2" t="s">
        <v>135</v>
      </c>
      <c r="E420" s="48">
        <f>IF(AND(E$150&lt;&gt;"",E$151&lt;&gt;"",E$152=""),1,0)</f>
        <v>0</v>
      </c>
      <c r="F420" s="48">
        <f>IF(AND(F$150&lt;&gt;"",F$151&lt;&gt;"",F$152=""),1,0)</f>
        <v>0</v>
      </c>
      <c r="G420" s="48">
        <f t="shared" ref="G420:AH420" si="54">IF(AND(G$150&lt;&gt;"",G$151&lt;&gt;"",G$152=""),1,0)</f>
        <v>0</v>
      </c>
      <c r="H420" s="48">
        <f t="shared" si="54"/>
        <v>0</v>
      </c>
      <c r="I420" s="48">
        <f>IF(AND(I$150&lt;&gt;"",I$151&lt;&gt;"",I$152=""),1,0)</f>
        <v>0</v>
      </c>
      <c r="J420" s="48">
        <f t="shared" si="54"/>
        <v>0</v>
      </c>
      <c r="K420" s="48">
        <f t="shared" si="54"/>
        <v>0</v>
      </c>
      <c r="L420" s="48">
        <f>IF(AND(L$150&lt;&gt;"",L$151&lt;&gt;"",L$152=""),1,0)</f>
        <v>0</v>
      </c>
      <c r="M420" s="48">
        <f t="shared" si="54"/>
        <v>0</v>
      </c>
      <c r="N420" s="48">
        <f t="shared" si="54"/>
        <v>0</v>
      </c>
      <c r="O420" s="48">
        <f>IF(AND(O$150&lt;&gt;"",O$151&lt;&gt;"",O$152=""),1,0)</f>
        <v>0</v>
      </c>
      <c r="P420" s="48">
        <f t="shared" si="54"/>
        <v>0</v>
      </c>
      <c r="Q420" s="48">
        <f t="shared" si="54"/>
        <v>0</v>
      </c>
      <c r="R420" s="48">
        <f>IF(AND(R$150&lt;&gt;"",R$151&lt;&gt;"",R$152=""),1,0)</f>
        <v>0</v>
      </c>
      <c r="S420" s="48">
        <f t="shared" si="54"/>
        <v>0</v>
      </c>
      <c r="T420" s="48">
        <f t="shared" si="54"/>
        <v>0</v>
      </c>
      <c r="U420" s="48">
        <f>IF(AND(U$150&lt;&gt;"",U$151&lt;&gt;"",U$152=""),1,0)</f>
        <v>0</v>
      </c>
      <c r="V420" s="48">
        <f t="shared" si="54"/>
        <v>0</v>
      </c>
      <c r="W420" s="48">
        <f t="shared" si="54"/>
        <v>0</v>
      </c>
      <c r="X420" s="48">
        <f>IF(AND(X$150&lt;&gt;"",X$151&lt;&gt;"",X$152=""),1,0)</f>
        <v>0</v>
      </c>
      <c r="Y420" s="48">
        <f t="shared" si="54"/>
        <v>0</v>
      </c>
      <c r="Z420" s="48">
        <f t="shared" si="54"/>
        <v>0</v>
      </c>
      <c r="AA420" s="48">
        <f>IF(AND(AA$150&lt;&gt;"",AA$151&lt;&gt;"",AA$152=""),1,0)</f>
        <v>0</v>
      </c>
      <c r="AB420" s="48">
        <f t="shared" si="54"/>
        <v>0</v>
      </c>
      <c r="AC420" s="48">
        <f t="shared" si="54"/>
        <v>0</v>
      </c>
      <c r="AD420" s="48">
        <f>IF(AND(AD$150&lt;&gt;"",AD$151&lt;&gt;"",AD$152=""),1,0)</f>
        <v>0</v>
      </c>
      <c r="AE420" s="48">
        <f t="shared" si="54"/>
        <v>0</v>
      </c>
      <c r="AF420" s="48">
        <f t="shared" si="54"/>
        <v>0</v>
      </c>
      <c r="AG420" s="48">
        <f>IF(AND(AG$150&lt;&gt;"",AG$151&lt;&gt;"",AG$152=""),1,0)</f>
        <v>0</v>
      </c>
      <c r="AH420" s="48">
        <f t="shared" si="54"/>
        <v>0</v>
      </c>
    </row>
    <row r="421" spans="1:34" hidden="1">
      <c r="D421" s="2" t="s">
        <v>562</v>
      </c>
      <c r="E421" s="48">
        <f>IF(AND(E$150&lt;&gt;"",E$151&lt;&gt;""),IF(E$152="固定",IF(E$153="",1,0),0),0)</f>
        <v>0</v>
      </c>
      <c r="F421" s="48">
        <f>IF(AND(F$150&lt;&gt;"",F$151&lt;&gt;""),IF(F$152="固定",IF(F$153="",1,0),0),0)</f>
        <v>0</v>
      </c>
      <c r="G421" s="48">
        <f t="shared" ref="G421:AH421" si="55">IF(AND(G$150&lt;&gt;"",G$151&lt;&gt;""),IF(G$152="固定",IF(G$153="",1,0),0),0)</f>
        <v>0</v>
      </c>
      <c r="H421" s="48">
        <f t="shared" si="55"/>
        <v>0</v>
      </c>
      <c r="I421" s="48">
        <f>IF(AND(I$150&lt;&gt;"",I$151&lt;&gt;""),IF(I$152="固定",IF(I$153="",1,0),0),0)</f>
        <v>0</v>
      </c>
      <c r="J421" s="48">
        <f t="shared" si="55"/>
        <v>0</v>
      </c>
      <c r="K421" s="48">
        <f t="shared" si="55"/>
        <v>0</v>
      </c>
      <c r="L421" s="48">
        <f>IF(AND(L$150&lt;&gt;"",L$151&lt;&gt;""),IF(L$152="固定",IF(L$153="",1,0),0),0)</f>
        <v>0</v>
      </c>
      <c r="M421" s="48">
        <f t="shared" si="55"/>
        <v>0</v>
      </c>
      <c r="N421" s="48">
        <f t="shared" si="55"/>
        <v>0</v>
      </c>
      <c r="O421" s="48">
        <f>IF(AND(O$150&lt;&gt;"",O$151&lt;&gt;""),IF(O$152="固定",IF(O$153="",1,0),0),0)</f>
        <v>0</v>
      </c>
      <c r="P421" s="48">
        <f t="shared" si="55"/>
        <v>0</v>
      </c>
      <c r="Q421" s="48">
        <f t="shared" si="55"/>
        <v>0</v>
      </c>
      <c r="R421" s="48">
        <f>IF(AND(R$150&lt;&gt;"",R$151&lt;&gt;""),IF(R$152="固定",IF(R$153="",1,0),0),0)</f>
        <v>0</v>
      </c>
      <c r="S421" s="48">
        <f t="shared" si="55"/>
        <v>0</v>
      </c>
      <c r="T421" s="48">
        <f t="shared" si="55"/>
        <v>0</v>
      </c>
      <c r="U421" s="48">
        <f>IF(AND(U$150&lt;&gt;"",U$151&lt;&gt;""),IF(U$152="固定",IF(U$153="",1,0),0),0)</f>
        <v>0</v>
      </c>
      <c r="V421" s="48">
        <f t="shared" si="55"/>
        <v>0</v>
      </c>
      <c r="W421" s="48">
        <f t="shared" si="55"/>
        <v>0</v>
      </c>
      <c r="X421" s="48">
        <f>IF(AND(X$150&lt;&gt;"",X$151&lt;&gt;""),IF(X$152="固定",IF(X$153="",1,0),0),0)</f>
        <v>0</v>
      </c>
      <c r="Y421" s="48">
        <f t="shared" si="55"/>
        <v>0</v>
      </c>
      <c r="Z421" s="48">
        <f t="shared" si="55"/>
        <v>0</v>
      </c>
      <c r="AA421" s="48">
        <f>IF(AND(AA$150&lt;&gt;"",AA$151&lt;&gt;""),IF(AA$152="固定",IF(AA$153="",1,0),0),0)</f>
        <v>0</v>
      </c>
      <c r="AB421" s="48">
        <f t="shared" si="55"/>
        <v>0</v>
      </c>
      <c r="AC421" s="48">
        <f t="shared" si="55"/>
        <v>0</v>
      </c>
      <c r="AD421" s="48">
        <f>IF(AND(AD$150&lt;&gt;"",AD$151&lt;&gt;""),IF(AD$152="固定",IF(AD$153="",1,0),0),0)</f>
        <v>0</v>
      </c>
      <c r="AE421" s="48">
        <f t="shared" si="55"/>
        <v>0</v>
      </c>
      <c r="AF421" s="48">
        <f t="shared" si="55"/>
        <v>0</v>
      </c>
      <c r="AG421" s="48">
        <f>IF(AND(AG$150&lt;&gt;"",AG$151&lt;&gt;""),IF(AG$152="固定",IF(AG$153="",1,0),0),0)</f>
        <v>0</v>
      </c>
      <c r="AH421" s="48">
        <f t="shared" si="55"/>
        <v>0</v>
      </c>
    </row>
    <row r="422" spans="1:34" hidden="1">
      <c r="D422" s="2" t="s">
        <v>561</v>
      </c>
      <c r="E422" s="48">
        <f>IF(AND(E$150&lt;&gt;"",E$151&lt;&gt;""),IF(E$152="固定",IF(E$154="",1,0),0),0)</f>
        <v>0</v>
      </c>
      <c r="F422" s="48">
        <f>IF(AND(F$150&lt;&gt;"",F$151&lt;&gt;""),IF(F$152="固定",IF(F$154="",1,0),0),0)</f>
        <v>0</v>
      </c>
      <c r="G422" s="48">
        <f t="shared" ref="G422:AH422" si="56">IF(AND(G$150&lt;&gt;"",G$151&lt;&gt;""),IF(G$152="固定",IF(G$154="",1,0),0),0)</f>
        <v>0</v>
      </c>
      <c r="H422" s="48">
        <f t="shared" si="56"/>
        <v>0</v>
      </c>
      <c r="I422" s="48">
        <f>IF(AND(I$150&lt;&gt;"",I$151&lt;&gt;""),IF(I$152="固定",IF(I$154="",1,0),0),0)</f>
        <v>0</v>
      </c>
      <c r="J422" s="48">
        <f t="shared" si="56"/>
        <v>0</v>
      </c>
      <c r="K422" s="48">
        <f t="shared" si="56"/>
        <v>0</v>
      </c>
      <c r="L422" s="48">
        <f>IF(AND(L$150&lt;&gt;"",L$151&lt;&gt;""),IF(L$152="固定",IF(L$154="",1,0),0),0)</f>
        <v>0</v>
      </c>
      <c r="M422" s="48">
        <f t="shared" si="56"/>
        <v>0</v>
      </c>
      <c r="N422" s="48">
        <f t="shared" si="56"/>
        <v>0</v>
      </c>
      <c r="O422" s="48">
        <f>IF(AND(O$150&lt;&gt;"",O$151&lt;&gt;""),IF(O$152="固定",IF(O$154="",1,0),0),0)</f>
        <v>0</v>
      </c>
      <c r="P422" s="48">
        <f t="shared" si="56"/>
        <v>0</v>
      </c>
      <c r="Q422" s="48">
        <f t="shared" si="56"/>
        <v>0</v>
      </c>
      <c r="R422" s="48">
        <f>IF(AND(R$150&lt;&gt;"",R$151&lt;&gt;""),IF(R$152="固定",IF(R$154="",1,0),0),0)</f>
        <v>0</v>
      </c>
      <c r="S422" s="48">
        <f t="shared" si="56"/>
        <v>0</v>
      </c>
      <c r="T422" s="48">
        <f t="shared" si="56"/>
        <v>0</v>
      </c>
      <c r="U422" s="48">
        <f>IF(AND(U$150&lt;&gt;"",U$151&lt;&gt;""),IF(U$152="固定",IF(U$154="",1,0),0),0)</f>
        <v>0</v>
      </c>
      <c r="V422" s="48">
        <f t="shared" si="56"/>
        <v>0</v>
      </c>
      <c r="W422" s="48">
        <f t="shared" si="56"/>
        <v>0</v>
      </c>
      <c r="X422" s="48">
        <f>IF(AND(X$150&lt;&gt;"",X$151&lt;&gt;""),IF(X$152="固定",IF(X$154="",1,0),0),0)</f>
        <v>0</v>
      </c>
      <c r="Y422" s="48">
        <f t="shared" si="56"/>
        <v>0</v>
      </c>
      <c r="Z422" s="48">
        <f t="shared" si="56"/>
        <v>0</v>
      </c>
      <c r="AA422" s="48">
        <f>IF(AND(AA$150&lt;&gt;"",AA$151&lt;&gt;""),IF(AA$152="固定",IF(AA$154="",1,0),0),0)</f>
        <v>0</v>
      </c>
      <c r="AB422" s="48">
        <f t="shared" si="56"/>
        <v>0</v>
      </c>
      <c r="AC422" s="48">
        <f t="shared" si="56"/>
        <v>0</v>
      </c>
      <c r="AD422" s="48">
        <f>IF(AND(AD$150&lt;&gt;"",AD$151&lt;&gt;""),IF(AD$152="固定",IF(AD$154="",1,0),0),0)</f>
        <v>0</v>
      </c>
      <c r="AE422" s="48">
        <f t="shared" si="56"/>
        <v>0</v>
      </c>
      <c r="AF422" s="48">
        <f t="shared" si="56"/>
        <v>0</v>
      </c>
      <c r="AG422" s="48">
        <f>IF(AND(AG$150&lt;&gt;"",AG$151&lt;&gt;""),IF(AG$152="固定",IF(AG$154="",1,0),0),0)</f>
        <v>0</v>
      </c>
      <c r="AH422" s="48">
        <f t="shared" si="56"/>
        <v>0</v>
      </c>
    </row>
    <row r="423" spans="1:34" hidden="1">
      <c r="D423" s="2" t="s">
        <v>563</v>
      </c>
      <c r="E423" s="48"/>
      <c r="F423" s="48"/>
      <c r="G423" s="48"/>
      <c r="H423" s="48"/>
      <c r="I423" s="48"/>
      <c r="J423" s="48"/>
      <c r="K423" s="48"/>
      <c r="L423" s="48"/>
      <c r="M423" s="48"/>
      <c r="N423" s="48"/>
      <c r="O423" s="48"/>
      <c r="P423" s="48"/>
      <c r="Q423" s="48"/>
      <c r="R423" s="48"/>
      <c r="S423" s="48"/>
      <c r="T423" s="48"/>
      <c r="U423" s="48"/>
      <c r="V423" s="48"/>
      <c r="W423" s="48"/>
      <c r="X423" s="48"/>
      <c r="Y423" s="48"/>
      <c r="Z423" s="48"/>
      <c r="AA423" s="48"/>
      <c r="AB423" s="48"/>
      <c r="AC423" s="48"/>
      <c r="AD423" s="48"/>
      <c r="AE423" s="48"/>
      <c r="AF423" s="48"/>
      <c r="AG423" s="48"/>
      <c r="AH423" s="48"/>
    </row>
    <row r="424" spans="1:34" hidden="1">
      <c r="D424" s="2" t="s">
        <v>564</v>
      </c>
      <c r="E424" s="48"/>
      <c r="F424" s="48"/>
      <c r="G424" s="48"/>
      <c r="H424" s="48"/>
      <c r="I424" s="48"/>
      <c r="J424" s="48"/>
      <c r="K424" s="48"/>
      <c r="L424" s="48"/>
      <c r="M424" s="48"/>
      <c r="N424" s="48"/>
      <c r="O424" s="48"/>
      <c r="P424" s="48"/>
      <c r="Q424" s="48"/>
      <c r="R424" s="48"/>
      <c r="S424" s="48"/>
      <c r="T424" s="48"/>
      <c r="U424" s="48"/>
      <c r="V424" s="48"/>
      <c r="W424" s="48"/>
      <c r="X424" s="48"/>
      <c r="Y424" s="48"/>
      <c r="Z424" s="48"/>
      <c r="AA424" s="48"/>
      <c r="AB424" s="48"/>
      <c r="AC424" s="48"/>
      <c r="AD424" s="48"/>
      <c r="AE424" s="48"/>
      <c r="AF424" s="48"/>
      <c r="AG424" s="48"/>
      <c r="AH424" s="48"/>
    </row>
    <row r="425" spans="1:34" hidden="1">
      <c r="D425" s="2" t="s">
        <v>565</v>
      </c>
      <c r="E425" s="48"/>
      <c r="F425" s="48"/>
      <c r="G425" s="48"/>
      <c r="H425" s="48"/>
      <c r="I425" s="48"/>
      <c r="J425" s="48"/>
      <c r="K425" s="48"/>
      <c r="L425" s="48"/>
      <c r="M425" s="48"/>
      <c r="N425" s="48"/>
      <c r="O425" s="48"/>
      <c r="P425" s="48"/>
      <c r="Q425" s="48"/>
      <c r="R425" s="48"/>
      <c r="S425" s="48"/>
      <c r="T425" s="48"/>
      <c r="U425" s="48"/>
      <c r="V425" s="48"/>
      <c r="W425" s="48"/>
      <c r="X425" s="48"/>
      <c r="Y425" s="48"/>
      <c r="Z425" s="48"/>
      <c r="AA425" s="48"/>
      <c r="AB425" s="48"/>
      <c r="AC425" s="48"/>
      <c r="AD425" s="48"/>
      <c r="AE425" s="48"/>
      <c r="AF425" s="48"/>
      <c r="AG425" s="48"/>
      <c r="AH425" s="48"/>
    </row>
    <row r="426" spans="1:34" hidden="1">
      <c r="D426" s="2" t="s">
        <v>566</v>
      </c>
      <c r="E426" s="48"/>
      <c r="F426" s="48"/>
      <c r="G426" s="48"/>
      <c r="H426" s="48"/>
      <c r="I426" s="48"/>
      <c r="J426" s="48"/>
      <c r="K426" s="48"/>
      <c r="L426" s="48"/>
      <c r="M426" s="48"/>
      <c r="N426" s="48"/>
      <c r="O426" s="48"/>
      <c r="P426" s="48"/>
      <c r="Q426" s="48"/>
      <c r="R426" s="48"/>
      <c r="S426" s="48"/>
      <c r="T426" s="48"/>
      <c r="U426" s="48"/>
      <c r="V426" s="48"/>
      <c r="W426" s="48"/>
      <c r="X426" s="48"/>
      <c r="Y426" s="48"/>
      <c r="Z426" s="48"/>
      <c r="AA426" s="48"/>
      <c r="AB426" s="48"/>
      <c r="AC426" s="48"/>
      <c r="AD426" s="48"/>
      <c r="AE426" s="48"/>
      <c r="AF426" s="48"/>
      <c r="AG426" s="48"/>
      <c r="AH426" s="48"/>
    </row>
    <row r="427" spans="1:34" hidden="1">
      <c r="D427" s="2" t="s">
        <v>137</v>
      </c>
      <c r="E427" s="48"/>
      <c r="F427" s="48"/>
      <c r="G427" s="48"/>
      <c r="H427" s="48"/>
      <c r="I427" s="48"/>
      <c r="J427" s="48"/>
      <c r="K427" s="48"/>
      <c r="L427" s="48"/>
      <c r="M427" s="48"/>
      <c r="N427" s="48"/>
      <c r="O427" s="48"/>
      <c r="P427" s="48"/>
      <c r="Q427" s="48"/>
      <c r="R427" s="48"/>
      <c r="S427" s="48"/>
      <c r="T427" s="48"/>
      <c r="U427" s="48"/>
      <c r="V427" s="48"/>
      <c r="W427" s="48"/>
      <c r="X427" s="48"/>
      <c r="Y427" s="48"/>
      <c r="Z427" s="48"/>
      <c r="AA427" s="48"/>
      <c r="AB427" s="48"/>
      <c r="AC427" s="48"/>
      <c r="AD427" s="48"/>
      <c r="AE427" s="48"/>
      <c r="AF427" s="48"/>
      <c r="AG427" s="48"/>
      <c r="AH427" s="48"/>
    </row>
    <row r="428" spans="1:34" hidden="1">
      <c r="D428" s="2" t="s">
        <v>138</v>
      </c>
      <c r="E428" s="48"/>
      <c r="F428" s="48"/>
      <c r="G428" s="48"/>
      <c r="H428" s="48"/>
      <c r="I428" s="48"/>
      <c r="J428" s="48"/>
      <c r="K428" s="48"/>
      <c r="L428" s="48"/>
      <c r="M428" s="48"/>
      <c r="N428" s="48"/>
      <c r="O428" s="48"/>
      <c r="P428" s="48"/>
      <c r="Q428" s="48"/>
      <c r="R428" s="48"/>
      <c r="S428" s="48"/>
      <c r="T428" s="48"/>
      <c r="U428" s="48"/>
      <c r="V428" s="48"/>
      <c r="W428" s="48"/>
      <c r="X428" s="48"/>
      <c r="Y428" s="48"/>
      <c r="Z428" s="48"/>
      <c r="AA428" s="48"/>
      <c r="AB428" s="48"/>
      <c r="AC428" s="48"/>
      <c r="AD428" s="48"/>
      <c r="AE428" s="48"/>
      <c r="AF428" s="48"/>
      <c r="AG428" s="48"/>
      <c r="AH428" s="48"/>
    </row>
    <row r="429" spans="1:34" hidden="1">
      <c r="D429" s="2" t="s">
        <v>140</v>
      </c>
      <c r="E429" s="48"/>
      <c r="F429" s="48"/>
      <c r="G429" s="48"/>
      <c r="H429" s="48"/>
      <c r="I429" s="48"/>
      <c r="J429" s="48"/>
      <c r="K429" s="48"/>
      <c r="L429" s="48"/>
      <c r="M429" s="48"/>
      <c r="N429" s="48"/>
      <c r="O429" s="48"/>
      <c r="P429" s="48"/>
      <c r="Q429" s="48"/>
      <c r="R429" s="48"/>
      <c r="S429" s="48"/>
      <c r="T429" s="48"/>
      <c r="U429" s="48"/>
      <c r="V429" s="48"/>
      <c r="W429" s="48"/>
      <c r="X429" s="48"/>
      <c r="Y429" s="48"/>
      <c r="Z429" s="48"/>
      <c r="AA429" s="48"/>
      <c r="AB429" s="48"/>
      <c r="AC429" s="48"/>
      <c r="AD429" s="48"/>
      <c r="AE429" s="48"/>
      <c r="AF429" s="48"/>
      <c r="AG429" s="48"/>
      <c r="AH429" s="48"/>
    </row>
    <row r="430" spans="1:34" hidden="1">
      <c r="D430" s="2" t="s">
        <v>141</v>
      </c>
      <c r="E430" s="48"/>
      <c r="F430" s="48"/>
      <c r="G430" s="48"/>
      <c r="H430" s="48"/>
      <c r="I430" s="48"/>
      <c r="J430" s="48"/>
      <c r="K430" s="48"/>
      <c r="L430" s="48"/>
      <c r="M430" s="48"/>
      <c r="N430" s="48"/>
      <c r="O430" s="48"/>
      <c r="P430" s="48"/>
      <c r="Q430" s="48"/>
      <c r="R430" s="48"/>
      <c r="S430" s="48"/>
      <c r="T430" s="48"/>
      <c r="U430" s="48"/>
      <c r="V430" s="48"/>
      <c r="W430" s="48"/>
      <c r="X430" s="48"/>
      <c r="Y430" s="48"/>
      <c r="Z430" s="48"/>
      <c r="AA430" s="48"/>
      <c r="AB430" s="48"/>
      <c r="AC430" s="48"/>
      <c r="AD430" s="48"/>
      <c r="AE430" s="48"/>
      <c r="AF430" s="48"/>
      <c r="AG430" s="48"/>
      <c r="AH430" s="48"/>
    </row>
    <row r="431" spans="1:34" hidden="1">
      <c r="D431" s="1"/>
      <c r="E431" s="48"/>
      <c r="F431" s="48"/>
      <c r="G431" s="48"/>
      <c r="H431" s="48"/>
      <c r="I431" s="48"/>
      <c r="J431" s="48"/>
      <c r="K431" s="48"/>
      <c r="L431" s="48"/>
      <c r="M431" s="48"/>
      <c r="N431" s="48"/>
      <c r="O431" s="48"/>
      <c r="P431" s="48"/>
      <c r="Q431" s="48"/>
      <c r="R431" s="48"/>
      <c r="S431" s="48"/>
      <c r="T431" s="48"/>
      <c r="U431" s="48"/>
      <c r="V431" s="48"/>
      <c r="W431" s="48"/>
      <c r="X431" s="48"/>
      <c r="Y431" s="48"/>
      <c r="Z431" s="48"/>
      <c r="AA431" s="48"/>
      <c r="AB431" s="48"/>
      <c r="AC431" s="48"/>
      <c r="AD431" s="48"/>
      <c r="AE431" s="48"/>
      <c r="AF431" s="48"/>
      <c r="AG431" s="48"/>
      <c r="AH431" s="48"/>
    </row>
    <row r="432" spans="1:34" hidden="1">
      <c r="A432" s="184" t="s">
        <v>559</v>
      </c>
      <c r="B432">
        <v>6</v>
      </c>
      <c r="D432" s="2" t="s">
        <v>559</v>
      </c>
      <c r="E432" s="48">
        <f>IF(E$165="",0,IF(E$164="",1,0))</f>
        <v>0</v>
      </c>
      <c r="F432" s="48">
        <f t="shared" ref="F432:AH432" si="57">IF(F$165="",0,IF(F$164="",1,0))</f>
        <v>0</v>
      </c>
      <c r="G432" s="48">
        <f t="shared" si="57"/>
        <v>0</v>
      </c>
      <c r="H432" s="48">
        <f t="shared" si="57"/>
        <v>0</v>
      </c>
      <c r="I432" s="48">
        <f t="shared" si="57"/>
        <v>0</v>
      </c>
      <c r="J432" s="48">
        <f t="shared" si="57"/>
        <v>0</v>
      </c>
      <c r="K432" s="48">
        <f t="shared" si="57"/>
        <v>0</v>
      </c>
      <c r="L432" s="48">
        <f t="shared" si="57"/>
        <v>0</v>
      </c>
      <c r="M432" s="48">
        <f t="shared" si="57"/>
        <v>0</v>
      </c>
      <c r="N432" s="48">
        <f t="shared" si="57"/>
        <v>0</v>
      </c>
      <c r="O432" s="48">
        <f t="shared" si="57"/>
        <v>0</v>
      </c>
      <c r="P432" s="48">
        <f t="shared" si="57"/>
        <v>0</v>
      </c>
      <c r="Q432" s="48">
        <f t="shared" si="57"/>
        <v>0</v>
      </c>
      <c r="R432" s="48">
        <f t="shared" si="57"/>
        <v>0</v>
      </c>
      <c r="S432" s="48">
        <f t="shared" si="57"/>
        <v>0</v>
      </c>
      <c r="T432" s="48">
        <f t="shared" si="57"/>
        <v>0</v>
      </c>
      <c r="U432" s="48">
        <f t="shared" si="57"/>
        <v>0</v>
      </c>
      <c r="V432" s="48">
        <f t="shared" si="57"/>
        <v>0</v>
      </c>
      <c r="W432" s="48">
        <f t="shared" si="57"/>
        <v>0</v>
      </c>
      <c r="X432" s="48">
        <f t="shared" si="57"/>
        <v>0</v>
      </c>
      <c r="Y432" s="48">
        <f t="shared" si="57"/>
        <v>0</v>
      </c>
      <c r="Z432" s="48">
        <f t="shared" si="57"/>
        <v>0</v>
      </c>
      <c r="AA432" s="48">
        <f t="shared" si="57"/>
        <v>0</v>
      </c>
      <c r="AB432" s="48">
        <f t="shared" si="57"/>
        <v>0</v>
      </c>
      <c r="AC432" s="48">
        <f t="shared" si="57"/>
        <v>0</v>
      </c>
      <c r="AD432" s="48">
        <f t="shared" si="57"/>
        <v>0</v>
      </c>
      <c r="AE432" s="48">
        <f t="shared" si="57"/>
        <v>0</v>
      </c>
      <c r="AF432" s="48">
        <f t="shared" si="57"/>
        <v>0</v>
      </c>
      <c r="AG432" s="48">
        <f t="shared" si="57"/>
        <v>0</v>
      </c>
      <c r="AH432" s="48">
        <f t="shared" si="57"/>
        <v>0</v>
      </c>
    </row>
    <row r="433" spans="1:34" hidden="1">
      <c r="A433" s="23" t="s">
        <v>558</v>
      </c>
      <c r="D433" s="2" t="s">
        <v>558</v>
      </c>
      <c r="E433" s="48">
        <f>IF(E$164="",0,IF(E$165="",1,0))</f>
        <v>0</v>
      </c>
      <c r="F433" s="48">
        <f t="shared" ref="F433:AH433" si="58">IF(F$164="",0,IF(F$165="",1,0))</f>
        <v>0</v>
      </c>
      <c r="G433" s="48">
        <f t="shared" si="58"/>
        <v>0</v>
      </c>
      <c r="H433" s="48">
        <f t="shared" si="58"/>
        <v>0</v>
      </c>
      <c r="I433" s="48">
        <f t="shared" si="58"/>
        <v>0</v>
      </c>
      <c r="J433" s="48">
        <f t="shared" si="58"/>
        <v>0</v>
      </c>
      <c r="K433" s="48">
        <f t="shared" si="58"/>
        <v>0</v>
      </c>
      <c r="L433" s="48">
        <f t="shared" si="58"/>
        <v>0</v>
      </c>
      <c r="M433" s="48">
        <f t="shared" si="58"/>
        <v>0</v>
      </c>
      <c r="N433" s="48">
        <f t="shared" si="58"/>
        <v>0</v>
      </c>
      <c r="O433" s="48">
        <f t="shared" si="58"/>
        <v>0</v>
      </c>
      <c r="P433" s="48">
        <f t="shared" si="58"/>
        <v>0</v>
      </c>
      <c r="Q433" s="48">
        <f t="shared" si="58"/>
        <v>0</v>
      </c>
      <c r="R433" s="48">
        <f t="shared" si="58"/>
        <v>0</v>
      </c>
      <c r="S433" s="48">
        <f t="shared" si="58"/>
        <v>0</v>
      </c>
      <c r="T433" s="48">
        <f t="shared" si="58"/>
        <v>0</v>
      </c>
      <c r="U433" s="48">
        <f t="shared" si="58"/>
        <v>0</v>
      </c>
      <c r="V433" s="48">
        <f t="shared" si="58"/>
        <v>0</v>
      </c>
      <c r="W433" s="48">
        <f t="shared" si="58"/>
        <v>0</v>
      </c>
      <c r="X433" s="48">
        <f t="shared" si="58"/>
        <v>0</v>
      </c>
      <c r="Y433" s="48">
        <f t="shared" si="58"/>
        <v>0</v>
      </c>
      <c r="Z433" s="48">
        <f t="shared" si="58"/>
        <v>0</v>
      </c>
      <c r="AA433" s="48">
        <f t="shared" si="58"/>
        <v>0</v>
      </c>
      <c r="AB433" s="48">
        <f t="shared" si="58"/>
        <v>0</v>
      </c>
      <c r="AC433" s="48">
        <f t="shared" si="58"/>
        <v>0</v>
      </c>
      <c r="AD433" s="48">
        <f t="shared" si="58"/>
        <v>0</v>
      </c>
      <c r="AE433" s="48">
        <f t="shared" si="58"/>
        <v>0</v>
      </c>
      <c r="AF433" s="48">
        <f t="shared" si="58"/>
        <v>0</v>
      </c>
      <c r="AG433" s="48">
        <f t="shared" si="58"/>
        <v>0</v>
      </c>
      <c r="AH433" s="48">
        <f t="shared" si="58"/>
        <v>0</v>
      </c>
    </row>
    <row r="434" spans="1:34" hidden="1">
      <c r="A434" s="5" t="s">
        <v>135</v>
      </c>
      <c r="D434" s="2" t="s">
        <v>135</v>
      </c>
      <c r="E434" s="48">
        <f>IF(AND(E$164&lt;&gt;"",E$165&lt;&gt;"",E$166=""),1,0)</f>
        <v>0</v>
      </c>
      <c r="F434" s="48">
        <f t="shared" ref="F434:AH434" si="59">IF(AND(F$164&lt;&gt;"",F$165&lt;&gt;"",F$166=""),1,0)</f>
        <v>0</v>
      </c>
      <c r="G434" s="48">
        <f t="shared" si="59"/>
        <v>0</v>
      </c>
      <c r="H434" s="48">
        <f t="shared" si="59"/>
        <v>0</v>
      </c>
      <c r="I434" s="48">
        <f t="shared" si="59"/>
        <v>0</v>
      </c>
      <c r="J434" s="48">
        <f t="shared" si="59"/>
        <v>0</v>
      </c>
      <c r="K434" s="48">
        <f t="shared" si="59"/>
        <v>0</v>
      </c>
      <c r="L434" s="48">
        <f t="shared" si="59"/>
        <v>0</v>
      </c>
      <c r="M434" s="48">
        <f t="shared" si="59"/>
        <v>0</v>
      </c>
      <c r="N434" s="48">
        <f t="shared" si="59"/>
        <v>0</v>
      </c>
      <c r="O434" s="48">
        <f t="shared" si="59"/>
        <v>0</v>
      </c>
      <c r="P434" s="48">
        <f t="shared" si="59"/>
        <v>0</v>
      </c>
      <c r="Q434" s="48">
        <f t="shared" si="59"/>
        <v>0</v>
      </c>
      <c r="R434" s="48">
        <f t="shared" si="59"/>
        <v>0</v>
      </c>
      <c r="S434" s="48">
        <f t="shared" si="59"/>
        <v>0</v>
      </c>
      <c r="T434" s="48">
        <f t="shared" si="59"/>
        <v>0</v>
      </c>
      <c r="U434" s="48">
        <f t="shared" si="59"/>
        <v>0</v>
      </c>
      <c r="V434" s="48">
        <f t="shared" si="59"/>
        <v>0</v>
      </c>
      <c r="W434" s="48">
        <f t="shared" si="59"/>
        <v>0</v>
      </c>
      <c r="X434" s="48">
        <f t="shared" si="59"/>
        <v>0</v>
      </c>
      <c r="Y434" s="48">
        <f t="shared" si="59"/>
        <v>0</v>
      </c>
      <c r="Z434" s="48">
        <f t="shared" si="59"/>
        <v>0</v>
      </c>
      <c r="AA434" s="48">
        <f t="shared" si="59"/>
        <v>0</v>
      </c>
      <c r="AB434" s="48">
        <f t="shared" si="59"/>
        <v>0</v>
      </c>
      <c r="AC434" s="48">
        <f t="shared" si="59"/>
        <v>0</v>
      </c>
      <c r="AD434" s="48">
        <f t="shared" si="59"/>
        <v>0</v>
      </c>
      <c r="AE434" s="48">
        <f t="shared" si="59"/>
        <v>0</v>
      </c>
      <c r="AF434" s="48">
        <f t="shared" si="59"/>
        <v>0</v>
      </c>
      <c r="AG434" s="48">
        <f t="shared" si="59"/>
        <v>0</v>
      </c>
      <c r="AH434" s="48">
        <f t="shared" si="59"/>
        <v>0</v>
      </c>
    </row>
    <row r="435" spans="1:34" hidden="1">
      <c r="A435" s="184" t="s">
        <v>562</v>
      </c>
      <c r="D435" s="2" t="s">
        <v>562</v>
      </c>
      <c r="E435" s="48">
        <f>IF(AND(E$164&lt;&gt;"",E$165&lt;&gt;""),IF(E$166="固定",IF(E$167="",1,0),0),0)</f>
        <v>0</v>
      </c>
      <c r="F435" s="48">
        <f t="shared" ref="F435:AH435" si="60">IF(AND(F$164&lt;&gt;"",F$165&lt;&gt;""),IF(F$166="固定",IF(F$167="",1,0),0),0)</f>
        <v>0</v>
      </c>
      <c r="G435" s="48">
        <f t="shared" si="60"/>
        <v>0</v>
      </c>
      <c r="H435" s="48">
        <f t="shared" si="60"/>
        <v>0</v>
      </c>
      <c r="I435" s="48">
        <f t="shared" si="60"/>
        <v>0</v>
      </c>
      <c r="J435" s="48">
        <f t="shared" si="60"/>
        <v>0</v>
      </c>
      <c r="K435" s="48">
        <f t="shared" si="60"/>
        <v>0</v>
      </c>
      <c r="L435" s="48">
        <f t="shared" si="60"/>
        <v>0</v>
      </c>
      <c r="M435" s="48">
        <f t="shared" si="60"/>
        <v>0</v>
      </c>
      <c r="N435" s="48">
        <f t="shared" si="60"/>
        <v>0</v>
      </c>
      <c r="O435" s="48">
        <f t="shared" si="60"/>
        <v>0</v>
      </c>
      <c r="P435" s="48">
        <f t="shared" si="60"/>
        <v>0</v>
      </c>
      <c r="Q435" s="48">
        <f t="shared" si="60"/>
        <v>0</v>
      </c>
      <c r="R435" s="48">
        <f t="shared" si="60"/>
        <v>0</v>
      </c>
      <c r="S435" s="48">
        <f t="shared" si="60"/>
        <v>0</v>
      </c>
      <c r="T435" s="48">
        <f t="shared" si="60"/>
        <v>0</v>
      </c>
      <c r="U435" s="48">
        <f t="shared" si="60"/>
        <v>0</v>
      </c>
      <c r="V435" s="48">
        <f t="shared" si="60"/>
        <v>0</v>
      </c>
      <c r="W435" s="48">
        <f t="shared" si="60"/>
        <v>0</v>
      </c>
      <c r="X435" s="48">
        <f t="shared" si="60"/>
        <v>0</v>
      </c>
      <c r="Y435" s="48">
        <f t="shared" si="60"/>
        <v>0</v>
      </c>
      <c r="Z435" s="48">
        <f t="shared" si="60"/>
        <v>0</v>
      </c>
      <c r="AA435" s="48">
        <f t="shared" si="60"/>
        <v>0</v>
      </c>
      <c r="AB435" s="48">
        <f t="shared" si="60"/>
        <v>0</v>
      </c>
      <c r="AC435" s="48">
        <f t="shared" si="60"/>
        <v>0</v>
      </c>
      <c r="AD435" s="48">
        <f t="shared" si="60"/>
        <v>0</v>
      </c>
      <c r="AE435" s="48">
        <f t="shared" si="60"/>
        <v>0</v>
      </c>
      <c r="AF435" s="48">
        <f t="shared" si="60"/>
        <v>0</v>
      </c>
      <c r="AG435" s="48">
        <f t="shared" si="60"/>
        <v>0</v>
      </c>
      <c r="AH435" s="48">
        <f t="shared" si="60"/>
        <v>0</v>
      </c>
    </row>
    <row r="436" spans="1:34" hidden="1">
      <c r="A436" s="23" t="s">
        <v>561</v>
      </c>
      <c r="D436" s="2" t="s">
        <v>561</v>
      </c>
      <c r="E436" s="48">
        <f>IF(AND(E$164&lt;&gt;"",E$165&lt;&gt;""),IF(E$166="固定",IF(E$168="",1,0),0),0)</f>
        <v>0</v>
      </c>
      <c r="F436" s="48">
        <f t="shared" ref="F436:AH436" si="61">IF(AND(F$164&lt;&gt;"",F$165&lt;&gt;""),IF(F$166="固定",IF(F$168="",1,0),0),0)</f>
        <v>0</v>
      </c>
      <c r="G436" s="48">
        <f t="shared" si="61"/>
        <v>0</v>
      </c>
      <c r="H436" s="48">
        <f t="shared" si="61"/>
        <v>0</v>
      </c>
      <c r="I436" s="48">
        <f t="shared" si="61"/>
        <v>0</v>
      </c>
      <c r="J436" s="48">
        <f t="shared" si="61"/>
        <v>0</v>
      </c>
      <c r="K436" s="48">
        <f t="shared" si="61"/>
        <v>0</v>
      </c>
      <c r="L436" s="48">
        <f t="shared" si="61"/>
        <v>0</v>
      </c>
      <c r="M436" s="48">
        <f t="shared" si="61"/>
        <v>0</v>
      </c>
      <c r="N436" s="48">
        <f t="shared" si="61"/>
        <v>0</v>
      </c>
      <c r="O436" s="48">
        <f t="shared" si="61"/>
        <v>0</v>
      </c>
      <c r="P436" s="48">
        <f t="shared" si="61"/>
        <v>0</v>
      </c>
      <c r="Q436" s="48">
        <f t="shared" si="61"/>
        <v>0</v>
      </c>
      <c r="R436" s="48">
        <f t="shared" si="61"/>
        <v>0</v>
      </c>
      <c r="S436" s="48">
        <f t="shared" si="61"/>
        <v>0</v>
      </c>
      <c r="T436" s="48">
        <f t="shared" si="61"/>
        <v>0</v>
      </c>
      <c r="U436" s="48">
        <f t="shared" si="61"/>
        <v>0</v>
      </c>
      <c r="V436" s="48">
        <f t="shared" si="61"/>
        <v>0</v>
      </c>
      <c r="W436" s="48">
        <f t="shared" si="61"/>
        <v>0</v>
      </c>
      <c r="X436" s="48">
        <f t="shared" si="61"/>
        <v>0</v>
      </c>
      <c r="Y436" s="48">
        <f t="shared" si="61"/>
        <v>0</v>
      </c>
      <c r="Z436" s="48">
        <f t="shared" si="61"/>
        <v>0</v>
      </c>
      <c r="AA436" s="48">
        <f t="shared" si="61"/>
        <v>0</v>
      </c>
      <c r="AB436" s="48">
        <f t="shared" si="61"/>
        <v>0</v>
      </c>
      <c r="AC436" s="48">
        <f t="shared" si="61"/>
        <v>0</v>
      </c>
      <c r="AD436" s="48">
        <f t="shared" si="61"/>
        <v>0</v>
      </c>
      <c r="AE436" s="48">
        <f t="shared" si="61"/>
        <v>0</v>
      </c>
      <c r="AF436" s="48">
        <f t="shared" si="61"/>
        <v>0</v>
      </c>
      <c r="AG436" s="48">
        <f t="shared" si="61"/>
        <v>0</v>
      </c>
      <c r="AH436" s="48">
        <f t="shared" si="61"/>
        <v>0</v>
      </c>
    </row>
    <row r="437" spans="1:34" hidden="1">
      <c r="A437" s="184" t="s">
        <v>563</v>
      </c>
      <c r="D437" s="2" t="s">
        <v>563</v>
      </c>
      <c r="E437" s="48"/>
      <c r="F437" s="48"/>
      <c r="G437" s="48"/>
      <c r="H437" s="48"/>
      <c r="I437" s="48"/>
      <c r="J437" s="48"/>
      <c r="K437" s="48"/>
      <c r="L437" s="48"/>
      <c r="M437" s="48"/>
      <c r="N437" s="48"/>
      <c r="O437" s="48"/>
      <c r="P437" s="48"/>
      <c r="Q437" s="48"/>
      <c r="R437" s="48"/>
      <c r="S437" s="48"/>
      <c r="T437" s="48"/>
      <c r="U437" s="48"/>
      <c r="V437" s="48"/>
      <c r="W437" s="48"/>
      <c r="X437" s="48"/>
      <c r="Y437" s="48"/>
      <c r="Z437" s="48"/>
      <c r="AA437" s="48"/>
      <c r="AB437" s="48"/>
      <c r="AC437" s="48"/>
      <c r="AD437" s="48"/>
      <c r="AE437" s="48"/>
      <c r="AF437" s="48"/>
      <c r="AG437" s="48"/>
      <c r="AH437" s="48"/>
    </row>
    <row r="438" spans="1:34" hidden="1">
      <c r="A438" s="23" t="s">
        <v>564</v>
      </c>
      <c r="D438" s="2" t="s">
        <v>564</v>
      </c>
      <c r="E438" s="48"/>
      <c r="F438" s="48"/>
      <c r="G438" s="48"/>
      <c r="H438" s="48"/>
      <c r="I438" s="48"/>
      <c r="J438" s="48"/>
      <c r="K438" s="48"/>
      <c r="L438" s="48"/>
      <c r="M438" s="48"/>
      <c r="N438" s="48"/>
      <c r="O438" s="48"/>
      <c r="P438" s="48"/>
      <c r="Q438" s="48"/>
      <c r="R438" s="48"/>
      <c r="S438" s="48"/>
      <c r="T438" s="48"/>
      <c r="U438" s="48"/>
      <c r="V438" s="48"/>
      <c r="W438" s="48"/>
      <c r="X438" s="48"/>
      <c r="Y438" s="48"/>
      <c r="Z438" s="48"/>
      <c r="AA438" s="48"/>
      <c r="AB438" s="48"/>
      <c r="AC438" s="48"/>
      <c r="AD438" s="48"/>
      <c r="AE438" s="48"/>
      <c r="AF438" s="48"/>
      <c r="AG438" s="48"/>
      <c r="AH438" s="48"/>
    </row>
    <row r="439" spans="1:34" hidden="1">
      <c r="A439" s="184" t="s">
        <v>565</v>
      </c>
      <c r="D439" s="2" t="s">
        <v>565</v>
      </c>
      <c r="E439" s="48"/>
      <c r="F439" s="48"/>
      <c r="G439" s="48"/>
      <c r="H439" s="48"/>
      <c r="I439" s="48"/>
      <c r="J439" s="48"/>
      <c r="K439" s="48"/>
      <c r="L439" s="48"/>
      <c r="M439" s="48"/>
      <c r="N439" s="48"/>
      <c r="O439" s="48"/>
      <c r="P439" s="48"/>
      <c r="Q439" s="48"/>
      <c r="R439" s="48"/>
      <c r="S439" s="48"/>
      <c r="T439" s="48"/>
      <c r="U439" s="48"/>
      <c r="V439" s="48"/>
      <c r="W439" s="48"/>
      <c r="X439" s="48"/>
      <c r="Y439" s="48"/>
      <c r="Z439" s="48"/>
      <c r="AA439" s="48"/>
      <c r="AB439" s="48"/>
      <c r="AC439" s="48"/>
      <c r="AD439" s="48"/>
      <c r="AE439" s="48"/>
      <c r="AF439" s="48"/>
      <c r="AG439" s="48"/>
      <c r="AH439" s="48"/>
    </row>
    <row r="440" spans="1:34" hidden="1">
      <c r="A440" s="23" t="s">
        <v>566</v>
      </c>
      <c r="D440" s="2" t="s">
        <v>566</v>
      </c>
      <c r="E440" s="48"/>
      <c r="F440" s="48"/>
      <c r="G440" s="48"/>
      <c r="H440" s="48"/>
      <c r="I440" s="48"/>
      <c r="J440" s="48"/>
      <c r="K440" s="48"/>
      <c r="L440" s="48"/>
      <c r="M440" s="48"/>
      <c r="N440" s="48"/>
      <c r="O440" s="48"/>
      <c r="P440" s="48"/>
      <c r="Q440" s="48"/>
      <c r="R440" s="48"/>
      <c r="S440" s="48"/>
      <c r="T440" s="48"/>
      <c r="U440" s="48"/>
      <c r="V440" s="48"/>
      <c r="W440" s="48"/>
      <c r="X440" s="48"/>
      <c r="Y440" s="48"/>
      <c r="Z440" s="48"/>
      <c r="AA440" s="48"/>
      <c r="AB440" s="48"/>
      <c r="AC440" s="48"/>
      <c r="AD440" s="48"/>
      <c r="AE440" s="48"/>
      <c r="AF440" s="48"/>
      <c r="AG440" s="48"/>
      <c r="AH440" s="48"/>
    </row>
    <row r="441" spans="1:34" hidden="1">
      <c r="A441" s="5" t="s">
        <v>137</v>
      </c>
      <c r="D441" s="2" t="s">
        <v>137</v>
      </c>
      <c r="E441" s="48"/>
      <c r="F441" s="48"/>
      <c r="G441" s="48"/>
      <c r="H441" s="48"/>
      <c r="I441" s="48"/>
      <c r="J441" s="48"/>
      <c r="K441" s="48"/>
      <c r="L441" s="48"/>
      <c r="M441" s="48"/>
      <c r="N441" s="48"/>
      <c r="O441" s="48"/>
      <c r="P441" s="48"/>
      <c r="Q441" s="48"/>
      <c r="R441" s="48"/>
      <c r="S441" s="48"/>
      <c r="T441" s="48"/>
      <c r="U441" s="48"/>
      <c r="V441" s="48"/>
      <c r="W441" s="48"/>
      <c r="X441" s="48"/>
      <c r="Y441" s="48"/>
      <c r="Z441" s="48"/>
      <c r="AA441" s="48"/>
      <c r="AB441" s="48"/>
      <c r="AC441" s="48"/>
      <c r="AD441" s="48"/>
      <c r="AE441" s="48"/>
      <c r="AF441" s="48"/>
      <c r="AG441" s="48"/>
      <c r="AH441" s="48"/>
    </row>
    <row r="442" spans="1:34" hidden="1">
      <c r="A442" s="5" t="s">
        <v>138</v>
      </c>
      <c r="D442" s="2" t="s">
        <v>138</v>
      </c>
      <c r="E442" s="48"/>
      <c r="F442" s="48"/>
      <c r="G442" s="48"/>
      <c r="H442" s="48"/>
      <c r="I442" s="48"/>
      <c r="J442" s="48"/>
      <c r="K442" s="48"/>
      <c r="L442" s="48"/>
      <c r="M442" s="48"/>
      <c r="N442" s="48"/>
      <c r="O442" s="48"/>
      <c r="P442" s="48"/>
      <c r="Q442" s="48"/>
      <c r="R442" s="48"/>
      <c r="S442" s="48"/>
      <c r="T442" s="48"/>
      <c r="U442" s="48"/>
      <c r="V442" s="48"/>
      <c r="W442" s="48"/>
      <c r="X442" s="48"/>
      <c r="Y442" s="48"/>
      <c r="Z442" s="48"/>
      <c r="AA442" s="48"/>
      <c r="AB442" s="48"/>
      <c r="AC442" s="48"/>
      <c r="AD442" s="48"/>
      <c r="AE442" s="48"/>
      <c r="AF442" s="48"/>
      <c r="AG442" s="48"/>
      <c r="AH442" s="48"/>
    </row>
    <row r="443" spans="1:34" hidden="1">
      <c r="A443" s="5" t="s">
        <v>140</v>
      </c>
      <c r="D443" s="2" t="s">
        <v>140</v>
      </c>
      <c r="E443" s="48"/>
      <c r="F443" s="48"/>
      <c r="G443" s="48"/>
      <c r="H443" s="48"/>
      <c r="I443" s="48"/>
      <c r="J443" s="48"/>
      <c r="K443" s="48"/>
      <c r="L443" s="48"/>
      <c r="M443" s="48"/>
      <c r="N443" s="48"/>
      <c r="O443" s="48"/>
      <c r="P443" s="48"/>
      <c r="Q443" s="48"/>
      <c r="R443" s="48"/>
      <c r="S443" s="48"/>
      <c r="T443" s="48"/>
      <c r="U443" s="48"/>
      <c r="V443" s="48"/>
      <c r="W443" s="48"/>
      <c r="X443" s="48"/>
      <c r="Y443" s="48"/>
      <c r="Z443" s="48"/>
      <c r="AA443" s="48"/>
      <c r="AB443" s="48"/>
      <c r="AC443" s="48"/>
      <c r="AD443" s="48"/>
      <c r="AE443" s="48"/>
      <c r="AF443" s="48"/>
      <c r="AG443" s="48"/>
      <c r="AH443" s="48"/>
    </row>
    <row r="444" spans="1:34" hidden="1">
      <c r="A444" s="5" t="s">
        <v>141</v>
      </c>
      <c r="D444" s="2" t="s">
        <v>141</v>
      </c>
      <c r="E444" s="48"/>
      <c r="F444" s="48"/>
      <c r="G444" s="48"/>
      <c r="H444" s="48"/>
      <c r="I444" s="48"/>
      <c r="J444" s="48"/>
      <c r="K444" s="48"/>
      <c r="L444" s="48"/>
      <c r="M444" s="48"/>
      <c r="N444" s="48"/>
      <c r="O444" s="48"/>
      <c r="P444" s="48"/>
      <c r="Q444" s="48"/>
      <c r="R444" s="48"/>
      <c r="S444" s="48"/>
      <c r="T444" s="48"/>
      <c r="U444" s="48"/>
      <c r="V444" s="48"/>
      <c r="W444" s="48"/>
      <c r="X444" s="48"/>
      <c r="Y444" s="48"/>
      <c r="Z444" s="48"/>
      <c r="AA444" s="48"/>
      <c r="AB444" s="48"/>
      <c r="AC444" s="48"/>
      <c r="AD444" s="48"/>
      <c r="AE444" s="48"/>
      <c r="AF444" s="48"/>
      <c r="AG444" s="48"/>
      <c r="AH444" s="48"/>
    </row>
    <row r="445" spans="1:34" hidden="1">
      <c r="D445" s="1"/>
      <c r="E445" s="48"/>
      <c r="F445" s="48"/>
      <c r="G445" s="48"/>
      <c r="H445" s="48"/>
      <c r="I445" s="48"/>
      <c r="J445" s="48"/>
      <c r="K445" s="48"/>
      <c r="L445" s="48"/>
      <c r="M445" s="48"/>
      <c r="N445" s="48"/>
      <c r="O445" s="48"/>
      <c r="P445" s="48"/>
      <c r="Q445" s="48"/>
      <c r="R445" s="48"/>
      <c r="S445" s="48"/>
      <c r="T445" s="48"/>
      <c r="U445" s="48"/>
      <c r="V445" s="48"/>
      <c r="W445" s="48"/>
      <c r="X445" s="48"/>
      <c r="Y445" s="48"/>
      <c r="Z445" s="48"/>
      <c r="AA445" s="48"/>
      <c r="AB445" s="48"/>
      <c r="AC445" s="48"/>
      <c r="AD445" s="48"/>
      <c r="AE445" s="48"/>
      <c r="AF445" s="48"/>
      <c r="AG445" s="48"/>
      <c r="AH445" s="48"/>
    </row>
    <row r="446" spans="1:34" hidden="1">
      <c r="A446" s="184" t="s">
        <v>559</v>
      </c>
      <c r="B446">
        <v>7</v>
      </c>
      <c r="C446" s="28">
        <v>178</v>
      </c>
      <c r="D446" s="2" t="s">
        <v>559</v>
      </c>
      <c r="E446" s="48">
        <f>IF(E$179="",0,IF(E$178="",1,0))</f>
        <v>0</v>
      </c>
      <c r="F446" s="48">
        <f t="shared" ref="F446:AH446" si="62">IF(F$179="",0,IF(F$178="",1,0))</f>
        <v>0</v>
      </c>
      <c r="G446" s="48">
        <f t="shared" si="62"/>
        <v>0</v>
      </c>
      <c r="H446" s="48">
        <f t="shared" si="62"/>
        <v>0</v>
      </c>
      <c r="I446" s="48">
        <f t="shared" si="62"/>
        <v>0</v>
      </c>
      <c r="J446" s="48">
        <f t="shared" si="62"/>
        <v>0</v>
      </c>
      <c r="K446" s="48">
        <f t="shared" si="62"/>
        <v>0</v>
      </c>
      <c r="L446" s="48">
        <f t="shared" si="62"/>
        <v>0</v>
      </c>
      <c r="M446" s="48">
        <f t="shared" si="62"/>
        <v>0</v>
      </c>
      <c r="N446" s="48">
        <f t="shared" si="62"/>
        <v>0</v>
      </c>
      <c r="O446" s="48">
        <f t="shared" si="62"/>
        <v>0</v>
      </c>
      <c r="P446" s="48">
        <f t="shared" si="62"/>
        <v>0</v>
      </c>
      <c r="Q446" s="48">
        <f t="shared" si="62"/>
        <v>0</v>
      </c>
      <c r="R446" s="48">
        <f t="shared" si="62"/>
        <v>0</v>
      </c>
      <c r="S446" s="48">
        <f t="shared" si="62"/>
        <v>0</v>
      </c>
      <c r="T446" s="48">
        <f t="shared" si="62"/>
        <v>0</v>
      </c>
      <c r="U446" s="48">
        <f t="shared" si="62"/>
        <v>0</v>
      </c>
      <c r="V446" s="48">
        <f t="shared" si="62"/>
        <v>0</v>
      </c>
      <c r="W446" s="48">
        <f t="shared" si="62"/>
        <v>0</v>
      </c>
      <c r="X446" s="48">
        <f t="shared" si="62"/>
        <v>0</v>
      </c>
      <c r="Y446" s="48">
        <f t="shared" si="62"/>
        <v>0</v>
      </c>
      <c r="Z446" s="48">
        <f t="shared" si="62"/>
        <v>0</v>
      </c>
      <c r="AA446" s="48">
        <f t="shared" si="62"/>
        <v>0</v>
      </c>
      <c r="AB446" s="48">
        <f t="shared" si="62"/>
        <v>0</v>
      </c>
      <c r="AC446" s="48">
        <f t="shared" si="62"/>
        <v>0</v>
      </c>
      <c r="AD446" s="48">
        <f t="shared" si="62"/>
        <v>0</v>
      </c>
      <c r="AE446" s="48">
        <f t="shared" si="62"/>
        <v>0</v>
      </c>
      <c r="AF446" s="48">
        <f t="shared" si="62"/>
        <v>0</v>
      </c>
      <c r="AG446" s="48">
        <f t="shared" si="62"/>
        <v>0</v>
      </c>
      <c r="AH446" s="48">
        <f t="shared" si="62"/>
        <v>0</v>
      </c>
    </row>
    <row r="447" spans="1:34" hidden="1">
      <c r="A447" s="23" t="s">
        <v>558</v>
      </c>
      <c r="C447" s="28">
        <v>179</v>
      </c>
      <c r="D447" s="2" t="s">
        <v>558</v>
      </c>
      <c r="E447" s="48">
        <f>IF(E$178="",0,IF(E$179="",1,0))</f>
        <v>0</v>
      </c>
      <c r="F447" s="48">
        <f t="shared" ref="F447:AH447" si="63">IF(F$178="",0,IF(F$179="",1,0))</f>
        <v>0</v>
      </c>
      <c r="G447" s="48">
        <f t="shared" si="63"/>
        <v>0</v>
      </c>
      <c r="H447" s="48">
        <f t="shared" si="63"/>
        <v>0</v>
      </c>
      <c r="I447" s="48">
        <f t="shared" si="63"/>
        <v>0</v>
      </c>
      <c r="J447" s="48">
        <f t="shared" si="63"/>
        <v>0</v>
      </c>
      <c r="K447" s="48">
        <f t="shared" si="63"/>
        <v>0</v>
      </c>
      <c r="L447" s="48">
        <f t="shared" si="63"/>
        <v>0</v>
      </c>
      <c r="M447" s="48">
        <f t="shared" si="63"/>
        <v>0</v>
      </c>
      <c r="N447" s="48">
        <f t="shared" si="63"/>
        <v>0</v>
      </c>
      <c r="O447" s="48">
        <f t="shared" si="63"/>
        <v>0</v>
      </c>
      <c r="P447" s="48">
        <f t="shared" si="63"/>
        <v>0</v>
      </c>
      <c r="Q447" s="48">
        <f t="shared" si="63"/>
        <v>0</v>
      </c>
      <c r="R447" s="48">
        <f t="shared" si="63"/>
        <v>0</v>
      </c>
      <c r="S447" s="48">
        <f t="shared" si="63"/>
        <v>0</v>
      </c>
      <c r="T447" s="48">
        <f t="shared" si="63"/>
        <v>0</v>
      </c>
      <c r="U447" s="48">
        <f t="shared" si="63"/>
        <v>0</v>
      </c>
      <c r="V447" s="48">
        <f t="shared" si="63"/>
        <v>0</v>
      </c>
      <c r="W447" s="48">
        <f t="shared" si="63"/>
        <v>0</v>
      </c>
      <c r="X447" s="48">
        <f t="shared" si="63"/>
        <v>0</v>
      </c>
      <c r="Y447" s="48">
        <f t="shared" si="63"/>
        <v>0</v>
      </c>
      <c r="Z447" s="48">
        <f t="shared" si="63"/>
        <v>0</v>
      </c>
      <c r="AA447" s="48">
        <f t="shared" si="63"/>
        <v>0</v>
      </c>
      <c r="AB447" s="48">
        <f t="shared" si="63"/>
        <v>0</v>
      </c>
      <c r="AC447" s="48">
        <f t="shared" si="63"/>
        <v>0</v>
      </c>
      <c r="AD447" s="48">
        <f t="shared" si="63"/>
        <v>0</v>
      </c>
      <c r="AE447" s="48">
        <f t="shared" si="63"/>
        <v>0</v>
      </c>
      <c r="AF447" s="48">
        <f t="shared" si="63"/>
        <v>0</v>
      </c>
      <c r="AG447" s="48">
        <f t="shared" si="63"/>
        <v>0</v>
      </c>
      <c r="AH447" s="48">
        <f t="shared" si="63"/>
        <v>0</v>
      </c>
    </row>
    <row r="448" spans="1:34" hidden="1">
      <c r="A448" s="5" t="s">
        <v>135</v>
      </c>
      <c r="C448" s="28">
        <v>180</v>
      </c>
      <c r="D448" s="2" t="s">
        <v>135</v>
      </c>
      <c r="E448" s="48">
        <f>IF(AND(E$178&lt;&gt;"",E$179&lt;&gt;"",E$180=""),1,0)</f>
        <v>0</v>
      </c>
      <c r="F448" s="48">
        <f t="shared" ref="F448:AH448" si="64">IF(AND(F$178&lt;&gt;"",F$179&lt;&gt;"",F$180=""),1,0)</f>
        <v>0</v>
      </c>
      <c r="G448" s="48">
        <f t="shared" si="64"/>
        <v>0</v>
      </c>
      <c r="H448" s="48">
        <f t="shared" si="64"/>
        <v>0</v>
      </c>
      <c r="I448" s="48">
        <f t="shared" si="64"/>
        <v>0</v>
      </c>
      <c r="J448" s="48">
        <f t="shared" si="64"/>
        <v>0</v>
      </c>
      <c r="K448" s="48">
        <f t="shared" si="64"/>
        <v>0</v>
      </c>
      <c r="L448" s="48">
        <f t="shared" si="64"/>
        <v>0</v>
      </c>
      <c r="M448" s="48">
        <f t="shared" si="64"/>
        <v>0</v>
      </c>
      <c r="N448" s="48">
        <f t="shared" si="64"/>
        <v>0</v>
      </c>
      <c r="O448" s="48">
        <f t="shared" si="64"/>
        <v>0</v>
      </c>
      <c r="P448" s="48">
        <f t="shared" si="64"/>
        <v>0</v>
      </c>
      <c r="Q448" s="48">
        <f t="shared" si="64"/>
        <v>0</v>
      </c>
      <c r="R448" s="48">
        <f t="shared" si="64"/>
        <v>0</v>
      </c>
      <c r="S448" s="48">
        <f t="shared" si="64"/>
        <v>0</v>
      </c>
      <c r="T448" s="48">
        <f t="shared" si="64"/>
        <v>0</v>
      </c>
      <c r="U448" s="48">
        <f t="shared" si="64"/>
        <v>0</v>
      </c>
      <c r="V448" s="48">
        <f t="shared" si="64"/>
        <v>0</v>
      </c>
      <c r="W448" s="48">
        <f t="shared" si="64"/>
        <v>0</v>
      </c>
      <c r="X448" s="48">
        <f t="shared" si="64"/>
        <v>0</v>
      </c>
      <c r="Y448" s="48">
        <f t="shared" si="64"/>
        <v>0</v>
      </c>
      <c r="Z448" s="48">
        <f t="shared" si="64"/>
        <v>0</v>
      </c>
      <c r="AA448" s="48">
        <f t="shared" si="64"/>
        <v>0</v>
      </c>
      <c r="AB448" s="48">
        <f t="shared" si="64"/>
        <v>0</v>
      </c>
      <c r="AC448" s="48">
        <f t="shared" si="64"/>
        <v>0</v>
      </c>
      <c r="AD448" s="48">
        <f t="shared" si="64"/>
        <v>0</v>
      </c>
      <c r="AE448" s="48">
        <f t="shared" si="64"/>
        <v>0</v>
      </c>
      <c r="AF448" s="48">
        <f t="shared" si="64"/>
        <v>0</v>
      </c>
      <c r="AG448" s="48">
        <f t="shared" si="64"/>
        <v>0</v>
      </c>
      <c r="AH448" s="48">
        <f t="shared" si="64"/>
        <v>0</v>
      </c>
    </row>
    <row r="449" spans="1:34" hidden="1">
      <c r="A449" s="184" t="s">
        <v>562</v>
      </c>
      <c r="C449" s="28">
        <v>181</v>
      </c>
      <c r="D449" s="2" t="s">
        <v>562</v>
      </c>
      <c r="E449" s="48">
        <f>IF(AND(E$178&lt;&gt;"",E$179&lt;&gt;""),IF(E$180="固定",IF(E$181="",1,0),0),0)</f>
        <v>0</v>
      </c>
      <c r="F449" s="48">
        <f t="shared" ref="F449:AH449" si="65">IF(AND(F$178&lt;&gt;"",F$179&lt;&gt;""),IF(F$180="固定",IF(F$181="",1,0),0),0)</f>
        <v>0</v>
      </c>
      <c r="G449" s="48">
        <f t="shared" si="65"/>
        <v>0</v>
      </c>
      <c r="H449" s="48">
        <f t="shared" si="65"/>
        <v>0</v>
      </c>
      <c r="I449" s="48">
        <f t="shared" si="65"/>
        <v>0</v>
      </c>
      <c r="J449" s="48">
        <f t="shared" si="65"/>
        <v>0</v>
      </c>
      <c r="K449" s="48">
        <f t="shared" si="65"/>
        <v>0</v>
      </c>
      <c r="L449" s="48">
        <f t="shared" si="65"/>
        <v>0</v>
      </c>
      <c r="M449" s="48">
        <f t="shared" si="65"/>
        <v>0</v>
      </c>
      <c r="N449" s="48">
        <f t="shared" si="65"/>
        <v>0</v>
      </c>
      <c r="O449" s="48">
        <f t="shared" si="65"/>
        <v>0</v>
      </c>
      <c r="P449" s="48">
        <f t="shared" si="65"/>
        <v>0</v>
      </c>
      <c r="Q449" s="48">
        <f t="shared" si="65"/>
        <v>0</v>
      </c>
      <c r="R449" s="48">
        <f t="shared" si="65"/>
        <v>0</v>
      </c>
      <c r="S449" s="48">
        <f t="shared" si="65"/>
        <v>0</v>
      </c>
      <c r="T449" s="48">
        <f t="shared" si="65"/>
        <v>0</v>
      </c>
      <c r="U449" s="48">
        <f t="shared" si="65"/>
        <v>0</v>
      </c>
      <c r="V449" s="48">
        <f t="shared" si="65"/>
        <v>0</v>
      </c>
      <c r="W449" s="48">
        <f t="shared" si="65"/>
        <v>0</v>
      </c>
      <c r="X449" s="48">
        <f t="shared" si="65"/>
        <v>0</v>
      </c>
      <c r="Y449" s="48">
        <f t="shared" si="65"/>
        <v>0</v>
      </c>
      <c r="Z449" s="48">
        <f t="shared" si="65"/>
        <v>0</v>
      </c>
      <c r="AA449" s="48">
        <f t="shared" si="65"/>
        <v>0</v>
      </c>
      <c r="AB449" s="48">
        <f t="shared" si="65"/>
        <v>0</v>
      </c>
      <c r="AC449" s="48">
        <f t="shared" si="65"/>
        <v>0</v>
      </c>
      <c r="AD449" s="48">
        <f t="shared" si="65"/>
        <v>0</v>
      </c>
      <c r="AE449" s="48">
        <f t="shared" si="65"/>
        <v>0</v>
      </c>
      <c r="AF449" s="48">
        <f t="shared" si="65"/>
        <v>0</v>
      </c>
      <c r="AG449" s="48">
        <f t="shared" si="65"/>
        <v>0</v>
      </c>
      <c r="AH449" s="48">
        <f t="shared" si="65"/>
        <v>0</v>
      </c>
    </row>
    <row r="450" spans="1:34" hidden="1">
      <c r="A450" s="23" t="s">
        <v>561</v>
      </c>
      <c r="C450" s="28">
        <v>182</v>
      </c>
      <c r="D450" s="2" t="s">
        <v>561</v>
      </c>
      <c r="E450" s="48">
        <f>IF(AND(E$178&lt;&gt;"",E$179&lt;&gt;""),IF(E$180="固定",IF(E$182="",1,0),0),0)</f>
        <v>0</v>
      </c>
      <c r="F450" s="48">
        <f t="shared" ref="F450:AH450" si="66">IF(AND(F$178&lt;&gt;"",F$179&lt;&gt;""),IF(F$180="固定",IF(F$182="",1,0),0),0)</f>
        <v>0</v>
      </c>
      <c r="G450" s="48">
        <f t="shared" si="66"/>
        <v>0</v>
      </c>
      <c r="H450" s="48">
        <f t="shared" si="66"/>
        <v>0</v>
      </c>
      <c r="I450" s="48">
        <f t="shared" si="66"/>
        <v>0</v>
      </c>
      <c r="J450" s="48">
        <f t="shared" si="66"/>
        <v>0</v>
      </c>
      <c r="K450" s="48">
        <f t="shared" si="66"/>
        <v>0</v>
      </c>
      <c r="L450" s="48">
        <f t="shared" si="66"/>
        <v>0</v>
      </c>
      <c r="M450" s="48">
        <f t="shared" si="66"/>
        <v>0</v>
      </c>
      <c r="N450" s="48">
        <f t="shared" si="66"/>
        <v>0</v>
      </c>
      <c r="O450" s="48">
        <f t="shared" si="66"/>
        <v>0</v>
      </c>
      <c r="P450" s="48">
        <f t="shared" si="66"/>
        <v>0</v>
      </c>
      <c r="Q450" s="48">
        <f t="shared" si="66"/>
        <v>0</v>
      </c>
      <c r="R450" s="48">
        <f t="shared" si="66"/>
        <v>0</v>
      </c>
      <c r="S450" s="48">
        <f t="shared" si="66"/>
        <v>0</v>
      </c>
      <c r="T450" s="48">
        <f t="shared" si="66"/>
        <v>0</v>
      </c>
      <c r="U450" s="48">
        <f t="shared" si="66"/>
        <v>0</v>
      </c>
      <c r="V450" s="48">
        <f t="shared" si="66"/>
        <v>0</v>
      </c>
      <c r="W450" s="48">
        <f t="shared" si="66"/>
        <v>0</v>
      </c>
      <c r="X450" s="48">
        <f t="shared" si="66"/>
        <v>0</v>
      </c>
      <c r="Y450" s="48">
        <f t="shared" si="66"/>
        <v>0</v>
      </c>
      <c r="Z450" s="48">
        <f t="shared" si="66"/>
        <v>0</v>
      </c>
      <c r="AA450" s="48">
        <f t="shared" si="66"/>
        <v>0</v>
      </c>
      <c r="AB450" s="48">
        <f t="shared" si="66"/>
        <v>0</v>
      </c>
      <c r="AC450" s="48">
        <f t="shared" si="66"/>
        <v>0</v>
      </c>
      <c r="AD450" s="48">
        <f t="shared" si="66"/>
        <v>0</v>
      </c>
      <c r="AE450" s="48">
        <f t="shared" si="66"/>
        <v>0</v>
      </c>
      <c r="AF450" s="48">
        <f t="shared" si="66"/>
        <v>0</v>
      </c>
      <c r="AG450" s="48">
        <f t="shared" si="66"/>
        <v>0</v>
      </c>
      <c r="AH450" s="48">
        <f t="shared" si="66"/>
        <v>0</v>
      </c>
    </row>
    <row r="451" spans="1:34" hidden="1">
      <c r="A451" s="184" t="s">
        <v>563</v>
      </c>
      <c r="C451" s="28">
        <v>183</v>
      </c>
      <c r="D451" s="2" t="s">
        <v>563</v>
      </c>
      <c r="E451" s="48"/>
      <c r="F451" s="48"/>
      <c r="G451" s="48"/>
      <c r="H451" s="48"/>
      <c r="I451" s="48"/>
      <c r="J451" s="48"/>
      <c r="K451" s="48"/>
      <c r="L451" s="48"/>
      <c r="M451" s="48"/>
      <c r="N451" s="48"/>
      <c r="O451" s="48"/>
      <c r="P451" s="48"/>
      <c r="Q451" s="48"/>
      <c r="R451" s="48"/>
      <c r="S451" s="48"/>
      <c r="T451" s="48"/>
      <c r="U451" s="48"/>
      <c r="V451" s="48"/>
      <c r="W451" s="48"/>
      <c r="X451" s="48"/>
      <c r="Y451" s="48"/>
      <c r="Z451" s="48"/>
      <c r="AA451" s="48"/>
      <c r="AB451" s="48"/>
      <c r="AC451" s="48"/>
      <c r="AD451" s="48"/>
      <c r="AE451" s="48"/>
      <c r="AF451" s="48"/>
      <c r="AG451" s="48"/>
      <c r="AH451" s="48"/>
    </row>
    <row r="452" spans="1:34" hidden="1">
      <c r="A452" s="23" t="s">
        <v>564</v>
      </c>
      <c r="C452" s="28">
        <v>184</v>
      </c>
      <c r="D452" s="2" t="s">
        <v>564</v>
      </c>
      <c r="E452" s="48"/>
      <c r="F452" s="48"/>
      <c r="G452" s="48"/>
      <c r="H452" s="48"/>
      <c r="I452" s="48"/>
      <c r="J452" s="48"/>
      <c r="K452" s="48"/>
      <c r="L452" s="48"/>
      <c r="M452" s="48"/>
      <c r="N452" s="48"/>
      <c r="O452" s="48"/>
      <c r="P452" s="48"/>
      <c r="Q452" s="48"/>
      <c r="R452" s="48"/>
      <c r="S452" s="48"/>
      <c r="T452" s="48"/>
      <c r="U452" s="48"/>
      <c r="V452" s="48"/>
      <c r="W452" s="48"/>
      <c r="X452" s="48"/>
      <c r="Y452" s="48"/>
      <c r="Z452" s="48"/>
      <c r="AA452" s="48"/>
      <c r="AB452" s="48"/>
      <c r="AC452" s="48"/>
      <c r="AD452" s="48"/>
      <c r="AE452" s="48"/>
      <c r="AF452" s="48"/>
      <c r="AG452" s="48"/>
      <c r="AH452" s="48"/>
    </row>
    <row r="453" spans="1:34" hidden="1">
      <c r="A453" s="184" t="s">
        <v>565</v>
      </c>
      <c r="C453" s="28">
        <v>185</v>
      </c>
      <c r="D453" s="2" t="s">
        <v>565</v>
      </c>
      <c r="E453" s="48"/>
      <c r="F453" s="48"/>
      <c r="G453" s="48"/>
      <c r="H453" s="48"/>
      <c r="I453" s="48"/>
      <c r="J453" s="48"/>
      <c r="K453" s="48"/>
      <c r="L453" s="48"/>
      <c r="M453" s="48"/>
      <c r="N453" s="48"/>
      <c r="O453" s="48"/>
      <c r="P453" s="48"/>
      <c r="Q453" s="48"/>
      <c r="R453" s="48"/>
      <c r="S453" s="48"/>
      <c r="T453" s="48"/>
      <c r="U453" s="48"/>
      <c r="V453" s="48"/>
      <c r="W453" s="48"/>
      <c r="X453" s="48"/>
      <c r="Y453" s="48"/>
      <c r="Z453" s="48"/>
      <c r="AA453" s="48"/>
      <c r="AB453" s="48"/>
      <c r="AC453" s="48"/>
      <c r="AD453" s="48"/>
      <c r="AE453" s="48"/>
      <c r="AF453" s="48"/>
      <c r="AG453" s="48"/>
      <c r="AH453" s="48"/>
    </row>
    <row r="454" spans="1:34" hidden="1">
      <c r="A454" s="23" t="s">
        <v>566</v>
      </c>
      <c r="C454" s="28">
        <v>186</v>
      </c>
      <c r="D454" s="2" t="s">
        <v>566</v>
      </c>
      <c r="E454" s="48"/>
      <c r="F454" s="48"/>
      <c r="G454" s="48"/>
      <c r="H454" s="48"/>
      <c r="I454" s="48"/>
      <c r="J454" s="48"/>
      <c r="K454" s="48"/>
      <c r="L454" s="48"/>
      <c r="M454" s="48"/>
      <c r="N454" s="48"/>
      <c r="O454" s="48"/>
      <c r="P454" s="48"/>
      <c r="Q454" s="48"/>
      <c r="R454" s="48"/>
      <c r="S454" s="48"/>
      <c r="T454" s="48"/>
      <c r="U454" s="48"/>
      <c r="V454" s="48"/>
      <c r="W454" s="48"/>
      <c r="X454" s="48"/>
      <c r="Y454" s="48"/>
      <c r="Z454" s="48"/>
      <c r="AA454" s="48"/>
      <c r="AB454" s="48"/>
      <c r="AC454" s="48"/>
      <c r="AD454" s="48"/>
      <c r="AE454" s="48"/>
      <c r="AF454" s="48"/>
      <c r="AG454" s="48"/>
      <c r="AH454" s="48"/>
    </row>
    <row r="455" spans="1:34" hidden="1">
      <c r="A455" s="5" t="s">
        <v>137</v>
      </c>
      <c r="C455" s="28">
        <v>187</v>
      </c>
      <c r="D455" s="2" t="s">
        <v>137</v>
      </c>
      <c r="E455" s="48"/>
      <c r="F455" s="48"/>
      <c r="G455" s="48"/>
      <c r="H455" s="48"/>
      <c r="I455" s="48"/>
      <c r="J455" s="48"/>
      <c r="K455" s="48"/>
      <c r="L455" s="48"/>
      <c r="M455" s="48"/>
      <c r="N455" s="48"/>
      <c r="O455" s="48"/>
      <c r="P455" s="48"/>
      <c r="Q455" s="48"/>
      <c r="R455" s="48"/>
      <c r="S455" s="48"/>
      <c r="T455" s="48"/>
      <c r="U455" s="48"/>
      <c r="V455" s="48"/>
      <c r="W455" s="48"/>
      <c r="X455" s="48"/>
      <c r="Y455" s="48"/>
      <c r="Z455" s="48"/>
      <c r="AA455" s="48"/>
      <c r="AB455" s="48"/>
      <c r="AC455" s="48"/>
      <c r="AD455" s="48"/>
      <c r="AE455" s="48"/>
      <c r="AF455" s="48"/>
      <c r="AG455" s="48"/>
      <c r="AH455" s="48"/>
    </row>
    <row r="456" spans="1:34" hidden="1">
      <c r="A456" s="5" t="s">
        <v>138</v>
      </c>
      <c r="C456" s="28">
        <v>188</v>
      </c>
      <c r="D456" s="2" t="s">
        <v>138</v>
      </c>
      <c r="E456" s="48"/>
      <c r="F456" s="48"/>
      <c r="G456" s="48"/>
      <c r="H456" s="48"/>
      <c r="I456" s="48"/>
      <c r="J456" s="48"/>
      <c r="K456" s="48"/>
      <c r="L456" s="48"/>
      <c r="M456" s="48"/>
      <c r="N456" s="48"/>
      <c r="O456" s="48"/>
      <c r="P456" s="48"/>
      <c r="Q456" s="48"/>
      <c r="R456" s="48"/>
      <c r="S456" s="48"/>
      <c r="T456" s="48"/>
      <c r="U456" s="48"/>
      <c r="V456" s="48"/>
      <c r="W456" s="48"/>
      <c r="X456" s="48"/>
      <c r="Y456" s="48"/>
      <c r="Z456" s="48"/>
      <c r="AA456" s="48"/>
      <c r="AB456" s="48"/>
      <c r="AC456" s="48"/>
      <c r="AD456" s="48"/>
      <c r="AE456" s="48"/>
      <c r="AF456" s="48"/>
      <c r="AG456" s="48"/>
      <c r="AH456" s="48"/>
    </row>
    <row r="457" spans="1:34" hidden="1">
      <c r="A457" s="5" t="s">
        <v>140</v>
      </c>
      <c r="C457" s="28">
        <v>189</v>
      </c>
      <c r="D457" s="2" t="s">
        <v>140</v>
      </c>
      <c r="E457" s="48"/>
      <c r="F457" s="48"/>
      <c r="G457" s="48"/>
      <c r="H457" s="48"/>
      <c r="I457" s="48"/>
      <c r="J457" s="48"/>
      <c r="K457" s="48"/>
      <c r="L457" s="48"/>
      <c r="M457" s="48"/>
      <c r="N457" s="48"/>
      <c r="O457" s="48"/>
      <c r="P457" s="48"/>
      <c r="Q457" s="48"/>
      <c r="R457" s="48"/>
      <c r="S457" s="48"/>
      <c r="T457" s="48"/>
      <c r="U457" s="48"/>
      <c r="V457" s="48"/>
      <c r="W457" s="48"/>
      <c r="X457" s="48"/>
      <c r="Y457" s="48"/>
      <c r="Z457" s="48"/>
      <c r="AA457" s="48"/>
      <c r="AB457" s="48"/>
      <c r="AC457" s="48"/>
      <c r="AD457" s="48"/>
      <c r="AE457" s="48"/>
      <c r="AF457" s="48"/>
      <c r="AG457" s="48"/>
      <c r="AH457" s="48"/>
    </row>
    <row r="458" spans="1:34" hidden="1">
      <c r="A458" s="5" t="s">
        <v>141</v>
      </c>
      <c r="C458" s="28">
        <v>190</v>
      </c>
      <c r="D458" s="2" t="s">
        <v>141</v>
      </c>
      <c r="E458" s="48"/>
      <c r="F458" s="48"/>
      <c r="G458" s="48"/>
      <c r="H458" s="48"/>
      <c r="I458" s="48"/>
      <c r="J458" s="48"/>
      <c r="K458" s="48"/>
      <c r="L458" s="48"/>
      <c r="M458" s="48"/>
      <c r="N458" s="48"/>
      <c r="O458" s="48"/>
      <c r="P458" s="48"/>
      <c r="Q458" s="48"/>
      <c r="R458" s="48"/>
      <c r="S458" s="48"/>
      <c r="T458" s="48"/>
      <c r="U458" s="48"/>
      <c r="V458" s="48"/>
      <c r="W458" s="48"/>
      <c r="X458" s="48"/>
      <c r="Y458" s="48"/>
      <c r="Z458" s="48"/>
      <c r="AA458" s="48"/>
      <c r="AB458" s="48"/>
      <c r="AC458" s="48"/>
      <c r="AD458" s="48"/>
      <c r="AE458" s="48"/>
      <c r="AF458" s="48"/>
      <c r="AG458" s="48"/>
      <c r="AH458" s="48"/>
    </row>
    <row r="459" spans="1:34" hidden="1">
      <c r="C459" s="28">
        <v>191</v>
      </c>
      <c r="D459" s="1"/>
      <c r="E459" s="48"/>
      <c r="F459" s="48"/>
      <c r="G459" s="48"/>
      <c r="H459" s="48"/>
      <c r="I459" s="48"/>
      <c r="J459" s="48"/>
      <c r="K459" s="48"/>
      <c r="L459" s="48"/>
      <c r="M459" s="48"/>
      <c r="N459" s="48"/>
      <c r="O459" s="48"/>
      <c r="P459" s="48"/>
      <c r="Q459" s="48"/>
      <c r="R459" s="48"/>
      <c r="S459" s="48"/>
      <c r="T459" s="48"/>
      <c r="U459" s="48"/>
      <c r="V459" s="48"/>
      <c r="W459" s="48"/>
      <c r="X459" s="48"/>
      <c r="Y459" s="48"/>
      <c r="Z459" s="48"/>
      <c r="AA459" s="48"/>
      <c r="AB459" s="48"/>
      <c r="AC459" s="48"/>
      <c r="AD459" s="48"/>
      <c r="AE459" s="48"/>
      <c r="AF459" s="48"/>
      <c r="AG459" s="48"/>
      <c r="AH459" s="48"/>
    </row>
    <row r="460" spans="1:34" hidden="1">
      <c r="A460" s="184" t="s">
        <v>559</v>
      </c>
      <c r="B460">
        <v>8</v>
      </c>
      <c r="C460" s="28">
        <v>192</v>
      </c>
      <c r="D460" s="2" t="s">
        <v>559</v>
      </c>
      <c r="E460" s="48">
        <f>IF(E$193="",0,IF(E$192="",1,0))</f>
        <v>0</v>
      </c>
      <c r="F460" s="48">
        <f t="shared" ref="F460:AH460" si="67">IF(F$193="",0,IF(F$192="",1,0))</f>
        <v>0</v>
      </c>
      <c r="G460" s="48">
        <f t="shared" si="67"/>
        <v>0</v>
      </c>
      <c r="H460" s="48">
        <f t="shared" si="67"/>
        <v>0</v>
      </c>
      <c r="I460" s="48">
        <f t="shared" si="67"/>
        <v>0</v>
      </c>
      <c r="J460" s="48">
        <f t="shared" si="67"/>
        <v>0</v>
      </c>
      <c r="K460" s="48">
        <f t="shared" si="67"/>
        <v>0</v>
      </c>
      <c r="L460" s="48">
        <f t="shared" si="67"/>
        <v>0</v>
      </c>
      <c r="M460" s="48">
        <f t="shared" si="67"/>
        <v>0</v>
      </c>
      <c r="N460" s="48">
        <f t="shared" si="67"/>
        <v>0</v>
      </c>
      <c r="O460" s="48">
        <f t="shared" si="67"/>
        <v>0</v>
      </c>
      <c r="P460" s="48">
        <f t="shared" si="67"/>
        <v>0</v>
      </c>
      <c r="Q460" s="48">
        <f t="shared" si="67"/>
        <v>0</v>
      </c>
      <c r="R460" s="48">
        <f t="shared" si="67"/>
        <v>0</v>
      </c>
      <c r="S460" s="48">
        <f t="shared" si="67"/>
        <v>0</v>
      </c>
      <c r="T460" s="48">
        <f t="shared" si="67"/>
        <v>0</v>
      </c>
      <c r="U460" s="48">
        <f t="shared" si="67"/>
        <v>0</v>
      </c>
      <c r="V460" s="48">
        <f t="shared" si="67"/>
        <v>0</v>
      </c>
      <c r="W460" s="48">
        <f t="shared" si="67"/>
        <v>0</v>
      </c>
      <c r="X460" s="48">
        <f t="shared" si="67"/>
        <v>0</v>
      </c>
      <c r="Y460" s="48">
        <f t="shared" si="67"/>
        <v>0</v>
      </c>
      <c r="Z460" s="48">
        <f t="shared" si="67"/>
        <v>0</v>
      </c>
      <c r="AA460" s="48">
        <f t="shared" si="67"/>
        <v>0</v>
      </c>
      <c r="AB460" s="48">
        <f t="shared" si="67"/>
        <v>0</v>
      </c>
      <c r="AC460" s="48">
        <f t="shared" si="67"/>
        <v>0</v>
      </c>
      <c r="AD460" s="48">
        <f t="shared" si="67"/>
        <v>0</v>
      </c>
      <c r="AE460" s="48">
        <f t="shared" si="67"/>
        <v>0</v>
      </c>
      <c r="AF460" s="48">
        <f t="shared" si="67"/>
        <v>0</v>
      </c>
      <c r="AG460" s="48">
        <f t="shared" si="67"/>
        <v>0</v>
      </c>
      <c r="AH460" s="48">
        <f t="shared" si="67"/>
        <v>0</v>
      </c>
    </row>
    <row r="461" spans="1:34" hidden="1">
      <c r="A461" s="23" t="s">
        <v>558</v>
      </c>
      <c r="C461" s="28">
        <v>193</v>
      </c>
      <c r="D461" s="2" t="s">
        <v>558</v>
      </c>
      <c r="E461" s="48">
        <f>IF(E$192="",0,IF(E$193="",1,0))</f>
        <v>0</v>
      </c>
      <c r="F461" s="48">
        <f t="shared" ref="F461:AH461" si="68">IF(F$192="",0,IF(F$193="",1,0))</f>
        <v>0</v>
      </c>
      <c r="G461" s="48">
        <f t="shared" si="68"/>
        <v>0</v>
      </c>
      <c r="H461" s="48">
        <f t="shared" si="68"/>
        <v>0</v>
      </c>
      <c r="I461" s="48">
        <f t="shared" si="68"/>
        <v>0</v>
      </c>
      <c r="J461" s="48">
        <f t="shared" si="68"/>
        <v>0</v>
      </c>
      <c r="K461" s="48">
        <f t="shared" si="68"/>
        <v>0</v>
      </c>
      <c r="L461" s="48">
        <f t="shared" si="68"/>
        <v>0</v>
      </c>
      <c r="M461" s="48">
        <f t="shared" si="68"/>
        <v>0</v>
      </c>
      <c r="N461" s="48">
        <f t="shared" si="68"/>
        <v>0</v>
      </c>
      <c r="O461" s="48">
        <f t="shared" si="68"/>
        <v>0</v>
      </c>
      <c r="P461" s="48">
        <f t="shared" si="68"/>
        <v>0</v>
      </c>
      <c r="Q461" s="48">
        <f t="shared" si="68"/>
        <v>0</v>
      </c>
      <c r="R461" s="48">
        <f t="shared" si="68"/>
        <v>0</v>
      </c>
      <c r="S461" s="48">
        <f t="shared" si="68"/>
        <v>0</v>
      </c>
      <c r="T461" s="48">
        <f t="shared" si="68"/>
        <v>0</v>
      </c>
      <c r="U461" s="48">
        <f t="shared" si="68"/>
        <v>0</v>
      </c>
      <c r="V461" s="48">
        <f t="shared" si="68"/>
        <v>0</v>
      </c>
      <c r="W461" s="48">
        <f t="shared" si="68"/>
        <v>0</v>
      </c>
      <c r="X461" s="48">
        <f t="shared" si="68"/>
        <v>0</v>
      </c>
      <c r="Y461" s="48">
        <f t="shared" si="68"/>
        <v>0</v>
      </c>
      <c r="Z461" s="48">
        <f t="shared" si="68"/>
        <v>0</v>
      </c>
      <c r="AA461" s="48">
        <f t="shared" si="68"/>
        <v>0</v>
      </c>
      <c r="AB461" s="48">
        <f t="shared" si="68"/>
        <v>0</v>
      </c>
      <c r="AC461" s="48">
        <f t="shared" si="68"/>
        <v>0</v>
      </c>
      <c r="AD461" s="48">
        <f t="shared" si="68"/>
        <v>0</v>
      </c>
      <c r="AE461" s="48">
        <f t="shared" si="68"/>
        <v>0</v>
      </c>
      <c r="AF461" s="48">
        <f t="shared" si="68"/>
        <v>0</v>
      </c>
      <c r="AG461" s="48">
        <f t="shared" si="68"/>
        <v>0</v>
      </c>
      <c r="AH461" s="48">
        <f t="shared" si="68"/>
        <v>0</v>
      </c>
    </row>
    <row r="462" spans="1:34" hidden="1">
      <c r="A462" s="5" t="s">
        <v>135</v>
      </c>
      <c r="C462" s="28">
        <v>194</v>
      </c>
      <c r="D462" s="2" t="s">
        <v>135</v>
      </c>
      <c r="E462" s="48">
        <f>IF(AND(E$192&lt;&gt;"",E$193&lt;&gt;"",E$194=""),1,0)</f>
        <v>0</v>
      </c>
      <c r="F462" s="48">
        <f t="shared" ref="F462:AH462" si="69">IF(AND(F$192&lt;&gt;"",F$193&lt;&gt;"",F$194=""),1,0)</f>
        <v>0</v>
      </c>
      <c r="G462" s="48">
        <f t="shared" si="69"/>
        <v>0</v>
      </c>
      <c r="H462" s="48">
        <f t="shared" si="69"/>
        <v>0</v>
      </c>
      <c r="I462" s="48">
        <f t="shared" si="69"/>
        <v>0</v>
      </c>
      <c r="J462" s="48">
        <f t="shared" si="69"/>
        <v>0</v>
      </c>
      <c r="K462" s="48">
        <f t="shared" si="69"/>
        <v>0</v>
      </c>
      <c r="L462" s="48">
        <f t="shared" si="69"/>
        <v>0</v>
      </c>
      <c r="M462" s="48">
        <f t="shared" si="69"/>
        <v>0</v>
      </c>
      <c r="N462" s="48">
        <f t="shared" si="69"/>
        <v>0</v>
      </c>
      <c r="O462" s="48">
        <f t="shared" si="69"/>
        <v>0</v>
      </c>
      <c r="P462" s="48">
        <f t="shared" si="69"/>
        <v>0</v>
      </c>
      <c r="Q462" s="48">
        <f t="shared" si="69"/>
        <v>0</v>
      </c>
      <c r="R462" s="48">
        <f t="shared" si="69"/>
        <v>0</v>
      </c>
      <c r="S462" s="48">
        <f t="shared" si="69"/>
        <v>0</v>
      </c>
      <c r="T462" s="48">
        <f t="shared" si="69"/>
        <v>0</v>
      </c>
      <c r="U462" s="48">
        <f t="shared" si="69"/>
        <v>0</v>
      </c>
      <c r="V462" s="48">
        <f t="shared" si="69"/>
        <v>0</v>
      </c>
      <c r="W462" s="48">
        <f t="shared" si="69"/>
        <v>0</v>
      </c>
      <c r="X462" s="48">
        <f t="shared" si="69"/>
        <v>0</v>
      </c>
      <c r="Y462" s="48">
        <f t="shared" si="69"/>
        <v>0</v>
      </c>
      <c r="Z462" s="48">
        <f t="shared" si="69"/>
        <v>0</v>
      </c>
      <c r="AA462" s="48">
        <f t="shared" si="69"/>
        <v>0</v>
      </c>
      <c r="AB462" s="48">
        <f t="shared" si="69"/>
        <v>0</v>
      </c>
      <c r="AC462" s="48">
        <f t="shared" si="69"/>
        <v>0</v>
      </c>
      <c r="AD462" s="48">
        <f t="shared" si="69"/>
        <v>0</v>
      </c>
      <c r="AE462" s="48">
        <f t="shared" si="69"/>
        <v>0</v>
      </c>
      <c r="AF462" s="48">
        <f t="shared" si="69"/>
        <v>0</v>
      </c>
      <c r="AG462" s="48">
        <f t="shared" si="69"/>
        <v>0</v>
      </c>
      <c r="AH462" s="48">
        <f t="shared" si="69"/>
        <v>0</v>
      </c>
    </row>
    <row r="463" spans="1:34" hidden="1">
      <c r="A463" s="184" t="s">
        <v>562</v>
      </c>
      <c r="C463" s="28">
        <v>195</v>
      </c>
      <c r="D463" s="2" t="s">
        <v>562</v>
      </c>
      <c r="E463" s="48">
        <f>IF(AND(E$192&lt;&gt;"",E$193&lt;&gt;""),IF(E$194="固定",IF(E$195="",1,0),0),0)</f>
        <v>0</v>
      </c>
      <c r="F463" s="48">
        <f t="shared" ref="F463:AH463" si="70">IF(AND(F$192&lt;&gt;"",F$193&lt;&gt;""),IF(F$194="固定",IF(F$195="",1,0),0),0)</f>
        <v>0</v>
      </c>
      <c r="G463" s="48">
        <f t="shared" si="70"/>
        <v>0</v>
      </c>
      <c r="H463" s="48">
        <f t="shared" si="70"/>
        <v>0</v>
      </c>
      <c r="I463" s="48">
        <f t="shared" si="70"/>
        <v>0</v>
      </c>
      <c r="J463" s="48">
        <f t="shared" si="70"/>
        <v>0</v>
      </c>
      <c r="K463" s="48">
        <f t="shared" si="70"/>
        <v>0</v>
      </c>
      <c r="L463" s="48">
        <f t="shared" si="70"/>
        <v>0</v>
      </c>
      <c r="M463" s="48">
        <f t="shared" si="70"/>
        <v>0</v>
      </c>
      <c r="N463" s="48">
        <f t="shared" si="70"/>
        <v>0</v>
      </c>
      <c r="O463" s="48">
        <f t="shared" si="70"/>
        <v>0</v>
      </c>
      <c r="P463" s="48">
        <f t="shared" si="70"/>
        <v>0</v>
      </c>
      <c r="Q463" s="48">
        <f t="shared" si="70"/>
        <v>0</v>
      </c>
      <c r="R463" s="48">
        <f t="shared" si="70"/>
        <v>0</v>
      </c>
      <c r="S463" s="48">
        <f t="shared" si="70"/>
        <v>0</v>
      </c>
      <c r="T463" s="48">
        <f t="shared" si="70"/>
        <v>0</v>
      </c>
      <c r="U463" s="48">
        <f t="shared" si="70"/>
        <v>0</v>
      </c>
      <c r="V463" s="48">
        <f t="shared" si="70"/>
        <v>0</v>
      </c>
      <c r="W463" s="48">
        <f t="shared" si="70"/>
        <v>0</v>
      </c>
      <c r="X463" s="48">
        <f t="shared" si="70"/>
        <v>0</v>
      </c>
      <c r="Y463" s="48">
        <f t="shared" si="70"/>
        <v>0</v>
      </c>
      <c r="Z463" s="48">
        <f t="shared" si="70"/>
        <v>0</v>
      </c>
      <c r="AA463" s="48">
        <f t="shared" si="70"/>
        <v>0</v>
      </c>
      <c r="AB463" s="48">
        <f t="shared" si="70"/>
        <v>0</v>
      </c>
      <c r="AC463" s="48">
        <f t="shared" si="70"/>
        <v>0</v>
      </c>
      <c r="AD463" s="48">
        <f t="shared" si="70"/>
        <v>0</v>
      </c>
      <c r="AE463" s="48">
        <f t="shared" si="70"/>
        <v>0</v>
      </c>
      <c r="AF463" s="48">
        <f t="shared" si="70"/>
        <v>0</v>
      </c>
      <c r="AG463" s="48">
        <f t="shared" si="70"/>
        <v>0</v>
      </c>
      <c r="AH463" s="48">
        <f t="shared" si="70"/>
        <v>0</v>
      </c>
    </row>
    <row r="464" spans="1:34" hidden="1">
      <c r="A464" s="23" t="s">
        <v>561</v>
      </c>
      <c r="C464" s="28">
        <v>196</v>
      </c>
      <c r="D464" s="2" t="s">
        <v>561</v>
      </c>
      <c r="E464" s="48">
        <f>IF(AND(E$192&lt;&gt;"",E$193&lt;&gt;""),IF(E$194="固定",IF(E$196="",1,0),0),0)</f>
        <v>0</v>
      </c>
      <c r="F464" s="48">
        <f t="shared" ref="F464:AH464" si="71">IF(AND(F$192&lt;&gt;"",F$193&lt;&gt;""),IF(F$194="固定",IF(F$196="",1,0),0),0)</f>
        <v>0</v>
      </c>
      <c r="G464" s="48">
        <f t="shared" si="71"/>
        <v>0</v>
      </c>
      <c r="H464" s="48">
        <f t="shared" si="71"/>
        <v>0</v>
      </c>
      <c r="I464" s="48">
        <f t="shared" si="71"/>
        <v>0</v>
      </c>
      <c r="J464" s="48">
        <f t="shared" si="71"/>
        <v>0</v>
      </c>
      <c r="K464" s="48">
        <f t="shared" si="71"/>
        <v>0</v>
      </c>
      <c r="L464" s="48">
        <f t="shared" si="71"/>
        <v>0</v>
      </c>
      <c r="M464" s="48">
        <f t="shared" si="71"/>
        <v>0</v>
      </c>
      <c r="N464" s="48">
        <f t="shared" si="71"/>
        <v>0</v>
      </c>
      <c r="O464" s="48">
        <f t="shared" si="71"/>
        <v>0</v>
      </c>
      <c r="P464" s="48">
        <f t="shared" si="71"/>
        <v>0</v>
      </c>
      <c r="Q464" s="48">
        <f t="shared" si="71"/>
        <v>0</v>
      </c>
      <c r="R464" s="48">
        <f t="shared" si="71"/>
        <v>0</v>
      </c>
      <c r="S464" s="48">
        <f t="shared" si="71"/>
        <v>0</v>
      </c>
      <c r="T464" s="48">
        <f t="shared" si="71"/>
        <v>0</v>
      </c>
      <c r="U464" s="48">
        <f t="shared" si="71"/>
        <v>0</v>
      </c>
      <c r="V464" s="48">
        <f t="shared" si="71"/>
        <v>0</v>
      </c>
      <c r="W464" s="48">
        <f t="shared" si="71"/>
        <v>0</v>
      </c>
      <c r="X464" s="48">
        <f t="shared" si="71"/>
        <v>0</v>
      </c>
      <c r="Y464" s="48">
        <f t="shared" si="71"/>
        <v>0</v>
      </c>
      <c r="Z464" s="48">
        <f t="shared" si="71"/>
        <v>0</v>
      </c>
      <c r="AA464" s="48">
        <f t="shared" si="71"/>
        <v>0</v>
      </c>
      <c r="AB464" s="48">
        <f t="shared" si="71"/>
        <v>0</v>
      </c>
      <c r="AC464" s="48">
        <f t="shared" si="71"/>
        <v>0</v>
      </c>
      <c r="AD464" s="48">
        <f t="shared" si="71"/>
        <v>0</v>
      </c>
      <c r="AE464" s="48">
        <f t="shared" si="71"/>
        <v>0</v>
      </c>
      <c r="AF464" s="48">
        <f t="shared" si="71"/>
        <v>0</v>
      </c>
      <c r="AG464" s="48">
        <f t="shared" si="71"/>
        <v>0</v>
      </c>
      <c r="AH464" s="48">
        <f t="shared" si="71"/>
        <v>0</v>
      </c>
    </row>
    <row r="465" spans="1:34" hidden="1">
      <c r="A465" s="184" t="s">
        <v>563</v>
      </c>
      <c r="C465" s="28">
        <v>197</v>
      </c>
      <c r="D465" s="2" t="s">
        <v>563</v>
      </c>
      <c r="E465" s="48"/>
      <c r="F465" s="48"/>
      <c r="G465" s="48"/>
      <c r="H465" s="48"/>
      <c r="I465" s="48"/>
      <c r="J465" s="48"/>
      <c r="K465" s="48"/>
      <c r="L465" s="48"/>
      <c r="M465" s="48"/>
      <c r="N465" s="48"/>
      <c r="O465" s="48"/>
      <c r="P465" s="48"/>
      <c r="Q465" s="48"/>
      <c r="R465" s="48"/>
      <c r="S465" s="48"/>
      <c r="T465" s="48"/>
      <c r="U465" s="48"/>
      <c r="V465" s="48"/>
      <c r="W465" s="48"/>
      <c r="X465" s="48"/>
      <c r="Y465" s="48"/>
      <c r="Z465" s="48"/>
      <c r="AA465" s="48"/>
      <c r="AB465" s="48"/>
      <c r="AC465" s="48"/>
      <c r="AD465" s="48"/>
      <c r="AE465" s="48"/>
      <c r="AF465" s="48"/>
      <c r="AG465" s="48"/>
      <c r="AH465" s="48"/>
    </row>
    <row r="466" spans="1:34" hidden="1">
      <c r="A466" s="23" t="s">
        <v>564</v>
      </c>
      <c r="C466" s="28">
        <v>198</v>
      </c>
      <c r="D466" s="2" t="s">
        <v>564</v>
      </c>
      <c r="E466" s="48"/>
      <c r="F466" s="48"/>
      <c r="G466" s="48"/>
      <c r="H466" s="48"/>
      <c r="I466" s="48"/>
      <c r="J466" s="48"/>
      <c r="K466" s="48"/>
      <c r="L466" s="48"/>
      <c r="M466" s="48"/>
      <c r="N466" s="48"/>
      <c r="O466" s="48"/>
      <c r="P466" s="48"/>
      <c r="Q466" s="48"/>
      <c r="R466" s="48"/>
      <c r="S466" s="48"/>
      <c r="T466" s="48"/>
      <c r="U466" s="48"/>
      <c r="V466" s="48"/>
      <c r="W466" s="48"/>
      <c r="X466" s="48"/>
      <c r="Y466" s="48"/>
      <c r="Z466" s="48"/>
      <c r="AA466" s="48"/>
      <c r="AB466" s="48"/>
      <c r="AC466" s="48"/>
      <c r="AD466" s="48"/>
      <c r="AE466" s="48"/>
      <c r="AF466" s="48"/>
      <c r="AG466" s="48"/>
      <c r="AH466" s="48"/>
    </row>
    <row r="467" spans="1:34" hidden="1">
      <c r="A467" s="184" t="s">
        <v>565</v>
      </c>
      <c r="C467" s="28">
        <v>199</v>
      </c>
      <c r="D467" s="2" t="s">
        <v>565</v>
      </c>
      <c r="E467" s="48"/>
      <c r="F467" s="48"/>
      <c r="G467" s="48"/>
      <c r="H467" s="48"/>
      <c r="I467" s="48"/>
      <c r="J467" s="48"/>
      <c r="K467" s="48"/>
      <c r="L467" s="48"/>
      <c r="M467" s="48"/>
      <c r="N467" s="48"/>
      <c r="O467" s="48"/>
      <c r="P467" s="48"/>
      <c r="Q467" s="48"/>
      <c r="R467" s="48"/>
      <c r="S467" s="48"/>
      <c r="T467" s="48"/>
      <c r="U467" s="48"/>
      <c r="V467" s="48"/>
      <c r="W467" s="48"/>
      <c r="X467" s="48"/>
      <c r="Y467" s="48"/>
      <c r="Z467" s="48"/>
      <c r="AA467" s="48"/>
      <c r="AB467" s="48"/>
      <c r="AC467" s="48"/>
      <c r="AD467" s="48"/>
      <c r="AE467" s="48"/>
      <c r="AF467" s="48"/>
      <c r="AG467" s="48"/>
      <c r="AH467" s="48"/>
    </row>
    <row r="468" spans="1:34" hidden="1">
      <c r="A468" s="23" t="s">
        <v>566</v>
      </c>
      <c r="C468" s="28">
        <v>200</v>
      </c>
      <c r="D468" s="2" t="s">
        <v>566</v>
      </c>
      <c r="E468" s="48"/>
      <c r="F468" s="48"/>
      <c r="G468" s="48"/>
      <c r="H468" s="48"/>
      <c r="I468" s="48"/>
      <c r="J468" s="48"/>
      <c r="K468" s="48"/>
      <c r="L468" s="48"/>
      <c r="M468" s="48"/>
      <c r="N468" s="48"/>
      <c r="O468" s="48"/>
      <c r="P468" s="48"/>
      <c r="Q468" s="48"/>
      <c r="R468" s="48"/>
      <c r="S468" s="48"/>
      <c r="T468" s="48"/>
      <c r="U468" s="48"/>
      <c r="V468" s="48"/>
      <c r="W468" s="48"/>
      <c r="X468" s="48"/>
      <c r="Y468" s="48"/>
      <c r="Z468" s="48"/>
      <c r="AA468" s="48"/>
      <c r="AB468" s="48"/>
      <c r="AC468" s="48"/>
      <c r="AD468" s="48"/>
      <c r="AE468" s="48"/>
      <c r="AF468" s="48"/>
      <c r="AG468" s="48"/>
      <c r="AH468" s="48"/>
    </row>
    <row r="469" spans="1:34" hidden="1">
      <c r="A469" s="5" t="s">
        <v>137</v>
      </c>
      <c r="C469" s="28">
        <v>201</v>
      </c>
      <c r="D469" s="2" t="s">
        <v>137</v>
      </c>
      <c r="E469" s="48"/>
      <c r="F469" s="48"/>
      <c r="G469" s="48"/>
      <c r="H469" s="48"/>
      <c r="I469" s="48"/>
      <c r="J469" s="48"/>
      <c r="K469" s="48"/>
      <c r="L469" s="48"/>
      <c r="M469" s="48"/>
      <c r="N469" s="48"/>
      <c r="O469" s="48"/>
      <c r="P469" s="48"/>
      <c r="Q469" s="48"/>
      <c r="R469" s="48"/>
      <c r="S469" s="48"/>
      <c r="T469" s="48"/>
      <c r="U469" s="48"/>
      <c r="V469" s="48"/>
      <c r="W469" s="48"/>
      <c r="X469" s="48"/>
      <c r="Y469" s="48"/>
      <c r="Z469" s="48"/>
      <c r="AA469" s="48"/>
      <c r="AB469" s="48"/>
      <c r="AC469" s="48"/>
      <c r="AD469" s="48"/>
      <c r="AE469" s="48"/>
      <c r="AF469" s="48"/>
      <c r="AG469" s="48"/>
      <c r="AH469" s="48"/>
    </row>
    <row r="470" spans="1:34" hidden="1">
      <c r="A470" s="5" t="s">
        <v>138</v>
      </c>
      <c r="C470" s="28">
        <v>202</v>
      </c>
      <c r="D470" s="2" t="s">
        <v>138</v>
      </c>
      <c r="E470" s="48"/>
      <c r="F470" s="48"/>
      <c r="G470" s="48"/>
      <c r="H470" s="48"/>
      <c r="I470" s="48"/>
      <c r="J470" s="48"/>
      <c r="K470" s="48"/>
      <c r="L470" s="48"/>
      <c r="M470" s="48"/>
      <c r="N470" s="48"/>
      <c r="O470" s="48"/>
      <c r="P470" s="48"/>
      <c r="Q470" s="48"/>
      <c r="R470" s="48"/>
      <c r="S470" s="48"/>
      <c r="T470" s="48"/>
      <c r="U470" s="48"/>
      <c r="V470" s="48"/>
      <c r="W470" s="48"/>
      <c r="X470" s="48"/>
      <c r="Y470" s="48"/>
      <c r="Z470" s="48"/>
      <c r="AA470" s="48"/>
      <c r="AB470" s="48"/>
      <c r="AC470" s="48"/>
      <c r="AD470" s="48"/>
      <c r="AE470" s="48"/>
      <c r="AF470" s="48"/>
      <c r="AG470" s="48"/>
      <c r="AH470" s="48"/>
    </row>
    <row r="471" spans="1:34" hidden="1">
      <c r="A471" s="5" t="s">
        <v>140</v>
      </c>
      <c r="C471" s="28">
        <v>203</v>
      </c>
      <c r="D471" s="2" t="s">
        <v>140</v>
      </c>
      <c r="E471" s="48"/>
      <c r="F471" s="48"/>
      <c r="G471" s="48"/>
      <c r="H471" s="48"/>
      <c r="I471" s="48"/>
      <c r="J471" s="48"/>
      <c r="K471" s="48"/>
      <c r="L471" s="48"/>
      <c r="M471" s="48"/>
      <c r="N471" s="48"/>
      <c r="O471" s="48"/>
      <c r="P471" s="48"/>
      <c r="Q471" s="48"/>
      <c r="R471" s="48"/>
      <c r="S471" s="48"/>
      <c r="T471" s="48"/>
      <c r="U471" s="48"/>
      <c r="V471" s="48"/>
      <c r="W471" s="48"/>
      <c r="X471" s="48"/>
      <c r="Y471" s="48"/>
      <c r="Z471" s="48"/>
      <c r="AA471" s="48"/>
      <c r="AB471" s="48"/>
      <c r="AC471" s="48"/>
      <c r="AD471" s="48"/>
      <c r="AE471" s="48"/>
      <c r="AF471" s="48"/>
      <c r="AG471" s="48"/>
      <c r="AH471" s="48"/>
    </row>
    <row r="472" spans="1:34" hidden="1">
      <c r="A472" s="5" t="s">
        <v>141</v>
      </c>
      <c r="C472" s="28">
        <v>204</v>
      </c>
      <c r="D472" s="2" t="s">
        <v>141</v>
      </c>
      <c r="E472" s="48"/>
      <c r="F472" s="48"/>
      <c r="G472" s="48"/>
      <c r="H472" s="48"/>
      <c r="I472" s="48"/>
      <c r="J472" s="48"/>
      <c r="K472" s="48"/>
      <c r="L472" s="48"/>
      <c r="M472" s="48"/>
      <c r="N472" s="48"/>
      <c r="O472" s="48"/>
      <c r="P472" s="48"/>
      <c r="Q472" s="48"/>
      <c r="R472" s="48"/>
      <c r="S472" s="48"/>
      <c r="T472" s="48"/>
      <c r="U472" s="48"/>
      <c r="V472" s="48"/>
      <c r="W472" s="48"/>
      <c r="X472" s="48"/>
      <c r="Y472" s="48"/>
      <c r="Z472" s="48"/>
      <c r="AA472" s="48"/>
      <c r="AB472" s="48"/>
      <c r="AC472" s="48"/>
      <c r="AD472" s="48"/>
      <c r="AE472" s="48"/>
      <c r="AF472" s="48"/>
      <c r="AG472" s="48"/>
      <c r="AH472" s="48"/>
    </row>
    <row r="473" spans="1:34" hidden="1">
      <c r="C473" s="28">
        <v>205</v>
      </c>
      <c r="D473" s="1"/>
      <c r="E473" s="48"/>
      <c r="F473" s="48"/>
      <c r="G473" s="48"/>
      <c r="H473" s="48"/>
      <c r="I473" s="48"/>
      <c r="J473" s="48"/>
      <c r="K473" s="48"/>
      <c r="L473" s="48"/>
      <c r="M473" s="48"/>
      <c r="N473" s="48"/>
      <c r="O473" s="48"/>
      <c r="P473" s="48"/>
      <c r="Q473" s="48"/>
      <c r="R473" s="48"/>
      <c r="S473" s="48"/>
      <c r="T473" s="48"/>
      <c r="U473" s="48"/>
      <c r="V473" s="48"/>
      <c r="W473" s="48"/>
      <c r="X473" s="48"/>
      <c r="Y473" s="48"/>
      <c r="Z473" s="48"/>
      <c r="AA473" s="48"/>
      <c r="AB473" s="48"/>
      <c r="AC473" s="48"/>
      <c r="AD473" s="48"/>
      <c r="AE473" s="48"/>
      <c r="AF473" s="48"/>
      <c r="AG473" s="48"/>
      <c r="AH473" s="48"/>
    </row>
    <row r="474" spans="1:34" hidden="1">
      <c r="A474" s="184" t="s">
        <v>559</v>
      </c>
      <c r="B474">
        <v>9</v>
      </c>
      <c r="C474" s="28">
        <v>206</v>
      </c>
      <c r="D474" s="2" t="s">
        <v>559</v>
      </c>
      <c r="E474" s="48">
        <f>IF(E$207="",0,IF(E$206="",1,0))</f>
        <v>0</v>
      </c>
      <c r="F474" s="48">
        <f t="shared" ref="F474:AH474" si="72">IF(F$207="",0,IF(F$206="",1,0))</f>
        <v>0</v>
      </c>
      <c r="G474" s="48">
        <f t="shared" si="72"/>
        <v>0</v>
      </c>
      <c r="H474" s="48">
        <f t="shared" si="72"/>
        <v>0</v>
      </c>
      <c r="I474" s="48">
        <f t="shared" si="72"/>
        <v>0</v>
      </c>
      <c r="J474" s="48">
        <f t="shared" si="72"/>
        <v>0</v>
      </c>
      <c r="K474" s="48">
        <f t="shared" si="72"/>
        <v>0</v>
      </c>
      <c r="L474" s="48">
        <f t="shared" si="72"/>
        <v>0</v>
      </c>
      <c r="M474" s="48">
        <f t="shared" si="72"/>
        <v>0</v>
      </c>
      <c r="N474" s="48">
        <f t="shared" si="72"/>
        <v>0</v>
      </c>
      <c r="O474" s="48">
        <f t="shared" si="72"/>
        <v>0</v>
      </c>
      <c r="P474" s="48">
        <f t="shared" si="72"/>
        <v>0</v>
      </c>
      <c r="Q474" s="48">
        <f t="shared" si="72"/>
        <v>0</v>
      </c>
      <c r="R474" s="48">
        <f t="shared" si="72"/>
        <v>0</v>
      </c>
      <c r="S474" s="48">
        <f t="shared" si="72"/>
        <v>0</v>
      </c>
      <c r="T474" s="48">
        <f t="shared" si="72"/>
        <v>0</v>
      </c>
      <c r="U474" s="48">
        <f t="shared" si="72"/>
        <v>0</v>
      </c>
      <c r="V474" s="48">
        <f t="shared" si="72"/>
        <v>0</v>
      </c>
      <c r="W474" s="48">
        <f t="shared" si="72"/>
        <v>0</v>
      </c>
      <c r="X474" s="48">
        <f t="shared" si="72"/>
        <v>0</v>
      </c>
      <c r="Y474" s="48">
        <f t="shared" si="72"/>
        <v>0</v>
      </c>
      <c r="Z474" s="48">
        <f t="shared" si="72"/>
        <v>0</v>
      </c>
      <c r="AA474" s="48">
        <f t="shared" si="72"/>
        <v>0</v>
      </c>
      <c r="AB474" s="48">
        <f t="shared" si="72"/>
        <v>0</v>
      </c>
      <c r="AC474" s="48">
        <f t="shared" si="72"/>
        <v>0</v>
      </c>
      <c r="AD474" s="48">
        <f t="shared" si="72"/>
        <v>0</v>
      </c>
      <c r="AE474" s="48">
        <f t="shared" si="72"/>
        <v>0</v>
      </c>
      <c r="AF474" s="48">
        <f t="shared" si="72"/>
        <v>0</v>
      </c>
      <c r="AG474" s="48">
        <f t="shared" si="72"/>
        <v>0</v>
      </c>
      <c r="AH474" s="48">
        <f t="shared" si="72"/>
        <v>0</v>
      </c>
    </row>
    <row r="475" spans="1:34" hidden="1">
      <c r="A475" s="23" t="s">
        <v>558</v>
      </c>
      <c r="C475" s="28">
        <v>207</v>
      </c>
      <c r="D475" s="2" t="s">
        <v>558</v>
      </c>
      <c r="E475" s="48">
        <f>IF(E$206="",0,IF(E$207="",1,0))</f>
        <v>0</v>
      </c>
      <c r="F475" s="48">
        <f t="shared" ref="F475:AH475" si="73">IF(F$206="",0,IF(F$207="",1,0))</f>
        <v>0</v>
      </c>
      <c r="G475" s="48">
        <f t="shared" si="73"/>
        <v>0</v>
      </c>
      <c r="H475" s="48">
        <f t="shared" si="73"/>
        <v>0</v>
      </c>
      <c r="I475" s="48">
        <f t="shared" si="73"/>
        <v>0</v>
      </c>
      <c r="J475" s="48">
        <f t="shared" si="73"/>
        <v>0</v>
      </c>
      <c r="K475" s="48">
        <f t="shared" si="73"/>
        <v>0</v>
      </c>
      <c r="L475" s="48">
        <f t="shared" si="73"/>
        <v>0</v>
      </c>
      <c r="M475" s="48">
        <f t="shared" si="73"/>
        <v>0</v>
      </c>
      <c r="N475" s="48">
        <f t="shared" si="73"/>
        <v>0</v>
      </c>
      <c r="O475" s="48">
        <f t="shared" si="73"/>
        <v>0</v>
      </c>
      <c r="P475" s="48">
        <f t="shared" si="73"/>
        <v>0</v>
      </c>
      <c r="Q475" s="48">
        <f t="shared" si="73"/>
        <v>0</v>
      </c>
      <c r="R475" s="48">
        <f t="shared" si="73"/>
        <v>0</v>
      </c>
      <c r="S475" s="48">
        <f t="shared" si="73"/>
        <v>0</v>
      </c>
      <c r="T475" s="48">
        <f t="shared" si="73"/>
        <v>0</v>
      </c>
      <c r="U475" s="48">
        <f t="shared" si="73"/>
        <v>0</v>
      </c>
      <c r="V475" s="48">
        <f t="shared" si="73"/>
        <v>0</v>
      </c>
      <c r="W475" s="48">
        <f t="shared" si="73"/>
        <v>0</v>
      </c>
      <c r="X475" s="48">
        <f t="shared" si="73"/>
        <v>0</v>
      </c>
      <c r="Y475" s="48">
        <f t="shared" si="73"/>
        <v>0</v>
      </c>
      <c r="Z475" s="48">
        <f t="shared" si="73"/>
        <v>0</v>
      </c>
      <c r="AA475" s="48">
        <f t="shared" si="73"/>
        <v>0</v>
      </c>
      <c r="AB475" s="48">
        <f t="shared" si="73"/>
        <v>0</v>
      </c>
      <c r="AC475" s="48">
        <f t="shared" si="73"/>
        <v>0</v>
      </c>
      <c r="AD475" s="48">
        <f t="shared" si="73"/>
        <v>0</v>
      </c>
      <c r="AE475" s="48">
        <f t="shared" si="73"/>
        <v>0</v>
      </c>
      <c r="AF475" s="48">
        <f t="shared" si="73"/>
        <v>0</v>
      </c>
      <c r="AG475" s="48">
        <f t="shared" si="73"/>
        <v>0</v>
      </c>
      <c r="AH475" s="48">
        <f t="shared" si="73"/>
        <v>0</v>
      </c>
    </row>
    <row r="476" spans="1:34" hidden="1">
      <c r="A476" s="5" t="s">
        <v>135</v>
      </c>
      <c r="C476" s="28">
        <v>208</v>
      </c>
      <c r="D476" s="2" t="s">
        <v>135</v>
      </c>
      <c r="E476" s="48">
        <f>IF(AND(E$206&lt;&gt;"",E$207&lt;&gt;"",E$208=""),1,0)</f>
        <v>0</v>
      </c>
      <c r="F476" s="48">
        <f t="shared" ref="F476:AH476" si="74">IF(AND(F$206&lt;&gt;"",F$207&lt;&gt;"",F$208=""),1,0)</f>
        <v>0</v>
      </c>
      <c r="G476" s="48">
        <f t="shared" si="74"/>
        <v>0</v>
      </c>
      <c r="H476" s="48">
        <f t="shared" si="74"/>
        <v>0</v>
      </c>
      <c r="I476" s="48">
        <f t="shared" si="74"/>
        <v>0</v>
      </c>
      <c r="J476" s="48">
        <f t="shared" si="74"/>
        <v>0</v>
      </c>
      <c r="K476" s="48">
        <f t="shared" si="74"/>
        <v>0</v>
      </c>
      <c r="L476" s="48">
        <f t="shared" si="74"/>
        <v>0</v>
      </c>
      <c r="M476" s="48">
        <f t="shared" si="74"/>
        <v>0</v>
      </c>
      <c r="N476" s="48">
        <f t="shared" si="74"/>
        <v>0</v>
      </c>
      <c r="O476" s="48">
        <f t="shared" si="74"/>
        <v>0</v>
      </c>
      <c r="P476" s="48">
        <f t="shared" si="74"/>
        <v>0</v>
      </c>
      <c r="Q476" s="48">
        <f t="shared" si="74"/>
        <v>0</v>
      </c>
      <c r="R476" s="48">
        <f t="shared" si="74"/>
        <v>0</v>
      </c>
      <c r="S476" s="48">
        <f t="shared" si="74"/>
        <v>0</v>
      </c>
      <c r="T476" s="48">
        <f t="shared" si="74"/>
        <v>0</v>
      </c>
      <c r="U476" s="48">
        <f t="shared" si="74"/>
        <v>0</v>
      </c>
      <c r="V476" s="48">
        <f t="shared" si="74"/>
        <v>0</v>
      </c>
      <c r="W476" s="48">
        <f t="shared" si="74"/>
        <v>0</v>
      </c>
      <c r="X476" s="48">
        <f t="shared" si="74"/>
        <v>0</v>
      </c>
      <c r="Y476" s="48">
        <f t="shared" si="74"/>
        <v>0</v>
      </c>
      <c r="Z476" s="48">
        <f t="shared" si="74"/>
        <v>0</v>
      </c>
      <c r="AA476" s="48">
        <f t="shared" si="74"/>
        <v>0</v>
      </c>
      <c r="AB476" s="48">
        <f t="shared" si="74"/>
        <v>0</v>
      </c>
      <c r="AC476" s="48">
        <f t="shared" si="74"/>
        <v>0</v>
      </c>
      <c r="AD476" s="48">
        <f t="shared" si="74"/>
        <v>0</v>
      </c>
      <c r="AE476" s="48">
        <f t="shared" si="74"/>
        <v>0</v>
      </c>
      <c r="AF476" s="48">
        <f t="shared" si="74"/>
        <v>0</v>
      </c>
      <c r="AG476" s="48">
        <f t="shared" si="74"/>
        <v>0</v>
      </c>
      <c r="AH476" s="48">
        <f t="shared" si="74"/>
        <v>0</v>
      </c>
    </row>
    <row r="477" spans="1:34" hidden="1">
      <c r="A477" s="184" t="s">
        <v>562</v>
      </c>
      <c r="C477" s="28">
        <v>209</v>
      </c>
      <c r="D477" s="2" t="s">
        <v>562</v>
      </c>
      <c r="E477" s="48">
        <f>IF(AND(E$206&lt;&gt;"",E$207&lt;&gt;""),IF(E$208="固定",IF(E$209="",1,0),0),0)</f>
        <v>0</v>
      </c>
      <c r="F477" s="48">
        <f t="shared" ref="F477:AH477" si="75">IF(AND(F$206&lt;&gt;"",F$207&lt;&gt;""),IF(F$208="固定",IF(F$209="",1,0),0),0)</f>
        <v>0</v>
      </c>
      <c r="G477" s="48">
        <f t="shared" si="75"/>
        <v>0</v>
      </c>
      <c r="H477" s="48">
        <f t="shared" si="75"/>
        <v>0</v>
      </c>
      <c r="I477" s="48">
        <f t="shared" si="75"/>
        <v>0</v>
      </c>
      <c r="J477" s="48">
        <f t="shared" si="75"/>
        <v>0</v>
      </c>
      <c r="K477" s="48">
        <f t="shared" si="75"/>
        <v>0</v>
      </c>
      <c r="L477" s="48">
        <f t="shared" si="75"/>
        <v>0</v>
      </c>
      <c r="M477" s="48">
        <f t="shared" si="75"/>
        <v>0</v>
      </c>
      <c r="N477" s="48">
        <f t="shared" si="75"/>
        <v>0</v>
      </c>
      <c r="O477" s="48">
        <f t="shared" si="75"/>
        <v>0</v>
      </c>
      <c r="P477" s="48">
        <f t="shared" si="75"/>
        <v>0</v>
      </c>
      <c r="Q477" s="48">
        <f t="shared" si="75"/>
        <v>0</v>
      </c>
      <c r="R477" s="48">
        <f t="shared" si="75"/>
        <v>0</v>
      </c>
      <c r="S477" s="48">
        <f t="shared" si="75"/>
        <v>0</v>
      </c>
      <c r="T477" s="48">
        <f t="shared" si="75"/>
        <v>0</v>
      </c>
      <c r="U477" s="48">
        <f t="shared" si="75"/>
        <v>0</v>
      </c>
      <c r="V477" s="48">
        <f t="shared" si="75"/>
        <v>0</v>
      </c>
      <c r="W477" s="48">
        <f t="shared" si="75"/>
        <v>0</v>
      </c>
      <c r="X477" s="48">
        <f t="shared" si="75"/>
        <v>0</v>
      </c>
      <c r="Y477" s="48">
        <f t="shared" si="75"/>
        <v>0</v>
      </c>
      <c r="Z477" s="48">
        <f t="shared" si="75"/>
        <v>0</v>
      </c>
      <c r="AA477" s="48">
        <f t="shared" si="75"/>
        <v>0</v>
      </c>
      <c r="AB477" s="48">
        <f t="shared" si="75"/>
        <v>0</v>
      </c>
      <c r="AC477" s="48">
        <f t="shared" si="75"/>
        <v>0</v>
      </c>
      <c r="AD477" s="48">
        <f t="shared" si="75"/>
        <v>0</v>
      </c>
      <c r="AE477" s="48">
        <f t="shared" si="75"/>
        <v>0</v>
      </c>
      <c r="AF477" s="48">
        <f t="shared" si="75"/>
        <v>0</v>
      </c>
      <c r="AG477" s="48">
        <f t="shared" si="75"/>
        <v>0</v>
      </c>
      <c r="AH477" s="48">
        <f t="shared" si="75"/>
        <v>0</v>
      </c>
    </row>
    <row r="478" spans="1:34" hidden="1">
      <c r="A478" s="23" t="s">
        <v>561</v>
      </c>
      <c r="C478" s="28">
        <v>210</v>
      </c>
      <c r="D478" s="2" t="s">
        <v>561</v>
      </c>
      <c r="E478" s="48">
        <f>IF(AND(E$206&lt;&gt;"",E$207&lt;&gt;""),IF(E$208="固定",IF(E$210="",1,0),0),0)</f>
        <v>0</v>
      </c>
      <c r="F478" s="48">
        <f t="shared" ref="F478:AH478" si="76">IF(AND(F$206&lt;&gt;"",F$207&lt;&gt;""),IF(F$208="固定",IF(F$210="",1,0),0),0)</f>
        <v>0</v>
      </c>
      <c r="G478" s="48">
        <f t="shared" si="76"/>
        <v>0</v>
      </c>
      <c r="H478" s="48">
        <f t="shared" si="76"/>
        <v>0</v>
      </c>
      <c r="I478" s="48">
        <f t="shared" si="76"/>
        <v>0</v>
      </c>
      <c r="J478" s="48">
        <f t="shared" si="76"/>
        <v>0</v>
      </c>
      <c r="K478" s="48">
        <f t="shared" si="76"/>
        <v>0</v>
      </c>
      <c r="L478" s="48">
        <f t="shared" si="76"/>
        <v>0</v>
      </c>
      <c r="M478" s="48">
        <f t="shared" si="76"/>
        <v>0</v>
      </c>
      <c r="N478" s="48">
        <f t="shared" si="76"/>
        <v>0</v>
      </c>
      <c r="O478" s="48">
        <f t="shared" si="76"/>
        <v>0</v>
      </c>
      <c r="P478" s="48">
        <f t="shared" si="76"/>
        <v>0</v>
      </c>
      <c r="Q478" s="48">
        <f t="shared" si="76"/>
        <v>0</v>
      </c>
      <c r="R478" s="48">
        <f t="shared" si="76"/>
        <v>0</v>
      </c>
      <c r="S478" s="48">
        <f t="shared" si="76"/>
        <v>0</v>
      </c>
      <c r="T478" s="48">
        <f t="shared" si="76"/>
        <v>0</v>
      </c>
      <c r="U478" s="48">
        <f t="shared" si="76"/>
        <v>0</v>
      </c>
      <c r="V478" s="48">
        <f t="shared" si="76"/>
        <v>0</v>
      </c>
      <c r="W478" s="48">
        <f t="shared" si="76"/>
        <v>0</v>
      </c>
      <c r="X478" s="48">
        <f t="shared" si="76"/>
        <v>0</v>
      </c>
      <c r="Y478" s="48">
        <f t="shared" si="76"/>
        <v>0</v>
      </c>
      <c r="Z478" s="48">
        <f t="shared" si="76"/>
        <v>0</v>
      </c>
      <c r="AA478" s="48">
        <f t="shared" si="76"/>
        <v>0</v>
      </c>
      <c r="AB478" s="48">
        <f t="shared" si="76"/>
        <v>0</v>
      </c>
      <c r="AC478" s="48">
        <f t="shared" si="76"/>
        <v>0</v>
      </c>
      <c r="AD478" s="48">
        <f t="shared" si="76"/>
        <v>0</v>
      </c>
      <c r="AE478" s="48">
        <f t="shared" si="76"/>
        <v>0</v>
      </c>
      <c r="AF478" s="48">
        <f t="shared" si="76"/>
        <v>0</v>
      </c>
      <c r="AG478" s="48">
        <f t="shared" si="76"/>
        <v>0</v>
      </c>
      <c r="AH478" s="48">
        <f t="shared" si="76"/>
        <v>0</v>
      </c>
    </row>
    <row r="479" spans="1:34" hidden="1">
      <c r="A479" s="184" t="s">
        <v>563</v>
      </c>
      <c r="C479" s="28">
        <v>211</v>
      </c>
      <c r="D479" s="2" t="s">
        <v>563</v>
      </c>
      <c r="E479" s="48"/>
      <c r="F479" s="48"/>
      <c r="G479" s="48"/>
      <c r="H479" s="48"/>
      <c r="I479" s="48"/>
      <c r="J479" s="48"/>
      <c r="K479" s="48"/>
      <c r="L479" s="48"/>
      <c r="M479" s="48"/>
      <c r="N479" s="48"/>
      <c r="O479" s="48"/>
      <c r="P479" s="48"/>
      <c r="Q479" s="48"/>
      <c r="R479" s="48"/>
      <c r="S479" s="48"/>
      <c r="T479" s="48"/>
      <c r="U479" s="48"/>
      <c r="V479" s="48"/>
      <c r="W479" s="48"/>
      <c r="X479" s="48"/>
      <c r="Y479" s="48"/>
      <c r="Z479" s="48"/>
      <c r="AA479" s="48"/>
      <c r="AB479" s="48"/>
      <c r="AC479" s="48"/>
      <c r="AD479" s="48"/>
      <c r="AE479" s="48"/>
      <c r="AF479" s="48"/>
      <c r="AG479" s="48"/>
      <c r="AH479" s="48"/>
    </row>
    <row r="480" spans="1:34" hidden="1">
      <c r="A480" s="23" t="s">
        <v>564</v>
      </c>
      <c r="C480" s="28">
        <v>212</v>
      </c>
      <c r="D480" s="2" t="s">
        <v>564</v>
      </c>
      <c r="E480" s="48"/>
      <c r="F480" s="48"/>
      <c r="G480" s="48"/>
      <c r="H480" s="48"/>
      <c r="I480" s="48"/>
      <c r="J480" s="48"/>
      <c r="K480" s="48"/>
      <c r="L480" s="48"/>
      <c r="M480" s="48"/>
      <c r="N480" s="48"/>
      <c r="O480" s="48"/>
      <c r="P480" s="48"/>
      <c r="Q480" s="48"/>
      <c r="R480" s="48"/>
      <c r="S480" s="48"/>
      <c r="T480" s="48"/>
      <c r="U480" s="48"/>
      <c r="V480" s="48"/>
      <c r="W480" s="48"/>
      <c r="X480" s="48"/>
      <c r="Y480" s="48"/>
      <c r="Z480" s="48"/>
      <c r="AA480" s="48"/>
      <c r="AB480" s="48"/>
      <c r="AC480" s="48"/>
      <c r="AD480" s="48"/>
      <c r="AE480" s="48"/>
      <c r="AF480" s="48"/>
      <c r="AG480" s="48"/>
      <c r="AH480" s="48"/>
    </row>
    <row r="481" spans="1:34" hidden="1">
      <c r="A481" s="184" t="s">
        <v>565</v>
      </c>
      <c r="C481" s="28">
        <v>213</v>
      </c>
      <c r="D481" s="2" t="s">
        <v>565</v>
      </c>
      <c r="E481" s="48"/>
      <c r="F481" s="48"/>
      <c r="G481" s="48"/>
      <c r="H481" s="48"/>
      <c r="I481" s="48"/>
      <c r="J481" s="48"/>
      <c r="K481" s="48"/>
      <c r="L481" s="48"/>
      <c r="M481" s="48"/>
      <c r="N481" s="48"/>
      <c r="O481" s="48"/>
      <c r="P481" s="48"/>
      <c r="Q481" s="48"/>
      <c r="R481" s="48"/>
      <c r="S481" s="48"/>
      <c r="T481" s="48"/>
      <c r="U481" s="48"/>
      <c r="V481" s="48"/>
      <c r="W481" s="48"/>
      <c r="X481" s="48"/>
      <c r="Y481" s="48"/>
      <c r="Z481" s="48"/>
      <c r="AA481" s="48"/>
      <c r="AB481" s="48"/>
      <c r="AC481" s="48"/>
      <c r="AD481" s="48"/>
      <c r="AE481" s="48"/>
      <c r="AF481" s="48"/>
      <c r="AG481" s="48"/>
      <c r="AH481" s="48"/>
    </row>
    <row r="482" spans="1:34" hidden="1">
      <c r="A482" s="23" t="s">
        <v>566</v>
      </c>
      <c r="C482" s="28">
        <v>214</v>
      </c>
      <c r="D482" s="2" t="s">
        <v>566</v>
      </c>
      <c r="E482" s="48"/>
      <c r="F482" s="48"/>
      <c r="G482" s="48"/>
      <c r="H482" s="48"/>
      <c r="I482" s="48"/>
      <c r="J482" s="48"/>
      <c r="K482" s="48"/>
      <c r="L482" s="48"/>
      <c r="M482" s="48"/>
      <c r="N482" s="48"/>
      <c r="O482" s="48"/>
      <c r="P482" s="48"/>
      <c r="Q482" s="48"/>
      <c r="R482" s="48"/>
      <c r="S482" s="48"/>
      <c r="T482" s="48"/>
      <c r="U482" s="48"/>
      <c r="V482" s="48"/>
      <c r="W482" s="48"/>
      <c r="X482" s="48"/>
      <c r="Y482" s="48"/>
      <c r="Z482" s="48"/>
      <c r="AA482" s="48"/>
      <c r="AB482" s="48"/>
      <c r="AC482" s="48"/>
      <c r="AD482" s="48"/>
      <c r="AE482" s="48"/>
      <c r="AF482" s="48"/>
      <c r="AG482" s="48"/>
      <c r="AH482" s="48"/>
    </row>
    <row r="483" spans="1:34" hidden="1">
      <c r="A483" s="5" t="s">
        <v>137</v>
      </c>
      <c r="C483" s="28">
        <v>215</v>
      </c>
      <c r="D483" s="2" t="s">
        <v>137</v>
      </c>
      <c r="E483" s="48"/>
      <c r="F483" s="48"/>
      <c r="G483" s="48"/>
      <c r="H483" s="48"/>
      <c r="I483" s="48"/>
      <c r="J483" s="48"/>
      <c r="K483" s="48"/>
      <c r="L483" s="48"/>
      <c r="M483" s="48"/>
      <c r="N483" s="48"/>
      <c r="O483" s="48"/>
      <c r="P483" s="48"/>
      <c r="Q483" s="48"/>
      <c r="R483" s="48"/>
      <c r="S483" s="48"/>
      <c r="T483" s="48"/>
      <c r="U483" s="48"/>
      <c r="V483" s="48"/>
      <c r="W483" s="48"/>
      <c r="X483" s="48"/>
      <c r="Y483" s="48"/>
      <c r="Z483" s="48"/>
      <c r="AA483" s="48"/>
      <c r="AB483" s="48"/>
      <c r="AC483" s="48"/>
      <c r="AD483" s="48"/>
      <c r="AE483" s="48"/>
      <c r="AF483" s="48"/>
      <c r="AG483" s="48"/>
      <c r="AH483" s="48"/>
    </row>
    <row r="484" spans="1:34" hidden="1">
      <c r="A484" s="5" t="s">
        <v>138</v>
      </c>
      <c r="C484" s="28">
        <v>216</v>
      </c>
      <c r="D484" s="2" t="s">
        <v>138</v>
      </c>
      <c r="E484" s="48"/>
      <c r="F484" s="48"/>
      <c r="G484" s="48"/>
      <c r="H484" s="48"/>
      <c r="I484" s="48"/>
      <c r="J484" s="48"/>
      <c r="K484" s="48"/>
      <c r="L484" s="48"/>
      <c r="M484" s="48"/>
      <c r="N484" s="48"/>
      <c r="O484" s="48"/>
      <c r="P484" s="48"/>
      <c r="Q484" s="48"/>
      <c r="R484" s="48"/>
      <c r="S484" s="48"/>
      <c r="T484" s="48"/>
      <c r="U484" s="48"/>
      <c r="V484" s="48"/>
      <c r="W484" s="48"/>
      <c r="X484" s="48"/>
      <c r="Y484" s="48"/>
      <c r="Z484" s="48"/>
      <c r="AA484" s="48"/>
      <c r="AB484" s="48"/>
      <c r="AC484" s="48"/>
      <c r="AD484" s="48"/>
      <c r="AE484" s="48"/>
      <c r="AF484" s="48"/>
      <c r="AG484" s="48"/>
      <c r="AH484" s="48"/>
    </row>
    <row r="485" spans="1:34" hidden="1">
      <c r="A485" s="5" t="s">
        <v>140</v>
      </c>
      <c r="C485" s="28">
        <v>217</v>
      </c>
      <c r="D485" s="2" t="s">
        <v>140</v>
      </c>
      <c r="E485" s="48"/>
      <c r="F485" s="48"/>
      <c r="G485" s="48"/>
      <c r="H485" s="48"/>
      <c r="I485" s="48"/>
      <c r="J485" s="48"/>
      <c r="K485" s="48"/>
      <c r="L485" s="48"/>
      <c r="M485" s="48"/>
      <c r="N485" s="48"/>
      <c r="O485" s="48"/>
      <c r="P485" s="48"/>
      <c r="Q485" s="48"/>
      <c r="R485" s="48"/>
      <c r="S485" s="48"/>
      <c r="T485" s="48"/>
      <c r="U485" s="48"/>
      <c r="V485" s="48"/>
      <c r="W485" s="48"/>
      <c r="X485" s="48"/>
      <c r="Y485" s="48"/>
      <c r="Z485" s="48"/>
      <c r="AA485" s="48"/>
      <c r="AB485" s="48"/>
      <c r="AC485" s="48"/>
      <c r="AD485" s="48"/>
      <c r="AE485" s="48"/>
      <c r="AF485" s="48"/>
      <c r="AG485" s="48"/>
      <c r="AH485" s="48"/>
    </row>
    <row r="486" spans="1:34" hidden="1">
      <c r="A486" s="5" t="s">
        <v>141</v>
      </c>
      <c r="C486" s="28">
        <v>218</v>
      </c>
      <c r="D486" s="2" t="s">
        <v>141</v>
      </c>
      <c r="E486" s="48"/>
      <c r="F486" s="48"/>
      <c r="G486" s="48"/>
      <c r="H486" s="48"/>
      <c r="I486" s="48"/>
      <c r="J486" s="48"/>
      <c r="K486" s="48"/>
      <c r="L486" s="48"/>
      <c r="M486" s="48"/>
      <c r="N486" s="48"/>
      <c r="O486" s="48"/>
      <c r="P486" s="48"/>
      <c r="Q486" s="48"/>
      <c r="R486" s="48"/>
      <c r="S486" s="48"/>
      <c r="T486" s="48"/>
      <c r="U486" s="48"/>
      <c r="V486" s="48"/>
      <c r="W486" s="48"/>
      <c r="X486" s="48"/>
      <c r="Y486" s="48"/>
      <c r="Z486" s="48"/>
      <c r="AA486" s="48"/>
      <c r="AB486" s="48"/>
      <c r="AC486" s="48"/>
      <c r="AD486" s="48"/>
      <c r="AE486" s="48"/>
      <c r="AF486" s="48"/>
      <c r="AG486" s="48"/>
      <c r="AH486" s="48"/>
    </row>
    <row r="487" spans="1:34" hidden="1">
      <c r="C487" s="28">
        <v>219</v>
      </c>
      <c r="D487" s="1"/>
      <c r="E487" s="48"/>
      <c r="F487" s="48"/>
      <c r="G487" s="48"/>
      <c r="H487" s="48"/>
      <c r="I487" s="48"/>
      <c r="J487" s="48"/>
      <c r="K487" s="48"/>
      <c r="L487" s="48"/>
      <c r="M487" s="48"/>
      <c r="N487" s="48"/>
      <c r="O487" s="48"/>
      <c r="P487" s="48"/>
      <c r="Q487" s="48"/>
      <c r="R487" s="48"/>
      <c r="S487" s="48"/>
      <c r="T487" s="48"/>
      <c r="U487" s="48"/>
      <c r="V487" s="48"/>
      <c r="W487" s="48"/>
      <c r="X487" s="48"/>
      <c r="Y487" s="48"/>
      <c r="Z487" s="48"/>
      <c r="AA487" s="48"/>
      <c r="AB487" s="48"/>
      <c r="AC487" s="48"/>
      <c r="AD487" s="48"/>
      <c r="AE487" s="48"/>
      <c r="AF487" s="48"/>
      <c r="AG487" s="48"/>
      <c r="AH487" s="48"/>
    </row>
    <row r="488" spans="1:34" hidden="1">
      <c r="A488" s="184" t="s">
        <v>559</v>
      </c>
      <c r="B488">
        <v>10</v>
      </c>
      <c r="C488" s="28">
        <v>220</v>
      </c>
      <c r="D488" s="2" t="s">
        <v>559</v>
      </c>
      <c r="E488" s="48">
        <f>IF(E$221="",0,IF(E$220="",1,0))</f>
        <v>0</v>
      </c>
      <c r="F488" s="48">
        <f t="shared" ref="F488:AH488" si="77">IF(F$221="",0,IF(F$220="",1,0))</f>
        <v>0</v>
      </c>
      <c r="G488" s="48">
        <f t="shared" si="77"/>
        <v>0</v>
      </c>
      <c r="H488" s="48">
        <f t="shared" si="77"/>
        <v>0</v>
      </c>
      <c r="I488" s="48">
        <f t="shared" si="77"/>
        <v>0</v>
      </c>
      <c r="J488" s="48">
        <f t="shared" si="77"/>
        <v>0</v>
      </c>
      <c r="K488" s="48">
        <f t="shared" si="77"/>
        <v>0</v>
      </c>
      <c r="L488" s="48">
        <f t="shared" si="77"/>
        <v>0</v>
      </c>
      <c r="M488" s="48">
        <f t="shared" si="77"/>
        <v>0</v>
      </c>
      <c r="N488" s="48">
        <f t="shared" si="77"/>
        <v>0</v>
      </c>
      <c r="O488" s="48">
        <f t="shared" si="77"/>
        <v>0</v>
      </c>
      <c r="P488" s="48">
        <f t="shared" si="77"/>
        <v>0</v>
      </c>
      <c r="Q488" s="48">
        <f t="shared" si="77"/>
        <v>0</v>
      </c>
      <c r="R488" s="48">
        <f t="shared" si="77"/>
        <v>0</v>
      </c>
      <c r="S488" s="48">
        <f t="shared" si="77"/>
        <v>0</v>
      </c>
      <c r="T488" s="48">
        <f t="shared" si="77"/>
        <v>0</v>
      </c>
      <c r="U488" s="48">
        <f t="shared" si="77"/>
        <v>0</v>
      </c>
      <c r="V488" s="48">
        <f t="shared" si="77"/>
        <v>0</v>
      </c>
      <c r="W488" s="48">
        <f t="shared" si="77"/>
        <v>0</v>
      </c>
      <c r="X488" s="48">
        <f t="shared" si="77"/>
        <v>0</v>
      </c>
      <c r="Y488" s="48">
        <f t="shared" si="77"/>
        <v>0</v>
      </c>
      <c r="Z488" s="48">
        <f t="shared" si="77"/>
        <v>0</v>
      </c>
      <c r="AA488" s="48">
        <f t="shared" si="77"/>
        <v>0</v>
      </c>
      <c r="AB488" s="48">
        <f t="shared" si="77"/>
        <v>0</v>
      </c>
      <c r="AC488" s="48">
        <f t="shared" si="77"/>
        <v>0</v>
      </c>
      <c r="AD488" s="48">
        <f t="shared" si="77"/>
        <v>0</v>
      </c>
      <c r="AE488" s="48">
        <f t="shared" si="77"/>
        <v>0</v>
      </c>
      <c r="AF488" s="48">
        <f t="shared" si="77"/>
        <v>0</v>
      </c>
      <c r="AG488" s="48">
        <f t="shared" si="77"/>
        <v>0</v>
      </c>
      <c r="AH488" s="48">
        <f t="shared" si="77"/>
        <v>0</v>
      </c>
    </row>
    <row r="489" spans="1:34" hidden="1">
      <c r="A489" s="23" t="s">
        <v>558</v>
      </c>
      <c r="C489" s="28">
        <v>221</v>
      </c>
      <c r="D489" s="2" t="s">
        <v>558</v>
      </c>
      <c r="E489" s="48">
        <f>IF(E$220="",0,IF(E$221="",1,0))</f>
        <v>0</v>
      </c>
      <c r="F489" s="48">
        <f t="shared" ref="F489:AH489" si="78">IF(F$220="",0,IF(F$221="",1,0))</f>
        <v>0</v>
      </c>
      <c r="G489" s="48">
        <f t="shared" si="78"/>
        <v>0</v>
      </c>
      <c r="H489" s="48">
        <f t="shared" si="78"/>
        <v>0</v>
      </c>
      <c r="I489" s="48">
        <f t="shared" si="78"/>
        <v>0</v>
      </c>
      <c r="J489" s="48">
        <f t="shared" si="78"/>
        <v>0</v>
      </c>
      <c r="K489" s="48">
        <f t="shared" si="78"/>
        <v>0</v>
      </c>
      <c r="L489" s="48">
        <f t="shared" si="78"/>
        <v>0</v>
      </c>
      <c r="M489" s="48">
        <f t="shared" si="78"/>
        <v>0</v>
      </c>
      <c r="N489" s="48">
        <f t="shared" si="78"/>
        <v>0</v>
      </c>
      <c r="O489" s="48">
        <f t="shared" si="78"/>
        <v>0</v>
      </c>
      <c r="P489" s="48">
        <f t="shared" si="78"/>
        <v>0</v>
      </c>
      <c r="Q489" s="48">
        <f t="shared" si="78"/>
        <v>0</v>
      </c>
      <c r="R489" s="48">
        <f t="shared" si="78"/>
        <v>0</v>
      </c>
      <c r="S489" s="48">
        <f t="shared" si="78"/>
        <v>0</v>
      </c>
      <c r="T489" s="48">
        <f t="shared" si="78"/>
        <v>0</v>
      </c>
      <c r="U489" s="48">
        <f t="shared" si="78"/>
        <v>0</v>
      </c>
      <c r="V489" s="48">
        <f t="shared" si="78"/>
        <v>0</v>
      </c>
      <c r="W489" s="48">
        <f t="shared" si="78"/>
        <v>0</v>
      </c>
      <c r="X489" s="48">
        <f t="shared" si="78"/>
        <v>0</v>
      </c>
      <c r="Y489" s="48">
        <f t="shared" si="78"/>
        <v>0</v>
      </c>
      <c r="Z489" s="48">
        <f t="shared" si="78"/>
        <v>0</v>
      </c>
      <c r="AA489" s="48">
        <f t="shared" si="78"/>
        <v>0</v>
      </c>
      <c r="AB489" s="48">
        <f t="shared" si="78"/>
        <v>0</v>
      </c>
      <c r="AC489" s="48">
        <f t="shared" si="78"/>
        <v>0</v>
      </c>
      <c r="AD489" s="48">
        <f t="shared" si="78"/>
        <v>0</v>
      </c>
      <c r="AE489" s="48">
        <f t="shared" si="78"/>
        <v>0</v>
      </c>
      <c r="AF489" s="48">
        <f t="shared" si="78"/>
        <v>0</v>
      </c>
      <c r="AG489" s="48">
        <f t="shared" si="78"/>
        <v>0</v>
      </c>
      <c r="AH489" s="48">
        <f t="shared" si="78"/>
        <v>0</v>
      </c>
    </row>
    <row r="490" spans="1:34" hidden="1">
      <c r="A490" s="5" t="s">
        <v>135</v>
      </c>
      <c r="C490" s="28">
        <v>222</v>
      </c>
      <c r="D490" s="2" t="s">
        <v>135</v>
      </c>
      <c r="E490" s="48">
        <f>IF(AND(E$220&lt;&gt;"",E$221&lt;&gt;"",E$222=""),1,0)</f>
        <v>0</v>
      </c>
      <c r="F490" s="48">
        <f t="shared" ref="F490:AH490" si="79">IF(AND(F$220&lt;&gt;"",F$221&lt;&gt;"",F$222=""),1,0)</f>
        <v>0</v>
      </c>
      <c r="G490" s="48">
        <f t="shared" si="79"/>
        <v>0</v>
      </c>
      <c r="H490" s="48">
        <f t="shared" si="79"/>
        <v>0</v>
      </c>
      <c r="I490" s="48">
        <f t="shared" si="79"/>
        <v>0</v>
      </c>
      <c r="J490" s="48">
        <f t="shared" si="79"/>
        <v>0</v>
      </c>
      <c r="K490" s="48">
        <f t="shared" si="79"/>
        <v>0</v>
      </c>
      <c r="L490" s="48">
        <f t="shared" si="79"/>
        <v>0</v>
      </c>
      <c r="M490" s="48">
        <f t="shared" si="79"/>
        <v>0</v>
      </c>
      <c r="N490" s="48">
        <f t="shared" si="79"/>
        <v>0</v>
      </c>
      <c r="O490" s="48">
        <f t="shared" si="79"/>
        <v>0</v>
      </c>
      <c r="P490" s="48">
        <f t="shared" si="79"/>
        <v>0</v>
      </c>
      <c r="Q490" s="48">
        <f t="shared" si="79"/>
        <v>0</v>
      </c>
      <c r="R490" s="48">
        <f t="shared" si="79"/>
        <v>0</v>
      </c>
      <c r="S490" s="48">
        <f t="shared" si="79"/>
        <v>0</v>
      </c>
      <c r="T490" s="48">
        <f t="shared" si="79"/>
        <v>0</v>
      </c>
      <c r="U490" s="48">
        <f t="shared" si="79"/>
        <v>0</v>
      </c>
      <c r="V490" s="48">
        <f t="shared" si="79"/>
        <v>0</v>
      </c>
      <c r="W490" s="48">
        <f t="shared" si="79"/>
        <v>0</v>
      </c>
      <c r="X490" s="48">
        <f t="shared" si="79"/>
        <v>0</v>
      </c>
      <c r="Y490" s="48">
        <f t="shared" si="79"/>
        <v>0</v>
      </c>
      <c r="Z490" s="48">
        <f t="shared" si="79"/>
        <v>0</v>
      </c>
      <c r="AA490" s="48">
        <f t="shared" si="79"/>
        <v>0</v>
      </c>
      <c r="AB490" s="48">
        <f t="shared" si="79"/>
        <v>0</v>
      </c>
      <c r="AC490" s="48">
        <f t="shared" si="79"/>
        <v>0</v>
      </c>
      <c r="AD490" s="48">
        <f t="shared" si="79"/>
        <v>0</v>
      </c>
      <c r="AE490" s="48">
        <f t="shared" si="79"/>
        <v>0</v>
      </c>
      <c r="AF490" s="48">
        <f t="shared" si="79"/>
        <v>0</v>
      </c>
      <c r="AG490" s="48">
        <f t="shared" si="79"/>
        <v>0</v>
      </c>
      <c r="AH490" s="48">
        <f t="shared" si="79"/>
        <v>0</v>
      </c>
    </row>
    <row r="491" spans="1:34" hidden="1">
      <c r="A491" s="184" t="s">
        <v>562</v>
      </c>
      <c r="C491" s="28">
        <v>223</v>
      </c>
      <c r="D491" s="2" t="s">
        <v>562</v>
      </c>
      <c r="E491" s="48">
        <f>IF(AND(E$220&lt;&gt;"",E$221&lt;&gt;""),IF(E$222="固定",IF(E$223="",1,0),0),0)</f>
        <v>0</v>
      </c>
      <c r="F491" s="48">
        <f t="shared" ref="F491:AH491" si="80">IF(AND(F$220&lt;&gt;"",F$221&lt;&gt;""),IF(F$222="固定",IF(F$223="",1,0),0),0)</f>
        <v>0</v>
      </c>
      <c r="G491" s="48">
        <f t="shared" si="80"/>
        <v>0</v>
      </c>
      <c r="H491" s="48">
        <f t="shared" si="80"/>
        <v>0</v>
      </c>
      <c r="I491" s="48">
        <f t="shared" si="80"/>
        <v>0</v>
      </c>
      <c r="J491" s="48">
        <f t="shared" si="80"/>
        <v>0</v>
      </c>
      <c r="K491" s="48">
        <f t="shared" si="80"/>
        <v>0</v>
      </c>
      <c r="L491" s="48">
        <f t="shared" si="80"/>
        <v>0</v>
      </c>
      <c r="M491" s="48">
        <f t="shared" si="80"/>
        <v>0</v>
      </c>
      <c r="N491" s="48">
        <f t="shared" si="80"/>
        <v>0</v>
      </c>
      <c r="O491" s="48">
        <f t="shared" si="80"/>
        <v>0</v>
      </c>
      <c r="P491" s="48">
        <f t="shared" si="80"/>
        <v>0</v>
      </c>
      <c r="Q491" s="48">
        <f t="shared" si="80"/>
        <v>0</v>
      </c>
      <c r="R491" s="48">
        <f t="shared" si="80"/>
        <v>0</v>
      </c>
      <c r="S491" s="48">
        <f t="shared" si="80"/>
        <v>0</v>
      </c>
      <c r="T491" s="48">
        <f t="shared" si="80"/>
        <v>0</v>
      </c>
      <c r="U491" s="48">
        <f t="shared" si="80"/>
        <v>0</v>
      </c>
      <c r="V491" s="48">
        <f t="shared" si="80"/>
        <v>0</v>
      </c>
      <c r="W491" s="48">
        <f t="shared" si="80"/>
        <v>0</v>
      </c>
      <c r="X491" s="48">
        <f t="shared" si="80"/>
        <v>0</v>
      </c>
      <c r="Y491" s="48">
        <f t="shared" si="80"/>
        <v>0</v>
      </c>
      <c r="Z491" s="48">
        <f t="shared" si="80"/>
        <v>0</v>
      </c>
      <c r="AA491" s="48">
        <f t="shared" si="80"/>
        <v>0</v>
      </c>
      <c r="AB491" s="48">
        <f t="shared" si="80"/>
        <v>0</v>
      </c>
      <c r="AC491" s="48">
        <f t="shared" si="80"/>
        <v>0</v>
      </c>
      <c r="AD491" s="48">
        <f t="shared" si="80"/>
        <v>0</v>
      </c>
      <c r="AE491" s="48">
        <f t="shared" si="80"/>
        <v>0</v>
      </c>
      <c r="AF491" s="48">
        <f t="shared" si="80"/>
        <v>0</v>
      </c>
      <c r="AG491" s="48">
        <f t="shared" si="80"/>
        <v>0</v>
      </c>
      <c r="AH491" s="48">
        <f t="shared" si="80"/>
        <v>0</v>
      </c>
    </row>
    <row r="492" spans="1:34" hidden="1">
      <c r="A492" s="23" t="s">
        <v>561</v>
      </c>
      <c r="C492" s="28">
        <v>224</v>
      </c>
      <c r="D492" s="2" t="s">
        <v>561</v>
      </c>
      <c r="E492" s="48">
        <f>IF(AND(E$220&lt;&gt;"",E$221&lt;&gt;""),IF(E$222="固定",IF(E$224="",1,0),0),0)</f>
        <v>0</v>
      </c>
      <c r="F492" s="48">
        <f t="shared" ref="F492:AH492" si="81">IF(AND(F$220&lt;&gt;"",F$221&lt;&gt;""),IF(F$222="固定",IF(F$224="",1,0),0),0)</f>
        <v>0</v>
      </c>
      <c r="G492" s="48">
        <f t="shared" si="81"/>
        <v>0</v>
      </c>
      <c r="H492" s="48">
        <f t="shared" si="81"/>
        <v>0</v>
      </c>
      <c r="I492" s="48">
        <f t="shared" si="81"/>
        <v>0</v>
      </c>
      <c r="J492" s="48">
        <f t="shared" si="81"/>
        <v>0</v>
      </c>
      <c r="K492" s="48">
        <f t="shared" si="81"/>
        <v>0</v>
      </c>
      <c r="L492" s="48">
        <f t="shared" si="81"/>
        <v>0</v>
      </c>
      <c r="M492" s="48">
        <f t="shared" si="81"/>
        <v>0</v>
      </c>
      <c r="N492" s="48">
        <f t="shared" si="81"/>
        <v>0</v>
      </c>
      <c r="O492" s="48">
        <f t="shared" si="81"/>
        <v>0</v>
      </c>
      <c r="P492" s="48">
        <f t="shared" si="81"/>
        <v>0</v>
      </c>
      <c r="Q492" s="48">
        <f t="shared" si="81"/>
        <v>0</v>
      </c>
      <c r="R492" s="48">
        <f t="shared" si="81"/>
        <v>0</v>
      </c>
      <c r="S492" s="48">
        <f t="shared" si="81"/>
        <v>0</v>
      </c>
      <c r="T492" s="48">
        <f t="shared" si="81"/>
        <v>0</v>
      </c>
      <c r="U492" s="48">
        <f t="shared" si="81"/>
        <v>0</v>
      </c>
      <c r="V492" s="48">
        <f t="shared" si="81"/>
        <v>0</v>
      </c>
      <c r="W492" s="48">
        <f t="shared" si="81"/>
        <v>0</v>
      </c>
      <c r="X492" s="48">
        <f t="shared" si="81"/>
        <v>0</v>
      </c>
      <c r="Y492" s="48">
        <f t="shared" si="81"/>
        <v>0</v>
      </c>
      <c r="Z492" s="48">
        <f t="shared" si="81"/>
        <v>0</v>
      </c>
      <c r="AA492" s="48">
        <f t="shared" si="81"/>
        <v>0</v>
      </c>
      <c r="AB492" s="48">
        <f t="shared" si="81"/>
        <v>0</v>
      </c>
      <c r="AC492" s="48">
        <f t="shared" si="81"/>
        <v>0</v>
      </c>
      <c r="AD492" s="48">
        <f t="shared" si="81"/>
        <v>0</v>
      </c>
      <c r="AE492" s="48">
        <f t="shared" si="81"/>
        <v>0</v>
      </c>
      <c r="AF492" s="48">
        <f t="shared" si="81"/>
        <v>0</v>
      </c>
      <c r="AG492" s="48">
        <f t="shared" si="81"/>
        <v>0</v>
      </c>
      <c r="AH492" s="48">
        <f t="shared" si="81"/>
        <v>0</v>
      </c>
    </row>
    <row r="493" spans="1:34" hidden="1">
      <c r="A493" s="184" t="s">
        <v>563</v>
      </c>
      <c r="C493" s="28">
        <v>225</v>
      </c>
      <c r="D493" s="2" t="s">
        <v>563</v>
      </c>
      <c r="E493" s="48"/>
      <c r="F493" s="48"/>
      <c r="G493" s="48"/>
      <c r="H493" s="48"/>
      <c r="I493" s="48"/>
      <c r="J493" s="48"/>
      <c r="K493" s="48"/>
      <c r="L493" s="48"/>
      <c r="M493" s="48"/>
      <c r="N493" s="48"/>
      <c r="O493" s="48"/>
      <c r="P493" s="48"/>
      <c r="Q493" s="48"/>
      <c r="R493" s="48"/>
      <c r="S493" s="48"/>
      <c r="T493" s="48"/>
      <c r="U493" s="48"/>
      <c r="V493" s="48"/>
      <c r="W493" s="48"/>
      <c r="X493" s="48"/>
      <c r="Y493" s="48"/>
      <c r="Z493" s="48"/>
      <c r="AA493" s="48"/>
      <c r="AB493" s="48"/>
      <c r="AC493" s="48"/>
      <c r="AD493" s="48"/>
      <c r="AE493" s="48"/>
      <c r="AF493" s="48"/>
      <c r="AG493" s="48"/>
      <c r="AH493" s="48"/>
    </row>
    <row r="494" spans="1:34" hidden="1">
      <c r="A494" s="23" t="s">
        <v>564</v>
      </c>
      <c r="C494" s="28">
        <v>226</v>
      </c>
      <c r="D494" s="2" t="s">
        <v>564</v>
      </c>
      <c r="E494" s="48"/>
      <c r="F494" s="48"/>
      <c r="G494" s="48"/>
      <c r="H494" s="48"/>
      <c r="I494" s="48"/>
      <c r="J494" s="48"/>
      <c r="K494" s="48"/>
      <c r="L494" s="48"/>
      <c r="M494" s="48"/>
      <c r="N494" s="48"/>
      <c r="O494" s="48"/>
      <c r="P494" s="48"/>
      <c r="Q494" s="48"/>
      <c r="R494" s="48"/>
      <c r="S494" s="48"/>
      <c r="T494" s="48"/>
      <c r="U494" s="48"/>
      <c r="V494" s="48"/>
      <c r="W494" s="48"/>
      <c r="X494" s="48"/>
      <c r="Y494" s="48"/>
      <c r="Z494" s="48"/>
      <c r="AA494" s="48"/>
      <c r="AB494" s="48"/>
      <c r="AC494" s="48"/>
      <c r="AD494" s="48"/>
      <c r="AE494" s="48"/>
      <c r="AF494" s="48"/>
      <c r="AG494" s="48"/>
      <c r="AH494" s="48"/>
    </row>
    <row r="495" spans="1:34" hidden="1">
      <c r="A495" s="184" t="s">
        <v>565</v>
      </c>
      <c r="C495" s="28">
        <v>227</v>
      </c>
      <c r="D495" s="2" t="s">
        <v>565</v>
      </c>
      <c r="E495" s="48"/>
      <c r="F495" s="48"/>
      <c r="G495" s="48"/>
      <c r="H495" s="48"/>
      <c r="I495" s="48"/>
      <c r="J495" s="48"/>
      <c r="K495" s="48"/>
      <c r="L495" s="48"/>
      <c r="M495" s="48"/>
      <c r="N495" s="48"/>
      <c r="O495" s="48"/>
      <c r="P495" s="48"/>
      <c r="Q495" s="48"/>
      <c r="R495" s="48"/>
      <c r="S495" s="48"/>
      <c r="T495" s="48"/>
      <c r="U495" s="48"/>
      <c r="V495" s="48"/>
      <c r="W495" s="48"/>
      <c r="X495" s="48"/>
      <c r="Y495" s="48"/>
      <c r="Z495" s="48"/>
      <c r="AA495" s="48"/>
      <c r="AB495" s="48"/>
      <c r="AC495" s="48"/>
      <c r="AD495" s="48"/>
      <c r="AE495" s="48"/>
      <c r="AF495" s="48"/>
      <c r="AG495" s="48"/>
      <c r="AH495" s="48"/>
    </row>
    <row r="496" spans="1:34" hidden="1">
      <c r="A496" s="23" t="s">
        <v>566</v>
      </c>
      <c r="C496" s="28">
        <v>228</v>
      </c>
      <c r="D496" s="2" t="s">
        <v>566</v>
      </c>
      <c r="E496" s="48"/>
      <c r="F496" s="48"/>
      <c r="G496" s="48"/>
      <c r="H496" s="48"/>
      <c r="I496" s="48"/>
      <c r="J496" s="48"/>
      <c r="K496" s="48"/>
      <c r="L496" s="48"/>
      <c r="M496" s="48"/>
      <c r="N496" s="48"/>
      <c r="O496" s="48"/>
      <c r="P496" s="48"/>
      <c r="Q496" s="48"/>
      <c r="R496" s="48"/>
      <c r="S496" s="48"/>
      <c r="T496" s="48"/>
      <c r="U496" s="48"/>
      <c r="V496" s="48"/>
      <c r="W496" s="48"/>
      <c r="X496" s="48"/>
      <c r="Y496" s="48"/>
      <c r="Z496" s="48"/>
      <c r="AA496" s="48"/>
      <c r="AB496" s="48"/>
      <c r="AC496" s="48"/>
      <c r="AD496" s="48"/>
      <c r="AE496" s="48"/>
      <c r="AF496" s="48"/>
      <c r="AG496" s="48"/>
      <c r="AH496" s="48"/>
    </row>
    <row r="497" spans="1:34" hidden="1">
      <c r="A497" s="5" t="s">
        <v>137</v>
      </c>
      <c r="C497" s="28">
        <v>229</v>
      </c>
      <c r="D497" s="2" t="s">
        <v>137</v>
      </c>
      <c r="E497" s="48"/>
      <c r="F497" s="48"/>
      <c r="G497" s="48"/>
      <c r="H497" s="48"/>
      <c r="I497" s="48"/>
      <c r="J497" s="48"/>
      <c r="K497" s="48"/>
      <c r="L497" s="48"/>
      <c r="M497" s="48"/>
      <c r="N497" s="48"/>
      <c r="O497" s="48"/>
      <c r="P497" s="48"/>
      <c r="Q497" s="48"/>
      <c r="R497" s="48"/>
      <c r="S497" s="48"/>
      <c r="T497" s="48"/>
      <c r="U497" s="48"/>
      <c r="V497" s="48"/>
      <c r="W497" s="48"/>
      <c r="X497" s="48"/>
      <c r="Y497" s="48"/>
      <c r="Z497" s="48"/>
      <c r="AA497" s="48"/>
      <c r="AB497" s="48"/>
      <c r="AC497" s="48"/>
      <c r="AD497" s="48"/>
      <c r="AE497" s="48"/>
      <c r="AF497" s="48"/>
      <c r="AG497" s="48"/>
      <c r="AH497" s="48"/>
    </row>
    <row r="498" spans="1:34" hidden="1">
      <c r="A498" s="5" t="s">
        <v>138</v>
      </c>
      <c r="C498" s="28">
        <v>230</v>
      </c>
      <c r="D498" s="2" t="s">
        <v>138</v>
      </c>
      <c r="E498" s="48"/>
      <c r="F498" s="48"/>
      <c r="G498" s="48"/>
      <c r="H498" s="48"/>
      <c r="I498" s="48"/>
      <c r="J498" s="48"/>
      <c r="K498" s="48"/>
      <c r="L498" s="48"/>
      <c r="M498" s="48"/>
      <c r="N498" s="48"/>
      <c r="O498" s="48"/>
      <c r="P498" s="48"/>
      <c r="Q498" s="48"/>
      <c r="R498" s="48"/>
      <c r="S498" s="48"/>
      <c r="T498" s="48"/>
      <c r="U498" s="48"/>
      <c r="V498" s="48"/>
      <c r="W498" s="48"/>
      <c r="X498" s="48"/>
      <c r="Y498" s="48"/>
      <c r="Z498" s="48"/>
      <c r="AA498" s="48"/>
      <c r="AB498" s="48"/>
      <c r="AC498" s="48"/>
      <c r="AD498" s="48"/>
      <c r="AE498" s="48"/>
      <c r="AF498" s="48"/>
      <c r="AG498" s="48"/>
      <c r="AH498" s="48"/>
    </row>
    <row r="499" spans="1:34" hidden="1">
      <c r="A499" s="5" t="s">
        <v>140</v>
      </c>
      <c r="C499" s="28">
        <v>231</v>
      </c>
      <c r="D499" s="2" t="s">
        <v>140</v>
      </c>
      <c r="E499" s="48"/>
      <c r="F499" s="48"/>
      <c r="G499" s="48"/>
      <c r="H499" s="48"/>
      <c r="I499" s="48"/>
      <c r="J499" s="48"/>
      <c r="K499" s="48"/>
      <c r="L499" s="48"/>
      <c r="M499" s="48"/>
      <c r="N499" s="48"/>
      <c r="O499" s="48"/>
      <c r="P499" s="48"/>
      <c r="Q499" s="48"/>
      <c r="R499" s="48"/>
      <c r="S499" s="48"/>
      <c r="T499" s="48"/>
      <c r="U499" s="48"/>
      <c r="V499" s="48"/>
      <c r="W499" s="48"/>
      <c r="X499" s="48"/>
      <c r="Y499" s="48"/>
      <c r="Z499" s="48"/>
      <c r="AA499" s="48"/>
      <c r="AB499" s="48"/>
      <c r="AC499" s="48"/>
      <c r="AD499" s="48"/>
      <c r="AE499" s="48"/>
      <c r="AF499" s="48"/>
      <c r="AG499" s="48"/>
      <c r="AH499" s="48"/>
    </row>
    <row r="500" spans="1:34" hidden="1">
      <c r="A500" s="5" t="s">
        <v>141</v>
      </c>
      <c r="C500" s="28">
        <v>232</v>
      </c>
      <c r="D500" s="2" t="s">
        <v>141</v>
      </c>
      <c r="E500" s="48"/>
      <c r="F500" s="48"/>
      <c r="G500" s="48"/>
      <c r="H500" s="48"/>
      <c r="I500" s="48"/>
      <c r="J500" s="48"/>
      <c r="K500" s="48"/>
      <c r="L500" s="48"/>
      <c r="M500" s="48"/>
      <c r="N500" s="48"/>
      <c r="O500" s="48"/>
      <c r="P500" s="48"/>
      <c r="Q500" s="48"/>
      <c r="R500" s="48"/>
      <c r="S500" s="48"/>
      <c r="T500" s="48"/>
      <c r="U500" s="48"/>
      <c r="V500" s="48"/>
      <c r="W500" s="48"/>
      <c r="X500" s="48"/>
      <c r="Y500" s="48"/>
      <c r="Z500" s="48"/>
      <c r="AA500" s="48"/>
      <c r="AB500" s="48"/>
      <c r="AC500" s="48"/>
      <c r="AD500" s="48"/>
      <c r="AE500" s="48"/>
      <c r="AF500" s="48"/>
      <c r="AG500" s="48"/>
      <c r="AH500" s="48"/>
    </row>
    <row r="501" spans="1:34" hidden="1">
      <c r="D501" s="1"/>
      <c r="E501" s="48"/>
      <c r="F501" s="48"/>
      <c r="G501" s="48"/>
      <c r="H501" s="48"/>
      <c r="I501" s="48"/>
      <c r="J501" s="48"/>
      <c r="K501" s="48"/>
      <c r="L501" s="48"/>
      <c r="M501" s="48"/>
      <c r="N501" s="48"/>
      <c r="O501" s="48"/>
      <c r="P501" s="48"/>
      <c r="Q501" s="48"/>
      <c r="R501" s="48"/>
      <c r="S501" s="48"/>
      <c r="T501" s="48"/>
      <c r="U501" s="48"/>
      <c r="V501" s="48"/>
      <c r="W501" s="48"/>
      <c r="X501" s="48"/>
      <c r="Y501" s="48"/>
      <c r="Z501" s="48"/>
      <c r="AA501" s="48"/>
      <c r="AB501" s="48"/>
      <c r="AC501" s="48"/>
      <c r="AD501" s="48"/>
      <c r="AE501" s="48"/>
      <c r="AF501" s="48"/>
      <c r="AG501" s="48"/>
      <c r="AH501" s="48"/>
    </row>
    <row r="502" spans="1:34" hidden="1">
      <c r="D502" s="1"/>
      <c r="E502" s="48"/>
      <c r="F502" s="48"/>
      <c r="G502" s="48"/>
      <c r="H502" s="48"/>
      <c r="I502" s="48"/>
      <c r="J502" s="48"/>
      <c r="K502" s="48"/>
      <c r="L502" s="48"/>
      <c r="M502" s="48"/>
      <c r="N502" s="48"/>
      <c r="O502" s="48"/>
      <c r="P502" s="48"/>
      <c r="Q502" s="48"/>
      <c r="R502" s="48"/>
      <c r="S502" s="48"/>
      <c r="T502" s="48"/>
      <c r="U502" s="48"/>
      <c r="V502" s="48"/>
      <c r="W502" s="48"/>
      <c r="X502" s="48"/>
      <c r="Y502" s="48"/>
      <c r="Z502" s="48"/>
      <c r="AA502" s="48"/>
      <c r="AB502" s="48"/>
      <c r="AC502" s="48"/>
      <c r="AD502" s="48"/>
      <c r="AE502" s="48"/>
      <c r="AF502" s="48"/>
      <c r="AG502" s="48"/>
      <c r="AH502" s="48"/>
    </row>
    <row r="503" spans="1:34" hidden="1">
      <c r="D503" s="1"/>
      <c r="E503" s="48"/>
      <c r="F503" s="48"/>
      <c r="G503" s="48"/>
      <c r="H503" s="48"/>
      <c r="I503" s="48"/>
      <c r="J503" s="48"/>
      <c r="K503" s="48"/>
      <c r="L503" s="48"/>
      <c r="M503" s="48"/>
      <c r="N503" s="48"/>
      <c r="O503" s="48"/>
      <c r="P503" s="48"/>
      <c r="Q503" s="48"/>
      <c r="R503" s="48"/>
      <c r="S503" s="48"/>
      <c r="T503" s="48"/>
      <c r="U503" s="48"/>
      <c r="V503" s="48"/>
      <c r="W503" s="48"/>
      <c r="X503" s="48"/>
      <c r="Y503" s="48"/>
      <c r="Z503" s="48"/>
      <c r="AA503" s="48"/>
      <c r="AB503" s="48"/>
      <c r="AC503" s="48"/>
      <c r="AD503" s="48"/>
      <c r="AE503" s="48"/>
      <c r="AF503" s="48"/>
      <c r="AG503" s="48"/>
      <c r="AH503" s="48"/>
    </row>
    <row r="504" spans="1:34" ht="19.5" hidden="1">
      <c r="D504" s="134" t="s">
        <v>144</v>
      </c>
      <c r="E504" s="48"/>
      <c r="F504" s="48"/>
      <c r="G504" s="48"/>
      <c r="H504" s="48"/>
      <c r="I504" s="48"/>
      <c r="J504" s="48"/>
      <c r="K504" s="48"/>
      <c r="L504" s="48"/>
      <c r="M504" s="48"/>
      <c r="N504" s="48"/>
      <c r="O504" s="48"/>
      <c r="P504" s="48"/>
      <c r="Q504" s="48"/>
      <c r="R504" s="48"/>
      <c r="S504" s="48"/>
      <c r="T504" s="48"/>
      <c r="U504" s="48"/>
      <c r="V504" s="48"/>
      <c r="W504" s="48"/>
      <c r="X504" s="48"/>
      <c r="Y504" s="48"/>
      <c r="Z504" s="48"/>
      <c r="AA504" s="48"/>
      <c r="AB504" s="48"/>
      <c r="AC504" s="48"/>
      <c r="AD504" s="48"/>
      <c r="AE504" s="48"/>
      <c r="AF504" s="48"/>
      <c r="AG504" s="48"/>
      <c r="AH504" s="48"/>
    </row>
    <row r="505" spans="1:34" ht="19.5" hidden="1">
      <c r="D505" s="136" t="s">
        <v>145</v>
      </c>
      <c r="E505" s="48"/>
      <c r="F505" s="48"/>
      <c r="G505" s="48"/>
      <c r="H505" s="48"/>
      <c r="I505" s="48"/>
      <c r="J505" s="48"/>
      <c r="K505" s="48"/>
      <c r="L505" s="48"/>
      <c r="M505" s="48"/>
      <c r="N505" s="48"/>
      <c r="O505" s="48"/>
      <c r="P505" s="48"/>
      <c r="Q505" s="48"/>
      <c r="R505" s="48"/>
      <c r="S505" s="48"/>
      <c r="T505" s="48"/>
      <c r="U505" s="48"/>
      <c r="V505" s="48"/>
      <c r="W505" s="48"/>
      <c r="X505" s="48"/>
      <c r="Y505" s="48"/>
      <c r="Z505" s="48"/>
      <c r="AA505" s="48"/>
      <c r="AB505" s="48"/>
      <c r="AC505" s="48"/>
      <c r="AD505" s="48"/>
      <c r="AE505" s="48"/>
      <c r="AF505" s="48"/>
      <c r="AG505" s="48"/>
      <c r="AH505" s="48"/>
    </row>
    <row r="506" spans="1:34" hidden="1">
      <c r="D506" s="2" t="s">
        <v>146</v>
      </c>
      <c r="E506" s="48">
        <f>IF(E$236="",1,0)</f>
        <v>1</v>
      </c>
      <c r="F506" s="48">
        <f>IF(F$236="",1,0)</f>
        <v>1</v>
      </c>
      <c r="G506" s="48">
        <f t="shared" ref="G506:AH506" si="82">IF(G$236="",1,0)</f>
        <v>1</v>
      </c>
      <c r="H506" s="48">
        <f t="shared" si="82"/>
        <v>1</v>
      </c>
      <c r="I506" s="48">
        <f>IF(I$236="",1,0)</f>
        <v>1</v>
      </c>
      <c r="J506" s="48">
        <f t="shared" si="82"/>
        <v>1</v>
      </c>
      <c r="K506" s="48">
        <f t="shared" si="82"/>
        <v>1</v>
      </c>
      <c r="L506" s="48">
        <f>IF(L$236="",1,0)</f>
        <v>1</v>
      </c>
      <c r="M506" s="48">
        <f t="shared" si="82"/>
        <v>1</v>
      </c>
      <c r="N506" s="48">
        <f t="shared" si="82"/>
        <v>1</v>
      </c>
      <c r="O506" s="48">
        <f>IF(O$236="",1,0)</f>
        <v>1</v>
      </c>
      <c r="P506" s="48">
        <f t="shared" si="82"/>
        <v>1</v>
      </c>
      <c r="Q506" s="48">
        <f t="shared" si="82"/>
        <v>1</v>
      </c>
      <c r="R506" s="48">
        <f>IF(R$236="",1,0)</f>
        <v>1</v>
      </c>
      <c r="S506" s="48">
        <f t="shared" si="82"/>
        <v>1</v>
      </c>
      <c r="T506" s="48">
        <f t="shared" si="82"/>
        <v>1</v>
      </c>
      <c r="U506" s="48">
        <f>IF(U$236="",1,0)</f>
        <v>1</v>
      </c>
      <c r="V506" s="48">
        <f t="shared" si="82"/>
        <v>1</v>
      </c>
      <c r="W506" s="48">
        <f t="shared" si="82"/>
        <v>1</v>
      </c>
      <c r="X506" s="48">
        <f>IF(X$236="",1,0)</f>
        <v>1</v>
      </c>
      <c r="Y506" s="48">
        <f t="shared" si="82"/>
        <v>1</v>
      </c>
      <c r="Z506" s="48">
        <f t="shared" si="82"/>
        <v>1</v>
      </c>
      <c r="AA506" s="48">
        <f>IF(AA$236="",1,0)</f>
        <v>1</v>
      </c>
      <c r="AB506" s="48">
        <f t="shared" si="82"/>
        <v>1</v>
      </c>
      <c r="AC506" s="48">
        <f t="shared" si="82"/>
        <v>1</v>
      </c>
      <c r="AD506" s="48">
        <f>IF(AD$236="",1,0)</f>
        <v>1</v>
      </c>
      <c r="AE506" s="48">
        <f t="shared" si="82"/>
        <v>1</v>
      </c>
      <c r="AF506" s="48">
        <f t="shared" si="82"/>
        <v>1</v>
      </c>
      <c r="AG506" s="48">
        <f>IF(AG$236="",1,0)</f>
        <v>1</v>
      </c>
      <c r="AH506" s="48">
        <f t="shared" si="82"/>
        <v>1</v>
      </c>
    </row>
    <row r="507" spans="1:34" hidden="1">
      <c r="D507" s="2" t="s">
        <v>575</v>
      </c>
      <c r="E507" s="48"/>
      <c r="F507" s="48"/>
      <c r="G507" s="48"/>
      <c r="H507" s="48"/>
      <c r="I507" s="48"/>
      <c r="J507" s="48"/>
      <c r="K507" s="48"/>
      <c r="L507" s="48"/>
      <c r="M507" s="48"/>
      <c r="N507" s="48"/>
      <c r="O507" s="48"/>
      <c r="P507" s="48"/>
      <c r="Q507" s="48"/>
      <c r="R507" s="48"/>
      <c r="S507" s="48"/>
      <c r="T507" s="48"/>
      <c r="U507" s="48"/>
      <c r="V507" s="48"/>
      <c r="W507" s="48"/>
      <c r="X507" s="48"/>
      <c r="Y507" s="48"/>
      <c r="Z507" s="48"/>
      <c r="AA507" s="48"/>
      <c r="AB507" s="48"/>
      <c r="AC507" s="48"/>
      <c r="AD507" s="48"/>
      <c r="AE507" s="48"/>
      <c r="AF507" s="48"/>
      <c r="AG507" s="48"/>
      <c r="AH507" s="48"/>
    </row>
    <row r="508" spans="1:34" hidden="1">
      <c r="D508" s="2" t="s">
        <v>143</v>
      </c>
      <c r="E508" s="48"/>
      <c r="F508" s="48"/>
      <c r="G508" s="48"/>
      <c r="H508" s="48"/>
      <c r="I508" s="48"/>
      <c r="J508" s="48"/>
      <c r="K508" s="48"/>
      <c r="L508" s="48"/>
      <c r="M508" s="48"/>
      <c r="N508" s="48"/>
      <c r="O508" s="48"/>
      <c r="P508" s="48"/>
      <c r="Q508" s="48"/>
      <c r="R508" s="48"/>
      <c r="S508" s="48"/>
      <c r="T508" s="48"/>
      <c r="U508" s="48"/>
      <c r="V508" s="48"/>
      <c r="W508" s="48"/>
      <c r="X508" s="48"/>
      <c r="Y508" s="48"/>
      <c r="Z508" s="48"/>
      <c r="AA508" s="48"/>
      <c r="AB508" s="48"/>
      <c r="AC508" s="48"/>
      <c r="AD508" s="48"/>
      <c r="AE508" s="48"/>
      <c r="AF508" s="48"/>
      <c r="AG508" s="48"/>
      <c r="AH508" s="48"/>
    </row>
    <row r="509" spans="1:34" hidden="1">
      <c r="D509" s="1"/>
      <c r="E509" s="48"/>
      <c r="F509" s="48"/>
      <c r="G509" s="48"/>
      <c r="H509" s="48"/>
      <c r="I509" s="48"/>
      <c r="J509" s="48"/>
      <c r="K509" s="48"/>
      <c r="L509" s="48"/>
      <c r="M509" s="48"/>
      <c r="N509" s="48"/>
      <c r="O509" s="48"/>
      <c r="P509" s="48"/>
      <c r="Q509" s="48"/>
      <c r="R509" s="48"/>
      <c r="S509" s="48"/>
      <c r="T509" s="48"/>
      <c r="U509" s="48"/>
      <c r="V509" s="48"/>
      <c r="W509" s="48"/>
      <c r="X509" s="48"/>
      <c r="Y509" s="48"/>
      <c r="Z509" s="48"/>
      <c r="AA509" s="48"/>
      <c r="AB509" s="48"/>
      <c r="AC509" s="48"/>
      <c r="AD509" s="48"/>
      <c r="AE509" s="48"/>
      <c r="AF509" s="48"/>
      <c r="AG509" s="48"/>
      <c r="AH509" s="48"/>
    </row>
    <row r="510" spans="1:34" ht="19.5" hidden="1">
      <c r="D510" s="136" t="s">
        <v>148</v>
      </c>
      <c r="E510" s="48"/>
      <c r="F510" s="48"/>
      <c r="G510" s="48"/>
      <c r="H510" s="48"/>
      <c r="I510" s="48"/>
      <c r="J510" s="48"/>
      <c r="K510" s="48"/>
      <c r="L510" s="48"/>
      <c r="M510" s="48"/>
      <c r="N510" s="48"/>
      <c r="O510" s="48"/>
      <c r="P510" s="48"/>
      <c r="Q510" s="48"/>
      <c r="R510" s="48"/>
      <c r="S510" s="48"/>
      <c r="T510" s="48"/>
      <c r="U510" s="48"/>
      <c r="V510" s="48"/>
      <c r="W510" s="48"/>
      <c r="X510" s="48"/>
      <c r="Y510" s="48"/>
      <c r="Z510" s="48"/>
      <c r="AA510" s="48"/>
      <c r="AB510" s="48"/>
      <c r="AC510" s="48"/>
      <c r="AD510" s="48"/>
      <c r="AE510" s="48"/>
      <c r="AF510" s="48"/>
      <c r="AG510" s="48"/>
      <c r="AH510" s="48"/>
    </row>
    <row r="511" spans="1:34" hidden="1">
      <c r="D511" s="2" t="s">
        <v>148</v>
      </c>
      <c r="E511" s="48">
        <f>IF(E$241="",1,0)</f>
        <v>1</v>
      </c>
      <c r="F511" s="48">
        <f>IF(F$241="",1,0)</f>
        <v>1</v>
      </c>
      <c r="G511" s="48">
        <f t="shared" ref="G511:AH511" si="83">IF(G$241="",1,0)</f>
        <v>1</v>
      </c>
      <c r="H511" s="48">
        <f t="shared" si="83"/>
        <v>1</v>
      </c>
      <c r="I511" s="48">
        <f>IF(I$241="",1,0)</f>
        <v>1</v>
      </c>
      <c r="J511" s="48">
        <f t="shared" si="83"/>
        <v>1</v>
      </c>
      <c r="K511" s="48">
        <f t="shared" si="83"/>
        <v>1</v>
      </c>
      <c r="L511" s="48">
        <f>IF(L$241="",1,0)</f>
        <v>1</v>
      </c>
      <c r="M511" s="48">
        <f t="shared" si="83"/>
        <v>1</v>
      </c>
      <c r="N511" s="48">
        <f t="shared" si="83"/>
        <v>1</v>
      </c>
      <c r="O511" s="48">
        <f>IF(O$241="",1,0)</f>
        <v>1</v>
      </c>
      <c r="P511" s="48">
        <f t="shared" si="83"/>
        <v>1</v>
      </c>
      <c r="Q511" s="48">
        <f t="shared" si="83"/>
        <v>1</v>
      </c>
      <c r="R511" s="48">
        <f>IF(R$241="",1,0)</f>
        <v>1</v>
      </c>
      <c r="S511" s="48">
        <f t="shared" si="83"/>
        <v>1</v>
      </c>
      <c r="T511" s="48">
        <f t="shared" si="83"/>
        <v>1</v>
      </c>
      <c r="U511" s="48">
        <f>IF(U$241="",1,0)</f>
        <v>1</v>
      </c>
      <c r="V511" s="48">
        <f t="shared" si="83"/>
        <v>1</v>
      </c>
      <c r="W511" s="48">
        <f t="shared" si="83"/>
        <v>1</v>
      </c>
      <c r="X511" s="48">
        <f>IF(X$241="",1,0)</f>
        <v>1</v>
      </c>
      <c r="Y511" s="48">
        <f t="shared" si="83"/>
        <v>1</v>
      </c>
      <c r="Z511" s="48">
        <f t="shared" si="83"/>
        <v>1</v>
      </c>
      <c r="AA511" s="48">
        <f>IF(AA$241="",1,0)</f>
        <v>1</v>
      </c>
      <c r="AB511" s="48">
        <f t="shared" si="83"/>
        <v>1</v>
      </c>
      <c r="AC511" s="48">
        <f t="shared" si="83"/>
        <v>1</v>
      </c>
      <c r="AD511" s="48">
        <f>IF(AD$241="",1,0)</f>
        <v>1</v>
      </c>
      <c r="AE511" s="48">
        <f t="shared" si="83"/>
        <v>1</v>
      </c>
      <c r="AF511" s="48">
        <f t="shared" si="83"/>
        <v>1</v>
      </c>
      <c r="AG511" s="48">
        <f>IF(AG$241="",1,0)</f>
        <v>1</v>
      </c>
      <c r="AH511" s="48">
        <f t="shared" si="83"/>
        <v>1</v>
      </c>
    </row>
    <row r="512" spans="1:34" hidden="1">
      <c r="D512" s="2" t="s">
        <v>151</v>
      </c>
      <c r="E512" s="48"/>
      <c r="F512" s="48"/>
      <c r="G512" s="48"/>
      <c r="H512" s="48"/>
      <c r="I512" s="48"/>
      <c r="J512" s="48"/>
      <c r="K512" s="48"/>
      <c r="L512" s="48"/>
      <c r="M512" s="48"/>
      <c r="N512" s="48"/>
      <c r="O512" s="48"/>
      <c r="P512" s="48"/>
      <c r="Q512" s="48"/>
      <c r="R512" s="48"/>
      <c r="S512" s="48"/>
      <c r="T512" s="48"/>
      <c r="U512" s="48"/>
      <c r="V512" s="48"/>
      <c r="W512" s="48"/>
      <c r="X512" s="48"/>
      <c r="Y512" s="48"/>
      <c r="Z512" s="48"/>
      <c r="AA512" s="48"/>
      <c r="AB512" s="48"/>
      <c r="AC512" s="48"/>
      <c r="AD512" s="48"/>
      <c r="AE512" s="48"/>
      <c r="AF512" s="48"/>
      <c r="AG512" s="48"/>
      <c r="AH512" s="48"/>
    </row>
    <row r="513" spans="4:34" hidden="1">
      <c r="D513" s="1"/>
      <c r="E513" s="48"/>
      <c r="F513" s="48"/>
      <c r="G513" s="48"/>
      <c r="H513" s="48"/>
      <c r="I513" s="48"/>
      <c r="J513" s="48"/>
      <c r="K513" s="48"/>
      <c r="L513" s="48"/>
      <c r="M513" s="48"/>
      <c r="N513" s="48"/>
      <c r="O513" s="48"/>
      <c r="P513" s="48"/>
      <c r="Q513" s="48"/>
      <c r="R513" s="48"/>
      <c r="S513" s="48"/>
      <c r="T513" s="48"/>
      <c r="U513" s="48"/>
      <c r="V513" s="48"/>
      <c r="W513" s="48"/>
      <c r="X513" s="48"/>
      <c r="Y513" s="48"/>
      <c r="Z513" s="48"/>
      <c r="AA513" s="48"/>
      <c r="AB513" s="48"/>
      <c r="AC513" s="48"/>
      <c r="AD513" s="48"/>
      <c r="AE513" s="48"/>
      <c r="AF513" s="48"/>
      <c r="AG513" s="48"/>
      <c r="AH513" s="48"/>
    </row>
    <row r="514" spans="4:34" ht="19.5" hidden="1">
      <c r="D514" s="134" t="s">
        <v>154</v>
      </c>
      <c r="E514" s="48"/>
      <c r="F514" s="48"/>
      <c r="G514" s="48"/>
      <c r="H514" s="48"/>
      <c r="I514" s="48"/>
      <c r="J514" s="48"/>
      <c r="K514" s="48"/>
      <c r="L514" s="48"/>
      <c r="M514" s="48"/>
      <c r="N514" s="48"/>
      <c r="O514" s="48"/>
      <c r="P514" s="48"/>
      <c r="Q514" s="48"/>
      <c r="R514" s="48"/>
      <c r="S514" s="48"/>
      <c r="T514" s="48"/>
      <c r="U514" s="48"/>
      <c r="V514" s="48"/>
      <c r="W514" s="48"/>
      <c r="X514" s="48"/>
      <c r="Y514" s="48"/>
      <c r="Z514" s="48"/>
      <c r="AA514" s="48"/>
      <c r="AB514" s="48"/>
      <c r="AC514" s="48"/>
      <c r="AD514" s="48"/>
      <c r="AE514" s="48"/>
      <c r="AF514" s="48"/>
      <c r="AG514" s="48"/>
      <c r="AH514" s="48"/>
    </row>
    <row r="515" spans="4:34" hidden="1">
      <c r="D515" s="2" t="s">
        <v>143</v>
      </c>
      <c r="E515" s="48"/>
      <c r="F515" s="48"/>
      <c r="G515" s="48"/>
      <c r="H515" s="48"/>
      <c r="I515" s="48"/>
      <c r="J515" s="48"/>
      <c r="K515" s="48"/>
      <c r="L515" s="48"/>
      <c r="M515" s="48"/>
      <c r="N515" s="48"/>
      <c r="O515" s="48"/>
      <c r="P515" s="48"/>
      <c r="Q515" s="48"/>
      <c r="R515" s="48"/>
      <c r="S515" s="48"/>
      <c r="T515" s="48"/>
      <c r="U515" s="48"/>
      <c r="V515" s="48"/>
      <c r="W515" s="48"/>
      <c r="X515" s="48"/>
      <c r="Y515" s="48"/>
      <c r="Z515" s="48"/>
      <c r="AA515" s="48"/>
      <c r="AB515" s="48"/>
      <c r="AC515" s="48"/>
      <c r="AD515" s="48"/>
      <c r="AE515" s="48"/>
      <c r="AF515" s="48"/>
      <c r="AG515" s="48"/>
      <c r="AH515" s="48"/>
    </row>
    <row r="516" spans="4:34" hidden="1">
      <c r="D516" s="2" t="s">
        <v>156</v>
      </c>
      <c r="E516" s="48"/>
      <c r="F516" s="48"/>
      <c r="G516" s="48"/>
      <c r="H516" s="48"/>
      <c r="I516" s="48"/>
      <c r="J516" s="48"/>
      <c r="K516" s="48"/>
      <c r="L516" s="48"/>
      <c r="M516" s="48"/>
      <c r="N516" s="48"/>
      <c r="O516" s="48"/>
      <c r="P516" s="48"/>
      <c r="Q516" s="48"/>
      <c r="R516" s="48"/>
      <c r="S516" s="48"/>
      <c r="T516" s="48"/>
      <c r="U516" s="48"/>
      <c r="V516" s="48"/>
      <c r="W516" s="48"/>
      <c r="X516" s="48"/>
      <c r="Y516" s="48"/>
      <c r="Z516" s="48"/>
      <c r="AA516" s="48"/>
      <c r="AB516" s="48"/>
      <c r="AC516" s="48"/>
      <c r="AD516" s="48"/>
      <c r="AE516" s="48"/>
      <c r="AF516" s="48"/>
      <c r="AG516" s="48"/>
      <c r="AH516" s="48"/>
    </row>
    <row r="517" spans="4:34" hidden="1">
      <c r="D517" s="1"/>
      <c r="E517" s="48"/>
      <c r="F517" s="48"/>
      <c r="G517" s="48"/>
      <c r="H517" s="48"/>
      <c r="I517" s="48"/>
      <c r="J517" s="48"/>
      <c r="K517" s="48"/>
      <c r="L517" s="48"/>
      <c r="M517" s="48"/>
      <c r="N517" s="48"/>
      <c r="O517" s="48"/>
      <c r="P517" s="48"/>
      <c r="Q517" s="48"/>
      <c r="R517" s="48"/>
      <c r="S517" s="48"/>
      <c r="T517" s="48"/>
      <c r="U517" s="48"/>
      <c r="V517" s="48"/>
      <c r="W517" s="48"/>
      <c r="X517" s="48"/>
      <c r="Y517" s="48"/>
      <c r="Z517" s="48"/>
      <c r="AA517" s="48"/>
      <c r="AB517" s="48"/>
      <c r="AC517" s="48"/>
      <c r="AD517" s="48"/>
      <c r="AE517" s="48"/>
      <c r="AF517" s="48"/>
      <c r="AG517" s="48"/>
      <c r="AH517" s="48"/>
    </row>
    <row r="518" spans="4:34" ht="19.5" hidden="1">
      <c r="D518" s="134" t="s">
        <v>158</v>
      </c>
      <c r="E518" s="48"/>
      <c r="F518" s="48"/>
      <c r="G518" s="48"/>
      <c r="H518" s="48"/>
      <c r="I518" s="48"/>
      <c r="J518" s="48"/>
      <c r="K518" s="48"/>
      <c r="L518" s="48"/>
      <c r="M518" s="48"/>
      <c r="N518" s="48"/>
      <c r="O518" s="48"/>
      <c r="P518" s="48"/>
      <c r="Q518" s="48"/>
      <c r="R518" s="48"/>
      <c r="S518" s="48"/>
      <c r="T518" s="48"/>
      <c r="U518" s="48"/>
      <c r="V518" s="48"/>
      <c r="W518" s="48"/>
      <c r="X518" s="48"/>
      <c r="Y518" s="48"/>
      <c r="Z518" s="48"/>
      <c r="AA518" s="48"/>
      <c r="AB518" s="48"/>
      <c r="AC518" s="48"/>
      <c r="AD518" s="48"/>
      <c r="AE518" s="48"/>
      <c r="AF518" s="48"/>
      <c r="AG518" s="48"/>
      <c r="AH518" s="48"/>
    </row>
    <row r="519" spans="4:34" ht="37.5" hidden="1">
      <c r="D519" s="12" t="s">
        <v>159</v>
      </c>
      <c r="E519" s="48"/>
      <c r="F519" s="48"/>
      <c r="G519" s="48"/>
      <c r="H519" s="48"/>
      <c r="I519" s="48"/>
      <c r="J519" s="48"/>
      <c r="K519" s="48"/>
      <c r="L519" s="48"/>
      <c r="M519" s="48"/>
      <c r="N519" s="48"/>
      <c r="O519" s="48"/>
      <c r="P519" s="48"/>
      <c r="Q519" s="48"/>
      <c r="R519" s="48"/>
      <c r="S519" s="48"/>
      <c r="T519" s="48"/>
      <c r="U519" s="48"/>
      <c r="V519" s="48"/>
      <c r="W519" s="48"/>
      <c r="X519" s="48"/>
      <c r="Y519" s="48"/>
      <c r="Z519" s="48"/>
      <c r="AA519" s="48"/>
      <c r="AB519" s="48"/>
      <c r="AC519" s="48"/>
      <c r="AD519" s="48"/>
      <c r="AE519" s="48"/>
      <c r="AF519" s="48"/>
      <c r="AG519" s="48"/>
      <c r="AH519" s="48"/>
    </row>
    <row r="520" spans="4:34" hidden="1">
      <c r="D520" s="2" t="s">
        <v>160</v>
      </c>
      <c r="E520" s="48">
        <f>IF(E$250="",1,0)</f>
        <v>0</v>
      </c>
      <c r="F520" s="48">
        <f>IF(F$250="",1,0)</f>
        <v>0</v>
      </c>
      <c r="G520" s="48">
        <f t="shared" ref="G520:AH520" si="84">IF(G$250="",1,0)</f>
        <v>0</v>
      </c>
      <c r="H520" s="48">
        <f t="shared" si="84"/>
        <v>0</v>
      </c>
      <c r="I520" s="48">
        <f>IF(I$250="",1,0)</f>
        <v>0</v>
      </c>
      <c r="J520" s="48">
        <f t="shared" si="84"/>
        <v>0</v>
      </c>
      <c r="K520" s="48">
        <f t="shared" si="84"/>
        <v>0</v>
      </c>
      <c r="L520" s="48">
        <f>IF(L$250="",1,0)</f>
        <v>0</v>
      </c>
      <c r="M520" s="48">
        <f t="shared" si="84"/>
        <v>0</v>
      </c>
      <c r="N520" s="48">
        <f t="shared" si="84"/>
        <v>0</v>
      </c>
      <c r="O520" s="48">
        <f>IF(O$250="",1,0)</f>
        <v>0</v>
      </c>
      <c r="P520" s="48">
        <f t="shared" si="84"/>
        <v>0</v>
      </c>
      <c r="Q520" s="48">
        <f t="shared" si="84"/>
        <v>0</v>
      </c>
      <c r="R520" s="48">
        <f>IF(R$250="",1,0)</f>
        <v>0</v>
      </c>
      <c r="S520" s="48">
        <f t="shared" si="84"/>
        <v>0</v>
      </c>
      <c r="T520" s="48">
        <f t="shared" si="84"/>
        <v>0</v>
      </c>
      <c r="U520" s="48">
        <f>IF(U$250="",1,0)</f>
        <v>0</v>
      </c>
      <c r="V520" s="48">
        <f t="shared" si="84"/>
        <v>0</v>
      </c>
      <c r="W520" s="48">
        <f t="shared" si="84"/>
        <v>0</v>
      </c>
      <c r="X520" s="48">
        <f>IF(X$250="",1,0)</f>
        <v>0</v>
      </c>
      <c r="Y520" s="48">
        <f t="shared" si="84"/>
        <v>0</v>
      </c>
      <c r="Z520" s="48">
        <f t="shared" si="84"/>
        <v>0</v>
      </c>
      <c r="AA520" s="48">
        <f>IF(AA$250="",1,0)</f>
        <v>0</v>
      </c>
      <c r="AB520" s="48">
        <f t="shared" si="84"/>
        <v>0</v>
      </c>
      <c r="AC520" s="48">
        <f t="shared" si="84"/>
        <v>0</v>
      </c>
      <c r="AD520" s="48">
        <f>IF(AD$250="",1,0)</f>
        <v>0</v>
      </c>
      <c r="AE520" s="48">
        <f t="shared" si="84"/>
        <v>0</v>
      </c>
      <c r="AF520" s="48">
        <f t="shared" si="84"/>
        <v>0</v>
      </c>
      <c r="AG520" s="48">
        <f>IF(AG$250="",1,0)</f>
        <v>0</v>
      </c>
      <c r="AH520" s="48">
        <f t="shared" si="84"/>
        <v>0</v>
      </c>
    </row>
    <row r="521" spans="4:34" hidden="1">
      <c r="D521" s="1"/>
      <c r="E521" s="48"/>
      <c r="F521" s="48"/>
      <c r="G521" s="48"/>
      <c r="H521" s="48"/>
      <c r="I521" s="48"/>
      <c r="J521" s="48"/>
      <c r="K521" s="48"/>
      <c r="L521" s="48"/>
      <c r="M521" s="48"/>
      <c r="N521" s="48"/>
      <c r="O521" s="48"/>
      <c r="P521" s="48"/>
      <c r="Q521" s="48"/>
      <c r="R521" s="48"/>
      <c r="S521" s="48"/>
      <c r="T521" s="48"/>
      <c r="U521" s="48"/>
      <c r="V521" s="48"/>
      <c r="W521" s="48"/>
      <c r="X521" s="48"/>
      <c r="Y521" s="48"/>
      <c r="Z521" s="48"/>
      <c r="AA521" s="48"/>
      <c r="AB521" s="48"/>
      <c r="AC521" s="48"/>
      <c r="AD521" s="48"/>
      <c r="AE521" s="48"/>
      <c r="AF521" s="48"/>
      <c r="AG521" s="48"/>
      <c r="AH521" s="48"/>
    </row>
    <row r="522" spans="4:34" ht="54" hidden="1">
      <c r="D522" s="146" t="s">
        <v>617</v>
      </c>
      <c r="E522" s="48"/>
      <c r="F522" s="48"/>
      <c r="G522" s="48"/>
      <c r="H522" s="48"/>
      <c r="I522" s="48"/>
      <c r="J522" s="48"/>
      <c r="K522" s="48"/>
      <c r="L522" s="48"/>
      <c r="M522" s="48"/>
      <c r="N522" s="48"/>
      <c r="O522" s="48"/>
      <c r="P522" s="48"/>
      <c r="Q522" s="48"/>
      <c r="R522" s="48"/>
      <c r="S522" s="48"/>
      <c r="T522" s="48"/>
      <c r="U522" s="48"/>
      <c r="V522" s="48"/>
      <c r="W522" s="48"/>
      <c r="X522" s="48"/>
      <c r="Y522" s="48"/>
      <c r="Z522" s="48"/>
      <c r="AA522" s="48"/>
      <c r="AB522" s="48"/>
      <c r="AC522" s="48"/>
      <c r="AD522" s="48"/>
      <c r="AE522" s="48"/>
      <c r="AF522" s="48"/>
      <c r="AG522" s="48"/>
      <c r="AH522" s="48"/>
    </row>
    <row r="523" spans="4:34" ht="37.5" hidden="1">
      <c r="D523" s="94" t="s">
        <v>605</v>
      </c>
      <c r="E523" s="48"/>
      <c r="F523" s="48"/>
      <c r="G523" s="48"/>
      <c r="H523" s="48"/>
      <c r="I523" s="48"/>
      <c r="J523" s="48"/>
      <c r="K523" s="48"/>
      <c r="L523" s="48"/>
      <c r="M523" s="48"/>
      <c r="N523" s="48"/>
      <c r="O523" s="48"/>
      <c r="P523" s="48"/>
      <c r="Q523" s="48"/>
      <c r="R523" s="48"/>
      <c r="S523" s="48"/>
      <c r="T523" s="48"/>
      <c r="U523" s="48"/>
      <c r="V523" s="48"/>
      <c r="W523" s="48"/>
      <c r="X523" s="48"/>
      <c r="Y523" s="48"/>
      <c r="Z523" s="48"/>
      <c r="AA523" s="48"/>
      <c r="AB523" s="48"/>
      <c r="AC523" s="48"/>
      <c r="AD523" s="48"/>
      <c r="AE523" s="48"/>
      <c r="AF523" s="48"/>
      <c r="AG523" s="48"/>
      <c r="AH523" s="48"/>
    </row>
    <row r="524" spans="4:34" ht="37.5" hidden="1">
      <c r="D524" s="94" t="s">
        <v>606</v>
      </c>
      <c r="E524" s="48"/>
      <c r="F524" s="48"/>
      <c r="G524" s="48"/>
      <c r="H524" s="48"/>
      <c r="I524" s="48"/>
      <c r="J524" s="48"/>
      <c r="K524" s="48"/>
      <c r="L524" s="48"/>
      <c r="M524" s="48"/>
      <c r="N524" s="48"/>
      <c r="O524" s="48"/>
      <c r="P524" s="48"/>
      <c r="Q524" s="48"/>
      <c r="R524" s="48"/>
      <c r="S524" s="48"/>
      <c r="T524" s="48"/>
      <c r="U524" s="48"/>
      <c r="V524" s="48"/>
      <c r="W524" s="48"/>
      <c r="X524" s="48"/>
      <c r="Y524" s="48"/>
      <c r="Z524" s="48"/>
      <c r="AA524" s="48"/>
      <c r="AB524" s="48"/>
      <c r="AC524" s="48"/>
      <c r="AD524" s="48"/>
      <c r="AE524" s="48"/>
      <c r="AF524" s="48"/>
      <c r="AG524" s="48"/>
      <c r="AH524" s="48"/>
    </row>
    <row r="525" spans="4:34" ht="37.5" hidden="1">
      <c r="D525" s="94" t="s">
        <v>607</v>
      </c>
      <c r="E525" s="48"/>
      <c r="F525" s="48"/>
      <c r="G525" s="48"/>
      <c r="H525" s="48"/>
      <c r="I525" s="48"/>
      <c r="J525" s="48"/>
      <c r="K525" s="48"/>
      <c r="L525" s="48"/>
      <c r="M525" s="48"/>
      <c r="N525" s="48"/>
      <c r="O525" s="48"/>
      <c r="P525" s="48"/>
      <c r="Q525" s="48"/>
      <c r="R525" s="48"/>
      <c r="S525" s="48"/>
      <c r="T525" s="48"/>
      <c r="U525" s="48"/>
      <c r="V525" s="48"/>
      <c r="W525" s="48"/>
      <c r="X525" s="48"/>
      <c r="Y525" s="48"/>
      <c r="Z525" s="48"/>
      <c r="AA525" s="48"/>
      <c r="AB525" s="48"/>
      <c r="AC525" s="48"/>
      <c r="AD525" s="48"/>
      <c r="AE525" s="48"/>
      <c r="AF525" s="48"/>
      <c r="AG525" s="48"/>
      <c r="AH525" s="48"/>
    </row>
    <row r="526" spans="4:34" ht="37.5" hidden="1">
      <c r="D526" s="94" t="s">
        <v>608</v>
      </c>
      <c r="E526" s="48"/>
      <c r="F526" s="48"/>
      <c r="G526" s="48"/>
      <c r="H526" s="48"/>
      <c r="I526" s="48"/>
      <c r="J526" s="48"/>
      <c r="K526" s="48"/>
      <c r="L526" s="48"/>
      <c r="M526" s="48"/>
      <c r="N526" s="48"/>
      <c r="O526" s="48"/>
      <c r="P526" s="48"/>
      <c r="Q526" s="48"/>
      <c r="R526" s="48"/>
      <c r="S526" s="48"/>
      <c r="T526" s="48"/>
      <c r="U526" s="48"/>
      <c r="V526" s="48"/>
      <c r="W526" s="48"/>
      <c r="X526" s="48"/>
      <c r="Y526" s="48"/>
      <c r="Z526" s="48"/>
      <c r="AA526" s="48"/>
      <c r="AB526" s="48"/>
      <c r="AC526" s="48"/>
      <c r="AD526" s="48"/>
      <c r="AE526" s="48"/>
      <c r="AF526" s="48"/>
      <c r="AG526" s="48"/>
      <c r="AH526" s="48"/>
    </row>
    <row r="527" spans="4:34" ht="37.5" hidden="1">
      <c r="D527" s="94" t="s">
        <v>609</v>
      </c>
      <c r="E527" s="48"/>
      <c r="F527" s="48"/>
      <c r="G527" s="48"/>
      <c r="H527" s="48"/>
      <c r="I527" s="48"/>
      <c r="J527" s="48"/>
      <c r="K527" s="48"/>
      <c r="L527" s="48"/>
      <c r="M527" s="48"/>
      <c r="N527" s="48"/>
      <c r="O527" s="48"/>
      <c r="P527" s="48"/>
      <c r="Q527" s="48"/>
      <c r="R527" s="48"/>
      <c r="S527" s="48"/>
      <c r="T527" s="48"/>
      <c r="U527" s="48"/>
      <c r="V527" s="48"/>
      <c r="W527" s="48"/>
      <c r="X527" s="48"/>
      <c r="Y527" s="48"/>
      <c r="Z527" s="48"/>
      <c r="AA527" s="48"/>
      <c r="AB527" s="48"/>
      <c r="AC527" s="48"/>
      <c r="AD527" s="48"/>
      <c r="AE527" s="48"/>
      <c r="AF527" s="48"/>
      <c r="AG527" s="48"/>
      <c r="AH527" s="48"/>
    </row>
    <row r="528" spans="4:34" hidden="1">
      <c r="E528"/>
      <c r="F528"/>
      <c r="I528"/>
      <c r="L528"/>
      <c r="O528"/>
      <c r="R528"/>
      <c r="U528"/>
      <c r="X528"/>
      <c r="AA528"/>
      <c r="AD528"/>
      <c r="AG528"/>
    </row>
    <row r="529" spans="5:34" hidden="1">
      <c r="G529" s="41"/>
      <c r="H529" s="41"/>
      <c r="J529" s="41"/>
      <c r="K529" s="41"/>
      <c r="M529" s="41"/>
      <c r="N529" s="41"/>
      <c r="P529" s="41"/>
      <c r="Q529" s="41"/>
      <c r="S529" s="41"/>
      <c r="T529" s="41"/>
      <c r="V529" s="41"/>
      <c r="W529" s="41"/>
      <c r="Y529" s="41"/>
      <c r="Z529" s="41"/>
      <c r="AB529" s="41"/>
      <c r="AC529" s="41"/>
      <c r="AE529" s="41"/>
      <c r="AF529" s="41"/>
      <c r="AH529" s="41"/>
    </row>
    <row r="530" spans="5:34" hidden="1">
      <c r="G530" s="41"/>
      <c r="H530" s="41"/>
      <c r="J530" s="41"/>
      <c r="K530" s="41"/>
      <c r="M530" s="41"/>
      <c r="N530" s="41"/>
      <c r="P530" s="41"/>
      <c r="Q530" s="41"/>
      <c r="S530" s="41"/>
      <c r="T530" s="41"/>
      <c r="V530" s="41"/>
      <c r="W530" s="41"/>
      <c r="Y530" s="41"/>
      <c r="Z530" s="41"/>
      <c r="AB530" s="41"/>
      <c r="AC530" s="41"/>
      <c r="AE530" s="41"/>
      <c r="AF530" s="41"/>
      <c r="AH530" s="41"/>
    </row>
    <row r="531" spans="5:34" hidden="1">
      <c r="E531" s="91">
        <f t="shared" ref="E531:AH531" si="85">SUM(E$274:E$527)</f>
        <v>17</v>
      </c>
      <c r="F531" s="91">
        <f t="shared" si="85"/>
        <v>17</v>
      </c>
      <c r="G531" s="91">
        <f t="shared" si="85"/>
        <v>17</v>
      </c>
      <c r="H531" s="91">
        <f t="shared" si="85"/>
        <v>17</v>
      </c>
      <c r="I531" s="91">
        <f t="shared" si="85"/>
        <v>17</v>
      </c>
      <c r="J531" s="91">
        <f t="shared" si="85"/>
        <v>17</v>
      </c>
      <c r="K531" s="91">
        <f t="shared" si="85"/>
        <v>17</v>
      </c>
      <c r="L531" s="91">
        <f t="shared" si="85"/>
        <v>17</v>
      </c>
      <c r="M531" s="91">
        <f t="shared" si="85"/>
        <v>17</v>
      </c>
      <c r="N531" s="91">
        <f t="shared" si="85"/>
        <v>17</v>
      </c>
      <c r="O531" s="91">
        <f t="shared" si="85"/>
        <v>17</v>
      </c>
      <c r="P531" s="91">
        <f t="shared" si="85"/>
        <v>17</v>
      </c>
      <c r="Q531" s="91">
        <f t="shared" si="85"/>
        <v>17</v>
      </c>
      <c r="R531" s="91">
        <f t="shared" si="85"/>
        <v>17</v>
      </c>
      <c r="S531" s="91">
        <f t="shared" si="85"/>
        <v>17</v>
      </c>
      <c r="T531" s="91">
        <f t="shared" si="85"/>
        <v>17</v>
      </c>
      <c r="U531" s="91">
        <f t="shared" si="85"/>
        <v>17</v>
      </c>
      <c r="V531" s="91">
        <f t="shared" si="85"/>
        <v>17</v>
      </c>
      <c r="W531" s="91">
        <f t="shared" si="85"/>
        <v>17</v>
      </c>
      <c r="X531" s="91">
        <f t="shared" si="85"/>
        <v>17</v>
      </c>
      <c r="Y531" s="91">
        <f t="shared" si="85"/>
        <v>17</v>
      </c>
      <c r="Z531" s="91">
        <f t="shared" si="85"/>
        <v>17</v>
      </c>
      <c r="AA531" s="91">
        <f t="shared" si="85"/>
        <v>17</v>
      </c>
      <c r="AB531" s="91">
        <f t="shared" si="85"/>
        <v>17</v>
      </c>
      <c r="AC531" s="91">
        <f t="shared" si="85"/>
        <v>17</v>
      </c>
      <c r="AD531" s="91">
        <f t="shared" si="85"/>
        <v>17</v>
      </c>
      <c r="AE531" s="91">
        <f t="shared" si="85"/>
        <v>17</v>
      </c>
      <c r="AF531" s="91">
        <f t="shared" si="85"/>
        <v>17</v>
      </c>
      <c r="AG531" s="91">
        <f t="shared" si="85"/>
        <v>17</v>
      </c>
      <c r="AH531" s="91">
        <f t="shared" si="85"/>
        <v>17</v>
      </c>
    </row>
    <row r="532" spans="5:34" hidden="1">
      <c r="E532" s="41">
        <f>E531</f>
        <v>17</v>
      </c>
      <c r="F532" s="41">
        <f t="shared" ref="F532:AH532" si="86">IF(OR(F6&lt;&gt;"",F8&lt;&gt;"",F12&lt;&gt;"",F13&lt;&gt;"",F19&lt;&gt;"",F20&lt;&gt;"",F21&lt;&gt;"",F22&lt;&gt;"",F53&lt;&gt;"",F54&lt;&gt;""),F531,0)</f>
        <v>0</v>
      </c>
      <c r="G532" s="41">
        <f t="shared" si="86"/>
        <v>0</v>
      </c>
      <c r="H532" s="41">
        <f t="shared" si="86"/>
        <v>0</v>
      </c>
      <c r="I532" s="41">
        <f t="shared" si="86"/>
        <v>0</v>
      </c>
      <c r="J532" s="41">
        <f t="shared" si="86"/>
        <v>0</v>
      </c>
      <c r="K532" s="41">
        <f t="shared" si="86"/>
        <v>0</v>
      </c>
      <c r="L532" s="41">
        <f t="shared" si="86"/>
        <v>0</v>
      </c>
      <c r="M532" s="41">
        <f t="shared" si="86"/>
        <v>0</v>
      </c>
      <c r="N532" s="41">
        <f t="shared" si="86"/>
        <v>0</v>
      </c>
      <c r="O532" s="41">
        <f t="shared" si="86"/>
        <v>0</v>
      </c>
      <c r="P532" s="41">
        <f t="shared" si="86"/>
        <v>0</v>
      </c>
      <c r="Q532" s="41">
        <f t="shared" si="86"/>
        <v>0</v>
      </c>
      <c r="R532" s="41">
        <f t="shared" si="86"/>
        <v>0</v>
      </c>
      <c r="S532" s="41">
        <f t="shared" si="86"/>
        <v>0</v>
      </c>
      <c r="T532" s="41">
        <f t="shared" si="86"/>
        <v>0</v>
      </c>
      <c r="U532" s="41">
        <f t="shared" si="86"/>
        <v>0</v>
      </c>
      <c r="V532" s="41">
        <f t="shared" si="86"/>
        <v>0</v>
      </c>
      <c r="W532" s="41">
        <f t="shared" si="86"/>
        <v>0</v>
      </c>
      <c r="X532" s="41">
        <f t="shared" si="86"/>
        <v>0</v>
      </c>
      <c r="Y532" s="41">
        <f t="shared" si="86"/>
        <v>0</v>
      </c>
      <c r="Z532" s="41">
        <f t="shared" si="86"/>
        <v>0</v>
      </c>
      <c r="AA532" s="41">
        <f t="shared" si="86"/>
        <v>0</v>
      </c>
      <c r="AB532" s="41">
        <f t="shared" si="86"/>
        <v>0</v>
      </c>
      <c r="AC532" s="41">
        <f t="shared" si="86"/>
        <v>0</v>
      </c>
      <c r="AD532" s="41">
        <f t="shared" si="86"/>
        <v>0</v>
      </c>
      <c r="AE532" s="41">
        <f t="shared" si="86"/>
        <v>0</v>
      </c>
      <c r="AF532" s="41">
        <f t="shared" si="86"/>
        <v>0</v>
      </c>
      <c r="AG532" s="41">
        <f t="shared" si="86"/>
        <v>0</v>
      </c>
      <c r="AH532" s="41">
        <f t="shared" si="86"/>
        <v>0</v>
      </c>
    </row>
    <row r="533" spans="5:34" hidden="1">
      <c r="E533" s="41">
        <v>1</v>
      </c>
      <c r="F533" s="41">
        <f t="shared" ref="F533:AH533" si="87">IF(OR(F6&lt;&gt;"",F8&lt;&gt;"",F12&lt;&gt;"",F13&lt;&gt;"",F19&lt;&gt;"",F20&lt;&gt;"",F21&lt;&gt;"",F22&lt;&gt;"",F53&lt;&gt;"",F54&lt;&gt;""),1,0)</f>
        <v>0</v>
      </c>
      <c r="G533" s="41">
        <f t="shared" si="87"/>
        <v>0</v>
      </c>
      <c r="H533" s="41">
        <f t="shared" si="87"/>
        <v>0</v>
      </c>
      <c r="I533" s="41">
        <f t="shared" si="87"/>
        <v>0</v>
      </c>
      <c r="J533" s="41">
        <f t="shared" si="87"/>
        <v>0</v>
      </c>
      <c r="K533" s="41">
        <f t="shared" si="87"/>
        <v>0</v>
      </c>
      <c r="L533" s="41">
        <f t="shared" si="87"/>
        <v>0</v>
      </c>
      <c r="M533" s="41">
        <f t="shared" si="87"/>
        <v>0</v>
      </c>
      <c r="N533" s="41">
        <f t="shared" si="87"/>
        <v>0</v>
      </c>
      <c r="O533" s="41">
        <f t="shared" si="87"/>
        <v>0</v>
      </c>
      <c r="P533" s="41">
        <f t="shared" si="87"/>
        <v>0</v>
      </c>
      <c r="Q533" s="41">
        <f t="shared" si="87"/>
        <v>0</v>
      </c>
      <c r="R533" s="41">
        <f t="shared" si="87"/>
        <v>0</v>
      </c>
      <c r="S533" s="41">
        <f t="shared" si="87"/>
        <v>0</v>
      </c>
      <c r="T533" s="41">
        <f t="shared" si="87"/>
        <v>0</v>
      </c>
      <c r="U533" s="41">
        <f t="shared" si="87"/>
        <v>0</v>
      </c>
      <c r="V533" s="41">
        <f t="shared" si="87"/>
        <v>0</v>
      </c>
      <c r="W533" s="41">
        <f t="shared" si="87"/>
        <v>0</v>
      </c>
      <c r="X533" s="41">
        <f t="shared" si="87"/>
        <v>0</v>
      </c>
      <c r="Y533" s="41">
        <f t="shared" si="87"/>
        <v>0</v>
      </c>
      <c r="Z533" s="41">
        <f t="shared" si="87"/>
        <v>0</v>
      </c>
      <c r="AA533" s="41">
        <f t="shared" si="87"/>
        <v>0</v>
      </c>
      <c r="AB533" s="41">
        <f t="shared" si="87"/>
        <v>0</v>
      </c>
      <c r="AC533" s="41">
        <f t="shared" si="87"/>
        <v>0</v>
      </c>
      <c r="AD533" s="41">
        <f t="shared" si="87"/>
        <v>0</v>
      </c>
      <c r="AE533" s="41">
        <f t="shared" si="87"/>
        <v>0</v>
      </c>
      <c r="AF533" s="41">
        <f t="shared" si="87"/>
        <v>0</v>
      </c>
      <c r="AG533" s="41">
        <f t="shared" si="87"/>
        <v>0</v>
      </c>
      <c r="AH533" s="41">
        <f t="shared" si="87"/>
        <v>0</v>
      </c>
    </row>
    <row r="534" spans="5:34" hidden="1">
      <c r="E534" s="41">
        <f>IF(E531=0,1,0)</f>
        <v>0</v>
      </c>
      <c r="F534" s="41">
        <f t="shared" ref="F534:H534" si="88">IF(F531=0,1,0)</f>
        <v>0</v>
      </c>
      <c r="G534" s="41">
        <f t="shared" si="88"/>
        <v>0</v>
      </c>
      <c r="H534" s="41">
        <f t="shared" si="88"/>
        <v>0</v>
      </c>
      <c r="I534" s="41">
        <f t="shared" ref="I534:N534" si="89">IF(I531=0,1,0)</f>
        <v>0</v>
      </c>
      <c r="J534" s="41">
        <f t="shared" si="89"/>
        <v>0</v>
      </c>
      <c r="K534" s="41">
        <f t="shared" si="89"/>
        <v>0</v>
      </c>
      <c r="L534" s="41">
        <f t="shared" si="89"/>
        <v>0</v>
      </c>
      <c r="M534" s="41">
        <f t="shared" si="89"/>
        <v>0</v>
      </c>
      <c r="N534" s="41">
        <f t="shared" si="89"/>
        <v>0</v>
      </c>
      <c r="O534" s="41">
        <f t="shared" ref="O534:AH534" si="90">IF(O531=0,1,0)</f>
        <v>0</v>
      </c>
      <c r="P534" s="41">
        <f t="shared" si="90"/>
        <v>0</v>
      </c>
      <c r="Q534" s="41">
        <f t="shared" si="90"/>
        <v>0</v>
      </c>
      <c r="R534" s="41">
        <f t="shared" si="90"/>
        <v>0</v>
      </c>
      <c r="S534" s="41">
        <f t="shared" si="90"/>
        <v>0</v>
      </c>
      <c r="T534" s="41">
        <f t="shared" si="90"/>
        <v>0</v>
      </c>
      <c r="U534" s="41">
        <f t="shared" si="90"/>
        <v>0</v>
      </c>
      <c r="V534" s="41">
        <f t="shared" si="90"/>
        <v>0</v>
      </c>
      <c r="W534" s="41">
        <f t="shared" si="90"/>
        <v>0</v>
      </c>
      <c r="X534" s="41">
        <f t="shared" si="90"/>
        <v>0</v>
      </c>
      <c r="Y534" s="41">
        <f t="shared" si="90"/>
        <v>0</v>
      </c>
      <c r="Z534" s="41">
        <f t="shared" si="90"/>
        <v>0</v>
      </c>
      <c r="AA534" s="41">
        <f t="shared" si="90"/>
        <v>0</v>
      </c>
      <c r="AB534" s="41">
        <f t="shared" si="90"/>
        <v>0</v>
      </c>
      <c r="AC534" s="41">
        <f t="shared" si="90"/>
        <v>0</v>
      </c>
      <c r="AD534" s="41">
        <f t="shared" si="90"/>
        <v>0</v>
      </c>
      <c r="AE534" s="41">
        <f t="shared" si="90"/>
        <v>0</v>
      </c>
      <c r="AF534" s="41">
        <f t="shared" si="90"/>
        <v>0</v>
      </c>
      <c r="AG534" s="41">
        <f t="shared" si="90"/>
        <v>0</v>
      </c>
      <c r="AH534" s="41">
        <f t="shared" si="90"/>
        <v>0</v>
      </c>
    </row>
    <row r="535" spans="5:34" hidden="1"/>
  </sheetData>
  <phoneticPr fontId="18"/>
  <conditionalFormatting sqref="E93:H98 AG93:AH98">
    <cfRule type="expression" dxfId="250" priority="349">
      <formula>OR(NOT(E$92="固定"),E$90="",E$91="")</formula>
    </cfRule>
  </conditionalFormatting>
  <conditionalFormatting sqref="E6:AH6">
    <cfRule type="cellIs" dxfId="249" priority="334" operator="equal">
      <formula>""</formula>
    </cfRule>
  </conditionalFormatting>
  <conditionalFormatting sqref="E8:AH8">
    <cfRule type="cellIs" dxfId="248" priority="333" operator="equal">
      <formula>""</formula>
    </cfRule>
  </conditionalFormatting>
  <conditionalFormatting sqref="E12:AH13">
    <cfRule type="cellIs" dxfId="247" priority="58" operator="equal">
      <formula>""</formula>
    </cfRule>
  </conditionalFormatting>
  <conditionalFormatting sqref="E19:AH22">
    <cfRule type="cellIs" dxfId="246" priority="57" operator="equal">
      <formula>""</formula>
    </cfRule>
  </conditionalFormatting>
  <conditionalFormatting sqref="E26:AH26">
    <cfRule type="cellIs" dxfId="245" priority="330" operator="equal">
      <formula>""</formula>
    </cfRule>
  </conditionalFormatting>
  <conditionalFormatting sqref="E31:AH31">
    <cfRule type="cellIs" dxfId="244" priority="329" operator="equal">
      <formula>""</formula>
    </cfRule>
  </conditionalFormatting>
  <conditionalFormatting sqref="E32:AH32">
    <cfRule type="expression" dxfId="243" priority="289">
      <formula>E$31=""</formula>
    </cfRule>
  </conditionalFormatting>
  <conditionalFormatting sqref="E33:AH33">
    <cfRule type="expression" dxfId="242" priority="288">
      <formula>OR(E$31="",E$32="")</formula>
    </cfRule>
  </conditionalFormatting>
  <conditionalFormatting sqref="E34:AH34">
    <cfRule type="expression" dxfId="241" priority="287">
      <formula>OR(E$31="",E$32="",E$33="")</formula>
    </cfRule>
  </conditionalFormatting>
  <conditionalFormatting sqref="E35:AH35">
    <cfRule type="cellIs" dxfId="240" priority="328" operator="equal">
      <formula>""</formula>
    </cfRule>
  </conditionalFormatting>
  <conditionalFormatting sqref="E38:AH38">
    <cfRule type="cellIs" dxfId="239" priority="327" operator="equal">
      <formula>""</formula>
    </cfRule>
  </conditionalFormatting>
  <conditionalFormatting sqref="E39:AH39">
    <cfRule type="expression" dxfId="238" priority="286">
      <formula>E$38=""</formula>
    </cfRule>
  </conditionalFormatting>
  <conditionalFormatting sqref="E40:AH40">
    <cfRule type="expression" dxfId="237" priority="285">
      <formula>OR(E$38="",E$39="")</formula>
    </cfRule>
  </conditionalFormatting>
  <conditionalFormatting sqref="E41:AH41">
    <cfRule type="expression" dxfId="236" priority="284">
      <formula>OR(E$38="",E$39="",E$40="")</formula>
    </cfRule>
  </conditionalFormatting>
  <conditionalFormatting sqref="E44:AH44">
    <cfRule type="cellIs" dxfId="235" priority="326" operator="equal">
      <formula>""</formula>
    </cfRule>
  </conditionalFormatting>
  <conditionalFormatting sqref="E45:AH45">
    <cfRule type="expression" dxfId="234" priority="283">
      <formula>E$44=""</formula>
    </cfRule>
  </conditionalFormatting>
  <conditionalFormatting sqref="E46:AH46">
    <cfRule type="expression" dxfId="233" priority="282">
      <formula>OR(E$44="",E$45="")</formula>
    </cfRule>
  </conditionalFormatting>
  <conditionalFormatting sqref="E47:AH47">
    <cfRule type="expression" dxfId="232" priority="281">
      <formula>OR(E$44="",E$45="",E$46="")</formula>
    </cfRule>
  </conditionalFormatting>
  <conditionalFormatting sqref="E53:AH54">
    <cfRule type="cellIs" dxfId="231" priority="56" operator="equal">
      <formula>""</formula>
    </cfRule>
  </conditionalFormatting>
  <conditionalFormatting sqref="E55:AH55">
    <cfRule type="expression" dxfId="230" priority="280">
      <formula>E$54=""</formula>
    </cfRule>
  </conditionalFormatting>
  <conditionalFormatting sqref="E56:AH56">
    <cfRule type="expression" dxfId="229" priority="279">
      <formula>OR(E$54="",E$55="")</formula>
    </cfRule>
  </conditionalFormatting>
  <conditionalFormatting sqref="E58:AH59">
    <cfRule type="expression" dxfId="228" priority="77">
      <formula>NOT(E$57="該当")</formula>
    </cfRule>
  </conditionalFormatting>
  <conditionalFormatting sqref="E64:AH64">
    <cfRule type="cellIs" dxfId="227" priority="324" operator="equal">
      <formula>""</formula>
    </cfRule>
  </conditionalFormatting>
  <conditionalFormatting sqref="E75:AH75">
    <cfRule type="expression" dxfId="226" priority="322">
      <formula>AND(E$74="指定して設定",E$75="")</formula>
    </cfRule>
    <cfRule type="expression" dxfId="225" priority="277">
      <formula>NOT(E$74="指定して設定")</formula>
    </cfRule>
  </conditionalFormatting>
  <conditionalFormatting sqref="E76:AH76">
    <cfRule type="expression" dxfId="224" priority="323">
      <formula>AND(E$75="毎週",E$76="")</formula>
    </cfRule>
    <cfRule type="expression" dxfId="223" priority="276">
      <formula>OR(NOT(E$75="毎週"),NOT(E$74="指定して設定"))</formula>
    </cfRule>
  </conditionalFormatting>
  <conditionalFormatting sqref="E77:AH77">
    <cfRule type="expression" dxfId="222" priority="321">
      <formula>AND(E$75="その他",E$77="")</formula>
    </cfRule>
    <cfRule type="expression" dxfId="221" priority="275">
      <formula>OR(NOT(E$75="その他"),NOT(E$74="指定して設定"))</formula>
    </cfRule>
  </conditionalFormatting>
  <conditionalFormatting sqref="E79:AH79">
    <cfRule type="expression" dxfId="220" priority="274">
      <formula>NOT(E$74="指定して設定")</formula>
    </cfRule>
    <cfRule type="expression" dxfId="219" priority="320">
      <formula>AND(E$74="指定して設定",E$79="")</formula>
    </cfRule>
  </conditionalFormatting>
  <conditionalFormatting sqref="E80:AH80">
    <cfRule type="expression" dxfId="218" priority="319">
      <formula>AND(E$79="毎週",E$80="")</formula>
    </cfRule>
    <cfRule type="expression" dxfId="217" priority="273">
      <formula>OR(NOT(E$79="毎週"),NOT(E$74="指定して設定"))</formula>
    </cfRule>
  </conditionalFormatting>
  <conditionalFormatting sqref="E81:AH81">
    <cfRule type="expression" dxfId="216" priority="318">
      <formula>AND(E$79="その他",E$81="")</formula>
    </cfRule>
    <cfRule type="expression" dxfId="215" priority="272">
      <formula>OR(NOT(E$79="その他"),NOT(E$74="指定して設定"))</formula>
    </cfRule>
  </conditionalFormatting>
  <conditionalFormatting sqref="E90:AH90">
    <cfRule type="expression" dxfId="214" priority="315">
      <formula>AND(NOT(E$91=""),E$90="")</formula>
    </cfRule>
  </conditionalFormatting>
  <conditionalFormatting sqref="E91:AH91">
    <cfRule type="expression" dxfId="213" priority="317">
      <formula>AND(NOT(E$90=""),E$91="")</formula>
    </cfRule>
  </conditionalFormatting>
  <conditionalFormatting sqref="E92:AH92">
    <cfRule type="expression" dxfId="212" priority="348">
      <formula>AND(NOT(E$90=""),NOT(E$91=""),E$92="")</formula>
    </cfRule>
  </conditionalFormatting>
  <conditionalFormatting sqref="E93:AH93">
    <cfRule type="expression" dxfId="211" priority="314">
      <formula>AND(E$92="固定",E$93="")</formula>
    </cfRule>
  </conditionalFormatting>
  <conditionalFormatting sqref="E94:AH94">
    <cfRule type="expression" dxfId="210" priority="313">
      <formula>AND(E$92="固定",E$94="")</formula>
    </cfRule>
  </conditionalFormatting>
  <conditionalFormatting sqref="E95:AH98">
    <cfRule type="expression" dxfId="209" priority="76">
      <formula>OR(E$93="",E$94="")</formula>
    </cfRule>
  </conditionalFormatting>
  <conditionalFormatting sqref="E97:AH98">
    <cfRule type="expression" dxfId="208" priority="75">
      <formula>OR(E$95="",E$96="")</formula>
    </cfRule>
  </conditionalFormatting>
  <conditionalFormatting sqref="E99:AH99">
    <cfRule type="expression" dxfId="207" priority="350">
      <formula>OR(E$90="",E$91="",NOT(E$92="固定"))</formula>
    </cfRule>
  </conditionalFormatting>
  <conditionalFormatting sqref="E105:AH105">
    <cfRule type="expression" dxfId="206" priority="250">
      <formula>AND(NOT(E$106=""),E$105="")</formula>
    </cfRule>
  </conditionalFormatting>
  <conditionalFormatting sqref="E106:AH106">
    <cfRule type="expression" dxfId="205" priority="249">
      <formula>AND(NOT(E$105=""),E$106="")</formula>
    </cfRule>
  </conditionalFormatting>
  <conditionalFormatting sqref="E107:AH107">
    <cfRule type="expression" dxfId="204" priority="248">
      <formula>AND(NOT(E$105=""),NOT(E$106=""),E$107="")</formula>
    </cfRule>
  </conditionalFormatting>
  <conditionalFormatting sqref="E108:AH108">
    <cfRule type="expression" dxfId="203" priority="247">
      <formula>AND(E$107="固定",E$108="")</formula>
    </cfRule>
  </conditionalFormatting>
  <conditionalFormatting sqref="E108:AH114">
    <cfRule type="expression" dxfId="202" priority="63">
      <formula>OR(E$105="",E$106="",NOT(E$107="固定"))</formula>
    </cfRule>
  </conditionalFormatting>
  <conditionalFormatting sqref="E109:AH109">
    <cfRule type="expression" dxfId="201" priority="246">
      <formula>AND(E$107="固定",E$109="")</formula>
    </cfRule>
  </conditionalFormatting>
  <conditionalFormatting sqref="E110:AH113">
    <cfRule type="expression" dxfId="200" priority="65">
      <formula>OR(E$108="",E$109="")</formula>
    </cfRule>
  </conditionalFormatting>
  <conditionalFormatting sqref="E112:AH113">
    <cfRule type="expression" dxfId="199" priority="64">
      <formula>OR(E$110="",E$111="")</formula>
    </cfRule>
  </conditionalFormatting>
  <conditionalFormatting sqref="E120:AH120">
    <cfRule type="expression" dxfId="198" priority="307">
      <formula>AND(NOT(E$121=""),E$120="")</formula>
    </cfRule>
  </conditionalFormatting>
  <conditionalFormatting sqref="E121:AH121">
    <cfRule type="expression" dxfId="197" priority="306">
      <formula>AND(NOT(E$120=""),E$121="")</formula>
    </cfRule>
  </conditionalFormatting>
  <conditionalFormatting sqref="E122:AH122">
    <cfRule type="expression" dxfId="196" priority="305">
      <formula>AND(NOT(E$120=""),NOT(E$121=""),E$122="")</formula>
    </cfRule>
  </conditionalFormatting>
  <conditionalFormatting sqref="E123:AH123">
    <cfRule type="expression" dxfId="195" priority="304">
      <formula>AND(E$122="固定",E$123="")</formula>
    </cfRule>
  </conditionalFormatting>
  <conditionalFormatting sqref="E123:AH129">
    <cfRule type="expression" dxfId="194" priority="74">
      <formula>OR(E$120="",E$121="",NOT(E$122="固定"))</formula>
    </cfRule>
  </conditionalFormatting>
  <conditionalFormatting sqref="E124:AH124">
    <cfRule type="expression" dxfId="193" priority="303">
      <formula>AND(E$122="固定",E$124="")</formula>
    </cfRule>
  </conditionalFormatting>
  <conditionalFormatting sqref="E125:AH128">
    <cfRule type="expression" dxfId="192" priority="73">
      <formula>OR(E$123="",E$124="")</formula>
    </cfRule>
  </conditionalFormatting>
  <conditionalFormatting sqref="E127:AH128">
    <cfRule type="expression" dxfId="191" priority="72">
      <formula>OR(E$125="",E$126="")</formula>
    </cfRule>
  </conditionalFormatting>
  <conditionalFormatting sqref="E136:AH136">
    <cfRule type="expression" dxfId="190" priority="302">
      <formula>AND(NOT(E$137=""),E$136="")</formula>
    </cfRule>
  </conditionalFormatting>
  <conditionalFormatting sqref="E137:AH137">
    <cfRule type="expression" dxfId="189" priority="301">
      <formula>AND(NOT(E$136=""),E$137="")</formula>
    </cfRule>
  </conditionalFormatting>
  <conditionalFormatting sqref="E138:AH138">
    <cfRule type="expression" dxfId="188" priority="300">
      <formula>AND(NOT(E$136=""),NOT(E$137=""),E$138="")</formula>
    </cfRule>
  </conditionalFormatting>
  <conditionalFormatting sqref="E139:AH139">
    <cfRule type="expression" dxfId="187" priority="299">
      <formula>AND(E$138="固定",E$139="")</formula>
    </cfRule>
  </conditionalFormatting>
  <conditionalFormatting sqref="E139:AH145">
    <cfRule type="expression" dxfId="186" priority="71">
      <formula>OR(E$136="",E$137="",NOT(E$138="固定"))</formula>
    </cfRule>
  </conditionalFormatting>
  <conditionalFormatting sqref="E140:AH140">
    <cfRule type="expression" dxfId="185" priority="298">
      <formula>AND(E$138="固定",E$140="")</formula>
    </cfRule>
  </conditionalFormatting>
  <conditionalFormatting sqref="E141:AH144">
    <cfRule type="expression" dxfId="184" priority="70">
      <formula>OR(E$139="",E$140="")</formula>
    </cfRule>
  </conditionalFormatting>
  <conditionalFormatting sqref="E143:AH144">
    <cfRule type="expression" dxfId="183" priority="69">
      <formula>OR(E$141="",E$142="")</formula>
    </cfRule>
  </conditionalFormatting>
  <conditionalFormatting sqref="E150:AH150">
    <cfRule type="expression" dxfId="182" priority="297">
      <formula>AND(NOT(E$151=""),E$150="")</formula>
    </cfRule>
  </conditionalFormatting>
  <conditionalFormatting sqref="E151:AH151">
    <cfRule type="expression" dxfId="181" priority="296">
      <formula>AND(NOT(E$150=""),E$151="")</formula>
    </cfRule>
  </conditionalFormatting>
  <conditionalFormatting sqref="E152:AH152">
    <cfRule type="expression" dxfId="180" priority="295">
      <formula>AND(NOT(E$150=""),NOT(E$151=""),E$152="")</formula>
    </cfRule>
  </conditionalFormatting>
  <conditionalFormatting sqref="E153:AH153">
    <cfRule type="expression" dxfId="179" priority="294">
      <formula>AND(E$152="固定",E$153="")</formula>
    </cfRule>
  </conditionalFormatting>
  <conditionalFormatting sqref="E153:AH159">
    <cfRule type="expression" dxfId="178" priority="68">
      <formula>OR(E$150="",E$151="",NOT(E$152="固定"))</formula>
    </cfRule>
  </conditionalFormatting>
  <conditionalFormatting sqref="E154:AH154">
    <cfRule type="expression" dxfId="177" priority="293">
      <formula>AND(E$152="固定",E$154="")</formula>
    </cfRule>
  </conditionalFormatting>
  <conditionalFormatting sqref="E155:AH158">
    <cfRule type="expression" dxfId="176" priority="67">
      <formula>OR(E$153="",E$154="")</formula>
    </cfRule>
  </conditionalFormatting>
  <conditionalFormatting sqref="E157:AH158">
    <cfRule type="expression" dxfId="175" priority="66">
      <formula>OR(E$155="",E$156="")</formula>
    </cfRule>
  </conditionalFormatting>
  <conditionalFormatting sqref="E164:AH164">
    <cfRule type="expression" dxfId="174" priority="40">
      <formula>AND(NOT(E$165=""),E$164="")</formula>
    </cfRule>
  </conditionalFormatting>
  <conditionalFormatting sqref="E165:AH165">
    <cfRule type="expression" dxfId="173" priority="39">
      <formula>AND(NOT(E$164=""),E$165="")</formula>
    </cfRule>
  </conditionalFormatting>
  <conditionalFormatting sqref="E166:AH166">
    <cfRule type="expression" dxfId="172" priority="38">
      <formula>AND(NOT(E$164=""),NOT(E$165=""),E$166="")</formula>
    </cfRule>
  </conditionalFormatting>
  <conditionalFormatting sqref="E167:AH167">
    <cfRule type="expression" dxfId="171" priority="37">
      <formula>AND(E$166="固定",E$167="")</formula>
    </cfRule>
  </conditionalFormatting>
  <conditionalFormatting sqref="E167:AH173">
    <cfRule type="expression" dxfId="170" priority="35">
      <formula>OR(E$164="",E$165="",NOT(E$166="固定"))</formula>
    </cfRule>
  </conditionalFormatting>
  <conditionalFormatting sqref="E168:AH168">
    <cfRule type="expression" dxfId="169" priority="36">
      <formula>AND(E$166="固定",E$168="")</formula>
    </cfRule>
  </conditionalFormatting>
  <conditionalFormatting sqref="E169:AH172">
    <cfRule type="expression" dxfId="168" priority="34">
      <formula>OR(E$167="",E$168="")</formula>
    </cfRule>
  </conditionalFormatting>
  <conditionalFormatting sqref="E171:AH172">
    <cfRule type="expression" dxfId="167" priority="33">
      <formula>OR(E$169="",E$170="")</formula>
    </cfRule>
  </conditionalFormatting>
  <conditionalFormatting sqref="E178:AH178">
    <cfRule type="expression" dxfId="166" priority="32">
      <formula>AND(NOT(E$179=""),E$178="")</formula>
    </cfRule>
  </conditionalFormatting>
  <conditionalFormatting sqref="E179:AH179">
    <cfRule type="expression" dxfId="165" priority="31">
      <formula>AND(NOT(E$178=""),E$179="")</formula>
    </cfRule>
  </conditionalFormatting>
  <conditionalFormatting sqref="E180:AH180">
    <cfRule type="expression" dxfId="164" priority="30">
      <formula>AND(NOT(E$178=""),NOT(E$179=""),E$180="")</formula>
    </cfRule>
  </conditionalFormatting>
  <conditionalFormatting sqref="E181:AH181">
    <cfRule type="expression" dxfId="163" priority="29">
      <formula>AND(E$180="固定",E$181="")</formula>
    </cfRule>
  </conditionalFormatting>
  <conditionalFormatting sqref="E181:AH187">
    <cfRule type="expression" dxfId="162" priority="27">
      <formula>OR(E$178="",E$179="",NOT(E$180="固定"))</formula>
    </cfRule>
  </conditionalFormatting>
  <conditionalFormatting sqref="E182:AH182">
    <cfRule type="expression" dxfId="161" priority="28">
      <formula>AND(E$180="固定",E$182="")</formula>
    </cfRule>
  </conditionalFormatting>
  <conditionalFormatting sqref="E183:AH186">
    <cfRule type="expression" dxfId="160" priority="26">
      <formula>OR(E$181="",E$182="")</formula>
    </cfRule>
  </conditionalFormatting>
  <conditionalFormatting sqref="E185:AH186">
    <cfRule type="expression" dxfId="159" priority="25">
      <formula>OR(E$183="",E$184="")</formula>
    </cfRule>
  </conditionalFormatting>
  <conditionalFormatting sqref="E192:AH192">
    <cfRule type="expression" dxfId="158" priority="24">
      <formula>AND(NOT(E$193=""),E$192="")</formula>
    </cfRule>
  </conditionalFormatting>
  <conditionalFormatting sqref="E193:AH193">
    <cfRule type="expression" dxfId="157" priority="23">
      <formula>AND(NOT(E$192=""),E$193="")</formula>
    </cfRule>
  </conditionalFormatting>
  <conditionalFormatting sqref="E194:AH194">
    <cfRule type="expression" dxfId="156" priority="22">
      <formula>AND(NOT(E$192=""),NOT(E$193=""),E$194="")</formula>
    </cfRule>
  </conditionalFormatting>
  <conditionalFormatting sqref="E195:AH195">
    <cfRule type="expression" dxfId="155" priority="21">
      <formula>AND(E$194="固定",E$195="")</formula>
    </cfRule>
  </conditionalFormatting>
  <conditionalFormatting sqref="E195:AH201">
    <cfRule type="expression" dxfId="154" priority="19">
      <formula>OR(E$192="",E$193="",NOT(E$194="固定"))</formula>
    </cfRule>
  </conditionalFormatting>
  <conditionalFormatting sqref="E196:AH196">
    <cfRule type="expression" dxfId="153" priority="20">
      <formula>AND(E$194="固定",E$196="")</formula>
    </cfRule>
  </conditionalFormatting>
  <conditionalFormatting sqref="E197:AH200">
    <cfRule type="expression" dxfId="152" priority="18">
      <formula>OR(E$195="",E$196="")</formula>
    </cfRule>
  </conditionalFormatting>
  <conditionalFormatting sqref="E199:AH200">
    <cfRule type="expression" dxfId="151" priority="17">
      <formula>OR(E$197="",E$198="")</formula>
    </cfRule>
  </conditionalFormatting>
  <conditionalFormatting sqref="E206:AH206">
    <cfRule type="expression" dxfId="150" priority="16">
      <formula>AND(NOT(E$207=""),E$206="")</formula>
    </cfRule>
  </conditionalFormatting>
  <conditionalFormatting sqref="E207:AH207">
    <cfRule type="expression" dxfId="149" priority="15">
      <formula>AND(NOT(E$206=""),E$207="")</formula>
    </cfRule>
  </conditionalFormatting>
  <conditionalFormatting sqref="E208:AH208">
    <cfRule type="expression" dxfId="148" priority="14">
      <formula>AND(NOT(E$206=""),NOT(E$207=""),E$208="")</formula>
    </cfRule>
  </conditionalFormatting>
  <conditionalFormatting sqref="E209:AH209">
    <cfRule type="expression" dxfId="147" priority="13">
      <formula>AND(E$208="固定",E$209="")</formula>
    </cfRule>
  </conditionalFormatting>
  <conditionalFormatting sqref="E209:AH215">
    <cfRule type="expression" dxfId="146" priority="11">
      <formula>OR(E$206="",E$207="",NOT(E$208="固定"))</formula>
    </cfRule>
  </conditionalFormatting>
  <conditionalFormatting sqref="E210:AH210">
    <cfRule type="expression" dxfId="145" priority="12">
      <formula>AND(E$208="固定",E$210="")</formula>
    </cfRule>
  </conditionalFormatting>
  <conditionalFormatting sqref="E211:AH214">
    <cfRule type="expression" dxfId="144" priority="10">
      <formula>OR(E$209="",E$210="")</formula>
    </cfRule>
  </conditionalFormatting>
  <conditionalFormatting sqref="E213:AH214">
    <cfRule type="expression" dxfId="143" priority="9">
      <formula>OR(E$211="",E$212="")</formula>
    </cfRule>
  </conditionalFormatting>
  <conditionalFormatting sqref="E220:AH220">
    <cfRule type="expression" dxfId="142" priority="8">
      <formula>AND(NOT(E$221=""),E$220="")</formula>
    </cfRule>
  </conditionalFormatting>
  <conditionalFormatting sqref="E221:AH221">
    <cfRule type="expression" dxfId="141" priority="7">
      <formula>AND(NOT(E$220=""),E$221="")</formula>
    </cfRule>
  </conditionalFormatting>
  <conditionalFormatting sqref="E222:AH222">
    <cfRule type="expression" dxfId="140" priority="6">
      <formula>AND(NOT(E$220=""),NOT(E$221=""),E$222="")</formula>
    </cfRule>
  </conditionalFormatting>
  <conditionalFormatting sqref="E223:AH223">
    <cfRule type="expression" dxfId="139" priority="5">
      <formula>AND(E$222="固定",E$223="")</formula>
    </cfRule>
  </conditionalFormatting>
  <conditionalFormatting sqref="E223:AH229">
    <cfRule type="expression" dxfId="138" priority="3">
      <formula>OR(E$220="",E$221="",NOT(E$222="固定"))</formula>
    </cfRule>
  </conditionalFormatting>
  <conditionalFormatting sqref="E224:AH224">
    <cfRule type="expression" dxfId="137" priority="4">
      <formula>AND(E$222="固定",E$224="")</formula>
    </cfRule>
  </conditionalFormatting>
  <conditionalFormatting sqref="E225:AH228">
    <cfRule type="expression" dxfId="136" priority="2">
      <formula>OR(E$223="",E$224="")</formula>
    </cfRule>
  </conditionalFormatting>
  <conditionalFormatting sqref="E227:AH228">
    <cfRule type="expression" dxfId="135" priority="1">
      <formula>OR(E$225="",E$226="")</formula>
    </cfRule>
  </conditionalFormatting>
  <conditionalFormatting sqref="E236:AH236">
    <cfRule type="expression" dxfId="134" priority="292">
      <formula>E$236=""</formula>
    </cfRule>
  </conditionalFormatting>
  <conditionalFormatting sqref="E237:AH237">
    <cfRule type="expression" dxfId="133" priority="255">
      <formula>NOT(E$236="産休育休代替")</formula>
    </cfRule>
  </conditionalFormatting>
  <conditionalFormatting sqref="E241:AH241">
    <cfRule type="expression" dxfId="132" priority="291">
      <formula>E$241=""</formula>
    </cfRule>
  </conditionalFormatting>
  <conditionalFormatting sqref="E250:AH250">
    <cfRule type="expression" dxfId="131" priority="290">
      <formula>E$250=""</formula>
    </cfRule>
  </conditionalFormatting>
  <conditionalFormatting sqref="E255:AH255">
    <cfRule type="expression" dxfId="130" priority="239">
      <formula>NOT(E262="")</formula>
    </cfRule>
  </conditionalFormatting>
  <conditionalFormatting sqref="E256:AH259">
    <cfRule type="expression" dxfId="129" priority="82">
      <formula>E$255=""</formula>
    </cfRule>
  </conditionalFormatting>
  <conditionalFormatting sqref="E257:AH259">
    <cfRule type="expression" dxfId="128" priority="83">
      <formula>OR(E$255="",E$256="")</formula>
    </cfRule>
  </conditionalFormatting>
  <conditionalFormatting sqref="E258:AH259">
    <cfRule type="expression" dxfId="127" priority="84">
      <formula>OR(E$255="",E$256="",E$257="")</formula>
    </cfRule>
  </conditionalFormatting>
  <conditionalFormatting sqref="E259:AH259">
    <cfRule type="expression" dxfId="126" priority="371">
      <formula>OR(E$255="",E$256="",E$257="",E$258="")</formula>
    </cfRule>
  </conditionalFormatting>
  <conditionalFormatting sqref="E262:AH262">
    <cfRule type="expression" dxfId="125" priority="240">
      <formula>NOT(E255="")</formula>
    </cfRule>
  </conditionalFormatting>
  <conditionalFormatting sqref="I93:AF98">
    <cfRule type="expression" dxfId="124" priority="81">
      <formula>OR(NOT(I$92="固定"),I$90="",I$91="")</formula>
    </cfRule>
  </conditionalFormatting>
  <dataValidations count="21">
    <dataValidation allowBlank="1" showInputMessage="1" showErrorMessage="1" promptTitle="―― 産休育休代替備考を入力 ――――――――――――" prompt="_x000a_産休育休取得者の氏名、業務内容、取得期間（予定）等を_x000a_入力する欄です。_x000a__x000a_※上記以外の産休育休に関係しない内容は「備考(170行目)」に_x000a_　 入力してください。_x000a_※「派遣可能期間の制限(168行目)」で「産休育休代替」を_x000a_　 選択した場合に入力可能です。" sqref="E237:AH237" xr:uid="{1BCE8E5E-ADD4-4460-9729-FEB7494037EE}"/>
    <dataValidation type="list" allowBlank="1" showInputMessage="1" showErrorMessage="1" sqref="E75:AH75 E78:AH79" xr:uid="{409027EB-EB60-465F-B4CA-E826823DC549}">
      <formula1>"毎週,その他"</formula1>
    </dataValidation>
    <dataValidation allowBlank="1" showInputMessage="1" showErrorMessage="1" promptTitle="――　半角数字のみで入力してください。　―――" prompt="_x000a_※「円」「￥」などの通貨単位は入力しないでください。_x000a_※税&quot;抜き&quot;の金額を入力してください。" sqref="E66:AH66" xr:uid="{5EACBB9B-F1AD-4098-9378-753A425E4ACB}"/>
    <dataValidation allowBlank="1" showInputMessage="1" showErrorMessage="1" promptTitle="――　就業カレンダーの共有方法や備考を入力してください。　――" prompt="_x000a_案件に就業カレンダーをアップロードすると、派遣会社様に御社の_x000a_就業カレンダーを共有することができます。_x000a__x000a_弊社による代理登録時にアップロードをご希望される場合は_x000a_その共有形式（メール、チャット等）を入力してください。_x000a__x000a_御社にて後日アップロードする場合や既に派遣会社様にカレンダーを_x000a_ご提供されている場合は空欄で構いません。" sqref="E83:AH83" xr:uid="{6D144126-084B-424A-B415-CBEF5C245AD2}"/>
    <dataValidation allowBlank="1" showInputMessage="1" showErrorMessage="1" promptTitle="――　&quot;yyyy/mm/dd&quot;の形式で入力してください。―" prompt="_x000a_業務開始予定日を入力してください。_x000a_※任意項目のため、決まってない場合は空欄で構いません。" sqref="E67:AH67" xr:uid="{6D0B53EF-6BFE-4DCD-959A-5E568D7BF2AB}"/>
    <dataValidation allowBlank="1" showInputMessage="1" showErrorMessage="1" promptTitle="――　タイトルを入力してください。　――――――" prompt="_x000a_大まかな発注内容や業務内容などを入力してください。" sqref="E6:AH6" xr:uid="{BB8C50AC-A934-4C46-8F17-2B31787D4DDF}"/>
    <dataValidation allowBlank="1" showErrorMessage="1" promptTitle="発注内容のタイトルです。" prompt="_x000a_大まかな業務内容などを入力してください。" sqref="D6" xr:uid="{4013F376-4943-4534-B7F0-C4DD669177B4}"/>
    <dataValidation type="list" allowBlank="1" showInputMessage="1" showErrorMessage="1" sqref="E8:AH8" xr:uid="{DCABF2F7-097C-421E-9F47-9B4E58413375}">
      <formula1>"一般派遣,紹介予定派遣"</formula1>
    </dataValidation>
    <dataValidation type="list" allowBlank="1" showInputMessage="1" showErrorMessage="1" promptTitle="――　選択　―――――――――――――――" prompt="_x000a_「就業場所」の喫煙施設の状況についてお選びください。" sqref="E26:AH26" xr:uid="{1BA74C0D-F328-424F-A7B9-EC1C93B70299}">
      <formula1>"なし,敷地内禁煙,敷地内禁煙（特定屋外喫煙場所あり、屋外に喫煙場所あり）,屋内禁煙,屋内原則禁煙（喫煙専用室設置、加熱式たばこ専用喫煙室設置）,その他"</formula1>
    </dataValidation>
    <dataValidation type="list" allowBlank="1" showInputMessage="1" showErrorMessage="1" sqref="E65:AH65" xr:uid="{D267304C-BB1D-4B2D-944A-D11DB0EE5B1E}">
      <formula1>"時給,日給,月給"</formula1>
    </dataValidation>
    <dataValidation type="list" allowBlank="1" showInputMessage="1" showErrorMessage="1" sqref="E69:AH69" xr:uid="{C1424105-B685-47FA-B053-4D1A0442E109}">
      <formula1>"長期,短期"</formula1>
    </dataValidation>
    <dataValidation type="list" allowBlank="1" showInputMessage="1" showErrorMessage="1" sqref="E74:AH74" xr:uid="{2623D782-8C51-4324-850F-EA694EFD2304}">
      <formula1>"就業先カレンダーに準ずる,指定して設定"</formula1>
    </dataValidation>
    <dataValidation type="list" allowBlank="1" showInputMessage="1" showErrorMessage="1" sqref="E92:AH92 E152:AH152 E122:AH122 E138:AH138 E107:AH107 E166:AH166 E180:AH180 E194:AH194 E208:AH208 E222:AH222" xr:uid="{BEC92601-FF37-4926-9F18-427843D5D4E0}">
      <formula1>"固定,流動,対象外"</formula1>
    </dataValidation>
    <dataValidation type="list" allowBlank="1" showInputMessage="1" showErrorMessage="1" sqref="E236:AH236" xr:uid="{10E1ED58-EF96-4770-8736-626DA1EC15BF}">
      <formula1>"該当しない,有期プロジェクト,日数限定業務,産休育休代替,介護休業代替"</formula1>
    </dataValidation>
    <dataValidation type="list" allowBlank="1" showInputMessage="1" showErrorMessage="1" sqref="E242:AH242" xr:uid="{9FADF5CB-2793-4AF2-A8CA-1C5062FA216D}">
      <formula1>"限定する,限定しない"</formula1>
    </dataValidation>
    <dataValidation type="list" allowBlank="1" showInputMessage="1" showErrorMessage="1" sqref="E241:AH241" xr:uid="{7AA52B62-E98A-4C0D-8561-2D99F5F11543}">
      <formula1>"限定しない,60歳以上,無期雇用派遣労働者,60歳以上または無期雇用"</formula1>
    </dataValidation>
    <dataValidation type="list" allowBlank="1" showInputMessage="1" showErrorMessage="1" promptTitle="――　選択　―――――――――" prompt="_x000a_※デフォルトで「非公開」にしております。" sqref="E250:AH250" xr:uid="{6BA1F9BC-DE5A-4BFC-9768-D94DDAD1FE61}">
      <formula1>"公開,非公開"</formula1>
    </dataValidation>
    <dataValidation type="list" allowBlank="1" showInputMessage="1" showErrorMessage="1" sqref="E57:AH57" xr:uid="{283FF702-0CDF-43FE-99EE-7AE5809D136C}">
      <formula1>"該当しない,該当"</formula1>
    </dataValidation>
    <dataValidation type="list" allowBlank="1" showInputMessage="1" showErrorMessage="1" promptTitle="――　選択　――――――――――――――――" prompt="_x000a_「日雇い派遣、禁止規制の例外に関して（57行目）」で_x000a_「該当」を選択した際にお選びください。" sqref="E58:AH58" xr:uid="{E484A143-4F7D-41A9-B4DC-C15730872244}">
      <formula1>"1号 情報処理システム開発関係,2号 機械設計関係,3号 機器操作関係,4号 通訳、翻訳、速記関係,5号 秘書関係,6号 ファイリング関係,7号 調査関係,8号 財務関係,9号 貿易関係,10号 デモンストレーション関係,11号 添乗関係,12号 受付・案内関係,13号 研究開発関係,14号 事業の実施体制の企画、立案関係,15号 書籍等の製作・編集関係,16号 広告デザイン関係,17号 OAインストラクション関係,18号 セールスエンジニアの営業・金融商品の営業関係"</formula1>
    </dataValidation>
    <dataValidation allowBlank="1" showErrorMessage="1" prompt="案件の契約承認フローに指定の順番がある場合に入力してください。_x000a_指定の順番がない場合は該当案件の参照・承認権限のある管理ユーザーが承認可能です。" sqref="D523:D527 A255:D259 A263:A267" xr:uid="{59BE519C-9508-4C5B-B575-B327A59C718D}"/>
    <dataValidation type="list" allowBlank="1" showInputMessage="1" showErrorMessage="1" sqref="E35:AH35" xr:uid="{1E1DEEB5-26A8-46C7-9FC2-D97C8CCF7135}">
      <formula1>"派遣先責任者,製造業務専門責任者"</formula1>
    </dataValidation>
  </dataValidations>
  <hyperlinks>
    <hyperlink ref="C1" r:id="rId1" xr:uid="{EF42D0AE-3725-40AC-B935-533450BE34C9}"/>
  </hyperlinks>
  <pageMargins left="0.7" right="0.7" top="0.75" bottom="0.75" header="0.3" footer="0.3"/>
  <pageSetup paperSize="9" orientation="portrait" r:id="rId2"/>
  <legacyDrawing r:id="rId3"/>
  <extLst>
    <ext xmlns:x14="http://schemas.microsoft.com/office/spreadsheetml/2009/9/main" uri="{CCE6A557-97BC-4b89-ADB6-D9C93CAAB3DF}">
      <x14:dataValidations xmlns:xm="http://schemas.microsoft.com/office/excel/2006/main" count="7">
        <x14:dataValidation type="list" errorStyle="information" allowBlank="1" showErrorMessage="1" promptTitle="――　ユーザー名[所属部署]を入力　―――――" prompt="_x000a_「ユーザー登録シート」V列より、_x000a_該当するユーザー名[所属部署]を_x000a_コピー＆ペーストにて入力してください。_x000a__x000a_※該当する事業所責任者名が見当たらない場合は_x000a_　 「ユーザー登録シート」に新規で追加してください。" xr:uid="{179EFD63-C208-49EE-AAA1-1C467E72359E}">
          <x14:formula1>
            <xm:f>④プルダウン!$D$2:$D$26</xm:f>
          </x14:formula1>
          <xm:sqref>E255:AH259</xm:sqref>
        </x14:dataValidation>
        <x14:dataValidation type="list" errorStyle="information" allowBlank="1" showInputMessage="1" showErrorMessage="1" xr:uid="{62447413-EFB2-4D72-A363-F36BF1912C51}">
          <x14:formula1>
            <xm:f>④プルダウン!$A$2:$A$16</xm:f>
          </x14:formula1>
          <xm:sqref>E19:AH19 E12:AH12</xm:sqref>
        </x14:dataValidation>
        <x14:dataValidation type="list" errorStyle="information" allowBlank="1" showInputMessage="1" showErrorMessage="1" xr:uid="{46E6C058-1E8B-4D5C-A2F6-00E2AC61AF67}">
          <x14:formula1>
            <xm:f>④プルダウン!$B$2:$B$120</xm:f>
          </x14:formula1>
          <xm:sqref>E20:AH20 E13:AH13</xm:sqref>
        </x14:dataValidation>
        <x14:dataValidation type="list" allowBlank="1" showInputMessage="1" showErrorMessage="1" xr:uid="{FAA0B256-5023-4279-BF75-39BE1BBC19DD}">
          <x14:formula1>
            <xm:f>'①契約承認フロー（要ヒアリング＋プルダウンセット）'!$B$1:$D$1</xm:f>
          </x14:formula1>
          <xm:sqref>E262:AH262</xm:sqref>
        </x14:dataValidation>
        <x14:dataValidation type="list" errorStyle="information" allowBlank="1" showErrorMessage="1" promptTitle="―― 事業所責任者名[所属部署]を入力 ―――――――" prompt="_x000a_「事業所責任者登録シート」N列より、_x000a_該当する事業所責任者名[所属部署]をコピー＆ペーストにて_x000a_入力してください。_x000a__x000a_※N列に入力予定の内容がが見当たらない場合は_x000a_　 「事業所責任者登録シート」のC列より新規で追加してください。" xr:uid="{E4AE1273-0948-42C6-BA87-77D7D78ECE87}">
          <x14:formula1>
            <xm:f>④プルダウン!$F$2:$F$200</xm:f>
          </x14:formula1>
          <xm:sqref>E44:AH47</xm:sqref>
        </x14:dataValidation>
        <x14:dataValidation type="list" errorStyle="information" allowBlank="1" showErrorMessage="1" promptTitle="―― 事業所責任者名[所属部署]を入力 ―――――――" prompt="_x000a_「事業所責任者登録シート」N列より、_x000a_該当する事業所責任者名[所属部署]をコピー＆ペーストにて_x000a_入力してください。_x000a__x000a_※N列に入力予定の内容がが見当たらない場合は_x000a_　 「事業所責任者登録シート」のC列より新規で追加してください。" xr:uid="{7D71BC1A-9094-429B-BDE8-051E27BCF900}">
          <x14:formula1>
            <xm:f>④プルダウン!$G$2:$G$200</xm:f>
          </x14:formula1>
          <xm:sqref>E38:AH41</xm:sqref>
        </x14:dataValidation>
        <x14:dataValidation type="list" errorStyle="information" allowBlank="1" showErrorMessage="1" promptTitle="―― 事業所責任者名[所属部署]を入力 ―――――――" prompt="_x000a_「事業所責任者登録シート」N列より、_x000a_該当する事業所責任者名[所属部署]をコピー＆ペーストにて_x000a_入力してください。_x000a__x000a_※N列に入力予定の内容がが見当たらない場合は_x000a_　 「事業所責任者登録シート」のC列より新規で追加してください。" xr:uid="{6A7799B6-3A2A-488E-93B4-0B9CF68CDFC2}">
          <x14:formula1>
            <xm:f>④プルダウン!$E$2:$E$200</xm:f>
          </x14:formula1>
          <xm:sqref>E31:AH34</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AC118-B521-4C4D-A101-FA95BA3CDE50}">
  <dimension ref="A1:DG806"/>
  <sheetViews>
    <sheetView topLeftCell="AG1" zoomScaleNormal="100" workbookViewId="0">
      <selection activeCell="AJ3" sqref="AJ3"/>
    </sheetView>
  </sheetViews>
  <sheetFormatPr defaultRowHeight="18.75"/>
  <cols>
    <col min="1" max="1" width="31.125" customWidth="1"/>
    <col min="2" max="2" width="14.75" bestFit="1" customWidth="1"/>
    <col min="3" max="3" width="11" bestFit="1" customWidth="1"/>
    <col min="4" max="4" width="33.875" bestFit="1" customWidth="1"/>
    <col min="5" max="5" width="20.375" bestFit="1" customWidth="1"/>
    <col min="6" max="6" width="13.625" bestFit="1" customWidth="1"/>
    <col min="9" max="9" width="13" bestFit="1" customWidth="1"/>
    <col min="10" max="10" width="18.5" bestFit="1" customWidth="1"/>
    <col min="11" max="11" width="22.5" bestFit="1" customWidth="1"/>
    <col min="12" max="12" width="11" bestFit="1" customWidth="1"/>
    <col min="14" max="14" width="13" bestFit="1" customWidth="1"/>
    <col min="16" max="16" width="22.375" bestFit="1" customWidth="1"/>
    <col min="17" max="17" width="5.25" bestFit="1" customWidth="1"/>
    <col min="20" max="20" width="13" bestFit="1" customWidth="1"/>
    <col min="21" max="21" width="7.125" bestFit="1" customWidth="1"/>
    <col min="22" max="22" width="11" bestFit="1" customWidth="1"/>
    <col min="23" max="23" width="7.125" bestFit="1" customWidth="1"/>
    <col min="24" max="24" width="11" bestFit="1" customWidth="1"/>
    <col min="25" max="25" width="7.125" bestFit="1" customWidth="1"/>
    <col min="26" max="26" width="11" bestFit="1" customWidth="1"/>
    <col min="28" max="28" width="13" bestFit="1" customWidth="1"/>
    <col min="29" max="29" width="15.125" bestFit="1" customWidth="1"/>
    <col min="30" max="30" width="7.125" bestFit="1" customWidth="1"/>
    <col min="31" max="31" width="11" bestFit="1" customWidth="1"/>
    <col min="32" max="32" width="13" bestFit="1" customWidth="1"/>
    <col min="33" max="33" width="14.625" bestFit="1" customWidth="1"/>
    <col min="35" max="36" width="25.125" bestFit="1" customWidth="1"/>
    <col min="37" max="37" width="35" customWidth="1"/>
    <col min="38" max="38" width="30.5" style="1" customWidth="1"/>
    <col min="39" max="39" width="24.75" bestFit="1" customWidth="1"/>
    <col min="41" max="41" width="11" bestFit="1" customWidth="1"/>
    <col min="42" max="42" width="13.125" bestFit="1" customWidth="1"/>
    <col min="43" max="43" width="33.875" bestFit="1" customWidth="1"/>
    <col min="44" max="44" width="44" bestFit="1" customWidth="1"/>
    <col min="45" max="45" width="21.25" bestFit="1" customWidth="1"/>
    <col min="46" max="46" width="13.625" bestFit="1" customWidth="1"/>
    <col min="47" max="47" width="17.25" bestFit="1" customWidth="1"/>
    <col min="48" max="48" width="13" bestFit="1" customWidth="1"/>
    <col min="49" max="49" width="15.125" bestFit="1" customWidth="1"/>
    <col min="50" max="50" width="11" bestFit="1" customWidth="1"/>
    <col min="54" max="54" width="17.75" bestFit="1" customWidth="1"/>
    <col min="55" max="55" width="11.375" bestFit="1" customWidth="1"/>
    <col min="56" max="56" width="33.875" bestFit="1" customWidth="1"/>
    <col min="57" max="57" width="7.125" bestFit="1" customWidth="1"/>
    <col min="59" max="59" width="21.125" bestFit="1" customWidth="1"/>
    <col min="60" max="60" width="13" bestFit="1" customWidth="1"/>
    <col min="61" max="65" width="15.125" bestFit="1" customWidth="1"/>
    <col min="70" max="70" width="38.75" customWidth="1"/>
    <col min="71" max="71" width="32.5" customWidth="1"/>
    <col min="72" max="72" width="18.125" bestFit="1" customWidth="1"/>
    <col min="73" max="73" width="13" bestFit="1" customWidth="1"/>
    <col min="74" max="74" width="44.25" bestFit="1" customWidth="1"/>
    <col min="75" max="75" width="27.625" bestFit="1" customWidth="1"/>
    <col min="76" max="76" width="31.875" bestFit="1" customWidth="1"/>
    <col min="77" max="77" width="17.75" bestFit="1" customWidth="1"/>
    <col min="79" max="79" width="13" bestFit="1" customWidth="1"/>
    <col min="80" max="96" width="9" customWidth="1"/>
    <col min="100" max="100" width="23.25" bestFit="1" customWidth="1"/>
    <col min="101" max="101" width="25.125" bestFit="1" customWidth="1"/>
    <col min="107" max="107" width="25.25" style="196" customWidth="1"/>
    <col min="108" max="110" width="19.875" style="197" customWidth="1"/>
    <col min="111" max="111" width="19.875" style="198" customWidth="1"/>
  </cols>
  <sheetData>
    <row r="1" spans="1:111" ht="54">
      <c r="A1" s="189" t="s">
        <v>704</v>
      </c>
      <c r="B1" s="158" t="s">
        <v>0</v>
      </c>
      <c r="C1" s="159" t="s">
        <v>17</v>
      </c>
      <c r="D1" s="159" t="s">
        <v>348</v>
      </c>
      <c r="E1" s="159" t="s">
        <v>618</v>
      </c>
      <c r="F1" s="159" t="s">
        <v>569</v>
      </c>
      <c r="G1" s="159" t="s">
        <v>619</v>
      </c>
      <c r="H1" s="159" t="s">
        <v>620</v>
      </c>
      <c r="I1" s="159" t="s">
        <v>621</v>
      </c>
      <c r="J1" s="159" t="s">
        <v>622</v>
      </c>
      <c r="K1" s="159" t="s">
        <v>2</v>
      </c>
      <c r="L1" s="159" t="s">
        <v>623</v>
      </c>
      <c r="M1" s="159" t="s">
        <v>624</v>
      </c>
      <c r="N1" s="159" t="s">
        <v>625</v>
      </c>
      <c r="O1" s="159" t="s">
        <v>626</v>
      </c>
      <c r="P1" s="159" t="s">
        <v>627</v>
      </c>
      <c r="Q1" s="159" t="s">
        <v>628</v>
      </c>
      <c r="R1" s="159" t="s">
        <v>3</v>
      </c>
      <c r="S1" s="159" t="s">
        <v>629</v>
      </c>
      <c r="T1" s="159" t="s">
        <v>4</v>
      </c>
      <c r="U1" s="159" t="s">
        <v>630</v>
      </c>
      <c r="V1" s="159" t="s">
        <v>5</v>
      </c>
      <c r="W1" s="159" t="s">
        <v>631</v>
      </c>
      <c r="X1" s="159" t="s">
        <v>6</v>
      </c>
      <c r="Y1" s="159" t="s">
        <v>632</v>
      </c>
      <c r="Z1" s="159" t="s">
        <v>7</v>
      </c>
      <c r="AA1" s="159" t="s">
        <v>633</v>
      </c>
      <c r="AB1" s="159" t="s">
        <v>8</v>
      </c>
      <c r="AC1" s="159" t="s">
        <v>9</v>
      </c>
      <c r="AD1" s="159" t="s">
        <v>634</v>
      </c>
      <c r="AE1" s="159" t="s">
        <v>635</v>
      </c>
      <c r="AF1" s="159" t="s">
        <v>636</v>
      </c>
      <c r="AG1" s="160" t="s">
        <v>637</v>
      </c>
      <c r="AI1" s="182" t="s">
        <v>666</v>
      </c>
      <c r="AJ1" s="182" t="s">
        <v>667</v>
      </c>
      <c r="AK1" s="183" t="s">
        <v>668</v>
      </c>
      <c r="AL1" s="189" t="s">
        <v>705</v>
      </c>
      <c r="AM1" s="164" t="s">
        <v>660</v>
      </c>
      <c r="AN1" s="165" t="s">
        <v>0</v>
      </c>
      <c r="AO1" s="165" t="s">
        <v>17</v>
      </c>
      <c r="AP1" s="165" t="s">
        <v>350</v>
      </c>
      <c r="AQ1" s="165" t="s">
        <v>567</v>
      </c>
      <c r="AR1" s="165" t="s">
        <v>568</v>
      </c>
      <c r="AS1" s="165" t="s">
        <v>18</v>
      </c>
      <c r="AT1" s="165" t="s">
        <v>569</v>
      </c>
      <c r="AU1" s="165" t="s">
        <v>570</v>
      </c>
      <c r="AV1" s="165" t="s">
        <v>442</v>
      </c>
      <c r="AW1" s="165" t="s">
        <v>440</v>
      </c>
      <c r="AX1" s="166" t="s">
        <v>441</v>
      </c>
      <c r="BB1" s="158" t="s">
        <v>439</v>
      </c>
      <c r="BC1" s="159" t="s">
        <v>17</v>
      </c>
      <c r="BD1" s="159" t="s">
        <v>349</v>
      </c>
      <c r="BE1" s="159" t="s">
        <v>639</v>
      </c>
      <c r="BF1" s="159" t="s">
        <v>640</v>
      </c>
      <c r="BG1" s="159" t="s">
        <v>641</v>
      </c>
      <c r="BH1" s="160" t="s">
        <v>642</v>
      </c>
      <c r="BI1" s="151" t="s">
        <v>662</v>
      </c>
      <c r="BJ1" s="11"/>
      <c r="BK1" s="11"/>
      <c r="BL1" s="11"/>
      <c r="BM1" s="11"/>
      <c r="BR1" s="180" t="s">
        <v>665</v>
      </c>
      <c r="BS1" s="189" t="s">
        <v>706</v>
      </c>
      <c r="BT1" s="170" t="s">
        <v>65</v>
      </c>
      <c r="BU1" s="10" t="s">
        <v>643</v>
      </c>
      <c r="BV1" s="10" t="s">
        <v>445</v>
      </c>
      <c r="BW1" s="10" t="s">
        <v>644</v>
      </c>
      <c r="BX1" s="10" t="s">
        <v>645</v>
      </c>
      <c r="BY1" s="10" t="s">
        <v>752</v>
      </c>
      <c r="BZ1" s="10" t="s">
        <v>646</v>
      </c>
      <c r="CA1" s="10" t="s">
        <v>444</v>
      </c>
      <c r="CB1" s="10" t="s">
        <v>647</v>
      </c>
      <c r="CC1" s="10" t="s">
        <v>753</v>
      </c>
      <c r="CD1" s="10" t="s">
        <v>754</v>
      </c>
      <c r="CE1" s="10" t="s">
        <v>755</v>
      </c>
      <c r="CF1" s="10" t="s">
        <v>648</v>
      </c>
      <c r="CG1" s="10" t="s">
        <v>649</v>
      </c>
      <c r="CH1" s="10" t="s">
        <v>756</v>
      </c>
      <c r="CI1" s="10" t="s">
        <v>650</v>
      </c>
      <c r="CJ1" s="10" t="s">
        <v>651</v>
      </c>
      <c r="CK1" s="10" t="s">
        <v>652</v>
      </c>
      <c r="CL1" s="10" t="s">
        <v>653</v>
      </c>
      <c r="CM1" s="10" t="s">
        <v>654</v>
      </c>
      <c r="CN1" s="10" t="s">
        <v>757</v>
      </c>
      <c r="CO1" s="10" t="s">
        <v>758</v>
      </c>
      <c r="CP1" s="10" t="s">
        <v>759</v>
      </c>
      <c r="CQ1" s="10" t="s">
        <v>655</v>
      </c>
      <c r="CR1" s="171" t="s">
        <v>656</v>
      </c>
      <c r="CU1" t="s">
        <v>657</v>
      </c>
      <c r="CV1" s="175" t="s">
        <v>661</v>
      </c>
      <c r="CW1" s="176" t="s">
        <v>443</v>
      </c>
      <c r="DC1" s="205" t="s">
        <v>731</v>
      </c>
      <c r="DD1" s="194" t="s">
        <v>710</v>
      </c>
      <c r="DE1" s="194" t="s">
        <v>348</v>
      </c>
      <c r="DF1" s="194" t="s">
        <v>349</v>
      </c>
      <c r="DG1" s="195" t="s">
        <v>721</v>
      </c>
    </row>
    <row r="2" spans="1:111">
      <c r="A2" t="str">
        <f t="shared" ref="A2:A40" si="0">IF(D2="","",IF(E2="",D2,D2&amp;"["&amp;E2&amp;"]"))</f>
        <v/>
      </c>
      <c r="B2" s="161"/>
      <c r="C2" s="162"/>
      <c r="D2" s="9"/>
      <c r="E2" s="9"/>
      <c r="F2" s="9"/>
      <c r="G2" s="9"/>
      <c r="H2" s="9"/>
      <c r="I2" s="9"/>
      <c r="J2" s="9"/>
      <c r="K2" s="9"/>
      <c r="L2" s="9"/>
      <c r="M2" s="9"/>
      <c r="N2" s="9"/>
      <c r="O2" s="9"/>
      <c r="P2" s="9"/>
      <c r="Q2" s="9"/>
      <c r="R2" s="9"/>
      <c r="S2" s="9"/>
      <c r="T2" s="9"/>
      <c r="U2" s="9"/>
      <c r="V2" s="9"/>
      <c r="W2" s="9"/>
      <c r="X2" s="9"/>
      <c r="Y2" s="9"/>
      <c r="Z2" s="9"/>
      <c r="AA2" s="9"/>
      <c r="AB2" s="9"/>
      <c r="AC2" s="9"/>
      <c r="AD2" s="9"/>
      <c r="AE2" s="9"/>
      <c r="AF2" s="162"/>
      <c r="AG2" s="163"/>
      <c r="AI2" t="str">
        <f t="shared" ref="AI2:AJ17" si="1">IF(AV2=1,$AP2&amp;"["&amp;$AR2&amp;"]","")</f>
        <v/>
      </c>
      <c r="AJ2" t="str">
        <f t="shared" si="1"/>
        <v/>
      </c>
      <c r="AK2" t="str">
        <f>IF(AX2=1,$AP2&amp;"["&amp;$AR2&amp;"]","")</f>
        <v/>
      </c>
      <c r="AL2" s="1" t="str">
        <f t="shared" ref="AL2:AL65" si="2">IF(AP2="","",AP2&amp;"["&amp;AR2&amp;"]")</f>
        <v/>
      </c>
      <c r="AM2" s="167"/>
      <c r="AN2" s="8"/>
      <c r="AO2" s="168"/>
      <c r="AP2" s="8"/>
      <c r="AQ2" s="8"/>
      <c r="AR2" s="8"/>
      <c r="AS2" s="8"/>
      <c r="AT2" s="8"/>
      <c r="AU2" s="8"/>
      <c r="AV2" s="8"/>
      <c r="AW2" s="8"/>
      <c r="AX2" s="169"/>
      <c r="BB2" s="161"/>
      <c r="BC2" s="162"/>
      <c r="BD2" s="9"/>
      <c r="BE2" s="9"/>
      <c r="BF2" s="9"/>
      <c r="BG2" s="9"/>
      <c r="BH2" s="163"/>
      <c r="BI2" t="str" cm="1">
        <f t="array" ref="BI2">_xlfn.IFS($BF2=1,$BB2,$BF2&gt;=2,INDEX($BB$2:$BE$801,MATCH(BJ2,$BB$2:$BB$801,0),4),TRUE,"")</f>
        <v/>
      </c>
      <c r="BJ2" t="str" cm="1">
        <f t="array" ref="BJ2">_xlfn.IFS($BF2=2,$BB2,$BF2&gt;=3,INDEX($BB$2:$BE$801,MATCH(BK2,$BB$2:$BB$801,0),4),TRUE,"")</f>
        <v/>
      </c>
      <c r="BK2" t="str" cm="1">
        <f t="array" ref="BK2">_xlfn.IFS($BF2=3,$BB2,$BF2=4,$BE2,$BF2=5,INDEX($BB$2:$BE$801,MATCH($BL2,$BB$2:$BB$801,0),4),TRUE,"")</f>
        <v/>
      </c>
      <c r="BL2" t="str" cm="1">
        <f t="array" ref="BL2">_xlfn.IFS(BF2=4,BB2,BF2=5,BE2,TRUE,"")</f>
        <v/>
      </c>
      <c r="BM2" t="str">
        <f>IF(BF2=5,BB2,"")</f>
        <v/>
      </c>
      <c r="BR2" t="str">
        <f>IF(CD2=1,BV2&amp;"["&amp;BW2&amp;"]","")</f>
        <v/>
      </c>
      <c r="BS2" t="str">
        <f>IF(BV2="","",BV2&amp;"["&amp;BW2&amp;"]")</f>
        <v/>
      </c>
      <c r="BT2" s="172"/>
      <c r="BU2" s="10"/>
      <c r="BV2" s="10"/>
      <c r="BW2" s="10"/>
      <c r="BX2" s="10"/>
      <c r="BY2" s="10"/>
      <c r="BZ2" s="10"/>
      <c r="CA2" s="10"/>
      <c r="CB2" s="10"/>
      <c r="CC2" s="10"/>
      <c r="CD2" s="10"/>
      <c r="CE2" s="10"/>
      <c r="CF2" s="10"/>
      <c r="CG2" s="10"/>
      <c r="CH2" s="10"/>
      <c r="CI2" s="10"/>
      <c r="CJ2" s="10"/>
      <c r="CK2" s="10"/>
      <c r="CL2" s="10"/>
      <c r="CM2" s="10"/>
      <c r="CN2" s="10"/>
      <c r="CO2" s="10"/>
      <c r="CP2" s="10"/>
      <c r="CQ2" s="10"/>
      <c r="CR2" s="173"/>
      <c r="CU2" t="str">
        <f>_xlfn.TEXTJOIN(",",TRUE,$CV2:$CV101)</f>
        <v/>
      </c>
      <c r="CV2" s="177"/>
      <c r="CW2" s="178"/>
    </row>
    <row r="3" spans="1:111">
      <c r="A3" t="str">
        <f t="shared" si="0"/>
        <v/>
      </c>
      <c r="B3" s="161"/>
      <c r="C3" s="162"/>
      <c r="D3" s="9"/>
      <c r="E3" s="9"/>
      <c r="F3" s="9"/>
      <c r="G3" s="9"/>
      <c r="H3" s="9"/>
      <c r="I3" s="9"/>
      <c r="J3" s="9"/>
      <c r="K3" s="9"/>
      <c r="L3" s="9"/>
      <c r="M3" s="9"/>
      <c r="N3" s="9"/>
      <c r="O3" s="9"/>
      <c r="P3" s="9"/>
      <c r="Q3" s="9"/>
      <c r="R3" s="9"/>
      <c r="S3" s="9"/>
      <c r="T3" s="9"/>
      <c r="U3" s="9"/>
      <c r="V3" s="9"/>
      <c r="W3" s="9"/>
      <c r="X3" s="9"/>
      <c r="Y3" s="9"/>
      <c r="Z3" s="9"/>
      <c r="AA3" s="9"/>
      <c r="AB3" s="9"/>
      <c r="AC3" s="9"/>
      <c r="AD3" s="9"/>
      <c r="AE3" s="9"/>
      <c r="AF3" s="162"/>
      <c r="AG3" s="163"/>
      <c r="AI3" t="str">
        <f t="shared" si="1"/>
        <v/>
      </c>
      <c r="AJ3" t="str">
        <f t="shared" si="1"/>
        <v/>
      </c>
      <c r="AK3" t="str">
        <f t="shared" ref="AK3:AK66" si="3">IF(AX3=1,AP3&amp;"["&amp;AR3&amp;"]","")</f>
        <v/>
      </c>
      <c r="AL3" s="1" t="str">
        <f t="shared" si="2"/>
        <v/>
      </c>
      <c r="AM3" s="167"/>
      <c r="AN3" s="8"/>
      <c r="AO3" s="168"/>
      <c r="AP3" s="8"/>
      <c r="AQ3" s="8"/>
      <c r="AR3" s="8"/>
      <c r="AS3" s="8"/>
      <c r="AT3" s="8"/>
      <c r="AU3" s="8"/>
      <c r="AV3" s="8"/>
      <c r="AW3" s="8"/>
      <c r="AX3" s="169"/>
      <c r="BB3" s="161"/>
      <c r="BC3" s="162"/>
      <c r="BD3" s="9"/>
      <c r="BE3" s="9"/>
      <c r="BF3" s="9"/>
      <c r="BG3" s="9"/>
      <c r="BH3" s="163"/>
      <c r="BI3" t="str" cm="1">
        <f t="array" ref="BI3">_xlfn.IFS($BF3=1,$BB3,$BF3&gt;=2,INDEX($BB$2:$BE$801,MATCH(BJ3,$BB$2:$BB$801,0),4),TRUE,"")</f>
        <v/>
      </c>
      <c r="BJ3" t="str" cm="1">
        <f t="array" ref="BJ3">_xlfn.IFS($BF3=2,$BB3,$BF3&gt;=3,INDEX($BB$2:$BE$801,MATCH(BK3,$BB$2:$BB$801,0),4),TRUE,"")</f>
        <v/>
      </c>
      <c r="BK3" t="str" cm="1">
        <f t="array" ref="BK3">_xlfn.IFS(BF3=3,BB3,BF3=4,BE3,BF3=5,INDEX($BB$2:$BE$801,MATCH(BL3,$BB$2:$BB$801,0),4),TRUE,"")</f>
        <v/>
      </c>
      <c r="BL3" t="str" cm="1">
        <f t="array" ref="BL3">_xlfn.IFS(BF3=4,BB3,BF3=5,BE3,TRUE,"")</f>
        <v/>
      </c>
      <c r="BM3" t="str">
        <f t="shared" ref="BM3:BM66" si="4">IF(BF3=5,BB3,"")</f>
        <v/>
      </c>
      <c r="BR3" t="str">
        <f t="shared" ref="BR3:BR66" si="5">IF(CD3=1,BV3&amp;"["&amp;BW3&amp;"]","")</f>
        <v/>
      </c>
      <c r="BS3" t="str">
        <f t="shared" ref="BS3:BS65" si="6">IF(BV3="","",BV3&amp;"["&amp;BW3&amp;"]")</f>
        <v/>
      </c>
      <c r="BT3" s="172"/>
      <c r="BU3" s="10"/>
      <c r="BV3" s="10"/>
      <c r="BW3" s="10"/>
      <c r="BX3" s="10"/>
      <c r="BY3" s="10"/>
      <c r="BZ3" s="10"/>
      <c r="CA3" s="174"/>
      <c r="CB3" s="10"/>
      <c r="CC3" s="10"/>
      <c r="CD3" s="10"/>
      <c r="CE3" s="10"/>
      <c r="CF3" s="10"/>
      <c r="CG3" s="10"/>
      <c r="CH3" s="10"/>
      <c r="CI3" s="10"/>
      <c r="CJ3" s="10"/>
      <c r="CK3" s="10"/>
      <c r="CL3" s="10"/>
      <c r="CM3" s="10"/>
      <c r="CN3" s="10"/>
      <c r="CO3" s="10"/>
      <c r="CP3" s="10"/>
      <c r="CQ3" s="10"/>
      <c r="CR3" s="173"/>
      <c r="CV3" s="177"/>
      <c r="CW3" s="178"/>
    </row>
    <row r="4" spans="1:111">
      <c r="A4" t="str">
        <f t="shared" si="0"/>
        <v/>
      </c>
      <c r="B4" s="161"/>
      <c r="C4" s="162"/>
      <c r="D4" s="9"/>
      <c r="E4" s="9"/>
      <c r="F4" s="9"/>
      <c r="G4" s="9"/>
      <c r="H4" s="9"/>
      <c r="I4" s="9"/>
      <c r="J4" s="9"/>
      <c r="K4" s="9"/>
      <c r="L4" s="9"/>
      <c r="M4" s="9"/>
      <c r="N4" s="9"/>
      <c r="O4" s="9"/>
      <c r="P4" s="9"/>
      <c r="Q4" s="9"/>
      <c r="R4" s="9"/>
      <c r="S4" s="9"/>
      <c r="T4" s="9"/>
      <c r="U4" s="9"/>
      <c r="V4" s="9"/>
      <c r="W4" s="9"/>
      <c r="X4" s="9"/>
      <c r="Y4" s="9"/>
      <c r="Z4" s="9"/>
      <c r="AA4" s="9"/>
      <c r="AB4" s="9"/>
      <c r="AC4" s="9"/>
      <c r="AD4" s="9"/>
      <c r="AE4" s="9"/>
      <c r="AF4" s="162"/>
      <c r="AG4" s="163"/>
      <c r="AI4" t="str">
        <f t="shared" si="1"/>
        <v/>
      </c>
      <c r="AJ4" t="str">
        <f t="shared" si="1"/>
        <v/>
      </c>
      <c r="AK4" t="str">
        <f>IF(AX4=1,AP4&amp;"["&amp;AR4&amp;"]","")</f>
        <v/>
      </c>
      <c r="AL4" s="1" t="str">
        <f t="shared" si="2"/>
        <v/>
      </c>
      <c r="AM4" s="167"/>
      <c r="AN4" s="8"/>
      <c r="AO4" s="168"/>
      <c r="AP4" s="8"/>
      <c r="AQ4" s="8"/>
      <c r="AR4" s="8"/>
      <c r="AS4" s="8"/>
      <c r="AT4" s="8"/>
      <c r="AU4" s="8"/>
      <c r="AV4" s="8"/>
      <c r="AW4" s="8"/>
      <c r="AX4" s="169"/>
      <c r="BB4" s="161"/>
      <c r="BC4" s="162"/>
      <c r="BD4" s="9"/>
      <c r="BE4" s="9"/>
      <c r="BF4" s="9"/>
      <c r="BG4" s="9"/>
      <c r="BH4" s="163"/>
      <c r="BI4" t="str" cm="1">
        <f t="array" ref="BI4">_xlfn.IFS($BF4=1,$BB4,$BF4&gt;=2,INDEX($BB$2:$BE$801,MATCH(BJ4,$BB$2:$BB$801,0),4),TRUE,"")</f>
        <v/>
      </c>
      <c r="BJ4" t="str" cm="1">
        <f t="array" ref="BJ4">_xlfn.IFS($BF4=2,$BB4,$BF4&gt;=3,INDEX($BB$2:$BE$801,MATCH(BK4,$BB$2:$BB$801,0),4),TRUE,"")</f>
        <v/>
      </c>
      <c r="BK4" t="str" cm="1">
        <f t="array" ref="BK4">_xlfn.IFS(BF4=3,BB4,BF4=4,BE4,BF4=5,INDEX($BB$2:$BE$801,MATCH(BL4,$BB$2:$BB$801,0),4),TRUE,"")</f>
        <v/>
      </c>
      <c r="BL4" t="str" cm="1">
        <f t="array" ref="BL4">_xlfn.IFS(BF4=4,BB4,BF4=5,BE4,TRUE,"")</f>
        <v/>
      </c>
      <c r="BM4" t="str">
        <f t="shared" si="4"/>
        <v/>
      </c>
      <c r="BR4" t="str">
        <f t="shared" si="5"/>
        <v/>
      </c>
      <c r="BS4" t="str">
        <f t="shared" si="6"/>
        <v/>
      </c>
      <c r="BT4" s="172"/>
      <c r="BU4" s="10"/>
      <c r="BV4" s="10"/>
      <c r="BW4" s="10"/>
      <c r="BX4" s="10"/>
      <c r="BY4" s="10"/>
      <c r="BZ4" s="10"/>
      <c r="CA4" s="10"/>
      <c r="CB4" s="10"/>
      <c r="CC4" s="10"/>
      <c r="CD4" s="10"/>
      <c r="CE4" s="10"/>
      <c r="CF4" s="10"/>
      <c r="CG4" s="10"/>
      <c r="CH4" s="10"/>
      <c r="CI4" s="10"/>
      <c r="CJ4" s="10"/>
      <c r="CK4" s="10"/>
      <c r="CL4" s="10"/>
      <c r="CM4" s="10"/>
      <c r="CN4" s="10"/>
      <c r="CO4" s="10"/>
      <c r="CP4" s="10"/>
      <c r="CQ4" s="10"/>
      <c r="CR4" s="173"/>
      <c r="CV4" s="177"/>
      <c r="CW4" s="178"/>
    </row>
    <row r="5" spans="1:111">
      <c r="A5" t="str">
        <f t="shared" si="0"/>
        <v/>
      </c>
      <c r="B5" s="161"/>
      <c r="C5" s="162"/>
      <c r="D5" s="9"/>
      <c r="E5" s="9"/>
      <c r="F5" s="9"/>
      <c r="G5" s="9"/>
      <c r="H5" s="9"/>
      <c r="I5" s="9"/>
      <c r="J5" s="9"/>
      <c r="K5" s="9"/>
      <c r="L5" s="9"/>
      <c r="M5" s="9"/>
      <c r="N5" s="9"/>
      <c r="O5" s="9"/>
      <c r="P5" s="9"/>
      <c r="Q5" s="9"/>
      <c r="R5" s="9"/>
      <c r="S5" s="9"/>
      <c r="T5" s="9"/>
      <c r="U5" s="9"/>
      <c r="V5" s="9"/>
      <c r="W5" s="9"/>
      <c r="X5" s="9"/>
      <c r="Y5" s="9"/>
      <c r="Z5" s="9"/>
      <c r="AA5" s="9"/>
      <c r="AB5" s="9"/>
      <c r="AC5" s="9"/>
      <c r="AD5" s="9"/>
      <c r="AE5" s="9"/>
      <c r="AF5" s="162"/>
      <c r="AG5" s="163"/>
      <c r="AI5" t="str">
        <f t="shared" si="1"/>
        <v/>
      </c>
      <c r="AJ5" t="str">
        <f t="shared" si="1"/>
        <v/>
      </c>
      <c r="AK5" t="str">
        <f t="shared" si="3"/>
        <v/>
      </c>
      <c r="AL5" s="1" t="str">
        <f t="shared" si="2"/>
        <v/>
      </c>
      <c r="AM5" s="167"/>
      <c r="AN5" s="8"/>
      <c r="AO5" s="168"/>
      <c r="AP5" s="8"/>
      <c r="AQ5" s="8"/>
      <c r="AR5" s="8"/>
      <c r="AS5" s="8"/>
      <c r="AT5" s="8"/>
      <c r="AU5" s="8"/>
      <c r="AV5" s="8"/>
      <c r="AW5" s="8"/>
      <c r="AX5" s="169"/>
      <c r="BB5" s="161"/>
      <c r="BC5" s="162"/>
      <c r="BD5" s="9"/>
      <c r="BE5" s="9"/>
      <c r="BF5" s="9"/>
      <c r="BG5" s="9"/>
      <c r="BH5" s="163"/>
      <c r="BI5" t="str" cm="1">
        <f t="array" ref="BI5">_xlfn.IFS($BF5=1,$BB5,$BF5&gt;=2,INDEX($BB$2:$BE$801,MATCH(BJ5,$BB$2:$BB$801,0),4),TRUE,"")</f>
        <v/>
      </c>
      <c r="BJ5" t="str" cm="1">
        <f t="array" ref="BJ5">_xlfn.IFS($BF5=2,$BB5,$BF5&gt;=3,INDEX($BB$2:$BE$801,MATCH(BK5,$BB$2:$BB$801,0),4),TRUE,"")</f>
        <v/>
      </c>
      <c r="BK5" t="str" cm="1">
        <f t="array" ref="BK5">_xlfn.IFS(BF5=3,BB5,BF5=4,BE5,BF5=5,INDEX($BB$2:$BE$801,MATCH(BL5,$BB$2:$BB$801,0),4),TRUE,"")</f>
        <v/>
      </c>
      <c r="BL5" t="str" cm="1">
        <f t="array" ref="BL5">_xlfn.IFS(BF5=4,BB5,BF5=5,BE5,TRUE,"")</f>
        <v/>
      </c>
      <c r="BM5" t="str">
        <f t="shared" si="4"/>
        <v/>
      </c>
      <c r="BR5" t="str">
        <f t="shared" si="5"/>
        <v/>
      </c>
      <c r="BS5" t="str">
        <f t="shared" si="6"/>
        <v/>
      </c>
      <c r="BT5" s="172"/>
      <c r="BU5" s="10"/>
      <c r="BV5" s="10"/>
      <c r="BW5" s="10"/>
      <c r="BX5" s="10"/>
      <c r="BY5" s="10"/>
      <c r="BZ5" s="10"/>
      <c r="CA5" s="10"/>
      <c r="CB5" s="10"/>
      <c r="CC5" s="10"/>
      <c r="CD5" s="10"/>
      <c r="CE5" s="10"/>
      <c r="CF5" s="10"/>
      <c r="CG5" s="10"/>
      <c r="CH5" s="10"/>
      <c r="CI5" s="10"/>
      <c r="CJ5" s="10"/>
      <c r="CK5" s="10"/>
      <c r="CL5" s="10"/>
      <c r="CM5" s="10"/>
      <c r="CN5" s="10"/>
      <c r="CO5" s="10"/>
      <c r="CP5" s="10"/>
      <c r="CQ5" s="10"/>
      <c r="CR5" s="173"/>
      <c r="CV5" s="177"/>
      <c r="CW5" s="178"/>
    </row>
    <row r="6" spans="1:111">
      <c r="A6" t="str">
        <f t="shared" si="0"/>
        <v/>
      </c>
      <c r="B6" s="161"/>
      <c r="C6" s="162"/>
      <c r="D6" s="9"/>
      <c r="E6" s="9"/>
      <c r="F6" s="9"/>
      <c r="G6" s="9"/>
      <c r="H6" s="9"/>
      <c r="I6" s="9"/>
      <c r="J6" s="162"/>
      <c r="K6" s="9"/>
      <c r="L6" s="9"/>
      <c r="M6" s="9"/>
      <c r="N6" s="9"/>
      <c r="O6" s="9"/>
      <c r="P6" s="9"/>
      <c r="Q6" s="9"/>
      <c r="R6" s="9"/>
      <c r="S6" s="9"/>
      <c r="T6" s="9"/>
      <c r="U6" s="9"/>
      <c r="V6" s="9"/>
      <c r="W6" s="9"/>
      <c r="X6" s="9"/>
      <c r="Y6" s="9"/>
      <c r="Z6" s="9"/>
      <c r="AA6" s="9"/>
      <c r="AB6" s="9"/>
      <c r="AC6" s="9"/>
      <c r="AD6" s="9"/>
      <c r="AE6" s="9"/>
      <c r="AF6" s="162"/>
      <c r="AG6" s="163"/>
      <c r="AI6" t="str">
        <f t="shared" si="1"/>
        <v/>
      </c>
      <c r="AJ6" t="str">
        <f t="shared" si="1"/>
        <v/>
      </c>
      <c r="AK6" t="str">
        <f t="shared" si="3"/>
        <v/>
      </c>
      <c r="AL6" s="1" t="str">
        <f t="shared" si="2"/>
        <v/>
      </c>
      <c r="AM6" s="167"/>
      <c r="AN6" s="8"/>
      <c r="AO6" s="168"/>
      <c r="AP6" s="8"/>
      <c r="AQ6" s="8"/>
      <c r="AR6" s="8"/>
      <c r="AS6" s="8"/>
      <c r="AT6" s="8"/>
      <c r="AU6" s="8"/>
      <c r="AV6" s="8"/>
      <c r="AW6" s="8"/>
      <c r="AX6" s="169"/>
      <c r="BB6" s="161"/>
      <c r="BC6" s="162"/>
      <c r="BD6" s="9"/>
      <c r="BE6" s="9"/>
      <c r="BF6" s="9"/>
      <c r="BG6" s="9"/>
      <c r="BH6" s="163"/>
      <c r="BI6" t="str" cm="1">
        <f t="array" ref="BI6">_xlfn.IFS($BF6=1,$BB6,$BF6&gt;=2,INDEX($BB$2:$BE$801,MATCH(BJ6,$BB$2:$BB$801,0),4),TRUE,"")</f>
        <v/>
      </c>
      <c r="BJ6" t="str" cm="1">
        <f t="array" ref="BJ6">_xlfn.IFS($BF6=2,$BB6,$BF6&gt;=3,INDEX($BB$2:$BE$801,MATCH(BK6,$BB$2:$BB$801,0),4),TRUE,"")</f>
        <v/>
      </c>
      <c r="BK6" t="str" cm="1">
        <f t="array" ref="BK6">_xlfn.IFS(BF6=3,BB6,BF6=4,BE6,BF6=5,INDEX($BB$2:$BE$801,MATCH(BL6,$BB$2:$BB$801,0),4),TRUE,"")</f>
        <v/>
      </c>
      <c r="BL6" t="str" cm="1">
        <f t="array" ref="BL6">_xlfn.IFS(BF6=4,BB6,BF6=5,BE6,TRUE,"")</f>
        <v/>
      </c>
      <c r="BM6" t="str">
        <f t="shared" si="4"/>
        <v/>
      </c>
      <c r="BR6" t="str">
        <f t="shared" si="5"/>
        <v/>
      </c>
      <c r="BS6" t="str">
        <f t="shared" si="6"/>
        <v/>
      </c>
      <c r="BT6" s="172"/>
      <c r="BU6" s="10"/>
      <c r="BV6" s="10"/>
      <c r="BW6" s="10"/>
      <c r="BX6" s="10"/>
      <c r="BY6" s="10"/>
      <c r="BZ6" s="10"/>
      <c r="CA6" s="10"/>
      <c r="CB6" s="10"/>
      <c r="CC6" s="10"/>
      <c r="CD6" s="10"/>
      <c r="CE6" s="10"/>
      <c r="CF6" s="10"/>
      <c r="CG6" s="10"/>
      <c r="CH6" s="10"/>
      <c r="CI6" s="10"/>
      <c r="CJ6" s="10"/>
      <c r="CK6" s="10"/>
      <c r="CL6" s="10"/>
      <c r="CM6" s="10"/>
      <c r="CN6" s="10"/>
      <c r="CO6" s="10"/>
      <c r="CP6" s="10"/>
      <c r="CQ6" s="10"/>
      <c r="CR6" s="173"/>
      <c r="CV6" s="177"/>
      <c r="CW6" s="178"/>
    </row>
    <row r="7" spans="1:111">
      <c r="A7" t="str">
        <f t="shared" si="0"/>
        <v/>
      </c>
      <c r="B7" s="161"/>
      <c r="C7" s="162"/>
      <c r="D7" s="9"/>
      <c r="E7" s="9"/>
      <c r="F7" s="9"/>
      <c r="G7" s="9"/>
      <c r="H7" s="9"/>
      <c r="I7" s="9"/>
      <c r="J7" s="162"/>
      <c r="K7" s="9"/>
      <c r="L7" s="9"/>
      <c r="M7" s="9"/>
      <c r="N7" s="9"/>
      <c r="O7" s="9"/>
      <c r="P7" s="9"/>
      <c r="Q7" s="9"/>
      <c r="R7" s="9"/>
      <c r="S7" s="9"/>
      <c r="T7" s="9"/>
      <c r="U7" s="9"/>
      <c r="V7" s="9"/>
      <c r="W7" s="9"/>
      <c r="X7" s="9"/>
      <c r="Y7" s="9"/>
      <c r="Z7" s="9"/>
      <c r="AA7" s="9"/>
      <c r="AB7" s="9"/>
      <c r="AC7" s="9"/>
      <c r="AD7" s="9"/>
      <c r="AE7" s="9"/>
      <c r="AF7" s="162"/>
      <c r="AG7" s="163"/>
      <c r="AI7" t="str">
        <f t="shared" si="1"/>
        <v/>
      </c>
      <c r="AJ7" t="str">
        <f t="shared" si="1"/>
        <v/>
      </c>
      <c r="AK7" t="str">
        <f t="shared" si="3"/>
        <v/>
      </c>
      <c r="AL7" s="1" t="str">
        <f t="shared" si="2"/>
        <v/>
      </c>
      <c r="AM7" s="167"/>
      <c r="AN7" s="8"/>
      <c r="AO7" s="168"/>
      <c r="AP7" s="8"/>
      <c r="AQ7" s="8"/>
      <c r="AR7" s="8"/>
      <c r="AS7" s="8"/>
      <c r="AT7" s="8"/>
      <c r="AU7" s="8"/>
      <c r="AV7" s="8"/>
      <c r="AW7" s="8"/>
      <c r="AX7" s="169"/>
      <c r="BB7" s="161"/>
      <c r="BC7" s="162"/>
      <c r="BD7" s="9"/>
      <c r="BE7" s="9"/>
      <c r="BF7" s="9"/>
      <c r="BG7" s="9"/>
      <c r="BH7" s="163"/>
      <c r="BI7" t="str" cm="1">
        <f t="array" ref="BI7">_xlfn.IFS($BF7=1,$BB7,$BF7&gt;=2,INDEX($BB$2:$BE$801,MATCH(BJ7,$BB$2:$BB$801,0),4),TRUE,"")</f>
        <v/>
      </c>
      <c r="BJ7" t="str" cm="1">
        <f t="array" ref="BJ7">_xlfn.IFS($BF7=2,$BB7,$BF7&gt;=3,INDEX($BB$2:$BE$801,MATCH(BK7,$BB$2:$BB$801,0),4),TRUE,"")</f>
        <v/>
      </c>
      <c r="BK7" t="str" cm="1">
        <f t="array" ref="BK7">_xlfn.IFS(BF7=3,BB7,BF7=4,BE7,BF7=5,INDEX($BB$2:$BE$801,MATCH(BL7,$BB$2:$BB$801,0),4),TRUE,"")</f>
        <v/>
      </c>
      <c r="BL7" t="str" cm="1">
        <f t="array" ref="BL7">_xlfn.IFS(BF7=4,BB7,BF7=5,BE7,TRUE,"")</f>
        <v/>
      </c>
      <c r="BM7" t="str">
        <f t="shared" si="4"/>
        <v/>
      </c>
      <c r="BR7" t="str">
        <f t="shared" si="5"/>
        <v/>
      </c>
      <c r="BS7" t="str">
        <f t="shared" si="6"/>
        <v/>
      </c>
      <c r="BT7" s="172"/>
      <c r="BU7" s="10"/>
      <c r="BV7" s="10"/>
      <c r="BW7" s="10"/>
      <c r="BX7" s="10"/>
      <c r="BY7" s="10"/>
      <c r="BZ7" s="10"/>
      <c r="CA7" s="10"/>
      <c r="CB7" s="10"/>
      <c r="CC7" s="10"/>
      <c r="CD7" s="10"/>
      <c r="CE7" s="10"/>
      <c r="CF7" s="10"/>
      <c r="CG7" s="10"/>
      <c r="CH7" s="10"/>
      <c r="CI7" s="10"/>
      <c r="CJ7" s="10"/>
      <c r="CK7" s="10"/>
      <c r="CL7" s="10"/>
      <c r="CM7" s="10"/>
      <c r="CN7" s="10"/>
      <c r="CO7" s="10"/>
      <c r="CP7" s="10"/>
      <c r="CQ7" s="10"/>
      <c r="CR7" s="173"/>
      <c r="CV7" s="177"/>
      <c r="CW7" s="178"/>
    </row>
    <row r="8" spans="1:111">
      <c r="A8" t="str">
        <f t="shared" si="0"/>
        <v/>
      </c>
      <c r="B8" s="161"/>
      <c r="C8" s="162"/>
      <c r="D8" s="9"/>
      <c r="E8" s="9"/>
      <c r="F8" s="9"/>
      <c r="G8" s="9"/>
      <c r="H8" s="9"/>
      <c r="I8" s="9"/>
      <c r="J8" s="9"/>
      <c r="K8" s="9"/>
      <c r="L8" s="9"/>
      <c r="M8" s="9"/>
      <c r="N8" s="9"/>
      <c r="O8" s="9"/>
      <c r="P8" s="9"/>
      <c r="Q8" s="9"/>
      <c r="R8" s="9"/>
      <c r="S8" s="9"/>
      <c r="T8" s="9"/>
      <c r="U8" s="9"/>
      <c r="V8" s="9"/>
      <c r="W8" s="9"/>
      <c r="X8" s="9"/>
      <c r="Y8" s="9"/>
      <c r="Z8" s="9"/>
      <c r="AA8" s="9"/>
      <c r="AB8" s="9"/>
      <c r="AC8" s="9"/>
      <c r="AD8" s="9"/>
      <c r="AE8" s="9"/>
      <c r="AF8" s="162"/>
      <c r="AG8" s="163"/>
      <c r="AI8" t="str">
        <f t="shared" si="1"/>
        <v/>
      </c>
      <c r="AJ8" t="str">
        <f t="shared" si="1"/>
        <v/>
      </c>
      <c r="AK8" t="str">
        <f t="shared" si="3"/>
        <v/>
      </c>
      <c r="AL8" s="1" t="str">
        <f t="shared" si="2"/>
        <v/>
      </c>
      <c r="AM8" s="167"/>
      <c r="AN8" s="8"/>
      <c r="AO8" s="168"/>
      <c r="AP8" s="8"/>
      <c r="AQ8" s="8"/>
      <c r="AR8" s="8"/>
      <c r="AS8" s="8"/>
      <c r="AT8" s="8"/>
      <c r="AU8" s="8"/>
      <c r="AV8" s="8"/>
      <c r="AW8" s="8"/>
      <c r="AX8" s="169"/>
      <c r="BB8" s="161"/>
      <c r="BC8" s="162"/>
      <c r="BD8" s="9"/>
      <c r="BE8" s="9"/>
      <c r="BF8" s="9"/>
      <c r="BG8" s="9"/>
      <c r="BH8" s="163"/>
      <c r="BI8" t="str" cm="1">
        <f t="array" ref="BI8">_xlfn.IFS($BF8=1,$BB8,$BF8&gt;=2,INDEX($BB$2:$BE$801,MATCH(BJ8,$BB$2:$BB$801,0),4),TRUE,"")</f>
        <v/>
      </c>
      <c r="BJ8" t="str" cm="1">
        <f t="array" ref="BJ8">_xlfn.IFS($BF8=2,$BB8,$BF8&gt;=3,INDEX($BB$2:$BE$801,MATCH(BK8,$BB$2:$BB$801,0),4),TRUE,"")</f>
        <v/>
      </c>
      <c r="BK8" t="str" cm="1">
        <f t="array" ref="BK8">_xlfn.IFS(BF8=3,BB8,BF8=4,BE8,BF8=5,INDEX($BB$2:$BE$801,MATCH(BL8,$BB$2:$BB$801,0),4),TRUE,"")</f>
        <v/>
      </c>
      <c r="BL8" t="str" cm="1">
        <f t="array" ref="BL8">_xlfn.IFS(BF8=4,BB8,BF8=5,BE8,TRUE,"")</f>
        <v/>
      </c>
      <c r="BM8" t="str">
        <f t="shared" si="4"/>
        <v/>
      </c>
      <c r="BR8" t="str">
        <f t="shared" si="5"/>
        <v/>
      </c>
      <c r="BS8" t="str">
        <f t="shared" si="6"/>
        <v/>
      </c>
      <c r="BT8" s="172"/>
      <c r="BU8" s="10"/>
      <c r="BV8" s="10"/>
      <c r="BW8" s="10"/>
      <c r="BX8" s="10"/>
      <c r="BY8" s="10"/>
      <c r="BZ8" s="10"/>
      <c r="CA8" s="10"/>
      <c r="CB8" s="10"/>
      <c r="CC8" s="10"/>
      <c r="CD8" s="10"/>
      <c r="CE8" s="10"/>
      <c r="CF8" s="10"/>
      <c r="CG8" s="10"/>
      <c r="CH8" s="10"/>
      <c r="CI8" s="10"/>
      <c r="CJ8" s="10"/>
      <c r="CK8" s="10"/>
      <c r="CL8" s="10"/>
      <c r="CM8" s="10"/>
      <c r="CN8" s="10"/>
      <c r="CO8" s="10"/>
      <c r="CP8" s="10"/>
      <c r="CQ8" s="10"/>
      <c r="CR8" s="173"/>
      <c r="CV8" s="177"/>
      <c r="CW8" s="178"/>
    </row>
    <row r="9" spans="1:111">
      <c r="A9" t="str">
        <f t="shared" si="0"/>
        <v/>
      </c>
      <c r="B9" s="161"/>
      <c r="C9" s="162"/>
      <c r="D9" s="9"/>
      <c r="E9" s="9"/>
      <c r="F9" s="9"/>
      <c r="G9" s="9"/>
      <c r="H9" s="9"/>
      <c r="I9" s="9"/>
      <c r="J9" s="9"/>
      <c r="K9" s="9"/>
      <c r="L9" s="9"/>
      <c r="M9" s="9"/>
      <c r="N9" s="9"/>
      <c r="O9" s="9"/>
      <c r="P9" s="9"/>
      <c r="Q9" s="9"/>
      <c r="R9" s="9"/>
      <c r="S9" s="9"/>
      <c r="T9" s="9"/>
      <c r="U9" s="9"/>
      <c r="V9" s="9"/>
      <c r="W9" s="9"/>
      <c r="X9" s="9"/>
      <c r="Y9" s="9"/>
      <c r="Z9" s="9"/>
      <c r="AA9" s="9"/>
      <c r="AB9" s="9"/>
      <c r="AC9" s="9"/>
      <c r="AD9" s="9"/>
      <c r="AE9" s="9"/>
      <c r="AF9" s="162"/>
      <c r="AG9" s="163"/>
      <c r="AI9" t="str">
        <f t="shared" si="1"/>
        <v/>
      </c>
      <c r="AJ9" t="str">
        <f t="shared" si="1"/>
        <v/>
      </c>
      <c r="AK9" t="str">
        <f t="shared" si="3"/>
        <v/>
      </c>
      <c r="AL9" s="1" t="str">
        <f t="shared" si="2"/>
        <v/>
      </c>
      <c r="AM9" s="167"/>
      <c r="AN9" s="8"/>
      <c r="AO9" s="168"/>
      <c r="AP9" s="8"/>
      <c r="AQ9" s="8"/>
      <c r="AR9" s="8"/>
      <c r="AS9" s="8"/>
      <c r="AT9" s="8"/>
      <c r="AU9" s="8"/>
      <c r="AV9" s="8"/>
      <c r="AW9" s="8"/>
      <c r="AX9" s="169"/>
      <c r="BB9" s="161"/>
      <c r="BC9" s="162"/>
      <c r="BD9" s="9"/>
      <c r="BE9" s="9"/>
      <c r="BF9" s="9"/>
      <c r="BG9" s="9"/>
      <c r="BH9" s="163"/>
      <c r="BI9" t="str" cm="1">
        <f t="array" ref="BI9">_xlfn.IFS($BF9=1,$BB9,$BF9&gt;=2,INDEX($BB$2:$BE$801,MATCH(BJ9,$BB$2:$BB$801,0),4),TRUE,"")</f>
        <v/>
      </c>
      <c r="BJ9" t="str" cm="1">
        <f t="array" ref="BJ9">_xlfn.IFS($BF9=2,$BB9,$BF9&gt;=3,INDEX($BB$2:$BE$801,MATCH(BK9,$BB$2:$BB$801,0),4),TRUE,"")</f>
        <v/>
      </c>
      <c r="BK9" t="str" cm="1">
        <f t="array" ref="BK9">_xlfn.IFS(BF9=3,BB9,BF9=4,BE9,BF9=5,INDEX($BB$2:$BE$801,MATCH(BL9,$BB$2:$BB$801,0),4),TRUE,"")</f>
        <v/>
      </c>
      <c r="BL9" t="str" cm="1">
        <f t="array" ref="BL9">_xlfn.IFS(BF9=4,BB9,BF9=5,BE9,TRUE,"")</f>
        <v/>
      </c>
      <c r="BM9" t="str">
        <f t="shared" si="4"/>
        <v/>
      </c>
      <c r="BR9" t="str">
        <f t="shared" si="5"/>
        <v/>
      </c>
      <c r="BS9" t="str">
        <f t="shared" si="6"/>
        <v/>
      </c>
      <c r="BT9" s="172"/>
      <c r="BU9" s="10"/>
      <c r="BV9" s="10"/>
      <c r="BW9" s="10"/>
      <c r="BX9" s="10"/>
      <c r="BY9" s="10"/>
      <c r="BZ9" s="10"/>
      <c r="CA9" s="10"/>
      <c r="CB9" s="10"/>
      <c r="CC9" s="10"/>
      <c r="CD9" s="10"/>
      <c r="CE9" s="10"/>
      <c r="CF9" s="10"/>
      <c r="CG9" s="10"/>
      <c r="CH9" s="10"/>
      <c r="CI9" s="10"/>
      <c r="CJ9" s="10"/>
      <c r="CK9" s="10"/>
      <c r="CL9" s="10"/>
      <c r="CM9" s="10"/>
      <c r="CN9" s="10"/>
      <c r="CO9" s="10"/>
      <c r="CP9" s="10"/>
      <c r="CQ9" s="10"/>
      <c r="CR9" s="173"/>
      <c r="CV9" s="177"/>
      <c r="CW9" s="178"/>
    </row>
    <row r="10" spans="1:111">
      <c r="A10" t="str">
        <f t="shared" si="0"/>
        <v/>
      </c>
      <c r="B10" s="161"/>
      <c r="C10" s="162"/>
      <c r="D10" s="9"/>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162"/>
      <c r="AG10" s="163"/>
      <c r="AI10" t="str">
        <f t="shared" si="1"/>
        <v/>
      </c>
      <c r="AJ10" t="str">
        <f t="shared" si="1"/>
        <v/>
      </c>
      <c r="AK10" t="str">
        <f t="shared" si="3"/>
        <v/>
      </c>
      <c r="AL10" s="1" t="str">
        <f t="shared" si="2"/>
        <v/>
      </c>
      <c r="AM10" s="167"/>
      <c r="AN10" s="8"/>
      <c r="AO10" s="168"/>
      <c r="AP10" s="8"/>
      <c r="AQ10" s="8"/>
      <c r="AR10" s="8"/>
      <c r="AS10" s="8"/>
      <c r="AT10" s="8"/>
      <c r="AU10" s="8"/>
      <c r="AV10" s="8"/>
      <c r="AW10" s="8"/>
      <c r="AX10" s="169"/>
      <c r="BB10" s="161"/>
      <c r="BC10" s="162"/>
      <c r="BD10" s="9"/>
      <c r="BE10" s="9"/>
      <c r="BF10" s="9"/>
      <c r="BG10" s="9"/>
      <c r="BH10" s="163"/>
      <c r="BI10" t="str" cm="1">
        <f t="array" ref="BI10">_xlfn.IFS($BF10=1,$BB10,$BF10&gt;=2,INDEX($BB$2:$BE$801,MATCH(BJ10,$BB$2:$BB$801,0),4),TRUE,"")</f>
        <v/>
      </c>
      <c r="BJ10" t="str" cm="1">
        <f t="array" ref="BJ10">_xlfn.IFS($BF10=2,$BB10,$BF10&gt;=3,INDEX($BB$2:$BE$801,MATCH(BK10,$BB$2:$BB$801,0),4),TRUE,"")</f>
        <v/>
      </c>
      <c r="BK10" t="str" cm="1">
        <f t="array" ref="BK10">_xlfn.IFS(BF10=3,BB10,BF10=4,BE10,BF10=5,INDEX($BB$2:$BE$801,MATCH(BL10,$BB$2:$BB$801,0),4),TRUE,"")</f>
        <v/>
      </c>
      <c r="BL10" t="str" cm="1">
        <f t="array" ref="BL10">_xlfn.IFS(BF10=4,BB10,BF10=5,BE10,TRUE,"")</f>
        <v/>
      </c>
      <c r="BM10" t="str">
        <f t="shared" si="4"/>
        <v/>
      </c>
      <c r="BR10" t="str">
        <f t="shared" si="5"/>
        <v/>
      </c>
      <c r="BS10" t="str">
        <f t="shared" si="6"/>
        <v/>
      </c>
      <c r="BT10" s="172"/>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73"/>
      <c r="CV10" s="177"/>
      <c r="CW10" s="178"/>
    </row>
    <row r="11" spans="1:111">
      <c r="A11" t="str">
        <f t="shared" si="0"/>
        <v/>
      </c>
      <c r="B11" s="161"/>
      <c r="C11" s="162"/>
      <c r="D11" s="9"/>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162"/>
      <c r="AG11" s="163"/>
      <c r="AI11" t="str">
        <f t="shared" si="1"/>
        <v/>
      </c>
      <c r="AJ11" t="str">
        <f t="shared" si="1"/>
        <v/>
      </c>
      <c r="AK11" t="str">
        <f t="shared" si="3"/>
        <v/>
      </c>
      <c r="AL11" s="1" t="str">
        <f t="shared" si="2"/>
        <v/>
      </c>
      <c r="AM11" s="167"/>
      <c r="AN11" s="8"/>
      <c r="AO11" s="168"/>
      <c r="AP11" s="8"/>
      <c r="AQ11" s="8"/>
      <c r="AR11" s="8"/>
      <c r="AS11" s="8"/>
      <c r="AT11" s="8"/>
      <c r="AU11" s="8"/>
      <c r="AV11" s="8"/>
      <c r="AW11" s="8"/>
      <c r="AX11" s="169"/>
      <c r="BB11" s="161"/>
      <c r="BC11" s="162"/>
      <c r="BD11" s="9"/>
      <c r="BE11" s="9"/>
      <c r="BF11" s="9"/>
      <c r="BG11" s="9"/>
      <c r="BH11" s="163"/>
      <c r="BI11" t="str" cm="1">
        <f t="array" ref="BI11">_xlfn.IFS($BF11=1,$BB11,$BF11&gt;=2,INDEX($BB$2:$BE$801,MATCH(BJ11,$BB$2:$BB$801,0),4),TRUE,"")</f>
        <v/>
      </c>
      <c r="BJ11" t="str" cm="1">
        <f t="array" ref="BJ11">_xlfn.IFS($BF11=2,$BB11,$BF11&gt;=3,INDEX($BB$2:$BE$801,MATCH(BK11,$BB$2:$BB$801,0),4),TRUE,"")</f>
        <v/>
      </c>
      <c r="BK11" t="str" cm="1">
        <f t="array" ref="BK11">_xlfn.IFS(BF11=3,BB11,BF11=4,BE11,BF11=5,INDEX($BB$2:$BE$801,MATCH(BL11,$BB$2:$BB$801,0),4),TRUE,"")</f>
        <v/>
      </c>
      <c r="BL11" t="str" cm="1">
        <f t="array" ref="BL11">_xlfn.IFS(BF11=4,BB11,BF11=5,BE11,TRUE,"")</f>
        <v/>
      </c>
      <c r="BM11" t="str">
        <f t="shared" si="4"/>
        <v/>
      </c>
      <c r="BR11" t="str">
        <f t="shared" si="5"/>
        <v/>
      </c>
      <c r="BS11" t="str">
        <f t="shared" si="6"/>
        <v/>
      </c>
      <c r="BT11" s="172"/>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73"/>
      <c r="CV11" s="177"/>
      <c r="CW11" s="178"/>
    </row>
    <row r="12" spans="1:111">
      <c r="A12" t="str">
        <f t="shared" si="0"/>
        <v/>
      </c>
      <c r="B12" s="161"/>
      <c r="C12" s="162"/>
      <c r="D12" s="9"/>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162"/>
      <c r="AG12" s="163"/>
      <c r="AI12" t="str">
        <f t="shared" si="1"/>
        <v/>
      </c>
      <c r="AJ12" t="str">
        <f t="shared" si="1"/>
        <v/>
      </c>
      <c r="AK12" t="str">
        <f t="shared" si="3"/>
        <v/>
      </c>
      <c r="AL12" s="1" t="str">
        <f t="shared" si="2"/>
        <v/>
      </c>
      <c r="AM12" s="167"/>
      <c r="AN12" s="8"/>
      <c r="AO12" s="168"/>
      <c r="AP12" s="8"/>
      <c r="AQ12" s="8"/>
      <c r="AR12" s="8"/>
      <c r="AS12" s="8"/>
      <c r="AT12" s="8"/>
      <c r="AU12" s="8"/>
      <c r="AV12" s="8"/>
      <c r="AW12" s="8"/>
      <c r="AX12" s="169"/>
      <c r="BB12" s="161"/>
      <c r="BC12" s="162"/>
      <c r="BD12" s="9"/>
      <c r="BE12" s="9"/>
      <c r="BF12" s="9"/>
      <c r="BG12" s="9"/>
      <c r="BH12" s="163"/>
      <c r="BI12" t="str" cm="1">
        <f t="array" ref="BI12">_xlfn.IFS($BF12=1,$BB12,$BF12&gt;=2,INDEX($BB$2:$BE$801,MATCH(BJ12,$BB$2:$BB$801,0),4),TRUE,"")</f>
        <v/>
      </c>
      <c r="BJ12" t="str" cm="1">
        <f t="array" ref="BJ12">_xlfn.IFS($BF12=2,$BB12,$BF12&gt;=3,INDEX($BB$2:$BE$801,MATCH(BK12,$BB$2:$BB$801,0),4),TRUE,"")</f>
        <v/>
      </c>
      <c r="BK12" t="str" cm="1">
        <f t="array" ref="BK12">_xlfn.IFS(BF12=3,BB12,BF12=4,BE12,BF12=5,INDEX($BB$2:$BE$801,MATCH(BL12,$BB$2:$BB$801,0),4),TRUE,"")</f>
        <v/>
      </c>
      <c r="BL12" t="str" cm="1">
        <f t="array" ref="BL12">_xlfn.IFS(BF12=4,BB12,BF12=5,BE12,TRUE,"")</f>
        <v/>
      </c>
      <c r="BM12" t="str">
        <f t="shared" si="4"/>
        <v/>
      </c>
      <c r="BR12" t="str">
        <f t="shared" si="5"/>
        <v/>
      </c>
      <c r="BS12" t="str">
        <f t="shared" si="6"/>
        <v/>
      </c>
      <c r="BT12" s="172"/>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73"/>
      <c r="CV12" s="177"/>
      <c r="CW12" s="178"/>
    </row>
    <row r="13" spans="1:111">
      <c r="A13" t="str">
        <f t="shared" si="0"/>
        <v/>
      </c>
      <c r="B13" s="161"/>
      <c r="C13" s="162"/>
      <c r="D13" s="9"/>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162"/>
      <c r="AG13" s="163"/>
      <c r="AI13" t="str">
        <f t="shared" si="1"/>
        <v/>
      </c>
      <c r="AJ13" t="str">
        <f t="shared" si="1"/>
        <v/>
      </c>
      <c r="AK13" t="str">
        <f t="shared" si="3"/>
        <v/>
      </c>
      <c r="AL13" s="1" t="str">
        <f t="shared" si="2"/>
        <v/>
      </c>
      <c r="AM13" s="167"/>
      <c r="AN13" s="8"/>
      <c r="AO13" s="168"/>
      <c r="AP13" s="8"/>
      <c r="AQ13" s="8"/>
      <c r="AR13" s="8"/>
      <c r="AS13" s="8"/>
      <c r="AT13" s="8"/>
      <c r="AU13" s="8"/>
      <c r="AV13" s="8"/>
      <c r="AW13" s="8"/>
      <c r="AX13" s="169"/>
      <c r="BB13" s="161"/>
      <c r="BC13" s="162"/>
      <c r="BD13" s="9"/>
      <c r="BE13" s="9"/>
      <c r="BF13" s="9"/>
      <c r="BG13" s="9"/>
      <c r="BH13" s="163"/>
      <c r="BI13" t="str" cm="1">
        <f t="array" ref="BI13">_xlfn.IFS($BF13=1,$BB13,$BF13&gt;=2,INDEX($BB$2:$BE$801,MATCH(BJ13,$BB$2:$BB$801,0),4),TRUE,"")</f>
        <v/>
      </c>
      <c r="BJ13" t="str" cm="1">
        <f t="array" ref="BJ13">_xlfn.IFS($BF13=2,$BB13,$BF13&gt;=3,INDEX($BB$2:$BE$801,MATCH(BK13,$BB$2:$BB$801,0),4),TRUE,"")</f>
        <v/>
      </c>
      <c r="BK13" t="str" cm="1">
        <f t="array" ref="BK13">_xlfn.IFS(BF13=3,BB13,BF13=4,BE13,BF13=5,INDEX($BB$2:$BE$801,MATCH(BL13,$BB$2:$BB$801,0),4),TRUE,"")</f>
        <v/>
      </c>
      <c r="BL13" t="str" cm="1">
        <f t="array" ref="BL13">_xlfn.IFS(BF13=4,BB13,BF13=5,BE13,TRUE,"")</f>
        <v/>
      </c>
      <c r="BM13" t="str">
        <f t="shared" si="4"/>
        <v/>
      </c>
      <c r="BR13" t="str">
        <f t="shared" si="5"/>
        <v/>
      </c>
      <c r="BS13" t="str">
        <f t="shared" si="6"/>
        <v/>
      </c>
      <c r="BT13" s="172"/>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73"/>
      <c r="CV13" s="177"/>
      <c r="CW13" s="178"/>
    </row>
    <row r="14" spans="1:111">
      <c r="A14" t="str">
        <f t="shared" si="0"/>
        <v/>
      </c>
      <c r="B14" s="161"/>
      <c r="C14" s="162"/>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162"/>
      <c r="AG14" s="163"/>
      <c r="AI14" t="str">
        <f t="shared" si="1"/>
        <v/>
      </c>
      <c r="AJ14" t="str">
        <f t="shared" si="1"/>
        <v/>
      </c>
      <c r="AK14" t="str">
        <f t="shared" si="3"/>
        <v/>
      </c>
      <c r="AL14" s="1" t="str">
        <f t="shared" si="2"/>
        <v/>
      </c>
      <c r="AM14" s="167"/>
      <c r="AN14" s="8"/>
      <c r="AO14" s="168"/>
      <c r="AP14" s="8"/>
      <c r="AQ14" s="8"/>
      <c r="AR14" s="8"/>
      <c r="AS14" s="8"/>
      <c r="AT14" s="8"/>
      <c r="AU14" s="8"/>
      <c r="AV14" s="8"/>
      <c r="AW14" s="8"/>
      <c r="AX14" s="169"/>
      <c r="BB14" s="161"/>
      <c r="BC14" s="162"/>
      <c r="BD14" s="9"/>
      <c r="BE14" s="9"/>
      <c r="BF14" s="9"/>
      <c r="BG14" s="9"/>
      <c r="BH14" s="163"/>
      <c r="BI14" t="str" cm="1">
        <f t="array" ref="BI14">_xlfn.IFS($BF14=1,$BB14,$BF14&gt;=2,INDEX($BB$2:$BE$801,MATCH(BJ14,$BB$2:$BB$801,0),4),TRUE,"")</f>
        <v/>
      </c>
      <c r="BJ14" t="str" cm="1">
        <f t="array" ref="BJ14">_xlfn.IFS($BF14=2,$BB14,$BF14&gt;=3,INDEX($BB$2:$BE$801,MATCH(BK14,$BB$2:$BB$801,0),4),TRUE,"")</f>
        <v/>
      </c>
      <c r="BK14" t="str" cm="1">
        <f t="array" ref="BK14">_xlfn.IFS(BF14=3,BB14,BF14=4,BE14,BF14=5,INDEX($BB$2:$BE$801,MATCH(BL14,$BB$2:$BB$801,0),4),TRUE,"")</f>
        <v/>
      </c>
      <c r="BL14" t="str" cm="1">
        <f t="array" ref="BL14">_xlfn.IFS(BF14=4,BB14,BF14=5,BE14,TRUE,"")</f>
        <v/>
      </c>
      <c r="BM14" t="str">
        <f t="shared" si="4"/>
        <v/>
      </c>
      <c r="BR14" t="str">
        <f t="shared" si="5"/>
        <v/>
      </c>
      <c r="BS14" t="str">
        <f t="shared" si="6"/>
        <v/>
      </c>
      <c r="BT14" s="172"/>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73"/>
      <c r="CV14" s="177"/>
      <c r="CW14" s="178"/>
    </row>
    <row r="15" spans="1:111">
      <c r="A15" t="str">
        <f t="shared" si="0"/>
        <v/>
      </c>
      <c r="B15" s="161"/>
      <c r="C15" s="162"/>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162"/>
      <c r="AG15" s="163"/>
      <c r="AI15" t="str">
        <f t="shared" si="1"/>
        <v/>
      </c>
      <c r="AJ15" t="str">
        <f t="shared" si="1"/>
        <v/>
      </c>
      <c r="AK15" t="str">
        <f t="shared" si="3"/>
        <v/>
      </c>
      <c r="AL15" s="1" t="str">
        <f t="shared" si="2"/>
        <v/>
      </c>
      <c r="AM15" s="167"/>
      <c r="AN15" s="8"/>
      <c r="AO15" s="168"/>
      <c r="AP15" s="8"/>
      <c r="AQ15" s="8"/>
      <c r="AR15" s="8"/>
      <c r="AS15" s="8"/>
      <c r="AT15" s="8"/>
      <c r="AU15" s="8"/>
      <c r="AV15" s="8"/>
      <c r="AW15" s="8"/>
      <c r="AX15" s="169"/>
      <c r="BB15" s="161"/>
      <c r="BC15" s="162"/>
      <c r="BD15" s="9"/>
      <c r="BE15" s="9"/>
      <c r="BF15" s="9"/>
      <c r="BG15" s="9"/>
      <c r="BH15" s="163"/>
      <c r="BI15" t="str" cm="1">
        <f t="array" ref="BI15">_xlfn.IFS($BF15=1,$BB15,$BF15&gt;=2,INDEX($BB$2:$BE$801,MATCH(BJ15,$BB$2:$BB$801,0),4),TRUE,"")</f>
        <v/>
      </c>
      <c r="BJ15" t="str" cm="1">
        <f t="array" ref="BJ15">_xlfn.IFS($BF15=2,$BB15,$BF15&gt;=3,INDEX($BB$2:$BE$801,MATCH(BK15,$BB$2:$BB$801,0),4),TRUE,"")</f>
        <v/>
      </c>
      <c r="BK15" t="str" cm="1">
        <f t="array" ref="BK15">_xlfn.IFS(BF15=3,BB15,BF15=4,BE15,BF15=5,INDEX($BB$2:$BE$801,MATCH(BL15,$BB$2:$BB$801,0),4),TRUE,"")</f>
        <v/>
      </c>
      <c r="BL15" t="str" cm="1">
        <f t="array" ref="BL15">_xlfn.IFS(BF15=4,BB15,BF15=5,BE15,TRUE,"")</f>
        <v/>
      </c>
      <c r="BM15" t="str">
        <f t="shared" si="4"/>
        <v/>
      </c>
      <c r="BR15" t="str">
        <f t="shared" si="5"/>
        <v/>
      </c>
      <c r="BS15" t="str">
        <f t="shared" si="6"/>
        <v/>
      </c>
      <c r="BT15" s="172"/>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73"/>
      <c r="CV15" s="177"/>
      <c r="CW15" s="178"/>
    </row>
    <row r="16" spans="1:111">
      <c r="A16" t="str">
        <f t="shared" si="0"/>
        <v/>
      </c>
      <c r="B16" s="161"/>
      <c r="C16" s="162"/>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162"/>
      <c r="AG16" s="163"/>
      <c r="AI16" t="str">
        <f t="shared" si="1"/>
        <v/>
      </c>
      <c r="AJ16" t="str">
        <f t="shared" si="1"/>
        <v/>
      </c>
      <c r="AK16" t="str">
        <f t="shared" si="3"/>
        <v/>
      </c>
      <c r="AL16" s="1" t="str">
        <f t="shared" si="2"/>
        <v/>
      </c>
      <c r="AM16" s="167"/>
      <c r="AN16" s="8"/>
      <c r="AO16" s="168"/>
      <c r="AP16" s="8"/>
      <c r="AQ16" s="8"/>
      <c r="AR16" s="8"/>
      <c r="AS16" s="8"/>
      <c r="AT16" s="8"/>
      <c r="AU16" s="8"/>
      <c r="AV16" s="8"/>
      <c r="AW16" s="8"/>
      <c r="AX16" s="169"/>
      <c r="BB16" s="161"/>
      <c r="BC16" s="162"/>
      <c r="BD16" s="9"/>
      <c r="BE16" s="9"/>
      <c r="BF16" s="9"/>
      <c r="BG16" s="9"/>
      <c r="BH16" s="163"/>
      <c r="BI16" t="str" cm="1">
        <f t="array" ref="BI16">_xlfn.IFS($BF16=1,$BB16,$BF16&gt;=2,INDEX($BB$2:$BE$801,MATCH(BJ16,$BB$2:$BB$801,0),4),TRUE,"")</f>
        <v/>
      </c>
      <c r="BJ16" t="str" cm="1">
        <f t="array" ref="BJ16">_xlfn.IFS($BF16=2,$BB16,$BF16&gt;=3,INDEX($BB$2:$BE$801,MATCH(BK16,$BB$2:$BB$801,0),4),TRUE,"")</f>
        <v/>
      </c>
      <c r="BK16" t="str" cm="1">
        <f t="array" ref="BK16">_xlfn.IFS(BF16=3,BB16,BF16=4,BE16,BF16=5,INDEX($BB$2:$BE$801,MATCH(BL16,$BB$2:$BB$801,0),4),TRUE,"")</f>
        <v/>
      </c>
      <c r="BL16" t="str" cm="1">
        <f t="array" ref="BL16">_xlfn.IFS(BF16=4,BB16,BF16=5,BE16,TRUE,"")</f>
        <v/>
      </c>
      <c r="BM16" t="str">
        <f t="shared" si="4"/>
        <v/>
      </c>
      <c r="BR16" t="str">
        <f t="shared" si="5"/>
        <v/>
      </c>
      <c r="BS16" t="str">
        <f t="shared" si="6"/>
        <v/>
      </c>
      <c r="BT16" s="172"/>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73"/>
      <c r="CV16" s="177"/>
      <c r="CW16" s="178"/>
    </row>
    <row r="17" spans="1:101">
      <c r="A17" t="str">
        <f t="shared" si="0"/>
        <v/>
      </c>
      <c r="B17" s="161"/>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163"/>
      <c r="AI17" t="str">
        <f t="shared" si="1"/>
        <v/>
      </c>
      <c r="AJ17" t="str">
        <f t="shared" si="1"/>
        <v/>
      </c>
      <c r="AK17" t="str">
        <f t="shared" si="3"/>
        <v/>
      </c>
      <c r="AL17" s="1" t="str">
        <f t="shared" si="2"/>
        <v/>
      </c>
      <c r="AM17" s="167"/>
      <c r="AN17" s="8"/>
      <c r="AO17" s="168"/>
      <c r="AP17" s="8"/>
      <c r="AQ17" s="8"/>
      <c r="AR17" s="8"/>
      <c r="AS17" s="8"/>
      <c r="AT17" s="8"/>
      <c r="AU17" s="8"/>
      <c r="AV17" s="8"/>
      <c r="AW17" s="8"/>
      <c r="AX17" s="169"/>
      <c r="BB17" s="161"/>
      <c r="BC17" s="162"/>
      <c r="BD17" s="9"/>
      <c r="BE17" s="9"/>
      <c r="BF17" s="9"/>
      <c r="BG17" s="9"/>
      <c r="BH17" s="163"/>
      <c r="BI17" t="str" cm="1">
        <f t="array" ref="BI17">_xlfn.IFS($BF17=1,$BB17,$BF17&gt;=2,INDEX($BB$2:$BE$801,MATCH(BJ17,$BB$2:$BB$801,0),4),TRUE,"")</f>
        <v/>
      </c>
      <c r="BJ17" t="str" cm="1">
        <f t="array" ref="BJ17">_xlfn.IFS($BF17=2,$BB17,$BF17&gt;=3,INDEX($BB$2:$BE$801,MATCH(BK17,$BB$2:$BB$801,0),4),TRUE,"")</f>
        <v/>
      </c>
      <c r="BK17" t="str" cm="1">
        <f t="array" ref="BK17">_xlfn.IFS(BF17=3,BB17,BF17=4,BE17,BF17=5,INDEX($BB$2:$BE$801,MATCH(BL17,$BB$2:$BB$801,0),4),TRUE,"")</f>
        <v/>
      </c>
      <c r="BL17" t="str" cm="1">
        <f t="array" ref="BL17">_xlfn.IFS(BF17=4,BB17,BF17=5,BE17,TRUE,"")</f>
        <v/>
      </c>
      <c r="BM17" t="str">
        <f t="shared" si="4"/>
        <v/>
      </c>
      <c r="BR17" t="str">
        <f t="shared" si="5"/>
        <v/>
      </c>
      <c r="BS17" t="str">
        <f t="shared" si="6"/>
        <v/>
      </c>
      <c r="BT17" s="172"/>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73"/>
      <c r="CV17" s="177"/>
      <c r="CW17" s="178"/>
    </row>
    <row r="18" spans="1:101">
      <c r="A18" t="str">
        <f t="shared" si="0"/>
        <v/>
      </c>
      <c r="B18" s="161"/>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163"/>
      <c r="AI18" t="str">
        <f t="shared" ref="AI18:AJ81" si="7">IF(AV18=1,$AP18&amp;"["&amp;$AR18&amp;"]","")</f>
        <v/>
      </c>
      <c r="AJ18" t="str">
        <f t="shared" si="7"/>
        <v/>
      </c>
      <c r="AK18" t="str">
        <f t="shared" si="3"/>
        <v/>
      </c>
      <c r="AL18" s="1" t="str">
        <f t="shared" si="2"/>
        <v/>
      </c>
      <c r="AM18" s="167"/>
      <c r="AN18" s="8"/>
      <c r="AO18" s="168"/>
      <c r="AP18" s="8"/>
      <c r="AQ18" s="8"/>
      <c r="AR18" s="8"/>
      <c r="AS18" s="8"/>
      <c r="AT18" s="8"/>
      <c r="AU18" s="8"/>
      <c r="AV18" s="8"/>
      <c r="AW18" s="8"/>
      <c r="AX18" s="169"/>
      <c r="BB18" s="161"/>
      <c r="BC18" s="162"/>
      <c r="BD18" s="9"/>
      <c r="BE18" s="9"/>
      <c r="BF18" s="9"/>
      <c r="BG18" s="9"/>
      <c r="BH18" s="163"/>
      <c r="BI18" t="str" cm="1">
        <f t="array" ref="BI18">_xlfn.IFS($BF18=1,$BB18,$BF18&gt;=2,INDEX($BB$2:$BE$801,MATCH(BJ18,$BB$2:$BB$801,0),4),TRUE,"")</f>
        <v/>
      </c>
      <c r="BJ18" t="str" cm="1">
        <f t="array" ref="BJ18">_xlfn.IFS($BF18=2,$BB18,$BF18&gt;=3,INDEX($BB$2:$BE$801,MATCH(BK18,$BB$2:$BB$801,0),4),TRUE,"")</f>
        <v/>
      </c>
      <c r="BK18" t="str" cm="1">
        <f t="array" ref="BK18">_xlfn.IFS(BF18=3,BB18,BF18=4,BE18,BF18=5,INDEX($BB$2:$BE$801,MATCH(BL18,$BB$2:$BB$801,0),4),TRUE,"")</f>
        <v/>
      </c>
      <c r="BL18" t="str" cm="1">
        <f t="array" ref="BL18">_xlfn.IFS(BF18=4,BB18,BF18=5,BE18,TRUE,"")</f>
        <v/>
      </c>
      <c r="BM18" t="str">
        <f t="shared" si="4"/>
        <v/>
      </c>
      <c r="BR18" t="str">
        <f t="shared" si="5"/>
        <v/>
      </c>
      <c r="BS18" t="str">
        <f t="shared" si="6"/>
        <v/>
      </c>
      <c r="BT18" s="172"/>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73"/>
      <c r="CV18" s="177"/>
      <c r="CW18" s="178"/>
    </row>
    <row r="19" spans="1:101">
      <c r="A19" t="str">
        <f t="shared" si="0"/>
        <v/>
      </c>
      <c r="B19" s="161"/>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163"/>
      <c r="AI19" t="str">
        <f t="shared" si="7"/>
        <v/>
      </c>
      <c r="AJ19" t="str">
        <f t="shared" si="7"/>
        <v/>
      </c>
      <c r="AK19" t="str">
        <f t="shared" si="3"/>
        <v/>
      </c>
      <c r="AL19" s="1" t="str">
        <f t="shared" si="2"/>
        <v/>
      </c>
      <c r="AM19" s="167"/>
      <c r="AN19" s="8"/>
      <c r="AO19" s="168"/>
      <c r="AP19" s="8"/>
      <c r="AQ19" s="8"/>
      <c r="AR19" s="8"/>
      <c r="AS19" s="8"/>
      <c r="AT19" s="8"/>
      <c r="AU19" s="8"/>
      <c r="AV19" s="8"/>
      <c r="AW19" s="8"/>
      <c r="AX19" s="169"/>
      <c r="BB19" s="161"/>
      <c r="BC19" s="162"/>
      <c r="BD19" s="9"/>
      <c r="BE19" s="9"/>
      <c r="BF19" s="9"/>
      <c r="BG19" s="9"/>
      <c r="BH19" s="163"/>
      <c r="BI19" t="str" cm="1">
        <f t="array" ref="BI19">_xlfn.IFS($BF19=1,$BB19,$BF19&gt;=2,INDEX($BB$2:$BE$801,MATCH(BJ19,$BB$2:$BB$801,0),4),TRUE,"")</f>
        <v/>
      </c>
      <c r="BJ19" t="str" cm="1">
        <f t="array" ref="BJ19">_xlfn.IFS($BF19=2,$BB19,$BF19&gt;=3,INDEX($BB$2:$BE$801,MATCH(BK19,$BB$2:$BB$801,0),4),TRUE,"")</f>
        <v/>
      </c>
      <c r="BK19" t="str" cm="1">
        <f t="array" ref="BK19">_xlfn.IFS(BF19=3,BB19,BF19=4,BE19,BF19=5,INDEX($BB$2:$BE$801,MATCH(BL19,$BB$2:$BB$801,0),4),TRUE,"")</f>
        <v/>
      </c>
      <c r="BL19" t="str" cm="1">
        <f t="array" ref="BL19">_xlfn.IFS(BF19=4,BB19,BF19=5,BE19,TRUE,"")</f>
        <v/>
      </c>
      <c r="BM19" t="str">
        <f t="shared" si="4"/>
        <v/>
      </c>
      <c r="BR19" t="str">
        <f t="shared" si="5"/>
        <v/>
      </c>
      <c r="BS19" t="str">
        <f t="shared" si="6"/>
        <v/>
      </c>
      <c r="BT19" s="172"/>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73"/>
      <c r="CV19" s="177"/>
      <c r="CW19" s="178"/>
    </row>
    <row r="20" spans="1:101">
      <c r="A20" t="str">
        <f t="shared" si="0"/>
        <v/>
      </c>
      <c r="B20" s="161"/>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163"/>
      <c r="AI20" t="str">
        <f t="shared" si="7"/>
        <v/>
      </c>
      <c r="AJ20" t="str">
        <f t="shared" si="7"/>
        <v/>
      </c>
      <c r="AK20" t="str">
        <f t="shared" si="3"/>
        <v/>
      </c>
      <c r="AL20" s="1" t="str">
        <f t="shared" si="2"/>
        <v/>
      </c>
      <c r="AM20" s="167"/>
      <c r="AN20" s="8"/>
      <c r="AO20" s="168"/>
      <c r="AP20" s="8"/>
      <c r="AQ20" s="8"/>
      <c r="AR20" s="8"/>
      <c r="AS20" s="8"/>
      <c r="AT20" s="8"/>
      <c r="AU20" s="8"/>
      <c r="AV20" s="8"/>
      <c r="AW20" s="8"/>
      <c r="AX20" s="169"/>
      <c r="BB20" s="161"/>
      <c r="BC20" s="162"/>
      <c r="BD20" s="9"/>
      <c r="BE20" s="9"/>
      <c r="BF20" s="9"/>
      <c r="BG20" s="9"/>
      <c r="BH20" s="163"/>
      <c r="BI20" t="str" cm="1">
        <f t="array" ref="BI20">_xlfn.IFS($BF20=1,$BB20,$BF20&gt;=2,INDEX($BB$2:$BE$801,MATCH(BJ20,$BB$2:$BB$801,0),4),TRUE,"")</f>
        <v/>
      </c>
      <c r="BJ20" t="str" cm="1">
        <f t="array" ref="BJ20">_xlfn.IFS($BF20=2,$BB20,$BF20&gt;=3,INDEX($BB$2:$BE$801,MATCH(BK20,$BB$2:$BB$801,0),4),TRUE,"")</f>
        <v/>
      </c>
      <c r="BK20" t="str" cm="1">
        <f t="array" ref="BK20">_xlfn.IFS(BF20=3,BB20,BF20=4,BE20,BF20=5,INDEX($BB$2:$BE$801,MATCH(BL20,$BB$2:$BB$801,0),4),TRUE,"")</f>
        <v/>
      </c>
      <c r="BL20" t="str" cm="1">
        <f t="array" ref="BL20">_xlfn.IFS(BF20=4,BB20,BF20=5,BE20,TRUE,"")</f>
        <v/>
      </c>
      <c r="BM20" t="str">
        <f t="shared" si="4"/>
        <v/>
      </c>
      <c r="BR20" t="str">
        <f t="shared" si="5"/>
        <v/>
      </c>
      <c r="BS20" t="str">
        <f t="shared" si="6"/>
        <v/>
      </c>
      <c r="BT20" s="172"/>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73"/>
      <c r="CV20" s="177"/>
      <c r="CW20" s="178"/>
    </row>
    <row r="21" spans="1:101">
      <c r="A21" t="str">
        <f t="shared" si="0"/>
        <v/>
      </c>
      <c r="B21" s="161"/>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163"/>
      <c r="AI21" t="str">
        <f t="shared" si="7"/>
        <v/>
      </c>
      <c r="AJ21" t="str">
        <f t="shared" si="7"/>
        <v/>
      </c>
      <c r="AK21" t="str">
        <f t="shared" si="3"/>
        <v/>
      </c>
      <c r="AL21" s="1" t="str">
        <f t="shared" si="2"/>
        <v/>
      </c>
      <c r="AM21" s="167"/>
      <c r="AN21" s="8"/>
      <c r="AO21" s="168"/>
      <c r="AP21" s="8"/>
      <c r="AQ21" s="8"/>
      <c r="AR21" s="8"/>
      <c r="AS21" s="8"/>
      <c r="AT21" s="8"/>
      <c r="AU21" s="8"/>
      <c r="AV21" s="8"/>
      <c r="AW21" s="8"/>
      <c r="AX21" s="169"/>
      <c r="BB21" s="161"/>
      <c r="BC21" s="162"/>
      <c r="BD21" s="9"/>
      <c r="BE21" s="9"/>
      <c r="BF21" s="9"/>
      <c r="BG21" s="9"/>
      <c r="BH21" s="163"/>
      <c r="BI21" t="str" cm="1">
        <f t="array" ref="BI21">_xlfn.IFS($BF21=1,$BB21,$BF21&gt;=2,INDEX($BB$2:$BE$801,MATCH(BJ21,$BB$2:$BB$801,0),4),TRUE,"")</f>
        <v/>
      </c>
      <c r="BJ21" t="str" cm="1">
        <f t="array" ref="BJ21">_xlfn.IFS($BF21=2,$BB21,$BF21&gt;=3,INDEX($BB$2:$BE$801,MATCH(BK21,$BB$2:$BB$801,0),4),TRUE,"")</f>
        <v/>
      </c>
      <c r="BK21" t="str" cm="1">
        <f t="array" ref="BK21">_xlfn.IFS(BF21=3,BB21,BF21=4,BE21,BF21=5,INDEX($BB$2:$BE$801,MATCH(BL21,$BB$2:$BB$801,0),4),TRUE,"")</f>
        <v/>
      </c>
      <c r="BL21" t="str" cm="1">
        <f t="array" ref="BL21">_xlfn.IFS(BF21=4,BB21,BF21=5,BE21,TRUE,"")</f>
        <v/>
      </c>
      <c r="BM21" t="str">
        <f t="shared" si="4"/>
        <v/>
      </c>
      <c r="BR21" t="str">
        <f t="shared" si="5"/>
        <v/>
      </c>
      <c r="BS21" t="str">
        <f t="shared" si="6"/>
        <v/>
      </c>
      <c r="BT21" s="172"/>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73"/>
      <c r="CV21" s="177"/>
      <c r="CW21" s="178"/>
    </row>
    <row r="22" spans="1:101">
      <c r="A22" t="str">
        <f t="shared" si="0"/>
        <v/>
      </c>
      <c r="B22" s="161"/>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163"/>
      <c r="AI22" t="str">
        <f t="shared" si="7"/>
        <v/>
      </c>
      <c r="AJ22" t="str">
        <f t="shared" si="7"/>
        <v/>
      </c>
      <c r="AK22" t="str">
        <f t="shared" si="3"/>
        <v/>
      </c>
      <c r="AL22" s="1" t="str">
        <f t="shared" si="2"/>
        <v/>
      </c>
      <c r="AM22" s="167"/>
      <c r="AN22" s="8"/>
      <c r="AO22" s="168"/>
      <c r="AP22" s="8"/>
      <c r="AQ22" s="8"/>
      <c r="AR22" s="8"/>
      <c r="AS22" s="8"/>
      <c r="AT22" s="8"/>
      <c r="AU22" s="8"/>
      <c r="AV22" s="8"/>
      <c r="AW22" s="8"/>
      <c r="AX22" s="169"/>
      <c r="BB22" s="161"/>
      <c r="BC22" s="162"/>
      <c r="BD22" s="9"/>
      <c r="BE22" s="9"/>
      <c r="BF22" s="9"/>
      <c r="BG22" s="9"/>
      <c r="BH22" s="163"/>
      <c r="BI22" t="str" cm="1">
        <f t="array" ref="BI22">_xlfn.IFS($BF22=1,$BB22,$BF22&gt;=2,INDEX($BB$2:$BE$801,MATCH(BJ22,$BB$2:$BB$801,0),4),TRUE,"")</f>
        <v/>
      </c>
      <c r="BJ22" t="str" cm="1">
        <f t="array" ref="BJ22">_xlfn.IFS($BF22=2,$BB22,$BF22&gt;=3,INDEX($BB$2:$BE$801,MATCH(BK22,$BB$2:$BB$801,0),4),TRUE,"")</f>
        <v/>
      </c>
      <c r="BK22" t="str" cm="1">
        <f t="array" ref="BK22">_xlfn.IFS(BF22=3,BB22,BF22=4,BE22,BF22=5,INDEX($BB$2:$BE$801,MATCH(BL22,$BB$2:$BB$801,0),4),TRUE,"")</f>
        <v/>
      </c>
      <c r="BL22" t="str" cm="1">
        <f t="array" ref="BL22">_xlfn.IFS(BF22=4,BB22,BF22=5,BE22,TRUE,"")</f>
        <v/>
      </c>
      <c r="BM22" t="str">
        <f t="shared" si="4"/>
        <v/>
      </c>
      <c r="BR22" t="str">
        <f t="shared" si="5"/>
        <v/>
      </c>
      <c r="BS22" t="str">
        <f t="shared" si="6"/>
        <v/>
      </c>
      <c r="BT22" s="172"/>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73"/>
      <c r="CV22" s="177"/>
      <c r="CW22" s="178"/>
    </row>
    <row r="23" spans="1:101">
      <c r="A23" t="str">
        <f t="shared" si="0"/>
        <v/>
      </c>
      <c r="B23" s="161"/>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163"/>
      <c r="AI23" t="str">
        <f t="shared" si="7"/>
        <v/>
      </c>
      <c r="AJ23" t="str">
        <f t="shared" si="7"/>
        <v/>
      </c>
      <c r="AK23" t="str">
        <f t="shared" si="3"/>
        <v/>
      </c>
      <c r="AL23" s="1" t="str">
        <f t="shared" si="2"/>
        <v/>
      </c>
      <c r="AM23" s="167"/>
      <c r="AN23" s="8"/>
      <c r="AO23" s="168"/>
      <c r="AP23" s="8"/>
      <c r="AQ23" s="8"/>
      <c r="AR23" s="8"/>
      <c r="AS23" s="8"/>
      <c r="AT23" s="8"/>
      <c r="AU23" s="8"/>
      <c r="AV23" s="8"/>
      <c r="AW23" s="8"/>
      <c r="AX23" s="169"/>
      <c r="BB23" s="161"/>
      <c r="BC23" s="162"/>
      <c r="BD23" s="9"/>
      <c r="BE23" s="9"/>
      <c r="BF23" s="9"/>
      <c r="BG23" s="9"/>
      <c r="BH23" s="163"/>
      <c r="BI23" t="str" cm="1">
        <f t="array" ref="BI23">_xlfn.IFS($BF23=1,$BB23,$BF23&gt;=2,INDEX($BB$2:$BE$801,MATCH(BJ23,$BB$2:$BB$801,0),4),TRUE,"")</f>
        <v/>
      </c>
      <c r="BJ23" t="str" cm="1">
        <f t="array" ref="BJ23">_xlfn.IFS($BF23=2,$BB23,$BF23&gt;=3,INDEX($BB$2:$BE$801,MATCH(BK23,$BB$2:$BB$801,0),4),TRUE,"")</f>
        <v/>
      </c>
      <c r="BK23" t="str" cm="1">
        <f t="array" ref="BK23">_xlfn.IFS(BF23=3,BB23,BF23=4,BE23,BF23=5,INDEX($BB$2:$BE$801,MATCH(BL23,$BB$2:$BB$801,0),4),TRUE,"")</f>
        <v/>
      </c>
      <c r="BL23" t="str" cm="1">
        <f t="array" ref="BL23">_xlfn.IFS(BF23=4,BB23,BF23=5,BE23,TRUE,"")</f>
        <v/>
      </c>
      <c r="BM23" t="str">
        <f t="shared" si="4"/>
        <v/>
      </c>
      <c r="BR23" t="str">
        <f t="shared" si="5"/>
        <v/>
      </c>
      <c r="BS23" t="str">
        <f t="shared" si="6"/>
        <v/>
      </c>
      <c r="BT23" s="172"/>
      <c r="BU23" s="10"/>
      <c r="BV23" s="10"/>
      <c r="BW23" s="10"/>
      <c r="BX23" s="10"/>
      <c r="BY23" s="10"/>
      <c r="BZ23" s="10"/>
      <c r="CA23" s="10"/>
      <c r="CB23" s="10"/>
      <c r="CC23" s="10"/>
      <c r="CD23" s="10"/>
      <c r="CE23" s="10"/>
      <c r="CF23" s="10"/>
      <c r="CG23" s="10"/>
      <c r="CH23" s="10"/>
      <c r="CI23" s="10"/>
      <c r="CJ23" s="10"/>
      <c r="CK23" s="10"/>
      <c r="CL23" s="10"/>
      <c r="CM23" s="10"/>
      <c r="CN23" s="10"/>
      <c r="CO23" s="10"/>
      <c r="CP23" s="10"/>
      <c r="CQ23" s="10"/>
      <c r="CR23" s="173"/>
      <c r="CV23" s="177"/>
      <c r="CW23" s="178"/>
    </row>
    <row r="24" spans="1:101">
      <c r="A24" t="str">
        <f t="shared" si="0"/>
        <v/>
      </c>
      <c r="B24" s="161"/>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163"/>
      <c r="AI24" t="str">
        <f t="shared" si="7"/>
        <v/>
      </c>
      <c r="AJ24" t="str">
        <f t="shared" si="7"/>
        <v/>
      </c>
      <c r="AK24" t="str">
        <f t="shared" si="3"/>
        <v/>
      </c>
      <c r="AL24" s="1" t="str">
        <f t="shared" si="2"/>
        <v/>
      </c>
      <c r="AM24" s="167"/>
      <c r="AN24" s="8"/>
      <c r="AO24" s="168"/>
      <c r="AP24" s="8"/>
      <c r="AQ24" s="8"/>
      <c r="AR24" s="8"/>
      <c r="AS24" s="8"/>
      <c r="AT24" s="8"/>
      <c r="AU24" s="8"/>
      <c r="AV24" s="8"/>
      <c r="AW24" s="8"/>
      <c r="AX24" s="169"/>
      <c r="BB24" s="161"/>
      <c r="BC24" s="162"/>
      <c r="BD24" s="9"/>
      <c r="BE24" s="9"/>
      <c r="BF24" s="9"/>
      <c r="BG24" s="9"/>
      <c r="BH24" s="163"/>
      <c r="BI24" t="str" cm="1">
        <f t="array" ref="BI24">_xlfn.IFS($BF24=1,$BB24,$BF24&gt;=2,INDEX($BB$2:$BE$801,MATCH(BJ24,$BB$2:$BB$801,0),4),TRUE,"")</f>
        <v/>
      </c>
      <c r="BJ24" t="str" cm="1">
        <f t="array" ref="BJ24">_xlfn.IFS($BF24=2,$BB24,$BF24&gt;=3,INDEX($BB$2:$BE$801,MATCH(BK24,$BB$2:$BB$801,0),4),TRUE,"")</f>
        <v/>
      </c>
      <c r="BK24" t="str" cm="1">
        <f t="array" ref="BK24">_xlfn.IFS(BF24=3,BB24,BF24=4,BE24,BF24=5,INDEX($BB$2:$BE$801,MATCH(BL24,$BB$2:$BB$801,0),4),TRUE,"")</f>
        <v/>
      </c>
      <c r="BL24" t="str" cm="1">
        <f t="array" ref="BL24">_xlfn.IFS(BF24=4,BB24,BF24=5,BE24,TRUE,"")</f>
        <v/>
      </c>
      <c r="BM24" t="str">
        <f t="shared" si="4"/>
        <v/>
      </c>
      <c r="BR24" t="str">
        <f t="shared" si="5"/>
        <v/>
      </c>
      <c r="BS24" t="str">
        <f t="shared" si="6"/>
        <v/>
      </c>
      <c r="BT24" s="172"/>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73"/>
      <c r="CV24" s="177"/>
      <c r="CW24" s="178"/>
    </row>
    <row r="25" spans="1:101">
      <c r="A25" t="str">
        <f t="shared" si="0"/>
        <v/>
      </c>
      <c r="B25" s="161"/>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163"/>
      <c r="AI25" t="str">
        <f t="shared" si="7"/>
        <v/>
      </c>
      <c r="AJ25" t="str">
        <f t="shared" si="7"/>
        <v/>
      </c>
      <c r="AK25" t="str">
        <f t="shared" si="3"/>
        <v/>
      </c>
      <c r="AL25" s="1" t="str">
        <f t="shared" si="2"/>
        <v/>
      </c>
      <c r="AM25" s="167"/>
      <c r="AN25" s="8"/>
      <c r="AO25" s="168"/>
      <c r="AP25" s="8"/>
      <c r="AQ25" s="8"/>
      <c r="AR25" s="8"/>
      <c r="AS25" s="8"/>
      <c r="AT25" s="8"/>
      <c r="AU25" s="8"/>
      <c r="AV25" s="8"/>
      <c r="AW25" s="8"/>
      <c r="AX25" s="169"/>
      <c r="BB25" s="161"/>
      <c r="BC25" s="162"/>
      <c r="BD25" s="9"/>
      <c r="BE25" s="9"/>
      <c r="BF25" s="9"/>
      <c r="BG25" s="9"/>
      <c r="BH25" s="163"/>
      <c r="BI25" t="str" cm="1">
        <f t="array" ref="BI25">_xlfn.IFS($BF25=1,$BB25,$BF25&gt;=2,INDEX($BB$2:$BE$801,MATCH(BJ25,$BB$2:$BB$801,0),4),TRUE,"")</f>
        <v/>
      </c>
      <c r="BJ25" t="str" cm="1">
        <f t="array" ref="BJ25">_xlfn.IFS($BF25=2,$BB25,$BF25&gt;=3,INDEX($BB$2:$BE$801,MATCH(BK25,$BB$2:$BB$801,0),4),TRUE,"")</f>
        <v/>
      </c>
      <c r="BK25" t="str" cm="1">
        <f t="array" ref="BK25">_xlfn.IFS(BF25=3,BB25,BF25=4,BE25,BF25=5,INDEX($BB$2:$BE$801,MATCH(BL25,$BB$2:$BB$801,0),4),TRUE,"")</f>
        <v/>
      </c>
      <c r="BL25" t="str" cm="1">
        <f t="array" ref="BL25">_xlfn.IFS(BF25=4,BB25,BF25=5,BE25,TRUE,"")</f>
        <v/>
      </c>
      <c r="BM25" t="str">
        <f t="shared" si="4"/>
        <v/>
      </c>
      <c r="BR25" t="str">
        <f t="shared" si="5"/>
        <v/>
      </c>
      <c r="BS25" t="str">
        <f t="shared" si="6"/>
        <v/>
      </c>
      <c r="BT25" s="172"/>
      <c r="BU25" s="10"/>
      <c r="BV25" s="10"/>
      <c r="BW25" s="10"/>
      <c r="BX25" s="10"/>
      <c r="BY25" s="10"/>
      <c r="BZ25" s="10"/>
      <c r="CA25" s="10"/>
      <c r="CB25" s="10"/>
      <c r="CC25" s="10"/>
      <c r="CD25" s="10"/>
      <c r="CE25" s="10"/>
      <c r="CF25" s="10"/>
      <c r="CG25" s="10"/>
      <c r="CH25" s="10"/>
      <c r="CI25" s="10"/>
      <c r="CJ25" s="10"/>
      <c r="CK25" s="10"/>
      <c r="CL25" s="10"/>
      <c r="CM25" s="10"/>
      <c r="CN25" s="10"/>
      <c r="CO25" s="10"/>
      <c r="CP25" s="10"/>
      <c r="CQ25" s="10"/>
      <c r="CR25" s="173"/>
      <c r="CV25" s="177"/>
      <c r="CW25" s="178"/>
    </row>
    <row r="26" spans="1:101">
      <c r="A26" t="str">
        <f t="shared" si="0"/>
        <v/>
      </c>
      <c r="B26" s="161"/>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163"/>
      <c r="AI26" t="str">
        <f t="shared" si="7"/>
        <v/>
      </c>
      <c r="AJ26" t="str">
        <f t="shared" si="7"/>
        <v/>
      </c>
      <c r="AK26" t="str">
        <f t="shared" si="3"/>
        <v/>
      </c>
      <c r="AL26" s="1" t="str">
        <f t="shared" si="2"/>
        <v/>
      </c>
      <c r="AM26" s="167"/>
      <c r="AN26" s="8"/>
      <c r="AO26" s="168"/>
      <c r="AP26" s="8"/>
      <c r="AQ26" s="8"/>
      <c r="AR26" s="8"/>
      <c r="AS26" s="8"/>
      <c r="AT26" s="8"/>
      <c r="AU26" s="8"/>
      <c r="AV26" s="8"/>
      <c r="AW26" s="8"/>
      <c r="AX26" s="169"/>
      <c r="BB26" s="161"/>
      <c r="BC26" s="162"/>
      <c r="BD26" s="9"/>
      <c r="BE26" s="9"/>
      <c r="BF26" s="9"/>
      <c r="BG26" s="9"/>
      <c r="BH26" s="163"/>
      <c r="BI26" t="str" cm="1">
        <f t="array" ref="BI26">_xlfn.IFS($BF26=1,$BB26,$BF26&gt;=2,INDEX($BB$2:$BE$801,MATCH(BJ26,$BB$2:$BB$801,0),4),TRUE,"")</f>
        <v/>
      </c>
      <c r="BJ26" t="str" cm="1">
        <f t="array" ref="BJ26">_xlfn.IFS($BF26=2,$BB26,$BF26&gt;=3,INDEX($BB$2:$BE$801,MATCH(BK26,$BB$2:$BB$801,0),4),TRUE,"")</f>
        <v/>
      </c>
      <c r="BK26" t="str" cm="1">
        <f t="array" ref="BK26">_xlfn.IFS(BF26=3,BB26,BF26=4,BE26,BF26=5,INDEX($BB$2:$BE$801,MATCH(BL26,$BB$2:$BB$801,0),4),TRUE,"")</f>
        <v/>
      </c>
      <c r="BL26" t="str" cm="1">
        <f t="array" ref="BL26">_xlfn.IFS(BF26=4,BB26,BF26=5,BE26,TRUE,"")</f>
        <v/>
      </c>
      <c r="BM26" t="str">
        <f t="shared" si="4"/>
        <v/>
      </c>
      <c r="BR26" t="str">
        <f t="shared" si="5"/>
        <v/>
      </c>
      <c r="BS26" t="str">
        <f t="shared" si="6"/>
        <v/>
      </c>
      <c r="BT26" s="172"/>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73"/>
      <c r="CV26" s="177"/>
      <c r="CW26" s="178"/>
    </row>
    <row r="27" spans="1:101">
      <c r="A27" t="str">
        <f t="shared" si="0"/>
        <v/>
      </c>
      <c r="B27" s="161"/>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163"/>
      <c r="AI27" t="str">
        <f t="shared" si="7"/>
        <v/>
      </c>
      <c r="AJ27" t="str">
        <f t="shared" si="7"/>
        <v/>
      </c>
      <c r="AK27" t="str">
        <f t="shared" si="3"/>
        <v/>
      </c>
      <c r="AL27" s="1" t="str">
        <f t="shared" si="2"/>
        <v/>
      </c>
      <c r="AM27" s="167"/>
      <c r="AN27" s="8"/>
      <c r="AO27" s="168"/>
      <c r="AP27" s="8"/>
      <c r="AQ27" s="8"/>
      <c r="AR27" s="8"/>
      <c r="AS27" s="8"/>
      <c r="AT27" s="8"/>
      <c r="AU27" s="8"/>
      <c r="AV27" s="8"/>
      <c r="AW27" s="8"/>
      <c r="AX27" s="169"/>
      <c r="BB27" s="161"/>
      <c r="BC27" s="162"/>
      <c r="BD27" s="9"/>
      <c r="BE27" s="9"/>
      <c r="BF27" s="9"/>
      <c r="BG27" s="9"/>
      <c r="BH27" s="163"/>
      <c r="BI27" t="str" cm="1">
        <f t="array" ref="BI27">_xlfn.IFS($BF27=1,$BB27,$BF27&gt;=2,INDEX($BB$2:$BE$801,MATCH(BJ27,$BB$2:$BB$801,0),4),TRUE,"")</f>
        <v/>
      </c>
      <c r="BJ27" t="str" cm="1">
        <f t="array" ref="BJ27">_xlfn.IFS($BF27=2,$BB27,$BF27&gt;=3,INDEX($BB$2:$BE$801,MATCH(BK27,$BB$2:$BB$801,0),4),TRUE,"")</f>
        <v/>
      </c>
      <c r="BK27" t="str" cm="1">
        <f t="array" ref="BK27">_xlfn.IFS(BF27=3,BB27,BF27=4,BE27,BF27=5,INDEX($BB$2:$BE$801,MATCH(BL27,$BB$2:$BB$801,0),4),TRUE,"")</f>
        <v/>
      </c>
      <c r="BL27" t="str" cm="1">
        <f t="array" ref="BL27">_xlfn.IFS(BF27=4,BB27,BF27=5,BE27,TRUE,"")</f>
        <v/>
      </c>
      <c r="BM27" t="str">
        <f t="shared" si="4"/>
        <v/>
      </c>
      <c r="BR27" t="str">
        <f t="shared" si="5"/>
        <v/>
      </c>
      <c r="BS27" t="str">
        <f t="shared" si="6"/>
        <v/>
      </c>
      <c r="BT27" s="172"/>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73"/>
      <c r="CV27" s="177"/>
      <c r="CW27" s="178"/>
    </row>
    <row r="28" spans="1:101">
      <c r="A28" t="str">
        <f t="shared" si="0"/>
        <v/>
      </c>
      <c r="B28" s="161"/>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163"/>
      <c r="AI28" t="str">
        <f t="shared" si="7"/>
        <v/>
      </c>
      <c r="AJ28" t="str">
        <f t="shared" si="7"/>
        <v/>
      </c>
      <c r="AK28" t="str">
        <f t="shared" si="3"/>
        <v/>
      </c>
      <c r="AL28" s="1" t="str">
        <f t="shared" si="2"/>
        <v/>
      </c>
      <c r="AM28" s="167"/>
      <c r="AN28" s="8"/>
      <c r="AO28" s="168"/>
      <c r="AP28" s="8"/>
      <c r="AQ28" s="8"/>
      <c r="AR28" s="8"/>
      <c r="AS28" s="8"/>
      <c r="AT28" s="8"/>
      <c r="AU28" s="8"/>
      <c r="AV28" s="8"/>
      <c r="AW28" s="8"/>
      <c r="AX28" s="169"/>
      <c r="BB28" s="161"/>
      <c r="BC28" s="162"/>
      <c r="BD28" s="9"/>
      <c r="BE28" s="9"/>
      <c r="BF28" s="9"/>
      <c r="BG28" s="9"/>
      <c r="BH28" s="163"/>
      <c r="BI28" t="str" cm="1">
        <f t="array" ref="BI28">_xlfn.IFS($BF28=1,$BB28,$BF28&gt;=2,INDEX($BB$2:$BE$801,MATCH(BJ28,$BB$2:$BB$801,0),4),TRUE,"")</f>
        <v/>
      </c>
      <c r="BJ28" t="str" cm="1">
        <f t="array" ref="BJ28">_xlfn.IFS($BF28=2,$BB28,$BF28&gt;=3,INDEX($BB$2:$BE$801,MATCH(BK28,$BB$2:$BB$801,0),4),TRUE,"")</f>
        <v/>
      </c>
      <c r="BK28" t="str" cm="1">
        <f t="array" ref="BK28">_xlfn.IFS(BF28=3,BB28,BF28=4,BE28,BF28=5,INDEX($BB$2:$BE$801,MATCH(BL28,$BB$2:$BB$801,0),4),TRUE,"")</f>
        <v/>
      </c>
      <c r="BL28" t="str" cm="1">
        <f t="array" ref="BL28">_xlfn.IFS(BF28=4,BB28,BF28=5,BE28,TRUE,"")</f>
        <v/>
      </c>
      <c r="BM28" t="str">
        <f t="shared" si="4"/>
        <v/>
      </c>
      <c r="BR28" t="str">
        <f t="shared" si="5"/>
        <v/>
      </c>
      <c r="BS28" t="str">
        <f t="shared" si="6"/>
        <v/>
      </c>
      <c r="BT28" s="172"/>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73"/>
      <c r="CV28" s="177"/>
      <c r="CW28" s="178"/>
    </row>
    <row r="29" spans="1:101">
      <c r="A29" t="str">
        <f t="shared" si="0"/>
        <v/>
      </c>
      <c r="B29" s="161"/>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163"/>
      <c r="AI29" t="str">
        <f t="shared" si="7"/>
        <v/>
      </c>
      <c r="AJ29" t="str">
        <f t="shared" si="7"/>
        <v/>
      </c>
      <c r="AK29" t="str">
        <f t="shared" si="3"/>
        <v/>
      </c>
      <c r="AL29" s="1" t="str">
        <f t="shared" si="2"/>
        <v/>
      </c>
      <c r="AM29" s="167"/>
      <c r="AN29" s="8"/>
      <c r="AO29" s="168"/>
      <c r="AP29" s="8"/>
      <c r="AQ29" s="8"/>
      <c r="AR29" s="8"/>
      <c r="AS29" s="8"/>
      <c r="AT29" s="8"/>
      <c r="AU29" s="8"/>
      <c r="AV29" s="8"/>
      <c r="AW29" s="8"/>
      <c r="AX29" s="169"/>
      <c r="BB29" s="161"/>
      <c r="BC29" s="162"/>
      <c r="BD29" s="9"/>
      <c r="BE29" s="9"/>
      <c r="BF29" s="9"/>
      <c r="BG29" s="9"/>
      <c r="BH29" s="163"/>
      <c r="BI29" t="str" cm="1">
        <f t="array" ref="BI29">_xlfn.IFS($BF29=1,$BB29,$BF29&gt;=2,INDEX($BB$2:$BE$801,MATCH(BJ29,$BB$2:$BB$801,0),4),TRUE,"")</f>
        <v/>
      </c>
      <c r="BJ29" t="str" cm="1">
        <f t="array" ref="BJ29">_xlfn.IFS($BF29=2,$BB29,$BF29&gt;=3,INDEX($BB$2:$BE$801,MATCH(BK29,$BB$2:$BB$801,0),4),TRUE,"")</f>
        <v/>
      </c>
      <c r="BK29" t="str" cm="1">
        <f t="array" ref="BK29">_xlfn.IFS(BF29=3,BB29,BF29=4,BE29,BF29=5,INDEX($BB$2:$BE$801,MATCH(BL29,$BB$2:$BB$801,0),4),TRUE,"")</f>
        <v/>
      </c>
      <c r="BL29" t="str" cm="1">
        <f t="array" ref="BL29">_xlfn.IFS(BF29=4,BB29,BF29=5,BE29,TRUE,"")</f>
        <v/>
      </c>
      <c r="BM29" t="str">
        <f t="shared" si="4"/>
        <v/>
      </c>
      <c r="BR29" t="str">
        <f t="shared" si="5"/>
        <v/>
      </c>
      <c r="BS29" t="str">
        <f t="shared" si="6"/>
        <v/>
      </c>
      <c r="BT29" s="172"/>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73"/>
      <c r="CV29" s="177"/>
      <c r="CW29" s="178"/>
    </row>
    <row r="30" spans="1:101">
      <c r="A30" t="str">
        <f t="shared" si="0"/>
        <v/>
      </c>
      <c r="B30" s="161"/>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163"/>
      <c r="AI30" t="str">
        <f t="shared" si="7"/>
        <v/>
      </c>
      <c r="AJ30" t="str">
        <f t="shared" si="7"/>
        <v/>
      </c>
      <c r="AK30" t="str">
        <f t="shared" si="3"/>
        <v/>
      </c>
      <c r="AL30" s="1" t="str">
        <f t="shared" si="2"/>
        <v/>
      </c>
      <c r="AM30" s="167"/>
      <c r="AN30" s="8"/>
      <c r="AO30" s="168"/>
      <c r="AP30" s="8"/>
      <c r="AQ30" s="8"/>
      <c r="AR30" s="8"/>
      <c r="AS30" s="8"/>
      <c r="AT30" s="8"/>
      <c r="AU30" s="8"/>
      <c r="AV30" s="8"/>
      <c r="AW30" s="8"/>
      <c r="AX30" s="169"/>
      <c r="BB30" s="161"/>
      <c r="BC30" s="162"/>
      <c r="BD30" s="9"/>
      <c r="BE30" s="9"/>
      <c r="BF30" s="9"/>
      <c r="BG30" s="9"/>
      <c r="BH30" s="163"/>
      <c r="BI30" t="str" cm="1">
        <f t="array" ref="BI30">_xlfn.IFS($BF30=1,$BB30,$BF30&gt;=2,INDEX($BB$2:$BE$801,MATCH(BJ30,$BB$2:$BB$801,0),4),TRUE,"")</f>
        <v/>
      </c>
      <c r="BJ30" t="str" cm="1">
        <f t="array" ref="BJ30">_xlfn.IFS($BF30=2,$BB30,$BF30&gt;=3,INDEX($BB$2:$BE$801,MATCH(BK30,$BB$2:$BB$801,0),4),TRUE,"")</f>
        <v/>
      </c>
      <c r="BK30" t="str" cm="1">
        <f t="array" ref="BK30">_xlfn.IFS(BF30=3,BB30,BF30=4,BE30,BF30=5,INDEX($BB$2:$BE$801,MATCH(BL30,$BB$2:$BB$801,0),4),TRUE,"")</f>
        <v/>
      </c>
      <c r="BL30" t="str" cm="1">
        <f t="array" ref="BL30">_xlfn.IFS(BF30=4,BB30,BF30=5,BE30,TRUE,"")</f>
        <v/>
      </c>
      <c r="BM30" t="str">
        <f t="shared" si="4"/>
        <v/>
      </c>
      <c r="BR30" t="str">
        <f t="shared" si="5"/>
        <v/>
      </c>
      <c r="BS30" t="str">
        <f t="shared" si="6"/>
        <v/>
      </c>
      <c r="BT30" s="172"/>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73"/>
      <c r="CV30" s="177"/>
      <c r="CW30" s="178"/>
    </row>
    <row r="31" spans="1:101">
      <c r="A31" t="str">
        <f t="shared" si="0"/>
        <v/>
      </c>
      <c r="B31" s="161"/>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163"/>
      <c r="AI31" t="str">
        <f t="shared" si="7"/>
        <v/>
      </c>
      <c r="AJ31" t="str">
        <f t="shared" si="7"/>
        <v/>
      </c>
      <c r="AK31" t="str">
        <f t="shared" si="3"/>
        <v/>
      </c>
      <c r="AL31" s="1" t="str">
        <f t="shared" si="2"/>
        <v/>
      </c>
      <c r="AM31" s="167"/>
      <c r="AN31" s="8"/>
      <c r="AO31" s="168"/>
      <c r="AP31" s="8"/>
      <c r="AQ31" s="8"/>
      <c r="AR31" s="8"/>
      <c r="AS31" s="8"/>
      <c r="AT31" s="8"/>
      <c r="AU31" s="8"/>
      <c r="AV31" s="8"/>
      <c r="AW31" s="8"/>
      <c r="AX31" s="169"/>
      <c r="BB31" s="161"/>
      <c r="BC31" s="162"/>
      <c r="BD31" s="9"/>
      <c r="BE31" s="9"/>
      <c r="BF31" s="9"/>
      <c r="BG31" s="9"/>
      <c r="BH31" s="163"/>
      <c r="BI31" t="str" cm="1">
        <f t="array" ref="BI31">_xlfn.IFS($BF31=1,$BB31,$BF31&gt;=2,INDEX($BB$2:$BE$801,MATCH(BJ31,$BB$2:$BB$801,0),4),TRUE,"")</f>
        <v/>
      </c>
      <c r="BJ31" t="str" cm="1">
        <f t="array" ref="BJ31">_xlfn.IFS($BF31=2,$BB31,$BF31&gt;=3,INDEX($BB$2:$BE$801,MATCH(BK31,$BB$2:$BB$801,0),4),TRUE,"")</f>
        <v/>
      </c>
      <c r="BK31" t="str" cm="1">
        <f t="array" ref="BK31">_xlfn.IFS(BF31=3,BB31,BF31=4,BE31,BF31=5,INDEX($BB$2:$BE$801,MATCH(BL31,$BB$2:$BB$801,0),4),TRUE,"")</f>
        <v/>
      </c>
      <c r="BL31" t="str" cm="1">
        <f t="array" ref="BL31">_xlfn.IFS(BF31=4,BB31,BF31=5,BE31,TRUE,"")</f>
        <v/>
      </c>
      <c r="BM31" t="str">
        <f t="shared" si="4"/>
        <v/>
      </c>
      <c r="BR31" t="str">
        <f t="shared" si="5"/>
        <v/>
      </c>
      <c r="BS31" t="str">
        <f t="shared" si="6"/>
        <v/>
      </c>
      <c r="BT31" s="172"/>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73"/>
      <c r="CV31" s="177"/>
      <c r="CW31" s="178"/>
    </row>
    <row r="32" spans="1:101">
      <c r="A32" t="str">
        <f t="shared" si="0"/>
        <v/>
      </c>
      <c r="B32" s="161"/>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163"/>
      <c r="AI32" t="str">
        <f t="shared" si="7"/>
        <v/>
      </c>
      <c r="AJ32" t="str">
        <f t="shared" si="7"/>
        <v/>
      </c>
      <c r="AK32" t="str">
        <f t="shared" si="3"/>
        <v/>
      </c>
      <c r="AL32" s="1" t="str">
        <f t="shared" si="2"/>
        <v/>
      </c>
      <c r="AM32" s="167"/>
      <c r="AN32" s="8"/>
      <c r="AO32" s="168"/>
      <c r="AP32" s="8"/>
      <c r="AQ32" s="8"/>
      <c r="AR32" s="8"/>
      <c r="AS32" s="8"/>
      <c r="AT32" s="8"/>
      <c r="AU32" s="8"/>
      <c r="AV32" s="8"/>
      <c r="AW32" s="8"/>
      <c r="AX32" s="169"/>
      <c r="BB32" s="161"/>
      <c r="BC32" s="162"/>
      <c r="BD32" s="9"/>
      <c r="BE32" s="9"/>
      <c r="BF32" s="9"/>
      <c r="BG32" s="9"/>
      <c r="BH32" s="163"/>
      <c r="BI32" t="str" cm="1">
        <f t="array" ref="BI32">_xlfn.IFS($BF32=1,$BB32,$BF32&gt;=2,INDEX($BB$2:$BE$801,MATCH(BJ32,$BB$2:$BB$801,0),4),TRUE,"")</f>
        <v/>
      </c>
      <c r="BJ32" t="str" cm="1">
        <f t="array" ref="BJ32">_xlfn.IFS($BF32=2,$BB32,$BF32&gt;=3,INDEX($BB$2:$BE$801,MATCH(BK32,$BB$2:$BB$801,0),4),TRUE,"")</f>
        <v/>
      </c>
      <c r="BK32" t="str" cm="1">
        <f t="array" ref="BK32">_xlfn.IFS(BF32=3,BB32,BF32=4,BE32,BF32=5,INDEX($BB$2:$BE$801,MATCH(BL32,$BB$2:$BB$801,0),4),TRUE,"")</f>
        <v/>
      </c>
      <c r="BL32" t="str" cm="1">
        <f t="array" ref="BL32">_xlfn.IFS(BF32=4,BB32,BF32=5,BE32,TRUE,"")</f>
        <v/>
      </c>
      <c r="BM32" t="str">
        <f t="shared" si="4"/>
        <v/>
      </c>
      <c r="BR32" t="str">
        <f t="shared" si="5"/>
        <v/>
      </c>
      <c r="BS32" t="str">
        <f t="shared" si="6"/>
        <v/>
      </c>
      <c r="BT32" s="172"/>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73"/>
      <c r="CV32" s="177"/>
      <c r="CW32" s="178"/>
    </row>
    <row r="33" spans="1:101">
      <c r="A33" t="str">
        <f t="shared" si="0"/>
        <v/>
      </c>
      <c r="B33" s="161"/>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163"/>
      <c r="AI33" t="str">
        <f t="shared" si="7"/>
        <v/>
      </c>
      <c r="AJ33" t="str">
        <f t="shared" si="7"/>
        <v/>
      </c>
      <c r="AK33" t="str">
        <f t="shared" si="3"/>
        <v/>
      </c>
      <c r="AL33" s="1" t="str">
        <f t="shared" si="2"/>
        <v/>
      </c>
      <c r="AM33" s="167"/>
      <c r="AN33" s="8"/>
      <c r="AO33" s="168"/>
      <c r="AP33" s="8"/>
      <c r="AQ33" s="8"/>
      <c r="AR33" s="8"/>
      <c r="AS33" s="8"/>
      <c r="AT33" s="8"/>
      <c r="AU33" s="8"/>
      <c r="AV33" s="8"/>
      <c r="AW33" s="8"/>
      <c r="AX33" s="169"/>
      <c r="BB33" s="161"/>
      <c r="BC33" s="162"/>
      <c r="BD33" s="9"/>
      <c r="BE33" s="9"/>
      <c r="BF33" s="9"/>
      <c r="BG33" s="9"/>
      <c r="BH33" s="163"/>
      <c r="BI33" t="str" cm="1">
        <f t="array" ref="BI33">_xlfn.IFS($BF33=1,$BB33,$BF33&gt;=2,INDEX($BB$2:$BE$801,MATCH(BJ33,$BB$2:$BB$801,0),4),TRUE,"")</f>
        <v/>
      </c>
      <c r="BJ33" t="str" cm="1">
        <f t="array" ref="BJ33">_xlfn.IFS($BF33=2,$BB33,$BF33&gt;=3,INDEX($BB$2:$BE$801,MATCH(BK33,$BB$2:$BB$801,0),4),TRUE,"")</f>
        <v/>
      </c>
      <c r="BK33" t="str" cm="1">
        <f t="array" ref="BK33">_xlfn.IFS(BF33=3,BB33,BF33=4,BE33,BF33=5,INDEX($BB$2:$BE$801,MATCH(BL33,$BB$2:$BB$801,0),4),TRUE,"")</f>
        <v/>
      </c>
      <c r="BL33" t="str" cm="1">
        <f t="array" ref="BL33">_xlfn.IFS(BF33=4,BB33,BF33=5,BE33,TRUE,"")</f>
        <v/>
      </c>
      <c r="BM33" t="str">
        <f t="shared" si="4"/>
        <v/>
      </c>
      <c r="BR33" t="str">
        <f t="shared" si="5"/>
        <v/>
      </c>
      <c r="BS33" t="str">
        <f t="shared" si="6"/>
        <v/>
      </c>
      <c r="BT33" s="172"/>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73"/>
      <c r="CV33" s="177"/>
      <c r="CW33" s="178"/>
    </row>
    <row r="34" spans="1:101">
      <c r="A34" t="str">
        <f t="shared" si="0"/>
        <v/>
      </c>
      <c r="B34" s="161"/>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163"/>
      <c r="AI34" t="str">
        <f t="shared" si="7"/>
        <v/>
      </c>
      <c r="AJ34" t="str">
        <f t="shared" si="7"/>
        <v/>
      </c>
      <c r="AK34" t="str">
        <f t="shared" si="3"/>
        <v/>
      </c>
      <c r="AL34" s="1" t="str">
        <f t="shared" si="2"/>
        <v/>
      </c>
      <c r="AM34" s="167"/>
      <c r="AN34" s="8"/>
      <c r="AO34" s="168"/>
      <c r="AP34" s="8"/>
      <c r="AQ34" s="8"/>
      <c r="AR34" s="8"/>
      <c r="AS34" s="8"/>
      <c r="AT34" s="8"/>
      <c r="AU34" s="8"/>
      <c r="AV34" s="8"/>
      <c r="AW34" s="8"/>
      <c r="AX34" s="169"/>
      <c r="BB34" s="161"/>
      <c r="BC34" s="162"/>
      <c r="BD34" s="9"/>
      <c r="BE34" s="9"/>
      <c r="BF34" s="9"/>
      <c r="BG34" s="9"/>
      <c r="BH34" s="163"/>
      <c r="BI34" t="str" cm="1">
        <f t="array" ref="BI34">_xlfn.IFS($BF34=1,$BB34,$BF34&gt;=2,INDEX($BB$2:$BE$801,MATCH(BJ34,$BB$2:$BB$801,0),4),TRUE,"")</f>
        <v/>
      </c>
      <c r="BJ34" t="str" cm="1">
        <f t="array" ref="BJ34">_xlfn.IFS($BF34=2,$BB34,$BF34&gt;=3,INDEX($BB$2:$BE$801,MATCH(BK34,$BB$2:$BB$801,0),4),TRUE,"")</f>
        <v/>
      </c>
      <c r="BK34" t="str" cm="1">
        <f t="array" ref="BK34">_xlfn.IFS(BF34=3,BB34,BF34=4,BE34,BF34=5,INDEX($BB$2:$BE$801,MATCH(BL34,$BB$2:$BB$801,0),4),TRUE,"")</f>
        <v/>
      </c>
      <c r="BL34" t="str" cm="1">
        <f t="array" ref="BL34">_xlfn.IFS(BF34=4,BB34,BF34=5,BE34,TRUE,"")</f>
        <v/>
      </c>
      <c r="BM34" t="str">
        <f t="shared" si="4"/>
        <v/>
      </c>
      <c r="BR34" t="str">
        <f t="shared" si="5"/>
        <v/>
      </c>
      <c r="BS34" t="str">
        <f t="shared" si="6"/>
        <v/>
      </c>
      <c r="BT34" s="172"/>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73"/>
      <c r="CV34" s="177"/>
      <c r="CW34" s="178"/>
    </row>
    <row r="35" spans="1:101">
      <c r="A35" t="str">
        <f t="shared" si="0"/>
        <v/>
      </c>
      <c r="B35" s="161"/>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163"/>
      <c r="AI35" t="str">
        <f t="shared" si="7"/>
        <v/>
      </c>
      <c r="AJ35" t="str">
        <f t="shared" si="7"/>
        <v/>
      </c>
      <c r="AK35" t="str">
        <f t="shared" si="3"/>
        <v/>
      </c>
      <c r="AL35" s="1" t="str">
        <f t="shared" si="2"/>
        <v/>
      </c>
      <c r="AM35" s="167"/>
      <c r="AN35" s="8"/>
      <c r="AO35" s="168"/>
      <c r="AP35" s="8"/>
      <c r="AQ35" s="8"/>
      <c r="AR35" s="8"/>
      <c r="AS35" s="8"/>
      <c r="AT35" s="8"/>
      <c r="AU35" s="8"/>
      <c r="AV35" s="8"/>
      <c r="AW35" s="8"/>
      <c r="AX35" s="169"/>
      <c r="BB35" s="161"/>
      <c r="BC35" s="162"/>
      <c r="BD35" s="9"/>
      <c r="BE35" s="9"/>
      <c r="BF35" s="9"/>
      <c r="BG35" s="9"/>
      <c r="BH35" s="163"/>
      <c r="BI35" t="str" cm="1">
        <f t="array" ref="BI35">_xlfn.IFS($BF35=1,$BB35,$BF35&gt;=2,INDEX($BB$2:$BE$801,MATCH(BJ35,$BB$2:$BB$801,0),4),TRUE,"")</f>
        <v/>
      </c>
      <c r="BJ35" t="str" cm="1">
        <f t="array" ref="BJ35">_xlfn.IFS($BF35=2,$BB35,$BF35&gt;=3,INDEX($BB$2:$BE$801,MATCH(BK35,$BB$2:$BB$801,0),4),TRUE,"")</f>
        <v/>
      </c>
      <c r="BK35" t="str" cm="1">
        <f t="array" ref="BK35">_xlfn.IFS(BF35=3,BB35,BF35=4,BE35,BF35=5,INDEX($BB$2:$BE$801,MATCH(BL35,$BB$2:$BB$801,0),4),TRUE,"")</f>
        <v/>
      </c>
      <c r="BL35" t="str" cm="1">
        <f t="array" ref="BL35">_xlfn.IFS(BF35=4,BB35,BF35=5,BE35,TRUE,"")</f>
        <v/>
      </c>
      <c r="BM35" t="str">
        <f t="shared" si="4"/>
        <v/>
      </c>
      <c r="BR35" t="str">
        <f t="shared" si="5"/>
        <v/>
      </c>
      <c r="BS35" t="str">
        <f t="shared" si="6"/>
        <v/>
      </c>
      <c r="BT35" s="172"/>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73"/>
      <c r="CV35" s="177"/>
      <c r="CW35" s="178"/>
    </row>
    <row r="36" spans="1:101">
      <c r="A36" t="str">
        <f t="shared" si="0"/>
        <v/>
      </c>
      <c r="B36" s="161"/>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163"/>
      <c r="AI36" t="str">
        <f t="shared" si="7"/>
        <v/>
      </c>
      <c r="AJ36" t="str">
        <f t="shared" si="7"/>
        <v/>
      </c>
      <c r="AK36" t="str">
        <f t="shared" si="3"/>
        <v/>
      </c>
      <c r="AL36" s="1" t="str">
        <f t="shared" si="2"/>
        <v/>
      </c>
      <c r="AM36" s="167"/>
      <c r="AN36" s="8"/>
      <c r="AO36" s="168"/>
      <c r="AP36" s="8"/>
      <c r="AQ36" s="8"/>
      <c r="AR36" s="8"/>
      <c r="AS36" s="8"/>
      <c r="AT36" s="8"/>
      <c r="AU36" s="8"/>
      <c r="AV36" s="8"/>
      <c r="AW36" s="8"/>
      <c r="AX36" s="169"/>
      <c r="BB36" s="161"/>
      <c r="BC36" s="162"/>
      <c r="BD36" s="9"/>
      <c r="BE36" s="9"/>
      <c r="BF36" s="9"/>
      <c r="BG36" s="9"/>
      <c r="BH36" s="163"/>
      <c r="BI36" t="str" cm="1">
        <f t="array" ref="BI36">_xlfn.IFS($BF36=1,$BB36,$BF36&gt;=2,INDEX($BB$2:$BE$801,MATCH(BJ36,$BB$2:$BB$801,0),4),TRUE,"")</f>
        <v/>
      </c>
      <c r="BJ36" t="str" cm="1">
        <f t="array" ref="BJ36">_xlfn.IFS($BF36=2,$BB36,$BF36&gt;=3,INDEX($BB$2:$BE$801,MATCH(BK36,$BB$2:$BB$801,0),4),TRUE,"")</f>
        <v/>
      </c>
      <c r="BK36" t="str" cm="1">
        <f t="array" ref="BK36">_xlfn.IFS(BF36=3,BB36,BF36=4,BE36,BF36=5,INDEX($BB$2:$BE$801,MATCH(BL36,$BB$2:$BB$801,0),4),TRUE,"")</f>
        <v/>
      </c>
      <c r="BL36" t="str" cm="1">
        <f t="array" ref="BL36">_xlfn.IFS(BF36=4,BB36,BF36=5,BE36,TRUE,"")</f>
        <v/>
      </c>
      <c r="BM36" t="str">
        <f t="shared" si="4"/>
        <v/>
      </c>
      <c r="BR36" t="str">
        <f t="shared" si="5"/>
        <v/>
      </c>
      <c r="BS36" t="str">
        <f t="shared" si="6"/>
        <v/>
      </c>
      <c r="BT36" s="172"/>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73"/>
      <c r="CV36" s="177"/>
      <c r="CW36" s="178"/>
    </row>
    <row r="37" spans="1:101">
      <c r="A37" t="str">
        <f t="shared" si="0"/>
        <v/>
      </c>
      <c r="B37" s="161"/>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163"/>
      <c r="AI37" t="str">
        <f t="shared" si="7"/>
        <v/>
      </c>
      <c r="AJ37" t="str">
        <f t="shared" si="7"/>
        <v/>
      </c>
      <c r="AK37" t="str">
        <f t="shared" si="3"/>
        <v/>
      </c>
      <c r="AL37" s="1" t="str">
        <f t="shared" si="2"/>
        <v/>
      </c>
      <c r="AM37" s="167"/>
      <c r="AN37" s="8"/>
      <c r="AO37" s="168"/>
      <c r="AP37" s="8"/>
      <c r="AQ37" s="8"/>
      <c r="AR37" s="8"/>
      <c r="AS37" s="8"/>
      <c r="AT37" s="8"/>
      <c r="AU37" s="8"/>
      <c r="AV37" s="8"/>
      <c r="AW37" s="8"/>
      <c r="AX37" s="169"/>
      <c r="BB37" s="161"/>
      <c r="BC37" s="162"/>
      <c r="BD37" s="9"/>
      <c r="BE37" s="9"/>
      <c r="BF37" s="9"/>
      <c r="BG37" s="9"/>
      <c r="BH37" s="163"/>
      <c r="BI37" t="str" cm="1">
        <f t="array" ref="BI37">_xlfn.IFS($BF37=1,$BB37,$BF37&gt;=2,INDEX($BB$2:$BE$801,MATCH(BJ37,$BB$2:$BB$801,0),4),TRUE,"")</f>
        <v/>
      </c>
      <c r="BJ37" t="str" cm="1">
        <f t="array" ref="BJ37">_xlfn.IFS($BF37=2,$BB37,$BF37&gt;=3,INDEX($BB$2:$BE$801,MATCH(BK37,$BB$2:$BB$801,0),4),TRUE,"")</f>
        <v/>
      </c>
      <c r="BK37" t="str" cm="1">
        <f t="array" ref="BK37">_xlfn.IFS(BF37=3,BB37,BF37=4,BE37,BF37=5,INDEX($BB$2:$BE$801,MATCH(BL37,$BB$2:$BB$801,0),4),TRUE,"")</f>
        <v/>
      </c>
      <c r="BL37" t="str" cm="1">
        <f t="array" ref="BL37">_xlfn.IFS(BF37=4,BB37,BF37=5,BE37,TRUE,"")</f>
        <v/>
      </c>
      <c r="BM37" t="str">
        <f t="shared" si="4"/>
        <v/>
      </c>
      <c r="BR37" t="str">
        <f t="shared" si="5"/>
        <v/>
      </c>
      <c r="BS37" t="str">
        <f t="shared" si="6"/>
        <v/>
      </c>
      <c r="BT37" s="172"/>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73"/>
      <c r="CV37" s="177"/>
      <c r="CW37" s="178"/>
    </row>
    <row r="38" spans="1:101">
      <c r="A38" t="str">
        <f t="shared" si="0"/>
        <v/>
      </c>
      <c r="B38" s="161"/>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163"/>
      <c r="AI38" t="str">
        <f t="shared" si="7"/>
        <v/>
      </c>
      <c r="AJ38" t="str">
        <f t="shared" si="7"/>
        <v/>
      </c>
      <c r="AK38" t="str">
        <f t="shared" si="3"/>
        <v/>
      </c>
      <c r="AL38" s="1" t="str">
        <f t="shared" si="2"/>
        <v/>
      </c>
      <c r="AM38" s="167"/>
      <c r="AN38" s="8"/>
      <c r="AO38" s="168"/>
      <c r="AP38" s="8"/>
      <c r="AQ38" s="8"/>
      <c r="AR38" s="8"/>
      <c r="AS38" s="8"/>
      <c r="AT38" s="8"/>
      <c r="AU38" s="8"/>
      <c r="AV38" s="8"/>
      <c r="AW38" s="8"/>
      <c r="AX38" s="169"/>
      <c r="BB38" s="161"/>
      <c r="BC38" s="162"/>
      <c r="BD38" s="9"/>
      <c r="BE38" s="9"/>
      <c r="BF38" s="9"/>
      <c r="BG38" s="9"/>
      <c r="BH38" s="163"/>
      <c r="BI38" t="str" cm="1">
        <f t="array" ref="BI38">_xlfn.IFS($BF38=1,$BB38,$BF38&gt;=2,INDEX($BB$2:$BE$801,MATCH(BJ38,$BB$2:$BB$801,0),4),TRUE,"")</f>
        <v/>
      </c>
      <c r="BJ38" t="str" cm="1">
        <f t="array" ref="BJ38">_xlfn.IFS($BF38=2,$BB38,$BF38&gt;=3,INDEX($BB$2:$BE$801,MATCH(BK38,$BB$2:$BB$801,0),4),TRUE,"")</f>
        <v/>
      </c>
      <c r="BK38" t="str" cm="1">
        <f t="array" ref="BK38">_xlfn.IFS(BF38=3,BB38,BF38=4,BE38,BF38=5,INDEX($BB$2:$BE$801,MATCH(BL38,$BB$2:$BB$801,0),4),TRUE,"")</f>
        <v/>
      </c>
      <c r="BL38" t="str" cm="1">
        <f t="array" ref="BL38">_xlfn.IFS(BF38=4,BB38,BF38=5,BE38,TRUE,"")</f>
        <v/>
      </c>
      <c r="BM38" t="str">
        <f t="shared" si="4"/>
        <v/>
      </c>
      <c r="BR38" t="str">
        <f t="shared" si="5"/>
        <v/>
      </c>
      <c r="BS38" t="str">
        <f t="shared" si="6"/>
        <v/>
      </c>
      <c r="BT38" s="172"/>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73"/>
      <c r="CV38" s="177"/>
      <c r="CW38" s="178"/>
    </row>
    <row r="39" spans="1:101">
      <c r="A39" t="str">
        <f t="shared" si="0"/>
        <v/>
      </c>
      <c r="B39" s="161"/>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163"/>
      <c r="AI39" t="str">
        <f t="shared" si="7"/>
        <v/>
      </c>
      <c r="AJ39" t="str">
        <f t="shared" si="7"/>
        <v/>
      </c>
      <c r="AK39" t="str">
        <f t="shared" si="3"/>
        <v/>
      </c>
      <c r="AL39" s="1" t="str">
        <f t="shared" si="2"/>
        <v/>
      </c>
      <c r="AM39" s="167"/>
      <c r="AN39" s="8"/>
      <c r="AO39" s="168"/>
      <c r="AP39" s="8"/>
      <c r="AQ39" s="8"/>
      <c r="AR39" s="8"/>
      <c r="AS39" s="8"/>
      <c r="AT39" s="8"/>
      <c r="AU39" s="8"/>
      <c r="AV39" s="8"/>
      <c r="AW39" s="8"/>
      <c r="AX39" s="169"/>
      <c r="BB39" s="161"/>
      <c r="BC39" s="162"/>
      <c r="BD39" s="9"/>
      <c r="BE39" s="9"/>
      <c r="BF39" s="9"/>
      <c r="BG39" s="9"/>
      <c r="BH39" s="163"/>
      <c r="BI39" t="str" cm="1">
        <f t="array" ref="BI39">_xlfn.IFS($BF39=1,$BB39,$BF39&gt;=2,INDEX($BB$2:$BE$801,MATCH(BJ39,$BB$2:$BB$801,0),4),TRUE,"")</f>
        <v/>
      </c>
      <c r="BJ39" t="str" cm="1">
        <f t="array" ref="BJ39">_xlfn.IFS($BF39=2,$BB39,$BF39&gt;=3,INDEX($BB$2:$BE$801,MATCH(BK39,$BB$2:$BB$801,0),4),TRUE,"")</f>
        <v/>
      </c>
      <c r="BK39" t="str" cm="1">
        <f t="array" ref="BK39">_xlfn.IFS(BF39=3,BB39,BF39=4,BE39,BF39=5,INDEX($BB$2:$BE$801,MATCH(BL39,$BB$2:$BB$801,0),4),TRUE,"")</f>
        <v/>
      </c>
      <c r="BL39" t="str" cm="1">
        <f t="array" ref="BL39">_xlfn.IFS(BF39=4,BB39,BF39=5,BE39,TRUE,"")</f>
        <v/>
      </c>
      <c r="BM39" t="str">
        <f t="shared" si="4"/>
        <v/>
      </c>
      <c r="BR39" t="str">
        <f t="shared" si="5"/>
        <v/>
      </c>
      <c r="BS39" t="str">
        <f t="shared" si="6"/>
        <v/>
      </c>
      <c r="BT39" s="172"/>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73"/>
      <c r="CV39" s="177"/>
      <c r="CW39" s="178"/>
    </row>
    <row r="40" spans="1:101">
      <c r="A40" t="str">
        <f t="shared" si="0"/>
        <v/>
      </c>
      <c r="B40" s="161"/>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163"/>
      <c r="AI40" t="str">
        <f t="shared" si="7"/>
        <v/>
      </c>
      <c r="AJ40" t="str">
        <f t="shared" si="7"/>
        <v/>
      </c>
      <c r="AK40" t="str">
        <f t="shared" si="3"/>
        <v/>
      </c>
      <c r="AL40" s="1" t="str">
        <f t="shared" si="2"/>
        <v/>
      </c>
      <c r="AM40" s="167"/>
      <c r="AN40" s="8"/>
      <c r="AO40" s="168"/>
      <c r="AP40" s="8"/>
      <c r="AQ40" s="8"/>
      <c r="AR40" s="8"/>
      <c r="AS40" s="8"/>
      <c r="AT40" s="8"/>
      <c r="AU40" s="8"/>
      <c r="AV40" s="8"/>
      <c r="AW40" s="8"/>
      <c r="AX40" s="169"/>
      <c r="BB40" s="161"/>
      <c r="BC40" s="162"/>
      <c r="BD40" s="9"/>
      <c r="BE40" s="9"/>
      <c r="BF40" s="9"/>
      <c r="BG40" s="9"/>
      <c r="BH40" s="163"/>
      <c r="BI40" t="str" cm="1">
        <f t="array" ref="BI40">_xlfn.IFS($BF40=1,$BB40,$BF40&gt;=2,INDEX($BB$2:$BE$801,MATCH(BJ40,$BB$2:$BB$801,0),4),TRUE,"")</f>
        <v/>
      </c>
      <c r="BJ40" t="str" cm="1">
        <f t="array" ref="BJ40">_xlfn.IFS($BF40=2,$BB40,$BF40&gt;=3,INDEX($BB$2:$BE$801,MATCH(BK40,$BB$2:$BB$801,0),4),TRUE,"")</f>
        <v/>
      </c>
      <c r="BK40" t="str" cm="1">
        <f t="array" ref="BK40">_xlfn.IFS(BF40=3,BB40,BF40=4,BE40,BF40=5,INDEX($BB$2:$BE$801,MATCH(BL40,$BB$2:$BB$801,0),4),TRUE,"")</f>
        <v/>
      </c>
      <c r="BL40" t="str" cm="1">
        <f t="array" ref="BL40">_xlfn.IFS(BF40=4,BB40,BF40=5,BE40,TRUE,"")</f>
        <v/>
      </c>
      <c r="BM40" t="str">
        <f t="shared" si="4"/>
        <v/>
      </c>
      <c r="BR40" t="str">
        <f t="shared" si="5"/>
        <v/>
      </c>
      <c r="BS40" t="str">
        <f t="shared" si="6"/>
        <v/>
      </c>
      <c r="BT40" s="172"/>
      <c r="BU40" s="10"/>
      <c r="BV40" s="10"/>
      <c r="BW40" s="10"/>
      <c r="BX40" s="10"/>
      <c r="BY40" s="10"/>
      <c r="BZ40" s="10"/>
      <c r="CA40" s="10"/>
      <c r="CB40" s="10"/>
      <c r="CC40" s="10"/>
      <c r="CD40" s="10"/>
      <c r="CE40" s="10"/>
      <c r="CF40" s="10"/>
      <c r="CG40" s="10"/>
      <c r="CH40" s="10"/>
      <c r="CI40" s="10"/>
      <c r="CJ40" s="10"/>
      <c r="CK40" s="10"/>
      <c r="CL40" s="10"/>
      <c r="CM40" s="10"/>
      <c r="CN40" s="10"/>
      <c r="CO40" s="10"/>
      <c r="CP40" s="10"/>
      <c r="CQ40" s="10"/>
      <c r="CR40" s="173"/>
      <c r="CV40" s="177"/>
      <c r="CW40" s="178"/>
    </row>
    <row r="41" spans="1:101">
      <c r="AI41" t="str">
        <f t="shared" si="7"/>
        <v/>
      </c>
      <c r="AJ41" t="str">
        <f t="shared" si="7"/>
        <v/>
      </c>
      <c r="AK41" t="str">
        <f t="shared" si="3"/>
        <v/>
      </c>
      <c r="AL41" s="1" t="str">
        <f t="shared" si="2"/>
        <v/>
      </c>
      <c r="AM41" s="167"/>
      <c r="AN41" s="8"/>
      <c r="AO41" s="168"/>
      <c r="AP41" s="8"/>
      <c r="AQ41" s="8"/>
      <c r="AR41" s="8"/>
      <c r="AS41" s="8"/>
      <c r="AT41" s="8"/>
      <c r="AU41" s="8"/>
      <c r="AV41" s="8"/>
      <c r="AW41" s="8"/>
      <c r="AX41" s="169"/>
      <c r="BB41" s="161"/>
      <c r="BC41" s="162"/>
      <c r="BD41" s="9"/>
      <c r="BE41" s="9"/>
      <c r="BF41" s="9"/>
      <c r="BG41" s="9"/>
      <c r="BH41" s="163"/>
      <c r="BI41" t="str" cm="1">
        <f t="array" ref="BI41">_xlfn.IFS($BF41=1,$BB41,$BF41&gt;=2,INDEX($BB$2:$BE$801,MATCH(BJ41,$BB$2:$BB$801,0),4),TRUE,"")</f>
        <v/>
      </c>
      <c r="BJ41" t="str" cm="1">
        <f t="array" ref="BJ41">_xlfn.IFS($BF41=2,$BB41,$BF41&gt;=3,INDEX($BB$2:$BE$801,MATCH(BK41,$BB$2:$BB$801,0),4),TRUE,"")</f>
        <v/>
      </c>
      <c r="BK41" t="str" cm="1">
        <f t="array" ref="BK41">_xlfn.IFS(BF41=3,BB41,BF41=4,BE41,BF41=5,INDEX($BB$2:$BE$801,MATCH(BL41,$BB$2:$BB$801,0),4),TRUE,"")</f>
        <v/>
      </c>
      <c r="BL41" t="str" cm="1">
        <f t="array" ref="BL41">_xlfn.IFS(BF41=4,BB41,BF41=5,BE41,TRUE,"")</f>
        <v/>
      </c>
      <c r="BM41" t="str">
        <f t="shared" si="4"/>
        <v/>
      </c>
      <c r="BR41" t="str">
        <f t="shared" si="5"/>
        <v/>
      </c>
      <c r="BS41" t="str">
        <f t="shared" si="6"/>
        <v/>
      </c>
      <c r="BT41" s="172"/>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73"/>
      <c r="CV41" s="177"/>
      <c r="CW41" s="178"/>
    </row>
    <row r="42" spans="1:101">
      <c r="AI42" t="str">
        <f t="shared" si="7"/>
        <v/>
      </c>
      <c r="AJ42" t="str">
        <f t="shared" si="7"/>
        <v/>
      </c>
      <c r="AK42" t="str">
        <f t="shared" si="3"/>
        <v/>
      </c>
      <c r="AL42" s="1" t="str">
        <f t="shared" si="2"/>
        <v/>
      </c>
      <c r="AM42" s="167"/>
      <c r="AN42" s="8"/>
      <c r="AO42" s="168"/>
      <c r="AP42" s="8"/>
      <c r="AQ42" s="8"/>
      <c r="AR42" s="8"/>
      <c r="AS42" s="8"/>
      <c r="AT42" s="8"/>
      <c r="AU42" s="8"/>
      <c r="AV42" s="8"/>
      <c r="AW42" s="8"/>
      <c r="AX42" s="169"/>
      <c r="BB42" s="161"/>
      <c r="BC42" s="162"/>
      <c r="BD42" s="9"/>
      <c r="BE42" s="9"/>
      <c r="BF42" s="9"/>
      <c r="BG42" s="9"/>
      <c r="BH42" s="163"/>
      <c r="BI42" t="str" cm="1">
        <f t="array" ref="BI42">_xlfn.IFS($BF42=1,$BB42,$BF42&gt;=2,INDEX($BB$2:$BE$801,MATCH(BJ42,$BB$2:$BB$801,0),4),TRUE,"")</f>
        <v/>
      </c>
      <c r="BJ42" t="str" cm="1">
        <f t="array" ref="BJ42">_xlfn.IFS($BF42=2,$BB42,$BF42&gt;=3,INDEX($BB$2:$BE$801,MATCH(BK42,$BB$2:$BB$801,0),4),TRUE,"")</f>
        <v/>
      </c>
      <c r="BK42" t="str" cm="1">
        <f t="array" ref="BK42">_xlfn.IFS(BF42=3,BB42,BF42=4,BE42,BF42=5,INDEX($BB$2:$BE$801,MATCH(BL42,$BB$2:$BB$801,0),4),TRUE,"")</f>
        <v/>
      </c>
      <c r="BL42" t="str" cm="1">
        <f t="array" ref="BL42">_xlfn.IFS(BF42=4,BB42,BF42=5,BE42,TRUE,"")</f>
        <v/>
      </c>
      <c r="BM42" t="str">
        <f t="shared" si="4"/>
        <v/>
      </c>
      <c r="BR42" t="str">
        <f t="shared" si="5"/>
        <v/>
      </c>
      <c r="BS42" t="str">
        <f t="shared" si="6"/>
        <v/>
      </c>
      <c r="BT42" s="172"/>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73"/>
      <c r="CV42" s="177"/>
      <c r="CW42" s="178"/>
    </row>
    <row r="43" spans="1:101">
      <c r="AI43" t="str">
        <f t="shared" si="7"/>
        <v/>
      </c>
      <c r="AJ43" t="str">
        <f t="shared" si="7"/>
        <v/>
      </c>
      <c r="AK43" t="str">
        <f t="shared" si="3"/>
        <v/>
      </c>
      <c r="AL43" s="1" t="str">
        <f t="shared" si="2"/>
        <v/>
      </c>
      <c r="AM43" s="167"/>
      <c r="AN43" s="8"/>
      <c r="AO43" s="8"/>
      <c r="AP43" s="8"/>
      <c r="AQ43" s="8"/>
      <c r="AR43" s="8"/>
      <c r="AS43" s="8"/>
      <c r="AT43" s="8"/>
      <c r="AU43" s="8"/>
      <c r="AV43" s="8"/>
      <c r="AW43" s="8"/>
      <c r="AX43" s="169"/>
      <c r="BB43" s="161"/>
      <c r="BC43" s="162"/>
      <c r="BD43" s="9"/>
      <c r="BE43" s="9"/>
      <c r="BF43" s="9"/>
      <c r="BG43" s="9"/>
      <c r="BH43" s="163"/>
      <c r="BI43" t="str" cm="1">
        <f t="array" ref="BI43">_xlfn.IFS($BF43=1,$BB43,$BF43&gt;=2,INDEX($BB$2:$BE$801,MATCH(BJ43,$BB$2:$BB$801,0),4),TRUE,"")</f>
        <v/>
      </c>
      <c r="BJ43" t="str" cm="1">
        <f t="array" ref="BJ43">_xlfn.IFS($BF43=2,$BB43,$BF43&gt;=3,INDEX($BB$2:$BE$801,MATCH(BK43,$BB$2:$BB$801,0),4),TRUE,"")</f>
        <v/>
      </c>
      <c r="BK43" t="str" cm="1">
        <f t="array" ref="BK43">_xlfn.IFS(BF43=3,BB43,BF43=4,BE43,BF43=5,INDEX($BB$2:$BE$801,MATCH(BL43,$BB$2:$BB$801,0),4),TRUE,"")</f>
        <v/>
      </c>
      <c r="BL43" t="str" cm="1">
        <f t="array" ref="BL43">_xlfn.IFS(BF43=4,BB43,BF43=5,BE43,TRUE,"")</f>
        <v/>
      </c>
      <c r="BM43" t="str">
        <f t="shared" si="4"/>
        <v/>
      </c>
      <c r="BR43" t="str">
        <f t="shared" si="5"/>
        <v/>
      </c>
      <c r="BS43" t="str">
        <f t="shared" si="6"/>
        <v/>
      </c>
      <c r="BT43" s="172"/>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73"/>
      <c r="CV43" s="177"/>
      <c r="CW43" s="178"/>
    </row>
    <row r="44" spans="1:101">
      <c r="AI44" t="str">
        <f t="shared" si="7"/>
        <v/>
      </c>
      <c r="AJ44" t="str">
        <f t="shared" si="7"/>
        <v/>
      </c>
      <c r="AK44" t="str">
        <f t="shared" si="3"/>
        <v/>
      </c>
      <c r="AL44" s="1" t="str">
        <f t="shared" si="2"/>
        <v/>
      </c>
      <c r="AM44" s="167"/>
      <c r="AN44" s="8"/>
      <c r="AO44" s="8"/>
      <c r="AP44" s="8"/>
      <c r="AQ44" s="8"/>
      <c r="AR44" s="8"/>
      <c r="AS44" s="8"/>
      <c r="AT44" s="8"/>
      <c r="AU44" s="8"/>
      <c r="AV44" s="8"/>
      <c r="AW44" s="8"/>
      <c r="AX44" s="169"/>
      <c r="BB44" s="161"/>
      <c r="BC44" s="162"/>
      <c r="BD44" s="9"/>
      <c r="BE44" s="9"/>
      <c r="BF44" s="9"/>
      <c r="BG44" s="9"/>
      <c r="BH44" s="163"/>
      <c r="BI44" t="str" cm="1">
        <f t="array" ref="BI44">_xlfn.IFS($BF44=1,$BB44,$BF44&gt;=2,INDEX($BB$2:$BE$801,MATCH(BJ44,$BB$2:$BB$801,0),4),TRUE,"")</f>
        <v/>
      </c>
      <c r="BJ44" t="str" cm="1">
        <f t="array" ref="BJ44">_xlfn.IFS($BF44=2,$BB44,$BF44&gt;=3,INDEX($BB$2:$BE$801,MATCH(BK44,$BB$2:$BB$801,0),4),TRUE,"")</f>
        <v/>
      </c>
      <c r="BK44" t="str" cm="1">
        <f t="array" ref="BK44">_xlfn.IFS(BF44=3,BB44,BF44=4,BE44,BF44=5,INDEX($BB$2:$BE$801,MATCH(BL44,$BB$2:$BB$801,0),4),TRUE,"")</f>
        <v/>
      </c>
      <c r="BL44" t="str" cm="1">
        <f t="array" ref="BL44">_xlfn.IFS(BF44=4,BB44,BF44=5,BE44,TRUE,"")</f>
        <v/>
      </c>
      <c r="BM44" t="str">
        <f t="shared" si="4"/>
        <v/>
      </c>
      <c r="BR44" t="str">
        <f t="shared" si="5"/>
        <v/>
      </c>
      <c r="BS44" t="str">
        <f t="shared" si="6"/>
        <v/>
      </c>
      <c r="BT44" s="172"/>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73"/>
      <c r="CV44" s="177"/>
      <c r="CW44" s="178"/>
    </row>
    <row r="45" spans="1:101">
      <c r="AI45" t="str">
        <f t="shared" si="7"/>
        <v/>
      </c>
      <c r="AJ45" t="str">
        <f t="shared" si="7"/>
        <v/>
      </c>
      <c r="AK45" t="str">
        <f t="shared" si="3"/>
        <v/>
      </c>
      <c r="AL45" s="1" t="str">
        <f t="shared" si="2"/>
        <v/>
      </c>
      <c r="AM45" s="167"/>
      <c r="AN45" s="8"/>
      <c r="AO45" s="8"/>
      <c r="AP45" s="8"/>
      <c r="AQ45" s="8"/>
      <c r="AR45" s="8"/>
      <c r="AS45" s="8"/>
      <c r="AT45" s="8"/>
      <c r="AU45" s="8"/>
      <c r="AV45" s="8"/>
      <c r="AW45" s="8"/>
      <c r="AX45" s="169"/>
      <c r="BB45" s="161"/>
      <c r="BC45" s="162"/>
      <c r="BD45" s="9"/>
      <c r="BE45" s="9"/>
      <c r="BF45" s="9"/>
      <c r="BG45" s="9"/>
      <c r="BH45" s="163"/>
      <c r="BI45" t="str" cm="1">
        <f t="array" ref="BI45">_xlfn.IFS($BF45=1,$BB45,$BF45&gt;=2,INDEX($BB$2:$BE$801,MATCH(BJ45,$BB$2:$BB$801,0),4),TRUE,"")</f>
        <v/>
      </c>
      <c r="BJ45" t="str" cm="1">
        <f t="array" ref="BJ45">_xlfn.IFS($BF45=2,$BB45,$BF45&gt;=3,INDEX($BB$2:$BE$801,MATCH(BK45,$BB$2:$BB$801,0),4),TRUE,"")</f>
        <v/>
      </c>
      <c r="BK45" t="str" cm="1">
        <f t="array" ref="BK45">_xlfn.IFS(BF45=3,BB45,BF45=4,BE45,BF45=5,INDEX($BB$2:$BE$801,MATCH(BL45,$BB$2:$BB$801,0),4),TRUE,"")</f>
        <v/>
      </c>
      <c r="BL45" t="str" cm="1">
        <f t="array" ref="BL45">_xlfn.IFS(BF45=4,BB45,BF45=5,BE45,TRUE,"")</f>
        <v/>
      </c>
      <c r="BM45" t="str">
        <f t="shared" si="4"/>
        <v/>
      </c>
      <c r="BR45" t="str">
        <f t="shared" si="5"/>
        <v/>
      </c>
      <c r="BS45" t="str">
        <f t="shared" si="6"/>
        <v/>
      </c>
      <c r="BT45" s="172"/>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73"/>
      <c r="CV45" s="177"/>
      <c r="CW45" s="178"/>
    </row>
    <row r="46" spans="1:101">
      <c r="AI46" t="str">
        <f t="shared" si="7"/>
        <v/>
      </c>
      <c r="AJ46" t="str">
        <f t="shared" si="7"/>
        <v/>
      </c>
      <c r="AK46" t="str">
        <f t="shared" si="3"/>
        <v/>
      </c>
      <c r="AL46" s="1" t="str">
        <f t="shared" si="2"/>
        <v/>
      </c>
      <c r="AM46" s="167"/>
      <c r="AN46" s="8"/>
      <c r="AO46" s="8"/>
      <c r="AP46" s="8"/>
      <c r="AQ46" s="8"/>
      <c r="AR46" s="8"/>
      <c r="AS46" s="8"/>
      <c r="AT46" s="8"/>
      <c r="AU46" s="8"/>
      <c r="AV46" s="8"/>
      <c r="AW46" s="8"/>
      <c r="AX46" s="169"/>
      <c r="BB46" s="161"/>
      <c r="BC46" s="162"/>
      <c r="BD46" s="9"/>
      <c r="BE46" s="9"/>
      <c r="BF46" s="9"/>
      <c r="BG46" s="9"/>
      <c r="BH46" s="163"/>
      <c r="BI46" t="str" cm="1">
        <f t="array" ref="BI46">_xlfn.IFS($BF46=1,$BB46,$BF46&gt;=2,INDEX($BB$2:$BE$801,MATCH(BJ46,$BB$2:$BB$801,0),4),TRUE,"")</f>
        <v/>
      </c>
      <c r="BJ46" t="str" cm="1">
        <f t="array" ref="BJ46">_xlfn.IFS($BF46=2,$BB46,$BF46&gt;=3,INDEX($BB$2:$BE$801,MATCH(BK46,$BB$2:$BB$801,0),4),TRUE,"")</f>
        <v/>
      </c>
      <c r="BK46" t="str" cm="1">
        <f t="array" ref="BK46">_xlfn.IFS(BF46=3,BB46,BF46=4,BE46,BF46=5,INDEX($BB$2:$BE$801,MATCH(BL46,$BB$2:$BB$801,0),4),TRUE,"")</f>
        <v/>
      </c>
      <c r="BL46" t="str" cm="1">
        <f t="array" ref="BL46">_xlfn.IFS(BF46=4,BB46,BF46=5,BE46,TRUE,"")</f>
        <v/>
      </c>
      <c r="BM46" t="str">
        <f t="shared" si="4"/>
        <v/>
      </c>
      <c r="BR46" t="str">
        <f t="shared" si="5"/>
        <v/>
      </c>
      <c r="BS46" t="str">
        <f t="shared" si="6"/>
        <v/>
      </c>
      <c r="BT46" s="172"/>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73"/>
      <c r="CV46" s="177"/>
      <c r="CW46" s="178"/>
    </row>
    <row r="47" spans="1:101">
      <c r="AI47" t="str">
        <f t="shared" si="7"/>
        <v/>
      </c>
      <c r="AJ47" t="str">
        <f t="shared" si="7"/>
        <v/>
      </c>
      <c r="AK47" t="str">
        <f t="shared" si="3"/>
        <v/>
      </c>
      <c r="AL47" s="1" t="str">
        <f t="shared" si="2"/>
        <v/>
      </c>
      <c r="AM47" s="167"/>
      <c r="AN47" s="8"/>
      <c r="AO47" s="8"/>
      <c r="AP47" s="8"/>
      <c r="AQ47" s="8"/>
      <c r="AR47" s="8"/>
      <c r="AS47" s="8"/>
      <c r="AT47" s="8"/>
      <c r="AU47" s="8"/>
      <c r="AV47" s="8"/>
      <c r="AW47" s="8"/>
      <c r="AX47" s="169"/>
      <c r="BB47" s="161"/>
      <c r="BC47" s="162"/>
      <c r="BD47" s="9"/>
      <c r="BE47" s="9"/>
      <c r="BF47" s="9"/>
      <c r="BG47" s="9"/>
      <c r="BH47" s="163"/>
      <c r="BI47" t="str" cm="1">
        <f t="array" ref="BI47">_xlfn.IFS($BF47=1,$BB47,$BF47&gt;=2,INDEX($BB$2:$BE$801,MATCH(BJ47,$BB$2:$BB$801,0),4),TRUE,"")</f>
        <v/>
      </c>
      <c r="BJ47" t="str" cm="1">
        <f t="array" ref="BJ47">_xlfn.IFS($BF47=2,$BB47,$BF47&gt;=3,INDEX($BB$2:$BE$801,MATCH(BK47,$BB$2:$BB$801,0),4),TRUE,"")</f>
        <v/>
      </c>
      <c r="BK47" t="str" cm="1">
        <f t="array" ref="BK47">_xlfn.IFS(BF47=3,BB47,BF47=4,BE47,BF47=5,INDEX($BB$2:$BE$801,MATCH(BL47,$BB$2:$BB$801,0),4),TRUE,"")</f>
        <v/>
      </c>
      <c r="BL47" t="str" cm="1">
        <f t="array" ref="BL47">_xlfn.IFS(BF47=4,BB47,BF47=5,BE47,TRUE,"")</f>
        <v/>
      </c>
      <c r="BM47" t="str">
        <f t="shared" si="4"/>
        <v/>
      </c>
      <c r="BR47" t="str">
        <f t="shared" si="5"/>
        <v/>
      </c>
      <c r="BS47" t="str">
        <f t="shared" si="6"/>
        <v/>
      </c>
      <c r="BT47" s="172"/>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73"/>
      <c r="CV47" s="177"/>
      <c r="CW47" s="178"/>
    </row>
    <row r="48" spans="1:101">
      <c r="AI48" t="str">
        <f t="shared" si="7"/>
        <v/>
      </c>
      <c r="AJ48" t="str">
        <f t="shared" si="7"/>
        <v/>
      </c>
      <c r="AK48" t="str">
        <f t="shared" si="3"/>
        <v/>
      </c>
      <c r="AL48" s="1" t="str">
        <f t="shared" si="2"/>
        <v/>
      </c>
      <c r="AM48" s="167"/>
      <c r="AN48" s="8"/>
      <c r="AO48" s="8"/>
      <c r="AP48" s="8"/>
      <c r="AQ48" s="8"/>
      <c r="AR48" s="8"/>
      <c r="AS48" s="8"/>
      <c r="AT48" s="8"/>
      <c r="AU48" s="8"/>
      <c r="AV48" s="8"/>
      <c r="AW48" s="8"/>
      <c r="AX48" s="169"/>
      <c r="BB48" s="161"/>
      <c r="BC48" s="162"/>
      <c r="BD48" s="9"/>
      <c r="BE48" s="9"/>
      <c r="BF48" s="9"/>
      <c r="BG48" s="9"/>
      <c r="BH48" s="163"/>
      <c r="BI48" t="str" cm="1">
        <f t="array" ref="BI48">_xlfn.IFS($BF48=1,$BB48,$BF48&gt;=2,INDEX($BB$2:$BE$801,MATCH(BJ48,$BB$2:$BB$801,0),4),TRUE,"")</f>
        <v/>
      </c>
      <c r="BJ48" t="str" cm="1">
        <f t="array" ref="BJ48">_xlfn.IFS($BF48=2,$BB48,$BF48&gt;=3,INDEX($BB$2:$BE$801,MATCH(BK48,$BB$2:$BB$801,0),4),TRUE,"")</f>
        <v/>
      </c>
      <c r="BK48" t="str" cm="1">
        <f t="array" ref="BK48">_xlfn.IFS(BF48=3,BB48,BF48=4,BE48,BF48=5,INDEX($BB$2:$BE$801,MATCH(BL48,$BB$2:$BB$801,0),4),TRUE,"")</f>
        <v/>
      </c>
      <c r="BL48" t="str" cm="1">
        <f t="array" ref="BL48">_xlfn.IFS(BF48=4,BB48,BF48=5,BE48,TRUE,"")</f>
        <v/>
      </c>
      <c r="BM48" t="str">
        <f t="shared" si="4"/>
        <v/>
      </c>
      <c r="BR48" t="str">
        <f t="shared" si="5"/>
        <v/>
      </c>
      <c r="BS48" t="str">
        <f t="shared" si="6"/>
        <v/>
      </c>
      <c r="BT48" s="172"/>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73"/>
      <c r="CV48" s="177"/>
      <c r="CW48" s="178"/>
    </row>
    <row r="49" spans="35:101">
      <c r="AI49" t="str">
        <f t="shared" si="7"/>
        <v/>
      </c>
      <c r="AJ49" t="str">
        <f t="shared" si="7"/>
        <v/>
      </c>
      <c r="AK49" t="str">
        <f t="shared" si="3"/>
        <v/>
      </c>
      <c r="AL49" s="1" t="str">
        <f t="shared" si="2"/>
        <v/>
      </c>
      <c r="AM49" s="167"/>
      <c r="AN49" s="8"/>
      <c r="AO49" s="8"/>
      <c r="AP49" s="8"/>
      <c r="AQ49" s="8"/>
      <c r="AR49" s="8"/>
      <c r="AS49" s="8"/>
      <c r="AT49" s="8"/>
      <c r="AU49" s="8"/>
      <c r="AV49" s="8"/>
      <c r="AW49" s="8"/>
      <c r="AX49" s="169"/>
      <c r="BB49" s="161"/>
      <c r="BC49" s="162"/>
      <c r="BD49" s="9"/>
      <c r="BE49" s="9"/>
      <c r="BF49" s="9"/>
      <c r="BG49" s="9"/>
      <c r="BH49" s="163"/>
      <c r="BI49" t="str" cm="1">
        <f t="array" ref="BI49">_xlfn.IFS($BF49=1,$BB49,$BF49&gt;=2,INDEX($BB$2:$BE$801,MATCH(BJ49,$BB$2:$BB$801,0),4),TRUE,"")</f>
        <v/>
      </c>
      <c r="BJ49" t="str" cm="1">
        <f t="array" ref="BJ49">_xlfn.IFS($BF49=2,$BB49,$BF49&gt;=3,INDEX($BB$2:$BE$801,MATCH(BK49,$BB$2:$BB$801,0),4),TRUE,"")</f>
        <v/>
      </c>
      <c r="BK49" t="str" cm="1">
        <f t="array" ref="BK49">_xlfn.IFS(BF49=3,BB49,BF49=4,BE49,BF49=5,INDEX($BB$2:$BE$801,MATCH(BL49,$BB$2:$BB$801,0),4),TRUE,"")</f>
        <v/>
      </c>
      <c r="BL49" t="str" cm="1">
        <f t="array" ref="BL49">_xlfn.IFS(BF49=4,BB49,BF49=5,BE49,TRUE,"")</f>
        <v/>
      </c>
      <c r="BM49" t="str">
        <f t="shared" si="4"/>
        <v/>
      </c>
      <c r="BR49" t="str">
        <f t="shared" si="5"/>
        <v/>
      </c>
      <c r="BS49" t="str">
        <f t="shared" si="6"/>
        <v/>
      </c>
      <c r="BT49" s="172"/>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73"/>
      <c r="CV49" s="177"/>
      <c r="CW49" s="178"/>
    </row>
    <row r="50" spans="35:101">
      <c r="AI50" t="str">
        <f t="shared" si="7"/>
        <v/>
      </c>
      <c r="AJ50" t="str">
        <f t="shared" si="7"/>
        <v/>
      </c>
      <c r="AK50" t="str">
        <f t="shared" si="3"/>
        <v/>
      </c>
      <c r="AL50" s="1" t="str">
        <f t="shared" si="2"/>
        <v/>
      </c>
      <c r="AM50" s="167"/>
      <c r="AN50" s="8"/>
      <c r="AO50" s="8"/>
      <c r="AP50" s="8"/>
      <c r="AQ50" s="8"/>
      <c r="AR50" s="8"/>
      <c r="AS50" s="8"/>
      <c r="AT50" s="8"/>
      <c r="AU50" s="8"/>
      <c r="AV50" s="8"/>
      <c r="AW50" s="8"/>
      <c r="AX50" s="169"/>
      <c r="BB50" s="161"/>
      <c r="BC50" s="162"/>
      <c r="BD50" s="9"/>
      <c r="BE50" s="9"/>
      <c r="BF50" s="9"/>
      <c r="BG50" s="9"/>
      <c r="BH50" s="163"/>
      <c r="BI50" t="str" cm="1">
        <f t="array" ref="BI50">_xlfn.IFS($BF50=1,$BB50,$BF50&gt;=2,INDEX($BB$2:$BE$801,MATCH(BJ50,$BB$2:$BB$801,0),4),TRUE,"")</f>
        <v/>
      </c>
      <c r="BJ50" t="str" cm="1">
        <f t="array" ref="BJ50">_xlfn.IFS($BF50=2,$BB50,$BF50&gt;=3,INDEX($BB$2:$BE$801,MATCH(BK50,$BB$2:$BB$801,0),4),TRUE,"")</f>
        <v/>
      </c>
      <c r="BK50" t="str" cm="1">
        <f t="array" ref="BK50">_xlfn.IFS(BF50=3,BB50,BF50=4,BE50,BF50=5,INDEX($BB$2:$BE$801,MATCH(BL50,$BB$2:$BB$801,0),4),TRUE,"")</f>
        <v/>
      </c>
      <c r="BL50" t="str" cm="1">
        <f t="array" ref="BL50">_xlfn.IFS(BF50=4,BB50,BF50=5,BE50,TRUE,"")</f>
        <v/>
      </c>
      <c r="BM50" t="str">
        <f t="shared" si="4"/>
        <v/>
      </c>
      <c r="BR50" t="str">
        <f t="shared" si="5"/>
        <v/>
      </c>
      <c r="BS50" t="str">
        <f t="shared" si="6"/>
        <v/>
      </c>
      <c r="BT50" s="172"/>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73"/>
      <c r="CV50" s="177"/>
      <c r="CW50" s="178"/>
    </row>
    <row r="51" spans="35:101">
      <c r="AI51" t="str">
        <f t="shared" si="7"/>
        <v/>
      </c>
      <c r="AJ51" t="str">
        <f t="shared" si="7"/>
        <v/>
      </c>
      <c r="AK51" t="str">
        <f t="shared" si="3"/>
        <v/>
      </c>
      <c r="AL51" s="1" t="str">
        <f t="shared" si="2"/>
        <v/>
      </c>
      <c r="AM51" s="167"/>
      <c r="AN51" s="8"/>
      <c r="AO51" s="8"/>
      <c r="AP51" s="8"/>
      <c r="AQ51" s="8"/>
      <c r="AR51" s="8"/>
      <c r="AS51" s="8"/>
      <c r="AT51" s="8"/>
      <c r="AU51" s="8"/>
      <c r="AV51" s="8"/>
      <c r="AW51" s="8"/>
      <c r="AX51" s="169"/>
      <c r="BB51" s="161"/>
      <c r="BC51" s="162"/>
      <c r="BD51" s="9"/>
      <c r="BE51" s="9"/>
      <c r="BF51" s="9"/>
      <c r="BG51" s="9"/>
      <c r="BH51" s="163"/>
      <c r="BI51" t="str" cm="1">
        <f t="array" ref="BI51">_xlfn.IFS($BF51=1,$BB51,$BF51&gt;=2,INDEX($BB$2:$BE$801,MATCH(BJ51,$BB$2:$BB$801,0),4),TRUE,"")</f>
        <v/>
      </c>
      <c r="BJ51" t="str" cm="1">
        <f t="array" ref="BJ51">_xlfn.IFS($BF51=2,$BB51,$BF51&gt;=3,INDEX($BB$2:$BE$801,MATCH(BK51,$BB$2:$BB$801,0),4),TRUE,"")</f>
        <v/>
      </c>
      <c r="BK51" t="str" cm="1">
        <f t="array" ref="BK51">_xlfn.IFS(BF51=3,BB51,BF51=4,BE51,BF51=5,INDEX($BB$2:$BE$801,MATCH(BL51,$BB$2:$BB$801,0),4),TRUE,"")</f>
        <v/>
      </c>
      <c r="BL51" t="str" cm="1">
        <f t="array" ref="BL51">_xlfn.IFS(BF51=4,BB51,BF51=5,BE51,TRUE,"")</f>
        <v/>
      </c>
      <c r="BM51" t="str">
        <f t="shared" si="4"/>
        <v/>
      </c>
      <c r="BR51" t="str">
        <f t="shared" si="5"/>
        <v/>
      </c>
      <c r="BS51" t="str">
        <f t="shared" si="6"/>
        <v/>
      </c>
      <c r="BT51" s="172"/>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73"/>
      <c r="CV51" s="177"/>
      <c r="CW51" s="178"/>
    </row>
    <row r="52" spans="35:101">
      <c r="AI52" t="str">
        <f t="shared" si="7"/>
        <v/>
      </c>
      <c r="AJ52" t="str">
        <f t="shared" si="7"/>
        <v/>
      </c>
      <c r="AK52" t="str">
        <f t="shared" si="3"/>
        <v/>
      </c>
      <c r="AL52" s="1" t="str">
        <f t="shared" si="2"/>
        <v/>
      </c>
      <c r="AM52" s="167"/>
      <c r="AN52" s="8"/>
      <c r="AO52" s="8"/>
      <c r="AP52" s="8"/>
      <c r="AQ52" s="8"/>
      <c r="AR52" s="8"/>
      <c r="AS52" s="8"/>
      <c r="AT52" s="8"/>
      <c r="AU52" s="8"/>
      <c r="AV52" s="8"/>
      <c r="AW52" s="8"/>
      <c r="AX52" s="169"/>
      <c r="BB52" s="161"/>
      <c r="BC52" s="162"/>
      <c r="BD52" s="9"/>
      <c r="BE52" s="9"/>
      <c r="BF52" s="9"/>
      <c r="BG52" s="9"/>
      <c r="BH52" s="163"/>
      <c r="BI52" t="str" cm="1">
        <f t="array" ref="BI52">_xlfn.IFS($BF52=1,$BB52,$BF52&gt;=2,INDEX($BB$2:$BE$801,MATCH(BJ52,$BB$2:$BB$801,0),4),TRUE,"")</f>
        <v/>
      </c>
      <c r="BJ52" t="str" cm="1">
        <f t="array" ref="BJ52">_xlfn.IFS($BF52=2,$BB52,$BF52&gt;=3,INDEX($BB$2:$BE$801,MATCH(BK52,$BB$2:$BB$801,0),4),TRUE,"")</f>
        <v/>
      </c>
      <c r="BK52" t="str" cm="1">
        <f t="array" ref="BK52">_xlfn.IFS(BF52=3,BB52,BF52=4,BE52,BF52=5,INDEX($BB$2:$BE$801,MATCH(BL52,$BB$2:$BB$801,0),4),TRUE,"")</f>
        <v/>
      </c>
      <c r="BL52" t="str" cm="1">
        <f t="array" ref="BL52">_xlfn.IFS(BF52=4,BB52,BF52=5,BE52,TRUE,"")</f>
        <v/>
      </c>
      <c r="BM52" t="str">
        <f t="shared" si="4"/>
        <v/>
      </c>
      <c r="BR52" t="str">
        <f t="shared" si="5"/>
        <v/>
      </c>
      <c r="BS52" t="str">
        <f t="shared" si="6"/>
        <v/>
      </c>
      <c r="BT52" s="172"/>
      <c r="BU52" s="10"/>
      <c r="BV52" s="10"/>
      <c r="BW52" s="10"/>
      <c r="BX52" s="10"/>
      <c r="BY52" s="10"/>
      <c r="BZ52" s="10"/>
      <c r="CA52" s="10"/>
      <c r="CB52" s="10"/>
      <c r="CC52" s="10"/>
      <c r="CD52" s="10"/>
      <c r="CE52" s="10"/>
      <c r="CF52" s="10"/>
      <c r="CG52" s="10"/>
      <c r="CH52" s="10"/>
      <c r="CI52" s="10"/>
      <c r="CJ52" s="10"/>
      <c r="CK52" s="10"/>
      <c r="CL52" s="10"/>
      <c r="CM52" s="10"/>
      <c r="CN52" s="10"/>
      <c r="CO52" s="10"/>
      <c r="CP52" s="10"/>
      <c r="CQ52" s="10"/>
      <c r="CR52" s="173"/>
      <c r="CV52" s="177"/>
      <c r="CW52" s="178"/>
    </row>
    <row r="53" spans="35:101">
      <c r="AI53" t="str">
        <f t="shared" si="7"/>
        <v/>
      </c>
      <c r="AJ53" t="str">
        <f t="shared" si="7"/>
        <v/>
      </c>
      <c r="AK53" t="str">
        <f t="shared" si="3"/>
        <v/>
      </c>
      <c r="AL53" s="1" t="str">
        <f t="shared" si="2"/>
        <v/>
      </c>
      <c r="AM53" s="167"/>
      <c r="AN53" s="8"/>
      <c r="AO53" s="8"/>
      <c r="AP53" s="8"/>
      <c r="AQ53" s="8"/>
      <c r="AR53" s="8"/>
      <c r="AS53" s="8"/>
      <c r="AT53" s="8"/>
      <c r="AU53" s="8"/>
      <c r="AV53" s="8"/>
      <c r="AW53" s="8"/>
      <c r="AX53" s="169"/>
      <c r="BB53" s="161"/>
      <c r="BC53" s="162"/>
      <c r="BD53" s="9"/>
      <c r="BE53" s="9"/>
      <c r="BF53" s="9"/>
      <c r="BG53" s="9"/>
      <c r="BH53" s="163"/>
      <c r="BI53" t="str" cm="1">
        <f t="array" ref="BI53">_xlfn.IFS($BF53=1,$BB53,$BF53&gt;=2,INDEX($BB$2:$BE$801,MATCH(BJ53,$BB$2:$BB$801,0),4),TRUE,"")</f>
        <v/>
      </c>
      <c r="BJ53" t="str" cm="1">
        <f t="array" ref="BJ53">_xlfn.IFS($BF53=2,$BB53,$BF53&gt;=3,INDEX($BB$2:$BE$801,MATCH(BK53,$BB$2:$BB$801,0),4),TRUE,"")</f>
        <v/>
      </c>
      <c r="BK53" t="str" cm="1">
        <f t="array" ref="BK53">_xlfn.IFS(BF53=3,BB53,BF53=4,BE53,BF53=5,INDEX($BB$2:$BE$801,MATCH(BL53,$BB$2:$BB$801,0),4),TRUE,"")</f>
        <v/>
      </c>
      <c r="BL53" t="str" cm="1">
        <f t="array" ref="BL53">_xlfn.IFS(BF53=4,BB53,BF53=5,BE53,TRUE,"")</f>
        <v/>
      </c>
      <c r="BM53" t="str">
        <f t="shared" si="4"/>
        <v/>
      </c>
      <c r="BR53" t="str">
        <f t="shared" si="5"/>
        <v/>
      </c>
      <c r="BS53" t="str">
        <f t="shared" si="6"/>
        <v/>
      </c>
      <c r="BT53" s="172"/>
      <c r="BU53" s="10"/>
      <c r="BV53" s="10"/>
      <c r="BW53" s="10"/>
      <c r="BX53" s="10"/>
      <c r="BY53" s="10"/>
      <c r="BZ53" s="10"/>
      <c r="CA53" s="10"/>
      <c r="CB53" s="10"/>
      <c r="CC53" s="10"/>
      <c r="CD53" s="10"/>
      <c r="CE53" s="10"/>
      <c r="CF53" s="10"/>
      <c r="CG53" s="10"/>
      <c r="CH53" s="10"/>
      <c r="CI53" s="10"/>
      <c r="CJ53" s="10"/>
      <c r="CK53" s="10"/>
      <c r="CL53" s="10"/>
      <c r="CM53" s="10"/>
      <c r="CN53" s="10"/>
      <c r="CO53" s="10"/>
      <c r="CP53" s="10"/>
      <c r="CQ53" s="10"/>
      <c r="CR53" s="173"/>
      <c r="CV53" s="177"/>
      <c r="CW53" s="178"/>
    </row>
    <row r="54" spans="35:101">
      <c r="AI54" t="str">
        <f t="shared" si="7"/>
        <v/>
      </c>
      <c r="AJ54" t="str">
        <f t="shared" si="7"/>
        <v/>
      </c>
      <c r="AK54" t="str">
        <f t="shared" si="3"/>
        <v/>
      </c>
      <c r="AL54" s="1" t="str">
        <f t="shared" si="2"/>
        <v/>
      </c>
      <c r="AM54" s="167"/>
      <c r="AN54" s="8"/>
      <c r="AO54" s="8"/>
      <c r="AP54" s="8"/>
      <c r="AQ54" s="8"/>
      <c r="AR54" s="8"/>
      <c r="AS54" s="8"/>
      <c r="AT54" s="8"/>
      <c r="AU54" s="8"/>
      <c r="AV54" s="8"/>
      <c r="AW54" s="8"/>
      <c r="AX54" s="169"/>
      <c r="BB54" s="161"/>
      <c r="BC54" s="162"/>
      <c r="BD54" s="9"/>
      <c r="BE54" s="9"/>
      <c r="BF54" s="9"/>
      <c r="BG54" s="9"/>
      <c r="BH54" s="163"/>
      <c r="BI54" t="str" cm="1">
        <f t="array" ref="BI54">_xlfn.IFS($BF54=1,$BB54,$BF54&gt;=2,INDEX($BB$2:$BE$801,MATCH(BJ54,$BB$2:$BB$801,0),4),TRUE,"")</f>
        <v/>
      </c>
      <c r="BJ54" t="str" cm="1">
        <f t="array" ref="BJ54">_xlfn.IFS($BF54=2,$BB54,$BF54&gt;=3,INDEX($BB$2:$BE$801,MATCH(BK54,$BB$2:$BB$801,0),4),TRUE,"")</f>
        <v/>
      </c>
      <c r="BK54" t="str" cm="1">
        <f t="array" ref="BK54">_xlfn.IFS(BF54=3,BB54,BF54=4,BE54,BF54=5,INDEX($BB$2:$BE$801,MATCH(BL54,$BB$2:$BB$801,0),4),TRUE,"")</f>
        <v/>
      </c>
      <c r="BL54" t="str" cm="1">
        <f t="array" ref="BL54">_xlfn.IFS(BF54=4,BB54,BF54=5,BE54,TRUE,"")</f>
        <v/>
      </c>
      <c r="BM54" t="str">
        <f t="shared" si="4"/>
        <v/>
      </c>
      <c r="BR54" t="str">
        <f t="shared" si="5"/>
        <v/>
      </c>
      <c r="BS54" t="str">
        <f t="shared" si="6"/>
        <v/>
      </c>
      <c r="BT54" s="172"/>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73"/>
      <c r="CV54" s="177"/>
      <c r="CW54" s="178"/>
    </row>
    <row r="55" spans="35:101">
      <c r="AI55" t="str">
        <f t="shared" si="7"/>
        <v/>
      </c>
      <c r="AJ55" t="str">
        <f t="shared" si="7"/>
        <v/>
      </c>
      <c r="AK55" t="str">
        <f t="shared" si="3"/>
        <v/>
      </c>
      <c r="AL55" s="1" t="str">
        <f t="shared" si="2"/>
        <v/>
      </c>
      <c r="AM55" s="167"/>
      <c r="AN55" s="8"/>
      <c r="AO55" s="8"/>
      <c r="AP55" s="8"/>
      <c r="AQ55" s="8"/>
      <c r="AR55" s="8"/>
      <c r="AS55" s="8"/>
      <c r="AT55" s="8"/>
      <c r="AU55" s="8"/>
      <c r="AV55" s="8"/>
      <c r="AW55" s="8"/>
      <c r="AX55" s="169"/>
      <c r="BB55" s="161"/>
      <c r="BC55" s="162"/>
      <c r="BD55" s="9"/>
      <c r="BE55" s="9"/>
      <c r="BF55" s="9"/>
      <c r="BG55" s="9"/>
      <c r="BH55" s="163"/>
      <c r="BI55" t="str" cm="1">
        <f t="array" ref="BI55">_xlfn.IFS($BF55=1,$BB55,$BF55&gt;=2,INDEX($BB$2:$BE$801,MATCH(BJ55,$BB$2:$BB$801,0),4),TRUE,"")</f>
        <v/>
      </c>
      <c r="BJ55" t="str" cm="1">
        <f t="array" ref="BJ55">_xlfn.IFS($BF55=2,$BB55,$BF55&gt;=3,INDEX($BB$2:$BE$801,MATCH(BK55,$BB$2:$BB$801,0),4),TRUE,"")</f>
        <v/>
      </c>
      <c r="BK55" t="str" cm="1">
        <f t="array" ref="BK55">_xlfn.IFS(BF55=3,BB55,BF55=4,BE55,BF55=5,INDEX($BB$2:$BE$801,MATCH(BL55,$BB$2:$BB$801,0),4),TRUE,"")</f>
        <v/>
      </c>
      <c r="BL55" t="str" cm="1">
        <f t="array" ref="BL55">_xlfn.IFS(BF55=4,BB55,BF55=5,BE55,TRUE,"")</f>
        <v/>
      </c>
      <c r="BM55" t="str">
        <f t="shared" si="4"/>
        <v/>
      </c>
      <c r="BR55" t="str">
        <f t="shared" si="5"/>
        <v/>
      </c>
      <c r="BS55" t="str">
        <f t="shared" si="6"/>
        <v/>
      </c>
      <c r="BT55" s="172"/>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73"/>
      <c r="CV55" s="177"/>
      <c r="CW55" s="178"/>
    </row>
    <row r="56" spans="35:101">
      <c r="AI56" t="str">
        <f t="shared" si="7"/>
        <v/>
      </c>
      <c r="AJ56" t="str">
        <f t="shared" si="7"/>
        <v/>
      </c>
      <c r="AK56" t="str">
        <f t="shared" si="3"/>
        <v/>
      </c>
      <c r="AL56" s="1" t="str">
        <f t="shared" si="2"/>
        <v/>
      </c>
      <c r="AM56" s="167"/>
      <c r="AN56" s="8"/>
      <c r="AO56" s="8"/>
      <c r="AP56" s="8"/>
      <c r="AQ56" s="8"/>
      <c r="AR56" s="8"/>
      <c r="AS56" s="8"/>
      <c r="AT56" s="8"/>
      <c r="AU56" s="8"/>
      <c r="AV56" s="8"/>
      <c r="AW56" s="8"/>
      <c r="AX56" s="169"/>
      <c r="BB56" s="161"/>
      <c r="BC56" s="162"/>
      <c r="BD56" s="9"/>
      <c r="BE56" s="9"/>
      <c r="BF56" s="9"/>
      <c r="BG56" s="9"/>
      <c r="BH56" s="163"/>
      <c r="BI56" t="str" cm="1">
        <f t="array" ref="BI56">_xlfn.IFS($BF56=1,$BB56,$BF56&gt;=2,INDEX($BB$2:$BE$801,MATCH(BJ56,$BB$2:$BB$801,0),4),TRUE,"")</f>
        <v/>
      </c>
      <c r="BJ56" t="str" cm="1">
        <f t="array" ref="BJ56">_xlfn.IFS($BF56=2,$BB56,$BF56&gt;=3,INDEX($BB$2:$BE$801,MATCH(BK56,$BB$2:$BB$801,0),4),TRUE,"")</f>
        <v/>
      </c>
      <c r="BK56" t="str" cm="1">
        <f t="array" ref="BK56">_xlfn.IFS(BF56=3,BB56,BF56=4,BE56,BF56=5,INDEX($BB$2:$BE$801,MATCH(BL56,$BB$2:$BB$801,0),4),TRUE,"")</f>
        <v/>
      </c>
      <c r="BL56" t="str" cm="1">
        <f t="array" ref="BL56">_xlfn.IFS(BF56=4,BB56,BF56=5,BE56,TRUE,"")</f>
        <v/>
      </c>
      <c r="BM56" t="str">
        <f t="shared" si="4"/>
        <v/>
      </c>
      <c r="BR56" t="str">
        <f t="shared" si="5"/>
        <v/>
      </c>
      <c r="BS56" t="str">
        <f t="shared" si="6"/>
        <v/>
      </c>
      <c r="BT56" s="172"/>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73"/>
      <c r="CV56" s="177"/>
      <c r="CW56" s="178"/>
    </row>
    <row r="57" spans="35:101">
      <c r="AI57" t="str">
        <f t="shared" si="7"/>
        <v/>
      </c>
      <c r="AJ57" t="str">
        <f t="shared" si="7"/>
        <v/>
      </c>
      <c r="AK57" t="str">
        <f t="shared" si="3"/>
        <v/>
      </c>
      <c r="AL57" s="1" t="str">
        <f t="shared" si="2"/>
        <v/>
      </c>
      <c r="AM57" s="167"/>
      <c r="AN57" s="8"/>
      <c r="AO57" s="8"/>
      <c r="AP57" s="8"/>
      <c r="AQ57" s="8"/>
      <c r="AR57" s="8"/>
      <c r="AS57" s="8"/>
      <c r="AT57" s="8"/>
      <c r="AU57" s="8"/>
      <c r="AV57" s="8"/>
      <c r="AW57" s="8"/>
      <c r="AX57" s="169"/>
      <c r="BB57" s="161"/>
      <c r="BC57" s="162"/>
      <c r="BD57" s="9"/>
      <c r="BE57" s="9"/>
      <c r="BF57" s="9"/>
      <c r="BG57" s="9"/>
      <c r="BH57" s="163"/>
      <c r="BI57" t="str" cm="1">
        <f t="array" ref="BI57">_xlfn.IFS($BF57=1,$BB57,$BF57&gt;=2,INDEX($BB$2:$BE$801,MATCH(BJ57,$BB$2:$BB$801,0),4),TRUE,"")</f>
        <v/>
      </c>
      <c r="BJ57" t="str" cm="1">
        <f t="array" ref="BJ57">_xlfn.IFS($BF57=2,$BB57,$BF57&gt;=3,INDEX($BB$2:$BE$801,MATCH(BK57,$BB$2:$BB$801,0),4),TRUE,"")</f>
        <v/>
      </c>
      <c r="BK57" t="str" cm="1">
        <f t="array" ref="BK57">_xlfn.IFS(BF57=3,BB57,BF57=4,BE57,BF57=5,INDEX($BB$2:$BE$801,MATCH(BL57,$BB$2:$BB$801,0),4),TRUE,"")</f>
        <v/>
      </c>
      <c r="BL57" t="str" cm="1">
        <f t="array" ref="BL57">_xlfn.IFS(BF57=4,BB57,BF57=5,BE57,TRUE,"")</f>
        <v/>
      </c>
      <c r="BM57" t="str">
        <f t="shared" si="4"/>
        <v/>
      </c>
      <c r="BR57" t="str">
        <f t="shared" si="5"/>
        <v/>
      </c>
      <c r="BS57" t="str">
        <f t="shared" si="6"/>
        <v/>
      </c>
      <c r="BT57" s="172"/>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73"/>
      <c r="CV57" s="177"/>
      <c r="CW57" s="178"/>
    </row>
    <row r="58" spans="35:101">
      <c r="AI58" t="str">
        <f t="shared" si="7"/>
        <v/>
      </c>
      <c r="AJ58" t="str">
        <f t="shared" si="7"/>
        <v/>
      </c>
      <c r="AK58" t="str">
        <f t="shared" si="3"/>
        <v/>
      </c>
      <c r="AL58" s="1" t="str">
        <f t="shared" si="2"/>
        <v/>
      </c>
      <c r="AM58" s="167"/>
      <c r="AN58" s="8"/>
      <c r="AO58" s="8"/>
      <c r="AP58" s="8"/>
      <c r="AQ58" s="8"/>
      <c r="AR58" s="8"/>
      <c r="AS58" s="8"/>
      <c r="AT58" s="8"/>
      <c r="AU58" s="8"/>
      <c r="AV58" s="8"/>
      <c r="AW58" s="8"/>
      <c r="AX58" s="169"/>
      <c r="BB58" s="161"/>
      <c r="BC58" s="162"/>
      <c r="BD58" s="9"/>
      <c r="BE58" s="9"/>
      <c r="BF58" s="9"/>
      <c r="BG58" s="9"/>
      <c r="BH58" s="163"/>
      <c r="BI58" t="str" cm="1">
        <f t="array" ref="BI58">_xlfn.IFS($BF58=1,$BB58,$BF58&gt;=2,INDEX($BB$2:$BE$801,MATCH(BJ58,$BB$2:$BB$801,0),4),TRUE,"")</f>
        <v/>
      </c>
      <c r="BJ58" t="str" cm="1">
        <f t="array" ref="BJ58">_xlfn.IFS($BF58=2,$BB58,$BF58&gt;=3,INDEX($BB$2:$BE$801,MATCH(BK58,$BB$2:$BB$801,0),4),TRUE,"")</f>
        <v/>
      </c>
      <c r="BK58" t="str" cm="1">
        <f t="array" ref="BK58">_xlfn.IFS(BF58=3,BB58,BF58=4,BE58,BF58=5,INDEX($BB$2:$BE$801,MATCH(BL58,$BB$2:$BB$801,0),4),TRUE,"")</f>
        <v/>
      </c>
      <c r="BL58" t="str" cm="1">
        <f t="array" ref="BL58">_xlfn.IFS(BF58=4,BB58,BF58=5,BE58,TRUE,"")</f>
        <v/>
      </c>
      <c r="BM58" t="str">
        <f t="shared" si="4"/>
        <v/>
      </c>
      <c r="BR58" t="str">
        <f t="shared" si="5"/>
        <v/>
      </c>
      <c r="BS58" t="str">
        <f t="shared" si="6"/>
        <v/>
      </c>
      <c r="BT58" s="172"/>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73"/>
      <c r="CV58" s="177"/>
      <c r="CW58" s="178"/>
    </row>
    <row r="59" spans="35:101">
      <c r="AI59" t="str">
        <f t="shared" si="7"/>
        <v/>
      </c>
      <c r="AJ59" t="str">
        <f t="shared" si="7"/>
        <v/>
      </c>
      <c r="AK59" t="str">
        <f t="shared" si="3"/>
        <v/>
      </c>
      <c r="AL59" s="1" t="str">
        <f t="shared" si="2"/>
        <v/>
      </c>
      <c r="AM59" s="167"/>
      <c r="AN59" s="8"/>
      <c r="AO59" s="8"/>
      <c r="AP59" s="8"/>
      <c r="AQ59" s="8"/>
      <c r="AR59" s="8"/>
      <c r="AS59" s="8"/>
      <c r="AT59" s="8"/>
      <c r="AU59" s="8"/>
      <c r="AV59" s="8"/>
      <c r="AW59" s="8"/>
      <c r="AX59" s="169"/>
      <c r="BB59" s="161"/>
      <c r="BC59" s="162"/>
      <c r="BD59" s="9"/>
      <c r="BE59" s="9"/>
      <c r="BF59" s="9"/>
      <c r="BG59" s="9"/>
      <c r="BH59" s="163"/>
      <c r="BI59" t="str" cm="1">
        <f t="array" ref="BI59">_xlfn.IFS($BF59=1,$BB59,$BF59&gt;=2,INDEX($BB$2:$BE$801,MATCH(BJ59,$BB$2:$BB$801,0),4),TRUE,"")</f>
        <v/>
      </c>
      <c r="BJ59" t="str" cm="1">
        <f t="array" ref="BJ59">_xlfn.IFS($BF59=2,$BB59,$BF59&gt;=3,INDEX($BB$2:$BE$801,MATCH(BK59,$BB$2:$BB$801,0),4),TRUE,"")</f>
        <v/>
      </c>
      <c r="BK59" t="str" cm="1">
        <f t="array" ref="BK59">_xlfn.IFS(BF59=3,BB59,BF59=4,BE59,BF59=5,INDEX($BB$2:$BE$801,MATCH(BL59,$BB$2:$BB$801,0),4),TRUE,"")</f>
        <v/>
      </c>
      <c r="BL59" t="str" cm="1">
        <f t="array" ref="BL59">_xlfn.IFS(BF59=4,BB59,BF59=5,BE59,TRUE,"")</f>
        <v/>
      </c>
      <c r="BM59" t="str">
        <f t="shared" si="4"/>
        <v/>
      </c>
      <c r="BR59" t="str">
        <f t="shared" si="5"/>
        <v/>
      </c>
      <c r="BS59" t="str">
        <f t="shared" si="6"/>
        <v/>
      </c>
      <c r="BT59" s="172"/>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73"/>
      <c r="CV59" s="177"/>
      <c r="CW59" s="178"/>
    </row>
    <row r="60" spans="35:101">
      <c r="AI60" t="str">
        <f t="shared" si="7"/>
        <v/>
      </c>
      <c r="AJ60" t="str">
        <f t="shared" si="7"/>
        <v/>
      </c>
      <c r="AK60" t="str">
        <f t="shared" si="3"/>
        <v/>
      </c>
      <c r="AL60" s="1" t="str">
        <f t="shared" si="2"/>
        <v/>
      </c>
      <c r="AM60" s="167"/>
      <c r="AN60" s="8"/>
      <c r="AO60" s="8"/>
      <c r="AP60" s="8"/>
      <c r="AQ60" s="8"/>
      <c r="AR60" s="8"/>
      <c r="AS60" s="8"/>
      <c r="AT60" s="8"/>
      <c r="AU60" s="8"/>
      <c r="AV60" s="8"/>
      <c r="AW60" s="8"/>
      <c r="AX60" s="169"/>
      <c r="BB60" s="161"/>
      <c r="BC60" s="162"/>
      <c r="BD60" s="9"/>
      <c r="BE60" s="9"/>
      <c r="BF60" s="9"/>
      <c r="BG60" s="9"/>
      <c r="BH60" s="163"/>
      <c r="BI60" t="str" cm="1">
        <f t="array" ref="BI60">_xlfn.IFS($BF60=1,$BB60,$BF60&gt;=2,INDEX($BB$2:$BE$801,MATCH(BJ60,$BB$2:$BB$801,0),4),TRUE,"")</f>
        <v/>
      </c>
      <c r="BJ60" t="str" cm="1">
        <f t="array" ref="BJ60">_xlfn.IFS($BF60=2,$BB60,$BF60&gt;=3,INDEX($BB$2:$BE$801,MATCH(BK60,$BB$2:$BB$801,0),4),TRUE,"")</f>
        <v/>
      </c>
      <c r="BK60" t="str" cm="1">
        <f t="array" ref="BK60">_xlfn.IFS(BF60=3,BB60,BF60=4,BE60,BF60=5,INDEX($BB$2:$BE$801,MATCH(BL60,$BB$2:$BB$801,0),4),TRUE,"")</f>
        <v/>
      </c>
      <c r="BL60" t="str" cm="1">
        <f t="array" ref="BL60">_xlfn.IFS(BF60=4,BB60,BF60=5,BE60,TRUE,"")</f>
        <v/>
      </c>
      <c r="BM60" t="str">
        <f t="shared" si="4"/>
        <v/>
      </c>
      <c r="BR60" t="str">
        <f t="shared" si="5"/>
        <v/>
      </c>
      <c r="BS60" t="str">
        <f t="shared" si="6"/>
        <v/>
      </c>
      <c r="BT60" s="172"/>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73"/>
      <c r="CV60" s="177"/>
      <c r="CW60" s="178"/>
    </row>
    <row r="61" spans="35:101">
      <c r="AI61" t="str">
        <f t="shared" si="7"/>
        <v/>
      </c>
      <c r="AJ61" t="str">
        <f t="shared" si="7"/>
        <v/>
      </c>
      <c r="AK61" t="str">
        <f t="shared" si="3"/>
        <v/>
      </c>
      <c r="AL61" s="1" t="str">
        <f t="shared" si="2"/>
        <v/>
      </c>
      <c r="AM61" s="167"/>
      <c r="AN61" s="8"/>
      <c r="AO61" s="8"/>
      <c r="AP61" s="8"/>
      <c r="AQ61" s="8"/>
      <c r="AR61" s="8"/>
      <c r="AS61" s="8"/>
      <c r="AT61" s="8"/>
      <c r="AU61" s="8"/>
      <c r="AV61" s="8"/>
      <c r="AW61" s="8"/>
      <c r="AX61" s="169"/>
      <c r="BB61" s="161"/>
      <c r="BC61" s="162"/>
      <c r="BD61" s="9"/>
      <c r="BE61" s="9"/>
      <c r="BF61" s="9"/>
      <c r="BG61" s="9"/>
      <c r="BH61" s="163"/>
      <c r="BI61" t="str" cm="1">
        <f t="array" ref="BI61">_xlfn.IFS($BF61=1,$BB61,$BF61&gt;=2,INDEX($BB$2:$BE$801,MATCH(BJ61,$BB$2:$BB$801,0),4),TRUE,"")</f>
        <v/>
      </c>
      <c r="BJ61" t="str" cm="1">
        <f t="array" ref="BJ61">_xlfn.IFS($BF61=2,$BB61,$BF61&gt;=3,INDEX($BB$2:$BE$801,MATCH(BK61,$BB$2:$BB$801,0),4),TRUE,"")</f>
        <v/>
      </c>
      <c r="BK61" t="str" cm="1">
        <f t="array" ref="BK61">_xlfn.IFS(BF61=3,BB61,BF61=4,BE61,BF61=5,INDEX($BB$2:$BE$801,MATCH(BL61,$BB$2:$BB$801,0),4),TRUE,"")</f>
        <v/>
      </c>
      <c r="BL61" t="str" cm="1">
        <f t="array" ref="BL61">_xlfn.IFS(BF61=4,BB61,BF61=5,BE61,TRUE,"")</f>
        <v/>
      </c>
      <c r="BM61" t="str">
        <f t="shared" si="4"/>
        <v/>
      </c>
      <c r="BR61" t="str">
        <f t="shared" si="5"/>
        <v/>
      </c>
      <c r="BS61" t="str">
        <f t="shared" si="6"/>
        <v/>
      </c>
      <c r="BT61" s="172"/>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73"/>
      <c r="CV61" s="177"/>
      <c r="CW61" s="178"/>
    </row>
    <row r="62" spans="35:101">
      <c r="AI62" t="str">
        <f t="shared" si="7"/>
        <v/>
      </c>
      <c r="AJ62" t="str">
        <f t="shared" si="7"/>
        <v/>
      </c>
      <c r="AK62" t="str">
        <f t="shared" si="3"/>
        <v/>
      </c>
      <c r="AL62" s="1" t="str">
        <f t="shared" si="2"/>
        <v/>
      </c>
      <c r="AM62" s="167"/>
      <c r="AN62" s="8"/>
      <c r="AO62" s="8"/>
      <c r="AP62" s="8"/>
      <c r="AQ62" s="8"/>
      <c r="AR62" s="8"/>
      <c r="AS62" s="8"/>
      <c r="AT62" s="8"/>
      <c r="AU62" s="8"/>
      <c r="AV62" s="8"/>
      <c r="AW62" s="8"/>
      <c r="AX62" s="169"/>
      <c r="BB62" s="161"/>
      <c r="BC62" s="162"/>
      <c r="BD62" s="9"/>
      <c r="BE62" s="9"/>
      <c r="BF62" s="9"/>
      <c r="BG62" s="9"/>
      <c r="BH62" s="163"/>
      <c r="BI62" t="str" cm="1">
        <f t="array" ref="BI62">_xlfn.IFS($BF62=1,$BB62,$BF62&gt;=2,INDEX($BB$2:$BE$801,MATCH(BJ62,$BB$2:$BB$801,0),4),TRUE,"")</f>
        <v/>
      </c>
      <c r="BJ62" t="str" cm="1">
        <f t="array" ref="BJ62">_xlfn.IFS($BF62=2,$BB62,$BF62&gt;=3,INDEX($BB$2:$BE$801,MATCH(BK62,$BB$2:$BB$801,0),4),TRUE,"")</f>
        <v/>
      </c>
      <c r="BK62" t="str" cm="1">
        <f t="array" ref="BK62">_xlfn.IFS(BF62=3,BB62,BF62=4,BE62,BF62=5,INDEX($BB$2:$BE$801,MATCH(BL62,$BB$2:$BB$801,0),4),TRUE,"")</f>
        <v/>
      </c>
      <c r="BL62" t="str" cm="1">
        <f t="array" ref="BL62">_xlfn.IFS(BF62=4,BB62,BF62=5,BE62,TRUE,"")</f>
        <v/>
      </c>
      <c r="BM62" t="str">
        <f t="shared" si="4"/>
        <v/>
      </c>
      <c r="BR62" t="str">
        <f t="shared" si="5"/>
        <v/>
      </c>
      <c r="BS62" t="str">
        <f t="shared" si="6"/>
        <v/>
      </c>
      <c r="BT62" s="172"/>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73"/>
      <c r="CV62" s="177"/>
      <c r="CW62" s="178"/>
    </row>
    <row r="63" spans="35:101">
      <c r="AI63" t="str">
        <f t="shared" si="7"/>
        <v/>
      </c>
      <c r="AJ63" t="str">
        <f t="shared" si="7"/>
        <v/>
      </c>
      <c r="AK63" t="str">
        <f t="shared" si="3"/>
        <v/>
      </c>
      <c r="AL63" s="1" t="str">
        <f t="shared" si="2"/>
        <v/>
      </c>
      <c r="AM63" s="167"/>
      <c r="AN63" s="8"/>
      <c r="AO63" s="8"/>
      <c r="AP63" s="8"/>
      <c r="AQ63" s="8"/>
      <c r="AR63" s="8"/>
      <c r="AS63" s="8"/>
      <c r="AT63" s="8"/>
      <c r="AU63" s="8"/>
      <c r="AV63" s="8"/>
      <c r="AW63" s="8"/>
      <c r="AX63" s="169"/>
      <c r="BB63" s="161"/>
      <c r="BC63" s="162"/>
      <c r="BD63" s="9"/>
      <c r="BE63" s="9"/>
      <c r="BF63" s="9"/>
      <c r="BG63" s="9"/>
      <c r="BH63" s="163"/>
      <c r="BI63" t="str" cm="1">
        <f t="array" ref="BI63">_xlfn.IFS($BF63=1,$BB63,$BF63&gt;=2,INDEX($BB$2:$BE$801,MATCH(BJ63,$BB$2:$BB$801,0),4),TRUE,"")</f>
        <v/>
      </c>
      <c r="BJ63" t="str" cm="1">
        <f t="array" ref="BJ63">_xlfn.IFS($BF63=2,$BB63,$BF63&gt;=3,INDEX($BB$2:$BE$801,MATCH(BK63,$BB$2:$BB$801,0),4),TRUE,"")</f>
        <v/>
      </c>
      <c r="BK63" t="str" cm="1">
        <f t="array" ref="BK63">_xlfn.IFS(BF63=3,BB63,BF63=4,BE63,BF63=5,INDEX($BB$2:$BE$801,MATCH(BL63,$BB$2:$BB$801,0),4),TRUE,"")</f>
        <v/>
      </c>
      <c r="BL63" t="str" cm="1">
        <f t="array" ref="BL63">_xlfn.IFS(BF63=4,BB63,BF63=5,BE63,TRUE,"")</f>
        <v/>
      </c>
      <c r="BM63" t="str">
        <f t="shared" si="4"/>
        <v/>
      </c>
      <c r="BR63" t="str">
        <f t="shared" si="5"/>
        <v/>
      </c>
      <c r="BS63" t="str">
        <f t="shared" si="6"/>
        <v/>
      </c>
      <c r="BT63" s="172"/>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73"/>
      <c r="CV63" s="177"/>
      <c r="CW63" s="178"/>
    </row>
    <row r="64" spans="35:101">
      <c r="AI64" t="str">
        <f t="shared" si="7"/>
        <v/>
      </c>
      <c r="AJ64" t="str">
        <f t="shared" si="7"/>
        <v/>
      </c>
      <c r="AK64" t="str">
        <f t="shared" si="3"/>
        <v/>
      </c>
      <c r="AL64" s="1" t="str">
        <f t="shared" si="2"/>
        <v/>
      </c>
      <c r="AM64" s="167"/>
      <c r="AN64" s="8"/>
      <c r="AO64" s="8"/>
      <c r="AP64" s="8"/>
      <c r="AQ64" s="8"/>
      <c r="AR64" s="8"/>
      <c r="AS64" s="8"/>
      <c r="AT64" s="8"/>
      <c r="AU64" s="8"/>
      <c r="AV64" s="8"/>
      <c r="AW64" s="8"/>
      <c r="AX64" s="169"/>
      <c r="BB64" s="161"/>
      <c r="BC64" s="162"/>
      <c r="BD64" s="9"/>
      <c r="BE64" s="9"/>
      <c r="BF64" s="9"/>
      <c r="BG64" s="9"/>
      <c r="BH64" s="163"/>
      <c r="BI64" t="str" cm="1">
        <f t="array" ref="BI64">_xlfn.IFS($BF64=1,$BB64,$BF64&gt;=2,INDEX($BB$2:$BE$801,MATCH(BJ64,$BB$2:$BB$801,0),4),TRUE,"")</f>
        <v/>
      </c>
      <c r="BJ64" t="str" cm="1">
        <f t="array" ref="BJ64">_xlfn.IFS($BF64=2,$BB64,$BF64&gt;=3,INDEX($BB$2:$BE$801,MATCH(BK64,$BB$2:$BB$801,0),4),TRUE,"")</f>
        <v/>
      </c>
      <c r="BK64" t="str" cm="1">
        <f t="array" ref="BK64">_xlfn.IFS(BF64=3,BB64,BF64=4,BE64,BF64=5,INDEX($BB$2:$BE$801,MATCH(BL64,$BB$2:$BB$801,0),4),TRUE,"")</f>
        <v/>
      </c>
      <c r="BL64" t="str" cm="1">
        <f t="array" ref="BL64">_xlfn.IFS(BF64=4,BB64,BF64=5,BE64,TRUE,"")</f>
        <v/>
      </c>
      <c r="BM64" t="str">
        <f t="shared" si="4"/>
        <v/>
      </c>
      <c r="BR64" t="str">
        <f t="shared" si="5"/>
        <v/>
      </c>
      <c r="BS64" t="str">
        <f t="shared" si="6"/>
        <v/>
      </c>
      <c r="BT64" s="172"/>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73"/>
      <c r="CV64" s="177"/>
      <c r="CW64" s="178"/>
    </row>
    <row r="65" spans="35:101">
      <c r="AI65" t="str">
        <f t="shared" si="7"/>
        <v/>
      </c>
      <c r="AJ65" t="str">
        <f t="shared" si="7"/>
        <v/>
      </c>
      <c r="AK65" t="str">
        <f t="shared" si="3"/>
        <v/>
      </c>
      <c r="AL65" s="1" t="str">
        <f t="shared" si="2"/>
        <v/>
      </c>
      <c r="AM65" s="167"/>
      <c r="AN65" s="8"/>
      <c r="AO65" s="8"/>
      <c r="AP65" s="8"/>
      <c r="AQ65" s="8"/>
      <c r="AR65" s="8"/>
      <c r="AS65" s="8"/>
      <c r="AT65" s="8"/>
      <c r="AU65" s="8"/>
      <c r="AV65" s="8"/>
      <c r="AW65" s="8"/>
      <c r="AX65" s="169"/>
      <c r="BB65" s="161"/>
      <c r="BC65" s="162"/>
      <c r="BD65" s="9"/>
      <c r="BE65" s="9"/>
      <c r="BF65" s="9"/>
      <c r="BG65" s="9"/>
      <c r="BH65" s="163"/>
      <c r="BI65" t="str" cm="1">
        <f t="array" ref="BI65">_xlfn.IFS($BF65=1,$BB65,$BF65&gt;=2,INDEX($BB$2:$BE$801,MATCH(BJ65,$BB$2:$BB$801,0),4),TRUE,"")</f>
        <v/>
      </c>
      <c r="BJ65" t="str" cm="1">
        <f t="array" ref="BJ65">_xlfn.IFS($BF65=2,$BB65,$BF65&gt;=3,INDEX($BB$2:$BE$801,MATCH(BK65,$BB$2:$BB$801,0),4),TRUE,"")</f>
        <v/>
      </c>
      <c r="BK65" t="str" cm="1">
        <f t="array" ref="BK65">_xlfn.IFS(BF65=3,BB65,BF65=4,BE65,BF65=5,INDEX($BB$2:$BE$801,MATCH(BL65,$BB$2:$BB$801,0),4),TRUE,"")</f>
        <v/>
      </c>
      <c r="BL65" t="str" cm="1">
        <f t="array" ref="BL65">_xlfn.IFS(BF65=4,BB65,BF65=5,BE65,TRUE,"")</f>
        <v/>
      </c>
      <c r="BM65" t="str">
        <f t="shared" si="4"/>
        <v/>
      </c>
      <c r="BR65" t="str">
        <f t="shared" si="5"/>
        <v/>
      </c>
      <c r="BS65" t="str">
        <f t="shared" si="6"/>
        <v/>
      </c>
      <c r="BT65" s="172"/>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73"/>
      <c r="CV65" s="177"/>
      <c r="CW65" s="178"/>
    </row>
    <row r="66" spans="35:101">
      <c r="AI66" t="str">
        <f t="shared" si="7"/>
        <v/>
      </c>
      <c r="AJ66" t="str">
        <f t="shared" si="7"/>
        <v/>
      </c>
      <c r="AK66" t="str">
        <f t="shared" si="3"/>
        <v/>
      </c>
      <c r="AL66" s="1" t="str">
        <f t="shared" ref="AL66:AL129" si="8">IF(AP66="","",AP66&amp;"["&amp;AR66&amp;"]")</f>
        <v/>
      </c>
      <c r="AM66" s="167"/>
      <c r="AN66" s="8"/>
      <c r="AO66" s="8"/>
      <c r="AP66" s="8"/>
      <c r="AQ66" s="8"/>
      <c r="AR66" s="8"/>
      <c r="AS66" s="8"/>
      <c r="AT66" s="8"/>
      <c r="AU66" s="8"/>
      <c r="AV66" s="8"/>
      <c r="AW66" s="8"/>
      <c r="AX66" s="169"/>
      <c r="BB66" s="161"/>
      <c r="BC66" s="162"/>
      <c r="BD66" s="9"/>
      <c r="BE66" s="9"/>
      <c r="BF66" s="9"/>
      <c r="BG66" s="9"/>
      <c r="BH66" s="163"/>
      <c r="BI66" t="str" cm="1">
        <f t="array" ref="BI66">_xlfn.IFS($BF66=1,$BB66,$BF66&gt;=2,INDEX($BB$2:$BE$801,MATCH(BJ66,$BB$2:$BB$801,0),4),TRUE,"")</f>
        <v/>
      </c>
      <c r="BJ66" t="str" cm="1">
        <f t="array" ref="BJ66">_xlfn.IFS($BF66=2,$BB66,$BF66&gt;=3,INDEX($BB$2:$BE$801,MATCH(BK66,$BB$2:$BB$801,0),4),TRUE,"")</f>
        <v/>
      </c>
      <c r="BK66" t="str" cm="1">
        <f t="array" ref="BK66">_xlfn.IFS(BF66=3,BB66,BF66=4,BE66,BF66=5,INDEX($BB$2:$BE$801,MATCH(BL66,$BB$2:$BB$801,0),4),TRUE,"")</f>
        <v/>
      </c>
      <c r="BL66" t="str" cm="1">
        <f t="array" ref="BL66">_xlfn.IFS(BF66=4,BB66,BF66=5,BE66,TRUE,"")</f>
        <v/>
      </c>
      <c r="BM66" t="str">
        <f t="shared" si="4"/>
        <v/>
      </c>
      <c r="BR66" t="str">
        <f t="shared" si="5"/>
        <v/>
      </c>
      <c r="BS66" t="str">
        <f t="shared" ref="BS66:BS129" si="9">IF(BV66="","",BV66&amp;"["&amp;BW66&amp;"]")</f>
        <v/>
      </c>
      <c r="BT66" s="172"/>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73"/>
      <c r="CV66" s="177"/>
      <c r="CW66" s="178"/>
    </row>
    <row r="67" spans="35:101">
      <c r="AI67" t="str">
        <f t="shared" si="7"/>
        <v/>
      </c>
      <c r="AJ67" t="str">
        <f t="shared" si="7"/>
        <v/>
      </c>
      <c r="AK67" t="str">
        <f t="shared" ref="AK67:AK130" si="10">IF(AX67=1,AP67&amp;"["&amp;AR67&amp;"]","")</f>
        <v/>
      </c>
      <c r="AL67" s="1" t="str">
        <f t="shared" si="8"/>
        <v/>
      </c>
      <c r="AM67" s="167"/>
      <c r="AN67" s="8"/>
      <c r="AO67" s="8"/>
      <c r="AP67" s="8"/>
      <c r="AQ67" s="8"/>
      <c r="AR67" s="8"/>
      <c r="AS67" s="8"/>
      <c r="AT67" s="8"/>
      <c r="AU67" s="8"/>
      <c r="AV67" s="8"/>
      <c r="AW67" s="8"/>
      <c r="AX67" s="169"/>
      <c r="BB67" s="161"/>
      <c r="BC67" s="162"/>
      <c r="BD67" s="9"/>
      <c r="BE67" s="9"/>
      <c r="BF67" s="9"/>
      <c r="BG67" s="9"/>
      <c r="BH67" s="163"/>
      <c r="BI67" t="str" cm="1">
        <f t="array" ref="BI67">_xlfn.IFS($BF67=1,$BB67,$BF67&gt;=2,INDEX($BB$2:$BE$801,MATCH(BJ67,$BB$2:$BB$801,0),4),TRUE,"")</f>
        <v/>
      </c>
      <c r="BJ67" t="str" cm="1">
        <f t="array" ref="BJ67">_xlfn.IFS($BF67=2,$BB67,$BF67&gt;=3,INDEX($BB$2:$BE$801,MATCH(BK67,$BB$2:$BB$801,0),4),TRUE,"")</f>
        <v/>
      </c>
      <c r="BK67" t="str" cm="1">
        <f t="array" ref="BK67">_xlfn.IFS(BF67=3,BB67,BF67=4,BE67,BF67=5,INDEX($BB$2:$BE$801,MATCH(BL67,$BB$2:$BB$801,0),4),TRUE,"")</f>
        <v/>
      </c>
      <c r="BL67" t="str" cm="1">
        <f t="array" ref="BL67">_xlfn.IFS(BF67=4,BB67,BF67=5,BE67,TRUE,"")</f>
        <v/>
      </c>
      <c r="BM67" t="str">
        <f t="shared" ref="BM67:BM130" si="11">IF(BF67=5,BB67,"")</f>
        <v/>
      </c>
      <c r="BR67" t="str">
        <f t="shared" ref="BR67:BR130" si="12">IF(CD67=1,BV67&amp;"["&amp;BW67&amp;"]","")</f>
        <v/>
      </c>
      <c r="BS67" t="str">
        <f t="shared" si="9"/>
        <v/>
      </c>
      <c r="BT67" s="172"/>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73"/>
      <c r="CV67" s="177"/>
      <c r="CW67" s="178"/>
    </row>
    <row r="68" spans="35:101">
      <c r="AI68" t="str">
        <f t="shared" si="7"/>
        <v/>
      </c>
      <c r="AJ68" t="str">
        <f t="shared" si="7"/>
        <v/>
      </c>
      <c r="AK68" t="str">
        <f t="shared" si="10"/>
        <v/>
      </c>
      <c r="AL68" s="1" t="str">
        <f t="shared" si="8"/>
        <v/>
      </c>
      <c r="AM68" s="167"/>
      <c r="AN68" s="8"/>
      <c r="AO68" s="8"/>
      <c r="AP68" s="8"/>
      <c r="AQ68" s="8"/>
      <c r="AR68" s="8"/>
      <c r="AS68" s="8"/>
      <c r="AT68" s="8"/>
      <c r="AU68" s="8"/>
      <c r="AV68" s="8"/>
      <c r="AW68" s="8"/>
      <c r="AX68" s="169"/>
      <c r="BB68" s="161"/>
      <c r="BC68" s="162"/>
      <c r="BD68" s="9"/>
      <c r="BE68" s="9"/>
      <c r="BF68" s="9"/>
      <c r="BG68" s="9"/>
      <c r="BH68" s="163"/>
      <c r="BI68" t="str" cm="1">
        <f t="array" ref="BI68">_xlfn.IFS($BF68=1,$BB68,$BF68&gt;=2,INDEX($BB$2:$BE$801,MATCH(BJ68,$BB$2:$BB$801,0),4),TRUE,"")</f>
        <v/>
      </c>
      <c r="BJ68" t="str" cm="1">
        <f t="array" ref="BJ68">_xlfn.IFS($BF68=2,$BB68,$BF68&gt;=3,INDEX($BB$2:$BE$801,MATCH(BK68,$BB$2:$BB$801,0),4),TRUE,"")</f>
        <v/>
      </c>
      <c r="BK68" t="str" cm="1">
        <f t="array" ref="BK68">_xlfn.IFS(BF68=3,BB68,BF68=4,BE68,BF68=5,INDEX($BB$2:$BE$801,MATCH(BL68,$BB$2:$BB$801,0),4),TRUE,"")</f>
        <v/>
      </c>
      <c r="BL68" t="str" cm="1">
        <f t="array" ref="BL68">_xlfn.IFS(BF68=4,BB68,BF68=5,BE68,TRUE,"")</f>
        <v/>
      </c>
      <c r="BM68" t="str">
        <f t="shared" si="11"/>
        <v/>
      </c>
      <c r="BR68" t="str">
        <f t="shared" si="12"/>
        <v/>
      </c>
      <c r="BS68" t="str">
        <f t="shared" si="9"/>
        <v/>
      </c>
      <c r="BT68" s="172"/>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73"/>
      <c r="CV68" s="177"/>
      <c r="CW68" s="178"/>
    </row>
    <row r="69" spans="35:101">
      <c r="AI69" t="str">
        <f t="shared" si="7"/>
        <v/>
      </c>
      <c r="AJ69" t="str">
        <f t="shared" si="7"/>
        <v/>
      </c>
      <c r="AK69" t="str">
        <f t="shared" si="10"/>
        <v/>
      </c>
      <c r="AL69" s="1" t="str">
        <f t="shared" si="8"/>
        <v/>
      </c>
      <c r="AM69" s="167"/>
      <c r="AN69" s="8"/>
      <c r="AO69" s="8"/>
      <c r="AP69" s="8"/>
      <c r="AQ69" s="8"/>
      <c r="AR69" s="8"/>
      <c r="AS69" s="8"/>
      <c r="AT69" s="8"/>
      <c r="AU69" s="8"/>
      <c r="AV69" s="8"/>
      <c r="AW69" s="8"/>
      <c r="AX69" s="169"/>
      <c r="BB69" s="161"/>
      <c r="BC69" s="162"/>
      <c r="BD69" s="9"/>
      <c r="BE69" s="9"/>
      <c r="BF69" s="9"/>
      <c r="BG69" s="9"/>
      <c r="BH69" s="163"/>
      <c r="BI69" t="str" cm="1">
        <f t="array" ref="BI69">_xlfn.IFS($BF69=1,$BB69,$BF69&gt;=2,INDEX($BB$2:$BE$801,MATCH(BJ69,$BB$2:$BB$801,0),4),TRUE,"")</f>
        <v/>
      </c>
      <c r="BJ69" t="str" cm="1">
        <f t="array" ref="BJ69">_xlfn.IFS($BF69=2,$BB69,$BF69&gt;=3,INDEX($BB$2:$BE$801,MATCH(BK69,$BB$2:$BB$801,0),4),TRUE,"")</f>
        <v/>
      </c>
      <c r="BK69" t="str" cm="1">
        <f t="array" ref="BK69">_xlfn.IFS(BF69=3,BB69,BF69=4,BE69,BF69=5,INDEX($BB$2:$BE$801,MATCH(BL69,$BB$2:$BB$801,0),4),TRUE,"")</f>
        <v/>
      </c>
      <c r="BL69" t="str" cm="1">
        <f t="array" ref="BL69">_xlfn.IFS(BF69=4,BB69,BF69=5,BE69,TRUE,"")</f>
        <v/>
      </c>
      <c r="BM69" t="str">
        <f t="shared" si="11"/>
        <v/>
      </c>
      <c r="BR69" t="str">
        <f t="shared" si="12"/>
        <v/>
      </c>
      <c r="BS69" t="str">
        <f t="shared" si="9"/>
        <v/>
      </c>
      <c r="BT69" s="172"/>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73"/>
      <c r="CV69" s="177"/>
      <c r="CW69" s="178"/>
    </row>
    <row r="70" spans="35:101">
      <c r="AI70" t="str">
        <f t="shared" si="7"/>
        <v/>
      </c>
      <c r="AJ70" t="str">
        <f t="shared" si="7"/>
        <v/>
      </c>
      <c r="AK70" t="str">
        <f t="shared" si="10"/>
        <v/>
      </c>
      <c r="AL70" s="1" t="str">
        <f t="shared" si="8"/>
        <v/>
      </c>
      <c r="AM70" s="167"/>
      <c r="AN70" s="8"/>
      <c r="AO70" s="8"/>
      <c r="AP70" s="8"/>
      <c r="AQ70" s="8"/>
      <c r="AR70" s="8"/>
      <c r="AS70" s="8"/>
      <c r="AT70" s="8"/>
      <c r="AU70" s="8"/>
      <c r="AV70" s="8"/>
      <c r="AW70" s="8"/>
      <c r="AX70" s="169"/>
      <c r="BB70" s="161"/>
      <c r="BC70" s="162"/>
      <c r="BD70" s="9"/>
      <c r="BE70" s="9"/>
      <c r="BF70" s="9"/>
      <c r="BG70" s="9"/>
      <c r="BH70" s="163"/>
      <c r="BI70" t="str" cm="1">
        <f t="array" ref="BI70">_xlfn.IFS($BF70=1,$BB70,$BF70&gt;=2,INDEX($BB$2:$BE$801,MATCH(BJ70,$BB$2:$BB$801,0),4),TRUE,"")</f>
        <v/>
      </c>
      <c r="BJ70" t="str" cm="1">
        <f t="array" ref="BJ70">_xlfn.IFS($BF70=2,$BB70,$BF70&gt;=3,INDEX($BB$2:$BE$801,MATCH(BK70,$BB$2:$BB$801,0),4),TRUE,"")</f>
        <v/>
      </c>
      <c r="BK70" t="str" cm="1">
        <f t="array" ref="BK70">_xlfn.IFS(BF70=3,BB70,BF70=4,BE70,BF70=5,INDEX($BB$2:$BE$801,MATCH(BL70,$BB$2:$BB$801,0),4),TRUE,"")</f>
        <v/>
      </c>
      <c r="BL70" t="str" cm="1">
        <f t="array" ref="BL70">_xlfn.IFS(BF70=4,BB70,BF70=5,BE70,TRUE,"")</f>
        <v/>
      </c>
      <c r="BM70" t="str">
        <f t="shared" si="11"/>
        <v/>
      </c>
      <c r="BR70" t="str">
        <f t="shared" si="12"/>
        <v/>
      </c>
      <c r="BS70" t="str">
        <f t="shared" si="9"/>
        <v/>
      </c>
      <c r="BT70" s="172"/>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73"/>
      <c r="CV70" s="177"/>
      <c r="CW70" s="178"/>
    </row>
    <row r="71" spans="35:101">
      <c r="AI71" t="str">
        <f t="shared" si="7"/>
        <v/>
      </c>
      <c r="AJ71" t="str">
        <f t="shared" si="7"/>
        <v/>
      </c>
      <c r="AK71" t="str">
        <f t="shared" si="10"/>
        <v/>
      </c>
      <c r="AL71" s="1" t="str">
        <f t="shared" si="8"/>
        <v/>
      </c>
      <c r="AM71" s="167"/>
      <c r="AN71" s="8"/>
      <c r="AO71" s="8"/>
      <c r="AP71" s="8"/>
      <c r="AQ71" s="8"/>
      <c r="AR71" s="8"/>
      <c r="AS71" s="8"/>
      <c r="AT71" s="8"/>
      <c r="AU71" s="8"/>
      <c r="AV71" s="8"/>
      <c r="AW71" s="8"/>
      <c r="AX71" s="169"/>
      <c r="BB71" s="161"/>
      <c r="BC71" s="162"/>
      <c r="BD71" s="9"/>
      <c r="BE71" s="9"/>
      <c r="BF71" s="9"/>
      <c r="BG71" s="9"/>
      <c r="BH71" s="163"/>
      <c r="BI71" t="str" cm="1">
        <f t="array" ref="BI71">_xlfn.IFS($BF71=1,$BB71,$BF71&gt;=2,INDEX($BB$2:$BE$801,MATCH(BJ71,$BB$2:$BB$801,0),4),TRUE,"")</f>
        <v/>
      </c>
      <c r="BJ71" t="str" cm="1">
        <f t="array" ref="BJ71">_xlfn.IFS($BF71=2,$BB71,$BF71&gt;=3,INDEX($BB$2:$BE$801,MATCH(BK71,$BB$2:$BB$801,0),4),TRUE,"")</f>
        <v/>
      </c>
      <c r="BK71" t="str" cm="1">
        <f t="array" ref="BK71">_xlfn.IFS(BF71=3,BB71,BF71=4,BE71,BF71=5,INDEX($BB$2:$BE$801,MATCH(BL71,$BB$2:$BB$801,0),4),TRUE,"")</f>
        <v/>
      </c>
      <c r="BL71" t="str" cm="1">
        <f t="array" ref="BL71">_xlfn.IFS(BF71=4,BB71,BF71=5,BE71,TRUE,"")</f>
        <v/>
      </c>
      <c r="BM71" t="str">
        <f t="shared" si="11"/>
        <v/>
      </c>
      <c r="BR71" t="str">
        <f t="shared" si="12"/>
        <v/>
      </c>
      <c r="BS71" t="str">
        <f t="shared" si="9"/>
        <v/>
      </c>
      <c r="BT71" s="172"/>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73"/>
      <c r="CV71" s="177"/>
      <c r="CW71" s="178"/>
    </row>
    <row r="72" spans="35:101">
      <c r="AI72" t="str">
        <f t="shared" si="7"/>
        <v/>
      </c>
      <c r="AJ72" t="str">
        <f t="shared" si="7"/>
        <v/>
      </c>
      <c r="AK72" t="str">
        <f t="shared" si="10"/>
        <v/>
      </c>
      <c r="AL72" s="1" t="str">
        <f t="shared" si="8"/>
        <v/>
      </c>
      <c r="AM72" s="167"/>
      <c r="AN72" s="8"/>
      <c r="AO72" s="8"/>
      <c r="AP72" s="8"/>
      <c r="AQ72" s="8"/>
      <c r="AR72" s="8"/>
      <c r="AS72" s="8"/>
      <c r="AT72" s="8"/>
      <c r="AU72" s="8"/>
      <c r="AV72" s="8"/>
      <c r="AW72" s="8"/>
      <c r="AX72" s="169"/>
      <c r="BB72" s="161"/>
      <c r="BC72" s="162"/>
      <c r="BD72" s="9"/>
      <c r="BE72" s="9"/>
      <c r="BF72" s="9"/>
      <c r="BG72" s="9"/>
      <c r="BH72" s="163"/>
      <c r="BI72" t="str" cm="1">
        <f t="array" ref="BI72">_xlfn.IFS($BF72=1,$BB72,$BF72&gt;=2,INDEX($BB$2:$BE$801,MATCH(BJ72,$BB$2:$BB$801,0),4),TRUE,"")</f>
        <v/>
      </c>
      <c r="BJ72" t="str" cm="1">
        <f t="array" ref="BJ72">_xlfn.IFS($BF72=2,$BB72,$BF72&gt;=3,INDEX($BB$2:$BE$801,MATCH(BK72,$BB$2:$BB$801,0),4),TRUE,"")</f>
        <v/>
      </c>
      <c r="BK72" t="str" cm="1">
        <f t="array" ref="BK72">_xlfn.IFS(BF72=3,BB72,BF72=4,BE72,BF72=5,INDEX($BB$2:$BE$801,MATCH(BL72,$BB$2:$BB$801,0),4),TRUE,"")</f>
        <v/>
      </c>
      <c r="BL72" t="str" cm="1">
        <f t="array" ref="BL72">_xlfn.IFS(BF72=4,BB72,BF72=5,BE72,TRUE,"")</f>
        <v/>
      </c>
      <c r="BM72" t="str">
        <f t="shared" si="11"/>
        <v/>
      </c>
      <c r="BR72" t="str">
        <f t="shared" si="12"/>
        <v/>
      </c>
      <c r="BS72" t="str">
        <f t="shared" si="9"/>
        <v/>
      </c>
      <c r="BT72" s="172"/>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73"/>
      <c r="CV72" s="177"/>
      <c r="CW72" s="178"/>
    </row>
    <row r="73" spans="35:101">
      <c r="AI73" t="str">
        <f t="shared" si="7"/>
        <v/>
      </c>
      <c r="AJ73" t="str">
        <f t="shared" si="7"/>
        <v/>
      </c>
      <c r="AK73" t="str">
        <f t="shared" si="10"/>
        <v/>
      </c>
      <c r="AL73" s="1" t="str">
        <f t="shared" si="8"/>
        <v/>
      </c>
      <c r="AM73" s="167"/>
      <c r="AN73" s="8"/>
      <c r="AO73" s="8"/>
      <c r="AP73" s="8"/>
      <c r="AQ73" s="8"/>
      <c r="AR73" s="8"/>
      <c r="AS73" s="8"/>
      <c r="AT73" s="8"/>
      <c r="AU73" s="8"/>
      <c r="AV73" s="8"/>
      <c r="AW73" s="8"/>
      <c r="AX73" s="169"/>
      <c r="BB73" s="161"/>
      <c r="BC73" s="162"/>
      <c r="BD73" s="9"/>
      <c r="BE73" s="9"/>
      <c r="BF73" s="9"/>
      <c r="BG73" s="9"/>
      <c r="BH73" s="163"/>
      <c r="BI73" t="str" cm="1">
        <f t="array" ref="BI73">_xlfn.IFS($BF73=1,$BB73,$BF73&gt;=2,INDEX($BB$2:$BE$801,MATCH(BJ73,$BB$2:$BB$801,0),4),TRUE,"")</f>
        <v/>
      </c>
      <c r="BJ73" t="str" cm="1">
        <f t="array" ref="BJ73">_xlfn.IFS($BF73=2,$BB73,$BF73&gt;=3,INDEX($BB$2:$BE$801,MATCH(BK73,$BB$2:$BB$801,0),4),TRUE,"")</f>
        <v/>
      </c>
      <c r="BK73" t="str" cm="1">
        <f t="array" ref="BK73">_xlfn.IFS(BF73=3,BB73,BF73=4,BE73,BF73=5,INDEX($BB$2:$BE$801,MATCH(BL73,$BB$2:$BB$801,0),4),TRUE,"")</f>
        <v/>
      </c>
      <c r="BL73" t="str" cm="1">
        <f t="array" ref="BL73">_xlfn.IFS(BF73=4,BB73,BF73=5,BE73,TRUE,"")</f>
        <v/>
      </c>
      <c r="BM73" t="str">
        <f t="shared" si="11"/>
        <v/>
      </c>
      <c r="BR73" t="str">
        <f t="shared" si="12"/>
        <v/>
      </c>
      <c r="BS73" t="str">
        <f t="shared" si="9"/>
        <v/>
      </c>
      <c r="BT73" s="172"/>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73"/>
      <c r="CV73" s="177"/>
      <c r="CW73" s="178"/>
    </row>
    <row r="74" spans="35:101">
      <c r="AI74" t="str">
        <f t="shared" si="7"/>
        <v/>
      </c>
      <c r="AJ74" t="str">
        <f t="shared" si="7"/>
        <v/>
      </c>
      <c r="AK74" t="str">
        <f t="shared" si="10"/>
        <v/>
      </c>
      <c r="AL74" s="1" t="str">
        <f t="shared" si="8"/>
        <v/>
      </c>
      <c r="AM74" s="167"/>
      <c r="AN74" s="8"/>
      <c r="AO74" s="8"/>
      <c r="AP74" s="8"/>
      <c r="AQ74" s="8"/>
      <c r="AR74" s="8"/>
      <c r="AS74" s="8"/>
      <c r="AT74" s="8"/>
      <c r="AU74" s="8"/>
      <c r="AV74" s="8"/>
      <c r="AW74" s="8"/>
      <c r="AX74" s="169"/>
      <c r="BB74" s="161"/>
      <c r="BC74" s="162"/>
      <c r="BD74" s="9"/>
      <c r="BE74" s="9"/>
      <c r="BF74" s="9"/>
      <c r="BG74" s="9"/>
      <c r="BH74" s="163"/>
      <c r="BI74" t="str" cm="1">
        <f t="array" ref="BI74">_xlfn.IFS($BF74=1,$BB74,$BF74&gt;=2,INDEX($BB$2:$BE$801,MATCH(BJ74,$BB$2:$BB$801,0),4),TRUE,"")</f>
        <v/>
      </c>
      <c r="BJ74" t="str" cm="1">
        <f t="array" ref="BJ74">_xlfn.IFS($BF74=2,$BB74,$BF74&gt;=3,INDEX($BB$2:$BE$801,MATCH(BK74,$BB$2:$BB$801,0),4),TRUE,"")</f>
        <v/>
      </c>
      <c r="BK74" t="str" cm="1">
        <f t="array" ref="BK74">_xlfn.IFS(BF74=3,BB74,BF74=4,BE74,BF74=5,INDEX($BB$2:$BE$801,MATCH(BL74,$BB$2:$BB$801,0),4),TRUE,"")</f>
        <v/>
      </c>
      <c r="BL74" t="str" cm="1">
        <f t="array" ref="BL74">_xlfn.IFS(BF74=4,BB74,BF74=5,BE74,TRUE,"")</f>
        <v/>
      </c>
      <c r="BM74" t="str">
        <f t="shared" si="11"/>
        <v/>
      </c>
      <c r="BR74" t="str">
        <f t="shared" si="12"/>
        <v/>
      </c>
      <c r="BS74" t="str">
        <f t="shared" si="9"/>
        <v/>
      </c>
      <c r="BT74" s="172"/>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73"/>
      <c r="CV74" s="177"/>
      <c r="CW74" s="178"/>
    </row>
    <row r="75" spans="35:101">
      <c r="AI75" t="str">
        <f t="shared" si="7"/>
        <v/>
      </c>
      <c r="AJ75" t="str">
        <f t="shared" si="7"/>
        <v/>
      </c>
      <c r="AK75" t="str">
        <f t="shared" si="10"/>
        <v/>
      </c>
      <c r="AL75" s="1" t="str">
        <f t="shared" si="8"/>
        <v/>
      </c>
      <c r="AM75" s="167"/>
      <c r="AN75" s="8"/>
      <c r="AO75" s="8"/>
      <c r="AP75" s="8"/>
      <c r="AQ75" s="8"/>
      <c r="AR75" s="8"/>
      <c r="AS75" s="8"/>
      <c r="AT75" s="8"/>
      <c r="AU75" s="8"/>
      <c r="AV75" s="8"/>
      <c r="AW75" s="8"/>
      <c r="AX75" s="169"/>
      <c r="BB75" s="161"/>
      <c r="BC75" s="162"/>
      <c r="BD75" s="9"/>
      <c r="BE75" s="9"/>
      <c r="BF75" s="9"/>
      <c r="BG75" s="9"/>
      <c r="BH75" s="163"/>
      <c r="BI75" t="str" cm="1">
        <f t="array" ref="BI75">_xlfn.IFS($BF75=1,$BB75,$BF75&gt;=2,INDEX($BB$2:$BE$801,MATCH(BJ75,$BB$2:$BB$801,0),4),TRUE,"")</f>
        <v/>
      </c>
      <c r="BJ75" t="str" cm="1">
        <f t="array" ref="BJ75">_xlfn.IFS($BF75=2,$BB75,$BF75&gt;=3,INDEX($BB$2:$BE$801,MATCH(BK75,$BB$2:$BB$801,0),4),TRUE,"")</f>
        <v/>
      </c>
      <c r="BK75" t="str" cm="1">
        <f t="array" ref="BK75">_xlfn.IFS(BF75=3,BB75,BF75=4,BE75,BF75=5,INDEX($BB$2:$BE$801,MATCH(BL75,$BB$2:$BB$801,0),4),TRUE,"")</f>
        <v/>
      </c>
      <c r="BL75" t="str" cm="1">
        <f t="array" ref="BL75">_xlfn.IFS(BF75=4,BB75,BF75=5,BE75,TRUE,"")</f>
        <v/>
      </c>
      <c r="BM75" t="str">
        <f t="shared" si="11"/>
        <v/>
      </c>
      <c r="BR75" t="str">
        <f t="shared" si="12"/>
        <v/>
      </c>
      <c r="BS75" t="str">
        <f t="shared" si="9"/>
        <v/>
      </c>
      <c r="BT75" s="172"/>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73"/>
      <c r="CV75" s="177"/>
      <c r="CW75" s="178"/>
    </row>
    <row r="76" spans="35:101">
      <c r="AI76" t="str">
        <f t="shared" si="7"/>
        <v/>
      </c>
      <c r="AJ76" t="str">
        <f t="shared" si="7"/>
        <v/>
      </c>
      <c r="AK76" t="str">
        <f t="shared" si="10"/>
        <v/>
      </c>
      <c r="AL76" s="1" t="str">
        <f t="shared" si="8"/>
        <v/>
      </c>
      <c r="AM76" s="167"/>
      <c r="AN76" s="8"/>
      <c r="AO76" s="8"/>
      <c r="AP76" s="8"/>
      <c r="AQ76" s="8"/>
      <c r="AR76" s="8"/>
      <c r="AS76" s="8"/>
      <c r="AT76" s="8"/>
      <c r="AU76" s="8"/>
      <c r="AV76" s="8"/>
      <c r="AW76" s="8"/>
      <c r="AX76" s="169"/>
      <c r="BB76" s="161"/>
      <c r="BC76" s="162"/>
      <c r="BD76" s="9"/>
      <c r="BE76" s="9"/>
      <c r="BF76" s="9"/>
      <c r="BG76" s="9"/>
      <c r="BH76" s="163"/>
      <c r="BI76" t="str" cm="1">
        <f t="array" ref="BI76">_xlfn.IFS($BF76=1,$BB76,$BF76&gt;=2,INDEX($BB$2:$BE$801,MATCH(BJ76,$BB$2:$BB$801,0),4),TRUE,"")</f>
        <v/>
      </c>
      <c r="BJ76" t="str" cm="1">
        <f t="array" ref="BJ76">_xlfn.IFS($BF76=2,$BB76,$BF76&gt;=3,INDEX($BB$2:$BE$801,MATCH(BK76,$BB$2:$BB$801,0),4),TRUE,"")</f>
        <v/>
      </c>
      <c r="BK76" t="str" cm="1">
        <f t="array" ref="BK76">_xlfn.IFS(BF76=3,BB76,BF76=4,BE76,BF76=5,INDEX($BB$2:$BE$801,MATCH(BL76,$BB$2:$BB$801,0),4),TRUE,"")</f>
        <v/>
      </c>
      <c r="BL76" t="str" cm="1">
        <f t="array" ref="BL76">_xlfn.IFS(BF76=4,BB76,BF76=5,BE76,TRUE,"")</f>
        <v/>
      </c>
      <c r="BM76" t="str">
        <f t="shared" si="11"/>
        <v/>
      </c>
      <c r="BR76" t="str">
        <f t="shared" si="12"/>
        <v/>
      </c>
      <c r="BS76" t="str">
        <f t="shared" si="9"/>
        <v/>
      </c>
      <c r="BT76" s="172"/>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73"/>
      <c r="CV76" s="177"/>
      <c r="CW76" s="178"/>
    </row>
    <row r="77" spans="35:101">
      <c r="AI77" t="str">
        <f t="shared" si="7"/>
        <v/>
      </c>
      <c r="AJ77" t="str">
        <f t="shared" si="7"/>
        <v/>
      </c>
      <c r="AK77" t="str">
        <f t="shared" si="10"/>
        <v/>
      </c>
      <c r="AL77" s="1" t="str">
        <f t="shared" si="8"/>
        <v/>
      </c>
      <c r="AM77" s="167"/>
      <c r="AN77" s="8"/>
      <c r="AO77" s="8"/>
      <c r="AP77" s="8"/>
      <c r="AQ77" s="8"/>
      <c r="AR77" s="8"/>
      <c r="AS77" s="8"/>
      <c r="AT77" s="8"/>
      <c r="AU77" s="8"/>
      <c r="AV77" s="8"/>
      <c r="AW77" s="8"/>
      <c r="AX77" s="169"/>
      <c r="BB77" s="161"/>
      <c r="BC77" s="162"/>
      <c r="BD77" s="9"/>
      <c r="BE77" s="9"/>
      <c r="BF77" s="9"/>
      <c r="BG77" s="9"/>
      <c r="BH77" s="163"/>
      <c r="BI77" t="str" cm="1">
        <f t="array" ref="BI77">_xlfn.IFS($BF77=1,$BB77,$BF77&gt;=2,INDEX($BB$2:$BE$801,MATCH(BJ77,$BB$2:$BB$801,0),4),TRUE,"")</f>
        <v/>
      </c>
      <c r="BJ77" t="str" cm="1">
        <f t="array" ref="BJ77">_xlfn.IFS($BF77=2,$BB77,$BF77&gt;=3,INDEX($BB$2:$BE$801,MATCH(BK77,$BB$2:$BB$801,0),4),TRUE,"")</f>
        <v/>
      </c>
      <c r="BK77" t="str" cm="1">
        <f t="array" ref="BK77">_xlfn.IFS(BF77=3,BB77,BF77=4,BE77,BF77=5,INDEX($BB$2:$BE$801,MATCH(BL77,$BB$2:$BB$801,0),4),TRUE,"")</f>
        <v/>
      </c>
      <c r="BL77" t="str" cm="1">
        <f t="array" ref="BL77">_xlfn.IFS(BF77=4,BB77,BF77=5,BE77,TRUE,"")</f>
        <v/>
      </c>
      <c r="BM77" t="str">
        <f t="shared" si="11"/>
        <v/>
      </c>
      <c r="BR77" t="str">
        <f t="shared" si="12"/>
        <v/>
      </c>
      <c r="BS77" t="str">
        <f t="shared" si="9"/>
        <v/>
      </c>
      <c r="BT77" s="172"/>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73"/>
      <c r="CV77" s="177"/>
      <c r="CW77" s="178"/>
    </row>
    <row r="78" spans="35:101">
      <c r="AI78" t="str">
        <f t="shared" si="7"/>
        <v/>
      </c>
      <c r="AJ78" t="str">
        <f t="shared" si="7"/>
        <v/>
      </c>
      <c r="AK78" t="str">
        <f t="shared" si="10"/>
        <v/>
      </c>
      <c r="AL78" s="1" t="str">
        <f t="shared" si="8"/>
        <v/>
      </c>
      <c r="AM78" s="167"/>
      <c r="AN78" s="8"/>
      <c r="AO78" s="8"/>
      <c r="AP78" s="8"/>
      <c r="AQ78" s="8"/>
      <c r="AR78" s="8"/>
      <c r="AS78" s="8"/>
      <c r="AT78" s="8"/>
      <c r="AU78" s="8"/>
      <c r="AV78" s="8"/>
      <c r="AW78" s="8"/>
      <c r="AX78" s="169"/>
      <c r="BB78" s="161"/>
      <c r="BC78" s="162"/>
      <c r="BD78" s="9"/>
      <c r="BE78" s="9"/>
      <c r="BF78" s="9"/>
      <c r="BG78" s="9"/>
      <c r="BH78" s="163"/>
      <c r="BI78" t="str" cm="1">
        <f t="array" ref="BI78">_xlfn.IFS($BF78=1,$BB78,$BF78&gt;=2,INDEX($BB$2:$BE$801,MATCH(BJ78,$BB$2:$BB$801,0),4),TRUE,"")</f>
        <v/>
      </c>
      <c r="BJ78" t="str" cm="1">
        <f t="array" ref="BJ78">_xlfn.IFS($BF78=2,$BB78,$BF78&gt;=3,INDEX($BB$2:$BE$801,MATCH(BK78,$BB$2:$BB$801,0),4),TRUE,"")</f>
        <v/>
      </c>
      <c r="BK78" t="str" cm="1">
        <f t="array" ref="BK78">_xlfn.IFS(BF78=3,BB78,BF78=4,BE78,BF78=5,INDEX($BB$2:$BE$801,MATCH(BL78,$BB$2:$BB$801,0),4),TRUE,"")</f>
        <v/>
      </c>
      <c r="BL78" t="str" cm="1">
        <f t="array" ref="BL78">_xlfn.IFS(BF78=4,BB78,BF78=5,BE78,TRUE,"")</f>
        <v/>
      </c>
      <c r="BM78" t="str">
        <f t="shared" si="11"/>
        <v/>
      </c>
      <c r="BR78" t="str">
        <f t="shared" si="12"/>
        <v/>
      </c>
      <c r="BS78" t="str">
        <f t="shared" si="9"/>
        <v/>
      </c>
      <c r="BT78" s="172"/>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73"/>
      <c r="CV78" s="177"/>
      <c r="CW78" s="178"/>
    </row>
    <row r="79" spans="35:101">
      <c r="AI79" t="str">
        <f t="shared" si="7"/>
        <v/>
      </c>
      <c r="AJ79" t="str">
        <f t="shared" si="7"/>
        <v/>
      </c>
      <c r="AK79" t="str">
        <f t="shared" si="10"/>
        <v/>
      </c>
      <c r="AL79" s="1" t="str">
        <f t="shared" si="8"/>
        <v/>
      </c>
      <c r="AM79" s="167"/>
      <c r="AN79" s="8"/>
      <c r="AO79" s="8"/>
      <c r="AP79" s="8"/>
      <c r="AQ79" s="8"/>
      <c r="AR79" s="8"/>
      <c r="AS79" s="8"/>
      <c r="AT79" s="8"/>
      <c r="AU79" s="8"/>
      <c r="AV79" s="8"/>
      <c r="AW79" s="8"/>
      <c r="AX79" s="169"/>
      <c r="BB79" s="161"/>
      <c r="BC79" s="162"/>
      <c r="BD79" s="9"/>
      <c r="BE79" s="9"/>
      <c r="BF79" s="9"/>
      <c r="BG79" s="9"/>
      <c r="BH79" s="163"/>
      <c r="BI79" t="str" cm="1">
        <f t="array" ref="BI79">_xlfn.IFS($BF79=1,$BB79,$BF79&gt;=2,INDEX($BB$2:$BE$801,MATCH(BJ79,$BB$2:$BB$801,0),4),TRUE,"")</f>
        <v/>
      </c>
      <c r="BJ79" t="str" cm="1">
        <f t="array" ref="BJ79">_xlfn.IFS($BF79=2,$BB79,$BF79&gt;=3,INDEX($BB$2:$BE$801,MATCH(BK79,$BB$2:$BB$801,0),4),TRUE,"")</f>
        <v/>
      </c>
      <c r="BK79" t="str" cm="1">
        <f t="array" ref="BK79">_xlfn.IFS(BF79=3,BB79,BF79=4,BE79,BF79=5,INDEX($BB$2:$BE$801,MATCH(BL79,$BB$2:$BB$801,0),4),TRUE,"")</f>
        <v/>
      </c>
      <c r="BL79" t="str" cm="1">
        <f t="array" ref="BL79">_xlfn.IFS(BF79=4,BB79,BF79=5,BE79,TRUE,"")</f>
        <v/>
      </c>
      <c r="BM79" t="str">
        <f t="shared" si="11"/>
        <v/>
      </c>
      <c r="BR79" t="str">
        <f t="shared" si="12"/>
        <v/>
      </c>
      <c r="BS79" t="str">
        <f t="shared" si="9"/>
        <v/>
      </c>
      <c r="BT79" s="172"/>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73"/>
      <c r="CV79" s="177"/>
      <c r="CW79" s="178"/>
    </row>
    <row r="80" spans="35:101">
      <c r="AI80" t="str">
        <f t="shared" si="7"/>
        <v/>
      </c>
      <c r="AJ80" t="str">
        <f t="shared" si="7"/>
        <v/>
      </c>
      <c r="AK80" t="str">
        <f t="shared" si="10"/>
        <v/>
      </c>
      <c r="AL80" s="1" t="str">
        <f t="shared" si="8"/>
        <v/>
      </c>
      <c r="AM80" s="167"/>
      <c r="AN80" s="8"/>
      <c r="AO80" s="8"/>
      <c r="AP80" s="8"/>
      <c r="AQ80" s="8"/>
      <c r="AR80" s="8"/>
      <c r="AS80" s="8"/>
      <c r="AT80" s="8"/>
      <c r="AU80" s="8"/>
      <c r="AV80" s="8"/>
      <c r="AW80" s="8"/>
      <c r="AX80" s="169"/>
      <c r="BB80" s="161"/>
      <c r="BC80" s="162"/>
      <c r="BD80" s="9"/>
      <c r="BE80" s="9"/>
      <c r="BF80" s="9"/>
      <c r="BG80" s="9"/>
      <c r="BH80" s="163"/>
      <c r="BI80" t="str" cm="1">
        <f t="array" ref="BI80">_xlfn.IFS($BF80=1,$BB80,$BF80&gt;=2,INDEX($BB$2:$BE$801,MATCH(BJ80,$BB$2:$BB$801,0),4),TRUE,"")</f>
        <v/>
      </c>
      <c r="BJ80" t="str" cm="1">
        <f t="array" ref="BJ80">_xlfn.IFS($BF80=2,$BB80,$BF80&gt;=3,INDEX($BB$2:$BE$801,MATCH(BK80,$BB$2:$BB$801,0),4),TRUE,"")</f>
        <v/>
      </c>
      <c r="BK80" t="str" cm="1">
        <f t="array" ref="BK80">_xlfn.IFS(BF80=3,BB80,BF80=4,BE80,BF80=5,INDEX($BB$2:$BE$801,MATCH(BL80,$BB$2:$BB$801,0),4),TRUE,"")</f>
        <v/>
      </c>
      <c r="BL80" t="str" cm="1">
        <f t="array" ref="BL80">_xlfn.IFS(BF80=4,BB80,BF80=5,BE80,TRUE,"")</f>
        <v/>
      </c>
      <c r="BM80" t="str">
        <f t="shared" si="11"/>
        <v/>
      </c>
      <c r="BR80" t="str">
        <f t="shared" si="12"/>
        <v/>
      </c>
      <c r="BS80" t="str">
        <f t="shared" si="9"/>
        <v/>
      </c>
      <c r="BT80" s="172"/>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73"/>
      <c r="CV80" s="177"/>
      <c r="CW80" s="178"/>
    </row>
    <row r="81" spans="35:101">
      <c r="AI81" t="str">
        <f t="shared" si="7"/>
        <v/>
      </c>
      <c r="AJ81" t="str">
        <f t="shared" si="7"/>
        <v/>
      </c>
      <c r="AK81" t="str">
        <f t="shared" si="10"/>
        <v/>
      </c>
      <c r="AL81" s="1" t="str">
        <f t="shared" si="8"/>
        <v/>
      </c>
      <c r="AM81" s="167"/>
      <c r="AN81" s="8"/>
      <c r="AO81" s="8"/>
      <c r="AP81" s="8"/>
      <c r="AQ81" s="8"/>
      <c r="AR81" s="8"/>
      <c r="AS81" s="8"/>
      <c r="AT81" s="8"/>
      <c r="AU81" s="8"/>
      <c r="AV81" s="8"/>
      <c r="AW81" s="8"/>
      <c r="AX81" s="169"/>
      <c r="BB81" s="161"/>
      <c r="BC81" s="162"/>
      <c r="BD81" s="9"/>
      <c r="BE81" s="9"/>
      <c r="BF81" s="9"/>
      <c r="BG81" s="9"/>
      <c r="BH81" s="163"/>
      <c r="BI81" t="str" cm="1">
        <f t="array" ref="BI81">_xlfn.IFS($BF81=1,$BB81,$BF81&gt;=2,INDEX($BB$2:$BE$801,MATCH(BJ81,$BB$2:$BB$801,0),4),TRUE,"")</f>
        <v/>
      </c>
      <c r="BJ81" t="str" cm="1">
        <f t="array" ref="BJ81">_xlfn.IFS($BF81=2,$BB81,$BF81&gt;=3,INDEX($BB$2:$BE$801,MATCH(BK81,$BB$2:$BB$801,0),4),TRUE,"")</f>
        <v/>
      </c>
      <c r="BK81" t="str" cm="1">
        <f t="array" ref="BK81">_xlfn.IFS(BF81=3,BB81,BF81=4,BE81,BF81=5,INDEX($BB$2:$BE$801,MATCH(BL81,$BB$2:$BB$801,0),4),TRUE,"")</f>
        <v/>
      </c>
      <c r="BL81" t="str" cm="1">
        <f t="array" ref="BL81">_xlfn.IFS(BF81=4,BB81,BF81=5,BE81,TRUE,"")</f>
        <v/>
      </c>
      <c r="BM81" t="str">
        <f t="shared" si="11"/>
        <v/>
      </c>
      <c r="BR81" t="str">
        <f t="shared" si="12"/>
        <v/>
      </c>
      <c r="BS81" t="str">
        <f t="shared" si="9"/>
        <v/>
      </c>
      <c r="BT81" s="172"/>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73"/>
      <c r="CV81" s="177"/>
      <c r="CW81" s="178"/>
    </row>
    <row r="82" spans="35:101">
      <c r="AI82" t="str">
        <f t="shared" ref="AI82:AJ145" si="13">IF(AV82=1,$AP82&amp;"["&amp;$AR82&amp;"]","")</f>
        <v/>
      </c>
      <c r="AJ82" t="str">
        <f t="shared" si="13"/>
        <v/>
      </c>
      <c r="AK82" t="str">
        <f t="shared" si="10"/>
        <v/>
      </c>
      <c r="AL82" s="1" t="str">
        <f t="shared" si="8"/>
        <v/>
      </c>
      <c r="AM82" s="167"/>
      <c r="AN82" s="8"/>
      <c r="AO82" s="8"/>
      <c r="AP82" s="8"/>
      <c r="AQ82" s="8"/>
      <c r="AR82" s="8"/>
      <c r="AS82" s="8"/>
      <c r="AT82" s="8"/>
      <c r="AU82" s="8"/>
      <c r="AV82" s="8"/>
      <c r="AW82" s="8"/>
      <c r="AX82" s="169"/>
      <c r="BB82" s="161"/>
      <c r="BC82" s="162"/>
      <c r="BD82" s="9"/>
      <c r="BE82" s="9"/>
      <c r="BF82" s="9"/>
      <c r="BG82" s="9"/>
      <c r="BH82" s="163"/>
      <c r="BI82" t="str" cm="1">
        <f t="array" ref="BI82">_xlfn.IFS($BF82=1,$BB82,$BF82&gt;=2,INDEX($BB$2:$BE$801,MATCH(BJ82,$BB$2:$BB$801,0),4),TRUE,"")</f>
        <v/>
      </c>
      <c r="BJ82" t="str" cm="1">
        <f t="array" ref="BJ82">_xlfn.IFS($BF82=2,$BB82,$BF82&gt;=3,INDEX($BB$2:$BE$801,MATCH(BK82,$BB$2:$BB$801,0),4),TRUE,"")</f>
        <v/>
      </c>
      <c r="BK82" t="str" cm="1">
        <f t="array" ref="BK82">_xlfn.IFS(BF82=3,BB82,BF82=4,BE82,BF82=5,INDEX($BB$2:$BE$801,MATCH(BL82,$BB$2:$BB$801,0),4),TRUE,"")</f>
        <v/>
      </c>
      <c r="BL82" t="str" cm="1">
        <f t="array" ref="BL82">_xlfn.IFS(BF82=4,BB82,BF82=5,BE82,TRUE,"")</f>
        <v/>
      </c>
      <c r="BM82" t="str">
        <f t="shared" si="11"/>
        <v/>
      </c>
      <c r="BR82" t="str">
        <f t="shared" si="12"/>
        <v/>
      </c>
      <c r="BS82" t="str">
        <f t="shared" si="9"/>
        <v/>
      </c>
      <c r="BT82" s="172"/>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73"/>
      <c r="CV82" s="177"/>
      <c r="CW82" s="178"/>
    </row>
    <row r="83" spans="35:101">
      <c r="AI83" t="str">
        <f t="shared" si="13"/>
        <v/>
      </c>
      <c r="AJ83" t="str">
        <f t="shared" si="13"/>
        <v/>
      </c>
      <c r="AK83" t="str">
        <f t="shared" si="10"/>
        <v/>
      </c>
      <c r="AL83" s="1" t="str">
        <f t="shared" si="8"/>
        <v/>
      </c>
      <c r="AM83" s="167"/>
      <c r="AN83" s="8"/>
      <c r="AO83" s="8"/>
      <c r="AP83" s="8"/>
      <c r="AQ83" s="8"/>
      <c r="AR83" s="8"/>
      <c r="AS83" s="8"/>
      <c r="AT83" s="8"/>
      <c r="AU83" s="8"/>
      <c r="AV83" s="8"/>
      <c r="AW83" s="8"/>
      <c r="AX83" s="169"/>
      <c r="BB83" s="161"/>
      <c r="BC83" s="162"/>
      <c r="BD83" s="9"/>
      <c r="BE83" s="9"/>
      <c r="BF83" s="9"/>
      <c r="BG83" s="9"/>
      <c r="BH83" s="163"/>
      <c r="BI83" t="str" cm="1">
        <f t="array" ref="BI83">_xlfn.IFS($BF83=1,$BB83,$BF83&gt;=2,INDEX($BB$2:$BE$801,MATCH(BJ83,$BB$2:$BB$801,0),4),TRUE,"")</f>
        <v/>
      </c>
      <c r="BJ83" t="str" cm="1">
        <f t="array" ref="BJ83">_xlfn.IFS($BF83=2,$BB83,$BF83&gt;=3,INDEX($BB$2:$BE$801,MATCH(BK83,$BB$2:$BB$801,0),4),TRUE,"")</f>
        <v/>
      </c>
      <c r="BK83" t="str" cm="1">
        <f t="array" ref="BK83">_xlfn.IFS(BF83=3,BB83,BF83=4,BE83,BF83=5,INDEX($BB$2:$BE$801,MATCH(BL83,$BB$2:$BB$801,0),4),TRUE,"")</f>
        <v/>
      </c>
      <c r="BL83" t="str" cm="1">
        <f t="array" ref="BL83">_xlfn.IFS(BF83=4,BB83,BF83=5,BE83,TRUE,"")</f>
        <v/>
      </c>
      <c r="BM83" t="str">
        <f t="shared" si="11"/>
        <v/>
      </c>
      <c r="BR83" t="str">
        <f t="shared" si="12"/>
        <v/>
      </c>
      <c r="BS83" t="str">
        <f t="shared" si="9"/>
        <v/>
      </c>
      <c r="BT83" s="172"/>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73"/>
      <c r="CV83" s="177"/>
      <c r="CW83" s="178"/>
    </row>
    <row r="84" spans="35:101">
      <c r="AI84" t="str">
        <f t="shared" si="13"/>
        <v/>
      </c>
      <c r="AJ84" t="str">
        <f t="shared" si="13"/>
        <v/>
      </c>
      <c r="AK84" t="str">
        <f t="shared" si="10"/>
        <v/>
      </c>
      <c r="AL84" s="1" t="str">
        <f t="shared" si="8"/>
        <v/>
      </c>
      <c r="AM84" s="167"/>
      <c r="AN84" s="8"/>
      <c r="AO84" s="8"/>
      <c r="AP84" s="8"/>
      <c r="AQ84" s="8"/>
      <c r="AR84" s="8"/>
      <c r="AS84" s="8"/>
      <c r="AT84" s="8"/>
      <c r="AU84" s="8"/>
      <c r="AV84" s="8"/>
      <c r="AW84" s="8"/>
      <c r="AX84" s="169"/>
      <c r="BB84" s="161"/>
      <c r="BC84" s="162"/>
      <c r="BD84" s="9"/>
      <c r="BE84" s="9"/>
      <c r="BF84" s="9"/>
      <c r="BG84" s="9"/>
      <c r="BH84" s="163"/>
      <c r="BI84" t="str" cm="1">
        <f t="array" ref="BI84">_xlfn.IFS($BF84=1,$BB84,$BF84&gt;=2,INDEX($BB$2:$BE$801,MATCH(BJ84,$BB$2:$BB$801,0),4),TRUE,"")</f>
        <v/>
      </c>
      <c r="BJ84" t="str" cm="1">
        <f t="array" ref="BJ84">_xlfn.IFS($BF84=2,$BB84,$BF84&gt;=3,INDEX($BB$2:$BE$801,MATCH(BK84,$BB$2:$BB$801,0),4),TRUE,"")</f>
        <v/>
      </c>
      <c r="BK84" t="str" cm="1">
        <f t="array" ref="BK84">_xlfn.IFS(BF84=3,BB84,BF84=4,BE84,BF84=5,INDEX($BB$2:$BE$801,MATCH(BL84,$BB$2:$BB$801,0),4),TRUE,"")</f>
        <v/>
      </c>
      <c r="BL84" t="str" cm="1">
        <f t="array" ref="BL84">_xlfn.IFS(BF84=4,BB84,BF84=5,BE84,TRUE,"")</f>
        <v/>
      </c>
      <c r="BM84" t="str">
        <f t="shared" si="11"/>
        <v/>
      </c>
      <c r="BR84" t="str">
        <f t="shared" si="12"/>
        <v/>
      </c>
      <c r="BS84" t="str">
        <f t="shared" si="9"/>
        <v/>
      </c>
      <c r="BT84" s="172"/>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73"/>
      <c r="CV84" s="177"/>
      <c r="CW84" s="178"/>
    </row>
    <row r="85" spans="35:101">
      <c r="AI85" t="str">
        <f t="shared" si="13"/>
        <v/>
      </c>
      <c r="AJ85" t="str">
        <f t="shared" si="13"/>
        <v/>
      </c>
      <c r="AK85" t="str">
        <f t="shared" si="10"/>
        <v/>
      </c>
      <c r="AL85" s="1" t="str">
        <f t="shared" si="8"/>
        <v/>
      </c>
      <c r="AM85" s="167"/>
      <c r="AN85" s="8"/>
      <c r="AO85" s="8"/>
      <c r="AP85" s="8"/>
      <c r="AQ85" s="8"/>
      <c r="AR85" s="8"/>
      <c r="AS85" s="8"/>
      <c r="AT85" s="8"/>
      <c r="AU85" s="8"/>
      <c r="AV85" s="8"/>
      <c r="AW85" s="8"/>
      <c r="AX85" s="169"/>
      <c r="BB85" s="161"/>
      <c r="BC85" s="162"/>
      <c r="BD85" s="9"/>
      <c r="BE85" s="9"/>
      <c r="BF85" s="9"/>
      <c r="BG85" s="9"/>
      <c r="BH85" s="163"/>
      <c r="BI85" t="str" cm="1">
        <f t="array" ref="BI85">_xlfn.IFS($BF85=1,$BB85,$BF85&gt;=2,INDEX($BB$2:$BE$801,MATCH(BJ85,$BB$2:$BB$801,0),4),TRUE,"")</f>
        <v/>
      </c>
      <c r="BJ85" t="str" cm="1">
        <f t="array" ref="BJ85">_xlfn.IFS($BF85=2,$BB85,$BF85&gt;=3,INDEX($BB$2:$BE$801,MATCH(BK85,$BB$2:$BB$801,0),4),TRUE,"")</f>
        <v/>
      </c>
      <c r="BK85" t="str" cm="1">
        <f t="array" ref="BK85">_xlfn.IFS(BF85=3,BB85,BF85=4,BE85,BF85=5,INDEX($BB$2:$BE$801,MATCH(BL85,$BB$2:$BB$801,0),4),TRUE,"")</f>
        <v/>
      </c>
      <c r="BL85" t="str" cm="1">
        <f t="array" ref="BL85">_xlfn.IFS(BF85=4,BB85,BF85=5,BE85,TRUE,"")</f>
        <v/>
      </c>
      <c r="BM85" t="str">
        <f t="shared" si="11"/>
        <v/>
      </c>
      <c r="BR85" t="str">
        <f t="shared" si="12"/>
        <v/>
      </c>
      <c r="BS85" t="str">
        <f t="shared" si="9"/>
        <v/>
      </c>
      <c r="BT85" s="172"/>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73"/>
      <c r="CV85" s="177"/>
      <c r="CW85" s="178"/>
    </row>
    <row r="86" spans="35:101">
      <c r="AI86" t="str">
        <f t="shared" si="13"/>
        <v/>
      </c>
      <c r="AJ86" t="str">
        <f t="shared" si="13"/>
        <v/>
      </c>
      <c r="AK86" t="str">
        <f t="shared" si="10"/>
        <v/>
      </c>
      <c r="AL86" s="1" t="str">
        <f t="shared" si="8"/>
        <v/>
      </c>
      <c r="AM86" s="167"/>
      <c r="AN86" s="8"/>
      <c r="AO86" s="8"/>
      <c r="AP86" s="8"/>
      <c r="AQ86" s="8"/>
      <c r="AR86" s="8"/>
      <c r="AS86" s="8"/>
      <c r="AT86" s="8"/>
      <c r="AU86" s="8"/>
      <c r="AV86" s="8"/>
      <c r="AW86" s="8"/>
      <c r="AX86" s="169"/>
      <c r="BB86" s="161"/>
      <c r="BC86" s="162"/>
      <c r="BD86" s="9"/>
      <c r="BE86" s="9"/>
      <c r="BF86" s="9"/>
      <c r="BG86" s="9"/>
      <c r="BH86" s="163"/>
      <c r="BI86" t="str" cm="1">
        <f t="array" ref="BI86">_xlfn.IFS($BF86=1,$BB86,$BF86&gt;=2,INDEX($BB$2:$BE$801,MATCH(BJ86,$BB$2:$BB$801,0),4),TRUE,"")</f>
        <v/>
      </c>
      <c r="BJ86" t="str" cm="1">
        <f t="array" ref="BJ86">_xlfn.IFS($BF86=2,$BB86,$BF86&gt;=3,INDEX($BB$2:$BE$801,MATCH(BK86,$BB$2:$BB$801,0),4),TRUE,"")</f>
        <v/>
      </c>
      <c r="BK86" t="str" cm="1">
        <f t="array" ref="BK86">_xlfn.IFS(BF86=3,BB86,BF86=4,BE86,BF86=5,INDEX($BB$2:$BE$801,MATCH(BL86,$BB$2:$BB$801,0),4),TRUE,"")</f>
        <v/>
      </c>
      <c r="BL86" t="str" cm="1">
        <f t="array" ref="BL86">_xlfn.IFS(BF86=4,BB86,BF86=5,BE86,TRUE,"")</f>
        <v/>
      </c>
      <c r="BM86" t="str">
        <f t="shared" si="11"/>
        <v/>
      </c>
      <c r="BR86" t="str">
        <f t="shared" si="12"/>
        <v/>
      </c>
      <c r="BS86" t="str">
        <f t="shared" si="9"/>
        <v/>
      </c>
      <c r="BT86" s="172"/>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73"/>
      <c r="CV86" s="177"/>
      <c r="CW86" s="178"/>
    </row>
    <row r="87" spans="35:101">
      <c r="AI87" t="str">
        <f t="shared" si="13"/>
        <v/>
      </c>
      <c r="AJ87" t="str">
        <f t="shared" si="13"/>
        <v/>
      </c>
      <c r="AK87" t="str">
        <f t="shared" si="10"/>
        <v/>
      </c>
      <c r="AL87" s="1" t="str">
        <f t="shared" si="8"/>
        <v/>
      </c>
      <c r="AM87" s="167"/>
      <c r="AN87" s="8"/>
      <c r="AO87" s="8"/>
      <c r="AP87" s="8"/>
      <c r="AQ87" s="8"/>
      <c r="AR87" s="8"/>
      <c r="AS87" s="8"/>
      <c r="AT87" s="8"/>
      <c r="AU87" s="8"/>
      <c r="AV87" s="8"/>
      <c r="AW87" s="8"/>
      <c r="AX87" s="169"/>
      <c r="BB87" s="161"/>
      <c r="BC87" s="162"/>
      <c r="BD87" s="9"/>
      <c r="BE87" s="9"/>
      <c r="BF87" s="9"/>
      <c r="BG87" s="9"/>
      <c r="BH87" s="163"/>
      <c r="BI87" t="str" cm="1">
        <f t="array" ref="BI87">_xlfn.IFS($BF87=1,$BB87,$BF87&gt;=2,INDEX($BB$2:$BE$801,MATCH(BJ87,$BB$2:$BB$801,0),4),TRUE,"")</f>
        <v/>
      </c>
      <c r="BJ87" t="str" cm="1">
        <f t="array" ref="BJ87">_xlfn.IFS($BF87=2,$BB87,$BF87&gt;=3,INDEX($BB$2:$BE$801,MATCH(BK87,$BB$2:$BB$801,0),4),TRUE,"")</f>
        <v/>
      </c>
      <c r="BK87" t="str" cm="1">
        <f t="array" ref="BK87">_xlfn.IFS(BF87=3,BB87,BF87=4,BE87,BF87=5,INDEX($BB$2:$BE$801,MATCH(BL87,$BB$2:$BB$801,0),4),TRUE,"")</f>
        <v/>
      </c>
      <c r="BL87" t="str" cm="1">
        <f t="array" ref="BL87">_xlfn.IFS(BF87=4,BB87,BF87=5,BE87,TRUE,"")</f>
        <v/>
      </c>
      <c r="BM87" t="str">
        <f t="shared" si="11"/>
        <v/>
      </c>
      <c r="BR87" t="str">
        <f t="shared" si="12"/>
        <v/>
      </c>
      <c r="BS87" t="str">
        <f t="shared" si="9"/>
        <v/>
      </c>
      <c r="BT87" s="172"/>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73"/>
      <c r="CV87" s="177"/>
      <c r="CW87" s="178"/>
    </row>
    <row r="88" spans="35:101">
      <c r="AI88" t="str">
        <f t="shared" si="13"/>
        <v/>
      </c>
      <c r="AJ88" t="str">
        <f t="shared" si="13"/>
        <v/>
      </c>
      <c r="AK88" t="str">
        <f t="shared" si="10"/>
        <v/>
      </c>
      <c r="AL88" s="1" t="str">
        <f t="shared" si="8"/>
        <v/>
      </c>
      <c r="AM88" s="167"/>
      <c r="AN88" s="8"/>
      <c r="AO88" s="8"/>
      <c r="AP88" s="8"/>
      <c r="AQ88" s="8"/>
      <c r="AR88" s="8"/>
      <c r="AS88" s="8"/>
      <c r="AT88" s="8"/>
      <c r="AU88" s="8"/>
      <c r="AV88" s="8"/>
      <c r="AW88" s="8"/>
      <c r="AX88" s="169"/>
      <c r="BB88" s="161"/>
      <c r="BC88" s="162"/>
      <c r="BD88" s="9"/>
      <c r="BE88" s="9"/>
      <c r="BF88" s="9"/>
      <c r="BG88" s="9"/>
      <c r="BH88" s="163"/>
      <c r="BI88" t="str" cm="1">
        <f t="array" ref="BI88">_xlfn.IFS($BF88=1,$BB88,$BF88&gt;=2,INDEX($BB$2:$BE$801,MATCH(BJ88,$BB$2:$BB$801,0),4),TRUE,"")</f>
        <v/>
      </c>
      <c r="BJ88" t="str" cm="1">
        <f t="array" ref="BJ88">_xlfn.IFS($BF88=2,$BB88,$BF88&gt;=3,INDEX($BB$2:$BE$801,MATCH(BK88,$BB$2:$BB$801,0),4),TRUE,"")</f>
        <v/>
      </c>
      <c r="BK88" t="str" cm="1">
        <f t="array" ref="BK88">_xlfn.IFS(BF88=3,BB88,BF88=4,BE88,BF88=5,INDEX($BB$2:$BE$801,MATCH(BL88,$BB$2:$BB$801,0),4),TRUE,"")</f>
        <v/>
      </c>
      <c r="BL88" t="str" cm="1">
        <f t="array" ref="BL88">_xlfn.IFS(BF88=4,BB88,BF88=5,BE88,TRUE,"")</f>
        <v/>
      </c>
      <c r="BM88" t="str">
        <f t="shared" si="11"/>
        <v/>
      </c>
      <c r="BR88" t="str">
        <f t="shared" si="12"/>
        <v/>
      </c>
      <c r="BS88" t="str">
        <f t="shared" si="9"/>
        <v/>
      </c>
      <c r="BT88" s="172"/>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73"/>
      <c r="CV88" s="177"/>
      <c r="CW88" s="178"/>
    </row>
    <row r="89" spans="35:101">
      <c r="AI89" t="str">
        <f t="shared" si="13"/>
        <v/>
      </c>
      <c r="AJ89" t="str">
        <f t="shared" si="13"/>
        <v/>
      </c>
      <c r="AK89" t="str">
        <f t="shared" si="10"/>
        <v/>
      </c>
      <c r="AL89" s="1" t="str">
        <f t="shared" si="8"/>
        <v/>
      </c>
      <c r="AM89" s="167"/>
      <c r="AN89" s="8"/>
      <c r="AO89" s="8"/>
      <c r="AP89" s="8"/>
      <c r="AQ89" s="8"/>
      <c r="AR89" s="8"/>
      <c r="AS89" s="8"/>
      <c r="AT89" s="8"/>
      <c r="AU89" s="8"/>
      <c r="AV89" s="8"/>
      <c r="AW89" s="8"/>
      <c r="AX89" s="169"/>
      <c r="BB89" s="161"/>
      <c r="BC89" s="162"/>
      <c r="BD89" s="9"/>
      <c r="BE89" s="9"/>
      <c r="BF89" s="9"/>
      <c r="BG89" s="9"/>
      <c r="BH89" s="163"/>
      <c r="BI89" t="str" cm="1">
        <f t="array" ref="BI89">_xlfn.IFS($BF89=1,$BB89,$BF89&gt;=2,INDEX($BB$2:$BE$801,MATCH(BJ89,$BB$2:$BB$801,0),4),TRUE,"")</f>
        <v/>
      </c>
      <c r="BJ89" t="str" cm="1">
        <f t="array" ref="BJ89">_xlfn.IFS($BF89=2,$BB89,$BF89&gt;=3,INDEX($BB$2:$BE$801,MATCH(BK89,$BB$2:$BB$801,0),4),TRUE,"")</f>
        <v/>
      </c>
      <c r="BK89" t="str" cm="1">
        <f t="array" ref="BK89">_xlfn.IFS(BF89=3,BB89,BF89=4,BE89,BF89=5,INDEX($BB$2:$BE$801,MATCH(BL89,$BB$2:$BB$801,0),4),TRUE,"")</f>
        <v/>
      </c>
      <c r="BL89" t="str" cm="1">
        <f t="array" ref="BL89">_xlfn.IFS(BF89=4,BB89,BF89=5,BE89,TRUE,"")</f>
        <v/>
      </c>
      <c r="BM89" t="str">
        <f t="shared" si="11"/>
        <v/>
      </c>
      <c r="BR89" t="str">
        <f t="shared" si="12"/>
        <v/>
      </c>
      <c r="BS89" t="str">
        <f t="shared" si="9"/>
        <v/>
      </c>
      <c r="BT89" s="172"/>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73"/>
      <c r="CV89" s="177"/>
      <c r="CW89" s="178"/>
    </row>
    <row r="90" spans="35:101">
      <c r="AI90" t="str">
        <f t="shared" si="13"/>
        <v/>
      </c>
      <c r="AJ90" t="str">
        <f t="shared" si="13"/>
        <v/>
      </c>
      <c r="AK90" t="str">
        <f t="shared" si="10"/>
        <v/>
      </c>
      <c r="AL90" s="1" t="str">
        <f t="shared" si="8"/>
        <v/>
      </c>
      <c r="AM90" s="167"/>
      <c r="AN90" s="8"/>
      <c r="AO90" s="8"/>
      <c r="AP90" s="8"/>
      <c r="AQ90" s="8"/>
      <c r="AR90" s="8"/>
      <c r="AS90" s="8"/>
      <c r="AT90" s="8"/>
      <c r="AU90" s="8"/>
      <c r="AV90" s="8"/>
      <c r="AW90" s="8"/>
      <c r="AX90" s="169"/>
      <c r="BB90" s="161"/>
      <c r="BC90" s="162"/>
      <c r="BD90" s="9"/>
      <c r="BE90" s="9"/>
      <c r="BF90" s="9"/>
      <c r="BG90" s="9"/>
      <c r="BH90" s="163"/>
      <c r="BI90" t="str" cm="1">
        <f t="array" ref="BI90">_xlfn.IFS($BF90=1,$BB90,$BF90&gt;=2,INDEX($BB$2:$BE$801,MATCH(BJ90,$BB$2:$BB$801,0),4),TRUE,"")</f>
        <v/>
      </c>
      <c r="BJ90" t="str" cm="1">
        <f t="array" ref="BJ90">_xlfn.IFS($BF90=2,$BB90,$BF90&gt;=3,INDEX($BB$2:$BE$801,MATCH(BK90,$BB$2:$BB$801,0),4),TRUE,"")</f>
        <v/>
      </c>
      <c r="BK90" t="str" cm="1">
        <f t="array" ref="BK90">_xlfn.IFS(BF90=3,BB90,BF90=4,BE90,BF90=5,INDEX($BB$2:$BE$801,MATCH(BL90,$BB$2:$BB$801,0),4),TRUE,"")</f>
        <v/>
      </c>
      <c r="BL90" t="str" cm="1">
        <f t="array" ref="BL90">_xlfn.IFS(BF90=4,BB90,BF90=5,BE90,TRUE,"")</f>
        <v/>
      </c>
      <c r="BM90" t="str">
        <f t="shared" si="11"/>
        <v/>
      </c>
      <c r="BR90" t="str">
        <f t="shared" si="12"/>
        <v/>
      </c>
      <c r="BS90" t="str">
        <f t="shared" si="9"/>
        <v/>
      </c>
      <c r="BT90" s="172"/>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73"/>
      <c r="CV90" s="177"/>
      <c r="CW90" s="178"/>
    </row>
    <row r="91" spans="35:101">
      <c r="AI91" t="str">
        <f t="shared" si="13"/>
        <v/>
      </c>
      <c r="AJ91" t="str">
        <f t="shared" si="13"/>
        <v/>
      </c>
      <c r="AK91" t="str">
        <f t="shared" si="10"/>
        <v/>
      </c>
      <c r="AL91" s="1" t="str">
        <f t="shared" si="8"/>
        <v/>
      </c>
      <c r="AM91" s="167"/>
      <c r="AN91" s="8"/>
      <c r="AO91" s="8"/>
      <c r="AP91" s="8"/>
      <c r="AQ91" s="8"/>
      <c r="AR91" s="8"/>
      <c r="AS91" s="8"/>
      <c r="AT91" s="8"/>
      <c r="AU91" s="8"/>
      <c r="AV91" s="8"/>
      <c r="AW91" s="8"/>
      <c r="AX91" s="169"/>
      <c r="BB91" s="161"/>
      <c r="BC91" s="162"/>
      <c r="BD91" s="9"/>
      <c r="BE91" s="9"/>
      <c r="BF91" s="9"/>
      <c r="BG91" s="9"/>
      <c r="BH91" s="163"/>
      <c r="BI91" t="str" cm="1">
        <f t="array" ref="BI91">_xlfn.IFS($BF91=1,$BB91,$BF91&gt;=2,INDEX($BB$2:$BE$801,MATCH(BJ91,$BB$2:$BB$801,0),4),TRUE,"")</f>
        <v/>
      </c>
      <c r="BJ91" t="str" cm="1">
        <f t="array" ref="BJ91">_xlfn.IFS($BF91=2,$BB91,$BF91&gt;=3,INDEX($BB$2:$BE$801,MATCH(BK91,$BB$2:$BB$801,0),4),TRUE,"")</f>
        <v/>
      </c>
      <c r="BK91" t="str" cm="1">
        <f t="array" ref="BK91">_xlfn.IFS(BF91=3,BB91,BF91=4,BE91,BF91=5,INDEX($BB$2:$BE$801,MATCH(BL91,$BB$2:$BB$801,0),4),TRUE,"")</f>
        <v/>
      </c>
      <c r="BL91" t="str" cm="1">
        <f t="array" ref="BL91">_xlfn.IFS(BF91=4,BB91,BF91=5,BE91,TRUE,"")</f>
        <v/>
      </c>
      <c r="BM91" t="str">
        <f t="shared" si="11"/>
        <v/>
      </c>
      <c r="BR91" t="str">
        <f t="shared" si="12"/>
        <v/>
      </c>
      <c r="BS91" t="str">
        <f t="shared" si="9"/>
        <v/>
      </c>
      <c r="BT91" s="172"/>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73"/>
      <c r="CV91" s="177"/>
      <c r="CW91" s="178"/>
    </row>
    <row r="92" spans="35:101">
      <c r="AI92" t="str">
        <f t="shared" si="13"/>
        <v/>
      </c>
      <c r="AJ92" t="str">
        <f t="shared" si="13"/>
        <v/>
      </c>
      <c r="AK92" t="str">
        <f t="shared" si="10"/>
        <v/>
      </c>
      <c r="AL92" s="1" t="str">
        <f t="shared" si="8"/>
        <v/>
      </c>
      <c r="AM92" s="167"/>
      <c r="AN92" s="8"/>
      <c r="AO92" s="8"/>
      <c r="AP92" s="8"/>
      <c r="AQ92" s="8"/>
      <c r="AR92" s="8"/>
      <c r="AS92" s="8"/>
      <c r="AT92" s="8"/>
      <c r="AU92" s="8"/>
      <c r="AV92" s="8"/>
      <c r="AW92" s="8"/>
      <c r="AX92" s="169"/>
      <c r="BB92" s="161"/>
      <c r="BC92" s="162"/>
      <c r="BD92" s="9"/>
      <c r="BE92" s="9"/>
      <c r="BF92" s="9"/>
      <c r="BG92" s="9"/>
      <c r="BH92" s="163"/>
      <c r="BI92" t="str" cm="1">
        <f t="array" ref="BI92">_xlfn.IFS($BF92=1,$BB92,$BF92&gt;=2,INDEX($BB$2:$BE$801,MATCH(BJ92,$BB$2:$BB$801,0),4),TRUE,"")</f>
        <v/>
      </c>
      <c r="BJ92" t="str" cm="1">
        <f t="array" ref="BJ92">_xlfn.IFS($BF92=2,$BB92,$BF92&gt;=3,INDEX($BB$2:$BE$801,MATCH(BK92,$BB$2:$BB$801,0),4),TRUE,"")</f>
        <v/>
      </c>
      <c r="BK92" t="str" cm="1">
        <f t="array" ref="BK92">_xlfn.IFS(BF92=3,BB92,BF92=4,BE92,BF92=5,INDEX($BB$2:$BE$801,MATCH(BL92,$BB$2:$BB$801,0),4),TRUE,"")</f>
        <v/>
      </c>
      <c r="BL92" t="str" cm="1">
        <f t="array" ref="BL92">_xlfn.IFS(BF92=4,BB92,BF92=5,BE92,TRUE,"")</f>
        <v/>
      </c>
      <c r="BM92" t="str">
        <f t="shared" si="11"/>
        <v/>
      </c>
      <c r="BR92" t="str">
        <f t="shared" si="12"/>
        <v/>
      </c>
      <c r="BS92" t="str">
        <f t="shared" si="9"/>
        <v/>
      </c>
      <c r="BT92" s="172"/>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73"/>
      <c r="CV92" s="177"/>
      <c r="CW92" s="178"/>
    </row>
    <row r="93" spans="35:101">
      <c r="AI93" t="str">
        <f t="shared" si="13"/>
        <v/>
      </c>
      <c r="AJ93" t="str">
        <f t="shared" si="13"/>
        <v/>
      </c>
      <c r="AK93" t="str">
        <f t="shared" si="10"/>
        <v/>
      </c>
      <c r="AL93" s="1" t="str">
        <f t="shared" si="8"/>
        <v/>
      </c>
      <c r="AM93" s="167"/>
      <c r="AN93" s="8"/>
      <c r="AO93" s="8"/>
      <c r="AP93" s="8"/>
      <c r="AQ93" s="8"/>
      <c r="AR93" s="8"/>
      <c r="AS93" s="8"/>
      <c r="AT93" s="8"/>
      <c r="AU93" s="8"/>
      <c r="AV93" s="8"/>
      <c r="AW93" s="8"/>
      <c r="AX93" s="169"/>
      <c r="BB93" s="161"/>
      <c r="BC93" s="162"/>
      <c r="BD93" s="9"/>
      <c r="BE93" s="9"/>
      <c r="BF93" s="9"/>
      <c r="BG93" s="9"/>
      <c r="BH93" s="163"/>
      <c r="BI93" t="str" cm="1">
        <f t="array" ref="BI93">_xlfn.IFS($BF93=1,$BB93,$BF93&gt;=2,INDEX($BB$2:$BE$801,MATCH(BJ93,$BB$2:$BB$801,0),4),TRUE,"")</f>
        <v/>
      </c>
      <c r="BJ93" t="str" cm="1">
        <f t="array" ref="BJ93">_xlfn.IFS($BF93=2,$BB93,$BF93&gt;=3,INDEX($BB$2:$BE$801,MATCH(BK93,$BB$2:$BB$801,0),4),TRUE,"")</f>
        <v/>
      </c>
      <c r="BK93" t="str" cm="1">
        <f t="array" ref="BK93">_xlfn.IFS(BF93=3,BB93,BF93=4,BE93,BF93=5,INDEX($BB$2:$BE$801,MATCH(BL93,$BB$2:$BB$801,0),4),TRUE,"")</f>
        <v/>
      </c>
      <c r="BL93" t="str" cm="1">
        <f t="array" ref="BL93">_xlfn.IFS(BF93=4,BB93,BF93=5,BE93,TRUE,"")</f>
        <v/>
      </c>
      <c r="BM93" t="str">
        <f t="shared" si="11"/>
        <v/>
      </c>
      <c r="BR93" t="str">
        <f t="shared" si="12"/>
        <v/>
      </c>
      <c r="BS93" t="str">
        <f t="shared" si="9"/>
        <v/>
      </c>
      <c r="BT93" s="172"/>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73"/>
      <c r="CV93" s="177"/>
      <c r="CW93" s="178"/>
    </row>
    <row r="94" spans="35:101">
      <c r="AI94" t="str">
        <f t="shared" si="13"/>
        <v/>
      </c>
      <c r="AJ94" t="str">
        <f t="shared" si="13"/>
        <v/>
      </c>
      <c r="AK94" t="str">
        <f t="shared" si="10"/>
        <v/>
      </c>
      <c r="AL94" s="1" t="str">
        <f t="shared" si="8"/>
        <v/>
      </c>
      <c r="AM94" s="167"/>
      <c r="AN94" s="8"/>
      <c r="AO94" s="8"/>
      <c r="AP94" s="8"/>
      <c r="AQ94" s="8"/>
      <c r="AR94" s="8"/>
      <c r="AS94" s="8"/>
      <c r="AT94" s="8"/>
      <c r="AU94" s="8"/>
      <c r="AV94" s="8"/>
      <c r="AW94" s="8"/>
      <c r="AX94" s="169"/>
      <c r="BB94" s="161"/>
      <c r="BC94" s="162"/>
      <c r="BD94" s="9"/>
      <c r="BE94" s="9"/>
      <c r="BF94" s="9"/>
      <c r="BG94" s="9"/>
      <c r="BH94" s="163"/>
      <c r="BI94" t="str" cm="1">
        <f t="array" ref="BI94">_xlfn.IFS($BF94=1,$BB94,$BF94&gt;=2,INDEX($BB$2:$BE$801,MATCH(BJ94,$BB$2:$BB$801,0),4),TRUE,"")</f>
        <v/>
      </c>
      <c r="BJ94" t="str" cm="1">
        <f t="array" ref="BJ94">_xlfn.IFS($BF94=2,$BB94,$BF94&gt;=3,INDEX($BB$2:$BE$801,MATCH(BK94,$BB$2:$BB$801,0),4),TRUE,"")</f>
        <v/>
      </c>
      <c r="BK94" t="str" cm="1">
        <f t="array" ref="BK94">_xlfn.IFS(BF94=3,BB94,BF94=4,BE94,BF94=5,INDEX($BB$2:$BE$801,MATCH(BL94,$BB$2:$BB$801,0),4),TRUE,"")</f>
        <v/>
      </c>
      <c r="BL94" t="str" cm="1">
        <f t="array" ref="BL94">_xlfn.IFS(BF94=4,BB94,BF94=5,BE94,TRUE,"")</f>
        <v/>
      </c>
      <c r="BM94" t="str">
        <f t="shared" si="11"/>
        <v/>
      </c>
      <c r="BR94" t="str">
        <f t="shared" si="12"/>
        <v/>
      </c>
      <c r="BS94" t="str">
        <f t="shared" si="9"/>
        <v/>
      </c>
      <c r="BT94" s="172"/>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73"/>
      <c r="CV94" s="177"/>
      <c r="CW94" s="178"/>
    </row>
    <row r="95" spans="35:101">
      <c r="AI95" t="str">
        <f t="shared" si="13"/>
        <v/>
      </c>
      <c r="AJ95" t="str">
        <f t="shared" si="13"/>
        <v/>
      </c>
      <c r="AK95" t="str">
        <f t="shared" si="10"/>
        <v/>
      </c>
      <c r="AL95" s="1" t="str">
        <f t="shared" si="8"/>
        <v/>
      </c>
      <c r="AM95" s="167"/>
      <c r="AN95" s="8"/>
      <c r="AO95" s="8"/>
      <c r="AP95" s="8"/>
      <c r="AQ95" s="8"/>
      <c r="AR95" s="8"/>
      <c r="AS95" s="8"/>
      <c r="AT95" s="8"/>
      <c r="AU95" s="8"/>
      <c r="AV95" s="8"/>
      <c r="AW95" s="8"/>
      <c r="AX95" s="169"/>
      <c r="BB95" s="161"/>
      <c r="BC95" s="162"/>
      <c r="BD95" s="9"/>
      <c r="BE95" s="9"/>
      <c r="BF95" s="9"/>
      <c r="BG95" s="9"/>
      <c r="BH95" s="163"/>
      <c r="BI95" t="str" cm="1">
        <f t="array" ref="BI95">_xlfn.IFS($BF95=1,$BB95,$BF95&gt;=2,INDEX($BB$2:$BE$801,MATCH(BJ95,$BB$2:$BB$801,0),4),TRUE,"")</f>
        <v/>
      </c>
      <c r="BJ95" t="str" cm="1">
        <f t="array" ref="BJ95">_xlfn.IFS($BF95=2,$BB95,$BF95&gt;=3,INDEX($BB$2:$BE$801,MATCH(BK95,$BB$2:$BB$801,0),4),TRUE,"")</f>
        <v/>
      </c>
      <c r="BK95" t="str" cm="1">
        <f t="array" ref="BK95">_xlfn.IFS(BF95=3,BB95,BF95=4,BE95,BF95=5,INDEX($BB$2:$BE$801,MATCH(BL95,$BB$2:$BB$801,0),4),TRUE,"")</f>
        <v/>
      </c>
      <c r="BL95" t="str" cm="1">
        <f t="array" ref="BL95">_xlfn.IFS(BF95=4,BB95,BF95=5,BE95,TRUE,"")</f>
        <v/>
      </c>
      <c r="BM95" t="str">
        <f t="shared" si="11"/>
        <v/>
      </c>
      <c r="BR95" t="str">
        <f t="shared" si="12"/>
        <v/>
      </c>
      <c r="BS95" t="str">
        <f t="shared" si="9"/>
        <v/>
      </c>
      <c r="BT95" s="172"/>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73"/>
      <c r="CV95" s="177"/>
      <c r="CW95" s="178"/>
    </row>
    <row r="96" spans="35:101">
      <c r="AI96" t="str">
        <f t="shared" si="13"/>
        <v/>
      </c>
      <c r="AJ96" t="str">
        <f t="shared" si="13"/>
        <v/>
      </c>
      <c r="AK96" t="str">
        <f t="shared" si="10"/>
        <v/>
      </c>
      <c r="AL96" s="1" t="str">
        <f t="shared" si="8"/>
        <v/>
      </c>
      <c r="AM96" s="167"/>
      <c r="AN96" s="8"/>
      <c r="AO96" s="8"/>
      <c r="AP96" s="8"/>
      <c r="AQ96" s="8"/>
      <c r="AR96" s="8"/>
      <c r="AS96" s="8"/>
      <c r="AT96" s="8"/>
      <c r="AU96" s="8"/>
      <c r="AV96" s="8"/>
      <c r="AW96" s="8"/>
      <c r="AX96" s="169"/>
      <c r="BB96" s="161"/>
      <c r="BC96" s="162"/>
      <c r="BD96" s="9"/>
      <c r="BE96" s="9"/>
      <c r="BF96" s="9"/>
      <c r="BG96" s="9"/>
      <c r="BH96" s="163"/>
      <c r="BI96" t="str" cm="1">
        <f t="array" ref="BI96">_xlfn.IFS($BF96=1,$BB96,$BF96&gt;=2,INDEX($BB$2:$BE$801,MATCH(BJ96,$BB$2:$BB$801,0),4),TRUE,"")</f>
        <v/>
      </c>
      <c r="BJ96" t="str" cm="1">
        <f t="array" ref="BJ96">_xlfn.IFS($BF96=2,$BB96,$BF96&gt;=3,INDEX($BB$2:$BE$801,MATCH(BK96,$BB$2:$BB$801,0),4),TRUE,"")</f>
        <v/>
      </c>
      <c r="BK96" t="str" cm="1">
        <f t="array" ref="BK96">_xlfn.IFS(BF96=3,BB96,BF96=4,BE96,BF96=5,INDEX($BB$2:$BE$801,MATCH(BL96,$BB$2:$BB$801,0),4),TRUE,"")</f>
        <v/>
      </c>
      <c r="BL96" t="str" cm="1">
        <f t="array" ref="BL96">_xlfn.IFS(BF96=4,BB96,BF96=5,BE96,TRUE,"")</f>
        <v/>
      </c>
      <c r="BM96" t="str">
        <f t="shared" si="11"/>
        <v/>
      </c>
      <c r="BR96" t="str">
        <f t="shared" si="12"/>
        <v/>
      </c>
      <c r="BS96" t="str">
        <f t="shared" si="9"/>
        <v/>
      </c>
      <c r="BT96" s="172"/>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73"/>
      <c r="CV96" s="177"/>
      <c r="CW96" s="178"/>
    </row>
    <row r="97" spans="35:101">
      <c r="AI97" t="str">
        <f t="shared" si="13"/>
        <v/>
      </c>
      <c r="AJ97" t="str">
        <f t="shared" si="13"/>
        <v/>
      </c>
      <c r="AK97" t="str">
        <f t="shared" si="10"/>
        <v/>
      </c>
      <c r="AL97" s="1" t="str">
        <f t="shared" si="8"/>
        <v/>
      </c>
      <c r="AM97" s="167"/>
      <c r="AN97" s="8"/>
      <c r="AO97" s="8"/>
      <c r="AP97" s="8"/>
      <c r="AQ97" s="8"/>
      <c r="AR97" s="8"/>
      <c r="AS97" s="8"/>
      <c r="AT97" s="8"/>
      <c r="AU97" s="8"/>
      <c r="AV97" s="8"/>
      <c r="AW97" s="8"/>
      <c r="AX97" s="169"/>
      <c r="BB97" s="161"/>
      <c r="BC97" s="162"/>
      <c r="BD97" s="9"/>
      <c r="BE97" s="9"/>
      <c r="BF97" s="9"/>
      <c r="BG97" s="9"/>
      <c r="BH97" s="163"/>
      <c r="BI97" t="str" cm="1">
        <f t="array" ref="BI97">_xlfn.IFS($BF97=1,$BB97,$BF97&gt;=2,INDEX($BB$2:$BE$801,MATCH(BJ97,$BB$2:$BB$801,0),4),TRUE,"")</f>
        <v/>
      </c>
      <c r="BJ97" t="str" cm="1">
        <f t="array" ref="BJ97">_xlfn.IFS($BF97=2,$BB97,$BF97&gt;=3,INDEX($BB$2:$BE$801,MATCH(BK97,$BB$2:$BB$801,0),4),TRUE,"")</f>
        <v/>
      </c>
      <c r="BK97" t="str" cm="1">
        <f t="array" ref="BK97">_xlfn.IFS(BF97=3,BB97,BF97=4,BE97,BF97=5,INDEX($BB$2:$BE$801,MATCH(BL97,$BB$2:$BB$801,0),4),TRUE,"")</f>
        <v/>
      </c>
      <c r="BL97" t="str" cm="1">
        <f t="array" ref="BL97">_xlfn.IFS(BF97=4,BB97,BF97=5,BE97,TRUE,"")</f>
        <v/>
      </c>
      <c r="BM97" t="str">
        <f t="shared" si="11"/>
        <v/>
      </c>
      <c r="BR97" t="str">
        <f t="shared" si="12"/>
        <v/>
      </c>
      <c r="BS97" t="str">
        <f t="shared" si="9"/>
        <v/>
      </c>
      <c r="BT97" s="172"/>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73"/>
      <c r="CV97" s="177"/>
      <c r="CW97" s="178"/>
    </row>
    <row r="98" spans="35:101">
      <c r="AI98" t="str">
        <f t="shared" si="13"/>
        <v/>
      </c>
      <c r="AJ98" t="str">
        <f t="shared" si="13"/>
        <v/>
      </c>
      <c r="AK98" t="str">
        <f t="shared" si="10"/>
        <v/>
      </c>
      <c r="AL98" s="1" t="str">
        <f t="shared" si="8"/>
        <v/>
      </c>
      <c r="AM98" s="167"/>
      <c r="AN98" s="8"/>
      <c r="AO98" s="8"/>
      <c r="AP98" s="8"/>
      <c r="AQ98" s="8"/>
      <c r="AR98" s="8"/>
      <c r="AS98" s="8"/>
      <c r="AT98" s="8"/>
      <c r="AU98" s="8"/>
      <c r="AV98" s="8"/>
      <c r="AW98" s="8"/>
      <c r="AX98" s="169"/>
      <c r="BB98" s="161"/>
      <c r="BC98" s="162"/>
      <c r="BD98" s="9"/>
      <c r="BE98" s="9"/>
      <c r="BF98" s="9"/>
      <c r="BG98" s="9"/>
      <c r="BH98" s="163"/>
      <c r="BI98" t="str" cm="1">
        <f t="array" ref="BI98">_xlfn.IFS($BF98=1,$BB98,$BF98&gt;=2,INDEX($BB$2:$BE$801,MATCH(BJ98,$BB$2:$BB$801,0),4),TRUE,"")</f>
        <v/>
      </c>
      <c r="BJ98" t="str" cm="1">
        <f t="array" ref="BJ98">_xlfn.IFS($BF98=2,$BB98,$BF98&gt;=3,INDEX($BB$2:$BE$801,MATCH(BK98,$BB$2:$BB$801,0),4),TRUE,"")</f>
        <v/>
      </c>
      <c r="BK98" t="str" cm="1">
        <f t="array" ref="BK98">_xlfn.IFS(BF98=3,BB98,BF98=4,BE98,BF98=5,INDEX($BB$2:$BE$801,MATCH(BL98,$BB$2:$BB$801,0),4),TRUE,"")</f>
        <v/>
      </c>
      <c r="BL98" t="str" cm="1">
        <f t="array" ref="BL98">_xlfn.IFS(BF98=4,BB98,BF98=5,BE98,TRUE,"")</f>
        <v/>
      </c>
      <c r="BM98" t="str">
        <f t="shared" si="11"/>
        <v/>
      </c>
      <c r="BR98" t="str">
        <f t="shared" si="12"/>
        <v/>
      </c>
      <c r="BS98" t="str">
        <f t="shared" si="9"/>
        <v/>
      </c>
      <c r="BT98" s="172"/>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73"/>
      <c r="CV98" s="177"/>
      <c r="CW98" s="178"/>
    </row>
    <row r="99" spans="35:101">
      <c r="AI99" t="str">
        <f t="shared" si="13"/>
        <v/>
      </c>
      <c r="AJ99" t="str">
        <f t="shared" si="13"/>
        <v/>
      </c>
      <c r="AK99" t="str">
        <f t="shared" si="10"/>
        <v/>
      </c>
      <c r="AL99" s="1" t="str">
        <f t="shared" si="8"/>
        <v/>
      </c>
      <c r="AM99" s="167"/>
      <c r="AN99" s="8"/>
      <c r="AO99" s="8"/>
      <c r="AP99" s="8"/>
      <c r="AQ99" s="8"/>
      <c r="AR99" s="8"/>
      <c r="AS99" s="8"/>
      <c r="AT99" s="8"/>
      <c r="AU99" s="8"/>
      <c r="AV99" s="8"/>
      <c r="AW99" s="8"/>
      <c r="AX99" s="169"/>
      <c r="BB99" s="161"/>
      <c r="BC99" s="162"/>
      <c r="BD99" s="9"/>
      <c r="BE99" s="9"/>
      <c r="BF99" s="9"/>
      <c r="BG99" s="9"/>
      <c r="BH99" s="163"/>
      <c r="BI99" t="str" cm="1">
        <f t="array" ref="BI99">_xlfn.IFS($BF99=1,$BB99,$BF99&gt;=2,INDEX($BB$2:$BE$801,MATCH(BJ99,$BB$2:$BB$801,0),4),TRUE,"")</f>
        <v/>
      </c>
      <c r="BJ99" t="str" cm="1">
        <f t="array" ref="BJ99">_xlfn.IFS($BF99=2,$BB99,$BF99&gt;=3,INDEX($BB$2:$BE$801,MATCH(BK99,$BB$2:$BB$801,0),4),TRUE,"")</f>
        <v/>
      </c>
      <c r="BK99" t="str" cm="1">
        <f t="array" ref="BK99">_xlfn.IFS(BF99=3,BB99,BF99=4,BE99,BF99=5,INDEX($BB$2:$BE$801,MATCH(BL99,$BB$2:$BB$801,0),4),TRUE,"")</f>
        <v/>
      </c>
      <c r="BL99" t="str" cm="1">
        <f t="array" ref="BL99">_xlfn.IFS(BF99=4,BB99,BF99=5,BE99,TRUE,"")</f>
        <v/>
      </c>
      <c r="BM99" t="str">
        <f t="shared" si="11"/>
        <v/>
      </c>
      <c r="BR99" t="str">
        <f t="shared" si="12"/>
        <v/>
      </c>
      <c r="BS99" t="str">
        <f t="shared" si="9"/>
        <v/>
      </c>
      <c r="BT99" s="172"/>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73"/>
      <c r="CV99" s="177"/>
      <c r="CW99" s="178"/>
    </row>
    <row r="100" spans="35:101">
      <c r="AI100" t="str">
        <f t="shared" si="13"/>
        <v/>
      </c>
      <c r="AJ100" t="str">
        <f t="shared" si="13"/>
        <v/>
      </c>
      <c r="AK100" t="str">
        <f t="shared" si="10"/>
        <v/>
      </c>
      <c r="AL100" s="1" t="str">
        <f t="shared" si="8"/>
        <v/>
      </c>
      <c r="AM100" s="167"/>
      <c r="AN100" s="8"/>
      <c r="AO100" s="8"/>
      <c r="AP100" s="8"/>
      <c r="AQ100" s="8"/>
      <c r="AR100" s="8"/>
      <c r="AS100" s="8"/>
      <c r="AT100" s="8"/>
      <c r="AU100" s="8"/>
      <c r="AV100" s="8"/>
      <c r="AW100" s="8"/>
      <c r="AX100" s="169"/>
      <c r="BB100" s="161"/>
      <c r="BC100" s="162"/>
      <c r="BD100" s="9"/>
      <c r="BE100" s="9"/>
      <c r="BF100" s="9"/>
      <c r="BG100" s="9"/>
      <c r="BH100" s="163"/>
      <c r="BI100" t="str" cm="1">
        <f t="array" ref="BI100">_xlfn.IFS($BF100=1,$BB100,$BF100&gt;=2,INDEX($BB$2:$BE$801,MATCH(BJ100,$BB$2:$BB$801,0),4),TRUE,"")</f>
        <v/>
      </c>
      <c r="BJ100" t="str" cm="1">
        <f t="array" ref="BJ100">_xlfn.IFS($BF100=2,$BB100,$BF100&gt;=3,INDEX($BB$2:$BE$801,MATCH(BK100,$BB$2:$BB$801,0),4),TRUE,"")</f>
        <v/>
      </c>
      <c r="BK100" t="str" cm="1">
        <f t="array" ref="BK100">_xlfn.IFS(BF100=3,BB100,BF100=4,BE100,BF100=5,INDEX($BB$2:$BE$801,MATCH(BL100,$BB$2:$BB$801,0),4),TRUE,"")</f>
        <v/>
      </c>
      <c r="BL100" t="str" cm="1">
        <f t="array" ref="BL100">_xlfn.IFS(BF100=4,BB100,BF100=5,BE100,TRUE,"")</f>
        <v/>
      </c>
      <c r="BM100" t="str">
        <f t="shared" si="11"/>
        <v/>
      </c>
      <c r="BR100" t="str">
        <f t="shared" si="12"/>
        <v/>
      </c>
      <c r="BS100" t="str">
        <f t="shared" si="9"/>
        <v/>
      </c>
      <c r="BT100" s="172"/>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73"/>
      <c r="CV100" s="177"/>
      <c r="CW100" s="178"/>
    </row>
    <row r="101" spans="35:101">
      <c r="AI101" t="str">
        <f t="shared" si="13"/>
        <v/>
      </c>
      <c r="AJ101" t="str">
        <f t="shared" si="13"/>
        <v/>
      </c>
      <c r="AK101" t="str">
        <f t="shared" si="10"/>
        <v/>
      </c>
      <c r="AL101" s="1" t="str">
        <f t="shared" si="8"/>
        <v/>
      </c>
      <c r="AM101" s="167"/>
      <c r="AN101" s="8"/>
      <c r="AO101" s="8"/>
      <c r="AP101" s="8"/>
      <c r="AQ101" s="8"/>
      <c r="AR101" s="8"/>
      <c r="AS101" s="8"/>
      <c r="AT101" s="8"/>
      <c r="AU101" s="8"/>
      <c r="AV101" s="8"/>
      <c r="AW101" s="8"/>
      <c r="AX101" s="169"/>
      <c r="BB101" s="161"/>
      <c r="BC101" s="162"/>
      <c r="BD101" s="9"/>
      <c r="BE101" s="9"/>
      <c r="BF101" s="9"/>
      <c r="BG101" s="9"/>
      <c r="BH101" s="163"/>
      <c r="BI101" t="str" cm="1">
        <f t="array" ref="BI101">_xlfn.IFS($BF101=1,$BB101,$BF101&gt;=2,INDEX($BB$2:$BE$801,MATCH(BJ101,$BB$2:$BB$801,0),4),TRUE,"")</f>
        <v/>
      </c>
      <c r="BJ101" t="str" cm="1">
        <f t="array" ref="BJ101">_xlfn.IFS($BF101=2,$BB101,$BF101&gt;=3,INDEX($BB$2:$BE$801,MATCH(BK101,$BB$2:$BB$801,0),4),TRUE,"")</f>
        <v/>
      </c>
      <c r="BK101" t="str" cm="1">
        <f t="array" ref="BK101">_xlfn.IFS(BF101=3,BB101,BF101=4,BE101,BF101=5,INDEX($BB$2:$BE$801,MATCH(BL101,$BB$2:$BB$801,0),4),TRUE,"")</f>
        <v/>
      </c>
      <c r="BL101" t="str" cm="1">
        <f t="array" ref="BL101">_xlfn.IFS(BF101=4,BB101,BF101=5,BE101,TRUE,"")</f>
        <v/>
      </c>
      <c r="BM101" t="str">
        <f t="shared" si="11"/>
        <v/>
      </c>
      <c r="BR101" t="str">
        <f t="shared" si="12"/>
        <v/>
      </c>
      <c r="BS101" t="str">
        <f t="shared" si="9"/>
        <v/>
      </c>
      <c r="BT101" s="172"/>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73"/>
      <c r="CV101" s="177"/>
      <c r="CW101" s="178"/>
    </row>
    <row r="102" spans="35:101">
      <c r="AI102" t="str">
        <f t="shared" si="13"/>
        <v/>
      </c>
      <c r="AJ102" t="str">
        <f t="shared" si="13"/>
        <v/>
      </c>
      <c r="AK102" t="str">
        <f t="shared" si="10"/>
        <v/>
      </c>
      <c r="AL102" s="1" t="str">
        <f t="shared" si="8"/>
        <v/>
      </c>
      <c r="AM102" s="167"/>
      <c r="AN102" s="8"/>
      <c r="AO102" s="8"/>
      <c r="AP102" s="8"/>
      <c r="AQ102" s="8"/>
      <c r="AR102" s="8"/>
      <c r="AS102" s="8"/>
      <c r="AT102" s="8"/>
      <c r="AU102" s="8"/>
      <c r="AV102" s="8"/>
      <c r="AW102" s="8"/>
      <c r="AX102" s="169"/>
      <c r="BB102" s="161"/>
      <c r="BC102" s="162"/>
      <c r="BD102" s="9"/>
      <c r="BE102" s="9"/>
      <c r="BF102" s="9"/>
      <c r="BG102" s="9"/>
      <c r="BH102" s="163"/>
      <c r="BI102" t="str" cm="1">
        <f t="array" ref="BI102">_xlfn.IFS($BF102=1,$BB102,$BF102&gt;=2,INDEX($BB$2:$BE$801,MATCH(BJ102,$BB$2:$BB$801,0),4),TRUE,"")</f>
        <v/>
      </c>
      <c r="BJ102" t="str" cm="1">
        <f t="array" ref="BJ102">_xlfn.IFS($BF102=2,$BB102,$BF102&gt;=3,INDEX($BB$2:$BE$801,MATCH(BK102,$BB$2:$BB$801,0),4),TRUE,"")</f>
        <v/>
      </c>
      <c r="BK102" t="str" cm="1">
        <f t="array" ref="BK102">_xlfn.IFS(BF102=3,BB102,BF102=4,BE102,BF102=5,INDEX($BB$2:$BE$801,MATCH(BL102,$BB$2:$BB$801,0),4),TRUE,"")</f>
        <v/>
      </c>
      <c r="BL102" t="str" cm="1">
        <f t="array" ref="BL102">_xlfn.IFS(BF102=4,BB102,BF102=5,BE102,TRUE,"")</f>
        <v/>
      </c>
      <c r="BM102" t="str">
        <f t="shared" si="11"/>
        <v/>
      </c>
      <c r="BR102" t="str">
        <f t="shared" si="12"/>
        <v/>
      </c>
      <c r="BS102" t="str">
        <f t="shared" si="9"/>
        <v/>
      </c>
      <c r="BT102" s="172"/>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73"/>
      <c r="CV102" s="177"/>
      <c r="CW102" s="178"/>
    </row>
    <row r="103" spans="35:101">
      <c r="AI103" t="str">
        <f t="shared" si="13"/>
        <v/>
      </c>
      <c r="AJ103" t="str">
        <f t="shared" si="13"/>
        <v/>
      </c>
      <c r="AK103" t="str">
        <f t="shared" si="10"/>
        <v/>
      </c>
      <c r="AL103" s="1" t="str">
        <f t="shared" si="8"/>
        <v/>
      </c>
      <c r="AM103" s="167"/>
      <c r="AN103" s="8"/>
      <c r="AO103" s="8"/>
      <c r="AP103" s="8"/>
      <c r="AQ103" s="8"/>
      <c r="AR103" s="8"/>
      <c r="AS103" s="8"/>
      <c r="AT103" s="8"/>
      <c r="AU103" s="8"/>
      <c r="AV103" s="8"/>
      <c r="AW103" s="8"/>
      <c r="AX103" s="169"/>
      <c r="BB103" s="161"/>
      <c r="BC103" s="162"/>
      <c r="BD103" s="9"/>
      <c r="BE103" s="9"/>
      <c r="BF103" s="9"/>
      <c r="BG103" s="9"/>
      <c r="BH103" s="163"/>
      <c r="BI103" t="str" cm="1">
        <f t="array" ref="BI103">_xlfn.IFS($BF103=1,$BB103,$BF103&gt;=2,INDEX($BB$2:$BE$801,MATCH(BJ103,$BB$2:$BB$801,0),4),TRUE,"")</f>
        <v/>
      </c>
      <c r="BJ103" t="str" cm="1">
        <f t="array" ref="BJ103">_xlfn.IFS($BF103=2,$BB103,$BF103&gt;=3,INDEX($BB$2:$BE$801,MATCH(BK103,$BB$2:$BB$801,0),4),TRUE,"")</f>
        <v/>
      </c>
      <c r="BK103" t="str" cm="1">
        <f t="array" ref="BK103">_xlfn.IFS(BF103=3,BB103,BF103=4,BE103,BF103=5,INDEX($BB$2:$BE$801,MATCH(BL103,$BB$2:$BB$801,0),4),TRUE,"")</f>
        <v/>
      </c>
      <c r="BL103" t="str" cm="1">
        <f t="array" ref="BL103">_xlfn.IFS(BF103=4,BB103,BF103=5,BE103,TRUE,"")</f>
        <v/>
      </c>
      <c r="BM103" t="str">
        <f t="shared" si="11"/>
        <v/>
      </c>
      <c r="BR103" t="str">
        <f t="shared" si="12"/>
        <v/>
      </c>
      <c r="BS103" t="str">
        <f t="shared" si="9"/>
        <v/>
      </c>
      <c r="BT103" s="172"/>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73"/>
      <c r="CV103" s="177"/>
      <c r="CW103" s="178"/>
    </row>
    <row r="104" spans="35:101">
      <c r="AI104" t="str">
        <f t="shared" si="13"/>
        <v/>
      </c>
      <c r="AJ104" t="str">
        <f t="shared" si="13"/>
        <v/>
      </c>
      <c r="AK104" t="str">
        <f t="shared" si="10"/>
        <v/>
      </c>
      <c r="AL104" s="1" t="str">
        <f t="shared" si="8"/>
        <v/>
      </c>
      <c r="AM104" s="167"/>
      <c r="AN104" s="8"/>
      <c r="AO104" s="8"/>
      <c r="AP104" s="8"/>
      <c r="AQ104" s="8"/>
      <c r="AR104" s="8"/>
      <c r="AS104" s="8"/>
      <c r="AT104" s="8"/>
      <c r="AU104" s="8"/>
      <c r="AV104" s="8"/>
      <c r="AW104" s="8"/>
      <c r="AX104" s="169"/>
      <c r="BB104" s="161"/>
      <c r="BC104" s="162"/>
      <c r="BD104" s="9"/>
      <c r="BE104" s="9"/>
      <c r="BF104" s="9"/>
      <c r="BG104" s="9"/>
      <c r="BH104" s="163"/>
      <c r="BI104" t="str" cm="1">
        <f t="array" ref="BI104">_xlfn.IFS($BF104=1,$BB104,$BF104&gt;=2,INDEX($BB$2:$BE$801,MATCH(BJ104,$BB$2:$BB$801,0),4),TRUE,"")</f>
        <v/>
      </c>
      <c r="BJ104" t="str" cm="1">
        <f t="array" ref="BJ104">_xlfn.IFS($BF104=2,$BB104,$BF104&gt;=3,INDEX($BB$2:$BE$801,MATCH(BK104,$BB$2:$BB$801,0),4),TRUE,"")</f>
        <v/>
      </c>
      <c r="BK104" t="str" cm="1">
        <f t="array" ref="BK104">_xlfn.IFS(BF104=3,BB104,BF104=4,BE104,BF104=5,INDEX($BB$2:$BE$801,MATCH(BL104,$BB$2:$BB$801,0),4),TRUE,"")</f>
        <v/>
      </c>
      <c r="BL104" t="str" cm="1">
        <f t="array" ref="BL104">_xlfn.IFS(BF104=4,BB104,BF104=5,BE104,TRUE,"")</f>
        <v/>
      </c>
      <c r="BM104" t="str">
        <f t="shared" si="11"/>
        <v/>
      </c>
      <c r="BR104" t="str">
        <f t="shared" si="12"/>
        <v/>
      </c>
      <c r="BS104" t="str">
        <f t="shared" si="9"/>
        <v/>
      </c>
      <c r="BT104" s="172"/>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73"/>
      <c r="CV104" s="177"/>
      <c r="CW104" s="178"/>
    </row>
    <row r="105" spans="35:101">
      <c r="AI105" t="str">
        <f t="shared" si="13"/>
        <v/>
      </c>
      <c r="AJ105" t="str">
        <f t="shared" si="13"/>
        <v/>
      </c>
      <c r="AK105" t="str">
        <f t="shared" si="10"/>
        <v/>
      </c>
      <c r="AL105" s="1" t="str">
        <f t="shared" si="8"/>
        <v/>
      </c>
      <c r="AM105" s="167"/>
      <c r="AN105" s="8"/>
      <c r="AO105" s="8"/>
      <c r="AP105" s="8"/>
      <c r="AQ105" s="8"/>
      <c r="AR105" s="8"/>
      <c r="AS105" s="8"/>
      <c r="AT105" s="8"/>
      <c r="AU105" s="8"/>
      <c r="AV105" s="8"/>
      <c r="AW105" s="8"/>
      <c r="AX105" s="169"/>
      <c r="BB105" s="161"/>
      <c r="BC105" s="162"/>
      <c r="BD105" s="9"/>
      <c r="BE105" s="9"/>
      <c r="BF105" s="9"/>
      <c r="BG105" s="9"/>
      <c r="BH105" s="163"/>
      <c r="BI105" t="str" cm="1">
        <f t="array" ref="BI105">_xlfn.IFS($BF105=1,$BB105,$BF105&gt;=2,INDEX($BB$2:$BE$801,MATCH(BJ105,$BB$2:$BB$801,0),4),TRUE,"")</f>
        <v/>
      </c>
      <c r="BJ105" t="str" cm="1">
        <f t="array" ref="BJ105">_xlfn.IFS($BF105=2,$BB105,$BF105&gt;=3,INDEX($BB$2:$BE$801,MATCH(BK105,$BB$2:$BB$801,0),4),TRUE,"")</f>
        <v/>
      </c>
      <c r="BK105" t="str" cm="1">
        <f t="array" ref="BK105">_xlfn.IFS(BF105=3,BB105,BF105=4,BE105,BF105=5,INDEX($BB$2:$BE$801,MATCH(BL105,$BB$2:$BB$801,0),4),TRUE,"")</f>
        <v/>
      </c>
      <c r="BL105" t="str" cm="1">
        <f t="array" ref="BL105">_xlfn.IFS(BF105=4,BB105,BF105=5,BE105,TRUE,"")</f>
        <v/>
      </c>
      <c r="BM105" t="str">
        <f t="shared" si="11"/>
        <v/>
      </c>
      <c r="BR105" t="str">
        <f t="shared" si="12"/>
        <v/>
      </c>
      <c r="BS105" t="str">
        <f t="shared" si="9"/>
        <v/>
      </c>
      <c r="BT105" s="172"/>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73"/>
      <c r="CV105" s="177"/>
      <c r="CW105" s="178"/>
    </row>
    <row r="106" spans="35:101">
      <c r="AI106" t="str">
        <f t="shared" si="13"/>
        <v/>
      </c>
      <c r="AJ106" t="str">
        <f t="shared" si="13"/>
        <v/>
      </c>
      <c r="AK106" t="str">
        <f t="shared" si="10"/>
        <v/>
      </c>
      <c r="AL106" s="1" t="str">
        <f t="shared" si="8"/>
        <v/>
      </c>
      <c r="AM106" s="167"/>
      <c r="AN106" s="8"/>
      <c r="AO106" s="8"/>
      <c r="AP106" s="8"/>
      <c r="AQ106" s="8"/>
      <c r="AR106" s="8"/>
      <c r="AS106" s="8"/>
      <c r="AT106" s="8"/>
      <c r="AU106" s="8"/>
      <c r="AV106" s="8"/>
      <c r="AW106" s="8"/>
      <c r="AX106" s="169"/>
      <c r="BB106" s="161"/>
      <c r="BC106" s="162"/>
      <c r="BD106" s="9"/>
      <c r="BE106" s="9"/>
      <c r="BF106" s="9"/>
      <c r="BG106" s="9"/>
      <c r="BH106" s="163"/>
      <c r="BI106" t="str" cm="1">
        <f t="array" ref="BI106">_xlfn.IFS($BF106=1,$BB106,$BF106&gt;=2,INDEX($BB$2:$BE$801,MATCH(BJ106,$BB$2:$BB$801,0),4),TRUE,"")</f>
        <v/>
      </c>
      <c r="BJ106" t="str" cm="1">
        <f t="array" ref="BJ106">_xlfn.IFS($BF106=2,$BB106,$BF106&gt;=3,INDEX($BB$2:$BE$801,MATCH(BK106,$BB$2:$BB$801,0),4),TRUE,"")</f>
        <v/>
      </c>
      <c r="BK106" t="str" cm="1">
        <f t="array" ref="BK106">_xlfn.IFS(BF106=3,BB106,BF106=4,BE106,BF106=5,INDEX($BB$2:$BE$801,MATCH(BL106,$BB$2:$BB$801,0),4),TRUE,"")</f>
        <v/>
      </c>
      <c r="BL106" t="str" cm="1">
        <f t="array" ref="BL106">_xlfn.IFS(BF106=4,BB106,BF106=5,BE106,TRUE,"")</f>
        <v/>
      </c>
      <c r="BM106" t="str">
        <f t="shared" si="11"/>
        <v/>
      </c>
      <c r="BR106" t="str">
        <f t="shared" si="12"/>
        <v/>
      </c>
      <c r="BS106" t="str">
        <f t="shared" si="9"/>
        <v/>
      </c>
      <c r="BT106" s="172"/>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73"/>
      <c r="CV106" s="177"/>
      <c r="CW106" s="178"/>
    </row>
    <row r="107" spans="35:101">
      <c r="AI107" t="str">
        <f t="shared" si="13"/>
        <v/>
      </c>
      <c r="AJ107" t="str">
        <f t="shared" si="13"/>
        <v/>
      </c>
      <c r="AK107" t="str">
        <f t="shared" si="10"/>
        <v/>
      </c>
      <c r="AL107" s="1" t="str">
        <f t="shared" si="8"/>
        <v/>
      </c>
      <c r="AM107" s="167"/>
      <c r="AN107" s="8"/>
      <c r="AO107" s="8"/>
      <c r="AP107" s="8"/>
      <c r="AQ107" s="8"/>
      <c r="AR107" s="8"/>
      <c r="AS107" s="8"/>
      <c r="AT107" s="8"/>
      <c r="AU107" s="8"/>
      <c r="AV107" s="8"/>
      <c r="AW107" s="8"/>
      <c r="AX107" s="169"/>
      <c r="BB107" s="161"/>
      <c r="BC107" s="162"/>
      <c r="BD107" s="9"/>
      <c r="BE107" s="9"/>
      <c r="BF107" s="9"/>
      <c r="BG107" s="9"/>
      <c r="BH107" s="163"/>
      <c r="BI107" t="str" cm="1">
        <f t="array" ref="BI107">_xlfn.IFS($BF107=1,$BB107,$BF107&gt;=2,INDEX($BB$2:$BE$801,MATCH(BJ107,$BB$2:$BB$801,0),4),TRUE,"")</f>
        <v/>
      </c>
      <c r="BJ107" t="str" cm="1">
        <f t="array" ref="BJ107">_xlfn.IFS($BF107=2,$BB107,$BF107&gt;=3,INDEX($BB$2:$BE$801,MATCH(BK107,$BB$2:$BB$801,0),4),TRUE,"")</f>
        <v/>
      </c>
      <c r="BK107" t="str" cm="1">
        <f t="array" ref="BK107">_xlfn.IFS(BF107=3,BB107,BF107=4,BE107,BF107=5,INDEX($BB$2:$BE$801,MATCH(BL107,$BB$2:$BB$801,0),4),TRUE,"")</f>
        <v/>
      </c>
      <c r="BL107" t="str" cm="1">
        <f t="array" ref="BL107">_xlfn.IFS(BF107=4,BB107,BF107=5,BE107,TRUE,"")</f>
        <v/>
      </c>
      <c r="BM107" t="str">
        <f t="shared" si="11"/>
        <v/>
      </c>
      <c r="BR107" t="str">
        <f t="shared" si="12"/>
        <v/>
      </c>
      <c r="BS107" t="str">
        <f t="shared" si="9"/>
        <v/>
      </c>
      <c r="BT107" s="172"/>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73"/>
      <c r="CV107" s="177"/>
      <c r="CW107" s="178"/>
    </row>
    <row r="108" spans="35:101">
      <c r="AI108" t="str">
        <f t="shared" si="13"/>
        <v/>
      </c>
      <c r="AJ108" t="str">
        <f t="shared" si="13"/>
        <v/>
      </c>
      <c r="AK108" t="str">
        <f t="shared" si="10"/>
        <v/>
      </c>
      <c r="AL108" s="1" t="str">
        <f t="shared" si="8"/>
        <v/>
      </c>
      <c r="AM108" s="167"/>
      <c r="AN108" s="8"/>
      <c r="AO108" s="8"/>
      <c r="AP108" s="8"/>
      <c r="AQ108" s="8"/>
      <c r="AR108" s="8"/>
      <c r="AS108" s="8"/>
      <c r="AT108" s="8"/>
      <c r="AU108" s="8"/>
      <c r="AV108" s="8"/>
      <c r="AW108" s="8"/>
      <c r="AX108" s="169"/>
      <c r="BB108" s="161"/>
      <c r="BC108" s="162"/>
      <c r="BD108" s="9"/>
      <c r="BE108" s="9"/>
      <c r="BF108" s="9"/>
      <c r="BG108" s="9"/>
      <c r="BH108" s="163"/>
      <c r="BI108" t="str" cm="1">
        <f t="array" ref="BI108">_xlfn.IFS($BF108=1,$BB108,$BF108&gt;=2,INDEX($BB$2:$BE$801,MATCH(BJ108,$BB$2:$BB$801,0),4),TRUE,"")</f>
        <v/>
      </c>
      <c r="BJ108" t="str" cm="1">
        <f t="array" ref="BJ108">_xlfn.IFS($BF108=2,$BB108,$BF108&gt;=3,INDEX($BB$2:$BE$801,MATCH(BK108,$BB$2:$BB$801,0),4),TRUE,"")</f>
        <v/>
      </c>
      <c r="BK108" t="str" cm="1">
        <f t="array" ref="BK108">_xlfn.IFS(BF108=3,BB108,BF108=4,BE108,BF108=5,INDEX($BB$2:$BE$801,MATCH(BL108,$BB$2:$BB$801,0),4),TRUE,"")</f>
        <v/>
      </c>
      <c r="BL108" t="str" cm="1">
        <f t="array" ref="BL108">_xlfn.IFS(BF108=4,BB108,BF108=5,BE108,TRUE,"")</f>
        <v/>
      </c>
      <c r="BM108" t="str">
        <f t="shared" si="11"/>
        <v/>
      </c>
      <c r="BR108" t="str">
        <f t="shared" si="12"/>
        <v/>
      </c>
      <c r="BS108" t="str">
        <f t="shared" si="9"/>
        <v/>
      </c>
      <c r="BT108" s="172"/>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73"/>
      <c r="CV108" s="177"/>
      <c r="CW108" s="178"/>
    </row>
    <row r="109" spans="35:101">
      <c r="AI109" t="str">
        <f t="shared" si="13"/>
        <v/>
      </c>
      <c r="AJ109" t="str">
        <f t="shared" si="13"/>
        <v/>
      </c>
      <c r="AK109" t="str">
        <f t="shared" si="10"/>
        <v/>
      </c>
      <c r="AL109" s="1" t="str">
        <f t="shared" si="8"/>
        <v/>
      </c>
      <c r="AM109" s="167"/>
      <c r="AN109" s="8"/>
      <c r="AO109" s="8"/>
      <c r="AP109" s="8"/>
      <c r="AQ109" s="8"/>
      <c r="AR109" s="8"/>
      <c r="AS109" s="8"/>
      <c r="AT109" s="8"/>
      <c r="AU109" s="8"/>
      <c r="AV109" s="8"/>
      <c r="AW109" s="8"/>
      <c r="AX109" s="169"/>
      <c r="BB109" s="161"/>
      <c r="BC109" s="162"/>
      <c r="BD109" s="9"/>
      <c r="BE109" s="9"/>
      <c r="BF109" s="9"/>
      <c r="BG109" s="9"/>
      <c r="BH109" s="163"/>
      <c r="BI109" t="str" cm="1">
        <f t="array" ref="BI109">_xlfn.IFS($BF109=1,$BB109,$BF109&gt;=2,INDEX($BB$2:$BE$801,MATCH(BJ109,$BB$2:$BB$801,0),4),TRUE,"")</f>
        <v/>
      </c>
      <c r="BJ109" t="str" cm="1">
        <f t="array" ref="BJ109">_xlfn.IFS($BF109=2,$BB109,$BF109&gt;=3,INDEX($BB$2:$BE$801,MATCH(BK109,$BB$2:$BB$801,0),4),TRUE,"")</f>
        <v/>
      </c>
      <c r="BK109" t="str" cm="1">
        <f t="array" ref="BK109">_xlfn.IFS(BF109=3,BB109,BF109=4,BE109,BF109=5,INDEX($BB$2:$BE$801,MATCH(BL109,$BB$2:$BB$801,0),4),TRUE,"")</f>
        <v/>
      </c>
      <c r="BL109" t="str" cm="1">
        <f t="array" ref="BL109">_xlfn.IFS(BF109=4,BB109,BF109=5,BE109,TRUE,"")</f>
        <v/>
      </c>
      <c r="BM109" t="str">
        <f t="shared" si="11"/>
        <v/>
      </c>
      <c r="BR109" t="str">
        <f t="shared" si="12"/>
        <v/>
      </c>
      <c r="BS109" t="str">
        <f t="shared" si="9"/>
        <v/>
      </c>
      <c r="BT109" s="172"/>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73"/>
      <c r="CV109" s="177"/>
      <c r="CW109" s="178"/>
    </row>
    <row r="110" spans="35:101">
      <c r="AI110" t="str">
        <f t="shared" si="13"/>
        <v/>
      </c>
      <c r="AJ110" t="str">
        <f t="shared" si="13"/>
        <v/>
      </c>
      <c r="AK110" t="str">
        <f t="shared" si="10"/>
        <v/>
      </c>
      <c r="AL110" s="1" t="str">
        <f t="shared" si="8"/>
        <v/>
      </c>
      <c r="AM110" s="167"/>
      <c r="AN110" s="8"/>
      <c r="AO110" s="8"/>
      <c r="AP110" s="8"/>
      <c r="AQ110" s="8"/>
      <c r="AR110" s="8"/>
      <c r="AS110" s="8"/>
      <c r="AT110" s="8"/>
      <c r="AU110" s="8"/>
      <c r="AV110" s="8"/>
      <c r="AW110" s="8"/>
      <c r="AX110" s="169"/>
      <c r="BB110" s="161"/>
      <c r="BC110" s="162"/>
      <c r="BD110" s="9"/>
      <c r="BE110" s="9"/>
      <c r="BF110" s="9"/>
      <c r="BG110" s="9"/>
      <c r="BH110" s="163"/>
      <c r="BI110" t="str" cm="1">
        <f t="array" ref="BI110">_xlfn.IFS($BF110=1,$BB110,$BF110&gt;=2,INDEX($BB$2:$BE$801,MATCH(BJ110,$BB$2:$BB$801,0),4),TRUE,"")</f>
        <v/>
      </c>
      <c r="BJ110" t="str" cm="1">
        <f t="array" ref="BJ110">_xlfn.IFS($BF110=2,$BB110,$BF110&gt;=3,INDEX($BB$2:$BE$801,MATCH(BK110,$BB$2:$BB$801,0),4),TRUE,"")</f>
        <v/>
      </c>
      <c r="BK110" t="str" cm="1">
        <f t="array" ref="BK110">_xlfn.IFS(BF110=3,BB110,BF110=4,BE110,BF110=5,INDEX($BB$2:$BE$801,MATCH(BL110,$BB$2:$BB$801,0),4),TRUE,"")</f>
        <v/>
      </c>
      <c r="BL110" t="str" cm="1">
        <f t="array" ref="BL110">_xlfn.IFS(BF110=4,BB110,BF110=5,BE110,TRUE,"")</f>
        <v/>
      </c>
      <c r="BM110" t="str">
        <f t="shared" si="11"/>
        <v/>
      </c>
      <c r="BR110" t="str">
        <f t="shared" si="12"/>
        <v/>
      </c>
      <c r="BS110" t="str">
        <f t="shared" si="9"/>
        <v/>
      </c>
      <c r="BT110" s="172"/>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73"/>
      <c r="CV110" s="177"/>
      <c r="CW110" s="178"/>
    </row>
    <row r="111" spans="35:101">
      <c r="AI111" t="str">
        <f t="shared" si="13"/>
        <v/>
      </c>
      <c r="AJ111" t="str">
        <f t="shared" si="13"/>
        <v/>
      </c>
      <c r="AK111" t="str">
        <f t="shared" si="10"/>
        <v/>
      </c>
      <c r="AL111" s="1" t="str">
        <f t="shared" si="8"/>
        <v/>
      </c>
      <c r="AM111" s="167"/>
      <c r="AN111" s="8"/>
      <c r="AO111" s="8"/>
      <c r="AP111" s="8"/>
      <c r="AQ111" s="8"/>
      <c r="AR111" s="8"/>
      <c r="AS111" s="8"/>
      <c r="AT111" s="8"/>
      <c r="AU111" s="8"/>
      <c r="AV111" s="8"/>
      <c r="AW111" s="8"/>
      <c r="AX111" s="169"/>
      <c r="BB111" s="161"/>
      <c r="BC111" s="162"/>
      <c r="BD111" s="9"/>
      <c r="BE111" s="9"/>
      <c r="BF111" s="9"/>
      <c r="BG111" s="9"/>
      <c r="BH111" s="163"/>
      <c r="BI111" t="str" cm="1">
        <f t="array" ref="BI111">_xlfn.IFS($BF111=1,$BB111,$BF111&gt;=2,INDEX($BB$2:$BE$801,MATCH(BJ111,$BB$2:$BB$801,0),4),TRUE,"")</f>
        <v/>
      </c>
      <c r="BJ111" t="str" cm="1">
        <f t="array" ref="BJ111">_xlfn.IFS($BF111=2,$BB111,$BF111&gt;=3,INDEX($BB$2:$BE$801,MATCH(BK111,$BB$2:$BB$801,0),4),TRUE,"")</f>
        <v/>
      </c>
      <c r="BK111" t="str" cm="1">
        <f t="array" ref="BK111">_xlfn.IFS(BF111=3,BB111,BF111=4,BE111,BF111=5,INDEX($BB$2:$BE$801,MATCH(BL111,$BB$2:$BB$801,0),4),TRUE,"")</f>
        <v/>
      </c>
      <c r="BL111" t="str" cm="1">
        <f t="array" ref="BL111">_xlfn.IFS(BF111=4,BB111,BF111=5,BE111,TRUE,"")</f>
        <v/>
      </c>
      <c r="BM111" t="str">
        <f t="shared" si="11"/>
        <v/>
      </c>
      <c r="BR111" t="str">
        <f t="shared" si="12"/>
        <v/>
      </c>
      <c r="BS111" t="str">
        <f t="shared" si="9"/>
        <v/>
      </c>
      <c r="BT111" s="172"/>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73"/>
      <c r="CV111" s="177"/>
      <c r="CW111" s="178"/>
    </row>
    <row r="112" spans="35:101">
      <c r="AI112" t="str">
        <f t="shared" si="13"/>
        <v/>
      </c>
      <c r="AJ112" t="str">
        <f t="shared" si="13"/>
        <v/>
      </c>
      <c r="AK112" t="str">
        <f t="shared" si="10"/>
        <v/>
      </c>
      <c r="AL112" s="1" t="str">
        <f t="shared" si="8"/>
        <v/>
      </c>
      <c r="AM112" s="167"/>
      <c r="AN112" s="8"/>
      <c r="AO112" s="8"/>
      <c r="AP112" s="8"/>
      <c r="AQ112" s="8"/>
      <c r="AR112" s="8"/>
      <c r="AS112" s="8"/>
      <c r="AT112" s="8"/>
      <c r="AU112" s="8"/>
      <c r="AV112" s="8"/>
      <c r="AW112" s="8"/>
      <c r="AX112" s="169"/>
      <c r="BB112" s="161"/>
      <c r="BC112" s="162"/>
      <c r="BD112" s="9"/>
      <c r="BE112" s="9"/>
      <c r="BF112" s="9"/>
      <c r="BG112" s="9"/>
      <c r="BH112" s="163"/>
      <c r="BI112" t="str" cm="1">
        <f t="array" ref="BI112">_xlfn.IFS($BF112=1,$BB112,$BF112&gt;=2,INDEX($BB$2:$BE$801,MATCH(BJ112,$BB$2:$BB$801,0),4),TRUE,"")</f>
        <v/>
      </c>
      <c r="BJ112" t="str" cm="1">
        <f t="array" ref="BJ112">_xlfn.IFS($BF112=2,$BB112,$BF112&gt;=3,INDEX($BB$2:$BE$801,MATCH(BK112,$BB$2:$BB$801,0),4),TRUE,"")</f>
        <v/>
      </c>
      <c r="BK112" t="str" cm="1">
        <f t="array" ref="BK112">_xlfn.IFS(BF112=3,BB112,BF112=4,BE112,BF112=5,INDEX($BB$2:$BE$801,MATCH(BL112,$BB$2:$BB$801,0),4),TRUE,"")</f>
        <v/>
      </c>
      <c r="BL112" t="str" cm="1">
        <f t="array" ref="BL112">_xlfn.IFS(BF112=4,BB112,BF112=5,BE112,TRUE,"")</f>
        <v/>
      </c>
      <c r="BM112" t="str">
        <f t="shared" si="11"/>
        <v/>
      </c>
      <c r="BR112" t="str">
        <f t="shared" si="12"/>
        <v/>
      </c>
      <c r="BS112" t="str">
        <f t="shared" si="9"/>
        <v/>
      </c>
      <c r="BT112" s="172"/>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73"/>
      <c r="CV112" s="177"/>
      <c r="CW112" s="178"/>
    </row>
    <row r="113" spans="35:101">
      <c r="AI113" t="str">
        <f t="shared" si="13"/>
        <v/>
      </c>
      <c r="AJ113" t="str">
        <f t="shared" si="13"/>
        <v/>
      </c>
      <c r="AK113" t="str">
        <f t="shared" si="10"/>
        <v/>
      </c>
      <c r="AL113" s="1" t="str">
        <f t="shared" si="8"/>
        <v/>
      </c>
      <c r="AM113" s="167"/>
      <c r="AN113" s="8"/>
      <c r="AO113" s="8"/>
      <c r="AP113" s="8"/>
      <c r="AQ113" s="8"/>
      <c r="AR113" s="8"/>
      <c r="AS113" s="8"/>
      <c r="AT113" s="8"/>
      <c r="AU113" s="8"/>
      <c r="AV113" s="8"/>
      <c r="AW113" s="8"/>
      <c r="AX113" s="169"/>
      <c r="BB113" s="161"/>
      <c r="BC113" s="162"/>
      <c r="BD113" s="9"/>
      <c r="BE113" s="9"/>
      <c r="BF113" s="9"/>
      <c r="BG113" s="9"/>
      <c r="BH113" s="163"/>
      <c r="BI113" t="str" cm="1">
        <f t="array" ref="BI113">_xlfn.IFS($BF113=1,$BB113,$BF113&gt;=2,INDEX($BB$2:$BE$801,MATCH(BJ113,$BB$2:$BB$801,0),4),TRUE,"")</f>
        <v/>
      </c>
      <c r="BJ113" t="str" cm="1">
        <f t="array" ref="BJ113">_xlfn.IFS($BF113=2,$BB113,$BF113&gt;=3,INDEX($BB$2:$BE$801,MATCH(BK113,$BB$2:$BB$801,0),4),TRUE,"")</f>
        <v/>
      </c>
      <c r="BK113" t="str" cm="1">
        <f t="array" ref="BK113">_xlfn.IFS(BF113=3,BB113,BF113=4,BE113,BF113=5,INDEX($BB$2:$BE$801,MATCH(BL113,$BB$2:$BB$801,0),4),TRUE,"")</f>
        <v/>
      </c>
      <c r="BL113" t="str" cm="1">
        <f t="array" ref="BL113">_xlfn.IFS(BF113=4,BB113,BF113=5,BE113,TRUE,"")</f>
        <v/>
      </c>
      <c r="BM113" t="str">
        <f t="shared" si="11"/>
        <v/>
      </c>
      <c r="BR113" t="str">
        <f t="shared" si="12"/>
        <v/>
      </c>
      <c r="BS113" t="str">
        <f t="shared" si="9"/>
        <v/>
      </c>
      <c r="BT113" s="172"/>
      <c r="BU113" s="10"/>
      <c r="BV113" s="10"/>
      <c r="BW113" s="10"/>
      <c r="BX113" s="10"/>
      <c r="BY113" s="10"/>
      <c r="BZ113" s="10"/>
      <c r="CA113" s="10"/>
      <c r="CB113" s="10"/>
      <c r="CC113" s="10"/>
      <c r="CD113" s="10"/>
      <c r="CE113" s="10"/>
      <c r="CF113" s="10"/>
      <c r="CG113" s="10"/>
      <c r="CH113" s="10"/>
      <c r="CI113" s="10"/>
      <c r="CJ113" s="10"/>
      <c r="CK113" s="10"/>
      <c r="CL113" s="10"/>
      <c r="CM113" s="10"/>
      <c r="CN113" s="10"/>
      <c r="CO113" s="10"/>
      <c r="CP113" s="10"/>
      <c r="CQ113" s="10"/>
      <c r="CR113" s="173"/>
      <c r="CV113" s="177"/>
      <c r="CW113" s="178"/>
    </row>
    <row r="114" spans="35:101">
      <c r="AI114" t="str">
        <f t="shared" si="13"/>
        <v/>
      </c>
      <c r="AJ114" t="str">
        <f t="shared" si="13"/>
        <v/>
      </c>
      <c r="AK114" t="str">
        <f t="shared" si="10"/>
        <v/>
      </c>
      <c r="AL114" s="1" t="str">
        <f t="shared" si="8"/>
        <v/>
      </c>
      <c r="AM114" s="167"/>
      <c r="AN114" s="8"/>
      <c r="AO114" s="8"/>
      <c r="AP114" s="8"/>
      <c r="AQ114" s="8"/>
      <c r="AR114" s="8"/>
      <c r="AS114" s="8"/>
      <c r="AT114" s="8"/>
      <c r="AU114" s="8"/>
      <c r="AV114" s="8"/>
      <c r="AW114" s="8"/>
      <c r="AX114" s="169"/>
      <c r="BB114" s="161"/>
      <c r="BC114" s="162"/>
      <c r="BD114" s="9"/>
      <c r="BE114" s="9"/>
      <c r="BF114" s="9"/>
      <c r="BG114" s="9"/>
      <c r="BH114" s="163"/>
      <c r="BI114" t="str" cm="1">
        <f t="array" ref="BI114">_xlfn.IFS($BF114=1,$BB114,$BF114&gt;=2,INDEX($BB$2:$BE$801,MATCH(BJ114,$BB$2:$BB$801,0),4),TRUE,"")</f>
        <v/>
      </c>
      <c r="BJ114" t="str" cm="1">
        <f t="array" ref="BJ114">_xlfn.IFS($BF114=2,$BB114,$BF114&gt;=3,INDEX($BB$2:$BE$801,MATCH(BK114,$BB$2:$BB$801,0),4),TRUE,"")</f>
        <v/>
      </c>
      <c r="BK114" t="str" cm="1">
        <f t="array" ref="BK114">_xlfn.IFS(BF114=3,BB114,BF114=4,BE114,BF114=5,INDEX($BB$2:$BE$801,MATCH(BL114,$BB$2:$BB$801,0),4),TRUE,"")</f>
        <v/>
      </c>
      <c r="BL114" t="str" cm="1">
        <f t="array" ref="BL114">_xlfn.IFS(BF114=4,BB114,BF114=5,BE114,TRUE,"")</f>
        <v/>
      </c>
      <c r="BM114" t="str">
        <f t="shared" si="11"/>
        <v/>
      </c>
      <c r="BR114" t="str">
        <f t="shared" si="12"/>
        <v/>
      </c>
      <c r="BS114" t="str">
        <f t="shared" si="9"/>
        <v/>
      </c>
      <c r="BT114" s="172"/>
      <c r="BU114" s="10"/>
      <c r="BV114" s="10"/>
      <c r="BW114" s="10"/>
      <c r="BX114" s="10"/>
      <c r="BY114" s="10"/>
      <c r="BZ114" s="10"/>
      <c r="CA114" s="10"/>
      <c r="CB114" s="10"/>
      <c r="CC114" s="10"/>
      <c r="CD114" s="10"/>
      <c r="CE114" s="10"/>
      <c r="CF114" s="10"/>
      <c r="CG114" s="10"/>
      <c r="CH114" s="10"/>
      <c r="CI114" s="10"/>
      <c r="CJ114" s="10"/>
      <c r="CK114" s="10"/>
      <c r="CL114" s="10"/>
      <c r="CM114" s="10"/>
      <c r="CN114" s="10"/>
      <c r="CO114" s="10"/>
      <c r="CP114" s="10"/>
      <c r="CQ114" s="10"/>
      <c r="CR114" s="173"/>
      <c r="CV114" s="177"/>
      <c r="CW114" s="178"/>
    </row>
    <row r="115" spans="35:101">
      <c r="AI115" t="str">
        <f t="shared" si="13"/>
        <v/>
      </c>
      <c r="AJ115" t="str">
        <f t="shared" si="13"/>
        <v/>
      </c>
      <c r="AK115" t="str">
        <f t="shared" si="10"/>
        <v/>
      </c>
      <c r="AL115" s="1" t="str">
        <f t="shared" si="8"/>
        <v/>
      </c>
      <c r="AM115" s="167"/>
      <c r="AN115" s="8"/>
      <c r="AO115" s="8"/>
      <c r="AP115" s="8"/>
      <c r="AQ115" s="8"/>
      <c r="AR115" s="8"/>
      <c r="AS115" s="8"/>
      <c r="AT115" s="8"/>
      <c r="AU115" s="8"/>
      <c r="AV115" s="8"/>
      <c r="AW115" s="8"/>
      <c r="AX115" s="169"/>
      <c r="BB115" s="161"/>
      <c r="BC115" s="162"/>
      <c r="BD115" s="9"/>
      <c r="BE115" s="9"/>
      <c r="BF115" s="9"/>
      <c r="BG115" s="9"/>
      <c r="BH115" s="163"/>
      <c r="BI115" t="str" cm="1">
        <f t="array" ref="BI115">_xlfn.IFS($BF115=1,$BB115,$BF115&gt;=2,INDEX($BB$2:$BE$801,MATCH(BJ115,$BB$2:$BB$801,0),4),TRUE,"")</f>
        <v/>
      </c>
      <c r="BJ115" t="str" cm="1">
        <f t="array" ref="BJ115">_xlfn.IFS($BF115=2,$BB115,$BF115&gt;=3,INDEX($BB$2:$BE$801,MATCH(BK115,$BB$2:$BB$801,0),4),TRUE,"")</f>
        <v/>
      </c>
      <c r="BK115" t="str" cm="1">
        <f t="array" ref="BK115">_xlfn.IFS(BF115=3,BB115,BF115=4,BE115,BF115=5,INDEX($BB$2:$BE$801,MATCH(BL115,$BB$2:$BB$801,0),4),TRUE,"")</f>
        <v/>
      </c>
      <c r="BL115" t="str" cm="1">
        <f t="array" ref="BL115">_xlfn.IFS(BF115=4,BB115,BF115=5,BE115,TRUE,"")</f>
        <v/>
      </c>
      <c r="BM115" t="str">
        <f t="shared" si="11"/>
        <v/>
      </c>
      <c r="BR115" t="str">
        <f t="shared" si="12"/>
        <v/>
      </c>
      <c r="BS115" t="str">
        <f t="shared" si="9"/>
        <v/>
      </c>
      <c r="BT115" s="172"/>
      <c r="BU115" s="10"/>
      <c r="BV115" s="10"/>
      <c r="BW115" s="10"/>
      <c r="BX115" s="10"/>
      <c r="BY115" s="10"/>
      <c r="BZ115" s="10"/>
      <c r="CA115" s="10"/>
      <c r="CB115" s="10"/>
      <c r="CC115" s="10"/>
      <c r="CD115" s="10"/>
      <c r="CE115" s="10"/>
      <c r="CF115" s="10"/>
      <c r="CG115" s="10"/>
      <c r="CH115" s="10"/>
      <c r="CI115" s="10"/>
      <c r="CJ115" s="10"/>
      <c r="CK115" s="10"/>
      <c r="CL115" s="10"/>
      <c r="CM115" s="10"/>
      <c r="CN115" s="10"/>
      <c r="CO115" s="10"/>
      <c r="CP115" s="10"/>
      <c r="CQ115" s="10"/>
      <c r="CR115" s="173"/>
      <c r="CV115" s="177"/>
      <c r="CW115" s="178"/>
    </row>
    <row r="116" spans="35:101">
      <c r="AI116" t="str">
        <f t="shared" si="13"/>
        <v/>
      </c>
      <c r="AJ116" t="str">
        <f t="shared" si="13"/>
        <v/>
      </c>
      <c r="AK116" t="str">
        <f t="shared" si="10"/>
        <v/>
      </c>
      <c r="AL116" s="1" t="str">
        <f t="shared" si="8"/>
        <v/>
      </c>
      <c r="AM116" s="167"/>
      <c r="AN116" s="8"/>
      <c r="AO116" s="8"/>
      <c r="AP116" s="8"/>
      <c r="AQ116" s="8"/>
      <c r="AR116" s="8"/>
      <c r="AS116" s="8"/>
      <c r="AT116" s="8"/>
      <c r="AU116" s="8"/>
      <c r="AV116" s="8"/>
      <c r="AW116" s="8"/>
      <c r="AX116" s="169"/>
      <c r="BB116" s="161"/>
      <c r="BC116" s="162"/>
      <c r="BD116" s="9"/>
      <c r="BE116" s="9"/>
      <c r="BF116" s="9"/>
      <c r="BG116" s="9"/>
      <c r="BH116" s="163"/>
      <c r="BI116" t="str" cm="1">
        <f t="array" ref="BI116">_xlfn.IFS($BF116=1,$BB116,$BF116&gt;=2,INDEX($BB$2:$BE$801,MATCH(BJ116,$BB$2:$BB$801,0),4),TRUE,"")</f>
        <v/>
      </c>
      <c r="BJ116" t="str" cm="1">
        <f t="array" ref="BJ116">_xlfn.IFS($BF116=2,$BB116,$BF116&gt;=3,INDEX($BB$2:$BE$801,MATCH(BK116,$BB$2:$BB$801,0),4),TRUE,"")</f>
        <v/>
      </c>
      <c r="BK116" t="str" cm="1">
        <f t="array" ref="BK116">_xlfn.IFS(BF116=3,BB116,BF116=4,BE116,BF116=5,INDEX($BB$2:$BE$801,MATCH(BL116,$BB$2:$BB$801,0),4),TRUE,"")</f>
        <v/>
      </c>
      <c r="BL116" t="str" cm="1">
        <f t="array" ref="BL116">_xlfn.IFS(BF116=4,BB116,BF116=5,BE116,TRUE,"")</f>
        <v/>
      </c>
      <c r="BM116" t="str">
        <f t="shared" si="11"/>
        <v/>
      </c>
      <c r="BR116" t="str">
        <f t="shared" si="12"/>
        <v/>
      </c>
      <c r="BS116" t="str">
        <f t="shared" si="9"/>
        <v/>
      </c>
      <c r="BT116" s="172"/>
      <c r="BU116" s="10"/>
      <c r="BV116" s="10"/>
      <c r="BW116" s="10"/>
      <c r="BX116" s="10"/>
      <c r="BY116" s="10"/>
      <c r="BZ116" s="10"/>
      <c r="CA116" s="10"/>
      <c r="CB116" s="10"/>
      <c r="CC116" s="10"/>
      <c r="CD116" s="10"/>
      <c r="CE116" s="10"/>
      <c r="CF116" s="10"/>
      <c r="CG116" s="10"/>
      <c r="CH116" s="10"/>
      <c r="CI116" s="10"/>
      <c r="CJ116" s="10"/>
      <c r="CK116" s="10"/>
      <c r="CL116" s="10"/>
      <c r="CM116" s="10"/>
      <c r="CN116" s="10"/>
      <c r="CO116" s="10"/>
      <c r="CP116" s="10"/>
      <c r="CQ116" s="10"/>
      <c r="CR116" s="173"/>
      <c r="CV116" s="177"/>
      <c r="CW116" s="178"/>
    </row>
    <row r="117" spans="35:101">
      <c r="AI117" t="str">
        <f t="shared" si="13"/>
        <v/>
      </c>
      <c r="AJ117" t="str">
        <f t="shared" si="13"/>
        <v/>
      </c>
      <c r="AK117" t="str">
        <f t="shared" si="10"/>
        <v/>
      </c>
      <c r="AL117" s="1" t="str">
        <f t="shared" si="8"/>
        <v/>
      </c>
      <c r="AM117" s="167"/>
      <c r="AN117" s="8"/>
      <c r="AO117" s="8"/>
      <c r="AP117" s="8"/>
      <c r="AQ117" s="8"/>
      <c r="AR117" s="8"/>
      <c r="AS117" s="8"/>
      <c r="AT117" s="8"/>
      <c r="AU117" s="8"/>
      <c r="AV117" s="8"/>
      <c r="AW117" s="8"/>
      <c r="AX117" s="169"/>
      <c r="BB117" s="161"/>
      <c r="BC117" s="162"/>
      <c r="BD117" s="9"/>
      <c r="BE117" s="9"/>
      <c r="BF117" s="9"/>
      <c r="BG117" s="9"/>
      <c r="BH117" s="163"/>
      <c r="BI117" t="str" cm="1">
        <f t="array" ref="BI117">_xlfn.IFS($BF117=1,$BB117,$BF117&gt;=2,INDEX($BB$2:$BE$801,MATCH(BJ117,$BB$2:$BB$801,0),4),TRUE,"")</f>
        <v/>
      </c>
      <c r="BJ117" t="str" cm="1">
        <f t="array" ref="BJ117">_xlfn.IFS($BF117=2,$BB117,$BF117&gt;=3,INDEX($BB$2:$BE$801,MATCH(BK117,$BB$2:$BB$801,0),4),TRUE,"")</f>
        <v/>
      </c>
      <c r="BK117" t="str" cm="1">
        <f t="array" ref="BK117">_xlfn.IFS(BF117=3,BB117,BF117=4,BE117,BF117=5,INDEX($BB$2:$BE$801,MATCH(BL117,$BB$2:$BB$801,0),4),TRUE,"")</f>
        <v/>
      </c>
      <c r="BL117" t="str" cm="1">
        <f t="array" ref="BL117">_xlfn.IFS(BF117=4,BB117,BF117=5,BE117,TRUE,"")</f>
        <v/>
      </c>
      <c r="BM117" t="str">
        <f t="shared" si="11"/>
        <v/>
      </c>
      <c r="BR117" t="str">
        <f t="shared" si="12"/>
        <v/>
      </c>
      <c r="BS117" t="str">
        <f t="shared" si="9"/>
        <v/>
      </c>
      <c r="BT117" s="172"/>
      <c r="BU117" s="10"/>
      <c r="BV117" s="10"/>
      <c r="BW117" s="10"/>
      <c r="BX117" s="10"/>
      <c r="BY117" s="10"/>
      <c r="BZ117" s="10"/>
      <c r="CA117" s="10"/>
      <c r="CB117" s="10"/>
      <c r="CC117" s="10"/>
      <c r="CD117" s="10"/>
      <c r="CE117" s="10"/>
      <c r="CF117" s="10"/>
      <c r="CG117" s="10"/>
      <c r="CH117" s="10"/>
      <c r="CI117" s="10"/>
      <c r="CJ117" s="10"/>
      <c r="CK117" s="10"/>
      <c r="CL117" s="10"/>
      <c r="CM117" s="10"/>
      <c r="CN117" s="10"/>
      <c r="CO117" s="10"/>
      <c r="CP117" s="10"/>
      <c r="CQ117" s="10"/>
      <c r="CR117" s="173"/>
      <c r="CV117" s="177"/>
      <c r="CW117" s="178"/>
    </row>
    <row r="118" spans="35:101">
      <c r="AI118" t="str">
        <f t="shared" si="13"/>
        <v/>
      </c>
      <c r="AJ118" t="str">
        <f t="shared" si="13"/>
        <v/>
      </c>
      <c r="AK118" t="str">
        <f t="shared" si="10"/>
        <v/>
      </c>
      <c r="AL118" s="1" t="str">
        <f t="shared" si="8"/>
        <v/>
      </c>
      <c r="AM118" s="167"/>
      <c r="AN118" s="8"/>
      <c r="AO118" s="8"/>
      <c r="AP118" s="8"/>
      <c r="AQ118" s="8"/>
      <c r="AR118" s="8"/>
      <c r="AS118" s="8"/>
      <c r="AT118" s="8"/>
      <c r="AU118" s="8"/>
      <c r="AV118" s="8"/>
      <c r="AW118" s="8"/>
      <c r="AX118" s="169"/>
      <c r="BB118" s="161"/>
      <c r="BC118" s="162"/>
      <c r="BD118" s="9"/>
      <c r="BE118" s="9"/>
      <c r="BF118" s="9"/>
      <c r="BG118" s="9"/>
      <c r="BH118" s="163"/>
      <c r="BI118" t="str" cm="1">
        <f t="array" ref="BI118">_xlfn.IFS($BF118=1,$BB118,$BF118&gt;=2,INDEX($BB$2:$BE$801,MATCH(BJ118,$BB$2:$BB$801,0),4),TRUE,"")</f>
        <v/>
      </c>
      <c r="BJ118" t="str" cm="1">
        <f t="array" ref="BJ118">_xlfn.IFS($BF118=2,$BB118,$BF118&gt;=3,INDEX($BB$2:$BE$801,MATCH(BK118,$BB$2:$BB$801,0),4),TRUE,"")</f>
        <v/>
      </c>
      <c r="BK118" t="str" cm="1">
        <f t="array" ref="BK118">_xlfn.IFS(BF118=3,BB118,BF118=4,BE118,BF118=5,INDEX($BB$2:$BE$801,MATCH(BL118,$BB$2:$BB$801,0),4),TRUE,"")</f>
        <v/>
      </c>
      <c r="BL118" t="str" cm="1">
        <f t="array" ref="BL118">_xlfn.IFS(BF118=4,BB118,BF118=5,BE118,TRUE,"")</f>
        <v/>
      </c>
      <c r="BM118" t="str">
        <f t="shared" si="11"/>
        <v/>
      </c>
      <c r="BR118" t="str">
        <f t="shared" si="12"/>
        <v/>
      </c>
      <c r="BS118" t="str">
        <f t="shared" si="9"/>
        <v/>
      </c>
      <c r="BT118" s="172"/>
      <c r="BU118" s="10"/>
      <c r="BV118" s="10"/>
      <c r="BW118" s="10"/>
      <c r="BX118" s="10"/>
      <c r="BY118" s="10"/>
      <c r="BZ118" s="10"/>
      <c r="CA118" s="10"/>
      <c r="CB118" s="10"/>
      <c r="CC118" s="10"/>
      <c r="CD118" s="10"/>
      <c r="CE118" s="10"/>
      <c r="CF118" s="10"/>
      <c r="CG118" s="10"/>
      <c r="CH118" s="10"/>
      <c r="CI118" s="10"/>
      <c r="CJ118" s="10"/>
      <c r="CK118" s="10"/>
      <c r="CL118" s="10"/>
      <c r="CM118" s="10"/>
      <c r="CN118" s="10"/>
      <c r="CO118" s="10"/>
      <c r="CP118" s="10"/>
      <c r="CQ118" s="10"/>
      <c r="CR118" s="173"/>
      <c r="CV118" s="177"/>
      <c r="CW118" s="178"/>
    </row>
    <row r="119" spans="35:101">
      <c r="AI119" t="str">
        <f t="shared" si="13"/>
        <v/>
      </c>
      <c r="AJ119" t="str">
        <f t="shared" si="13"/>
        <v/>
      </c>
      <c r="AK119" t="str">
        <f t="shared" si="10"/>
        <v/>
      </c>
      <c r="AL119" s="1" t="str">
        <f t="shared" si="8"/>
        <v/>
      </c>
      <c r="AM119" s="167"/>
      <c r="AN119" s="8"/>
      <c r="AO119" s="8"/>
      <c r="AP119" s="8"/>
      <c r="AQ119" s="8"/>
      <c r="AR119" s="8"/>
      <c r="AS119" s="8"/>
      <c r="AT119" s="8"/>
      <c r="AU119" s="8"/>
      <c r="AV119" s="8"/>
      <c r="AW119" s="8"/>
      <c r="AX119" s="169"/>
      <c r="BB119" s="161"/>
      <c r="BC119" s="162"/>
      <c r="BD119" s="9"/>
      <c r="BE119" s="9"/>
      <c r="BF119" s="9"/>
      <c r="BG119" s="9"/>
      <c r="BH119" s="163"/>
      <c r="BI119" t="str" cm="1">
        <f t="array" ref="BI119">_xlfn.IFS($BF119=1,$BB119,$BF119&gt;=2,INDEX($BB$2:$BE$801,MATCH(BJ119,$BB$2:$BB$801,0),4),TRUE,"")</f>
        <v/>
      </c>
      <c r="BJ119" t="str" cm="1">
        <f t="array" ref="BJ119">_xlfn.IFS($BF119=2,$BB119,$BF119&gt;=3,INDEX($BB$2:$BE$801,MATCH(BK119,$BB$2:$BB$801,0),4),TRUE,"")</f>
        <v/>
      </c>
      <c r="BK119" t="str" cm="1">
        <f t="array" ref="BK119">_xlfn.IFS(BF119=3,BB119,BF119=4,BE119,BF119=5,INDEX($BB$2:$BE$801,MATCH(BL119,$BB$2:$BB$801,0),4),TRUE,"")</f>
        <v/>
      </c>
      <c r="BL119" t="str" cm="1">
        <f t="array" ref="BL119">_xlfn.IFS(BF119=4,BB119,BF119=5,BE119,TRUE,"")</f>
        <v/>
      </c>
      <c r="BM119" t="str">
        <f t="shared" si="11"/>
        <v/>
      </c>
      <c r="BR119" t="str">
        <f t="shared" si="12"/>
        <v/>
      </c>
      <c r="BS119" t="str">
        <f t="shared" si="9"/>
        <v/>
      </c>
      <c r="BT119" s="172"/>
      <c r="BU119" s="10"/>
      <c r="BV119" s="10"/>
      <c r="BW119" s="10"/>
      <c r="BX119" s="10"/>
      <c r="BY119" s="10"/>
      <c r="BZ119" s="10"/>
      <c r="CA119" s="10"/>
      <c r="CB119" s="10"/>
      <c r="CC119" s="10"/>
      <c r="CD119" s="10"/>
      <c r="CE119" s="10"/>
      <c r="CF119" s="10"/>
      <c r="CG119" s="10"/>
      <c r="CH119" s="10"/>
      <c r="CI119" s="10"/>
      <c r="CJ119" s="10"/>
      <c r="CK119" s="10"/>
      <c r="CL119" s="10"/>
      <c r="CM119" s="10"/>
      <c r="CN119" s="10"/>
      <c r="CO119" s="10"/>
      <c r="CP119" s="10"/>
      <c r="CQ119" s="10"/>
      <c r="CR119" s="173"/>
      <c r="CV119" s="177"/>
      <c r="CW119" s="178"/>
    </row>
    <row r="120" spans="35:101">
      <c r="AI120" t="str">
        <f t="shared" si="13"/>
        <v/>
      </c>
      <c r="AJ120" t="str">
        <f t="shared" si="13"/>
        <v/>
      </c>
      <c r="AK120" t="str">
        <f t="shared" si="10"/>
        <v/>
      </c>
      <c r="AL120" s="1" t="str">
        <f t="shared" si="8"/>
        <v/>
      </c>
      <c r="AM120" s="167"/>
      <c r="AN120" s="8"/>
      <c r="AO120" s="8"/>
      <c r="AP120" s="8"/>
      <c r="AQ120" s="8"/>
      <c r="AR120" s="8"/>
      <c r="AS120" s="8"/>
      <c r="AT120" s="8"/>
      <c r="AU120" s="8"/>
      <c r="AV120" s="8"/>
      <c r="AW120" s="8"/>
      <c r="AX120" s="169"/>
      <c r="BB120" s="161"/>
      <c r="BC120" s="162"/>
      <c r="BD120" s="9"/>
      <c r="BE120" s="9"/>
      <c r="BF120" s="9"/>
      <c r="BG120" s="9"/>
      <c r="BH120" s="163"/>
      <c r="BI120" t="str" cm="1">
        <f t="array" ref="BI120">_xlfn.IFS($BF120=1,$BB120,$BF120&gt;=2,INDEX($BB$2:$BE$801,MATCH(BJ120,$BB$2:$BB$801,0),4),TRUE,"")</f>
        <v/>
      </c>
      <c r="BJ120" t="str" cm="1">
        <f t="array" ref="BJ120">_xlfn.IFS($BF120=2,$BB120,$BF120&gt;=3,INDEX($BB$2:$BE$801,MATCH(BK120,$BB$2:$BB$801,0),4),TRUE,"")</f>
        <v/>
      </c>
      <c r="BK120" t="str" cm="1">
        <f t="array" ref="BK120">_xlfn.IFS(BF120=3,BB120,BF120=4,BE120,BF120=5,INDEX($BB$2:$BE$801,MATCH(BL120,$BB$2:$BB$801,0),4),TRUE,"")</f>
        <v/>
      </c>
      <c r="BL120" t="str" cm="1">
        <f t="array" ref="BL120">_xlfn.IFS(BF120=4,BB120,BF120=5,BE120,TRUE,"")</f>
        <v/>
      </c>
      <c r="BM120" t="str">
        <f t="shared" si="11"/>
        <v/>
      </c>
      <c r="BR120" t="str">
        <f t="shared" si="12"/>
        <v/>
      </c>
      <c r="BS120" t="str">
        <f t="shared" si="9"/>
        <v/>
      </c>
      <c r="BT120" s="172"/>
      <c r="BU120" s="10"/>
      <c r="BV120" s="10"/>
      <c r="BW120" s="10"/>
      <c r="BX120" s="10"/>
      <c r="BY120" s="10"/>
      <c r="BZ120" s="10"/>
      <c r="CA120" s="10"/>
      <c r="CB120" s="10"/>
      <c r="CC120" s="10"/>
      <c r="CD120" s="10"/>
      <c r="CE120" s="10"/>
      <c r="CF120" s="10"/>
      <c r="CG120" s="10"/>
      <c r="CH120" s="10"/>
      <c r="CI120" s="10"/>
      <c r="CJ120" s="10"/>
      <c r="CK120" s="10"/>
      <c r="CL120" s="10"/>
      <c r="CM120" s="10"/>
      <c r="CN120" s="10"/>
      <c r="CO120" s="10"/>
      <c r="CP120" s="10"/>
      <c r="CQ120" s="10"/>
      <c r="CR120" s="173"/>
      <c r="CV120" s="177"/>
      <c r="CW120" s="178"/>
    </row>
    <row r="121" spans="35:101">
      <c r="AI121" t="str">
        <f t="shared" si="13"/>
        <v/>
      </c>
      <c r="AJ121" t="str">
        <f t="shared" si="13"/>
        <v/>
      </c>
      <c r="AK121" t="str">
        <f t="shared" si="10"/>
        <v/>
      </c>
      <c r="AL121" s="1" t="str">
        <f t="shared" si="8"/>
        <v/>
      </c>
      <c r="AM121" s="167"/>
      <c r="AN121" s="8"/>
      <c r="AO121" s="8"/>
      <c r="AP121" s="8"/>
      <c r="AQ121" s="8"/>
      <c r="AR121" s="8"/>
      <c r="AS121" s="8"/>
      <c r="AT121" s="8"/>
      <c r="AU121" s="8"/>
      <c r="AV121" s="8"/>
      <c r="AW121" s="8"/>
      <c r="AX121" s="169"/>
      <c r="BB121" s="161"/>
      <c r="BC121" s="9"/>
      <c r="BD121" s="9"/>
      <c r="BE121" s="9"/>
      <c r="BF121" s="9"/>
      <c r="BG121" s="9"/>
      <c r="BH121" s="163"/>
      <c r="BI121" t="str" cm="1">
        <f t="array" ref="BI121">_xlfn.IFS($BF121=1,$BB121,$BF121&gt;=2,INDEX($BB$2:$BE$801,MATCH(BJ121,$BB$2:$BB$801,0),4),TRUE,"")</f>
        <v/>
      </c>
      <c r="BJ121" t="str" cm="1">
        <f t="array" ref="BJ121">_xlfn.IFS($BF121=2,$BB121,$BF121&gt;=3,INDEX($BB$2:$BE$801,MATCH(BK121,$BB$2:$BB$801,0),4),TRUE,"")</f>
        <v/>
      </c>
      <c r="BK121" t="str" cm="1">
        <f t="array" ref="BK121">_xlfn.IFS(BF121=3,BB121,BF121=4,BE121,BF121=5,INDEX($BB$2:$BE$801,MATCH(BL121,$BB$2:$BB$801,0),4),TRUE,"")</f>
        <v/>
      </c>
      <c r="BL121" t="str" cm="1">
        <f t="array" ref="BL121">_xlfn.IFS(BF121=4,BB121,BF121=5,BE121,TRUE,"")</f>
        <v/>
      </c>
      <c r="BM121" t="str">
        <f t="shared" si="11"/>
        <v/>
      </c>
      <c r="BR121" t="str">
        <f t="shared" si="12"/>
        <v/>
      </c>
      <c r="BS121" t="str">
        <f t="shared" si="9"/>
        <v/>
      </c>
      <c r="BT121" s="172"/>
      <c r="BU121" s="10"/>
      <c r="BV121" s="10"/>
      <c r="BW121" s="10"/>
      <c r="BX121" s="10"/>
      <c r="BY121" s="10"/>
      <c r="BZ121" s="10"/>
      <c r="CA121" s="10"/>
      <c r="CB121" s="10"/>
      <c r="CC121" s="10"/>
      <c r="CD121" s="10"/>
      <c r="CE121" s="10"/>
      <c r="CF121" s="10"/>
      <c r="CG121" s="10"/>
      <c r="CH121" s="10"/>
      <c r="CI121" s="10"/>
      <c r="CJ121" s="10"/>
      <c r="CK121" s="10"/>
      <c r="CL121" s="10"/>
      <c r="CM121" s="10"/>
      <c r="CN121" s="10"/>
      <c r="CO121" s="10"/>
      <c r="CP121" s="10"/>
      <c r="CQ121" s="10"/>
      <c r="CR121" s="173"/>
      <c r="CV121" s="177"/>
      <c r="CW121" s="178"/>
    </row>
    <row r="122" spans="35:101">
      <c r="AI122" t="str">
        <f t="shared" si="13"/>
        <v/>
      </c>
      <c r="AJ122" t="str">
        <f t="shared" si="13"/>
        <v/>
      </c>
      <c r="AK122" t="str">
        <f t="shared" si="10"/>
        <v/>
      </c>
      <c r="AL122" s="1" t="str">
        <f t="shared" si="8"/>
        <v/>
      </c>
      <c r="AM122" s="167"/>
      <c r="AN122" s="8"/>
      <c r="AO122" s="8"/>
      <c r="AP122" s="8"/>
      <c r="AQ122" s="8"/>
      <c r="AR122" s="8"/>
      <c r="AS122" s="8"/>
      <c r="AT122" s="8"/>
      <c r="AU122" s="8"/>
      <c r="AV122" s="8"/>
      <c r="AW122" s="8"/>
      <c r="AX122" s="169"/>
      <c r="BB122" s="161"/>
      <c r="BC122" s="9"/>
      <c r="BD122" s="9"/>
      <c r="BE122" s="9"/>
      <c r="BF122" s="9"/>
      <c r="BG122" s="9"/>
      <c r="BH122" s="163"/>
      <c r="BI122" t="str" cm="1">
        <f t="array" ref="BI122">_xlfn.IFS($BF122=1,$BB122,$BF122&gt;=2,INDEX($BB$2:$BE$801,MATCH(BJ122,$BB$2:$BB$801,0),4),TRUE,"")</f>
        <v/>
      </c>
      <c r="BJ122" t="str" cm="1">
        <f t="array" ref="BJ122">_xlfn.IFS($BF122=2,$BB122,$BF122&gt;=3,INDEX($BB$2:$BE$801,MATCH(BK122,$BB$2:$BB$801,0),4),TRUE,"")</f>
        <v/>
      </c>
      <c r="BK122" t="str" cm="1">
        <f t="array" ref="BK122">_xlfn.IFS(BF122=3,BB122,BF122=4,BE122,BF122=5,INDEX($BB$2:$BE$801,MATCH(BL122,$BB$2:$BB$801,0),4),TRUE,"")</f>
        <v/>
      </c>
      <c r="BL122" t="str" cm="1">
        <f t="array" ref="BL122">_xlfn.IFS(BF122=4,BB122,BF122=5,BE122,TRUE,"")</f>
        <v/>
      </c>
      <c r="BM122" t="str">
        <f t="shared" si="11"/>
        <v/>
      </c>
      <c r="BR122" t="str">
        <f t="shared" si="12"/>
        <v/>
      </c>
      <c r="BS122" t="str">
        <f t="shared" si="9"/>
        <v/>
      </c>
      <c r="BT122" s="172"/>
      <c r="BU122" s="10"/>
      <c r="BV122" s="10"/>
      <c r="BW122" s="10"/>
      <c r="BX122" s="10"/>
      <c r="BY122" s="10"/>
      <c r="BZ122" s="10"/>
      <c r="CA122" s="10"/>
      <c r="CB122" s="10"/>
      <c r="CC122" s="10"/>
      <c r="CD122" s="10"/>
      <c r="CE122" s="10"/>
      <c r="CF122" s="10"/>
      <c r="CG122" s="10"/>
      <c r="CH122" s="10"/>
      <c r="CI122" s="10"/>
      <c r="CJ122" s="10"/>
      <c r="CK122" s="10"/>
      <c r="CL122" s="10"/>
      <c r="CM122" s="10"/>
      <c r="CN122" s="10"/>
      <c r="CO122" s="10"/>
      <c r="CP122" s="10"/>
      <c r="CQ122" s="10"/>
      <c r="CR122" s="173"/>
      <c r="CV122" s="177"/>
      <c r="CW122" s="178"/>
    </row>
    <row r="123" spans="35:101">
      <c r="AI123" t="str">
        <f t="shared" si="13"/>
        <v/>
      </c>
      <c r="AJ123" t="str">
        <f t="shared" si="13"/>
        <v/>
      </c>
      <c r="AK123" t="str">
        <f t="shared" si="10"/>
        <v/>
      </c>
      <c r="AL123" s="1" t="str">
        <f t="shared" si="8"/>
        <v/>
      </c>
      <c r="AM123" s="167"/>
      <c r="AN123" s="8"/>
      <c r="AO123" s="8"/>
      <c r="AP123" s="8"/>
      <c r="AQ123" s="8"/>
      <c r="AR123" s="8"/>
      <c r="AS123" s="8"/>
      <c r="AT123" s="8"/>
      <c r="AU123" s="8"/>
      <c r="AV123" s="8"/>
      <c r="AW123" s="8"/>
      <c r="AX123" s="169"/>
      <c r="BB123" s="161"/>
      <c r="BC123" s="9"/>
      <c r="BD123" s="9"/>
      <c r="BE123" s="9"/>
      <c r="BF123" s="9"/>
      <c r="BG123" s="9"/>
      <c r="BH123" s="163"/>
      <c r="BI123" t="str" cm="1">
        <f t="array" ref="BI123">_xlfn.IFS($BF123=1,$BB123,$BF123&gt;=2,INDEX($BB$2:$BE$801,MATCH(BJ123,$BB$2:$BB$801,0),4),TRUE,"")</f>
        <v/>
      </c>
      <c r="BJ123" t="str" cm="1">
        <f t="array" ref="BJ123">_xlfn.IFS($BF123=2,$BB123,$BF123&gt;=3,INDEX($BB$2:$BE$801,MATCH(BK123,$BB$2:$BB$801,0),4),TRUE,"")</f>
        <v/>
      </c>
      <c r="BK123" t="str" cm="1">
        <f t="array" ref="BK123">_xlfn.IFS(BF123=3,BB123,BF123=4,BE123,BF123=5,INDEX($BB$2:$BE$801,MATCH(BL123,$BB$2:$BB$801,0),4),TRUE,"")</f>
        <v/>
      </c>
      <c r="BL123" t="str" cm="1">
        <f t="array" ref="BL123">_xlfn.IFS(BF123=4,BB123,BF123=5,BE123,TRUE,"")</f>
        <v/>
      </c>
      <c r="BM123" t="str">
        <f t="shared" si="11"/>
        <v/>
      </c>
      <c r="BR123" t="str">
        <f t="shared" si="12"/>
        <v/>
      </c>
      <c r="BS123" t="str">
        <f t="shared" si="9"/>
        <v/>
      </c>
      <c r="BT123" s="172"/>
      <c r="BU123" s="10"/>
      <c r="BV123" s="10"/>
      <c r="BW123" s="10"/>
      <c r="BX123" s="10"/>
      <c r="BY123" s="10"/>
      <c r="BZ123" s="10"/>
      <c r="CA123" s="10"/>
      <c r="CB123" s="10"/>
      <c r="CC123" s="10"/>
      <c r="CD123" s="10"/>
      <c r="CE123" s="10"/>
      <c r="CF123" s="10"/>
      <c r="CG123" s="10"/>
      <c r="CH123" s="10"/>
      <c r="CI123" s="10"/>
      <c r="CJ123" s="10"/>
      <c r="CK123" s="10"/>
      <c r="CL123" s="10"/>
      <c r="CM123" s="10"/>
      <c r="CN123" s="10"/>
      <c r="CO123" s="10"/>
      <c r="CP123" s="10"/>
      <c r="CQ123" s="10"/>
      <c r="CR123" s="173"/>
      <c r="CV123" s="177"/>
      <c r="CW123" s="178"/>
    </row>
    <row r="124" spans="35:101">
      <c r="AI124" t="str">
        <f t="shared" si="13"/>
        <v/>
      </c>
      <c r="AJ124" t="str">
        <f t="shared" si="13"/>
        <v/>
      </c>
      <c r="AK124" t="str">
        <f t="shared" si="10"/>
        <v/>
      </c>
      <c r="AL124" s="1" t="str">
        <f t="shared" si="8"/>
        <v/>
      </c>
      <c r="AM124" s="167"/>
      <c r="AN124" s="8"/>
      <c r="AO124" s="8"/>
      <c r="AP124" s="8"/>
      <c r="AQ124" s="8"/>
      <c r="AR124" s="8"/>
      <c r="AS124" s="8"/>
      <c r="AT124" s="8"/>
      <c r="AU124" s="8"/>
      <c r="AV124" s="8"/>
      <c r="AW124" s="8"/>
      <c r="AX124" s="169"/>
      <c r="BB124" s="161"/>
      <c r="BC124" s="9"/>
      <c r="BD124" s="9"/>
      <c r="BE124" s="9"/>
      <c r="BF124" s="9"/>
      <c r="BG124" s="9"/>
      <c r="BH124" s="163"/>
      <c r="BI124" t="str" cm="1">
        <f t="array" ref="BI124">_xlfn.IFS($BF124=1,$BB124,$BF124&gt;=2,INDEX($BB$2:$BE$801,MATCH(BJ124,$BB$2:$BB$801,0),4),TRUE,"")</f>
        <v/>
      </c>
      <c r="BJ124" t="str" cm="1">
        <f t="array" ref="BJ124">_xlfn.IFS($BF124=2,$BB124,$BF124&gt;=3,INDEX($BB$2:$BE$801,MATCH(BK124,$BB$2:$BB$801,0),4),TRUE,"")</f>
        <v/>
      </c>
      <c r="BK124" t="str" cm="1">
        <f t="array" ref="BK124">_xlfn.IFS(BF124=3,BB124,BF124=4,BE124,BF124=5,INDEX($BB$2:$BE$801,MATCH(BL124,$BB$2:$BB$801,0),4),TRUE,"")</f>
        <v/>
      </c>
      <c r="BL124" t="str" cm="1">
        <f t="array" ref="BL124">_xlfn.IFS(BF124=4,BB124,BF124=5,BE124,TRUE,"")</f>
        <v/>
      </c>
      <c r="BM124" t="str">
        <f t="shared" si="11"/>
        <v/>
      </c>
      <c r="BR124" t="str">
        <f t="shared" si="12"/>
        <v/>
      </c>
      <c r="BS124" t="str">
        <f t="shared" si="9"/>
        <v/>
      </c>
      <c r="BT124" s="172"/>
      <c r="BU124" s="10"/>
      <c r="BV124" s="10"/>
      <c r="BW124" s="10"/>
      <c r="BX124" s="10"/>
      <c r="BY124" s="10"/>
      <c r="BZ124" s="10"/>
      <c r="CA124" s="10"/>
      <c r="CB124" s="10"/>
      <c r="CC124" s="10"/>
      <c r="CD124" s="10"/>
      <c r="CE124" s="10"/>
      <c r="CF124" s="10"/>
      <c r="CG124" s="10"/>
      <c r="CH124" s="10"/>
      <c r="CI124" s="10"/>
      <c r="CJ124" s="10"/>
      <c r="CK124" s="10"/>
      <c r="CL124" s="10"/>
      <c r="CM124" s="10"/>
      <c r="CN124" s="10"/>
      <c r="CO124" s="10"/>
      <c r="CP124" s="10"/>
      <c r="CQ124" s="10"/>
      <c r="CR124" s="173"/>
      <c r="CV124" s="177"/>
      <c r="CW124" s="178"/>
    </row>
    <row r="125" spans="35:101">
      <c r="AI125" t="str">
        <f t="shared" si="13"/>
        <v/>
      </c>
      <c r="AJ125" t="str">
        <f t="shared" si="13"/>
        <v/>
      </c>
      <c r="AK125" t="str">
        <f t="shared" si="10"/>
        <v/>
      </c>
      <c r="AL125" s="1" t="str">
        <f t="shared" si="8"/>
        <v/>
      </c>
      <c r="AM125" s="167"/>
      <c r="AN125" s="8"/>
      <c r="AO125" s="8"/>
      <c r="AP125" s="8"/>
      <c r="AQ125" s="8"/>
      <c r="AR125" s="8"/>
      <c r="AS125" s="8"/>
      <c r="AT125" s="8"/>
      <c r="AU125" s="8"/>
      <c r="AV125" s="8"/>
      <c r="AW125" s="8"/>
      <c r="AX125" s="169"/>
      <c r="BB125" s="161"/>
      <c r="BC125" s="9"/>
      <c r="BD125" s="9"/>
      <c r="BE125" s="9"/>
      <c r="BF125" s="9"/>
      <c r="BG125" s="9"/>
      <c r="BH125" s="163"/>
      <c r="BI125" t="str" cm="1">
        <f t="array" ref="BI125">_xlfn.IFS($BF125=1,$BB125,$BF125&gt;=2,INDEX($BB$2:$BE$801,MATCH(BJ125,$BB$2:$BB$801,0),4),TRUE,"")</f>
        <v/>
      </c>
      <c r="BJ125" t="str" cm="1">
        <f t="array" ref="BJ125">_xlfn.IFS($BF125=2,$BB125,$BF125&gt;=3,INDEX($BB$2:$BE$801,MATCH(BK125,$BB$2:$BB$801,0),4),TRUE,"")</f>
        <v/>
      </c>
      <c r="BK125" t="str" cm="1">
        <f t="array" ref="BK125">_xlfn.IFS(BF125=3,BB125,BF125=4,BE125,BF125=5,INDEX($BB$2:$BE$801,MATCH(BL125,$BB$2:$BB$801,0),4),TRUE,"")</f>
        <v/>
      </c>
      <c r="BL125" t="str" cm="1">
        <f t="array" ref="BL125">_xlfn.IFS(BF125=4,BB125,BF125=5,BE125,TRUE,"")</f>
        <v/>
      </c>
      <c r="BM125" t="str">
        <f t="shared" si="11"/>
        <v/>
      </c>
      <c r="BR125" t="str">
        <f t="shared" si="12"/>
        <v/>
      </c>
      <c r="BS125" t="str">
        <f t="shared" si="9"/>
        <v/>
      </c>
      <c r="BT125" s="172"/>
      <c r="BU125" s="10"/>
      <c r="BV125" s="10"/>
      <c r="BW125" s="10"/>
      <c r="BX125" s="10"/>
      <c r="BY125" s="10"/>
      <c r="BZ125" s="10"/>
      <c r="CA125" s="10"/>
      <c r="CB125" s="10"/>
      <c r="CC125" s="10"/>
      <c r="CD125" s="10"/>
      <c r="CE125" s="10"/>
      <c r="CF125" s="10"/>
      <c r="CG125" s="10"/>
      <c r="CH125" s="10"/>
      <c r="CI125" s="10"/>
      <c r="CJ125" s="10"/>
      <c r="CK125" s="10"/>
      <c r="CL125" s="10"/>
      <c r="CM125" s="10"/>
      <c r="CN125" s="10"/>
      <c r="CO125" s="10"/>
      <c r="CP125" s="10"/>
      <c r="CQ125" s="10"/>
      <c r="CR125" s="173"/>
      <c r="CV125" s="177"/>
      <c r="CW125" s="178"/>
    </row>
    <row r="126" spans="35:101">
      <c r="AI126" t="str">
        <f t="shared" si="13"/>
        <v/>
      </c>
      <c r="AJ126" t="str">
        <f t="shared" si="13"/>
        <v/>
      </c>
      <c r="AK126" t="str">
        <f t="shared" si="10"/>
        <v/>
      </c>
      <c r="AL126" s="1" t="str">
        <f t="shared" si="8"/>
        <v/>
      </c>
      <c r="AM126" s="167"/>
      <c r="AN126" s="8"/>
      <c r="AO126" s="8"/>
      <c r="AP126" s="8"/>
      <c r="AQ126" s="8"/>
      <c r="AR126" s="8"/>
      <c r="AS126" s="8"/>
      <c r="AT126" s="8"/>
      <c r="AU126" s="8"/>
      <c r="AV126" s="8"/>
      <c r="AW126" s="8"/>
      <c r="AX126" s="169"/>
      <c r="BB126" s="161"/>
      <c r="BC126" s="9"/>
      <c r="BD126" s="9"/>
      <c r="BE126" s="9"/>
      <c r="BF126" s="9"/>
      <c r="BG126" s="9"/>
      <c r="BH126" s="163"/>
      <c r="BI126" t="str" cm="1">
        <f t="array" ref="BI126">_xlfn.IFS($BF126=1,$BB126,$BF126&gt;=2,INDEX($BB$2:$BE$801,MATCH(BJ126,$BB$2:$BB$801,0),4),TRUE,"")</f>
        <v/>
      </c>
      <c r="BJ126" t="str" cm="1">
        <f t="array" ref="BJ126">_xlfn.IFS($BF126=2,$BB126,$BF126&gt;=3,INDEX($BB$2:$BE$801,MATCH(BK126,$BB$2:$BB$801,0),4),TRUE,"")</f>
        <v/>
      </c>
      <c r="BK126" t="str" cm="1">
        <f t="array" ref="BK126">_xlfn.IFS(BF126=3,BB126,BF126=4,BE126,BF126=5,INDEX($BB$2:$BE$801,MATCH(BL126,$BB$2:$BB$801,0),4),TRUE,"")</f>
        <v/>
      </c>
      <c r="BL126" t="str" cm="1">
        <f t="array" ref="BL126">_xlfn.IFS(BF126=4,BB126,BF126=5,BE126,TRUE,"")</f>
        <v/>
      </c>
      <c r="BM126" t="str">
        <f t="shared" si="11"/>
        <v/>
      </c>
      <c r="BR126" t="str">
        <f t="shared" si="12"/>
        <v/>
      </c>
      <c r="BS126" t="str">
        <f t="shared" si="9"/>
        <v/>
      </c>
      <c r="BT126" s="172"/>
      <c r="BU126" s="10"/>
      <c r="BV126" s="10"/>
      <c r="BW126" s="10"/>
      <c r="BX126" s="10"/>
      <c r="BY126" s="10"/>
      <c r="BZ126" s="10"/>
      <c r="CA126" s="10"/>
      <c r="CB126" s="10"/>
      <c r="CC126" s="10"/>
      <c r="CD126" s="10"/>
      <c r="CE126" s="10"/>
      <c r="CF126" s="10"/>
      <c r="CG126" s="10"/>
      <c r="CH126" s="10"/>
      <c r="CI126" s="10"/>
      <c r="CJ126" s="10"/>
      <c r="CK126" s="10"/>
      <c r="CL126" s="10"/>
      <c r="CM126" s="10"/>
      <c r="CN126" s="10"/>
      <c r="CO126" s="10"/>
      <c r="CP126" s="10"/>
      <c r="CQ126" s="10"/>
      <c r="CR126" s="173"/>
      <c r="CV126" s="177"/>
      <c r="CW126" s="178"/>
    </row>
    <row r="127" spans="35:101">
      <c r="AI127" t="str">
        <f t="shared" si="13"/>
        <v/>
      </c>
      <c r="AJ127" t="str">
        <f t="shared" si="13"/>
        <v/>
      </c>
      <c r="AK127" t="str">
        <f t="shared" si="10"/>
        <v/>
      </c>
      <c r="AL127" s="1" t="str">
        <f t="shared" si="8"/>
        <v/>
      </c>
      <c r="AM127" s="167"/>
      <c r="AN127" s="8"/>
      <c r="AO127" s="8"/>
      <c r="AP127" s="8"/>
      <c r="AQ127" s="8"/>
      <c r="AR127" s="8"/>
      <c r="AS127" s="8"/>
      <c r="AT127" s="8"/>
      <c r="AU127" s="8"/>
      <c r="AV127" s="8"/>
      <c r="AW127" s="8"/>
      <c r="AX127" s="169"/>
      <c r="BB127" s="161"/>
      <c r="BC127" s="9"/>
      <c r="BD127" s="9"/>
      <c r="BE127" s="9"/>
      <c r="BF127" s="9"/>
      <c r="BG127" s="9"/>
      <c r="BH127" s="163"/>
      <c r="BI127" t="str" cm="1">
        <f t="array" ref="BI127">_xlfn.IFS($BF127=1,$BB127,$BF127&gt;=2,INDEX($BB$2:$BE$801,MATCH(BJ127,$BB$2:$BB$801,0),4),TRUE,"")</f>
        <v/>
      </c>
      <c r="BJ127" t="str" cm="1">
        <f t="array" ref="BJ127">_xlfn.IFS($BF127=2,$BB127,$BF127&gt;=3,INDEX($BB$2:$BE$801,MATCH(BK127,$BB$2:$BB$801,0),4),TRUE,"")</f>
        <v/>
      </c>
      <c r="BK127" t="str" cm="1">
        <f t="array" ref="BK127">_xlfn.IFS(BF127=3,BB127,BF127=4,BE127,BF127=5,INDEX($BB$2:$BE$801,MATCH(BL127,$BB$2:$BB$801,0),4),TRUE,"")</f>
        <v/>
      </c>
      <c r="BL127" t="str" cm="1">
        <f t="array" ref="BL127">_xlfn.IFS(BF127=4,BB127,BF127=5,BE127,TRUE,"")</f>
        <v/>
      </c>
      <c r="BM127" t="str">
        <f t="shared" si="11"/>
        <v/>
      </c>
      <c r="BR127" t="str">
        <f t="shared" si="12"/>
        <v/>
      </c>
      <c r="BS127" t="str">
        <f t="shared" si="9"/>
        <v/>
      </c>
      <c r="BT127" s="172"/>
      <c r="BU127" s="10"/>
      <c r="BV127" s="10"/>
      <c r="BW127" s="10"/>
      <c r="BX127" s="10"/>
      <c r="BY127" s="10"/>
      <c r="BZ127" s="10"/>
      <c r="CA127" s="10"/>
      <c r="CB127" s="10"/>
      <c r="CC127" s="10"/>
      <c r="CD127" s="10"/>
      <c r="CE127" s="10"/>
      <c r="CF127" s="10"/>
      <c r="CG127" s="10"/>
      <c r="CH127" s="10"/>
      <c r="CI127" s="10"/>
      <c r="CJ127" s="10"/>
      <c r="CK127" s="10"/>
      <c r="CL127" s="10"/>
      <c r="CM127" s="10"/>
      <c r="CN127" s="10"/>
      <c r="CO127" s="10"/>
      <c r="CP127" s="10"/>
      <c r="CQ127" s="10"/>
      <c r="CR127" s="173"/>
      <c r="CV127" s="177"/>
      <c r="CW127" s="178"/>
    </row>
    <row r="128" spans="35:101">
      <c r="AI128" t="str">
        <f t="shared" si="13"/>
        <v/>
      </c>
      <c r="AJ128" t="str">
        <f t="shared" si="13"/>
        <v/>
      </c>
      <c r="AK128" t="str">
        <f t="shared" si="10"/>
        <v/>
      </c>
      <c r="AL128" s="1" t="str">
        <f t="shared" si="8"/>
        <v/>
      </c>
      <c r="AM128" s="167"/>
      <c r="AN128" s="8"/>
      <c r="AO128" s="8"/>
      <c r="AP128" s="8"/>
      <c r="AQ128" s="8"/>
      <c r="AR128" s="8"/>
      <c r="AS128" s="8"/>
      <c r="AT128" s="8"/>
      <c r="AU128" s="8"/>
      <c r="AV128" s="8"/>
      <c r="AW128" s="8"/>
      <c r="AX128" s="169"/>
      <c r="BB128" s="161"/>
      <c r="BC128" s="9"/>
      <c r="BD128" s="9"/>
      <c r="BE128" s="9"/>
      <c r="BF128" s="9"/>
      <c r="BG128" s="9"/>
      <c r="BH128" s="163"/>
      <c r="BI128" t="str" cm="1">
        <f t="array" ref="BI128">_xlfn.IFS($BF128=1,$BB128,$BF128&gt;=2,INDEX($BB$2:$BE$801,MATCH(BJ128,$BB$2:$BB$801,0),4),TRUE,"")</f>
        <v/>
      </c>
      <c r="BJ128" t="str" cm="1">
        <f t="array" ref="BJ128">_xlfn.IFS($BF128=2,$BB128,$BF128&gt;=3,INDEX($BB$2:$BE$801,MATCH(BK128,$BB$2:$BB$801,0),4),TRUE,"")</f>
        <v/>
      </c>
      <c r="BK128" t="str" cm="1">
        <f t="array" ref="BK128">_xlfn.IFS(BF128=3,BB128,BF128=4,BE128,BF128=5,INDEX($BB$2:$BE$801,MATCH(BL128,$BB$2:$BB$801,0),4),TRUE,"")</f>
        <v/>
      </c>
      <c r="BL128" t="str" cm="1">
        <f t="array" ref="BL128">_xlfn.IFS(BF128=4,BB128,BF128=5,BE128,TRUE,"")</f>
        <v/>
      </c>
      <c r="BM128" t="str">
        <f t="shared" si="11"/>
        <v/>
      </c>
      <c r="BR128" t="str">
        <f t="shared" si="12"/>
        <v/>
      </c>
      <c r="BS128" t="str">
        <f t="shared" si="9"/>
        <v/>
      </c>
      <c r="BT128" s="172"/>
      <c r="BU128" s="10"/>
      <c r="BV128" s="10"/>
      <c r="BW128" s="10"/>
      <c r="BX128" s="10"/>
      <c r="BY128" s="10"/>
      <c r="BZ128" s="10"/>
      <c r="CA128" s="10"/>
      <c r="CB128" s="10"/>
      <c r="CC128" s="10"/>
      <c r="CD128" s="10"/>
      <c r="CE128" s="10"/>
      <c r="CF128" s="10"/>
      <c r="CG128" s="10"/>
      <c r="CH128" s="10"/>
      <c r="CI128" s="10"/>
      <c r="CJ128" s="10"/>
      <c r="CK128" s="10"/>
      <c r="CL128" s="10"/>
      <c r="CM128" s="10"/>
      <c r="CN128" s="10"/>
      <c r="CO128" s="10"/>
      <c r="CP128" s="10"/>
      <c r="CQ128" s="10"/>
      <c r="CR128" s="173"/>
      <c r="CV128" s="177"/>
      <c r="CW128" s="178"/>
    </row>
    <row r="129" spans="35:101">
      <c r="AI129" t="str">
        <f t="shared" si="13"/>
        <v/>
      </c>
      <c r="AJ129" t="str">
        <f t="shared" si="13"/>
        <v/>
      </c>
      <c r="AK129" t="str">
        <f t="shared" si="10"/>
        <v/>
      </c>
      <c r="AL129" s="1" t="str">
        <f t="shared" si="8"/>
        <v/>
      </c>
      <c r="AM129" s="167"/>
      <c r="AN129" s="8"/>
      <c r="AO129" s="8"/>
      <c r="AP129" s="8"/>
      <c r="AQ129" s="8"/>
      <c r="AR129" s="8"/>
      <c r="AS129" s="8"/>
      <c r="AT129" s="8"/>
      <c r="AU129" s="8"/>
      <c r="AV129" s="8"/>
      <c r="AW129" s="8"/>
      <c r="AX129" s="169"/>
      <c r="BB129" s="161"/>
      <c r="BC129" s="9"/>
      <c r="BD129" s="9"/>
      <c r="BE129" s="9"/>
      <c r="BF129" s="9"/>
      <c r="BG129" s="9"/>
      <c r="BH129" s="163"/>
      <c r="BI129" t="str" cm="1">
        <f t="array" ref="BI129">_xlfn.IFS($BF129=1,$BB129,$BF129&gt;=2,INDEX($BB$2:$BE$801,MATCH(BJ129,$BB$2:$BB$801,0),4),TRUE,"")</f>
        <v/>
      </c>
      <c r="BJ129" t="str" cm="1">
        <f t="array" ref="BJ129">_xlfn.IFS($BF129=2,$BB129,$BF129&gt;=3,INDEX($BB$2:$BE$801,MATCH(BK129,$BB$2:$BB$801,0),4),TRUE,"")</f>
        <v/>
      </c>
      <c r="BK129" t="str" cm="1">
        <f t="array" ref="BK129">_xlfn.IFS(BF129=3,BB129,BF129=4,BE129,BF129=5,INDEX($BB$2:$BE$801,MATCH(BL129,$BB$2:$BB$801,0),4),TRUE,"")</f>
        <v/>
      </c>
      <c r="BL129" t="str" cm="1">
        <f t="array" ref="BL129">_xlfn.IFS(BF129=4,BB129,BF129=5,BE129,TRUE,"")</f>
        <v/>
      </c>
      <c r="BM129" t="str">
        <f t="shared" si="11"/>
        <v/>
      </c>
      <c r="BR129" t="str">
        <f t="shared" si="12"/>
        <v/>
      </c>
      <c r="BS129" t="str">
        <f t="shared" si="9"/>
        <v/>
      </c>
      <c r="BT129" s="172"/>
      <c r="BU129" s="10"/>
      <c r="BV129" s="10"/>
      <c r="BW129" s="10"/>
      <c r="BX129" s="10"/>
      <c r="BY129" s="10"/>
      <c r="BZ129" s="10"/>
      <c r="CA129" s="10"/>
      <c r="CB129" s="10"/>
      <c r="CC129" s="10"/>
      <c r="CD129" s="10"/>
      <c r="CE129" s="10"/>
      <c r="CF129" s="10"/>
      <c r="CG129" s="10"/>
      <c r="CH129" s="10"/>
      <c r="CI129" s="10"/>
      <c r="CJ129" s="10"/>
      <c r="CK129" s="10"/>
      <c r="CL129" s="10"/>
      <c r="CM129" s="10"/>
      <c r="CN129" s="10"/>
      <c r="CO129" s="10"/>
      <c r="CP129" s="10"/>
      <c r="CQ129" s="10"/>
      <c r="CR129" s="173"/>
      <c r="CV129" s="177"/>
      <c r="CW129" s="178"/>
    </row>
    <row r="130" spans="35:101">
      <c r="AI130" t="str">
        <f t="shared" si="13"/>
        <v/>
      </c>
      <c r="AJ130" t="str">
        <f t="shared" si="13"/>
        <v/>
      </c>
      <c r="AK130" t="str">
        <f t="shared" si="10"/>
        <v/>
      </c>
      <c r="AL130" s="1" t="str">
        <f t="shared" ref="AL130:AL193" si="14">IF(AP130="","",AP130&amp;"["&amp;AR130&amp;"]")</f>
        <v/>
      </c>
      <c r="AM130" s="167"/>
      <c r="AN130" s="8"/>
      <c r="AO130" s="8"/>
      <c r="AP130" s="8"/>
      <c r="AQ130" s="8"/>
      <c r="AR130" s="8"/>
      <c r="AS130" s="8"/>
      <c r="AT130" s="8"/>
      <c r="AU130" s="8"/>
      <c r="AV130" s="8"/>
      <c r="AW130" s="8"/>
      <c r="AX130" s="169"/>
      <c r="BB130" s="161"/>
      <c r="BC130" s="9"/>
      <c r="BD130" s="9"/>
      <c r="BE130" s="9"/>
      <c r="BF130" s="9"/>
      <c r="BG130" s="9"/>
      <c r="BH130" s="163"/>
      <c r="BI130" t="str" cm="1">
        <f t="array" ref="BI130">_xlfn.IFS($BF130=1,$BB130,$BF130&gt;=2,INDEX($BB$2:$BE$801,MATCH(BJ130,$BB$2:$BB$801,0),4),TRUE,"")</f>
        <v/>
      </c>
      <c r="BJ130" t="str" cm="1">
        <f t="array" ref="BJ130">_xlfn.IFS($BF130=2,$BB130,$BF130&gt;=3,INDEX($BB$2:$BE$801,MATCH(BK130,$BB$2:$BB$801,0),4),TRUE,"")</f>
        <v/>
      </c>
      <c r="BK130" t="str" cm="1">
        <f t="array" ref="BK130">_xlfn.IFS(BF130=3,BB130,BF130=4,BE130,BF130=5,INDEX($BB$2:$BE$801,MATCH(BL130,$BB$2:$BB$801,0),4),TRUE,"")</f>
        <v/>
      </c>
      <c r="BL130" t="str" cm="1">
        <f t="array" ref="BL130">_xlfn.IFS(BF130=4,BB130,BF130=5,BE130,TRUE,"")</f>
        <v/>
      </c>
      <c r="BM130" t="str">
        <f t="shared" si="11"/>
        <v/>
      </c>
      <c r="BR130" t="str">
        <f t="shared" si="12"/>
        <v/>
      </c>
      <c r="BS130" t="str">
        <f t="shared" ref="BS130:BS193" si="15">IF(BV130="","",BV130&amp;"["&amp;BW130&amp;"]")</f>
        <v/>
      </c>
      <c r="BT130" s="172"/>
      <c r="BU130" s="10"/>
      <c r="BV130" s="10"/>
      <c r="BW130" s="10"/>
      <c r="BX130" s="10"/>
      <c r="BY130" s="10"/>
      <c r="BZ130" s="10"/>
      <c r="CA130" s="10"/>
      <c r="CB130" s="10"/>
      <c r="CC130" s="10"/>
      <c r="CD130" s="10"/>
      <c r="CE130" s="10"/>
      <c r="CF130" s="10"/>
      <c r="CG130" s="10"/>
      <c r="CH130" s="10"/>
      <c r="CI130" s="10"/>
      <c r="CJ130" s="10"/>
      <c r="CK130" s="10"/>
      <c r="CL130" s="10"/>
      <c r="CM130" s="10"/>
      <c r="CN130" s="10"/>
      <c r="CO130" s="10"/>
      <c r="CP130" s="10"/>
      <c r="CQ130" s="10"/>
      <c r="CR130" s="173"/>
      <c r="CV130" s="177"/>
      <c r="CW130" s="178"/>
    </row>
    <row r="131" spans="35:101">
      <c r="AI131" t="str">
        <f t="shared" si="13"/>
        <v/>
      </c>
      <c r="AJ131" t="str">
        <f t="shared" si="13"/>
        <v/>
      </c>
      <c r="AK131" t="str">
        <f t="shared" ref="AK131:AK194" si="16">IF(AX131=1,AP131&amp;"["&amp;AR131&amp;"]","")</f>
        <v/>
      </c>
      <c r="AL131" s="1" t="str">
        <f t="shared" si="14"/>
        <v/>
      </c>
      <c r="AM131" s="167"/>
      <c r="AN131" s="8"/>
      <c r="AO131" s="8"/>
      <c r="AP131" s="8"/>
      <c r="AQ131" s="8"/>
      <c r="AR131" s="8"/>
      <c r="AS131" s="8"/>
      <c r="AT131" s="8"/>
      <c r="AU131" s="8"/>
      <c r="AV131" s="8"/>
      <c r="AW131" s="8"/>
      <c r="AX131" s="169"/>
      <c r="BB131" s="161"/>
      <c r="BC131" s="9"/>
      <c r="BD131" s="9"/>
      <c r="BE131" s="9"/>
      <c r="BF131" s="9"/>
      <c r="BG131" s="9"/>
      <c r="BH131" s="163"/>
      <c r="BI131" t="str" cm="1">
        <f t="array" ref="BI131">_xlfn.IFS($BF131=1,$BB131,$BF131&gt;=2,INDEX($BB$2:$BE$801,MATCH(BJ131,$BB$2:$BB$801,0),4),TRUE,"")</f>
        <v/>
      </c>
      <c r="BJ131" t="str" cm="1">
        <f t="array" ref="BJ131">_xlfn.IFS($BF131=2,$BB131,$BF131&gt;=3,INDEX($BB$2:$BE$801,MATCH(BK131,$BB$2:$BB$801,0),4),TRUE,"")</f>
        <v/>
      </c>
      <c r="BK131" t="str" cm="1">
        <f t="array" ref="BK131">_xlfn.IFS(BF131=3,BB131,BF131=4,BE131,BF131=5,INDEX($BB$2:$BE$801,MATCH(BL131,$BB$2:$BB$801,0),4),TRUE,"")</f>
        <v/>
      </c>
      <c r="BL131" t="str" cm="1">
        <f t="array" ref="BL131">_xlfn.IFS(BF131=4,BB131,BF131=5,BE131,TRUE,"")</f>
        <v/>
      </c>
      <c r="BM131" t="str">
        <f t="shared" ref="BM131:BM194" si="17">IF(BF131=5,BB131,"")</f>
        <v/>
      </c>
      <c r="BR131" t="str">
        <f t="shared" ref="BR131:BR194" si="18">IF(CD131=1,BV131&amp;"["&amp;BW131&amp;"]","")</f>
        <v/>
      </c>
      <c r="BS131" t="str">
        <f t="shared" si="15"/>
        <v/>
      </c>
      <c r="BT131" s="172"/>
      <c r="BU131" s="10"/>
      <c r="BV131" s="10"/>
      <c r="BW131" s="10"/>
      <c r="BX131" s="10"/>
      <c r="BY131" s="10"/>
      <c r="BZ131" s="10"/>
      <c r="CA131" s="10"/>
      <c r="CB131" s="10"/>
      <c r="CC131" s="10"/>
      <c r="CD131" s="10"/>
      <c r="CE131" s="10"/>
      <c r="CF131" s="10"/>
      <c r="CG131" s="10"/>
      <c r="CH131" s="10"/>
      <c r="CI131" s="10"/>
      <c r="CJ131" s="10"/>
      <c r="CK131" s="10"/>
      <c r="CL131" s="10"/>
      <c r="CM131" s="10"/>
      <c r="CN131" s="10"/>
      <c r="CO131" s="10"/>
      <c r="CP131" s="10"/>
      <c r="CQ131" s="10"/>
      <c r="CR131" s="173"/>
      <c r="CV131" s="177"/>
      <c r="CW131" s="178"/>
    </row>
    <row r="132" spans="35:101">
      <c r="AI132" t="str">
        <f t="shared" si="13"/>
        <v/>
      </c>
      <c r="AJ132" t="str">
        <f t="shared" si="13"/>
        <v/>
      </c>
      <c r="AK132" t="str">
        <f t="shared" si="16"/>
        <v/>
      </c>
      <c r="AL132" s="1" t="str">
        <f t="shared" si="14"/>
        <v/>
      </c>
      <c r="AM132" s="167"/>
      <c r="AN132" s="8"/>
      <c r="AO132" s="8"/>
      <c r="AP132" s="8"/>
      <c r="AQ132" s="8"/>
      <c r="AR132" s="8"/>
      <c r="AS132" s="8"/>
      <c r="AT132" s="8"/>
      <c r="AU132" s="8"/>
      <c r="AV132" s="8"/>
      <c r="AW132" s="8"/>
      <c r="AX132" s="169"/>
      <c r="BB132" s="161"/>
      <c r="BC132" s="9"/>
      <c r="BD132" s="9"/>
      <c r="BE132" s="9"/>
      <c r="BF132" s="9"/>
      <c r="BG132" s="9"/>
      <c r="BH132" s="163"/>
      <c r="BI132" t="str" cm="1">
        <f t="array" ref="BI132">_xlfn.IFS($BF132=1,$BB132,$BF132&gt;=2,INDEX($BB$2:$BE$801,MATCH(BJ132,$BB$2:$BB$801,0),4),TRUE,"")</f>
        <v/>
      </c>
      <c r="BJ132" t="str" cm="1">
        <f t="array" ref="BJ132">_xlfn.IFS($BF132=2,$BB132,$BF132&gt;=3,INDEX($BB$2:$BE$801,MATCH(BK132,$BB$2:$BB$801,0),4),TRUE,"")</f>
        <v/>
      </c>
      <c r="BK132" t="str" cm="1">
        <f t="array" ref="BK132">_xlfn.IFS(BF132=3,BB132,BF132=4,BE132,BF132=5,INDEX($BB$2:$BE$801,MATCH(BL132,$BB$2:$BB$801,0),4),TRUE,"")</f>
        <v/>
      </c>
      <c r="BL132" t="str" cm="1">
        <f t="array" ref="BL132">_xlfn.IFS(BF132=4,BB132,BF132=5,BE132,TRUE,"")</f>
        <v/>
      </c>
      <c r="BM132" t="str">
        <f t="shared" si="17"/>
        <v/>
      </c>
      <c r="BR132" t="str">
        <f t="shared" si="18"/>
        <v/>
      </c>
      <c r="BS132" t="str">
        <f t="shared" si="15"/>
        <v/>
      </c>
      <c r="BT132" s="172"/>
      <c r="BU132" s="10"/>
      <c r="BV132" s="10"/>
      <c r="BW132" s="10"/>
      <c r="BX132" s="10"/>
      <c r="BY132" s="10"/>
      <c r="BZ132" s="10"/>
      <c r="CA132" s="10"/>
      <c r="CB132" s="10"/>
      <c r="CC132" s="10"/>
      <c r="CD132" s="10"/>
      <c r="CE132" s="10"/>
      <c r="CF132" s="10"/>
      <c r="CG132" s="10"/>
      <c r="CH132" s="10"/>
      <c r="CI132" s="10"/>
      <c r="CJ132" s="10"/>
      <c r="CK132" s="10"/>
      <c r="CL132" s="10"/>
      <c r="CM132" s="10"/>
      <c r="CN132" s="10"/>
      <c r="CO132" s="10"/>
      <c r="CP132" s="10"/>
      <c r="CQ132" s="10"/>
      <c r="CR132" s="173"/>
      <c r="CV132" s="177"/>
      <c r="CW132" s="178"/>
    </row>
    <row r="133" spans="35:101">
      <c r="AI133" t="str">
        <f t="shared" si="13"/>
        <v/>
      </c>
      <c r="AJ133" t="str">
        <f t="shared" si="13"/>
        <v/>
      </c>
      <c r="AK133" t="str">
        <f t="shared" si="16"/>
        <v/>
      </c>
      <c r="AL133" s="1" t="str">
        <f t="shared" si="14"/>
        <v/>
      </c>
      <c r="AM133" s="167"/>
      <c r="AN133" s="8"/>
      <c r="AO133" s="8"/>
      <c r="AP133" s="8"/>
      <c r="AQ133" s="8"/>
      <c r="AR133" s="8"/>
      <c r="AS133" s="8"/>
      <c r="AT133" s="8"/>
      <c r="AU133" s="8"/>
      <c r="AV133" s="8"/>
      <c r="AW133" s="8"/>
      <c r="AX133" s="169"/>
      <c r="BB133" s="161"/>
      <c r="BC133" s="9"/>
      <c r="BD133" s="9"/>
      <c r="BE133" s="9"/>
      <c r="BF133" s="9"/>
      <c r="BG133" s="9"/>
      <c r="BH133" s="163"/>
      <c r="BI133" t="str" cm="1">
        <f t="array" ref="BI133">_xlfn.IFS($BF133=1,$BB133,$BF133&gt;=2,INDEX($BB$2:$BE$801,MATCH(BJ133,$BB$2:$BB$801,0),4),TRUE,"")</f>
        <v/>
      </c>
      <c r="BJ133" t="str" cm="1">
        <f t="array" ref="BJ133">_xlfn.IFS($BF133=2,$BB133,$BF133&gt;=3,INDEX($BB$2:$BE$801,MATCH(BK133,$BB$2:$BB$801,0),4),TRUE,"")</f>
        <v/>
      </c>
      <c r="BK133" t="str" cm="1">
        <f t="array" ref="BK133">_xlfn.IFS(BF133=3,BB133,BF133=4,BE133,BF133=5,INDEX($BB$2:$BE$801,MATCH(BL133,$BB$2:$BB$801,0),4),TRUE,"")</f>
        <v/>
      </c>
      <c r="BL133" t="str" cm="1">
        <f t="array" ref="BL133">_xlfn.IFS(BF133=4,BB133,BF133=5,BE133,TRUE,"")</f>
        <v/>
      </c>
      <c r="BM133" t="str">
        <f t="shared" si="17"/>
        <v/>
      </c>
      <c r="BR133" t="str">
        <f t="shared" si="18"/>
        <v/>
      </c>
      <c r="BS133" t="str">
        <f t="shared" si="15"/>
        <v/>
      </c>
      <c r="BT133" s="172"/>
      <c r="BU133" s="10"/>
      <c r="BV133" s="10"/>
      <c r="BW133" s="10"/>
      <c r="BX133" s="10"/>
      <c r="BY133" s="10"/>
      <c r="BZ133" s="10"/>
      <c r="CA133" s="10"/>
      <c r="CB133" s="10"/>
      <c r="CC133" s="10"/>
      <c r="CD133" s="10"/>
      <c r="CE133" s="10"/>
      <c r="CF133" s="10"/>
      <c r="CG133" s="10"/>
      <c r="CH133" s="10"/>
      <c r="CI133" s="10"/>
      <c r="CJ133" s="10"/>
      <c r="CK133" s="10"/>
      <c r="CL133" s="10"/>
      <c r="CM133" s="10"/>
      <c r="CN133" s="10"/>
      <c r="CO133" s="10"/>
      <c r="CP133" s="10"/>
      <c r="CQ133" s="10"/>
      <c r="CR133" s="173"/>
      <c r="CV133" s="177"/>
      <c r="CW133" s="178"/>
    </row>
    <row r="134" spans="35:101">
      <c r="AI134" t="str">
        <f t="shared" si="13"/>
        <v/>
      </c>
      <c r="AJ134" t="str">
        <f t="shared" si="13"/>
        <v/>
      </c>
      <c r="AK134" t="str">
        <f t="shared" si="16"/>
        <v/>
      </c>
      <c r="AL134" s="1" t="str">
        <f t="shared" si="14"/>
        <v/>
      </c>
      <c r="AM134" s="167"/>
      <c r="AN134" s="8"/>
      <c r="AO134" s="8"/>
      <c r="AP134" s="8"/>
      <c r="AQ134" s="8"/>
      <c r="AR134" s="8"/>
      <c r="AS134" s="8"/>
      <c r="AT134" s="8"/>
      <c r="AU134" s="8"/>
      <c r="AV134" s="8"/>
      <c r="AW134" s="8"/>
      <c r="AX134" s="169"/>
      <c r="BB134" s="161"/>
      <c r="BC134" s="9"/>
      <c r="BD134" s="9"/>
      <c r="BE134" s="9"/>
      <c r="BF134" s="9"/>
      <c r="BG134" s="9"/>
      <c r="BH134" s="163"/>
      <c r="BI134" t="str" cm="1">
        <f t="array" ref="BI134">_xlfn.IFS($BF134=1,$BB134,$BF134&gt;=2,INDEX($BB$2:$BE$801,MATCH(BJ134,$BB$2:$BB$801,0),4),TRUE,"")</f>
        <v/>
      </c>
      <c r="BJ134" t="str" cm="1">
        <f t="array" ref="BJ134">_xlfn.IFS($BF134=2,$BB134,$BF134&gt;=3,INDEX($BB$2:$BE$801,MATCH(BK134,$BB$2:$BB$801,0),4),TRUE,"")</f>
        <v/>
      </c>
      <c r="BK134" t="str" cm="1">
        <f t="array" ref="BK134">_xlfn.IFS(BF134=3,BB134,BF134=4,BE134,BF134=5,INDEX($BB$2:$BE$801,MATCH(BL134,$BB$2:$BB$801,0),4),TRUE,"")</f>
        <v/>
      </c>
      <c r="BL134" t="str" cm="1">
        <f t="array" ref="BL134">_xlfn.IFS(BF134=4,BB134,BF134=5,BE134,TRUE,"")</f>
        <v/>
      </c>
      <c r="BM134" t="str">
        <f t="shared" si="17"/>
        <v/>
      </c>
      <c r="BR134" t="str">
        <f t="shared" si="18"/>
        <v/>
      </c>
      <c r="BS134" t="str">
        <f t="shared" si="15"/>
        <v/>
      </c>
      <c r="BT134" s="172"/>
      <c r="BU134" s="10"/>
      <c r="BV134" s="10"/>
      <c r="BW134" s="10"/>
      <c r="BX134" s="10"/>
      <c r="BY134" s="10"/>
      <c r="BZ134" s="10"/>
      <c r="CA134" s="10"/>
      <c r="CB134" s="10"/>
      <c r="CC134" s="10"/>
      <c r="CD134" s="10"/>
      <c r="CE134" s="10"/>
      <c r="CF134" s="10"/>
      <c r="CG134" s="10"/>
      <c r="CH134" s="10"/>
      <c r="CI134" s="10"/>
      <c r="CJ134" s="10"/>
      <c r="CK134" s="10"/>
      <c r="CL134" s="10"/>
      <c r="CM134" s="10"/>
      <c r="CN134" s="10"/>
      <c r="CO134" s="10"/>
      <c r="CP134" s="10"/>
      <c r="CQ134" s="10"/>
      <c r="CR134" s="173"/>
      <c r="CV134" s="177"/>
      <c r="CW134" s="178"/>
    </row>
    <row r="135" spans="35:101">
      <c r="AI135" t="str">
        <f t="shared" si="13"/>
        <v/>
      </c>
      <c r="AJ135" t="str">
        <f t="shared" si="13"/>
        <v/>
      </c>
      <c r="AK135" t="str">
        <f t="shared" si="16"/>
        <v/>
      </c>
      <c r="AL135" s="1" t="str">
        <f t="shared" si="14"/>
        <v/>
      </c>
      <c r="AM135" s="167"/>
      <c r="AN135" s="8"/>
      <c r="AO135" s="8"/>
      <c r="AP135" s="8"/>
      <c r="AQ135" s="8"/>
      <c r="AR135" s="8"/>
      <c r="AS135" s="8"/>
      <c r="AT135" s="8"/>
      <c r="AU135" s="8"/>
      <c r="AV135" s="8"/>
      <c r="AW135" s="8"/>
      <c r="AX135" s="169"/>
      <c r="BB135" s="161"/>
      <c r="BC135" s="9"/>
      <c r="BD135" s="9"/>
      <c r="BE135" s="9"/>
      <c r="BF135" s="9"/>
      <c r="BG135" s="9"/>
      <c r="BH135" s="163"/>
      <c r="BI135" t="str" cm="1">
        <f t="array" ref="BI135">_xlfn.IFS($BF135=1,$BB135,$BF135&gt;=2,INDEX($BB$2:$BE$801,MATCH(BJ135,$BB$2:$BB$801,0),4),TRUE,"")</f>
        <v/>
      </c>
      <c r="BJ135" t="str" cm="1">
        <f t="array" ref="BJ135">_xlfn.IFS($BF135=2,$BB135,$BF135&gt;=3,INDEX($BB$2:$BE$801,MATCH(BK135,$BB$2:$BB$801,0),4),TRUE,"")</f>
        <v/>
      </c>
      <c r="BK135" t="str" cm="1">
        <f t="array" ref="BK135">_xlfn.IFS(BF135=3,BB135,BF135=4,BE135,BF135=5,INDEX($BB$2:$BE$801,MATCH(BL135,$BB$2:$BB$801,0),4),TRUE,"")</f>
        <v/>
      </c>
      <c r="BL135" t="str" cm="1">
        <f t="array" ref="BL135">_xlfn.IFS(BF135=4,BB135,BF135=5,BE135,TRUE,"")</f>
        <v/>
      </c>
      <c r="BM135" t="str">
        <f t="shared" si="17"/>
        <v/>
      </c>
      <c r="BR135" t="str">
        <f t="shared" si="18"/>
        <v/>
      </c>
      <c r="BS135" t="str">
        <f t="shared" si="15"/>
        <v/>
      </c>
      <c r="BT135" s="172"/>
      <c r="BU135" s="10"/>
      <c r="BV135" s="10"/>
      <c r="BW135" s="10"/>
      <c r="BX135" s="10"/>
      <c r="BY135" s="10"/>
      <c r="BZ135" s="10"/>
      <c r="CA135" s="10"/>
      <c r="CB135" s="10"/>
      <c r="CC135" s="10"/>
      <c r="CD135" s="10"/>
      <c r="CE135" s="10"/>
      <c r="CF135" s="10"/>
      <c r="CG135" s="10"/>
      <c r="CH135" s="10"/>
      <c r="CI135" s="10"/>
      <c r="CJ135" s="10"/>
      <c r="CK135" s="10"/>
      <c r="CL135" s="10"/>
      <c r="CM135" s="10"/>
      <c r="CN135" s="10"/>
      <c r="CO135" s="10"/>
      <c r="CP135" s="10"/>
      <c r="CQ135" s="10"/>
      <c r="CR135" s="173"/>
      <c r="CV135" s="177"/>
      <c r="CW135" s="178"/>
    </row>
    <row r="136" spans="35:101">
      <c r="AI136" t="str">
        <f t="shared" si="13"/>
        <v/>
      </c>
      <c r="AJ136" t="str">
        <f t="shared" si="13"/>
        <v/>
      </c>
      <c r="AK136" t="str">
        <f t="shared" si="16"/>
        <v/>
      </c>
      <c r="AL136" s="1" t="str">
        <f t="shared" si="14"/>
        <v/>
      </c>
      <c r="AM136" s="167"/>
      <c r="AN136" s="8"/>
      <c r="AO136" s="8"/>
      <c r="AP136" s="8"/>
      <c r="AQ136" s="8"/>
      <c r="AR136" s="8"/>
      <c r="AS136" s="8"/>
      <c r="AT136" s="8"/>
      <c r="AU136" s="8"/>
      <c r="AV136" s="8"/>
      <c r="AW136" s="8"/>
      <c r="AX136" s="169"/>
      <c r="BB136" s="161"/>
      <c r="BC136" s="9"/>
      <c r="BD136" s="9"/>
      <c r="BE136" s="9"/>
      <c r="BF136" s="9"/>
      <c r="BG136" s="9"/>
      <c r="BH136" s="163"/>
      <c r="BI136" t="str" cm="1">
        <f t="array" ref="BI136">_xlfn.IFS($BF136=1,$BB136,$BF136&gt;=2,INDEX($BB$2:$BE$801,MATCH(BJ136,$BB$2:$BB$801,0),4),TRUE,"")</f>
        <v/>
      </c>
      <c r="BJ136" t="str" cm="1">
        <f t="array" ref="BJ136">_xlfn.IFS($BF136=2,$BB136,$BF136&gt;=3,INDEX($BB$2:$BE$801,MATCH(BK136,$BB$2:$BB$801,0),4),TRUE,"")</f>
        <v/>
      </c>
      <c r="BK136" t="str" cm="1">
        <f t="array" ref="BK136">_xlfn.IFS(BF136=3,BB136,BF136=4,BE136,BF136=5,INDEX($BB$2:$BE$801,MATCH(BL136,$BB$2:$BB$801,0),4),TRUE,"")</f>
        <v/>
      </c>
      <c r="BL136" t="str" cm="1">
        <f t="array" ref="BL136">_xlfn.IFS(BF136=4,BB136,BF136=5,BE136,TRUE,"")</f>
        <v/>
      </c>
      <c r="BM136" t="str">
        <f t="shared" si="17"/>
        <v/>
      </c>
      <c r="BR136" t="str">
        <f t="shared" si="18"/>
        <v/>
      </c>
      <c r="BS136" t="str">
        <f t="shared" si="15"/>
        <v/>
      </c>
      <c r="BT136" s="172"/>
      <c r="BU136" s="10"/>
      <c r="BV136" s="10"/>
      <c r="BW136" s="10"/>
      <c r="BX136" s="10"/>
      <c r="BY136" s="10"/>
      <c r="BZ136" s="10"/>
      <c r="CA136" s="10"/>
      <c r="CB136" s="10"/>
      <c r="CC136" s="10"/>
      <c r="CD136" s="10"/>
      <c r="CE136" s="10"/>
      <c r="CF136" s="10"/>
      <c r="CG136" s="10"/>
      <c r="CH136" s="10"/>
      <c r="CI136" s="10"/>
      <c r="CJ136" s="10"/>
      <c r="CK136" s="10"/>
      <c r="CL136" s="10"/>
      <c r="CM136" s="10"/>
      <c r="CN136" s="10"/>
      <c r="CO136" s="10"/>
      <c r="CP136" s="10"/>
      <c r="CQ136" s="10"/>
      <c r="CR136" s="173"/>
      <c r="CV136" s="177"/>
      <c r="CW136" s="178"/>
    </row>
    <row r="137" spans="35:101">
      <c r="AI137" t="str">
        <f t="shared" si="13"/>
        <v/>
      </c>
      <c r="AJ137" t="str">
        <f t="shared" si="13"/>
        <v/>
      </c>
      <c r="AK137" t="str">
        <f t="shared" si="16"/>
        <v/>
      </c>
      <c r="AL137" s="1" t="str">
        <f t="shared" si="14"/>
        <v/>
      </c>
      <c r="AM137" s="167"/>
      <c r="AN137" s="8"/>
      <c r="AO137" s="8"/>
      <c r="AP137" s="8"/>
      <c r="AQ137" s="8"/>
      <c r="AR137" s="8"/>
      <c r="AS137" s="8"/>
      <c r="AT137" s="8"/>
      <c r="AU137" s="8"/>
      <c r="AV137" s="8"/>
      <c r="AW137" s="8"/>
      <c r="AX137" s="169"/>
      <c r="BB137" s="161"/>
      <c r="BC137" s="9"/>
      <c r="BD137" s="9"/>
      <c r="BE137" s="9"/>
      <c r="BF137" s="9"/>
      <c r="BG137" s="9"/>
      <c r="BH137" s="163"/>
      <c r="BI137" t="str" cm="1">
        <f t="array" ref="BI137">_xlfn.IFS($BF137=1,$BB137,$BF137&gt;=2,INDEX($BB$2:$BE$801,MATCH(BJ137,$BB$2:$BB$801,0),4),TRUE,"")</f>
        <v/>
      </c>
      <c r="BJ137" t="str" cm="1">
        <f t="array" ref="BJ137">_xlfn.IFS($BF137=2,$BB137,$BF137&gt;=3,INDEX($BB$2:$BE$801,MATCH(BK137,$BB$2:$BB$801,0),4),TRUE,"")</f>
        <v/>
      </c>
      <c r="BK137" t="str" cm="1">
        <f t="array" ref="BK137">_xlfn.IFS(BF137=3,BB137,BF137=4,BE137,BF137=5,INDEX($BB$2:$BE$801,MATCH(BL137,$BB$2:$BB$801,0),4),TRUE,"")</f>
        <v/>
      </c>
      <c r="BL137" t="str" cm="1">
        <f t="array" ref="BL137">_xlfn.IFS(BF137=4,BB137,BF137=5,BE137,TRUE,"")</f>
        <v/>
      </c>
      <c r="BM137" t="str">
        <f t="shared" si="17"/>
        <v/>
      </c>
      <c r="BR137" t="str">
        <f t="shared" si="18"/>
        <v/>
      </c>
      <c r="BS137" t="str">
        <f t="shared" si="15"/>
        <v/>
      </c>
      <c r="BT137" s="172"/>
      <c r="BU137" s="10"/>
      <c r="BV137" s="10"/>
      <c r="BW137" s="10"/>
      <c r="BX137" s="10"/>
      <c r="BY137" s="10"/>
      <c r="BZ137" s="10"/>
      <c r="CA137" s="10"/>
      <c r="CB137" s="10"/>
      <c r="CC137" s="10"/>
      <c r="CD137" s="10"/>
      <c r="CE137" s="10"/>
      <c r="CF137" s="10"/>
      <c r="CG137" s="10"/>
      <c r="CH137" s="10"/>
      <c r="CI137" s="10"/>
      <c r="CJ137" s="10"/>
      <c r="CK137" s="10"/>
      <c r="CL137" s="10"/>
      <c r="CM137" s="10"/>
      <c r="CN137" s="10"/>
      <c r="CO137" s="10"/>
      <c r="CP137" s="10"/>
      <c r="CQ137" s="10"/>
      <c r="CR137" s="173"/>
      <c r="CV137" s="177"/>
      <c r="CW137" s="178"/>
    </row>
    <row r="138" spans="35:101">
      <c r="AI138" t="str">
        <f t="shared" si="13"/>
        <v/>
      </c>
      <c r="AJ138" t="str">
        <f t="shared" si="13"/>
        <v/>
      </c>
      <c r="AK138" t="str">
        <f t="shared" si="16"/>
        <v/>
      </c>
      <c r="AL138" s="1" t="str">
        <f t="shared" si="14"/>
        <v/>
      </c>
      <c r="AM138" s="167"/>
      <c r="AN138" s="8"/>
      <c r="AO138" s="8"/>
      <c r="AP138" s="8"/>
      <c r="AQ138" s="8"/>
      <c r="AR138" s="8"/>
      <c r="AS138" s="8"/>
      <c r="AT138" s="8"/>
      <c r="AU138" s="8"/>
      <c r="AV138" s="8"/>
      <c r="AW138" s="8"/>
      <c r="AX138" s="169"/>
      <c r="BB138" s="161"/>
      <c r="BC138" s="9"/>
      <c r="BD138" s="9"/>
      <c r="BE138" s="9"/>
      <c r="BF138" s="9"/>
      <c r="BG138" s="9"/>
      <c r="BH138" s="163"/>
      <c r="BI138" t="str" cm="1">
        <f t="array" ref="BI138">_xlfn.IFS($BF138=1,$BB138,$BF138&gt;=2,INDEX($BB$2:$BE$801,MATCH(BJ138,$BB$2:$BB$801,0),4),TRUE,"")</f>
        <v/>
      </c>
      <c r="BJ138" t="str" cm="1">
        <f t="array" ref="BJ138">_xlfn.IFS($BF138=2,$BB138,$BF138&gt;=3,INDEX($BB$2:$BE$801,MATCH(BK138,$BB$2:$BB$801,0),4),TRUE,"")</f>
        <v/>
      </c>
      <c r="BK138" t="str" cm="1">
        <f t="array" ref="BK138">_xlfn.IFS(BF138=3,BB138,BF138=4,BE138,BF138=5,INDEX($BB$2:$BE$801,MATCH(BL138,$BB$2:$BB$801,0),4),TRUE,"")</f>
        <v/>
      </c>
      <c r="BL138" t="str" cm="1">
        <f t="array" ref="BL138">_xlfn.IFS(BF138=4,BB138,BF138=5,BE138,TRUE,"")</f>
        <v/>
      </c>
      <c r="BM138" t="str">
        <f t="shared" si="17"/>
        <v/>
      </c>
      <c r="BR138" t="str">
        <f t="shared" si="18"/>
        <v/>
      </c>
      <c r="BS138" t="str">
        <f t="shared" si="15"/>
        <v/>
      </c>
      <c r="BT138" s="172"/>
      <c r="BU138" s="10"/>
      <c r="BV138" s="10"/>
      <c r="BW138" s="10"/>
      <c r="BX138" s="10"/>
      <c r="BY138" s="10"/>
      <c r="BZ138" s="10"/>
      <c r="CA138" s="10"/>
      <c r="CB138" s="10"/>
      <c r="CC138" s="10"/>
      <c r="CD138" s="10"/>
      <c r="CE138" s="10"/>
      <c r="CF138" s="10"/>
      <c r="CG138" s="10"/>
      <c r="CH138" s="10"/>
      <c r="CI138" s="10"/>
      <c r="CJ138" s="10"/>
      <c r="CK138" s="10"/>
      <c r="CL138" s="10"/>
      <c r="CM138" s="10"/>
      <c r="CN138" s="10"/>
      <c r="CO138" s="10"/>
      <c r="CP138" s="10"/>
      <c r="CQ138" s="10"/>
      <c r="CR138" s="173"/>
      <c r="CV138" s="177"/>
      <c r="CW138" s="178"/>
    </row>
    <row r="139" spans="35:101">
      <c r="AI139" t="str">
        <f t="shared" si="13"/>
        <v/>
      </c>
      <c r="AJ139" t="str">
        <f t="shared" si="13"/>
        <v/>
      </c>
      <c r="AK139" t="str">
        <f t="shared" si="16"/>
        <v/>
      </c>
      <c r="AL139" s="1" t="str">
        <f t="shared" si="14"/>
        <v/>
      </c>
      <c r="AM139" s="167"/>
      <c r="AN139" s="8"/>
      <c r="AO139" s="8"/>
      <c r="AP139" s="8"/>
      <c r="AQ139" s="8"/>
      <c r="AR139" s="8"/>
      <c r="AS139" s="8"/>
      <c r="AT139" s="8"/>
      <c r="AU139" s="8"/>
      <c r="AV139" s="8"/>
      <c r="AW139" s="8"/>
      <c r="AX139" s="169"/>
      <c r="BB139" s="161"/>
      <c r="BC139" s="9"/>
      <c r="BD139" s="9"/>
      <c r="BE139" s="9"/>
      <c r="BF139" s="9"/>
      <c r="BG139" s="9"/>
      <c r="BH139" s="163"/>
      <c r="BI139" t="str" cm="1">
        <f t="array" ref="BI139">_xlfn.IFS($BF139=1,$BB139,$BF139&gt;=2,INDEX($BB$2:$BE$801,MATCH(BJ139,$BB$2:$BB$801,0),4),TRUE,"")</f>
        <v/>
      </c>
      <c r="BJ139" t="str" cm="1">
        <f t="array" ref="BJ139">_xlfn.IFS($BF139=2,$BB139,$BF139&gt;=3,INDEX($BB$2:$BE$801,MATCH(BK139,$BB$2:$BB$801,0),4),TRUE,"")</f>
        <v/>
      </c>
      <c r="BK139" t="str" cm="1">
        <f t="array" ref="BK139">_xlfn.IFS(BF139=3,BB139,BF139=4,BE139,BF139=5,INDEX($BB$2:$BE$801,MATCH(BL139,$BB$2:$BB$801,0),4),TRUE,"")</f>
        <v/>
      </c>
      <c r="BL139" t="str" cm="1">
        <f t="array" ref="BL139">_xlfn.IFS(BF139=4,BB139,BF139=5,BE139,TRUE,"")</f>
        <v/>
      </c>
      <c r="BM139" t="str">
        <f t="shared" si="17"/>
        <v/>
      </c>
      <c r="BR139" t="str">
        <f t="shared" si="18"/>
        <v/>
      </c>
      <c r="BS139" t="str">
        <f t="shared" si="15"/>
        <v/>
      </c>
      <c r="BT139" s="172"/>
      <c r="BU139" s="10"/>
      <c r="BV139" s="10"/>
      <c r="BW139" s="10"/>
      <c r="BX139" s="10"/>
      <c r="BY139" s="10"/>
      <c r="BZ139" s="10"/>
      <c r="CA139" s="10"/>
      <c r="CB139" s="10"/>
      <c r="CC139" s="10"/>
      <c r="CD139" s="10"/>
      <c r="CE139" s="10"/>
      <c r="CF139" s="10"/>
      <c r="CG139" s="10"/>
      <c r="CH139" s="10"/>
      <c r="CI139" s="10"/>
      <c r="CJ139" s="10"/>
      <c r="CK139" s="10"/>
      <c r="CL139" s="10"/>
      <c r="CM139" s="10"/>
      <c r="CN139" s="10"/>
      <c r="CO139" s="10"/>
      <c r="CP139" s="10"/>
      <c r="CQ139" s="10"/>
      <c r="CR139" s="173"/>
      <c r="CV139" s="177"/>
      <c r="CW139" s="178"/>
    </row>
    <row r="140" spans="35:101">
      <c r="AI140" t="str">
        <f t="shared" si="13"/>
        <v/>
      </c>
      <c r="AJ140" t="str">
        <f t="shared" si="13"/>
        <v/>
      </c>
      <c r="AK140" t="str">
        <f t="shared" si="16"/>
        <v/>
      </c>
      <c r="AL140" s="1" t="str">
        <f t="shared" si="14"/>
        <v/>
      </c>
      <c r="AM140" s="167"/>
      <c r="AN140" s="8"/>
      <c r="AO140" s="8"/>
      <c r="AP140" s="8"/>
      <c r="AQ140" s="8"/>
      <c r="AR140" s="8"/>
      <c r="AS140" s="8"/>
      <c r="AT140" s="8"/>
      <c r="AU140" s="8"/>
      <c r="AV140" s="8"/>
      <c r="AW140" s="8"/>
      <c r="AX140" s="169"/>
      <c r="BB140" s="161"/>
      <c r="BC140" s="9"/>
      <c r="BD140" s="9"/>
      <c r="BE140" s="9"/>
      <c r="BF140" s="9"/>
      <c r="BG140" s="9"/>
      <c r="BH140" s="163"/>
      <c r="BI140" t="str" cm="1">
        <f t="array" ref="BI140">_xlfn.IFS($BF140=1,$BB140,$BF140&gt;=2,INDEX($BB$2:$BE$801,MATCH(BJ140,$BB$2:$BB$801,0),4),TRUE,"")</f>
        <v/>
      </c>
      <c r="BJ140" t="str" cm="1">
        <f t="array" ref="BJ140">_xlfn.IFS($BF140=2,$BB140,$BF140&gt;=3,INDEX($BB$2:$BE$801,MATCH(BK140,$BB$2:$BB$801,0),4),TRUE,"")</f>
        <v/>
      </c>
      <c r="BK140" t="str" cm="1">
        <f t="array" ref="BK140">_xlfn.IFS(BF140=3,BB140,BF140=4,BE140,BF140=5,INDEX($BB$2:$BE$801,MATCH(BL140,$BB$2:$BB$801,0),4),TRUE,"")</f>
        <v/>
      </c>
      <c r="BL140" t="str" cm="1">
        <f t="array" ref="BL140">_xlfn.IFS(BF140=4,BB140,BF140=5,BE140,TRUE,"")</f>
        <v/>
      </c>
      <c r="BM140" t="str">
        <f t="shared" si="17"/>
        <v/>
      </c>
      <c r="BR140" t="str">
        <f t="shared" si="18"/>
        <v/>
      </c>
      <c r="BS140" t="str">
        <f t="shared" si="15"/>
        <v/>
      </c>
      <c r="BT140" s="172"/>
      <c r="BU140" s="10"/>
      <c r="BV140" s="10"/>
      <c r="BW140" s="10"/>
      <c r="BX140" s="10"/>
      <c r="BY140" s="10"/>
      <c r="BZ140" s="10"/>
      <c r="CA140" s="10"/>
      <c r="CB140" s="10"/>
      <c r="CC140" s="10"/>
      <c r="CD140" s="10"/>
      <c r="CE140" s="10"/>
      <c r="CF140" s="10"/>
      <c r="CG140" s="10"/>
      <c r="CH140" s="10"/>
      <c r="CI140" s="10"/>
      <c r="CJ140" s="10"/>
      <c r="CK140" s="10"/>
      <c r="CL140" s="10"/>
      <c r="CM140" s="10"/>
      <c r="CN140" s="10"/>
      <c r="CO140" s="10"/>
      <c r="CP140" s="10"/>
      <c r="CQ140" s="10"/>
      <c r="CR140" s="173"/>
      <c r="CV140" s="177"/>
      <c r="CW140" s="178"/>
    </row>
    <row r="141" spans="35:101">
      <c r="AI141" t="str">
        <f t="shared" si="13"/>
        <v/>
      </c>
      <c r="AJ141" t="str">
        <f t="shared" si="13"/>
        <v/>
      </c>
      <c r="AK141" t="str">
        <f t="shared" si="16"/>
        <v/>
      </c>
      <c r="AL141" s="1" t="str">
        <f t="shared" si="14"/>
        <v/>
      </c>
      <c r="AM141" s="167"/>
      <c r="AN141" s="8"/>
      <c r="AO141" s="8"/>
      <c r="AP141" s="8"/>
      <c r="AQ141" s="8"/>
      <c r="AR141" s="8"/>
      <c r="AS141" s="8"/>
      <c r="AT141" s="8"/>
      <c r="AU141" s="8"/>
      <c r="AV141" s="8"/>
      <c r="AW141" s="8"/>
      <c r="AX141" s="169"/>
      <c r="BB141" s="161"/>
      <c r="BC141" s="9"/>
      <c r="BD141" s="9"/>
      <c r="BE141" s="9"/>
      <c r="BF141" s="9"/>
      <c r="BG141" s="9"/>
      <c r="BH141" s="163"/>
      <c r="BI141" t="str" cm="1">
        <f t="array" ref="BI141">_xlfn.IFS($BF141=1,$BB141,$BF141&gt;=2,INDEX($BB$2:$BE$801,MATCH(BJ141,$BB$2:$BB$801,0),4),TRUE,"")</f>
        <v/>
      </c>
      <c r="BJ141" t="str" cm="1">
        <f t="array" ref="BJ141">_xlfn.IFS($BF141=2,$BB141,$BF141&gt;=3,INDEX($BB$2:$BE$801,MATCH(BK141,$BB$2:$BB$801,0),4),TRUE,"")</f>
        <v/>
      </c>
      <c r="BK141" t="str" cm="1">
        <f t="array" ref="BK141">_xlfn.IFS(BF141=3,BB141,BF141=4,BE141,BF141=5,INDEX($BB$2:$BE$801,MATCH(BL141,$BB$2:$BB$801,0),4),TRUE,"")</f>
        <v/>
      </c>
      <c r="BL141" t="str" cm="1">
        <f t="array" ref="BL141">_xlfn.IFS(BF141=4,BB141,BF141=5,BE141,TRUE,"")</f>
        <v/>
      </c>
      <c r="BM141" t="str">
        <f t="shared" si="17"/>
        <v/>
      </c>
      <c r="BR141" t="str">
        <f t="shared" si="18"/>
        <v/>
      </c>
      <c r="BS141" t="str">
        <f t="shared" si="15"/>
        <v/>
      </c>
      <c r="BT141" s="172"/>
      <c r="BU141" s="10"/>
      <c r="BV141" s="10"/>
      <c r="BW141" s="10"/>
      <c r="BX141" s="10"/>
      <c r="BY141" s="10"/>
      <c r="BZ141" s="10"/>
      <c r="CA141" s="10"/>
      <c r="CB141" s="10"/>
      <c r="CC141" s="10"/>
      <c r="CD141" s="10"/>
      <c r="CE141" s="10"/>
      <c r="CF141" s="10"/>
      <c r="CG141" s="10"/>
      <c r="CH141" s="10"/>
      <c r="CI141" s="10"/>
      <c r="CJ141" s="10"/>
      <c r="CK141" s="10"/>
      <c r="CL141" s="10"/>
      <c r="CM141" s="10"/>
      <c r="CN141" s="10"/>
      <c r="CO141" s="10"/>
      <c r="CP141" s="10"/>
      <c r="CQ141" s="10"/>
      <c r="CR141" s="173"/>
      <c r="CV141" s="177"/>
      <c r="CW141" s="178"/>
    </row>
    <row r="142" spans="35:101">
      <c r="AI142" t="str">
        <f t="shared" si="13"/>
        <v/>
      </c>
      <c r="AJ142" t="str">
        <f t="shared" si="13"/>
        <v/>
      </c>
      <c r="AK142" t="str">
        <f t="shared" si="16"/>
        <v/>
      </c>
      <c r="AL142" s="1" t="str">
        <f t="shared" si="14"/>
        <v/>
      </c>
      <c r="AM142" s="167"/>
      <c r="AN142" s="8"/>
      <c r="AO142" s="8"/>
      <c r="AP142" s="8"/>
      <c r="AQ142" s="8"/>
      <c r="AR142" s="8"/>
      <c r="AS142" s="8"/>
      <c r="AT142" s="8"/>
      <c r="AU142" s="8"/>
      <c r="AV142" s="8"/>
      <c r="AW142" s="8"/>
      <c r="AX142" s="169"/>
      <c r="BB142" s="161"/>
      <c r="BC142" s="9"/>
      <c r="BD142" s="9"/>
      <c r="BE142" s="9"/>
      <c r="BF142" s="9"/>
      <c r="BG142" s="9"/>
      <c r="BH142" s="163"/>
      <c r="BI142" t="str" cm="1">
        <f t="array" ref="BI142">_xlfn.IFS($BF142=1,$BB142,$BF142&gt;=2,INDEX($BB$2:$BE$801,MATCH(BJ142,$BB$2:$BB$801,0),4),TRUE,"")</f>
        <v/>
      </c>
      <c r="BJ142" t="str" cm="1">
        <f t="array" ref="BJ142">_xlfn.IFS($BF142=2,$BB142,$BF142&gt;=3,INDEX($BB$2:$BE$801,MATCH(BK142,$BB$2:$BB$801,0),4),TRUE,"")</f>
        <v/>
      </c>
      <c r="BK142" t="str" cm="1">
        <f t="array" ref="BK142">_xlfn.IFS(BF142=3,BB142,BF142=4,BE142,BF142=5,INDEX($BB$2:$BE$801,MATCH(BL142,$BB$2:$BB$801,0),4),TRUE,"")</f>
        <v/>
      </c>
      <c r="BL142" t="str" cm="1">
        <f t="array" ref="BL142">_xlfn.IFS(BF142=4,BB142,BF142=5,BE142,TRUE,"")</f>
        <v/>
      </c>
      <c r="BM142" t="str">
        <f t="shared" si="17"/>
        <v/>
      </c>
      <c r="BR142" t="str">
        <f t="shared" si="18"/>
        <v/>
      </c>
      <c r="BS142" t="str">
        <f t="shared" si="15"/>
        <v/>
      </c>
      <c r="BT142" s="172"/>
      <c r="BU142" s="10"/>
      <c r="BV142" s="10"/>
      <c r="BW142" s="10"/>
      <c r="BX142" s="10"/>
      <c r="BY142" s="10"/>
      <c r="BZ142" s="10"/>
      <c r="CA142" s="10"/>
      <c r="CB142" s="10"/>
      <c r="CC142" s="10"/>
      <c r="CD142" s="10"/>
      <c r="CE142" s="10"/>
      <c r="CF142" s="10"/>
      <c r="CG142" s="10"/>
      <c r="CH142" s="10"/>
      <c r="CI142" s="10"/>
      <c r="CJ142" s="10"/>
      <c r="CK142" s="10"/>
      <c r="CL142" s="10"/>
      <c r="CM142" s="10"/>
      <c r="CN142" s="10"/>
      <c r="CO142" s="10"/>
      <c r="CP142" s="10"/>
      <c r="CQ142" s="10"/>
      <c r="CR142" s="173"/>
      <c r="CV142" s="177"/>
      <c r="CW142" s="178"/>
    </row>
    <row r="143" spans="35:101">
      <c r="AI143" t="str">
        <f t="shared" si="13"/>
        <v/>
      </c>
      <c r="AJ143" t="str">
        <f t="shared" si="13"/>
        <v/>
      </c>
      <c r="AK143" t="str">
        <f t="shared" si="16"/>
        <v/>
      </c>
      <c r="AL143" s="1" t="str">
        <f t="shared" si="14"/>
        <v/>
      </c>
      <c r="AM143" s="167"/>
      <c r="AN143" s="8"/>
      <c r="AO143" s="8"/>
      <c r="AP143" s="8"/>
      <c r="AQ143" s="8"/>
      <c r="AR143" s="8"/>
      <c r="AS143" s="8"/>
      <c r="AT143" s="8"/>
      <c r="AU143" s="8"/>
      <c r="AV143" s="8"/>
      <c r="AW143" s="8"/>
      <c r="AX143" s="169"/>
      <c r="BB143" s="161"/>
      <c r="BC143" s="9"/>
      <c r="BD143" s="9"/>
      <c r="BE143" s="9"/>
      <c r="BF143" s="9"/>
      <c r="BG143" s="9"/>
      <c r="BH143" s="163"/>
      <c r="BI143" t="str" cm="1">
        <f t="array" ref="BI143">_xlfn.IFS($BF143=1,$BB143,$BF143&gt;=2,INDEX($BB$2:$BE$801,MATCH(BJ143,$BB$2:$BB$801,0),4),TRUE,"")</f>
        <v/>
      </c>
      <c r="BJ143" t="str" cm="1">
        <f t="array" ref="BJ143">_xlfn.IFS($BF143=2,$BB143,$BF143&gt;=3,INDEX($BB$2:$BE$801,MATCH(BK143,$BB$2:$BB$801,0),4),TRUE,"")</f>
        <v/>
      </c>
      <c r="BK143" t="str" cm="1">
        <f t="array" ref="BK143">_xlfn.IFS(BF143=3,BB143,BF143=4,BE143,BF143=5,INDEX($BB$2:$BE$801,MATCH(BL143,$BB$2:$BB$801,0),4),TRUE,"")</f>
        <v/>
      </c>
      <c r="BL143" t="str" cm="1">
        <f t="array" ref="BL143">_xlfn.IFS(BF143=4,BB143,BF143=5,BE143,TRUE,"")</f>
        <v/>
      </c>
      <c r="BM143" t="str">
        <f t="shared" si="17"/>
        <v/>
      </c>
      <c r="BR143" t="str">
        <f t="shared" si="18"/>
        <v/>
      </c>
      <c r="BS143" t="str">
        <f t="shared" si="15"/>
        <v/>
      </c>
      <c r="BT143" s="172"/>
      <c r="BU143" s="10"/>
      <c r="BV143" s="10"/>
      <c r="BW143" s="10"/>
      <c r="BX143" s="10"/>
      <c r="BY143" s="10"/>
      <c r="BZ143" s="10"/>
      <c r="CA143" s="10"/>
      <c r="CB143" s="10"/>
      <c r="CC143" s="10"/>
      <c r="CD143" s="10"/>
      <c r="CE143" s="10"/>
      <c r="CF143" s="10"/>
      <c r="CG143" s="10"/>
      <c r="CH143" s="10"/>
      <c r="CI143" s="10"/>
      <c r="CJ143" s="10"/>
      <c r="CK143" s="10"/>
      <c r="CL143" s="10"/>
      <c r="CM143" s="10"/>
      <c r="CN143" s="10"/>
      <c r="CO143" s="10"/>
      <c r="CP143" s="10"/>
      <c r="CQ143" s="10"/>
      <c r="CR143" s="173"/>
      <c r="CV143" s="177"/>
      <c r="CW143" s="178"/>
    </row>
    <row r="144" spans="35:101">
      <c r="AI144" t="str">
        <f t="shared" si="13"/>
        <v/>
      </c>
      <c r="AJ144" t="str">
        <f t="shared" si="13"/>
        <v/>
      </c>
      <c r="AK144" t="str">
        <f t="shared" si="16"/>
        <v/>
      </c>
      <c r="AL144" s="1" t="str">
        <f t="shared" si="14"/>
        <v/>
      </c>
      <c r="AM144" s="167"/>
      <c r="AN144" s="8"/>
      <c r="AO144" s="8"/>
      <c r="AP144" s="8"/>
      <c r="AQ144" s="8"/>
      <c r="AR144" s="8"/>
      <c r="AS144" s="8"/>
      <c r="AT144" s="8"/>
      <c r="AU144" s="8"/>
      <c r="AV144" s="8"/>
      <c r="AW144" s="8"/>
      <c r="AX144" s="169"/>
      <c r="BB144" s="161"/>
      <c r="BC144" s="9"/>
      <c r="BD144" s="9"/>
      <c r="BE144" s="9"/>
      <c r="BF144" s="9"/>
      <c r="BG144" s="9"/>
      <c r="BH144" s="163"/>
      <c r="BI144" t="str" cm="1">
        <f t="array" ref="BI144">_xlfn.IFS($BF144=1,$BB144,$BF144&gt;=2,INDEX($BB$2:$BE$801,MATCH(BJ144,$BB$2:$BB$801,0),4),TRUE,"")</f>
        <v/>
      </c>
      <c r="BJ144" t="str" cm="1">
        <f t="array" ref="BJ144">_xlfn.IFS($BF144=2,$BB144,$BF144&gt;=3,INDEX($BB$2:$BE$801,MATCH(BK144,$BB$2:$BB$801,0),4),TRUE,"")</f>
        <v/>
      </c>
      <c r="BK144" t="str" cm="1">
        <f t="array" ref="BK144">_xlfn.IFS(BF144=3,BB144,BF144=4,BE144,BF144=5,INDEX($BB$2:$BE$801,MATCH(BL144,$BB$2:$BB$801,0),4),TRUE,"")</f>
        <v/>
      </c>
      <c r="BL144" t="str" cm="1">
        <f t="array" ref="BL144">_xlfn.IFS(BF144=4,BB144,BF144=5,BE144,TRUE,"")</f>
        <v/>
      </c>
      <c r="BM144" t="str">
        <f t="shared" si="17"/>
        <v/>
      </c>
      <c r="BR144" t="str">
        <f t="shared" si="18"/>
        <v/>
      </c>
      <c r="BS144" t="str">
        <f t="shared" si="15"/>
        <v/>
      </c>
      <c r="BT144" s="172"/>
      <c r="BU144" s="10"/>
      <c r="BV144" s="10"/>
      <c r="BW144" s="10"/>
      <c r="BX144" s="10"/>
      <c r="BY144" s="10"/>
      <c r="BZ144" s="10"/>
      <c r="CA144" s="10"/>
      <c r="CB144" s="10"/>
      <c r="CC144" s="10"/>
      <c r="CD144" s="10"/>
      <c r="CE144" s="10"/>
      <c r="CF144" s="10"/>
      <c r="CG144" s="10"/>
      <c r="CH144" s="10"/>
      <c r="CI144" s="10"/>
      <c r="CJ144" s="10"/>
      <c r="CK144" s="10"/>
      <c r="CL144" s="10"/>
      <c r="CM144" s="10"/>
      <c r="CN144" s="10"/>
      <c r="CO144" s="10"/>
      <c r="CP144" s="10"/>
      <c r="CQ144" s="10"/>
      <c r="CR144" s="173"/>
      <c r="CV144" s="177"/>
      <c r="CW144" s="178"/>
    </row>
    <row r="145" spans="35:101">
      <c r="AI145" t="str">
        <f t="shared" si="13"/>
        <v/>
      </c>
      <c r="AJ145" t="str">
        <f t="shared" si="13"/>
        <v/>
      </c>
      <c r="AK145" t="str">
        <f t="shared" si="16"/>
        <v/>
      </c>
      <c r="AL145" s="1" t="str">
        <f t="shared" si="14"/>
        <v/>
      </c>
      <c r="AM145" s="167"/>
      <c r="AN145" s="8"/>
      <c r="AO145" s="8"/>
      <c r="AP145" s="8"/>
      <c r="AQ145" s="8"/>
      <c r="AR145" s="8"/>
      <c r="AS145" s="8"/>
      <c r="AT145" s="8"/>
      <c r="AU145" s="8"/>
      <c r="AV145" s="8"/>
      <c r="AW145" s="8"/>
      <c r="AX145" s="169"/>
      <c r="BB145" s="161"/>
      <c r="BC145" s="9"/>
      <c r="BD145" s="9"/>
      <c r="BE145" s="9"/>
      <c r="BF145" s="9"/>
      <c r="BG145" s="9"/>
      <c r="BH145" s="163"/>
      <c r="BI145" t="str" cm="1">
        <f t="array" ref="BI145">_xlfn.IFS($BF145=1,$BB145,$BF145&gt;=2,INDEX($BB$2:$BE$801,MATCH(BJ145,$BB$2:$BB$801,0),4),TRUE,"")</f>
        <v/>
      </c>
      <c r="BJ145" t="str" cm="1">
        <f t="array" ref="BJ145">_xlfn.IFS($BF145=2,$BB145,$BF145&gt;=3,INDEX($BB$2:$BE$801,MATCH(BK145,$BB$2:$BB$801,0),4),TRUE,"")</f>
        <v/>
      </c>
      <c r="BK145" t="str" cm="1">
        <f t="array" ref="BK145">_xlfn.IFS(BF145=3,BB145,BF145=4,BE145,BF145=5,INDEX($BB$2:$BE$801,MATCH(BL145,$BB$2:$BB$801,0),4),TRUE,"")</f>
        <v/>
      </c>
      <c r="BL145" t="str" cm="1">
        <f t="array" ref="BL145">_xlfn.IFS(BF145=4,BB145,BF145=5,BE145,TRUE,"")</f>
        <v/>
      </c>
      <c r="BM145" t="str">
        <f t="shared" si="17"/>
        <v/>
      </c>
      <c r="BR145" t="str">
        <f t="shared" si="18"/>
        <v/>
      </c>
      <c r="BS145" t="str">
        <f t="shared" si="15"/>
        <v/>
      </c>
      <c r="BT145" s="172"/>
      <c r="BU145" s="10"/>
      <c r="BV145" s="10"/>
      <c r="BW145" s="10"/>
      <c r="BX145" s="10"/>
      <c r="BY145" s="10"/>
      <c r="BZ145" s="10"/>
      <c r="CA145" s="10"/>
      <c r="CB145" s="10"/>
      <c r="CC145" s="10"/>
      <c r="CD145" s="10"/>
      <c r="CE145" s="10"/>
      <c r="CF145" s="10"/>
      <c r="CG145" s="10"/>
      <c r="CH145" s="10"/>
      <c r="CI145" s="10"/>
      <c r="CJ145" s="10"/>
      <c r="CK145" s="10"/>
      <c r="CL145" s="10"/>
      <c r="CM145" s="10"/>
      <c r="CN145" s="10"/>
      <c r="CO145" s="10"/>
      <c r="CP145" s="10"/>
      <c r="CQ145" s="10"/>
      <c r="CR145" s="173"/>
      <c r="CV145" s="177"/>
      <c r="CW145" s="178"/>
    </row>
    <row r="146" spans="35:101">
      <c r="AI146" t="str">
        <f t="shared" ref="AI146:AJ209" si="19">IF(AV146=1,$AP146&amp;"["&amp;$AR146&amp;"]","")</f>
        <v/>
      </c>
      <c r="AJ146" t="str">
        <f t="shared" si="19"/>
        <v/>
      </c>
      <c r="AK146" t="str">
        <f t="shared" si="16"/>
        <v/>
      </c>
      <c r="AL146" s="1" t="str">
        <f t="shared" si="14"/>
        <v/>
      </c>
      <c r="AM146" s="167"/>
      <c r="AN146" s="8"/>
      <c r="AO146" s="8"/>
      <c r="AP146" s="8"/>
      <c r="AQ146" s="8"/>
      <c r="AR146" s="8"/>
      <c r="AS146" s="8"/>
      <c r="AT146" s="8"/>
      <c r="AU146" s="8"/>
      <c r="AV146" s="8"/>
      <c r="AW146" s="8"/>
      <c r="AX146" s="169"/>
      <c r="BB146" s="161"/>
      <c r="BC146" s="9"/>
      <c r="BD146" s="9"/>
      <c r="BE146" s="9"/>
      <c r="BF146" s="9"/>
      <c r="BG146" s="9"/>
      <c r="BH146" s="163"/>
      <c r="BI146" t="str" cm="1">
        <f t="array" ref="BI146">_xlfn.IFS($BF146=1,$BB146,$BF146&gt;=2,INDEX($BB$2:$BE$801,MATCH(BJ146,$BB$2:$BB$801,0),4),TRUE,"")</f>
        <v/>
      </c>
      <c r="BJ146" t="str" cm="1">
        <f t="array" ref="BJ146">_xlfn.IFS($BF146=2,$BB146,$BF146&gt;=3,INDEX($BB$2:$BE$801,MATCH(BK146,$BB$2:$BB$801,0),4),TRUE,"")</f>
        <v/>
      </c>
      <c r="BK146" t="str" cm="1">
        <f t="array" ref="BK146">_xlfn.IFS(BF146=3,BB146,BF146=4,BE146,BF146=5,INDEX($BB$2:$BE$801,MATCH(BL146,$BB$2:$BB$801,0),4),TRUE,"")</f>
        <v/>
      </c>
      <c r="BL146" t="str" cm="1">
        <f t="array" ref="BL146">_xlfn.IFS(BF146=4,BB146,BF146=5,BE146,TRUE,"")</f>
        <v/>
      </c>
      <c r="BM146" t="str">
        <f t="shared" si="17"/>
        <v/>
      </c>
      <c r="BR146" t="str">
        <f t="shared" si="18"/>
        <v/>
      </c>
      <c r="BS146" t="str">
        <f t="shared" si="15"/>
        <v/>
      </c>
      <c r="BT146" s="172"/>
      <c r="BU146" s="10"/>
      <c r="BV146" s="10"/>
      <c r="BW146" s="10"/>
      <c r="BX146" s="10"/>
      <c r="BY146" s="10"/>
      <c r="BZ146" s="10"/>
      <c r="CA146" s="10"/>
      <c r="CB146" s="10"/>
      <c r="CC146" s="10"/>
      <c r="CD146" s="10"/>
      <c r="CE146" s="10"/>
      <c r="CF146" s="10"/>
      <c r="CG146" s="10"/>
      <c r="CH146" s="10"/>
      <c r="CI146" s="10"/>
      <c r="CJ146" s="10"/>
      <c r="CK146" s="10"/>
      <c r="CL146" s="10"/>
      <c r="CM146" s="10"/>
      <c r="CN146" s="10"/>
      <c r="CO146" s="10"/>
      <c r="CP146" s="10"/>
      <c r="CQ146" s="10"/>
      <c r="CR146" s="173"/>
      <c r="CV146" s="177"/>
      <c r="CW146" s="178"/>
    </row>
    <row r="147" spans="35:101">
      <c r="AI147" t="str">
        <f t="shared" si="19"/>
        <v/>
      </c>
      <c r="AJ147" t="str">
        <f t="shared" si="19"/>
        <v/>
      </c>
      <c r="AK147" t="str">
        <f t="shared" si="16"/>
        <v/>
      </c>
      <c r="AL147" s="1" t="str">
        <f t="shared" si="14"/>
        <v/>
      </c>
      <c r="AM147" s="167"/>
      <c r="AN147" s="8"/>
      <c r="AO147" s="8"/>
      <c r="AP147" s="8"/>
      <c r="AQ147" s="8"/>
      <c r="AR147" s="8"/>
      <c r="AS147" s="8"/>
      <c r="AT147" s="8"/>
      <c r="AU147" s="8"/>
      <c r="AV147" s="8"/>
      <c r="AW147" s="8"/>
      <c r="AX147" s="169"/>
      <c r="BB147" s="161"/>
      <c r="BC147" s="9"/>
      <c r="BD147" s="9"/>
      <c r="BE147" s="9"/>
      <c r="BF147" s="9"/>
      <c r="BG147" s="9"/>
      <c r="BH147" s="163"/>
      <c r="BI147" t="str" cm="1">
        <f t="array" ref="BI147">_xlfn.IFS($BF147=1,$BB147,$BF147&gt;=2,INDEX($BB$2:$BE$801,MATCH(BJ147,$BB$2:$BB$801,0),4),TRUE,"")</f>
        <v/>
      </c>
      <c r="BJ147" t="str" cm="1">
        <f t="array" ref="BJ147">_xlfn.IFS($BF147=2,$BB147,$BF147&gt;=3,INDEX($BB$2:$BE$801,MATCH(BK147,$BB$2:$BB$801,0),4),TRUE,"")</f>
        <v/>
      </c>
      <c r="BK147" t="str" cm="1">
        <f t="array" ref="BK147">_xlfn.IFS(BF147=3,BB147,BF147=4,BE147,BF147=5,INDEX($BB$2:$BE$801,MATCH(BL147,$BB$2:$BB$801,0),4),TRUE,"")</f>
        <v/>
      </c>
      <c r="BL147" t="str" cm="1">
        <f t="array" ref="BL147">_xlfn.IFS(BF147=4,BB147,BF147=5,BE147,TRUE,"")</f>
        <v/>
      </c>
      <c r="BM147" t="str">
        <f t="shared" si="17"/>
        <v/>
      </c>
      <c r="BR147" t="str">
        <f t="shared" si="18"/>
        <v/>
      </c>
      <c r="BS147" t="str">
        <f t="shared" si="15"/>
        <v/>
      </c>
      <c r="BT147" s="172"/>
      <c r="BU147" s="10"/>
      <c r="BV147" s="10"/>
      <c r="BW147" s="10"/>
      <c r="BX147" s="10"/>
      <c r="BY147" s="10"/>
      <c r="BZ147" s="10"/>
      <c r="CA147" s="10"/>
      <c r="CB147" s="10"/>
      <c r="CC147" s="10"/>
      <c r="CD147" s="10"/>
      <c r="CE147" s="10"/>
      <c r="CF147" s="10"/>
      <c r="CG147" s="10"/>
      <c r="CH147" s="10"/>
      <c r="CI147" s="10"/>
      <c r="CJ147" s="10"/>
      <c r="CK147" s="10"/>
      <c r="CL147" s="10"/>
      <c r="CM147" s="10"/>
      <c r="CN147" s="10"/>
      <c r="CO147" s="10"/>
      <c r="CP147" s="10"/>
      <c r="CQ147" s="10"/>
      <c r="CR147" s="173"/>
      <c r="CV147" s="177"/>
      <c r="CW147" s="178"/>
    </row>
    <row r="148" spans="35:101">
      <c r="AI148" t="str">
        <f t="shared" si="19"/>
        <v/>
      </c>
      <c r="AJ148" t="str">
        <f t="shared" si="19"/>
        <v/>
      </c>
      <c r="AK148" t="str">
        <f t="shared" si="16"/>
        <v/>
      </c>
      <c r="AL148" s="1" t="str">
        <f t="shared" si="14"/>
        <v/>
      </c>
      <c r="AM148" s="167"/>
      <c r="AN148" s="8"/>
      <c r="AO148" s="8"/>
      <c r="AP148" s="8"/>
      <c r="AQ148" s="8"/>
      <c r="AR148" s="8"/>
      <c r="AS148" s="8"/>
      <c r="AT148" s="8"/>
      <c r="AU148" s="8"/>
      <c r="AV148" s="8"/>
      <c r="AW148" s="8"/>
      <c r="AX148" s="169"/>
      <c r="BB148" s="161"/>
      <c r="BC148" s="9"/>
      <c r="BD148" s="9"/>
      <c r="BE148" s="9"/>
      <c r="BF148" s="9"/>
      <c r="BG148" s="9"/>
      <c r="BH148" s="163"/>
      <c r="BI148" t="str" cm="1">
        <f t="array" ref="BI148">_xlfn.IFS($BF148=1,$BB148,$BF148&gt;=2,INDEX($BB$2:$BE$801,MATCH(BJ148,$BB$2:$BB$801,0),4),TRUE,"")</f>
        <v/>
      </c>
      <c r="BJ148" t="str" cm="1">
        <f t="array" ref="BJ148">_xlfn.IFS($BF148=2,$BB148,$BF148&gt;=3,INDEX($BB$2:$BE$801,MATCH(BK148,$BB$2:$BB$801,0),4),TRUE,"")</f>
        <v/>
      </c>
      <c r="BK148" t="str" cm="1">
        <f t="array" ref="BK148">_xlfn.IFS(BF148=3,BB148,BF148=4,BE148,BF148=5,INDEX($BB$2:$BE$801,MATCH(BL148,$BB$2:$BB$801,0),4),TRUE,"")</f>
        <v/>
      </c>
      <c r="BL148" t="str" cm="1">
        <f t="array" ref="BL148">_xlfn.IFS(BF148=4,BB148,BF148=5,BE148,TRUE,"")</f>
        <v/>
      </c>
      <c r="BM148" t="str">
        <f t="shared" si="17"/>
        <v/>
      </c>
      <c r="BR148" t="str">
        <f t="shared" si="18"/>
        <v/>
      </c>
      <c r="BS148" t="str">
        <f t="shared" si="15"/>
        <v/>
      </c>
      <c r="BT148" s="172"/>
      <c r="BU148" s="10"/>
      <c r="BV148" s="10"/>
      <c r="BW148" s="10"/>
      <c r="BX148" s="10"/>
      <c r="BY148" s="10"/>
      <c r="BZ148" s="10"/>
      <c r="CA148" s="10"/>
      <c r="CB148" s="10"/>
      <c r="CC148" s="10"/>
      <c r="CD148" s="10"/>
      <c r="CE148" s="10"/>
      <c r="CF148" s="10"/>
      <c r="CG148" s="10"/>
      <c r="CH148" s="10"/>
      <c r="CI148" s="10"/>
      <c r="CJ148" s="10"/>
      <c r="CK148" s="10"/>
      <c r="CL148" s="10"/>
      <c r="CM148" s="10"/>
      <c r="CN148" s="10"/>
      <c r="CO148" s="10"/>
      <c r="CP148" s="10"/>
      <c r="CQ148" s="10"/>
      <c r="CR148" s="173"/>
      <c r="CV148" s="177"/>
      <c r="CW148" s="178"/>
    </row>
    <row r="149" spans="35:101">
      <c r="AI149" t="str">
        <f t="shared" si="19"/>
        <v/>
      </c>
      <c r="AJ149" t="str">
        <f t="shared" si="19"/>
        <v/>
      </c>
      <c r="AK149" t="str">
        <f t="shared" si="16"/>
        <v/>
      </c>
      <c r="AL149" s="1" t="str">
        <f t="shared" si="14"/>
        <v/>
      </c>
      <c r="AM149" s="167"/>
      <c r="AN149" s="8"/>
      <c r="AO149" s="8"/>
      <c r="AP149" s="8"/>
      <c r="AQ149" s="8"/>
      <c r="AR149" s="8"/>
      <c r="AS149" s="8"/>
      <c r="AT149" s="8"/>
      <c r="AU149" s="8"/>
      <c r="AV149" s="8"/>
      <c r="AW149" s="8"/>
      <c r="AX149" s="169"/>
      <c r="BB149" s="161"/>
      <c r="BC149" s="9"/>
      <c r="BD149" s="9"/>
      <c r="BE149" s="9"/>
      <c r="BF149" s="9"/>
      <c r="BG149" s="9"/>
      <c r="BH149" s="163"/>
      <c r="BI149" t="str" cm="1">
        <f t="array" ref="BI149">_xlfn.IFS($BF149=1,$BB149,$BF149&gt;=2,INDEX($BB$2:$BE$801,MATCH(BJ149,$BB$2:$BB$801,0),4),TRUE,"")</f>
        <v/>
      </c>
      <c r="BJ149" t="str" cm="1">
        <f t="array" ref="BJ149">_xlfn.IFS($BF149=2,$BB149,$BF149&gt;=3,INDEX($BB$2:$BE$801,MATCH(BK149,$BB$2:$BB$801,0),4),TRUE,"")</f>
        <v/>
      </c>
      <c r="BK149" t="str" cm="1">
        <f t="array" ref="BK149">_xlfn.IFS(BF149=3,BB149,BF149=4,BE149,BF149=5,INDEX($BB$2:$BE$801,MATCH(BL149,$BB$2:$BB$801,0),4),TRUE,"")</f>
        <v/>
      </c>
      <c r="BL149" t="str" cm="1">
        <f t="array" ref="BL149">_xlfn.IFS(BF149=4,BB149,BF149=5,BE149,TRUE,"")</f>
        <v/>
      </c>
      <c r="BM149" t="str">
        <f t="shared" si="17"/>
        <v/>
      </c>
      <c r="BR149" t="str">
        <f t="shared" si="18"/>
        <v/>
      </c>
      <c r="BS149" t="str">
        <f t="shared" si="15"/>
        <v/>
      </c>
      <c r="BT149" s="172"/>
      <c r="BU149" s="10"/>
      <c r="BV149" s="10"/>
      <c r="BW149" s="10"/>
      <c r="BX149" s="10"/>
      <c r="BY149" s="10"/>
      <c r="BZ149" s="10"/>
      <c r="CA149" s="10"/>
      <c r="CB149" s="10"/>
      <c r="CC149" s="10"/>
      <c r="CD149" s="10"/>
      <c r="CE149" s="10"/>
      <c r="CF149" s="10"/>
      <c r="CG149" s="10"/>
      <c r="CH149" s="10"/>
      <c r="CI149" s="10"/>
      <c r="CJ149" s="10"/>
      <c r="CK149" s="10"/>
      <c r="CL149" s="10"/>
      <c r="CM149" s="10"/>
      <c r="CN149" s="10"/>
      <c r="CO149" s="10"/>
      <c r="CP149" s="10"/>
      <c r="CQ149" s="10"/>
      <c r="CR149" s="173"/>
      <c r="CV149" s="177"/>
      <c r="CW149" s="178"/>
    </row>
    <row r="150" spans="35:101">
      <c r="AI150" t="str">
        <f t="shared" si="19"/>
        <v/>
      </c>
      <c r="AJ150" t="str">
        <f t="shared" si="19"/>
        <v/>
      </c>
      <c r="AK150" t="str">
        <f t="shared" si="16"/>
        <v/>
      </c>
      <c r="AL150" s="1" t="str">
        <f t="shared" si="14"/>
        <v/>
      </c>
      <c r="AM150" s="167"/>
      <c r="AN150" s="8"/>
      <c r="AO150" s="8"/>
      <c r="AP150" s="8"/>
      <c r="AQ150" s="8"/>
      <c r="AR150" s="8"/>
      <c r="AS150" s="8"/>
      <c r="AT150" s="8"/>
      <c r="AU150" s="8"/>
      <c r="AV150" s="8"/>
      <c r="AW150" s="8"/>
      <c r="AX150" s="169"/>
      <c r="BB150" s="161"/>
      <c r="BC150" s="9"/>
      <c r="BD150" s="9"/>
      <c r="BE150" s="9"/>
      <c r="BF150" s="9"/>
      <c r="BG150" s="9"/>
      <c r="BH150" s="163"/>
      <c r="BI150" t="str" cm="1">
        <f t="array" ref="BI150">_xlfn.IFS($BF150=1,$BB150,$BF150&gt;=2,INDEX($BB$2:$BE$801,MATCH(BJ150,$BB$2:$BB$801,0),4),TRUE,"")</f>
        <v/>
      </c>
      <c r="BJ150" t="str" cm="1">
        <f t="array" ref="BJ150">_xlfn.IFS($BF150=2,$BB150,$BF150&gt;=3,INDEX($BB$2:$BE$801,MATCH(BK150,$BB$2:$BB$801,0),4),TRUE,"")</f>
        <v/>
      </c>
      <c r="BK150" t="str" cm="1">
        <f t="array" ref="BK150">_xlfn.IFS(BF150=3,BB150,BF150=4,BE150,BF150=5,INDEX($BB$2:$BE$801,MATCH(BL150,$BB$2:$BB$801,0),4),TRUE,"")</f>
        <v/>
      </c>
      <c r="BL150" t="str" cm="1">
        <f t="array" ref="BL150">_xlfn.IFS(BF150=4,BB150,BF150=5,BE150,TRUE,"")</f>
        <v/>
      </c>
      <c r="BM150" t="str">
        <f t="shared" si="17"/>
        <v/>
      </c>
      <c r="BR150" t="str">
        <f t="shared" si="18"/>
        <v/>
      </c>
      <c r="BS150" t="str">
        <f t="shared" si="15"/>
        <v/>
      </c>
      <c r="BT150" s="172"/>
      <c r="BU150" s="10"/>
      <c r="BV150" s="10"/>
      <c r="BW150" s="10"/>
      <c r="BX150" s="10"/>
      <c r="BY150" s="10"/>
      <c r="BZ150" s="10"/>
      <c r="CA150" s="10"/>
      <c r="CB150" s="10"/>
      <c r="CC150" s="10"/>
      <c r="CD150" s="10"/>
      <c r="CE150" s="10"/>
      <c r="CF150" s="10"/>
      <c r="CG150" s="10"/>
      <c r="CH150" s="10"/>
      <c r="CI150" s="10"/>
      <c r="CJ150" s="10"/>
      <c r="CK150" s="10"/>
      <c r="CL150" s="10"/>
      <c r="CM150" s="10"/>
      <c r="CN150" s="10"/>
      <c r="CO150" s="10"/>
      <c r="CP150" s="10"/>
      <c r="CQ150" s="10"/>
      <c r="CR150" s="173"/>
      <c r="CV150" s="177"/>
      <c r="CW150" s="178"/>
    </row>
    <row r="151" spans="35:101">
      <c r="AI151" t="str">
        <f t="shared" si="19"/>
        <v/>
      </c>
      <c r="AJ151" t="str">
        <f t="shared" si="19"/>
        <v/>
      </c>
      <c r="AK151" t="str">
        <f t="shared" si="16"/>
        <v/>
      </c>
      <c r="AL151" s="1" t="str">
        <f t="shared" si="14"/>
        <v/>
      </c>
      <c r="AM151" s="167"/>
      <c r="AN151" s="8"/>
      <c r="AO151" s="8"/>
      <c r="AP151" s="8"/>
      <c r="AQ151" s="8"/>
      <c r="AR151" s="8"/>
      <c r="AS151" s="8"/>
      <c r="AT151" s="8"/>
      <c r="AU151" s="8"/>
      <c r="AV151" s="8"/>
      <c r="AW151" s="8"/>
      <c r="AX151" s="169"/>
      <c r="BB151" s="161"/>
      <c r="BC151" s="9"/>
      <c r="BD151" s="9"/>
      <c r="BE151" s="9"/>
      <c r="BF151" s="9"/>
      <c r="BG151" s="9"/>
      <c r="BH151" s="163"/>
      <c r="BI151" t="str" cm="1">
        <f t="array" ref="BI151">_xlfn.IFS($BF151=1,$BB151,$BF151&gt;=2,INDEX($BB$2:$BE$801,MATCH(BJ151,$BB$2:$BB$801,0),4),TRUE,"")</f>
        <v/>
      </c>
      <c r="BJ151" t="str" cm="1">
        <f t="array" ref="BJ151">_xlfn.IFS($BF151=2,$BB151,$BF151&gt;=3,INDEX($BB$2:$BE$801,MATCH(BK151,$BB$2:$BB$801,0),4),TRUE,"")</f>
        <v/>
      </c>
      <c r="BK151" t="str" cm="1">
        <f t="array" ref="BK151">_xlfn.IFS(BF151=3,BB151,BF151=4,BE151,BF151=5,INDEX($BB$2:$BE$801,MATCH(BL151,$BB$2:$BB$801,0),4),TRUE,"")</f>
        <v/>
      </c>
      <c r="BL151" t="str" cm="1">
        <f t="array" ref="BL151">_xlfn.IFS(BF151=4,BB151,BF151=5,BE151,TRUE,"")</f>
        <v/>
      </c>
      <c r="BM151" t="str">
        <f t="shared" si="17"/>
        <v/>
      </c>
      <c r="BR151" t="str">
        <f t="shared" si="18"/>
        <v/>
      </c>
      <c r="BS151" t="str">
        <f t="shared" si="15"/>
        <v/>
      </c>
      <c r="BT151" s="172"/>
      <c r="BU151" s="10"/>
      <c r="BV151" s="10"/>
      <c r="BW151" s="10"/>
      <c r="BX151" s="10"/>
      <c r="BY151" s="10"/>
      <c r="BZ151" s="10"/>
      <c r="CA151" s="10"/>
      <c r="CB151" s="10"/>
      <c r="CC151" s="10"/>
      <c r="CD151" s="10"/>
      <c r="CE151" s="10"/>
      <c r="CF151" s="10"/>
      <c r="CG151" s="10"/>
      <c r="CH151" s="10"/>
      <c r="CI151" s="10"/>
      <c r="CJ151" s="10"/>
      <c r="CK151" s="10"/>
      <c r="CL151" s="10"/>
      <c r="CM151" s="10"/>
      <c r="CN151" s="10"/>
      <c r="CO151" s="10"/>
      <c r="CP151" s="10"/>
      <c r="CQ151" s="10"/>
      <c r="CR151" s="173"/>
      <c r="CV151" s="177"/>
      <c r="CW151" s="178"/>
    </row>
    <row r="152" spans="35:101">
      <c r="AI152" t="str">
        <f t="shared" si="19"/>
        <v/>
      </c>
      <c r="AJ152" t="str">
        <f t="shared" si="19"/>
        <v/>
      </c>
      <c r="AK152" t="str">
        <f t="shared" si="16"/>
        <v/>
      </c>
      <c r="AL152" s="1" t="str">
        <f t="shared" si="14"/>
        <v/>
      </c>
      <c r="AM152" s="167"/>
      <c r="AN152" s="8"/>
      <c r="AO152" s="8"/>
      <c r="AP152" s="8"/>
      <c r="AQ152" s="8"/>
      <c r="AR152" s="8"/>
      <c r="AS152" s="8"/>
      <c r="AT152" s="8"/>
      <c r="AU152" s="8"/>
      <c r="AV152" s="8"/>
      <c r="AW152" s="8"/>
      <c r="AX152" s="169"/>
      <c r="BB152" s="161"/>
      <c r="BC152" s="9"/>
      <c r="BD152" s="9"/>
      <c r="BE152" s="9"/>
      <c r="BF152" s="9"/>
      <c r="BG152" s="9"/>
      <c r="BH152" s="163"/>
      <c r="BI152" t="str" cm="1">
        <f t="array" ref="BI152">_xlfn.IFS($BF152=1,$BB152,$BF152&gt;=2,INDEX($BB$2:$BE$801,MATCH(BJ152,$BB$2:$BB$801,0),4),TRUE,"")</f>
        <v/>
      </c>
      <c r="BJ152" t="str" cm="1">
        <f t="array" ref="BJ152">_xlfn.IFS($BF152=2,$BB152,$BF152&gt;=3,INDEX($BB$2:$BE$801,MATCH(BK152,$BB$2:$BB$801,0),4),TRUE,"")</f>
        <v/>
      </c>
      <c r="BK152" t="str" cm="1">
        <f t="array" ref="BK152">_xlfn.IFS(BF152=3,BB152,BF152=4,BE152,BF152=5,INDEX($BB$2:$BE$801,MATCH(BL152,$BB$2:$BB$801,0),4),TRUE,"")</f>
        <v/>
      </c>
      <c r="BL152" t="str" cm="1">
        <f t="array" ref="BL152">_xlfn.IFS(BF152=4,BB152,BF152=5,BE152,TRUE,"")</f>
        <v/>
      </c>
      <c r="BM152" t="str">
        <f t="shared" si="17"/>
        <v/>
      </c>
      <c r="BR152" t="str">
        <f t="shared" si="18"/>
        <v/>
      </c>
      <c r="BS152" t="str">
        <f t="shared" si="15"/>
        <v/>
      </c>
      <c r="BT152" s="172"/>
      <c r="BU152" s="10"/>
      <c r="BV152" s="10"/>
      <c r="BW152" s="10"/>
      <c r="BX152" s="10"/>
      <c r="BY152" s="10"/>
      <c r="BZ152" s="10"/>
      <c r="CA152" s="10"/>
      <c r="CB152" s="10"/>
      <c r="CC152" s="10"/>
      <c r="CD152" s="10"/>
      <c r="CE152" s="10"/>
      <c r="CF152" s="10"/>
      <c r="CG152" s="10"/>
      <c r="CH152" s="10"/>
      <c r="CI152" s="10"/>
      <c r="CJ152" s="10"/>
      <c r="CK152" s="10"/>
      <c r="CL152" s="10"/>
      <c r="CM152" s="10"/>
      <c r="CN152" s="10"/>
      <c r="CO152" s="10"/>
      <c r="CP152" s="10"/>
      <c r="CQ152" s="10"/>
      <c r="CR152" s="173"/>
      <c r="CV152" s="177"/>
      <c r="CW152" s="178"/>
    </row>
    <row r="153" spans="35:101">
      <c r="AI153" t="str">
        <f t="shared" si="19"/>
        <v/>
      </c>
      <c r="AJ153" t="str">
        <f t="shared" si="19"/>
        <v/>
      </c>
      <c r="AK153" t="str">
        <f t="shared" si="16"/>
        <v/>
      </c>
      <c r="AL153" s="1" t="str">
        <f t="shared" si="14"/>
        <v/>
      </c>
      <c r="AM153" s="167"/>
      <c r="AN153" s="8"/>
      <c r="AO153" s="8"/>
      <c r="AP153" s="8"/>
      <c r="AQ153" s="8"/>
      <c r="AR153" s="8"/>
      <c r="AS153" s="8"/>
      <c r="AT153" s="8"/>
      <c r="AU153" s="8"/>
      <c r="AV153" s="8"/>
      <c r="AW153" s="8"/>
      <c r="AX153" s="169"/>
      <c r="BB153" s="161"/>
      <c r="BC153" s="9"/>
      <c r="BD153" s="9"/>
      <c r="BE153" s="9"/>
      <c r="BF153" s="9"/>
      <c r="BG153" s="9"/>
      <c r="BH153" s="163"/>
      <c r="BI153" t="str" cm="1">
        <f t="array" ref="BI153">_xlfn.IFS($BF153=1,$BB153,$BF153&gt;=2,INDEX($BB$2:$BE$801,MATCH(BJ153,$BB$2:$BB$801,0),4),TRUE,"")</f>
        <v/>
      </c>
      <c r="BJ153" t="str" cm="1">
        <f t="array" ref="BJ153">_xlfn.IFS($BF153=2,$BB153,$BF153&gt;=3,INDEX($BB$2:$BE$801,MATCH(BK153,$BB$2:$BB$801,0),4),TRUE,"")</f>
        <v/>
      </c>
      <c r="BK153" t="str" cm="1">
        <f t="array" ref="BK153">_xlfn.IFS(BF153=3,BB153,BF153=4,BE153,BF153=5,INDEX($BB$2:$BE$801,MATCH(BL153,$BB$2:$BB$801,0),4),TRUE,"")</f>
        <v/>
      </c>
      <c r="BL153" t="str" cm="1">
        <f t="array" ref="BL153">_xlfn.IFS(BF153=4,BB153,BF153=5,BE153,TRUE,"")</f>
        <v/>
      </c>
      <c r="BM153" t="str">
        <f t="shared" si="17"/>
        <v/>
      </c>
      <c r="BR153" t="str">
        <f t="shared" si="18"/>
        <v/>
      </c>
      <c r="BS153" t="str">
        <f t="shared" si="15"/>
        <v/>
      </c>
      <c r="BT153" s="172"/>
      <c r="BU153" s="10"/>
      <c r="BV153" s="10"/>
      <c r="BW153" s="10"/>
      <c r="BX153" s="10"/>
      <c r="BY153" s="10"/>
      <c r="BZ153" s="10"/>
      <c r="CA153" s="10"/>
      <c r="CB153" s="10"/>
      <c r="CC153" s="10"/>
      <c r="CD153" s="10"/>
      <c r="CE153" s="10"/>
      <c r="CF153" s="10"/>
      <c r="CG153" s="10"/>
      <c r="CH153" s="10"/>
      <c r="CI153" s="10"/>
      <c r="CJ153" s="10"/>
      <c r="CK153" s="10"/>
      <c r="CL153" s="10"/>
      <c r="CM153" s="10"/>
      <c r="CN153" s="10"/>
      <c r="CO153" s="10"/>
      <c r="CP153" s="10"/>
      <c r="CQ153" s="10"/>
      <c r="CR153" s="173"/>
      <c r="CV153" s="177"/>
      <c r="CW153" s="178"/>
    </row>
    <row r="154" spans="35:101">
      <c r="AI154" t="str">
        <f t="shared" si="19"/>
        <v/>
      </c>
      <c r="AJ154" t="str">
        <f t="shared" si="19"/>
        <v/>
      </c>
      <c r="AK154" t="str">
        <f t="shared" si="16"/>
        <v/>
      </c>
      <c r="AL154" s="1" t="str">
        <f t="shared" si="14"/>
        <v/>
      </c>
      <c r="AM154" s="167"/>
      <c r="AN154" s="8"/>
      <c r="AO154" s="8"/>
      <c r="AP154" s="8"/>
      <c r="AQ154" s="8"/>
      <c r="AR154" s="8"/>
      <c r="AS154" s="8"/>
      <c r="AT154" s="8"/>
      <c r="AU154" s="8"/>
      <c r="AV154" s="8"/>
      <c r="AW154" s="8"/>
      <c r="AX154" s="169"/>
      <c r="BB154" s="161"/>
      <c r="BC154" s="9"/>
      <c r="BD154" s="9"/>
      <c r="BE154" s="9"/>
      <c r="BF154" s="9"/>
      <c r="BG154" s="9"/>
      <c r="BH154" s="163"/>
      <c r="BI154" t="str" cm="1">
        <f t="array" ref="BI154">_xlfn.IFS($BF154=1,$BB154,$BF154&gt;=2,INDEX($BB$2:$BE$801,MATCH(BJ154,$BB$2:$BB$801,0),4),TRUE,"")</f>
        <v/>
      </c>
      <c r="BJ154" t="str" cm="1">
        <f t="array" ref="BJ154">_xlfn.IFS($BF154=2,$BB154,$BF154&gt;=3,INDEX($BB$2:$BE$801,MATCH(BK154,$BB$2:$BB$801,0),4),TRUE,"")</f>
        <v/>
      </c>
      <c r="BK154" t="str" cm="1">
        <f t="array" ref="BK154">_xlfn.IFS(BF154=3,BB154,BF154=4,BE154,BF154=5,INDEX($BB$2:$BE$801,MATCH(BL154,$BB$2:$BB$801,0),4),TRUE,"")</f>
        <v/>
      </c>
      <c r="BL154" t="str" cm="1">
        <f t="array" ref="BL154">_xlfn.IFS(BF154=4,BB154,BF154=5,BE154,TRUE,"")</f>
        <v/>
      </c>
      <c r="BM154" t="str">
        <f t="shared" si="17"/>
        <v/>
      </c>
      <c r="BR154" t="str">
        <f t="shared" si="18"/>
        <v/>
      </c>
      <c r="BS154" t="str">
        <f t="shared" si="15"/>
        <v/>
      </c>
      <c r="BT154" s="172"/>
      <c r="BU154" s="10"/>
      <c r="BV154" s="10"/>
      <c r="BW154" s="10"/>
      <c r="BX154" s="10"/>
      <c r="BY154" s="10"/>
      <c r="BZ154" s="10"/>
      <c r="CA154" s="10"/>
      <c r="CB154" s="10"/>
      <c r="CC154" s="10"/>
      <c r="CD154" s="10"/>
      <c r="CE154" s="10"/>
      <c r="CF154" s="10"/>
      <c r="CG154" s="10"/>
      <c r="CH154" s="10"/>
      <c r="CI154" s="10"/>
      <c r="CJ154" s="10"/>
      <c r="CK154" s="10"/>
      <c r="CL154" s="10"/>
      <c r="CM154" s="10"/>
      <c r="CN154" s="10"/>
      <c r="CO154" s="10"/>
      <c r="CP154" s="10"/>
      <c r="CQ154" s="10"/>
      <c r="CR154" s="173"/>
      <c r="CV154" s="177"/>
      <c r="CW154" s="178"/>
    </row>
    <row r="155" spans="35:101">
      <c r="AI155" t="str">
        <f t="shared" si="19"/>
        <v/>
      </c>
      <c r="AJ155" t="str">
        <f t="shared" si="19"/>
        <v/>
      </c>
      <c r="AK155" t="str">
        <f t="shared" si="16"/>
        <v/>
      </c>
      <c r="AL155" s="1" t="str">
        <f t="shared" si="14"/>
        <v/>
      </c>
      <c r="AM155" s="167"/>
      <c r="AN155" s="8"/>
      <c r="AO155" s="8"/>
      <c r="AP155" s="8"/>
      <c r="AQ155" s="8"/>
      <c r="AR155" s="8"/>
      <c r="AS155" s="8"/>
      <c r="AT155" s="8"/>
      <c r="AU155" s="8"/>
      <c r="AV155" s="8"/>
      <c r="AW155" s="8"/>
      <c r="AX155" s="169"/>
      <c r="BB155" s="161"/>
      <c r="BC155" s="9"/>
      <c r="BD155" s="9"/>
      <c r="BE155" s="9"/>
      <c r="BF155" s="9"/>
      <c r="BG155" s="9"/>
      <c r="BH155" s="163"/>
      <c r="BI155" t="str" cm="1">
        <f t="array" ref="BI155">_xlfn.IFS($BF155=1,$BB155,$BF155&gt;=2,INDEX($BB$2:$BE$801,MATCH(BJ155,$BB$2:$BB$801,0),4),TRUE,"")</f>
        <v/>
      </c>
      <c r="BJ155" t="str" cm="1">
        <f t="array" ref="BJ155">_xlfn.IFS($BF155=2,$BB155,$BF155&gt;=3,INDEX($BB$2:$BE$801,MATCH(BK155,$BB$2:$BB$801,0),4),TRUE,"")</f>
        <v/>
      </c>
      <c r="BK155" t="str" cm="1">
        <f t="array" ref="BK155">_xlfn.IFS(BF155=3,BB155,BF155=4,BE155,BF155=5,INDEX($BB$2:$BE$801,MATCH(BL155,$BB$2:$BB$801,0),4),TRUE,"")</f>
        <v/>
      </c>
      <c r="BL155" t="str" cm="1">
        <f t="array" ref="BL155">_xlfn.IFS(BF155=4,BB155,BF155=5,BE155,TRUE,"")</f>
        <v/>
      </c>
      <c r="BM155" t="str">
        <f t="shared" si="17"/>
        <v/>
      </c>
      <c r="BR155" t="str">
        <f t="shared" si="18"/>
        <v/>
      </c>
      <c r="BS155" t="str">
        <f t="shared" si="15"/>
        <v/>
      </c>
      <c r="BT155" s="172"/>
      <c r="BU155" s="10"/>
      <c r="BV155" s="10"/>
      <c r="BW155" s="10"/>
      <c r="BX155" s="10"/>
      <c r="BY155" s="10"/>
      <c r="BZ155" s="10"/>
      <c r="CA155" s="10"/>
      <c r="CB155" s="10"/>
      <c r="CC155" s="10"/>
      <c r="CD155" s="10"/>
      <c r="CE155" s="10"/>
      <c r="CF155" s="10"/>
      <c r="CG155" s="10"/>
      <c r="CH155" s="10"/>
      <c r="CI155" s="10"/>
      <c r="CJ155" s="10"/>
      <c r="CK155" s="10"/>
      <c r="CL155" s="10"/>
      <c r="CM155" s="10"/>
      <c r="CN155" s="10"/>
      <c r="CO155" s="10"/>
      <c r="CP155" s="10"/>
      <c r="CQ155" s="10"/>
      <c r="CR155" s="173"/>
      <c r="CV155" s="177"/>
      <c r="CW155" s="178"/>
    </row>
    <row r="156" spans="35:101">
      <c r="AI156" t="str">
        <f t="shared" si="19"/>
        <v/>
      </c>
      <c r="AJ156" t="str">
        <f t="shared" si="19"/>
        <v/>
      </c>
      <c r="AK156" t="str">
        <f t="shared" si="16"/>
        <v/>
      </c>
      <c r="AL156" s="1" t="str">
        <f t="shared" si="14"/>
        <v/>
      </c>
      <c r="AM156" s="167"/>
      <c r="AN156" s="8"/>
      <c r="AO156" s="8"/>
      <c r="AP156" s="8"/>
      <c r="AQ156" s="8"/>
      <c r="AR156" s="8"/>
      <c r="AS156" s="8"/>
      <c r="AT156" s="8"/>
      <c r="AU156" s="8"/>
      <c r="AV156" s="8"/>
      <c r="AW156" s="8"/>
      <c r="AX156" s="169"/>
      <c r="BB156" s="161"/>
      <c r="BC156" s="9"/>
      <c r="BD156" s="9"/>
      <c r="BE156" s="9"/>
      <c r="BF156" s="9"/>
      <c r="BG156" s="9"/>
      <c r="BH156" s="163"/>
      <c r="BI156" t="str" cm="1">
        <f t="array" ref="BI156">_xlfn.IFS($BF156=1,$BB156,$BF156&gt;=2,INDEX($BB$2:$BE$801,MATCH(BJ156,$BB$2:$BB$801,0),4),TRUE,"")</f>
        <v/>
      </c>
      <c r="BJ156" t="str" cm="1">
        <f t="array" ref="BJ156">_xlfn.IFS($BF156=2,$BB156,$BF156&gt;=3,INDEX($BB$2:$BE$801,MATCH(BK156,$BB$2:$BB$801,0),4),TRUE,"")</f>
        <v/>
      </c>
      <c r="BK156" t="str" cm="1">
        <f t="array" ref="BK156">_xlfn.IFS(BF156=3,BB156,BF156=4,BE156,BF156=5,INDEX($BB$2:$BE$801,MATCH(BL156,$BB$2:$BB$801,0),4),TRUE,"")</f>
        <v/>
      </c>
      <c r="BL156" t="str" cm="1">
        <f t="array" ref="BL156">_xlfn.IFS(BF156=4,BB156,BF156=5,BE156,TRUE,"")</f>
        <v/>
      </c>
      <c r="BM156" t="str">
        <f t="shared" si="17"/>
        <v/>
      </c>
      <c r="BR156" t="str">
        <f t="shared" si="18"/>
        <v/>
      </c>
      <c r="BS156" t="str">
        <f t="shared" si="15"/>
        <v/>
      </c>
      <c r="BT156" s="172"/>
      <c r="BU156" s="10"/>
      <c r="BV156" s="10"/>
      <c r="BW156" s="10"/>
      <c r="BX156" s="10"/>
      <c r="BY156" s="10"/>
      <c r="BZ156" s="10"/>
      <c r="CA156" s="10"/>
      <c r="CB156" s="10"/>
      <c r="CC156" s="10"/>
      <c r="CD156" s="10"/>
      <c r="CE156" s="10"/>
      <c r="CF156" s="10"/>
      <c r="CG156" s="10"/>
      <c r="CH156" s="10"/>
      <c r="CI156" s="10"/>
      <c r="CJ156" s="10"/>
      <c r="CK156" s="10"/>
      <c r="CL156" s="10"/>
      <c r="CM156" s="10"/>
      <c r="CN156" s="10"/>
      <c r="CO156" s="10"/>
      <c r="CP156" s="10"/>
      <c r="CQ156" s="10"/>
      <c r="CR156" s="173"/>
      <c r="CV156" s="177"/>
      <c r="CW156" s="178"/>
    </row>
    <row r="157" spans="35:101">
      <c r="AI157" t="str">
        <f t="shared" si="19"/>
        <v/>
      </c>
      <c r="AJ157" t="str">
        <f t="shared" si="19"/>
        <v/>
      </c>
      <c r="AK157" t="str">
        <f t="shared" si="16"/>
        <v/>
      </c>
      <c r="AL157" s="1" t="str">
        <f t="shared" si="14"/>
        <v/>
      </c>
      <c r="AM157" s="167"/>
      <c r="AN157" s="8"/>
      <c r="AO157" s="8"/>
      <c r="AP157" s="8"/>
      <c r="AQ157" s="8"/>
      <c r="AR157" s="8"/>
      <c r="AS157" s="8"/>
      <c r="AT157" s="8"/>
      <c r="AU157" s="8"/>
      <c r="AV157" s="8"/>
      <c r="AW157" s="8"/>
      <c r="AX157" s="169"/>
      <c r="BB157" s="161"/>
      <c r="BC157" s="9"/>
      <c r="BD157" s="9"/>
      <c r="BE157" s="9"/>
      <c r="BF157" s="9"/>
      <c r="BG157" s="9"/>
      <c r="BH157" s="163"/>
      <c r="BI157" t="str" cm="1">
        <f t="array" ref="BI157">_xlfn.IFS($BF157=1,$BB157,$BF157&gt;=2,INDEX($BB$2:$BE$801,MATCH(BJ157,$BB$2:$BB$801,0),4),TRUE,"")</f>
        <v/>
      </c>
      <c r="BJ157" t="str" cm="1">
        <f t="array" ref="BJ157">_xlfn.IFS($BF157=2,$BB157,$BF157&gt;=3,INDEX($BB$2:$BE$801,MATCH(BK157,$BB$2:$BB$801,0),4),TRUE,"")</f>
        <v/>
      </c>
      <c r="BK157" t="str" cm="1">
        <f t="array" ref="BK157">_xlfn.IFS(BF157=3,BB157,BF157=4,BE157,BF157=5,INDEX($BB$2:$BE$801,MATCH(BL157,$BB$2:$BB$801,0),4),TRUE,"")</f>
        <v/>
      </c>
      <c r="BL157" t="str" cm="1">
        <f t="array" ref="BL157">_xlfn.IFS(BF157=4,BB157,BF157=5,BE157,TRUE,"")</f>
        <v/>
      </c>
      <c r="BM157" t="str">
        <f t="shared" si="17"/>
        <v/>
      </c>
      <c r="BR157" t="str">
        <f t="shared" si="18"/>
        <v/>
      </c>
      <c r="BS157" t="str">
        <f t="shared" si="15"/>
        <v/>
      </c>
      <c r="BT157" s="172"/>
      <c r="BU157" s="10"/>
      <c r="BV157" s="10"/>
      <c r="BW157" s="10"/>
      <c r="BX157" s="10"/>
      <c r="BY157" s="10"/>
      <c r="BZ157" s="10"/>
      <c r="CA157" s="10"/>
      <c r="CB157" s="10"/>
      <c r="CC157" s="10"/>
      <c r="CD157" s="10"/>
      <c r="CE157" s="10"/>
      <c r="CF157" s="10"/>
      <c r="CG157" s="10"/>
      <c r="CH157" s="10"/>
      <c r="CI157" s="10"/>
      <c r="CJ157" s="10"/>
      <c r="CK157" s="10"/>
      <c r="CL157" s="10"/>
      <c r="CM157" s="10"/>
      <c r="CN157" s="10"/>
      <c r="CO157" s="10"/>
      <c r="CP157" s="10"/>
      <c r="CQ157" s="10"/>
      <c r="CR157" s="173"/>
      <c r="CV157" s="177"/>
      <c r="CW157" s="178"/>
    </row>
    <row r="158" spans="35:101">
      <c r="AI158" t="str">
        <f t="shared" si="19"/>
        <v/>
      </c>
      <c r="AJ158" t="str">
        <f t="shared" si="19"/>
        <v/>
      </c>
      <c r="AK158" t="str">
        <f t="shared" si="16"/>
        <v/>
      </c>
      <c r="AL158" s="1" t="str">
        <f t="shared" si="14"/>
        <v/>
      </c>
      <c r="AM158" s="167"/>
      <c r="AN158" s="8"/>
      <c r="AO158" s="8"/>
      <c r="AP158" s="8"/>
      <c r="AQ158" s="8"/>
      <c r="AR158" s="8"/>
      <c r="AS158" s="8"/>
      <c r="AT158" s="8"/>
      <c r="AU158" s="8"/>
      <c r="AV158" s="8"/>
      <c r="AW158" s="8"/>
      <c r="AX158" s="169"/>
      <c r="BB158" s="161"/>
      <c r="BC158" s="9"/>
      <c r="BD158" s="9"/>
      <c r="BE158" s="9"/>
      <c r="BF158" s="9"/>
      <c r="BG158" s="9"/>
      <c r="BH158" s="163"/>
      <c r="BI158" t="str" cm="1">
        <f t="array" ref="BI158">_xlfn.IFS($BF158=1,$BB158,$BF158&gt;=2,INDEX($BB$2:$BE$801,MATCH(BJ158,$BB$2:$BB$801,0),4),TRUE,"")</f>
        <v/>
      </c>
      <c r="BJ158" t="str" cm="1">
        <f t="array" ref="BJ158">_xlfn.IFS($BF158=2,$BB158,$BF158&gt;=3,INDEX($BB$2:$BE$801,MATCH(BK158,$BB$2:$BB$801,0),4),TRUE,"")</f>
        <v/>
      </c>
      <c r="BK158" t="str" cm="1">
        <f t="array" ref="BK158">_xlfn.IFS(BF158=3,BB158,BF158=4,BE158,BF158=5,INDEX($BB$2:$BE$801,MATCH(BL158,$BB$2:$BB$801,0),4),TRUE,"")</f>
        <v/>
      </c>
      <c r="BL158" t="str" cm="1">
        <f t="array" ref="BL158">_xlfn.IFS(BF158=4,BB158,BF158=5,BE158,TRUE,"")</f>
        <v/>
      </c>
      <c r="BM158" t="str">
        <f t="shared" si="17"/>
        <v/>
      </c>
      <c r="BR158" t="str">
        <f t="shared" si="18"/>
        <v/>
      </c>
      <c r="BS158" t="str">
        <f t="shared" si="15"/>
        <v/>
      </c>
      <c r="BT158" s="172"/>
      <c r="BU158" s="10"/>
      <c r="BV158" s="10"/>
      <c r="BW158" s="10"/>
      <c r="BX158" s="10"/>
      <c r="BY158" s="10"/>
      <c r="BZ158" s="10"/>
      <c r="CA158" s="10"/>
      <c r="CB158" s="10"/>
      <c r="CC158" s="10"/>
      <c r="CD158" s="10"/>
      <c r="CE158" s="10"/>
      <c r="CF158" s="10"/>
      <c r="CG158" s="10"/>
      <c r="CH158" s="10"/>
      <c r="CI158" s="10"/>
      <c r="CJ158" s="10"/>
      <c r="CK158" s="10"/>
      <c r="CL158" s="10"/>
      <c r="CM158" s="10"/>
      <c r="CN158" s="10"/>
      <c r="CO158" s="10"/>
      <c r="CP158" s="10"/>
      <c r="CQ158" s="10"/>
      <c r="CR158" s="173"/>
      <c r="CV158" s="177"/>
      <c r="CW158" s="178"/>
    </row>
    <row r="159" spans="35:101">
      <c r="AI159" t="str">
        <f t="shared" si="19"/>
        <v/>
      </c>
      <c r="AJ159" t="str">
        <f t="shared" si="19"/>
        <v/>
      </c>
      <c r="AK159" t="str">
        <f t="shared" si="16"/>
        <v/>
      </c>
      <c r="AL159" s="1" t="str">
        <f t="shared" si="14"/>
        <v/>
      </c>
      <c r="AM159" s="167"/>
      <c r="AN159" s="8"/>
      <c r="AO159" s="8"/>
      <c r="AP159" s="8"/>
      <c r="AQ159" s="8"/>
      <c r="AR159" s="8"/>
      <c r="AS159" s="8"/>
      <c r="AT159" s="8"/>
      <c r="AU159" s="8"/>
      <c r="AV159" s="8"/>
      <c r="AW159" s="8"/>
      <c r="AX159" s="169"/>
      <c r="BB159" s="161"/>
      <c r="BC159" s="9"/>
      <c r="BD159" s="9"/>
      <c r="BE159" s="9"/>
      <c r="BF159" s="9"/>
      <c r="BG159" s="9"/>
      <c r="BH159" s="163"/>
      <c r="BI159" t="str" cm="1">
        <f t="array" ref="BI159">_xlfn.IFS($BF159=1,$BB159,$BF159&gt;=2,INDEX($BB$2:$BE$801,MATCH(BJ159,$BB$2:$BB$801,0),4),TRUE,"")</f>
        <v/>
      </c>
      <c r="BJ159" t="str" cm="1">
        <f t="array" ref="BJ159">_xlfn.IFS($BF159=2,$BB159,$BF159&gt;=3,INDEX($BB$2:$BE$801,MATCH(BK159,$BB$2:$BB$801,0),4),TRUE,"")</f>
        <v/>
      </c>
      <c r="BK159" t="str" cm="1">
        <f t="array" ref="BK159">_xlfn.IFS(BF159=3,BB159,BF159=4,BE159,BF159=5,INDEX($BB$2:$BE$801,MATCH(BL159,$BB$2:$BB$801,0),4),TRUE,"")</f>
        <v/>
      </c>
      <c r="BL159" t="str" cm="1">
        <f t="array" ref="BL159">_xlfn.IFS(BF159=4,BB159,BF159=5,BE159,TRUE,"")</f>
        <v/>
      </c>
      <c r="BM159" t="str">
        <f t="shared" si="17"/>
        <v/>
      </c>
      <c r="BR159" t="str">
        <f t="shared" si="18"/>
        <v/>
      </c>
      <c r="BS159" t="str">
        <f t="shared" si="15"/>
        <v/>
      </c>
      <c r="BT159" s="172"/>
      <c r="BU159" s="10"/>
      <c r="BV159" s="10"/>
      <c r="BW159" s="10"/>
      <c r="BX159" s="10"/>
      <c r="BY159" s="10"/>
      <c r="BZ159" s="10"/>
      <c r="CA159" s="10"/>
      <c r="CB159" s="10"/>
      <c r="CC159" s="10"/>
      <c r="CD159" s="10"/>
      <c r="CE159" s="10"/>
      <c r="CF159" s="10"/>
      <c r="CG159" s="10"/>
      <c r="CH159" s="10"/>
      <c r="CI159" s="10"/>
      <c r="CJ159" s="10"/>
      <c r="CK159" s="10"/>
      <c r="CL159" s="10"/>
      <c r="CM159" s="10"/>
      <c r="CN159" s="10"/>
      <c r="CO159" s="10"/>
      <c r="CP159" s="10"/>
      <c r="CQ159" s="10"/>
      <c r="CR159" s="173"/>
      <c r="CV159" s="177"/>
      <c r="CW159" s="178"/>
    </row>
    <row r="160" spans="35:101">
      <c r="AI160" t="str">
        <f t="shared" si="19"/>
        <v/>
      </c>
      <c r="AJ160" t="str">
        <f t="shared" si="19"/>
        <v/>
      </c>
      <c r="AK160" t="str">
        <f t="shared" si="16"/>
        <v/>
      </c>
      <c r="AL160" s="1" t="str">
        <f t="shared" si="14"/>
        <v/>
      </c>
      <c r="AM160" s="167"/>
      <c r="AN160" s="8"/>
      <c r="AO160" s="8"/>
      <c r="AP160" s="8"/>
      <c r="AQ160" s="8"/>
      <c r="AR160" s="8"/>
      <c r="AS160" s="8"/>
      <c r="AT160" s="8"/>
      <c r="AU160" s="8"/>
      <c r="AV160" s="8"/>
      <c r="AW160" s="8"/>
      <c r="AX160" s="169"/>
      <c r="BB160" s="161"/>
      <c r="BC160" s="9"/>
      <c r="BD160" s="9"/>
      <c r="BE160" s="9"/>
      <c r="BF160" s="9"/>
      <c r="BG160" s="9"/>
      <c r="BH160" s="163"/>
      <c r="BI160" t="str" cm="1">
        <f t="array" ref="BI160">_xlfn.IFS($BF160=1,$BB160,$BF160&gt;=2,INDEX($BB$2:$BE$801,MATCH(BJ160,$BB$2:$BB$801,0),4),TRUE,"")</f>
        <v/>
      </c>
      <c r="BJ160" t="str" cm="1">
        <f t="array" ref="BJ160">_xlfn.IFS($BF160=2,$BB160,$BF160&gt;=3,INDEX($BB$2:$BE$801,MATCH(BK160,$BB$2:$BB$801,0),4),TRUE,"")</f>
        <v/>
      </c>
      <c r="BK160" t="str" cm="1">
        <f t="array" ref="BK160">_xlfn.IFS(BF160=3,BB160,BF160=4,BE160,BF160=5,INDEX($BB$2:$BE$801,MATCH(BL160,$BB$2:$BB$801,0),4),TRUE,"")</f>
        <v/>
      </c>
      <c r="BL160" t="str" cm="1">
        <f t="array" ref="BL160">_xlfn.IFS(BF160=4,BB160,BF160=5,BE160,TRUE,"")</f>
        <v/>
      </c>
      <c r="BM160" t="str">
        <f t="shared" si="17"/>
        <v/>
      </c>
      <c r="BR160" t="str">
        <f t="shared" si="18"/>
        <v/>
      </c>
      <c r="BS160" t="str">
        <f t="shared" si="15"/>
        <v/>
      </c>
      <c r="BT160" s="172"/>
      <c r="BU160" s="10"/>
      <c r="BV160" s="10"/>
      <c r="BW160" s="10"/>
      <c r="BX160" s="10"/>
      <c r="BY160" s="10"/>
      <c r="BZ160" s="10"/>
      <c r="CA160" s="10"/>
      <c r="CB160" s="10"/>
      <c r="CC160" s="10"/>
      <c r="CD160" s="10"/>
      <c r="CE160" s="10"/>
      <c r="CF160" s="10"/>
      <c r="CG160" s="10"/>
      <c r="CH160" s="10"/>
      <c r="CI160" s="10"/>
      <c r="CJ160" s="10"/>
      <c r="CK160" s="10"/>
      <c r="CL160" s="10"/>
      <c r="CM160" s="10"/>
      <c r="CN160" s="10"/>
      <c r="CO160" s="10"/>
      <c r="CP160" s="10"/>
      <c r="CQ160" s="10"/>
      <c r="CR160" s="173"/>
      <c r="CV160" s="177"/>
      <c r="CW160" s="178"/>
    </row>
    <row r="161" spans="35:101">
      <c r="AI161" t="str">
        <f t="shared" si="19"/>
        <v/>
      </c>
      <c r="AJ161" t="str">
        <f t="shared" si="19"/>
        <v/>
      </c>
      <c r="AK161" t="str">
        <f t="shared" si="16"/>
        <v/>
      </c>
      <c r="AL161" s="1" t="str">
        <f t="shared" si="14"/>
        <v/>
      </c>
      <c r="AM161" s="167"/>
      <c r="AN161" s="8"/>
      <c r="AO161" s="8"/>
      <c r="AP161" s="8"/>
      <c r="AQ161" s="8"/>
      <c r="AR161" s="8"/>
      <c r="AS161" s="8"/>
      <c r="AT161" s="8"/>
      <c r="AU161" s="8"/>
      <c r="AV161" s="8"/>
      <c r="AW161" s="8"/>
      <c r="AX161" s="169"/>
      <c r="BB161" s="161"/>
      <c r="BC161" s="9"/>
      <c r="BD161" s="9"/>
      <c r="BE161" s="9"/>
      <c r="BF161" s="9"/>
      <c r="BG161" s="9"/>
      <c r="BH161" s="163"/>
      <c r="BI161" t="str" cm="1">
        <f t="array" ref="BI161">_xlfn.IFS($BF161=1,$BB161,$BF161&gt;=2,INDEX($BB$2:$BE$801,MATCH(BJ161,$BB$2:$BB$801,0),4),TRUE,"")</f>
        <v/>
      </c>
      <c r="BJ161" t="str" cm="1">
        <f t="array" ref="BJ161">_xlfn.IFS($BF161=2,$BB161,$BF161&gt;=3,INDEX($BB$2:$BE$801,MATCH(BK161,$BB$2:$BB$801,0),4),TRUE,"")</f>
        <v/>
      </c>
      <c r="BK161" t="str" cm="1">
        <f t="array" ref="BK161">_xlfn.IFS(BF161=3,BB161,BF161=4,BE161,BF161=5,INDEX($BB$2:$BE$801,MATCH(BL161,$BB$2:$BB$801,0),4),TRUE,"")</f>
        <v/>
      </c>
      <c r="BL161" t="str" cm="1">
        <f t="array" ref="BL161">_xlfn.IFS(BF161=4,BB161,BF161=5,BE161,TRUE,"")</f>
        <v/>
      </c>
      <c r="BM161" t="str">
        <f t="shared" si="17"/>
        <v/>
      </c>
      <c r="BR161" t="str">
        <f t="shared" si="18"/>
        <v/>
      </c>
      <c r="BS161" t="str">
        <f t="shared" si="15"/>
        <v/>
      </c>
      <c r="BT161" s="172"/>
      <c r="BU161" s="10"/>
      <c r="BV161" s="10"/>
      <c r="BW161" s="10"/>
      <c r="BX161" s="10"/>
      <c r="BY161" s="10"/>
      <c r="BZ161" s="10"/>
      <c r="CA161" s="10"/>
      <c r="CB161" s="10"/>
      <c r="CC161" s="10"/>
      <c r="CD161" s="10"/>
      <c r="CE161" s="10"/>
      <c r="CF161" s="10"/>
      <c r="CG161" s="10"/>
      <c r="CH161" s="10"/>
      <c r="CI161" s="10"/>
      <c r="CJ161" s="10"/>
      <c r="CK161" s="10"/>
      <c r="CL161" s="10"/>
      <c r="CM161" s="10"/>
      <c r="CN161" s="10"/>
      <c r="CO161" s="10"/>
      <c r="CP161" s="10"/>
      <c r="CQ161" s="10"/>
      <c r="CR161" s="173"/>
      <c r="CV161" s="177"/>
      <c r="CW161" s="178"/>
    </row>
    <row r="162" spans="35:101">
      <c r="AI162" t="str">
        <f t="shared" si="19"/>
        <v/>
      </c>
      <c r="AJ162" t="str">
        <f t="shared" si="19"/>
        <v/>
      </c>
      <c r="AK162" t="str">
        <f t="shared" si="16"/>
        <v/>
      </c>
      <c r="AL162" s="1" t="str">
        <f t="shared" si="14"/>
        <v/>
      </c>
      <c r="AM162" s="167"/>
      <c r="AN162" s="8"/>
      <c r="AO162" s="8"/>
      <c r="AP162" s="8"/>
      <c r="AQ162" s="8"/>
      <c r="AR162" s="8"/>
      <c r="AS162" s="8"/>
      <c r="AT162" s="8"/>
      <c r="AU162" s="8"/>
      <c r="AV162" s="8"/>
      <c r="AW162" s="8"/>
      <c r="AX162" s="169"/>
      <c r="BB162" s="161"/>
      <c r="BC162" s="9"/>
      <c r="BD162" s="9"/>
      <c r="BE162" s="9"/>
      <c r="BF162" s="9"/>
      <c r="BG162" s="9"/>
      <c r="BH162" s="163"/>
      <c r="BI162" t="str" cm="1">
        <f t="array" ref="BI162">_xlfn.IFS($BF162=1,$BB162,$BF162&gt;=2,INDEX($BB$2:$BE$801,MATCH(BJ162,$BB$2:$BB$801,0),4),TRUE,"")</f>
        <v/>
      </c>
      <c r="BJ162" t="str" cm="1">
        <f t="array" ref="BJ162">_xlfn.IFS($BF162=2,$BB162,$BF162&gt;=3,INDEX($BB$2:$BE$801,MATCH(BK162,$BB$2:$BB$801,0),4),TRUE,"")</f>
        <v/>
      </c>
      <c r="BK162" t="str" cm="1">
        <f t="array" ref="BK162">_xlfn.IFS(BF162=3,BB162,BF162=4,BE162,BF162=5,INDEX($BB$2:$BE$801,MATCH(BL162,$BB$2:$BB$801,0),4),TRUE,"")</f>
        <v/>
      </c>
      <c r="BL162" t="str" cm="1">
        <f t="array" ref="BL162">_xlfn.IFS(BF162=4,BB162,BF162=5,BE162,TRUE,"")</f>
        <v/>
      </c>
      <c r="BM162" t="str">
        <f t="shared" si="17"/>
        <v/>
      </c>
      <c r="BR162" t="str">
        <f t="shared" si="18"/>
        <v/>
      </c>
      <c r="BS162" t="str">
        <f t="shared" si="15"/>
        <v/>
      </c>
      <c r="BT162" s="172"/>
      <c r="BU162" s="10"/>
      <c r="BV162" s="10"/>
      <c r="BW162" s="10"/>
      <c r="BX162" s="10"/>
      <c r="BY162" s="10"/>
      <c r="BZ162" s="10"/>
      <c r="CA162" s="10"/>
      <c r="CB162" s="10"/>
      <c r="CC162" s="10"/>
      <c r="CD162" s="10"/>
      <c r="CE162" s="10"/>
      <c r="CF162" s="10"/>
      <c r="CG162" s="10"/>
      <c r="CH162" s="10"/>
      <c r="CI162" s="10"/>
      <c r="CJ162" s="10"/>
      <c r="CK162" s="10"/>
      <c r="CL162" s="10"/>
      <c r="CM162" s="10"/>
      <c r="CN162" s="10"/>
      <c r="CO162" s="10"/>
      <c r="CP162" s="10"/>
      <c r="CQ162" s="10"/>
      <c r="CR162" s="173"/>
      <c r="CV162" s="177"/>
      <c r="CW162" s="178"/>
    </row>
    <row r="163" spans="35:101">
      <c r="AI163" t="str">
        <f t="shared" si="19"/>
        <v/>
      </c>
      <c r="AJ163" t="str">
        <f t="shared" si="19"/>
        <v/>
      </c>
      <c r="AK163" t="str">
        <f t="shared" si="16"/>
        <v/>
      </c>
      <c r="AL163" s="1" t="str">
        <f t="shared" si="14"/>
        <v/>
      </c>
      <c r="AM163" s="167"/>
      <c r="AN163" s="8"/>
      <c r="AO163" s="8"/>
      <c r="AP163" s="8"/>
      <c r="AQ163" s="8"/>
      <c r="AR163" s="8"/>
      <c r="AS163" s="8"/>
      <c r="AT163" s="8"/>
      <c r="AU163" s="8"/>
      <c r="AV163" s="8"/>
      <c r="AW163" s="8"/>
      <c r="AX163" s="169"/>
      <c r="BB163" s="161"/>
      <c r="BC163" s="9"/>
      <c r="BD163" s="9"/>
      <c r="BE163" s="9"/>
      <c r="BF163" s="9"/>
      <c r="BG163" s="9"/>
      <c r="BH163" s="163"/>
      <c r="BI163" t="str" cm="1">
        <f t="array" ref="BI163">_xlfn.IFS($BF163=1,$BB163,$BF163&gt;=2,INDEX($BB$2:$BE$801,MATCH(BJ163,$BB$2:$BB$801,0),4),TRUE,"")</f>
        <v/>
      </c>
      <c r="BJ163" t="str" cm="1">
        <f t="array" ref="BJ163">_xlfn.IFS($BF163=2,$BB163,$BF163&gt;=3,INDEX($BB$2:$BE$801,MATCH(BK163,$BB$2:$BB$801,0),4),TRUE,"")</f>
        <v/>
      </c>
      <c r="BK163" t="str" cm="1">
        <f t="array" ref="BK163">_xlfn.IFS(BF163=3,BB163,BF163=4,BE163,BF163=5,INDEX($BB$2:$BE$801,MATCH(BL163,$BB$2:$BB$801,0),4),TRUE,"")</f>
        <v/>
      </c>
      <c r="BL163" t="str" cm="1">
        <f t="array" ref="BL163">_xlfn.IFS(BF163=4,BB163,BF163=5,BE163,TRUE,"")</f>
        <v/>
      </c>
      <c r="BM163" t="str">
        <f t="shared" si="17"/>
        <v/>
      </c>
      <c r="BR163" t="str">
        <f t="shared" si="18"/>
        <v/>
      </c>
      <c r="BS163" t="str">
        <f t="shared" si="15"/>
        <v/>
      </c>
      <c r="BT163" s="172"/>
      <c r="BU163" s="10"/>
      <c r="BV163" s="10"/>
      <c r="BW163" s="10"/>
      <c r="BX163" s="10"/>
      <c r="BY163" s="10"/>
      <c r="BZ163" s="10"/>
      <c r="CA163" s="10"/>
      <c r="CB163" s="10"/>
      <c r="CC163" s="10"/>
      <c r="CD163" s="10"/>
      <c r="CE163" s="10"/>
      <c r="CF163" s="10"/>
      <c r="CG163" s="10"/>
      <c r="CH163" s="10"/>
      <c r="CI163" s="10"/>
      <c r="CJ163" s="10"/>
      <c r="CK163" s="10"/>
      <c r="CL163" s="10"/>
      <c r="CM163" s="10"/>
      <c r="CN163" s="10"/>
      <c r="CO163" s="10"/>
      <c r="CP163" s="10"/>
      <c r="CQ163" s="10"/>
      <c r="CR163" s="173"/>
      <c r="CV163" s="177"/>
      <c r="CW163" s="178"/>
    </row>
    <row r="164" spans="35:101">
      <c r="AI164" t="str">
        <f t="shared" si="19"/>
        <v/>
      </c>
      <c r="AJ164" t="str">
        <f t="shared" si="19"/>
        <v/>
      </c>
      <c r="AK164" t="str">
        <f t="shared" si="16"/>
        <v/>
      </c>
      <c r="AL164" s="1" t="str">
        <f t="shared" si="14"/>
        <v/>
      </c>
      <c r="AM164" s="167"/>
      <c r="AN164" s="8"/>
      <c r="AO164" s="8"/>
      <c r="AP164" s="8"/>
      <c r="AQ164" s="8"/>
      <c r="AR164" s="8"/>
      <c r="AS164" s="8"/>
      <c r="AT164" s="8"/>
      <c r="AU164" s="8"/>
      <c r="AV164" s="8"/>
      <c r="AW164" s="8"/>
      <c r="AX164" s="169"/>
      <c r="BB164" s="161"/>
      <c r="BC164" s="9"/>
      <c r="BD164" s="9"/>
      <c r="BE164" s="9"/>
      <c r="BF164" s="9"/>
      <c r="BG164" s="9"/>
      <c r="BH164" s="163"/>
      <c r="BI164" t="str" cm="1">
        <f t="array" ref="BI164">_xlfn.IFS($BF164=1,$BB164,$BF164&gt;=2,INDEX($BB$2:$BE$801,MATCH(BJ164,$BB$2:$BB$801,0),4),TRUE,"")</f>
        <v/>
      </c>
      <c r="BJ164" t="str" cm="1">
        <f t="array" ref="BJ164">_xlfn.IFS($BF164=2,$BB164,$BF164&gt;=3,INDEX($BB$2:$BE$801,MATCH(BK164,$BB$2:$BB$801,0),4),TRUE,"")</f>
        <v/>
      </c>
      <c r="BK164" t="str" cm="1">
        <f t="array" ref="BK164">_xlfn.IFS(BF164=3,BB164,BF164=4,BE164,BF164=5,INDEX($BB$2:$BE$801,MATCH(BL164,$BB$2:$BB$801,0),4),TRUE,"")</f>
        <v/>
      </c>
      <c r="BL164" t="str" cm="1">
        <f t="array" ref="BL164">_xlfn.IFS(BF164=4,BB164,BF164=5,BE164,TRUE,"")</f>
        <v/>
      </c>
      <c r="BM164" t="str">
        <f t="shared" si="17"/>
        <v/>
      </c>
      <c r="BR164" t="str">
        <f t="shared" si="18"/>
        <v/>
      </c>
      <c r="BS164" t="str">
        <f t="shared" si="15"/>
        <v/>
      </c>
      <c r="BT164" s="172"/>
      <c r="BU164" s="10"/>
      <c r="BV164" s="10"/>
      <c r="BW164" s="10"/>
      <c r="BX164" s="10"/>
      <c r="BY164" s="10"/>
      <c r="BZ164" s="10"/>
      <c r="CA164" s="10"/>
      <c r="CB164" s="10"/>
      <c r="CC164" s="10"/>
      <c r="CD164" s="10"/>
      <c r="CE164" s="10"/>
      <c r="CF164" s="10"/>
      <c r="CG164" s="10"/>
      <c r="CH164" s="10"/>
      <c r="CI164" s="10"/>
      <c r="CJ164" s="10"/>
      <c r="CK164" s="10"/>
      <c r="CL164" s="10"/>
      <c r="CM164" s="10"/>
      <c r="CN164" s="10"/>
      <c r="CO164" s="10"/>
      <c r="CP164" s="10"/>
      <c r="CQ164" s="10"/>
      <c r="CR164" s="173"/>
      <c r="CV164" s="177"/>
      <c r="CW164" s="178"/>
    </row>
    <row r="165" spans="35:101">
      <c r="AI165" t="str">
        <f t="shared" si="19"/>
        <v/>
      </c>
      <c r="AJ165" t="str">
        <f t="shared" si="19"/>
        <v/>
      </c>
      <c r="AK165" t="str">
        <f t="shared" si="16"/>
        <v/>
      </c>
      <c r="AL165" s="1" t="str">
        <f t="shared" si="14"/>
        <v/>
      </c>
      <c r="AM165" s="167"/>
      <c r="AN165" s="8"/>
      <c r="AO165" s="8"/>
      <c r="AP165" s="8"/>
      <c r="AQ165" s="8"/>
      <c r="AR165" s="8"/>
      <c r="AS165" s="8"/>
      <c r="AT165" s="8"/>
      <c r="AU165" s="8"/>
      <c r="AV165" s="8"/>
      <c r="AW165" s="8"/>
      <c r="AX165" s="169"/>
      <c r="BB165" s="161"/>
      <c r="BC165" s="9"/>
      <c r="BD165" s="9"/>
      <c r="BE165" s="9"/>
      <c r="BF165" s="9"/>
      <c r="BG165" s="9"/>
      <c r="BH165" s="163"/>
      <c r="BI165" t="str" cm="1">
        <f t="array" ref="BI165">_xlfn.IFS($BF165=1,$BB165,$BF165&gt;=2,INDEX($BB$2:$BE$801,MATCH(BJ165,$BB$2:$BB$801,0),4),TRUE,"")</f>
        <v/>
      </c>
      <c r="BJ165" t="str" cm="1">
        <f t="array" ref="BJ165">_xlfn.IFS($BF165=2,$BB165,$BF165&gt;=3,INDEX($BB$2:$BE$801,MATCH(BK165,$BB$2:$BB$801,0),4),TRUE,"")</f>
        <v/>
      </c>
      <c r="BK165" t="str" cm="1">
        <f t="array" ref="BK165">_xlfn.IFS(BF165=3,BB165,BF165=4,BE165,BF165=5,INDEX($BB$2:$BE$801,MATCH(BL165,$BB$2:$BB$801,0),4),TRUE,"")</f>
        <v/>
      </c>
      <c r="BL165" t="str" cm="1">
        <f t="array" ref="BL165">_xlfn.IFS(BF165=4,BB165,BF165=5,BE165,TRUE,"")</f>
        <v/>
      </c>
      <c r="BM165" t="str">
        <f t="shared" si="17"/>
        <v/>
      </c>
      <c r="BR165" t="str">
        <f t="shared" si="18"/>
        <v/>
      </c>
      <c r="BS165" t="str">
        <f t="shared" si="15"/>
        <v/>
      </c>
      <c r="BT165" s="172"/>
      <c r="BU165" s="10"/>
      <c r="BV165" s="10"/>
      <c r="BW165" s="10"/>
      <c r="BX165" s="10"/>
      <c r="BY165" s="10"/>
      <c r="BZ165" s="10"/>
      <c r="CA165" s="10"/>
      <c r="CB165" s="10"/>
      <c r="CC165" s="10"/>
      <c r="CD165" s="10"/>
      <c r="CE165" s="10"/>
      <c r="CF165" s="10"/>
      <c r="CG165" s="10"/>
      <c r="CH165" s="10"/>
      <c r="CI165" s="10"/>
      <c r="CJ165" s="10"/>
      <c r="CK165" s="10"/>
      <c r="CL165" s="10"/>
      <c r="CM165" s="10"/>
      <c r="CN165" s="10"/>
      <c r="CO165" s="10"/>
      <c r="CP165" s="10"/>
      <c r="CQ165" s="10"/>
      <c r="CR165" s="173"/>
      <c r="CV165" s="177"/>
      <c r="CW165" s="178"/>
    </row>
    <row r="166" spans="35:101">
      <c r="AI166" t="str">
        <f t="shared" si="19"/>
        <v/>
      </c>
      <c r="AJ166" t="str">
        <f t="shared" si="19"/>
        <v/>
      </c>
      <c r="AK166" t="str">
        <f t="shared" si="16"/>
        <v/>
      </c>
      <c r="AL166" s="1" t="str">
        <f t="shared" si="14"/>
        <v/>
      </c>
      <c r="AM166" s="167"/>
      <c r="AN166" s="8"/>
      <c r="AO166" s="8"/>
      <c r="AP166" s="8"/>
      <c r="AQ166" s="8"/>
      <c r="AR166" s="8"/>
      <c r="AS166" s="8"/>
      <c r="AT166" s="8"/>
      <c r="AU166" s="8"/>
      <c r="AV166" s="8"/>
      <c r="AW166" s="8"/>
      <c r="AX166" s="169"/>
      <c r="BB166" s="161"/>
      <c r="BC166" s="9"/>
      <c r="BD166" s="9"/>
      <c r="BE166" s="9"/>
      <c r="BF166" s="9"/>
      <c r="BG166" s="9"/>
      <c r="BH166" s="163"/>
      <c r="BI166" t="str" cm="1">
        <f t="array" ref="BI166">_xlfn.IFS($BF166=1,$BB166,$BF166&gt;=2,INDEX($BB$2:$BE$801,MATCH(BJ166,$BB$2:$BB$801,0),4),TRUE,"")</f>
        <v/>
      </c>
      <c r="BJ166" t="str" cm="1">
        <f t="array" ref="BJ166">_xlfn.IFS($BF166=2,$BB166,$BF166&gt;=3,INDEX($BB$2:$BE$801,MATCH(BK166,$BB$2:$BB$801,0),4),TRUE,"")</f>
        <v/>
      </c>
      <c r="BK166" t="str" cm="1">
        <f t="array" ref="BK166">_xlfn.IFS(BF166=3,BB166,BF166=4,BE166,BF166=5,INDEX($BB$2:$BE$801,MATCH(BL166,$BB$2:$BB$801,0),4),TRUE,"")</f>
        <v/>
      </c>
      <c r="BL166" t="str" cm="1">
        <f t="array" ref="BL166">_xlfn.IFS(BF166=4,BB166,BF166=5,BE166,TRUE,"")</f>
        <v/>
      </c>
      <c r="BM166" t="str">
        <f t="shared" si="17"/>
        <v/>
      </c>
      <c r="BR166" t="str">
        <f t="shared" si="18"/>
        <v/>
      </c>
      <c r="BS166" t="str">
        <f t="shared" si="15"/>
        <v/>
      </c>
      <c r="BT166" s="172"/>
      <c r="BU166" s="10"/>
      <c r="BV166" s="10"/>
      <c r="BW166" s="10"/>
      <c r="BX166" s="10"/>
      <c r="BY166" s="10"/>
      <c r="BZ166" s="10"/>
      <c r="CA166" s="10"/>
      <c r="CB166" s="10"/>
      <c r="CC166" s="10"/>
      <c r="CD166" s="10"/>
      <c r="CE166" s="10"/>
      <c r="CF166" s="10"/>
      <c r="CG166" s="10"/>
      <c r="CH166" s="10"/>
      <c r="CI166" s="10"/>
      <c r="CJ166" s="10"/>
      <c r="CK166" s="10"/>
      <c r="CL166" s="10"/>
      <c r="CM166" s="10"/>
      <c r="CN166" s="10"/>
      <c r="CO166" s="10"/>
      <c r="CP166" s="10"/>
      <c r="CQ166" s="10"/>
      <c r="CR166" s="173"/>
      <c r="CV166" s="177"/>
      <c r="CW166" s="178"/>
    </row>
    <row r="167" spans="35:101">
      <c r="AI167" t="str">
        <f t="shared" si="19"/>
        <v/>
      </c>
      <c r="AJ167" t="str">
        <f t="shared" si="19"/>
        <v/>
      </c>
      <c r="AK167" t="str">
        <f t="shared" si="16"/>
        <v/>
      </c>
      <c r="AL167" s="1" t="str">
        <f t="shared" si="14"/>
        <v/>
      </c>
      <c r="AM167" s="167"/>
      <c r="AN167" s="8"/>
      <c r="AO167" s="8"/>
      <c r="AP167" s="8"/>
      <c r="AQ167" s="8"/>
      <c r="AR167" s="8"/>
      <c r="AS167" s="8"/>
      <c r="AT167" s="8"/>
      <c r="AU167" s="8"/>
      <c r="AV167" s="8"/>
      <c r="AW167" s="8"/>
      <c r="AX167" s="169"/>
      <c r="BB167" s="161"/>
      <c r="BC167" s="9"/>
      <c r="BD167" s="9"/>
      <c r="BE167" s="9"/>
      <c r="BF167" s="9"/>
      <c r="BG167" s="9"/>
      <c r="BH167" s="163"/>
      <c r="BI167" t="str" cm="1">
        <f t="array" ref="BI167">_xlfn.IFS($BF167=1,$BB167,$BF167&gt;=2,INDEX($BB$2:$BE$801,MATCH(BJ167,$BB$2:$BB$801,0),4),TRUE,"")</f>
        <v/>
      </c>
      <c r="BJ167" t="str" cm="1">
        <f t="array" ref="BJ167">_xlfn.IFS($BF167=2,$BB167,$BF167&gt;=3,INDEX($BB$2:$BE$801,MATCH(BK167,$BB$2:$BB$801,0),4),TRUE,"")</f>
        <v/>
      </c>
      <c r="BK167" t="str" cm="1">
        <f t="array" ref="BK167">_xlfn.IFS(BF167=3,BB167,BF167=4,BE167,BF167=5,INDEX($BB$2:$BE$801,MATCH(BL167,$BB$2:$BB$801,0),4),TRUE,"")</f>
        <v/>
      </c>
      <c r="BL167" t="str" cm="1">
        <f t="array" ref="BL167">_xlfn.IFS(BF167=4,BB167,BF167=5,BE167,TRUE,"")</f>
        <v/>
      </c>
      <c r="BM167" t="str">
        <f t="shared" si="17"/>
        <v/>
      </c>
      <c r="BR167" t="str">
        <f t="shared" si="18"/>
        <v/>
      </c>
      <c r="BS167" t="str">
        <f t="shared" si="15"/>
        <v/>
      </c>
      <c r="BT167" s="172"/>
      <c r="BU167" s="10"/>
      <c r="BV167" s="10"/>
      <c r="BW167" s="10"/>
      <c r="BX167" s="10"/>
      <c r="BY167" s="10"/>
      <c r="BZ167" s="10"/>
      <c r="CA167" s="10"/>
      <c r="CB167" s="10"/>
      <c r="CC167" s="10"/>
      <c r="CD167" s="10"/>
      <c r="CE167" s="10"/>
      <c r="CF167" s="10"/>
      <c r="CG167" s="10"/>
      <c r="CH167" s="10"/>
      <c r="CI167" s="10"/>
      <c r="CJ167" s="10"/>
      <c r="CK167" s="10"/>
      <c r="CL167" s="10"/>
      <c r="CM167" s="10"/>
      <c r="CN167" s="10"/>
      <c r="CO167" s="10"/>
      <c r="CP167" s="10"/>
      <c r="CQ167" s="10"/>
      <c r="CR167" s="173"/>
      <c r="CV167" s="177"/>
      <c r="CW167" s="178"/>
    </row>
    <row r="168" spans="35:101">
      <c r="AI168" t="str">
        <f t="shared" si="19"/>
        <v/>
      </c>
      <c r="AJ168" t="str">
        <f t="shared" si="19"/>
        <v/>
      </c>
      <c r="AK168" t="str">
        <f t="shared" si="16"/>
        <v/>
      </c>
      <c r="AL168" s="1" t="str">
        <f t="shared" si="14"/>
        <v/>
      </c>
      <c r="AM168" s="167"/>
      <c r="AN168" s="8"/>
      <c r="AO168" s="8"/>
      <c r="AP168" s="8"/>
      <c r="AQ168" s="8"/>
      <c r="AR168" s="8"/>
      <c r="AS168" s="8"/>
      <c r="AT168" s="8"/>
      <c r="AU168" s="8"/>
      <c r="AV168" s="8"/>
      <c r="AW168" s="8"/>
      <c r="AX168" s="169"/>
      <c r="BB168" s="161"/>
      <c r="BC168" s="9"/>
      <c r="BD168" s="9"/>
      <c r="BE168" s="9"/>
      <c r="BF168" s="9"/>
      <c r="BG168" s="9"/>
      <c r="BH168" s="163"/>
      <c r="BI168" t="str" cm="1">
        <f t="array" ref="BI168">_xlfn.IFS($BF168=1,$BB168,$BF168&gt;=2,INDEX($BB$2:$BE$801,MATCH(BJ168,$BB$2:$BB$801,0),4),TRUE,"")</f>
        <v/>
      </c>
      <c r="BJ168" t="str" cm="1">
        <f t="array" ref="BJ168">_xlfn.IFS($BF168=2,$BB168,$BF168&gt;=3,INDEX($BB$2:$BE$801,MATCH(BK168,$BB$2:$BB$801,0),4),TRUE,"")</f>
        <v/>
      </c>
      <c r="BK168" t="str" cm="1">
        <f t="array" ref="BK168">_xlfn.IFS(BF168=3,BB168,BF168=4,BE168,BF168=5,INDEX($BB$2:$BE$801,MATCH(BL168,$BB$2:$BB$801,0),4),TRUE,"")</f>
        <v/>
      </c>
      <c r="BL168" t="str" cm="1">
        <f t="array" ref="BL168">_xlfn.IFS(BF168=4,BB168,BF168=5,BE168,TRUE,"")</f>
        <v/>
      </c>
      <c r="BM168" t="str">
        <f t="shared" si="17"/>
        <v/>
      </c>
      <c r="BR168" t="str">
        <f t="shared" si="18"/>
        <v/>
      </c>
      <c r="BS168" t="str">
        <f t="shared" si="15"/>
        <v/>
      </c>
      <c r="BT168" s="172"/>
      <c r="BU168" s="10"/>
      <c r="BV168" s="10"/>
      <c r="BW168" s="10"/>
      <c r="BX168" s="10"/>
      <c r="BY168" s="10"/>
      <c r="BZ168" s="10"/>
      <c r="CA168" s="10"/>
      <c r="CB168" s="10"/>
      <c r="CC168" s="10"/>
      <c r="CD168" s="10"/>
      <c r="CE168" s="10"/>
      <c r="CF168" s="10"/>
      <c r="CG168" s="10"/>
      <c r="CH168" s="10"/>
      <c r="CI168" s="10"/>
      <c r="CJ168" s="10"/>
      <c r="CK168" s="10"/>
      <c r="CL168" s="10"/>
      <c r="CM168" s="10"/>
      <c r="CN168" s="10"/>
      <c r="CO168" s="10"/>
      <c r="CP168" s="10"/>
      <c r="CQ168" s="10"/>
      <c r="CR168" s="173"/>
      <c r="CV168" s="177"/>
      <c r="CW168" s="178"/>
    </row>
    <row r="169" spans="35:101">
      <c r="AI169" t="str">
        <f t="shared" si="19"/>
        <v/>
      </c>
      <c r="AJ169" t="str">
        <f t="shared" si="19"/>
        <v/>
      </c>
      <c r="AK169" t="str">
        <f t="shared" si="16"/>
        <v/>
      </c>
      <c r="AL169" s="1" t="str">
        <f t="shared" si="14"/>
        <v/>
      </c>
      <c r="AM169" s="167"/>
      <c r="AN169" s="8"/>
      <c r="AO169" s="8"/>
      <c r="AP169" s="8"/>
      <c r="AQ169" s="8"/>
      <c r="AR169" s="8"/>
      <c r="AS169" s="8"/>
      <c r="AT169" s="8"/>
      <c r="AU169" s="8"/>
      <c r="AV169" s="8"/>
      <c r="AW169" s="8"/>
      <c r="AX169" s="169"/>
      <c r="BB169" s="161"/>
      <c r="BC169" s="9"/>
      <c r="BD169" s="9"/>
      <c r="BE169" s="9"/>
      <c r="BF169" s="9"/>
      <c r="BG169" s="9"/>
      <c r="BH169" s="163"/>
      <c r="BI169" t="str" cm="1">
        <f t="array" ref="BI169">_xlfn.IFS($BF169=1,$BB169,$BF169&gt;=2,INDEX($BB$2:$BE$801,MATCH(BJ169,$BB$2:$BB$801,0),4),TRUE,"")</f>
        <v/>
      </c>
      <c r="BJ169" t="str" cm="1">
        <f t="array" ref="BJ169">_xlfn.IFS($BF169=2,$BB169,$BF169&gt;=3,INDEX($BB$2:$BE$801,MATCH(BK169,$BB$2:$BB$801,0),4),TRUE,"")</f>
        <v/>
      </c>
      <c r="BK169" t="str" cm="1">
        <f t="array" ref="BK169">_xlfn.IFS(BF169=3,BB169,BF169=4,BE169,BF169=5,INDEX($BB$2:$BE$801,MATCH(BL169,$BB$2:$BB$801,0),4),TRUE,"")</f>
        <v/>
      </c>
      <c r="BL169" t="str" cm="1">
        <f t="array" ref="BL169">_xlfn.IFS(BF169=4,BB169,BF169=5,BE169,TRUE,"")</f>
        <v/>
      </c>
      <c r="BM169" t="str">
        <f t="shared" si="17"/>
        <v/>
      </c>
      <c r="BR169" t="str">
        <f t="shared" si="18"/>
        <v/>
      </c>
      <c r="BS169" t="str">
        <f t="shared" si="15"/>
        <v/>
      </c>
      <c r="BT169" s="172"/>
      <c r="BU169" s="10"/>
      <c r="BV169" s="10"/>
      <c r="BW169" s="10"/>
      <c r="BX169" s="10"/>
      <c r="BY169" s="10"/>
      <c r="BZ169" s="10"/>
      <c r="CA169" s="10"/>
      <c r="CB169" s="10"/>
      <c r="CC169" s="10"/>
      <c r="CD169" s="10"/>
      <c r="CE169" s="10"/>
      <c r="CF169" s="10"/>
      <c r="CG169" s="10"/>
      <c r="CH169" s="10"/>
      <c r="CI169" s="10"/>
      <c r="CJ169" s="10"/>
      <c r="CK169" s="10"/>
      <c r="CL169" s="10"/>
      <c r="CM169" s="10"/>
      <c r="CN169" s="10"/>
      <c r="CO169" s="10"/>
      <c r="CP169" s="10"/>
      <c r="CQ169" s="10"/>
      <c r="CR169" s="173"/>
      <c r="CV169" s="177"/>
      <c r="CW169" s="178"/>
    </row>
    <row r="170" spans="35:101">
      <c r="AI170" t="str">
        <f t="shared" si="19"/>
        <v/>
      </c>
      <c r="AJ170" t="str">
        <f t="shared" si="19"/>
        <v/>
      </c>
      <c r="AK170" t="str">
        <f t="shared" si="16"/>
        <v/>
      </c>
      <c r="AL170" s="1" t="str">
        <f t="shared" si="14"/>
        <v/>
      </c>
      <c r="AM170" s="167"/>
      <c r="AN170" s="8"/>
      <c r="AO170" s="8"/>
      <c r="AP170" s="8"/>
      <c r="AQ170" s="8"/>
      <c r="AR170" s="8"/>
      <c r="AS170" s="8"/>
      <c r="AT170" s="8"/>
      <c r="AU170" s="8"/>
      <c r="AV170" s="8"/>
      <c r="AW170" s="8"/>
      <c r="AX170" s="169"/>
      <c r="BB170" s="161"/>
      <c r="BC170" s="9"/>
      <c r="BD170" s="9"/>
      <c r="BE170" s="9"/>
      <c r="BF170" s="9"/>
      <c r="BG170" s="9"/>
      <c r="BH170" s="163"/>
      <c r="BI170" t="str" cm="1">
        <f t="array" ref="BI170">_xlfn.IFS($BF170=1,$BB170,$BF170&gt;=2,INDEX($BB$2:$BE$801,MATCH(BJ170,$BB$2:$BB$801,0),4),TRUE,"")</f>
        <v/>
      </c>
      <c r="BJ170" t="str" cm="1">
        <f t="array" ref="BJ170">_xlfn.IFS($BF170=2,$BB170,$BF170&gt;=3,INDEX($BB$2:$BE$801,MATCH(BK170,$BB$2:$BB$801,0),4),TRUE,"")</f>
        <v/>
      </c>
      <c r="BK170" t="str" cm="1">
        <f t="array" ref="BK170">_xlfn.IFS(BF170=3,BB170,BF170=4,BE170,BF170=5,INDEX($BB$2:$BE$801,MATCH(BL170,$BB$2:$BB$801,0),4),TRUE,"")</f>
        <v/>
      </c>
      <c r="BL170" t="str" cm="1">
        <f t="array" ref="BL170">_xlfn.IFS(BF170=4,BB170,BF170=5,BE170,TRUE,"")</f>
        <v/>
      </c>
      <c r="BM170" t="str">
        <f t="shared" si="17"/>
        <v/>
      </c>
      <c r="BR170" t="str">
        <f t="shared" si="18"/>
        <v/>
      </c>
      <c r="BS170" t="str">
        <f t="shared" si="15"/>
        <v/>
      </c>
      <c r="BT170" s="172"/>
      <c r="BU170" s="10"/>
      <c r="BV170" s="10"/>
      <c r="BW170" s="10"/>
      <c r="BX170" s="10"/>
      <c r="BY170" s="10"/>
      <c r="BZ170" s="10"/>
      <c r="CA170" s="10"/>
      <c r="CB170" s="10"/>
      <c r="CC170" s="10"/>
      <c r="CD170" s="10"/>
      <c r="CE170" s="10"/>
      <c r="CF170" s="10"/>
      <c r="CG170" s="10"/>
      <c r="CH170" s="10"/>
      <c r="CI170" s="10"/>
      <c r="CJ170" s="10"/>
      <c r="CK170" s="10"/>
      <c r="CL170" s="10"/>
      <c r="CM170" s="10"/>
      <c r="CN170" s="10"/>
      <c r="CO170" s="10"/>
      <c r="CP170" s="10"/>
      <c r="CQ170" s="10"/>
      <c r="CR170" s="173"/>
      <c r="CV170" s="177"/>
      <c r="CW170" s="178"/>
    </row>
    <row r="171" spans="35:101">
      <c r="AI171" t="str">
        <f t="shared" si="19"/>
        <v/>
      </c>
      <c r="AJ171" t="str">
        <f t="shared" si="19"/>
        <v/>
      </c>
      <c r="AK171" t="str">
        <f t="shared" si="16"/>
        <v/>
      </c>
      <c r="AL171" s="1" t="str">
        <f t="shared" si="14"/>
        <v/>
      </c>
      <c r="AM171" s="167"/>
      <c r="AN171" s="8"/>
      <c r="AO171" s="8"/>
      <c r="AP171" s="8"/>
      <c r="AQ171" s="8"/>
      <c r="AR171" s="8"/>
      <c r="AS171" s="8"/>
      <c r="AT171" s="8"/>
      <c r="AU171" s="8"/>
      <c r="AV171" s="8"/>
      <c r="AW171" s="8"/>
      <c r="AX171" s="169"/>
      <c r="BB171" s="161"/>
      <c r="BC171" s="9"/>
      <c r="BD171" s="9"/>
      <c r="BE171" s="9"/>
      <c r="BF171" s="9"/>
      <c r="BG171" s="9"/>
      <c r="BH171" s="163"/>
      <c r="BI171" t="str" cm="1">
        <f t="array" ref="BI171">_xlfn.IFS($BF171=1,$BB171,$BF171&gt;=2,INDEX($BB$2:$BE$801,MATCH(BJ171,$BB$2:$BB$801,0),4),TRUE,"")</f>
        <v/>
      </c>
      <c r="BJ171" t="str" cm="1">
        <f t="array" ref="BJ171">_xlfn.IFS($BF171=2,$BB171,$BF171&gt;=3,INDEX($BB$2:$BE$801,MATCH(BK171,$BB$2:$BB$801,0),4),TRUE,"")</f>
        <v/>
      </c>
      <c r="BK171" t="str" cm="1">
        <f t="array" ref="BK171">_xlfn.IFS(BF171=3,BB171,BF171=4,BE171,BF171=5,INDEX($BB$2:$BE$801,MATCH(BL171,$BB$2:$BB$801,0),4),TRUE,"")</f>
        <v/>
      </c>
      <c r="BL171" t="str" cm="1">
        <f t="array" ref="BL171">_xlfn.IFS(BF171=4,BB171,BF171=5,BE171,TRUE,"")</f>
        <v/>
      </c>
      <c r="BM171" t="str">
        <f t="shared" si="17"/>
        <v/>
      </c>
      <c r="BR171" t="str">
        <f t="shared" si="18"/>
        <v/>
      </c>
      <c r="BS171" t="str">
        <f t="shared" si="15"/>
        <v/>
      </c>
      <c r="BT171" s="172"/>
      <c r="BU171" s="10"/>
      <c r="BV171" s="10"/>
      <c r="BW171" s="10"/>
      <c r="BX171" s="10"/>
      <c r="BY171" s="10"/>
      <c r="BZ171" s="10"/>
      <c r="CA171" s="10"/>
      <c r="CB171" s="10"/>
      <c r="CC171" s="10"/>
      <c r="CD171" s="10"/>
      <c r="CE171" s="10"/>
      <c r="CF171" s="10"/>
      <c r="CG171" s="10"/>
      <c r="CH171" s="10"/>
      <c r="CI171" s="10"/>
      <c r="CJ171" s="10"/>
      <c r="CK171" s="10"/>
      <c r="CL171" s="10"/>
      <c r="CM171" s="10"/>
      <c r="CN171" s="10"/>
      <c r="CO171" s="10"/>
      <c r="CP171" s="10"/>
      <c r="CQ171" s="10"/>
      <c r="CR171" s="173"/>
      <c r="CV171" s="177"/>
      <c r="CW171" s="178"/>
    </row>
    <row r="172" spans="35:101">
      <c r="AI172" t="str">
        <f t="shared" si="19"/>
        <v/>
      </c>
      <c r="AJ172" t="str">
        <f t="shared" si="19"/>
        <v/>
      </c>
      <c r="AK172" t="str">
        <f t="shared" si="16"/>
        <v/>
      </c>
      <c r="AL172" s="1" t="str">
        <f t="shared" si="14"/>
        <v/>
      </c>
      <c r="AM172" s="167"/>
      <c r="AN172" s="8"/>
      <c r="AO172" s="8"/>
      <c r="AP172" s="8"/>
      <c r="AQ172" s="8"/>
      <c r="AR172" s="8"/>
      <c r="AS172" s="8"/>
      <c r="AT172" s="8"/>
      <c r="AU172" s="8"/>
      <c r="AV172" s="8"/>
      <c r="AW172" s="8"/>
      <c r="AX172" s="169"/>
      <c r="BB172" s="161"/>
      <c r="BC172" s="9"/>
      <c r="BD172" s="9"/>
      <c r="BE172" s="9"/>
      <c r="BF172" s="9"/>
      <c r="BG172" s="9"/>
      <c r="BH172" s="163"/>
      <c r="BI172" t="str" cm="1">
        <f t="array" ref="BI172">_xlfn.IFS($BF172=1,$BB172,$BF172&gt;=2,INDEX($BB$2:$BE$801,MATCH(BJ172,$BB$2:$BB$801,0),4),TRUE,"")</f>
        <v/>
      </c>
      <c r="BJ172" t="str" cm="1">
        <f t="array" ref="BJ172">_xlfn.IFS($BF172=2,$BB172,$BF172&gt;=3,INDEX($BB$2:$BE$801,MATCH(BK172,$BB$2:$BB$801,0),4),TRUE,"")</f>
        <v/>
      </c>
      <c r="BK172" t="str" cm="1">
        <f t="array" ref="BK172">_xlfn.IFS(BF172=3,BB172,BF172=4,BE172,BF172=5,INDEX($BB$2:$BE$801,MATCH(BL172,$BB$2:$BB$801,0),4),TRUE,"")</f>
        <v/>
      </c>
      <c r="BL172" t="str" cm="1">
        <f t="array" ref="BL172">_xlfn.IFS(BF172=4,BB172,BF172=5,BE172,TRUE,"")</f>
        <v/>
      </c>
      <c r="BM172" t="str">
        <f t="shared" si="17"/>
        <v/>
      </c>
      <c r="BR172" t="str">
        <f t="shared" si="18"/>
        <v/>
      </c>
      <c r="BS172" t="str">
        <f t="shared" si="15"/>
        <v/>
      </c>
      <c r="BT172" s="172"/>
      <c r="BU172" s="10"/>
      <c r="BV172" s="10"/>
      <c r="BW172" s="10"/>
      <c r="BX172" s="10"/>
      <c r="BY172" s="10"/>
      <c r="BZ172" s="10"/>
      <c r="CA172" s="10"/>
      <c r="CB172" s="10"/>
      <c r="CC172" s="10"/>
      <c r="CD172" s="10"/>
      <c r="CE172" s="10"/>
      <c r="CF172" s="10"/>
      <c r="CG172" s="10"/>
      <c r="CH172" s="10"/>
      <c r="CI172" s="10"/>
      <c r="CJ172" s="10"/>
      <c r="CK172" s="10"/>
      <c r="CL172" s="10"/>
      <c r="CM172" s="10"/>
      <c r="CN172" s="10"/>
      <c r="CO172" s="10"/>
      <c r="CP172" s="10"/>
      <c r="CQ172" s="10"/>
      <c r="CR172" s="173"/>
      <c r="CV172" s="177"/>
      <c r="CW172" s="178"/>
    </row>
    <row r="173" spans="35:101">
      <c r="AI173" t="str">
        <f t="shared" si="19"/>
        <v/>
      </c>
      <c r="AJ173" t="str">
        <f t="shared" si="19"/>
        <v/>
      </c>
      <c r="AK173" t="str">
        <f t="shared" si="16"/>
        <v/>
      </c>
      <c r="AL173" s="1" t="str">
        <f t="shared" si="14"/>
        <v/>
      </c>
      <c r="AM173" s="167"/>
      <c r="AN173" s="8"/>
      <c r="AO173" s="8"/>
      <c r="AP173" s="8"/>
      <c r="AQ173" s="8"/>
      <c r="AR173" s="8"/>
      <c r="AS173" s="8"/>
      <c r="AT173" s="8"/>
      <c r="AU173" s="8"/>
      <c r="AV173" s="8"/>
      <c r="AW173" s="8"/>
      <c r="AX173" s="169"/>
      <c r="BB173" s="161"/>
      <c r="BC173" s="9"/>
      <c r="BD173" s="9"/>
      <c r="BE173" s="9"/>
      <c r="BF173" s="9"/>
      <c r="BG173" s="9"/>
      <c r="BH173" s="163"/>
      <c r="BI173" t="str" cm="1">
        <f t="array" ref="BI173">_xlfn.IFS($BF173=1,$BB173,$BF173&gt;=2,INDEX($BB$2:$BE$801,MATCH(BJ173,$BB$2:$BB$801,0),4),TRUE,"")</f>
        <v/>
      </c>
      <c r="BJ173" t="str" cm="1">
        <f t="array" ref="BJ173">_xlfn.IFS($BF173=2,$BB173,$BF173&gt;=3,INDEX($BB$2:$BE$801,MATCH(BK173,$BB$2:$BB$801,0),4),TRUE,"")</f>
        <v/>
      </c>
      <c r="BK173" t="str" cm="1">
        <f t="array" ref="BK173">_xlfn.IFS(BF173=3,BB173,BF173=4,BE173,BF173=5,INDEX($BB$2:$BE$801,MATCH(BL173,$BB$2:$BB$801,0),4),TRUE,"")</f>
        <v/>
      </c>
      <c r="BL173" t="str" cm="1">
        <f t="array" ref="BL173">_xlfn.IFS(BF173=4,BB173,BF173=5,BE173,TRUE,"")</f>
        <v/>
      </c>
      <c r="BM173" t="str">
        <f t="shared" si="17"/>
        <v/>
      </c>
      <c r="BR173" t="str">
        <f t="shared" si="18"/>
        <v/>
      </c>
      <c r="BS173" t="str">
        <f t="shared" si="15"/>
        <v/>
      </c>
      <c r="BT173" s="172"/>
      <c r="BU173" s="10"/>
      <c r="BV173" s="10"/>
      <c r="BW173" s="10"/>
      <c r="BX173" s="10"/>
      <c r="BY173" s="10"/>
      <c r="BZ173" s="10"/>
      <c r="CA173" s="10"/>
      <c r="CB173" s="10"/>
      <c r="CC173" s="10"/>
      <c r="CD173" s="10"/>
      <c r="CE173" s="10"/>
      <c r="CF173" s="10"/>
      <c r="CG173" s="10"/>
      <c r="CH173" s="10"/>
      <c r="CI173" s="10"/>
      <c r="CJ173" s="10"/>
      <c r="CK173" s="10"/>
      <c r="CL173" s="10"/>
      <c r="CM173" s="10"/>
      <c r="CN173" s="10"/>
      <c r="CO173" s="10"/>
      <c r="CP173" s="10"/>
      <c r="CQ173" s="10"/>
      <c r="CR173" s="173"/>
      <c r="CV173" s="177"/>
      <c r="CW173" s="178"/>
    </row>
    <row r="174" spans="35:101">
      <c r="AI174" t="str">
        <f t="shared" si="19"/>
        <v/>
      </c>
      <c r="AJ174" t="str">
        <f t="shared" si="19"/>
        <v/>
      </c>
      <c r="AK174" t="str">
        <f t="shared" si="16"/>
        <v/>
      </c>
      <c r="AL174" s="1" t="str">
        <f t="shared" si="14"/>
        <v/>
      </c>
      <c r="AM174" s="167"/>
      <c r="AN174" s="8"/>
      <c r="AO174" s="8"/>
      <c r="AP174" s="8"/>
      <c r="AQ174" s="8"/>
      <c r="AR174" s="8"/>
      <c r="AS174" s="8"/>
      <c r="AT174" s="8"/>
      <c r="AU174" s="8"/>
      <c r="AV174" s="8"/>
      <c r="AW174" s="8"/>
      <c r="AX174" s="169"/>
      <c r="BB174" s="161"/>
      <c r="BC174" s="9"/>
      <c r="BD174" s="9"/>
      <c r="BE174" s="9"/>
      <c r="BF174" s="9"/>
      <c r="BG174" s="9"/>
      <c r="BH174" s="163"/>
      <c r="BI174" t="str" cm="1">
        <f t="array" ref="BI174">_xlfn.IFS($BF174=1,$BB174,$BF174&gt;=2,INDEX($BB$2:$BE$801,MATCH(BJ174,$BB$2:$BB$801,0),4),TRUE,"")</f>
        <v/>
      </c>
      <c r="BJ174" t="str" cm="1">
        <f t="array" ref="BJ174">_xlfn.IFS($BF174=2,$BB174,$BF174&gt;=3,INDEX($BB$2:$BE$801,MATCH(BK174,$BB$2:$BB$801,0),4),TRUE,"")</f>
        <v/>
      </c>
      <c r="BK174" t="str" cm="1">
        <f t="array" ref="BK174">_xlfn.IFS(BF174=3,BB174,BF174=4,BE174,BF174=5,INDEX($BB$2:$BE$801,MATCH(BL174,$BB$2:$BB$801,0),4),TRUE,"")</f>
        <v/>
      </c>
      <c r="BL174" t="str" cm="1">
        <f t="array" ref="BL174">_xlfn.IFS(BF174=4,BB174,BF174=5,BE174,TRUE,"")</f>
        <v/>
      </c>
      <c r="BM174" t="str">
        <f t="shared" si="17"/>
        <v/>
      </c>
      <c r="BR174" t="str">
        <f t="shared" si="18"/>
        <v/>
      </c>
      <c r="BS174" t="str">
        <f t="shared" si="15"/>
        <v/>
      </c>
      <c r="BT174" s="172"/>
      <c r="BU174" s="10"/>
      <c r="BV174" s="10"/>
      <c r="BW174" s="10"/>
      <c r="BX174" s="10"/>
      <c r="BY174" s="10"/>
      <c r="BZ174" s="10"/>
      <c r="CA174" s="10"/>
      <c r="CB174" s="10"/>
      <c r="CC174" s="10"/>
      <c r="CD174" s="10"/>
      <c r="CE174" s="10"/>
      <c r="CF174" s="10"/>
      <c r="CG174" s="10"/>
      <c r="CH174" s="10"/>
      <c r="CI174" s="10"/>
      <c r="CJ174" s="10"/>
      <c r="CK174" s="10"/>
      <c r="CL174" s="10"/>
      <c r="CM174" s="10"/>
      <c r="CN174" s="10"/>
      <c r="CO174" s="10"/>
      <c r="CP174" s="10"/>
      <c r="CQ174" s="10"/>
      <c r="CR174" s="173"/>
      <c r="CV174" s="177"/>
      <c r="CW174" s="178"/>
    </row>
    <row r="175" spans="35:101">
      <c r="AI175" t="str">
        <f t="shared" si="19"/>
        <v/>
      </c>
      <c r="AJ175" t="str">
        <f t="shared" si="19"/>
        <v/>
      </c>
      <c r="AK175" t="str">
        <f t="shared" si="16"/>
        <v/>
      </c>
      <c r="AL175" s="1" t="str">
        <f t="shared" si="14"/>
        <v/>
      </c>
      <c r="AM175" s="167"/>
      <c r="AN175" s="8"/>
      <c r="AO175" s="8"/>
      <c r="AP175" s="8"/>
      <c r="AQ175" s="8"/>
      <c r="AR175" s="8"/>
      <c r="AS175" s="8"/>
      <c r="AT175" s="8"/>
      <c r="AU175" s="8"/>
      <c r="AV175" s="8"/>
      <c r="AW175" s="8"/>
      <c r="AX175" s="169"/>
      <c r="BB175" s="161"/>
      <c r="BC175" s="9"/>
      <c r="BD175" s="9"/>
      <c r="BE175" s="9"/>
      <c r="BF175" s="9"/>
      <c r="BG175" s="9"/>
      <c r="BH175" s="163"/>
      <c r="BI175" t="str" cm="1">
        <f t="array" ref="BI175">_xlfn.IFS($BF175=1,$BB175,$BF175&gt;=2,INDEX($BB$2:$BE$801,MATCH(BJ175,$BB$2:$BB$801,0),4),TRUE,"")</f>
        <v/>
      </c>
      <c r="BJ175" t="str" cm="1">
        <f t="array" ref="BJ175">_xlfn.IFS($BF175=2,$BB175,$BF175&gt;=3,INDEX($BB$2:$BE$801,MATCH(BK175,$BB$2:$BB$801,0),4),TRUE,"")</f>
        <v/>
      </c>
      <c r="BK175" t="str" cm="1">
        <f t="array" ref="BK175">_xlfn.IFS(BF175=3,BB175,BF175=4,BE175,BF175=5,INDEX($BB$2:$BE$801,MATCH(BL175,$BB$2:$BB$801,0),4),TRUE,"")</f>
        <v/>
      </c>
      <c r="BL175" t="str" cm="1">
        <f t="array" ref="BL175">_xlfn.IFS(BF175=4,BB175,BF175=5,BE175,TRUE,"")</f>
        <v/>
      </c>
      <c r="BM175" t="str">
        <f t="shared" si="17"/>
        <v/>
      </c>
      <c r="BR175" t="str">
        <f t="shared" si="18"/>
        <v/>
      </c>
      <c r="BS175" t="str">
        <f t="shared" si="15"/>
        <v/>
      </c>
      <c r="BT175" s="172"/>
      <c r="BU175" s="10"/>
      <c r="BV175" s="10"/>
      <c r="BW175" s="10"/>
      <c r="BX175" s="10"/>
      <c r="BY175" s="10"/>
      <c r="BZ175" s="10"/>
      <c r="CA175" s="10"/>
      <c r="CB175" s="10"/>
      <c r="CC175" s="10"/>
      <c r="CD175" s="10"/>
      <c r="CE175" s="10"/>
      <c r="CF175" s="10"/>
      <c r="CG175" s="10"/>
      <c r="CH175" s="10"/>
      <c r="CI175" s="10"/>
      <c r="CJ175" s="10"/>
      <c r="CK175" s="10"/>
      <c r="CL175" s="10"/>
      <c r="CM175" s="10"/>
      <c r="CN175" s="10"/>
      <c r="CO175" s="10"/>
      <c r="CP175" s="10"/>
      <c r="CQ175" s="10"/>
      <c r="CR175" s="173"/>
      <c r="CV175" s="177"/>
      <c r="CW175" s="178"/>
    </row>
    <row r="176" spans="35:101">
      <c r="AI176" t="str">
        <f t="shared" si="19"/>
        <v/>
      </c>
      <c r="AJ176" t="str">
        <f t="shared" si="19"/>
        <v/>
      </c>
      <c r="AK176" t="str">
        <f t="shared" si="16"/>
        <v/>
      </c>
      <c r="AL176" s="1" t="str">
        <f t="shared" si="14"/>
        <v/>
      </c>
      <c r="AM176" s="167"/>
      <c r="AN176" s="8"/>
      <c r="AO176" s="8"/>
      <c r="AP176" s="8"/>
      <c r="AQ176" s="8"/>
      <c r="AR176" s="8"/>
      <c r="AS176" s="8"/>
      <c r="AT176" s="8"/>
      <c r="AU176" s="8"/>
      <c r="AV176" s="8"/>
      <c r="AW176" s="8"/>
      <c r="AX176" s="169"/>
      <c r="BB176" s="161"/>
      <c r="BC176" s="9"/>
      <c r="BD176" s="9"/>
      <c r="BE176" s="9"/>
      <c r="BF176" s="9"/>
      <c r="BG176" s="9"/>
      <c r="BH176" s="163"/>
      <c r="BI176" t="str" cm="1">
        <f t="array" ref="BI176">_xlfn.IFS($BF176=1,$BB176,$BF176&gt;=2,INDEX($BB$2:$BE$801,MATCH(BJ176,$BB$2:$BB$801,0),4),TRUE,"")</f>
        <v/>
      </c>
      <c r="BJ176" t="str" cm="1">
        <f t="array" ref="BJ176">_xlfn.IFS($BF176=2,$BB176,$BF176&gt;=3,INDEX($BB$2:$BE$801,MATCH(BK176,$BB$2:$BB$801,0),4),TRUE,"")</f>
        <v/>
      </c>
      <c r="BK176" t="str" cm="1">
        <f t="array" ref="BK176">_xlfn.IFS(BF176=3,BB176,BF176=4,BE176,BF176=5,INDEX($BB$2:$BE$801,MATCH(BL176,$BB$2:$BB$801,0),4),TRUE,"")</f>
        <v/>
      </c>
      <c r="BL176" t="str" cm="1">
        <f t="array" ref="BL176">_xlfn.IFS(BF176=4,BB176,BF176=5,BE176,TRUE,"")</f>
        <v/>
      </c>
      <c r="BM176" t="str">
        <f t="shared" si="17"/>
        <v/>
      </c>
      <c r="BR176" t="str">
        <f t="shared" si="18"/>
        <v/>
      </c>
      <c r="BS176" t="str">
        <f t="shared" si="15"/>
        <v/>
      </c>
      <c r="BT176" s="172"/>
      <c r="BU176" s="10"/>
      <c r="BV176" s="10"/>
      <c r="BW176" s="10"/>
      <c r="BX176" s="10"/>
      <c r="BY176" s="10"/>
      <c r="BZ176" s="10"/>
      <c r="CA176" s="10"/>
      <c r="CB176" s="10"/>
      <c r="CC176" s="10"/>
      <c r="CD176" s="10"/>
      <c r="CE176" s="10"/>
      <c r="CF176" s="10"/>
      <c r="CG176" s="10"/>
      <c r="CH176" s="10"/>
      <c r="CI176" s="10"/>
      <c r="CJ176" s="10"/>
      <c r="CK176" s="10"/>
      <c r="CL176" s="10"/>
      <c r="CM176" s="10"/>
      <c r="CN176" s="10"/>
      <c r="CO176" s="10"/>
      <c r="CP176" s="10"/>
      <c r="CQ176" s="10"/>
      <c r="CR176" s="173"/>
      <c r="CV176" s="177"/>
      <c r="CW176" s="178"/>
    </row>
    <row r="177" spans="35:101">
      <c r="AI177" t="str">
        <f t="shared" si="19"/>
        <v/>
      </c>
      <c r="AJ177" t="str">
        <f t="shared" si="19"/>
        <v/>
      </c>
      <c r="AK177" t="str">
        <f t="shared" si="16"/>
        <v/>
      </c>
      <c r="AL177" s="1" t="str">
        <f t="shared" si="14"/>
        <v/>
      </c>
      <c r="AM177" s="167"/>
      <c r="AN177" s="8"/>
      <c r="AO177" s="8"/>
      <c r="AP177" s="8"/>
      <c r="AQ177" s="8"/>
      <c r="AR177" s="8"/>
      <c r="AS177" s="8"/>
      <c r="AT177" s="8"/>
      <c r="AU177" s="8"/>
      <c r="AV177" s="8"/>
      <c r="AW177" s="8"/>
      <c r="AX177" s="169"/>
      <c r="BB177" s="161"/>
      <c r="BC177" s="9"/>
      <c r="BD177" s="9"/>
      <c r="BE177" s="9"/>
      <c r="BF177" s="9"/>
      <c r="BG177" s="9"/>
      <c r="BH177" s="163"/>
      <c r="BI177" t="str" cm="1">
        <f t="array" ref="BI177">_xlfn.IFS($BF177=1,$BB177,$BF177&gt;=2,INDEX($BB$2:$BE$801,MATCH(BJ177,$BB$2:$BB$801,0),4),TRUE,"")</f>
        <v/>
      </c>
      <c r="BJ177" t="str" cm="1">
        <f t="array" ref="BJ177">_xlfn.IFS($BF177=2,$BB177,$BF177&gt;=3,INDEX($BB$2:$BE$801,MATCH(BK177,$BB$2:$BB$801,0),4),TRUE,"")</f>
        <v/>
      </c>
      <c r="BK177" t="str" cm="1">
        <f t="array" ref="BK177">_xlfn.IFS(BF177=3,BB177,BF177=4,BE177,BF177=5,INDEX($BB$2:$BE$801,MATCH(BL177,$BB$2:$BB$801,0),4),TRUE,"")</f>
        <v/>
      </c>
      <c r="BL177" t="str" cm="1">
        <f t="array" ref="BL177">_xlfn.IFS(BF177=4,BB177,BF177=5,BE177,TRUE,"")</f>
        <v/>
      </c>
      <c r="BM177" t="str">
        <f t="shared" si="17"/>
        <v/>
      </c>
      <c r="BR177" t="str">
        <f t="shared" si="18"/>
        <v/>
      </c>
      <c r="BS177" t="str">
        <f t="shared" si="15"/>
        <v/>
      </c>
      <c r="BT177" s="172"/>
      <c r="BU177" s="10"/>
      <c r="BV177" s="10"/>
      <c r="BW177" s="10"/>
      <c r="BX177" s="10"/>
      <c r="BY177" s="10"/>
      <c r="BZ177" s="10"/>
      <c r="CA177" s="10"/>
      <c r="CB177" s="10"/>
      <c r="CC177" s="10"/>
      <c r="CD177" s="10"/>
      <c r="CE177" s="10"/>
      <c r="CF177" s="10"/>
      <c r="CG177" s="10"/>
      <c r="CH177" s="10"/>
      <c r="CI177" s="10"/>
      <c r="CJ177" s="10"/>
      <c r="CK177" s="10"/>
      <c r="CL177" s="10"/>
      <c r="CM177" s="10"/>
      <c r="CN177" s="10"/>
      <c r="CO177" s="10"/>
      <c r="CP177" s="10"/>
      <c r="CQ177" s="10"/>
      <c r="CR177" s="173"/>
      <c r="CV177" s="177"/>
      <c r="CW177" s="178"/>
    </row>
    <row r="178" spans="35:101">
      <c r="AI178" t="str">
        <f t="shared" si="19"/>
        <v/>
      </c>
      <c r="AJ178" t="str">
        <f t="shared" si="19"/>
        <v/>
      </c>
      <c r="AK178" t="str">
        <f t="shared" si="16"/>
        <v/>
      </c>
      <c r="AL178" s="1" t="str">
        <f t="shared" si="14"/>
        <v/>
      </c>
      <c r="AM178" s="167"/>
      <c r="AN178" s="8"/>
      <c r="AO178" s="8"/>
      <c r="AP178" s="8"/>
      <c r="AQ178" s="8"/>
      <c r="AR178" s="8"/>
      <c r="AS178" s="8"/>
      <c r="AT178" s="8"/>
      <c r="AU178" s="8"/>
      <c r="AV178" s="8"/>
      <c r="AW178" s="8"/>
      <c r="AX178" s="169"/>
      <c r="BB178" s="161"/>
      <c r="BC178" s="9"/>
      <c r="BD178" s="9"/>
      <c r="BE178" s="9"/>
      <c r="BF178" s="9"/>
      <c r="BG178" s="9"/>
      <c r="BH178" s="163"/>
      <c r="BI178" t="str" cm="1">
        <f t="array" ref="BI178">_xlfn.IFS($BF178=1,$BB178,$BF178&gt;=2,INDEX($BB$2:$BE$801,MATCH(BJ178,$BB$2:$BB$801,0),4),TRUE,"")</f>
        <v/>
      </c>
      <c r="BJ178" t="str" cm="1">
        <f t="array" ref="BJ178">_xlfn.IFS($BF178=2,$BB178,$BF178&gt;=3,INDEX($BB$2:$BE$801,MATCH(BK178,$BB$2:$BB$801,0),4),TRUE,"")</f>
        <v/>
      </c>
      <c r="BK178" t="str" cm="1">
        <f t="array" ref="BK178">_xlfn.IFS(BF178=3,BB178,BF178=4,BE178,BF178=5,INDEX($BB$2:$BE$801,MATCH(BL178,$BB$2:$BB$801,0),4),TRUE,"")</f>
        <v/>
      </c>
      <c r="BL178" t="str" cm="1">
        <f t="array" ref="BL178">_xlfn.IFS(BF178=4,BB178,BF178=5,BE178,TRUE,"")</f>
        <v/>
      </c>
      <c r="BM178" t="str">
        <f t="shared" si="17"/>
        <v/>
      </c>
      <c r="BR178" t="str">
        <f t="shared" si="18"/>
        <v/>
      </c>
      <c r="BS178" t="str">
        <f t="shared" si="15"/>
        <v/>
      </c>
      <c r="BT178" s="172"/>
      <c r="BU178" s="10"/>
      <c r="BV178" s="10"/>
      <c r="BW178" s="10"/>
      <c r="BX178" s="10"/>
      <c r="BY178" s="10"/>
      <c r="BZ178" s="10"/>
      <c r="CA178" s="10"/>
      <c r="CB178" s="10"/>
      <c r="CC178" s="10"/>
      <c r="CD178" s="10"/>
      <c r="CE178" s="10"/>
      <c r="CF178" s="10"/>
      <c r="CG178" s="10"/>
      <c r="CH178" s="10"/>
      <c r="CI178" s="10"/>
      <c r="CJ178" s="10"/>
      <c r="CK178" s="10"/>
      <c r="CL178" s="10"/>
      <c r="CM178" s="10"/>
      <c r="CN178" s="10"/>
      <c r="CO178" s="10"/>
      <c r="CP178" s="10"/>
      <c r="CQ178" s="10"/>
      <c r="CR178" s="173"/>
      <c r="CV178" s="177"/>
      <c r="CW178" s="178"/>
    </row>
    <row r="179" spans="35:101">
      <c r="AI179" t="str">
        <f t="shared" si="19"/>
        <v/>
      </c>
      <c r="AJ179" t="str">
        <f t="shared" si="19"/>
        <v/>
      </c>
      <c r="AK179" t="str">
        <f t="shared" si="16"/>
        <v/>
      </c>
      <c r="AL179" s="1" t="str">
        <f t="shared" si="14"/>
        <v/>
      </c>
      <c r="AM179" s="167"/>
      <c r="AN179" s="8"/>
      <c r="AO179" s="8"/>
      <c r="AP179" s="8"/>
      <c r="AQ179" s="8"/>
      <c r="AR179" s="8"/>
      <c r="AS179" s="8"/>
      <c r="AT179" s="8"/>
      <c r="AU179" s="8"/>
      <c r="AV179" s="8"/>
      <c r="AW179" s="8"/>
      <c r="AX179" s="169"/>
      <c r="BB179" s="161"/>
      <c r="BC179" s="9"/>
      <c r="BD179" s="9"/>
      <c r="BE179" s="9"/>
      <c r="BF179" s="9"/>
      <c r="BG179" s="9"/>
      <c r="BH179" s="163"/>
      <c r="BI179" t="str" cm="1">
        <f t="array" ref="BI179">_xlfn.IFS($BF179=1,$BB179,$BF179&gt;=2,INDEX($BB$2:$BE$801,MATCH(BJ179,$BB$2:$BB$801,0),4),TRUE,"")</f>
        <v/>
      </c>
      <c r="BJ179" t="str" cm="1">
        <f t="array" ref="BJ179">_xlfn.IFS($BF179=2,$BB179,$BF179&gt;=3,INDEX($BB$2:$BE$801,MATCH(BK179,$BB$2:$BB$801,0),4),TRUE,"")</f>
        <v/>
      </c>
      <c r="BK179" t="str" cm="1">
        <f t="array" ref="BK179">_xlfn.IFS(BF179=3,BB179,BF179=4,BE179,BF179=5,INDEX($BB$2:$BE$801,MATCH(BL179,$BB$2:$BB$801,0),4),TRUE,"")</f>
        <v/>
      </c>
      <c r="BL179" t="str" cm="1">
        <f t="array" ref="BL179">_xlfn.IFS(BF179=4,BB179,BF179=5,BE179,TRUE,"")</f>
        <v/>
      </c>
      <c r="BM179" t="str">
        <f t="shared" si="17"/>
        <v/>
      </c>
      <c r="BR179" t="str">
        <f t="shared" si="18"/>
        <v/>
      </c>
      <c r="BS179" t="str">
        <f t="shared" si="15"/>
        <v/>
      </c>
      <c r="BT179" s="172"/>
      <c r="BU179" s="10"/>
      <c r="BV179" s="10"/>
      <c r="BW179" s="10"/>
      <c r="BX179" s="10"/>
      <c r="BY179" s="10"/>
      <c r="BZ179" s="10"/>
      <c r="CA179" s="10"/>
      <c r="CB179" s="10"/>
      <c r="CC179" s="10"/>
      <c r="CD179" s="10"/>
      <c r="CE179" s="10"/>
      <c r="CF179" s="10"/>
      <c r="CG179" s="10"/>
      <c r="CH179" s="10"/>
      <c r="CI179" s="10"/>
      <c r="CJ179" s="10"/>
      <c r="CK179" s="10"/>
      <c r="CL179" s="10"/>
      <c r="CM179" s="10"/>
      <c r="CN179" s="10"/>
      <c r="CO179" s="10"/>
      <c r="CP179" s="10"/>
      <c r="CQ179" s="10"/>
      <c r="CR179" s="173"/>
      <c r="CV179" s="177"/>
      <c r="CW179" s="178"/>
    </row>
    <row r="180" spans="35:101">
      <c r="AI180" t="str">
        <f t="shared" si="19"/>
        <v/>
      </c>
      <c r="AJ180" t="str">
        <f t="shared" si="19"/>
        <v/>
      </c>
      <c r="AK180" t="str">
        <f t="shared" si="16"/>
        <v/>
      </c>
      <c r="AL180" s="1" t="str">
        <f t="shared" si="14"/>
        <v/>
      </c>
      <c r="AM180" s="167"/>
      <c r="AN180" s="8"/>
      <c r="AO180" s="8"/>
      <c r="AP180" s="8"/>
      <c r="AQ180" s="8"/>
      <c r="AR180" s="8"/>
      <c r="AS180" s="8"/>
      <c r="AT180" s="8"/>
      <c r="AU180" s="8"/>
      <c r="AV180" s="8"/>
      <c r="AW180" s="8"/>
      <c r="AX180" s="169"/>
      <c r="BB180" s="161"/>
      <c r="BC180" s="9"/>
      <c r="BD180" s="9"/>
      <c r="BE180" s="9"/>
      <c r="BF180" s="9"/>
      <c r="BG180" s="9"/>
      <c r="BH180" s="163"/>
      <c r="BI180" t="str" cm="1">
        <f t="array" ref="BI180">_xlfn.IFS($BF180=1,$BB180,$BF180&gt;=2,INDEX($BB$2:$BE$801,MATCH(BJ180,$BB$2:$BB$801,0),4),TRUE,"")</f>
        <v/>
      </c>
      <c r="BJ180" t="str" cm="1">
        <f t="array" ref="BJ180">_xlfn.IFS($BF180=2,$BB180,$BF180&gt;=3,INDEX($BB$2:$BE$801,MATCH(BK180,$BB$2:$BB$801,0),4),TRUE,"")</f>
        <v/>
      </c>
      <c r="BK180" t="str" cm="1">
        <f t="array" ref="BK180">_xlfn.IFS(BF180=3,BB180,BF180=4,BE180,BF180=5,INDEX($BB$2:$BE$801,MATCH(BL180,$BB$2:$BB$801,0),4),TRUE,"")</f>
        <v/>
      </c>
      <c r="BL180" t="str" cm="1">
        <f t="array" ref="BL180">_xlfn.IFS(BF180=4,BB180,BF180=5,BE180,TRUE,"")</f>
        <v/>
      </c>
      <c r="BM180" t="str">
        <f t="shared" si="17"/>
        <v/>
      </c>
      <c r="BR180" t="str">
        <f t="shared" si="18"/>
        <v/>
      </c>
      <c r="BS180" t="str">
        <f t="shared" si="15"/>
        <v/>
      </c>
      <c r="BT180" s="172"/>
      <c r="BU180" s="10"/>
      <c r="BV180" s="10"/>
      <c r="BW180" s="10"/>
      <c r="BX180" s="10"/>
      <c r="BY180" s="10"/>
      <c r="BZ180" s="10"/>
      <c r="CA180" s="10"/>
      <c r="CB180" s="10"/>
      <c r="CC180" s="10"/>
      <c r="CD180" s="10"/>
      <c r="CE180" s="10"/>
      <c r="CF180" s="10"/>
      <c r="CG180" s="10"/>
      <c r="CH180" s="10"/>
      <c r="CI180" s="10"/>
      <c r="CJ180" s="10"/>
      <c r="CK180" s="10"/>
      <c r="CL180" s="10"/>
      <c r="CM180" s="10"/>
      <c r="CN180" s="10"/>
      <c r="CO180" s="10"/>
      <c r="CP180" s="10"/>
      <c r="CQ180" s="10"/>
      <c r="CR180" s="173"/>
      <c r="CV180" s="177"/>
      <c r="CW180" s="178"/>
    </row>
    <row r="181" spans="35:101">
      <c r="AI181" t="str">
        <f t="shared" si="19"/>
        <v/>
      </c>
      <c r="AJ181" t="str">
        <f t="shared" si="19"/>
        <v/>
      </c>
      <c r="AK181" t="str">
        <f t="shared" si="16"/>
        <v/>
      </c>
      <c r="AL181" s="1" t="str">
        <f t="shared" si="14"/>
        <v/>
      </c>
      <c r="AM181" s="167"/>
      <c r="AN181" s="8"/>
      <c r="AO181" s="8"/>
      <c r="AP181" s="8"/>
      <c r="AQ181" s="8"/>
      <c r="AR181" s="8"/>
      <c r="AS181" s="8"/>
      <c r="AT181" s="8"/>
      <c r="AU181" s="8"/>
      <c r="AV181" s="8"/>
      <c r="AW181" s="8"/>
      <c r="AX181" s="169"/>
      <c r="BB181" s="161"/>
      <c r="BC181" s="9"/>
      <c r="BD181" s="9"/>
      <c r="BE181" s="9"/>
      <c r="BF181" s="9"/>
      <c r="BG181" s="9"/>
      <c r="BH181" s="163"/>
      <c r="BI181" t="str" cm="1">
        <f t="array" ref="BI181">_xlfn.IFS($BF181=1,$BB181,$BF181&gt;=2,INDEX($BB$2:$BE$801,MATCH(BJ181,$BB$2:$BB$801,0),4),TRUE,"")</f>
        <v/>
      </c>
      <c r="BJ181" t="str" cm="1">
        <f t="array" ref="BJ181">_xlfn.IFS($BF181=2,$BB181,$BF181&gt;=3,INDEX($BB$2:$BE$801,MATCH(BK181,$BB$2:$BB$801,0),4),TRUE,"")</f>
        <v/>
      </c>
      <c r="BK181" t="str" cm="1">
        <f t="array" ref="BK181">_xlfn.IFS(BF181=3,BB181,BF181=4,BE181,BF181=5,INDEX($BB$2:$BE$801,MATCH(BL181,$BB$2:$BB$801,0),4),TRUE,"")</f>
        <v/>
      </c>
      <c r="BL181" t="str" cm="1">
        <f t="array" ref="BL181">_xlfn.IFS(BF181=4,BB181,BF181=5,BE181,TRUE,"")</f>
        <v/>
      </c>
      <c r="BM181" t="str">
        <f t="shared" si="17"/>
        <v/>
      </c>
      <c r="BR181" t="str">
        <f t="shared" si="18"/>
        <v/>
      </c>
      <c r="BS181" t="str">
        <f t="shared" si="15"/>
        <v/>
      </c>
      <c r="BT181" s="172"/>
      <c r="BU181" s="10"/>
      <c r="BV181" s="10"/>
      <c r="BW181" s="10"/>
      <c r="BX181" s="10"/>
      <c r="BY181" s="10"/>
      <c r="BZ181" s="10"/>
      <c r="CA181" s="10"/>
      <c r="CB181" s="10"/>
      <c r="CC181" s="10"/>
      <c r="CD181" s="10"/>
      <c r="CE181" s="10"/>
      <c r="CF181" s="10"/>
      <c r="CG181" s="10"/>
      <c r="CH181" s="10"/>
      <c r="CI181" s="10"/>
      <c r="CJ181" s="10"/>
      <c r="CK181" s="10"/>
      <c r="CL181" s="10"/>
      <c r="CM181" s="10"/>
      <c r="CN181" s="10"/>
      <c r="CO181" s="10"/>
      <c r="CP181" s="10"/>
      <c r="CQ181" s="10"/>
      <c r="CR181" s="173"/>
      <c r="CV181" s="177"/>
      <c r="CW181" s="178"/>
    </row>
    <row r="182" spans="35:101">
      <c r="AI182" t="str">
        <f t="shared" si="19"/>
        <v/>
      </c>
      <c r="AJ182" t="str">
        <f t="shared" si="19"/>
        <v/>
      </c>
      <c r="AK182" t="str">
        <f t="shared" si="16"/>
        <v/>
      </c>
      <c r="AL182" s="1" t="str">
        <f t="shared" si="14"/>
        <v/>
      </c>
      <c r="AM182" s="167"/>
      <c r="AN182" s="8"/>
      <c r="AO182" s="8"/>
      <c r="AP182" s="8"/>
      <c r="AQ182" s="8"/>
      <c r="AR182" s="8"/>
      <c r="AS182" s="8"/>
      <c r="AT182" s="8"/>
      <c r="AU182" s="8"/>
      <c r="AV182" s="8"/>
      <c r="AW182" s="8"/>
      <c r="AX182" s="169"/>
      <c r="BB182" s="161"/>
      <c r="BC182" s="9"/>
      <c r="BD182" s="9"/>
      <c r="BE182" s="9"/>
      <c r="BF182" s="9"/>
      <c r="BG182" s="9"/>
      <c r="BH182" s="163"/>
      <c r="BI182" t="str" cm="1">
        <f t="array" ref="BI182">_xlfn.IFS($BF182=1,$BB182,$BF182&gt;=2,INDEX($BB$2:$BE$801,MATCH(BJ182,$BB$2:$BB$801,0),4),TRUE,"")</f>
        <v/>
      </c>
      <c r="BJ182" t="str" cm="1">
        <f t="array" ref="BJ182">_xlfn.IFS($BF182=2,$BB182,$BF182&gt;=3,INDEX($BB$2:$BE$801,MATCH(BK182,$BB$2:$BB$801,0),4),TRUE,"")</f>
        <v/>
      </c>
      <c r="BK182" t="str" cm="1">
        <f t="array" ref="BK182">_xlfn.IFS(BF182=3,BB182,BF182=4,BE182,BF182=5,INDEX($BB$2:$BE$801,MATCH(BL182,$BB$2:$BB$801,0),4),TRUE,"")</f>
        <v/>
      </c>
      <c r="BL182" t="str" cm="1">
        <f t="array" ref="BL182">_xlfn.IFS(BF182=4,BB182,BF182=5,BE182,TRUE,"")</f>
        <v/>
      </c>
      <c r="BM182" t="str">
        <f t="shared" si="17"/>
        <v/>
      </c>
      <c r="BR182" t="str">
        <f t="shared" si="18"/>
        <v/>
      </c>
      <c r="BS182" t="str">
        <f t="shared" si="15"/>
        <v/>
      </c>
      <c r="BT182" s="172"/>
      <c r="BU182" s="10"/>
      <c r="BV182" s="10"/>
      <c r="BW182" s="10"/>
      <c r="BX182" s="10"/>
      <c r="BY182" s="10"/>
      <c r="BZ182" s="10"/>
      <c r="CA182" s="10"/>
      <c r="CB182" s="10"/>
      <c r="CC182" s="10"/>
      <c r="CD182" s="10"/>
      <c r="CE182" s="10"/>
      <c r="CF182" s="10"/>
      <c r="CG182" s="10"/>
      <c r="CH182" s="10"/>
      <c r="CI182" s="10"/>
      <c r="CJ182" s="10"/>
      <c r="CK182" s="10"/>
      <c r="CL182" s="10"/>
      <c r="CM182" s="10"/>
      <c r="CN182" s="10"/>
      <c r="CO182" s="10"/>
      <c r="CP182" s="10"/>
      <c r="CQ182" s="10"/>
      <c r="CR182" s="173"/>
      <c r="CV182" s="177"/>
      <c r="CW182" s="178"/>
    </row>
    <row r="183" spans="35:101">
      <c r="AI183" t="str">
        <f t="shared" si="19"/>
        <v/>
      </c>
      <c r="AJ183" t="str">
        <f t="shared" si="19"/>
        <v/>
      </c>
      <c r="AK183" t="str">
        <f t="shared" si="16"/>
        <v/>
      </c>
      <c r="AL183" s="1" t="str">
        <f t="shared" si="14"/>
        <v/>
      </c>
      <c r="AM183" s="167"/>
      <c r="AN183" s="8"/>
      <c r="AO183" s="8"/>
      <c r="AP183" s="8"/>
      <c r="AQ183" s="8"/>
      <c r="AR183" s="8"/>
      <c r="AS183" s="8"/>
      <c r="AT183" s="8"/>
      <c r="AU183" s="8"/>
      <c r="AV183" s="8"/>
      <c r="AW183" s="8"/>
      <c r="AX183" s="169"/>
      <c r="BB183" s="161"/>
      <c r="BC183" s="9"/>
      <c r="BD183" s="9"/>
      <c r="BE183" s="9"/>
      <c r="BF183" s="9"/>
      <c r="BG183" s="9"/>
      <c r="BH183" s="163"/>
      <c r="BI183" t="str" cm="1">
        <f t="array" ref="BI183">_xlfn.IFS($BF183=1,$BB183,$BF183&gt;=2,INDEX($BB$2:$BE$801,MATCH(BJ183,$BB$2:$BB$801,0),4),TRUE,"")</f>
        <v/>
      </c>
      <c r="BJ183" t="str" cm="1">
        <f t="array" ref="BJ183">_xlfn.IFS($BF183=2,$BB183,$BF183&gt;=3,INDEX($BB$2:$BE$801,MATCH(BK183,$BB$2:$BB$801,0),4),TRUE,"")</f>
        <v/>
      </c>
      <c r="BK183" t="str" cm="1">
        <f t="array" ref="BK183">_xlfn.IFS(BF183=3,BB183,BF183=4,BE183,BF183=5,INDEX($BB$2:$BE$801,MATCH(BL183,$BB$2:$BB$801,0),4),TRUE,"")</f>
        <v/>
      </c>
      <c r="BL183" t="str" cm="1">
        <f t="array" ref="BL183">_xlfn.IFS(BF183=4,BB183,BF183=5,BE183,TRUE,"")</f>
        <v/>
      </c>
      <c r="BM183" t="str">
        <f t="shared" si="17"/>
        <v/>
      </c>
      <c r="BR183" t="str">
        <f t="shared" si="18"/>
        <v/>
      </c>
      <c r="BS183" t="str">
        <f t="shared" si="15"/>
        <v/>
      </c>
      <c r="BT183" s="172"/>
      <c r="BU183" s="10"/>
      <c r="BV183" s="10"/>
      <c r="BW183" s="10"/>
      <c r="BX183" s="10"/>
      <c r="BY183" s="10"/>
      <c r="BZ183" s="10"/>
      <c r="CA183" s="10"/>
      <c r="CB183" s="10"/>
      <c r="CC183" s="10"/>
      <c r="CD183" s="10"/>
      <c r="CE183" s="10"/>
      <c r="CF183" s="10"/>
      <c r="CG183" s="10"/>
      <c r="CH183" s="10"/>
      <c r="CI183" s="10"/>
      <c r="CJ183" s="10"/>
      <c r="CK183" s="10"/>
      <c r="CL183" s="10"/>
      <c r="CM183" s="10"/>
      <c r="CN183" s="10"/>
      <c r="CO183" s="10"/>
      <c r="CP183" s="10"/>
      <c r="CQ183" s="10"/>
      <c r="CR183" s="173"/>
      <c r="CV183" s="177"/>
      <c r="CW183" s="178"/>
    </row>
    <row r="184" spans="35:101">
      <c r="AI184" t="str">
        <f t="shared" si="19"/>
        <v/>
      </c>
      <c r="AJ184" t="str">
        <f t="shared" si="19"/>
        <v/>
      </c>
      <c r="AK184" t="str">
        <f t="shared" si="16"/>
        <v/>
      </c>
      <c r="AL184" s="1" t="str">
        <f t="shared" si="14"/>
        <v/>
      </c>
      <c r="AM184" s="167"/>
      <c r="AN184" s="8"/>
      <c r="AO184" s="8"/>
      <c r="AP184" s="8"/>
      <c r="AQ184" s="8"/>
      <c r="AR184" s="8"/>
      <c r="AS184" s="8"/>
      <c r="AT184" s="8"/>
      <c r="AU184" s="8"/>
      <c r="AV184" s="8"/>
      <c r="AW184" s="8"/>
      <c r="AX184" s="169"/>
      <c r="BB184" s="161"/>
      <c r="BC184" s="9"/>
      <c r="BD184" s="9"/>
      <c r="BE184" s="9"/>
      <c r="BF184" s="9"/>
      <c r="BG184" s="9"/>
      <c r="BH184" s="163"/>
      <c r="BI184" t="str" cm="1">
        <f t="array" ref="BI184">_xlfn.IFS($BF184=1,$BB184,$BF184&gt;=2,INDEX($BB$2:$BE$801,MATCH(BJ184,$BB$2:$BB$801,0),4),TRUE,"")</f>
        <v/>
      </c>
      <c r="BJ184" t="str" cm="1">
        <f t="array" ref="BJ184">_xlfn.IFS($BF184=2,$BB184,$BF184&gt;=3,INDEX($BB$2:$BE$801,MATCH(BK184,$BB$2:$BB$801,0),4),TRUE,"")</f>
        <v/>
      </c>
      <c r="BK184" t="str" cm="1">
        <f t="array" ref="BK184">_xlfn.IFS(BF184=3,BB184,BF184=4,BE184,BF184=5,INDEX($BB$2:$BE$801,MATCH(BL184,$BB$2:$BB$801,0),4),TRUE,"")</f>
        <v/>
      </c>
      <c r="BL184" t="str" cm="1">
        <f t="array" ref="BL184">_xlfn.IFS(BF184=4,BB184,BF184=5,BE184,TRUE,"")</f>
        <v/>
      </c>
      <c r="BM184" t="str">
        <f t="shared" si="17"/>
        <v/>
      </c>
      <c r="BR184" t="str">
        <f t="shared" si="18"/>
        <v/>
      </c>
      <c r="BS184" t="str">
        <f t="shared" si="15"/>
        <v/>
      </c>
      <c r="BT184" s="172"/>
      <c r="BU184" s="10"/>
      <c r="BV184" s="10"/>
      <c r="BW184" s="10"/>
      <c r="BX184" s="10"/>
      <c r="BY184" s="10"/>
      <c r="BZ184" s="10"/>
      <c r="CA184" s="10"/>
      <c r="CB184" s="10"/>
      <c r="CC184" s="10"/>
      <c r="CD184" s="10"/>
      <c r="CE184" s="10"/>
      <c r="CF184" s="10"/>
      <c r="CG184" s="10"/>
      <c r="CH184" s="10"/>
      <c r="CI184" s="10"/>
      <c r="CJ184" s="10"/>
      <c r="CK184" s="10"/>
      <c r="CL184" s="10"/>
      <c r="CM184" s="10"/>
      <c r="CN184" s="10"/>
      <c r="CO184" s="10"/>
      <c r="CP184" s="10"/>
      <c r="CQ184" s="10"/>
      <c r="CR184" s="173"/>
      <c r="CV184" s="177"/>
      <c r="CW184" s="178"/>
    </row>
    <row r="185" spans="35:101">
      <c r="AI185" t="str">
        <f t="shared" si="19"/>
        <v/>
      </c>
      <c r="AJ185" t="str">
        <f t="shared" si="19"/>
        <v/>
      </c>
      <c r="AK185" t="str">
        <f t="shared" si="16"/>
        <v/>
      </c>
      <c r="AL185" s="1" t="str">
        <f t="shared" si="14"/>
        <v/>
      </c>
      <c r="AM185" s="167"/>
      <c r="AN185" s="8"/>
      <c r="AO185" s="8"/>
      <c r="AP185" s="8"/>
      <c r="AQ185" s="8"/>
      <c r="AR185" s="8"/>
      <c r="AS185" s="8"/>
      <c r="AT185" s="8"/>
      <c r="AU185" s="8"/>
      <c r="AV185" s="8"/>
      <c r="AW185" s="8"/>
      <c r="AX185" s="169"/>
      <c r="BB185" s="161"/>
      <c r="BC185" s="9"/>
      <c r="BD185" s="9"/>
      <c r="BE185" s="9"/>
      <c r="BF185" s="9"/>
      <c r="BG185" s="9"/>
      <c r="BH185" s="163"/>
      <c r="BI185" t="str" cm="1">
        <f t="array" ref="BI185">_xlfn.IFS($BF185=1,$BB185,$BF185&gt;=2,INDEX($BB$2:$BE$801,MATCH(BJ185,$BB$2:$BB$801,0),4),TRUE,"")</f>
        <v/>
      </c>
      <c r="BJ185" t="str" cm="1">
        <f t="array" ref="BJ185">_xlfn.IFS($BF185=2,$BB185,$BF185&gt;=3,INDEX($BB$2:$BE$801,MATCH(BK185,$BB$2:$BB$801,0),4),TRUE,"")</f>
        <v/>
      </c>
      <c r="BK185" t="str" cm="1">
        <f t="array" ref="BK185">_xlfn.IFS(BF185=3,BB185,BF185=4,BE185,BF185=5,INDEX($BB$2:$BE$801,MATCH(BL185,$BB$2:$BB$801,0),4),TRUE,"")</f>
        <v/>
      </c>
      <c r="BL185" t="str" cm="1">
        <f t="array" ref="BL185">_xlfn.IFS(BF185=4,BB185,BF185=5,BE185,TRUE,"")</f>
        <v/>
      </c>
      <c r="BM185" t="str">
        <f t="shared" si="17"/>
        <v/>
      </c>
      <c r="BR185" t="str">
        <f t="shared" si="18"/>
        <v/>
      </c>
      <c r="BS185" t="str">
        <f t="shared" si="15"/>
        <v/>
      </c>
      <c r="BT185" s="172"/>
      <c r="BU185" s="10"/>
      <c r="BV185" s="10"/>
      <c r="BW185" s="10"/>
      <c r="BX185" s="10"/>
      <c r="BY185" s="10"/>
      <c r="BZ185" s="10"/>
      <c r="CA185" s="10"/>
      <c r="CB185" s="10"/>
      <c r="CC185" s="10"/>
      <c r="CD185" s="10"/>
      <c r="CE185" s="10"/>
      <c r="CF185" s="10"/>
      <c r="CG185" s="10"/>
      <c r="CH185" s="10"/>
      <c r="CI185" s="10"/>
      <c r="CJ185" s="10"/>
      <c r="CK185" s="10"/>
      <c r="CL185" s="10"/>
      <c r="CM185" s="10"/>
      <c r="CN185" s="10"/>
      <c r="CO185" s="10"/>
      <c r="CP185" s="10"/>
      <c r="CQ185" s="10"/>
      <c r="CR185" s="173"/>
      <c r="CV185" s="177"/>
      <c r="CW185" s="178"/>
    </row>
    <row r="186" spans="35:101">
      <c r="AI186" t="str">
        <f t="shared" si="19"/>
        <v/>
      </c>
      <c r="AJ186" t="str">
        <f t="shared" si="19"/>
        <v/>
      </c>
      <c r="AK186" t="str">
        <f t="shared" si="16"/>
        <v/>
      </c>
      <c r="AL186" s="1" t="str">
        <f t="shared" si="14"/>
        <v/>
      </c>
      <c r="AM186" s="167"/>
      <c r="AN186" s="8"/>
      <c r="AO186" s="8"/>
      <c r="AP186" s="8"/>
      <c r="AQ186" s="8"/>
      <c r="AR186" s="8"/>
      <c r="AS186" s="8"/>
      <c r="AT186" s="8"/>
      <c r="AU186" s="8"/>
      <c r="AV186" s="8"/>
      <c r="AW186" s="8"/>
      <c r="AX186" s="169"/>
      <c r="BB186" s="161"/>
      <c r="BC186" s="9"/>
      <c r="BD186" s="9"/>
      <c r="BE186" s="9"/>
      <c r="BF186" s="9"/>
      <c r="BG186" s="9"/>
      <c r="BH186" s="163"/>
      <c r="BI186" t="str" cm="1">
        <f t="array" ref="BI186">_xlfn.IFS($BF186=1,$BB186,$BF186&gt;=2,INDEX($BB$2:$BE$801,MATCH(BJ186,$BB$2:$BB$801,0),4),TRUE,"")</f>
        <v/>
      </c>
      <c r="BJ186" t="str" cm="1">
        <f t="array" ref="BJ186">_xlfn.IFS($BF186=2,$BB186,$BF186&gt;=3,INDEX($BB$2:$BE$801,MATCH(BK186,$BB$2:$BB$801,0),4),TRUE,"")</f>
        <v/>
      </c>
      <c r="BK186" t="str" cm="1">
        <f t="array" ref="BK186">_xlfn.IFS(BF186=3,BB186,BF186=4,BE186,BF186=5,INDEX($BB$2:$BE$801,MATCH(BL186,$BB$2:$BB$801,0),4),TRUE,"")</f>
        <v/>
      </c>
      <c r="BL186" t="str" cm="1">
        <f t="array" ref="BL186">_xlfn.IFS(BF186=4,BB186,BF186=5,BE186,TRUE,"")</f>
        <v/>
      </c>
      <c r="BM186" t="str">
        <f t="shared" si="17"/>
        <v/>
      </c>
      <c r="BR186" t="str">
        <f t="shared" si="18"/>
        <v/>
      </c>
      <c r="BS186" t="str">
        <f t="shared" si="15"/>
        <v/>
      </c>
      <c r="BT186" s="172"/>
      <c r="BU186" s="10"/>
      <c r="BV186" s="10"/>
      <c r="BW186" s="10"/>
      <c r="BX186" s="10"/>
      <c r="BY186" s="10"/>
      <c r="BZ186" s="10"/>
      <c r="CA186" s="10"/>
      <c r="CB186" s="10"/>
      <c r="CC186" s="10"/>
      <c r="CD186" s="10"/>
      <c r="CE186" s="10"/>
      <c r="CF186" s="10"/>
      <c r="CG186" s="10"/>
      <c r="CH186" s="10"/>
      <c r="CI186" s="10"/>
      <c r="CJ186" s="10"/>
      <c r="CK186" s="10"/>
      <c r="CL186" s="10"/>
      <c r="CM186" s="10"/>
      <c r="CN186" s="10"/>
      <c r="CO186" s="10"/>
      <c r="CP186" s="10"/>
      <c r="CQ186" s="10"/>
      <c r="CR186" s="173"/>
      <c r="CV186" s="177"/>
      <c r="CW186" s="178"/>
    </row>
    <row r="187" spans="35:101">
      <c r="AI187" t="str">
        <f t="shared" si="19"/>
        <v/>
      </c>
      <c r="AJ187" t="str">
        <f t="shared" si="19"/>
        <v/>
      </c>
      <c r="AK187" t="str">
        <f t="shared" si="16"/>
        <v/>
      </c>
      <c r="AL187" s="1" t="str">
        <f t="shared" si="14"/>
        <v/>
      </c>
      <c r="AM187" s="167"/>
      <c r="AN187" s="8"/>
      <c r="AO187" s="8"/>
      <c r="AP187" s="8"/>
      <c r="AQ187" s="8"/>
      <c r="AR187" s="8"/>
      <c r="AS187" s="8"/>
      <c r="AT187" s="8"/>
      <c r="AU187" s="8"/>
      <c r="AV187" s="8"/>
      <c r="AW187" s="8"/>
      <c r="AX187" s="169"/>
      <c r="BB187" s="161"/>
      <c r="BC187" s="9"/>
      <c r="BD187" s="9"/>
      <c r="BE187" s="9"/>
      <c r="BF187" s="9"/>
      <c r="BG187" s="9"/>
      <c r="BH187" s="163"/>
      <c r="BI187" t="str" cm="1">
        <f t="array" ref="BI187">_xlfn.IFS($BF187=1,$BB187,$BF187&gt;=2,INDEX($BB$2:$BE$801,MATCH(BJ187,$BB$2:$BB$801,0),4),TRUE,"")</f>
        <v/>
      </c>
      <c r="BJ187" t="str" cm="1">
        <f t="array" ref="BJ187">_xlfn.IFS($BF187=2,$BB187,$BF187&gt;=3,INDEX($BB$2:$BE$801,MATCH(BK187,$BB$2:$BB$801,0),4),TRUE,"")</f>
        <v/>
      </c>
      <c r="BK187" t="str" cm="1">
        <f t="array" ref="BK187">_xlfn.IFS(BF187=3,BB187,BF187=4,BE187,BF187=5,INDEX($BB$2:$BE$801,MATCH(BL187,$BB$2:$BB$801,0),4),TRUE,"")</f>
        <v/>
      </c>
      <c r="BL187" t="str" cm="1">
        <f t="array" ref="BL187">_xlfn.IFS(BF187=4,BB187,BF187=5,BE187,TRUE,"")</f>
        <v/>
      </c>
      <c r="BM187" t="str">
        <f t="shared" si="17"/>
        <v/>
      </c>
      <c r="BR187" t="str">
        <f t="shared" si="18"/>
        <v/>
      </c>
      <c r="BS187" t="str">
        <f t="shared" si="15"/>
        <v/>
      </c>
      <c r="BT187" s="172"/>
      <c r="BU187" s="10"/>
      <c r="BV187" s="10"/>
      <c r="BW187" s="10"/>
      <c r="BX187" s="10"/>
      <c r="BY187" s="10"/>
      <c r="BZ187" s="10"/>
      <c r="CA187" s="10"/>
      <c r="CB187" s="10"/>
      <c r="CC187" s="10"/>
      <c r="CD187" s="10"/>
      <c r="CE187" s="10"/>
      <c r="CF187" s="10"/>
      <c r="CG187" s="10"/>
      <c r="CH187" s="10"/>
      <c r="CI187" s="10"/>
      <c r="CJ187" s="10"/>
      <c r="CK187" s="10"/>
      <c r="CL187" s="10"/>
      <c r="CM187" s="10"/>
      <c r="CN187" s="10"/>
      <c r="CO187" s="10"/>
      <c r="CP187" s="10"/>
      <c r="CQ187" s="10"/>
      <c r="CR187" s="173"/>
      <c r="CV187" s="177"/>
      <c r="CW187" s="178"/>
    </row>
    <row r="188" spans="35:101">
      <c r="AI188" t="str">
        <f t="shared" si="19"/>
        <v/>
      </c>
      <c r="AJ188" t="str">
        <f t="shared" si="19"/>
        <v/>
      </c>
      <c r="AK188" t="str">
        <f t="shared" si="16"/>
        <v/>
      </c>
      <c r="AL188" s="1" t="str">
        <f t="shared" si="14"/>
        <v/>
      </c>
      <c r="AM188" s="167"/>
      <c r="AN188" s="8"/>
      <c r="AO188" s="8"/>
      <c r="AP188" s="8"/>
      <c r="AQ188" s="8"/>
      <c r="AR188" s="8"/>
      <c r="AS188" s="8"/>
      <c r="AT188" s="8"/>
      <c r="AU188" s="8"/>
      <c r="AV188" s="8"/>
      <c r="AW188" s="8"/>
      <c r="AX188" s="169"/>
      <c r="BB188" s="161"/>
      <c r="BC188" s="9"/>
      <c r="BD188" s="9"/>
      <c r="BE188" s="9"/>
      <c r="BF188" s="9"/>
      <c r="BG188" s="9"/>
      <c r="BH188" s="163"/>
      <c r="BI188" t="str" cm="1">
        <f t="array" ref="BI188">_xlfn.IFS($BF188=1,$BB188,$BF188&gt;=2,INDEX($BB$2:$BE$801,MATCH(BJ188,$BB$2:$BB$801,0),4),TRUE,"")</f>
        <v/>
      </c>
      <c r="BJ188" t="str" cm="1">
        <f t="array" ref="BJ188">_xlfn.IFS($BF188=2,$BB188,$BF188&gt;=3,INDEX($BB$2:$BE$801,MATCH(BK188,$BB$2:$BB$801,0),4),TRUE,"")</f>
        <v/>
      </c>
      <c r="BK188" t="str" cm="1">
        <f t="array" ref="BK188">_xlfn.IFS(BF188=3,BB188,BF188=4,BE188,BF188=5,INDEX($BB$2:$BE$801,MATCH(BL188,$BB$2:$BB$801,0),4),TRUE,"")</f>
        <v/>
      </c>
      <c r="BL188" t="str" cm="1">
        <f t="array" ref="BL188">_xlfn.IFS(BF188=4,BB188,BF188=5,BE188,TRUE,"")</f>
        <v/>
      </c>
      <c r="BM188" t="str">
        <f t="shared" si="17"/>
        <v/>
      </c>
      <c r="BR188" t="str">
        <f t="shared" si="18"/>
        <v/>
      </c>
      <c r="BS188" t="str">
        <f t="shared" si="15"/>
        <v/>
      </c>
      <c r="BT188" s="172"/>
      <c r="BU188" s="10"/>
      <c r="BV188" s="10"/>
      <c r="BW188" s="10"/>
      <c r="BX188" s="10"/>
      <c r="BY188" s="10"/>
      <c r="BZ188" s="10"/>
      <c r="CA188" s="10"/>
      <c r="CB188" s="10"/>
      <c r="CC188" s="10"/>
      <c r="CD188" s="10"/>
      <c r="CE188" s="10"/>
      <c r="CF188" s="10"/>
      <c r="CG188" s="10"/>
      <c r="CH188" s="10"/>
      <c r="CI188" s="10"/>
      <c r="CJ188" s="10"/>
      <c r="CK188" s="10"/>
      <c r="CL188" s="10"/>
      <c r="CM188" s="10"/>
      <c r="CN188" s="10"/>
      <c r="CO188" s="10"/>
      <c r="CP188" s="10"/>
      <c r="CQ188" s="10"/>
      <c r="CR188" s="173"/>
      <c r="CV188" s="177"/>
      <c r="CW188" s="178"/>
    </row>
    <row r="189" spans="35:101">
      <c r="AI189" t="str">
        <f t="shared" si="19"/>
        <v/>
      </c>
      <c r="AJ189" t="str">
        <f t="shared" si="19"/>
        <v/>
      </c>
      <c r="AK189" t="str">
        <f t="shared" si="16"/>
        <v/>
      </c>
      <c r="AL189" s="1" t="str">
        <f t="shared" si="14"/>
        <v/>
      </c>
      <c r="AM189" s="167"/>
      <c r="AN189" s="8"/>
      <c r="AO189" s="8"/>
      <c r="AP189" s="8"/>
      <c r="AQ189" s="8"/>
      <c r="AR189" s="8"/>
      <c r="AS189" s="8"/>
      <c r="AT189" s="8"/>
      <c r="AU189" s="8"/>
      <c r="AV189" s="8"/>
      <c r="AW189" s="8"/>
      <c r="AX189" s="169"/>
      <c r="BB189" s="161"/>
      <c r="BC189" s="9"/>
      <c r="BD189" s="9"/>
      <c r="BE189" s="9"/>
      <c r="BF189" s="9"/>
      <c r="BG189" s="9"/>
      <c r="BH189" s="163"/>
      <c r="BI189" t="str" cm="1">
        <f t="array" ref="BI189">_xlfn.IFS($BF189=1,$BB189,$BF189&gt;=2,INDEX($BB$2:$BE$801,MATCH(BJ189,$BB$2:$BB$801,0),4),TRUE,"")</f>
        <v/>
      </c>
      <c r="BJ189" t="str" cm="1">
        <f t="array" ref="BJ189">_xlfn.IFS($BF189=2,$BB189,$BF189&gt;=3,INDEX($BB$2:$BE$801,MATCH(BK189,$BB$2:$BB$801,0),4),TRUE,"")</f>
        <v/>
      </c>
      <c r="BK189" t="str" cm="1">
        <f t="array" ref="BK189">_xlfn.IFS(BF189=3,BB189,BF189=4,BE189,BF189=5,INDEX($BB$2:$BE$801,MATCH(BL189,$BB$2:$BB$801,0),4),TRUE,"")</f>
        <v/>
      </c>
      <c r="BL189" t="str" cm="1">
        <f t="array" ref="BL189">_xlfn.IFS(BF189=4,BB189,BF189=5,BE189,TRUE,"")</f>
        <v/>
      </c>
      <c r="BM189" t="str">
        <f t="shared" si="17"/>
        <v/>
      </c>
      <c r="BR189" t="str">
        <f t="shared" si="18"/>
        <v/>
      </c>
      <c r="BS189" t="str">
        <f t="shared" si="15"/>
        <v/>
      </c>
      <c r="BT189" s="172"/>
      <c r="BU189" s="10"/>
      <c r="BV189" s="10"/>
      <c r="BW189" s="10"/>
      <c r="BX189" s="10"/>
      <c r="BY189" s="10"/>
      <c r="BZ189" s="10"/>
      <c r="CA189" s="10"/>
      <c r="CB189" s="10"/>
      <c r="CC189" s="10"/>
      <c r="CD189" s="10"/>
      <c r="CE189" s="10"/>
      <c r="CF189" s="10"/>
      <c r="CG189" s="10"/>
      <c r="CH189" s="10"/>
      <c r="CI189" s="10"/>
      <c r="CJ189" s="10"/>
      <c r="CK189" s="10"/>
      <c r="CL189" s="10"/>
      <c r="CM189" s="10"/>
      <c r="CN189" s="10"/>
      <c r="CO189" s="10"/>
      <c r="CP189" s="10"/>
      <c r="CQ189" s="10"/>
      <c r="CR189" s="173"/>
      <c r="CV189" s="177"/>
      <c r="CW189" s="178"/>
    </row>
    <row r="190" spans="35:101">
      <c r="AI190" t="str">
        <f t="shared" si="19"/>
        <v/>
      </c>
      <c r="AJ190" t="str">
        <f t="shared" si="19"/>
        <v/>
      </c>
      <c r="AK190" t="str">
        <f t="shared" si="16"/>
        <v/>
      </c>
      <c r="AL190" s="1" t="str">
        <f t="shared" si="14"/>
        <v/>
      </c>
      <c r="AM190" s="167"/>
      <c r="AN190" s="8"/>
      <c r="AO190" s="8"/>
      <c r="AP190" s="8"/>
      <c r="AQ190" s="8"/>
      <c r="AR190" s="8"/>
      <c r="AS190" s="8"/>
      <c r="AT190" s="8"/>
      <c r="AU190" s="8"/>
      <c r="AV190" s="8"/>
      <c r="AW190" s="8"/>
      <c r="AX190" s="169"/>
      <c r="BB190" s="161"/>
      <c r="BC190" s="9"/>
      <c r="BD190" s="9"/>
      <c r="BE190" s="9"/>
      <c r="BF190" s="9"/>
      <c r="BG190" s="9"/>
      <c r="BH190" s="163"/>
      <c r="BI190" t="str" cm="1">
        <f t="array" ref="BI190">_xlfn.IFS($BF190=1,$BB190,$BF190&gt;=2,INDEX($BB$2:$BE$801,MATCH(BJ190,$BB$2:$BB$801,0),4),TRUE,"")</f>
        <v/>
      </c>
      <c r="BJ190" t="str" cm="1">
        <f t="array" ref="BJ190">_xlfn.IFS($BF190=2,$BB190,$BF190&gt;=3,INDEX($BB$2:$BE$801,MATCH(BK190,$BB$2:$BB$801,0),4),TRUE,"")</f>
        <v/>
      </c>
      <c r="BK190" t="str" cm="1">
        <f t="array" ref="BK190">_xlfn.IFS(BF190=3,BB190,BF190=4,BE190,BF190=5,INDEX($BB$2:$BE$801,MATCH(BL190,$BB$2:$BB$801,0),4),TRUE,"")</f>
        <v/>
      </c>
      <c r="BL190" t="str" cm="1">
        <f t="array" ref="BL190">_xlfn.IFS(BF190=4,BB190,BF190=5,BE190,TRUE,"")</f>
        <v/>
      </c>
      <c r="BM190" t="str">
        <f t="shared" si="17"/>
        <v/>
      </c>
      <c r="BR190" t="str">
        <f t="shared" si="18"/>
        <v/>
      </c>
      <c r="BS190" t="str">
        <f t="shared" si="15"/>
        <v/>
      </c>
      <c r="BT190" s="172"/>
      <c r="BU190" s="10"/>
      <c r="BV190" s="10"/>
      <c r="BW190" s="10"/>
      <c r="BX190" s="10"/>
      <c r="BY190" s="10"/>
      <c r="BZ190" s="10"/>
      <c r="CA190" s="10"/>
      <c r="CB190" s="10"/>
      <c r="CC190" s="10"/>
      <c r="CD190" s="10"/>
      <c r="CE190" s="10"/>
      <c r="CF190" s="10"/>
      <c r="CG190" s="10"/>
      <c r="CH190" s="10"/>
      <c r="CI190" s="10"/>
      <c r="CJ190" s="10"/>
      <c r="CK190" s="10"/>
      <c r="CL190" s="10"/>
      <c r="CM190" s="10"/>
      <c r="CN190" s="10"/>
      <c r="CO190" s="10"/>
      <c r="CP190" s="10"/>
      <c r="CQ190" s="10"/>
      <c r="CR190" s="173"/>
      <c r="CV190" s="177"/>
      <c r="CW190" s="178"/>
    </row>
    <row r="191" spans="35:101">
      <c r="AI191" t="str">
        <f t="shared" si="19"/>
        <v/>
      </c>
      <c r="AJ191" t="str">
        <f t="shared" si="19"/>
        <v/>
      </c>
      <c r="AK191" t="str">
        <f t="shared" si="16"/>
        <v/>
      </c>
      <c r="AL191" s="1" t="str">
        <f t="shared" si="14"/>
        <v/>
      </c>
      <c r="AM191" s="167"/>
      <c r="AN191" s="8"/>
      <c r="AO191" s="8"/>
      <c r="AP191" s="8"/>
      <c r="AQ191" s="8"/>
      <c r="AR191" s="8"/>
      <c r="AS191" s="8"/>
      <c r="AT191" s="8"/>
      <c r="AU191" s="8"/>
      <c r="AV191" s="8"/>
      <c r="AW191" s="8"/>
      <c r="AX191" s="169"/>
      <c r="BB191" s="161"/>
      <c r="BC191" s="9"/>
      <c r="BD191" s="9"/>
      <c r="BE191" s="9"/>
      <c r="BF191" s="9"/>
      <c r="BG191" s="9"/>
      <c r="BH191" s="163"/>
      <c r="BI191" t="str" cm="1">
        <f t="array" ref="BI191">_xlfn.IFS($BF191=1,$BB191,$BF191&gt;=2,INDEX($BB$2:$BE$801,MATCH(BJ191,$BB$2:$BB$801,0),4),TRUE,"")</f>
        <v/>
      </c>
      <c r="BJ191" t="str" cm="1">
        <f t="array" ref="BJ191">_xlfn.IFS($BF191=2,$BB191,$BF191&gt;=3,INDEX($BB$2:$BE$801,MATCH(BK191,$BB$2:$BB$801,0),4),TRUE,"")</f>
        <v/>
      </c>
      <c r="BK191" t="str" cm="1">
        <f t="array" ref="BK191">_xlfn.IFS(BF191=3,BB191,BF191=4,BE191,BF191=5,INDEX($BB$2:$BE$801,MATCH(BL191,$BB$2:$BB$801,0),4),TRUE,"")</f>
        <v/>
      </c>
      <c r="BL191" t="str" cm="1">
        <f t="array" ref="BL191">_xlfn.IFS(BF191=4,BB191,BF191=5,BE191,TRUE,"")</f>
        <v/>
      </c>
      <c r="BM191" t="str">
        <f t="shared" si="17"/>
        <v/>
      </c>
      <c r="BR191" t="str">
        <f t="shared" si="18"/>
        <v/>
      </c>
      <c r="BS191" t="str">
        <f t="shared" si="15"/>
        <v/>
      </c>
      <c r="BT191" s="172"/>
      <c r="BU191" s="10"/>
      <c r="BV191" s="10"/>
      <c r="BW191" s="10"/>
      <c r="BX191" s="10"/>
      <c r="BY191" s="10"/>
      <c r="BZ191" s="10"/>
      <c r="CA191" s="10"/>
      <c r="CB191" s="10"/>
      <c r="CC191" s="10"/>
      <c r="CD191" s="10"/>
      <c r="CE191" s="10"/>
      <c r="CF191" s="10"/>
      <c r="CG191" s="10"/>
      <c r="CH191" s="10"/>
      <c r="CI191" s="10"/>
      <c r="CJ191" s="10"/>
      <c r="CK191" s="10"/>
      <c r="CL191" s="10"/>
      <c r="CM191" s="10"/>
      <c r="CN191" s="10"/>
      <c r="CO191" s="10"/>
      <c r="CP191" s="10"/>
      <c r="CQ191" s="10"/>
      <c r="CR191" s="173"/>
      <c r="CV191" s="177"/>
      <c r="CW191" s="178"/>
    </row>
    <row r="192" spans="35:101">
      <c r="AI192" t="str">
        <f t="shared" si="19"/>
        <v/>
      </c>
      <c r="AJ192" t="str">
        <f t="shared" si="19"/>
        <v/>
      </c>
      <c r="AK192" t="str">
        <f t="shared" si="16"/>
        <v/>
      </c>
      <c r="AL192" s="1" t="str">
        <f t="shared" si="14"/>
        <v/>
      </c>
      <c r="AM192" s="167"/>
      <c r="AN192" s="8"/>
      <c r="AO192" s="8"/>
      <c r="AP192" s="8"/>
      <c r="AQ192" s="8"/>
      <c r="AR192" s="8"/>
      <c r="AS192" s="8"/>
      <c r="AT192" s="8"/>
      <c r="AU192" s="8"/>
      <c r="AV192" s="8"/>
      <c r="AW192" s="8"/>
      <c r="AX192" s="169"/>
      <c r="BB192" s="161"/>
      <c r="BC192" s="9"/>
      <c r="BD192" s="9"/>
      <c r="BE192" s="9"/>
      <c r="BF192" s="9"/>
      <c r="BG192" s="9"/>
      <c r="BH192" s="163"/>
      <c r="BI192" t="str" cm="1">
        <f t="array" ref="BI192">_xlfn.IFS($BF192=1,$BB192,$BF192&gt;=2,INDEX($BB$2:$BE$801,MATCH(BJ192,$BB$2:$BB$801,0),4),TRUE,"")</f>
        <v/>
      </c>
      <c r="BJ192" t="str" cm="1">
        <f t="array" ref="BJ192">_xlfn.IFS($BF192=2,$BB192,$BF192&gt;=3,INDEX($BB$2:$BE$801,MATCH(BK192,$BB$2:$BB$801,0),4),TRUE,"")</f>
        <v/>
      </c>
      <c r="BK192" t="str" cm="1">
        <f t="array" ref="BK192">_xlfn.IFS(BF192=3,BB192,BF192=4,BE192,BF192=5,INDEX($BB$2:$BE$801,MATCH(BL192,$BB$2:$BB$801,0),4),TRUE,"")</f>
        <v/>
      </c>
      <c r="BL192" t="str" cm="1">
        <f t="array" ref="BL192">_xlfn.IFS(BF192=4,BB192,BF192=5,BE192,TRUE,"")</f>
        <v/>
      </c>
      <c r="BM192" t="str">
        <f t="shared" si="17"/>
        <v/>
      </c>
      <c r="BR192" t="str">
        <f t="shared" si="18"/>
        <v/>
      </c>
      <c r="BS192" t="str">
        <f t="shared" si="15"/>
        <v/>
      </c>
      <c r="BT192" s="172"/>
      <c r="BU192" s="10"/>
      <c r="BV192" s="10"/>
      <c r="BW192" s="10"/>
      <c r="BX192" s="10"/>
      <c r="BY192" s="10"/>
      <c r="BZ192" s="10"/>
      <c r="CA192" s="10"/>
      <c r="CB192" s="10"/>
      <c r="CC192" s="10"/>
      <c r="CD192" s="10"/>
      <c r="CE192" s="10"/>
      <c r="CF192" s="10"/>
      <c r="CG192" s="10"/>
      <c r="CH192" s="10"/>
      <c r="CI192" s="10"/>
      <c r="CJ192" s="10"/>
      <c r="CK192" s="10"/>
      <c r="CL192" s="10"/>
      <c r="CM192" s="10"/>
      <c r="CN192" s="10"/>
      <c r="CO192" s="10"/>
      <c r="CP192" s="10"/>
      <c r="CQ192" s="10"/>
      <c r="CR192" s="173"/>
      <c r="CV192" s="177"/>
      <c r="CW192" s="178"/>
    </row>
    <row r="193" spans="35:101">
      <c r="AI193" t="str">
        <f t="shared" si="19"/>
        <v/>
      </c>
      <c r="AJ193" t="str">
        <f t="shared" si="19"/>
        <v/>
      </c>
      <c r="AK193" t="str">
        <f t="shared" si="16"/>
        <v/>
      </c>
      <c r="AL193" s="1" t="str">
        <f t="shared" si="14"/>
        <v/>
      </c>
      <c r="AM193" s="167"/>
      <c r="AN193" s="8"/>
      <c r="AO193" s="8"/>
      <c r="AP193" s="8"/>
      <c r="AQ193" s="8"/>
      <c r="AR193" s="8"/>
      <c r="AS193" s="8"/>
      <c r="AT193" s="8"/>
      <c r="AU193" s="8"/>
      <c r="AV193" s="8"/>
      <c r="AW193" s="8"/>
      <c r="AX193" s="169"/>
      <c r="BB193" s="161"/>
      <c r="BC193" s="9"/>
      <c r="BD193" s="9"/>
      <c r="BE193" s="9"/>
      <c r="BF193" s="9"/>
      <c r="BG193" s="9"/>
      <c r="BH193" s="163"/>
      <c r="BI193" t="str" cm="1">
        <f t="array" ref="BI193">_xlfn.IFS($BF193=1,$BB193,$BF193&gt;=2,INDEX($BB$2:$BE$801,MATCH(BJ193,$BB$2:$BB$801,0),4),TRUE,"")</f>
        <v/>
      </c>
      <c r="BJ193" t="str" cm="1">
        <f t="array" ref="BJ193">_xlfn.IFS($BF193=2,$BB193,$BF193&gt;=3,INDEX($BB$2:$BE$801,MATCH(BK193,$BB$2:$BB$801,0),4),TRUE,"")</f>
        <v/>
      </c>
      <c r="BK193" t="str" cm="1">
        <f t="array" ref="BK193">_xlfn.IFS(BF193=3,BB193,BF193=4,BE193,BF193=5,INDEX($BB$2:$BE$801,MATCH(BL193,$BB$2:$BB$801,0),4),TRUE,"")</f>
        <v/>
      </c>
      <c r="BL193" t="str" cm="1">
        <f t="array" ref="BL193">_xlfn.IFS(BF193=4,BB193,BF193=5,BE193,TRUE,"")</f>
        <v/>
      </c>
      <c r="BM193" t="str">
        <f t="shared" si="17"/>
        <v/>
      </c>
      <c r="BR193" t="str">
        <f t="shared" si="18"/>
        <v/>
      </c>
      <c r="BS193" t="str">
        <f t="shared" si="15"/>
        <v/>
      </c>
      <c r="BT193" s="172"/>
      <c r="BU193" s="10"/>
      <c r="BV193" s="10"/>
      <c r="BW193" s="10"/>
      <c r="BX193" s="10"/>
      <c r="BY193" s="10"/>
      <c r="BZ193" s="10"/>
      <c r="CA193" s="10"/>
      <c r="CB193" s="10"/>
      <c r="CC193" s="10"/>
      <c r="CD193" s="10"/>
      <c r="CE193" s="10"/>
      <c r="CF193" s="10"/>
      <c r="CG193" s="10"/>
      <c r="CH193" s="10"/>
      <c r="CI193" s="10"/>
      <c r="CJ193" s="10"/>
      <c r="CK193" s="10"/>
      <c r="CL193" s="10"/>
      <c r="CM193" s="10"/>
      <c r="CN193" s="10"/>
      <c r="CO193" s="10"/>
      <c r="CP193" s="10"/>
      <c r="CQ193" s="10"/>
      <c r="CR193" s="173"/>
      <c r="CV193" s="177"/>
      <c r="CW193" s="178"/>
    </row>
    <row r="194" spans="35:101">
      <c r="AI194" t="str">
        <f t="shared" si="19"/>
        <v/>
      </c>
      <c r="AJ194" t="str">
        <f t="shared" si="19"/>
        <v/>
      </c>
      <c r="AK194" t="str">
        <f t="shared" si="16"/>
        <v/>
      </c>
      <c r="AL194" s="1" t="str">
        <f t="shared" ref="AL194:AL257" si="20">IF(AP194="","",AP194&amp;"["&amp;AR194&amp;"]")</f>
        <v/>
      </c>
      <c r="AM194" s="167"/>
      <c r="AN194" s="8"/>
      <c r="AO194" s="8"/>
      <c r="AP194" s="8"/>
      <c r="AQ194" s="8"/>
      <c r="AR194" s="8"/>
      <c r="AS194" s="8"/>
      <c r="AT194" s="8"/>
      <c r="AU194" s="8"/>
      <c r="AV194" s="8"/>
      <c r="AW194" s="8"/>
      <c r="AX194" s="169"/>
      <c r="BB194" s="161"/>
      <c r="BC194" s="9"/>
      <c r="BD194" s="9"/>
      <c r="BE194" s="9"/>
      <c r="BF194" s="9"/>
      <c r="BG194" s="9"/>
      <c r="BH194" s="163"/>
      <c r="BI194" t="str" cm="1">
        <f t="array" ref="BI194">_xlfn.IFS($BF194=1,$BB194,$BF194&gt;=2,INDEX($BB$2:$BE$801,MATCH(BJ194,$BB$2:$BB$801,0),4),TRUE,"")</f>
        <v/>
      </c>
      <c r="BJ194" t="str" cm="1">
        <f t="array" ref="BJ194">_xlfn.IFS($BF194=2,$BB194,$BF194&gt;=3,INDEX($BB$2:$BE$801,MATCH(BK194,$BB$2:$BB$801,0),4),TRUE,"")</f>
        <v/>
      </c>
      <c r="BK194" t="str" cm="1">
        <f t="array" ref="BK194">_xlfn.IFS(BF194=3,BB194,BF194=4,BE194,BF194=5,INDEX($BB$2:$BE$801,MATCH(BL194,$BB$2:$BB$801,0),4),TRUE,"")</f>
        <v/>
      </c>
      <c r="BL194" t="str" cm="1">
        <f t="array" ref="BL194">_xlfn.IFS(BF194=4,BB194,BF194=5,BE194,TRUE,"")</f>
        <v/>
      </c>
      <c r="BM194" t="str">
        <f t="shared" si="17"/>
        <v/>
      </c>
      <c r="BR194" t="str">
        <f t="shared" si="18"/>
        <v/>
      </c>
      <c r="BS194" t="str">
        <f t="shared" ref="BS194:BS257" si="21">IF(BV194="","",BV194&amp;"["&amp;BW194&amp;"]")</f>
        <v/>
      </c>
      <c r="BT194" s="172"/>
      <c r="BU194" s="10"/>
      <c r="BV194" s="10"/>
      <c r="BW194" s="10"/>
      <c r="BX194" s="10"/>
      <c r="BY194" s="10"/>
      <c r="BZ194" s="10"/>
      <c r="CA194" s="10"/>
      <c r="CB194" s="10"/>
      <c r="CC194" s="10"/>
      <c r="CD194" s="10"/>
      <c r="CE194" s="10"/>
      <c r="CF194" s="10"/>
      <c r="CG194" s="10"/>
      <c r="CH194" s="10"/>
      <c r="CI194" s="10"/>
      <c r="CJ194" s="10"/>
      <c r="CK194" s="10"/>
      <c r="CL194" s="10"/>
      <c r="CM194" s="10"/>
      <c r="CN194" s="10"/>
      <c r="CO194" s="10"/>
      <c r="CP194" s="10"/>
      <c r="CQ194" s="10"/>
      <c r="CR194" s="173"/>
      <c r="CV194" s="177"/>
      <c r="CW194" s="178"/>
    </row>
    <row r="195" spans="35:101">
      <c r="AI195" t="str">
        <f t="shared" si="19"/>
        <v/>
      </c>
      <c r="AJ195" t="str">
        <f t="shared" si="19"/>
        <v/>
      </c>
      <c r="AK195" t="str">
        <f t="shared" ref="AK195:AK258" si="22">IF(AX195=1,AP195&amp;"["&amp;AR195&amp;"]","")</f>
        <v/>
      </c>
      <c r="AL195" s="1" t="str">
        <f t="shared" si="20"/>
        <v/>
      </c>
      <c r="AM195" s="167"/>
      <c r="AN195" s="8"/>
      <c r="AO195" s="8"/>
      <c r="AP195" s="8"/>
      <c r="AQ195" s="8"/>
      <c r="AR195" s="8"/>
      <c r="AS195" s="8"/>
      <c r="AT195" s="8"/>
      <c r="AU195" s="8"/>
      <c r="AV195" s="8"/>
      <c r="AW195" s="8"/>
      <c r="AX195" s="169"/>
      <c r="BB195" s="161"/>
      <c r="BC195" s="9"/>
      <c r="BD195" s="9"/>
      <c r="BE195" s="9"/>
      <c r="BF195" s="9"/>
      <c r="BG195" s="9"/>
      <c r="BH195" s="163"/>
      <c r="BI195" t="str" cm="1">
        <f t="array" ref="BI195">_xlfn.IFS($BF195=1,$BB195,$BF195&gt;=2,INDEX($BB$2:$BE$801,MATCH(BJ195,$BB$2:$BB$801,0),4),TRUE,"")</f>
        <v/>
      </c>
      <c r="BJ195" t="str" cm="1">
        <f t="array" ref="BJ195">_xlfn.IFS($BF195=2,$BB195,$BF195&gt;=3,INDEX($BB$2:$BE$801,MATCH(BK195,$BB$2:$BB$801,0),4),TRUE,"")</f>
        <v/>
      </c>
      <c r="BK195" t="str" cm="1">
        <f t="array" ref="BK195">_xlfn.IFS(BF195=3,BB195,BF195=4,BE195,BF195=5,INDEX($BB$2:$BE$801,MATCH(BL195,$BB$2:$BB$801,0),4),TRUE,"")</f>
        <v/>
      </c>
      <c r="BL195" t="str" cm="1">
        <f t="array" ref="BL195">_xlfn.IFS(BF195=4,BB195,BF195=5,BE195,TRUE,"")</f>
        <v/>
      </c>
      <c r="BM195" t="str">
        <f t="shared" ref="BM195:BM258" si="23">IF(BF195=5,BB195,"")</f>
        <v/>
      </c>
      <c r="BR195" t="str">
        <f t="shared" ref="BR195:BR258" si="24">IF(CD195=1,BV195&amp;"["&amp;BW195&amp;"]","")</f>
        <v/>
      </c>
      <c r="BS195" t="str">
        <f t="shared" si="21"/>
        <v/>
      </c>
      <c r="BT195" s="172"/>
      <c r="BU195" s="10"/>
      <c r="BV195" s="10"/>
      <c r="BW195" s="10"/>
      <c r="BX195" s="10"/>
      <c r="BY195" s="10"/>
      <c r="BZ195" s="10"/>
      <c r="CA195" s="10"/>
      <c r="CB195" s="10"/>
      <c r="CC195" s="10"/>
      <c r="CD195" s="10"/>
      <c r="CE195" s="10"/>
      <c r="CF195" s="10"/>
      <c r="CG195" s="10"/>
      <c r="CH195" s="10"/>
      <c r="CI195" s="10"/>
      <c r="CJ195" s="10"/>
      <c r="CK195" s="10"/>
      <c r="CL195" s="10"/>
      <c r="CM195" s="10"/>
      <c r="CN195" s="10"/>
      <c r="CO195" s="10"/>
      <c r="CP195" s="10"/>
      <c r="CQ195" s="10"/>
      <c r="CR195" s="173"/>
      <c r="CV195" s="177"/>
      <c r="CW195" s="178"/>
    </row>
    <row r="196" spans="35:101">
      <c r="AI196" t="str">
        <f t="shared" si="19"/>
        <v/>
      </c>
      <c r="AJ196" t="str">
        <f t="shared" si="19"/>
        <v/>
      </c>
      <c r="AK196" t="str">
        <f t="shared" si="22"/>
        <v/>
      </c>
      <c r="AL196" s="1" t="str">
        <f t="shared" si="20"/>
        <v/>
      </c>
      <c r="AM196" s="167"/>
      <c r="AN196" s="8"/>
      <c r="AO196" s="8"/>
      <c r="AP196" s="8"/>
      <c r="AQ196" s="8"/>
      <c r="AR196" s="8"/>
      <c r="AS196" s="8"/>
      <c r="AT196" s="8"/>
      <c r="AU196" s="8"/>
      <c r="AV196" s="8"/>
      <c r="AW196" s="8"/>
      <c r="AX196" s="169"/>
      <c r="BB196" s="161"/>
      <c r="BC196" s="9"/>
      <c r="BD196" s="9"/>
      <c r="BE196" s="9"/>
      <c r="BF196" s="9"/>
      <c r="BG196" s="9"/>
      <c r="BH196" s="163"/>
      <c r="BI196" t="str" cm="1">
        <f t="array" ref="BI196">_xlfn.IFS($BF196=1,$BB196,$BF196&gt;=2,INDEX($BB$2:$BE$801,MATCH(BJ196,$BB$2:$BB$801,0),4),TRUE,"")</f>
        <v/>
      </c>
      <c r="BJ196" t="str" cm="1">
        <f t="array" ref="BJ196">_xlfn.IFS($BF196=2,$BB196,$BF196&gt;=3,INDEX($BB$2:$BE$801,MATCH(BK196,$BB$2:$BB$801,0),4),TRUE,"")</f>
        <v/>
      </c>
      <c r="BK196" t="str" cm="1">
        <f t="array" ref="BK196">_xlfn.IFS(BF196=3,BB196,BF196=4,BE196,BF196=5,INDEX($BB$2:$BE$801,MATCH(BL196,$BB$2:$BB$801,0),4),TRUE,"")</f>
        <v/>
      </c>
      <c r="BL196" t="str" cm="1">
        <f t="array" ref="BL196">_xlfn.IFS(BF196=4,BB196,BF196=5,BE196,TRUE,"")</f>
        <v/>
      </c>
      <c r="BM196" t="str">
        <f t="shared" si="23"/>
        <v/>
      </c>
      <c r="BR196" t="str">
        <f t="shared" si="24"/>
        <v/>
      </c>
      <c r="BS196" t="str">
        <f t="shared" si="21"/>
        <v/>
      </c>
      <c r="BT196" s="172"/>
      <c r="BU196" s="10"/>
      <c r="BV196" s="10"/>
      <c r="BW196" s="10"/>
      <c r="BX196" s="10"/>
      <c r="BY196" s="10"/>
      <c r="BZ196" s="10"/>
      <c r="CA196" s="10"/>
      <c r="CB196" s="10"/>
      <c r="CC196" s="10"/>
      <c r="CD196" s="10"/>
      <c r="CE196" s="10"/>
      <c r="CF196" s="10"/>
      <c r="CG196" s="10"/>
      <c r="CH196" s="10"/>
      <c r="CI196" s="10"/>
      <c r="CJ196" s="10"/>
      <c r="CK196" s="10"/>
      <c r="CL196" s="10"/>
      <c r="CM196" s="10"/>
      <c r="CN196" s="10"/>
      <c r="CO196" s="10"/>
      <c r="CP196" s="10"/>
      <c r="CQ196" s="10"/>
      <c r="CR196" s="173"/>
      <c r="CV196" s="177"/>
      <c r="CW196" s="178"/>
    </row>
    <row r="197" spans="35:101">
      <c r="AI197" t="str">
        <f t="shared" si="19"/>
        <v/>
      </c>
      <c r="AJ197" t="str">
        <f t="shared" si="19"/>
        <v/>
      </c>
      <c r="AK197" t="str">
        <f t="shared" si="22"/>
        <v/>
      </c>
      <c r="AL197" s="1" t="str">
        <f t="shared" si="20"/>
        <v/>
      </c>
      <c r="AM197" s="167"/>
      <c r="AN197" s="8"/>
      <c r="AO197" s="8"/>
      <c r="AP197" s="8"/>
      <c r="AQ197" s="8"/>
      <c r="AR197" s="8"/>
      <c r="AS197" s="8"/>
      <c r="AT197" s="8"/>
      <c r="AU197" s="8"/>
      <c r="AV197" s="8"/>
      <c r="AW197" s="8"/>
      <c r="AX197" s="169"/>
      <c r="BB197" s="161"/>
      <c r="BC197" s="9"/>
      <c r="BD197" s="9"/>
      <c r="BE197" s="9"/>
      <c r="BF197" s="9"/>
      <c r="BG197" s="9"/>
      <c r="BH197" s="163"/>
      <c r="BI197" t="str" cm="1">
        <f t="array" ref="BI197">_xlfn.IFS($BF197=1,$BB197,$BF197&gt;=2,INDEX($BB$2:$BE$801,MATCH(BJ197,$BB$2:$BB$801,0),4),TRUE,"")</f>
        <v/>
      </c>
      <c r="BJ197" t="str" cm="1">
        <f t="array" ref="BJ197">_xlfn.IFS($BF197=2,$BB197,$BF197&gt;=3,INDEX($BB$2:$BE$801,MATCH(BK197,$BB$2:$BB$801,0),4),TRUE,"")</f>
        <v/>
      </c>
      <c r="BK197" t="str" cm="1">
        <f t="array" ref="BK197">_xlfn.IFS(BF197=3,BB197,BF197=4,BE197,BF197=5,INDEX($BB$2:$BE$801,MATCH(BL197,$BB$2:$BB$801,0),4),TRUE,"")</f>
        <v/>
      </c>
      <c r="BL197" t="str" cm="1">
        <f t="array" ref="BL197">_xlfn.IFS(BF197=4,BB197,BF197=5,BE197,TRUE,"")</f>
        <v/>
      </c>
      <c r="BM197" t="str">
        <f t="shared" si="23"/>
        <v/>
      </c>
      <c r="BR197" t="str">
        <f t="shared" si="24"/>
        <v/>
      </c>
      <c r="BS197" t="str">
        <f t="shared" si="21"/>
        <v/>
      </c>
      <c r="BT197" s="172"/>
      <c r="BU197" s="10"/>
      <c r="BV197" s="10"/>
      <c r="BW197" s="10"/>
      <c r="BX197" s="10"/>
      <c r="BY197" s="10"/>
      <c r="BZ197" s="10"/>
      <c r="CA197" s="10"/>
      <c r="CB197" s="10"/>
      <c r="CC197" s="10"/>
      <c r="CD197" s="10"/>
      <c r="CE197" s="10"/>
      <c r="CF197" s="10"/>
      <c r="CG197" s="10"/>
      <c r="CH197" s="10"/>
      <c r="CI197" s="10"/>
      <c r="CJ197" s="10"/>
      <c r="CK197" s="10"/>
      <c r="CL197" s="10"/>
      <c r="CM197" s="10"/>
      <c r="CN197" s="10"/>
      <c r="CO197" s="10"/>
      <c r="CP197" s="10"/>
      <c r="CQ197" s="10"/>
      <c r="CR197" s="173"/>
      <c r="CV197" s="177"/>
      <c r="CW197" s="178"/>
    </row>
    <row r="198" spans="35:101">
      <c r="AI198" t="str">
        <f t="shared" si="19"/>
        <v/>
      </c>
      <c r="AJ198" t="str">
        <f t="shared" si="19"/>
        <v/>
      </c>
      <c r="AK198" t="str">
        <f t="shared" si="22"/>
        <v/>
      </c>
      <c r="AL198" s="1" t="str">
        <f t="shared" si="20"/>
        <v/>
      </c>
      <c r="AM198" s="167"/>
      <c r="AN198" s="8"/>
      <c r="AO198" s="8"/>
      <c r="AP198" s="8"/>
      <c r="AQ198" s="8"/>
      <c r="AR198" s="8"/>
      <c r="AS198" s="8"/>
      <c r="AT198" s="8"/>
      <c r="AU198" s="8"/>
      <c r="AV198" s="8"/>
      <c r="AW198" s="8"/>
      <c r="AX198" s="169"/>
      <c r="BB198" s="161"/>
      <c r="BC198" s="9"/>
      <c r="BD198" s="9"/>
      <c r="BE198" s="9"/>
      <c r="BF198" s="9"/>
      <c r="BG198" s="9"/>
      <c r="BH198" s="163"/>
      <c r="BI198" t="str" cm="1">
        <f t="array" ref="BI198">_xlfn.IFS($BF198=1,$BB198,$BF198&gt;=2,INDEX($BB$2:$BE$801,MATCH(BJ198,$BB$2:$BB$801,0),4),TRUE,"")</f>
        <v/>
      </c>
      <c r="BJ198" t="str" cm="1">
        <f t="array" ref="BJ198">_xlfn.IFS($BF198=2,$BB198,$BF198&gt;=3,INDEX($BB$2:$BE$801,MATCH(BK198,$BB$2:$BB$801,0),4),TRUE,"")</f>
        <v/>
      </c>
      <c r="BK198" t="str" cm="1">
        <f t="array" ref="BK198">_xlfn.IFS(BF198=3,BB198,BF198=4,BE198,BF198=5,INDEX($BB$2:$BE$801,MATCH(BL198,$BB$2:$BB$801,0),4),TRUE,"")</f>
        <v/>
      </c>
      <c r="BL198" t="str" cm="1">
        <f t="array" ref="BL198">_xlfn.IFS(BF198=4,BB198,BF198=5,BE198,TRUE,"")</f>
        <v/>
      </c>
      <c r="BM198" t="str">
        <f t="shared" si="23"/>
        <v/>
      </c>
      <c r="BR198" t="str">
        <f t="shared" si="24"/>
        <v/>
      </c>
      <c r="BS198" t="str">
        <f t="shared" si="21"/>
        <v/>
      </c>
      <c r="BT198" s="172"/>
      <c r="BU198" s="10"/>
      <c r="BV198" s="10"/>
      <c r="BW198" s="10"/>
      <c r="BX198" s="10"/>
      <c r="BY198" s="10"/>
      <c r="BZ198" s="10"/>
      <c r="CA198" s="10"/>
      <c r="CB198" s="10"/>
      <c r="CC198" s="10"/>
      <c r="CD198" s="10"/>
      <c r="CE198" s="10"/>
      <c r="CF198" s="10"/>
      <c r="CG198" s="10"/>
      <c r="CH198" s="10"/>
      <c r="CI198" s="10"/>
      <c r="CJ198" s="10"/>
      <c r="CK198" s="10"/>
      <c r="CL198" s="10"/>
      <c r="CM198" s="10"/>
      <c r="CN198" s="10"/>
      <c r="CO198" s="10"/>
      <c r="CP198" s="10"/>
      <c r="CQ198" s="10"/>
      <c r="CR198" s="173"/>
      <c r="CV198" s="177"/>
      <c r="CW198" s="178"/>
    </row>
    <row r="199" spans="35:101">
      <c r="AI199" t="str">
        <f t="shared" si="19"/>
        <v/>
      </c>
      <c r="AJ199" t="str">
        <f t="shared" si="19"/>
        <v/>
      </c>
      <c r="AK199" t="str">
        <f t="shared" si="22"/>
        <v/>
      </c>
      <c r="AL199" s="1" t="str">
        <f t="shared" si="20"/>
        <v/>
      </c>
      <c r="AM199" s="167"/>
      <c r="AN199" s="8"/>
      <c r="AO199" s="8"/>
      <c r="AP199" s="8"/>
      <c r="AQ199" s="8"/>
      <c r="AR199" s="8"/>
      <c r="AS199" s="8"/>
      <c r="AT199" s="8"/>
      <c r="AU199" s="8"/>
      <c r="AV199" s="8"/>
      <c r="AW199" s="8"/>
      <c r="AX199" s="169"/>
      <c r="BB199" s="161"/>
      <c r="BC199" s="9"/>
      <c r="BD199" s="9"/>
      <c r="BE199" s="9"/>
      <c r="BF199" s="9"/>
      <c r="BG199" s="9"/>
      <c r="BH199" s="163"/>
      <c r="BI199" t="str" cm="1">
        <f t="array" ref="BI199">_xlfn.IFS($BF199=1,$BB199,$BF199&gt;=2,INDEX($BB$2:$BE$801,MATCH(BJ199,$BB$2:$BB$801,0),4),TRUE,"")</f>
        <v/>
      </c>
      <c r="BJ199" t="str" cm="1">
        <f t="array" ref="BJ199">_xlfn.IFS($BF199=2,$BB199,$BF199&gt;=3,INDEX($BB$2:$BE$801,MATCH(BK199,$BB$2:$BB$801,0),4),TRUE,"")</f>
        <v/>
      </c>
      <c r="BK199" t="str" cm="1">
        <f t="array" ref="BK199">_xlfn.IFS(BF199=3,BB199,BF199=4,BE199,BF199=5,INDEX($BB$2:$BE$801,MATCH(BL199,$BB$2:$BB$801,0),4),TRUE,"")</f>
        <v/>
      </c>
      <c r="BL199" t="str" cm="1">
        <f t="array" ref="BL199">_xlfn.IFS(BF199=4,BB199,BF199=5,BE199,TRUE,"")</f>
        <v/>
      </c>
      <c r="BM199" t="str">
        <f t="shared" si="23"/>
        <v/>
      </c>
      <c r="BR199" t="str">
        <f t="shared" si="24"/>
        <v/>
      </c>
      <c r="BS199" t="str">
        <f t="shared" si="21"/>
        <v/>
      </c>
      <c r="BT199" s="172"/>
      <c r="BU199" s="10"/>
      <c r="BV199" s="10"/>
      <c r="BW199" s="10"/>
      <c r="BX199" s="10"/>
      <c r="BY199" s="10"/>
      <c r="BZ199" s="10"/>
      <c r="CA199" s="10"/>
      <c r="CB199" s="10"/>
      <c r="CC199" s="10"/>
      <c r="CD199" s="10"/>
      <c r="CE199" s="10"/>
      <c r="CF199" s="10"/>
      <c r="CG199" s="10"/>
      <c r="CH199" s="10"/>
      <c r="CI199" s="10"/>
      <c r="CJ199" s="10"/>
      <c r="CK199" s="10"/>
      <c r="CL199" s="10"/>
      <c r="CM199" s="10"/>
      <c r="CN199" s="10"/>
      <c r="CO199" s="10"/>
      <c r="CP199" s="10"/>
      <c r="CQ199" s="10"/>
      <c r="CR199" s="173"/>
      <c r="CV199" s="177"/>
      <c r="CW199" s="178"/>
    </row>
    <row r="200" spans="35:101">
      <c r="AI200" t="str">
        <f t="shared" si="19"/>
        <v/>
      </c>
      <c r="AJ200" t="str">
        <f t="shared" si="19"/>
        <v/>
      </c>
      <c r="AK200" t="str">
        <f t="shared" si="22"/>
        <v/>
      </c>
      <c r="AL200" s="1" t="str">
        <f t="shared" si="20"/>
        <v/>
      </c>
      <c r="AM200" s="167"/>
      <c r="AN200" s="8"/>
      <c r="AO200" s="8"/>
      <c r="AP200" s="8"/>
      <c r="AQ200" s="8"/>
      <c r="AR200" s="8"/>
      <c r="AS200" s="8"/>
      <c r="AT200" s="8"/>
      <c r="AU200" s="8"/>
      <c r="AV200" s="8"/>
      <c r="AW200" s="8"/>
      <c r="AX200" s="169"/>
      <c r="BB200" s="161"/>
      <c r="BC200" s="9"/>
      <c r="BD200" s="9"/>
      <c r="BE200" s="9"/>
      <c r="BF200" s="9"/>
      <c r="BG200" s="9"/>
      <c r="BH200" s="163"/>
      <c r="BI200" t="str" cm="1">
        <f t="array" ref="BI200">_xlfn.IFS($BF200=1,$BB200,$BF200&gt;=2,INDEX($BB$2:$BE$801,MATCH(BJ200,$BB$2:$BB$801,0),4),TRUE,"")</f>
        <v/>
      </c>
      <c r="BJ200" t="str" cm="1">
        <f t="array" ref="BJ200">_xlfn.IFS($BF200=2,$BB200,$BF200&gt;=3,INDEX($BB$2:$BE$801,MATCH(BK200,$BB$2:$BB$801,0),4),TRUE,"")</f>
        <v/>
      </c>
      <c r="BK200" t="str" cm="1">
        <f t="array" ref="BK200">_xlfn.IFS(BF200=3,BB200,BF200=4,BE200,BF200=5,INDEX($BB$2:$BE$801,MATCH(BL200,$BB$2:$BB$801,0),4),TRUE,"")</f>
        <v/>
      </c>
      <c r="BL200" t="str" cm="1">
        <f t="array" ref="BL200">_xlfn.IFS(BF200=4,BB200,BF200=5,BE200,TRUE,"")</f>
        <v/>
      </c>
      <c r="BM200" t="str">
        <f t="shared" si="23"/>
        <v/>
      </c>
      <c r="BR200" t="str">
        <f t="shared" si="24"/>
        <v/>
      </c>
      <c r="BS200" t="str">
        <f t="shared" si="21"/>
        <v/>
      </c>
      <c r="BT200" s="172"/>
      <c r="BU200" s="10"/>
      <c r="BV200" s="10"/>
      <c r="BW200" s="10"/>
      <c r="BX200" s="10"/>
      <c r="BY200" s="10"/>
      <c r="BZ200" s="10"/>
      <c r="CA200" s="10"/>
      <c r="CB200" s="10"/>
      <c r="CC200" s="10"/>
      <c r="CD200" s="10"/>
      <c r="CE200" s="10"/>
      <c r="CF200" s="10"/>
      <c r="CG200" s="10"/>
      <c r="CH200" s="10"/>
      <c r="CI200" s="10"/>
      <c r="CJ200" s="10"/>
      <c r="CK200" s="10"/>
      <c r="CL200" s="10"/>
      <c r="CM200" s="10"/>
      <c r="CN200" s="10"/>
      <c r="CO200" s="10"/>
      <c r="CP200" s="10"/>
      <c r="CQ200" s="10"/>
      <c r="CR200" s="173"/>
      <c r="CV200" s="177"/>
      <c r="CW200" s="178"/>
    </row>
    <row r="201" spans="35:101">
      <c r="AI201" t="str">
        <f t="shared" si="19"/>
        <v/>
      </c>
      <c r="AJ201" t="str">
        <f t="shared" si="19"/>
        <v/>
      </c>
      <c r="AK201" t="str">
        <f t="shared" si="22"/>
        <v/>
      </c>
      <c r="AL201" s="1" t="str">
        <f t="shared" si="20"/>
        <v/>
      </c>
      <c r="AM201" s="167"/>
      <c r="AN201" s="8"/>
      <c r="AO201" s="8"/>
      <c r="AP201" s="8"/>
      <c r="AQ201" s="8"/>
      <c r="AR201" s="8"/>
      <c r="AS201" s="8"/>
      <c r="AT201" s="8"/>
      <c r="AU201" s="8"/>
      <c r="AV201" s="8"/>
      <c r="AW201" s="8"/>
      <c r="AX201" s="169"/>
      <c r="BB201" s="161"/>
      <c r="BC201" s="9"/>
      <c r="BD201" s="9"/>
      <c r="BE201" s="9"/>
      <c r="BF201" s="9"/>
      <c r="BG201" s="9"/>
      <c r="BH201" s="163"/>
      <c r="BI201" t="str" cm="1">
        <f t="array" ref="BI201">_xlfn.IFS($BF201=1,$BB201,$BF201&gt;=2,INDEX($BB$2:$BE$801,MATCH(BJ201,$BB$2:$BB$801,0),4),TRUE,"")</f>
        <v/>
      </c>
      <c r="BJ201" t="str" cm="1">
        <f t="array" ref="BJ201">_xlfn.IFS($BF201=2,$BB201,$BF201&gt;=3,INDEX($BB$2:$BE$801,MATCH(BK201,$BB$2:$BB$801,0),4),TRUE,"")</f>
        <v/>
      </c>
      <c r="BK201" t="str" cm="1">
        <f t="array" ref="BK201">_xlfn.IFS(BF201=3,BB201,BF201=4,BE201,BF201=5,INDEX($BB$2:$BE$801,MATCH(BL201,$BB$2:$BB$801,0),4),TRUE,"")</f>
        <v/>
      </c>
      <c r="BL201" t="str" cm="1">
        <f t="array" ref="BL201">_xlfn.IFS(BF201=4,BB201,BF201=5,BE201,TRUE,"")</f>
        <v/>
      </c>
      <c r="BM201" t="str">
        <f t="shared" si="23"/>
        <v/>
      </c>
      <c r="BR201" t="str">
        <f t="shared" si="24"/>
        <v/>
      </c>
      <c r="BS201" t="str">
        <f t="shared" si="21"/>
        <v/>
      </c>
      <c r="BT201" s="172"/>
      <c r="BU201" s="10"/>
      <c r="BV201" s="10"/>
      <c r="BW201" s="10"/>
      <c r="BX201" s="10"/>
      <c r="BY201" s="10"/>
      <c r="BZ201" s="10"/>
      <c r="CA201" s="10"/>
      <c r="CB201" s="10"/>
      <c r="CC201" s="10"/>
      <c r="CD201" s="10"/>
      <c r="CE201" s="10"/>
      <c r="CF201" s="10"/>
      <c r="CG201" s="10"/>
      <c r="CH201" s="10"/>
      <c r="CI201" s="10"/>
      <c r="CJ201" s="10"/>
      <c r="CK201" s="10"/>
      <c r="CL201" s="10"/>
      <c r="CM201" s="10"/>
      <c r="CN201" s="10"/>
      <c r="CO201" s="10"/>
      <c r="CP201" s="10"/>
      <c r="CQ201" s="10"/>
      <c r="CR201" s="173"/>
      <c r="CV201" s="177"/>
      <c r="CW201" s="178"/>
    </row>
    <row r="202" spans="35:101">
      <c r="AI202" t="str">
        <f t="shared" si="19"/>
        <v/>
      </c>
      <c r="AJ202" t="str">
        <f t="shared" si="19"/>
        <v/>
      </c>
      <c r="AK202" t="str">
        <f t="shared" si="22"/>
        <v/>
      </c>
      <c r="AL202" s="1" t="str">
        <f t="shared" si="20"/>
        <v/>
      </c>
      <c r="AM202" s="167"/>
      <c r="AN202" s="8"/>
      <c r="AO202" s="8"/>
      <c r="AP202" s="8"/>
      <c r="AQ202" s="8"/>
      <c r="AR202" s="8"/>
      <c r="AS202" s="8"/>
      <c r="AT202" s="8"/>
      <c r="AU202" s="8"/>
      <c r="AV202" s="8"/>
      <c r="AW202" s="8"/>
      <c r="AX202" s="169"/>
      <c r="BB202" s="161"/>
      <c r="BC202" s="9"/>
      <c r="BD202" s="9"/>
      <c r="BE202" s="9"/>
      <c r="BF202" s="9"/>
      <c r="BG202" s="9"/>
      <c r="BH202" s="163"/>
      <c r="BI202" t="str" cm="1">
        <f t="array" ref="BI202">_xlfn.IFS($BF202=1,$BB202,$BF202&gt;=2,INDEX($BB$2:$BE$801,MATCH(BJ202,$BB$2:$BB$801,0),4),TRUE,"")</f>
        <v/>
      </c>
      <c r="BJ202" t="str" cm="1">
        <f t="array" ref="BJ202">_xlfn.IFS($BF202=2,$BB202,$BF202&gt;=3,INDEX($BB$2:$BE$801,MATCH(BK202,$BB$2:$BB$801,0),4),TRUE,"")</f>
        <v/>
      </c>
      <c r="BK202" t="str" cm="1">
        <f t="array" ref="BK202">_xlfn.IFS(BF202=3,BB202,BF202=4,BE202,BF202=5,INDEX($BB$2:$BE$801,MATCH(BL202,$BB$2:$BB$801,0),4),TRUE,"")</f>
        <v/>
      </c>
      <c r="BL202" t="str" cm="1">
        <f t="array" ref="BL202">_xlfn.IFS(BF202=4,BB202,BF202=5,BE202,TRUE,"")</f>
        <v/>
      </c>
      <c r="BM202" t="str">
        <f t="shared" si="23"/>
        <v/>
      </c>
      <c r="BR202" t="str">
        <f t="shared" si="24"/>
        <v/>
      </c>
      <c r="BS202" t="str">
        <f t="shared" si="21"/>
        <v/>
      </c>
      <c r="BT202" s="172"/>
      <c r="BU202" s="10"/>
      <c r="BV202" s="10"/>
      <c r="BW202" s="10"/>
      <c r="BX202" s="10"/>
      <c r="BY202" s="10"/>
      <c r="BZ202" s="10"/>
      <c r="CA202" s="10"/>
      <c r="CB202" s="10"/>
      <c r="CC202" s="10"/>
      <c r="CD202" s="10"/>
      <c r="CE202" s="10"/>
      <c r="CF202" s="10"/>
      <c r="CG202" s="10"/>
      <c r="CH202" s="10"/>
      <c r="CI202" s="10"/>
      <c r="CJ202" s="10"/>
      <c r="CK202" s="10"/>
      <c r="CL202" s="10"/>
      <c r="CM202" s="10"/>
      <c r="CN202" s="10"/>
      <c r="CO202" s="10"/>
      <c r="CP202" s="10"/>
      <c r="CQ202" s="10"/>
      <c r="CR202" s="173"/>
      <c r="CV202" s="177"/>
      <c r="CW202" s="178"/>
    </row>
    <row r="203" spans="35:101">
      <c r="AI203" t="str">
        <f t="shared" si="19"/>
        <v/>
      </c>
      <c r="AJ203" t="str">
        <f t="shared" si="19"/>
        <v/>
      </c>
      <c r="AK203" t="str">
        <f t="shared" si="22"/>
        <v/>
      </c>
      <c r="AL203" s="1" t="str">
        <f t="shared" si="20"/>
        <v/>
      </c>
      <c r="AM203" s="167"/>
      <c r="AN203" s="8"/>
      <c r="AO203" s="8"/>
      <c r="AP203" s="8"/>
      <c r="AQ203" s="8"/>
      <c r="AR203" s="8"/>
      <c r="AS203" s="8"/>
      <c r="AT203" s="8"/>
      <c r="AU203" s="8"/>
      <c r="AV203" s="8"/>
      <c r="AW203" s="8"/>
      <c r="AX203" s="169"/>
      <c r="BB203" s="161"/>
      <c r="BC203" s="9"/>
      <c r="BD203" s="9"/>
      <c r="BE203" s="9"/>
      <c r="BF203" s="9"/>
      <c r="BG203" s="9"/>
      <c r="BH203" s="163"/>
      <c r="BI203" t="str" cm="1">
        <f t="array" ref="BI203">_xlfn.IFS($BF203=1,$BB203,$BF203&gt;=2,INDEX($BB$2:$BE$801,MATCH(BJ203,$BB$2:$BB$801,0),4),TRUE,"")</f>
        <v/>
      </c>
      <c r="BJ203" t="str" cm="1">
        <f t="array" ref="BJ203">_xlfn.IFS($BF203=2,$BB203,$BF203&gt;=3,INDEX($BB$2:$BE$801,MATCH(BK203,$BB$2:$BB$801,0),4),TRUE,"")</f>
        <v/>
      </c>
      <c r="BK203" t="str" cm="1">
        <f t="array" ref="BK203">_xlfn.IFS(BF203=3,BB203,BF203=4,BE203,BF203=5,INDEX($BB$2:$BE$801,MATCH(BL203,$BB$2:$BB$801,0),4),TRUE,"")</f>
        <v/>
      </c>
      <c r="BL203" t="str" cm="1">
        <f t="array" ref="BL203">_xlfn.IFS(BF203=4,BB203,BF203=5,BE203,TRUE,"")</f>
        <v/>
      </c>
      <c r="BM203" t="str">
        <f t="shared" si="23"/>
        <v/>
      </c>
      <c r="BR203" t="str">
        <f t="shared" si="24"/>
        <v/>
      </c>
      <c r="BS203" t="str">
        <f t="shared" si="21"/>
        <v/>
      </c>
      <c r="BT203" s="172"/>
      <c r="BU203" s="10"/>
      <c r="BV203" s="10"/>
      <c r="BW203" s="10"/>
      <c r="BX203" s="10"/>
      <c r="BY203" s="10"/>
      <c r="BZ203" s="10"/>
      <c r="CA203" s="10"/>
      <c r="CB203" s="10"/>
      <c r="CC203" s="10"/>
      <c r="CD203" s="10"/>
      <c r="CE203" s="10"/>
      <c r="CF203" s="10"/>
      <c r="CG203" s="10"/>
      <c r="CH203" s="10"/>
      <c r="CI203" s="10"/>
      <c r="CJ203" s="10"/>
      <c r="CK203" s="10"/>
      <c r="CL203" s="10"/>
      <c r="CM203" s="10"/>
      <c r="CN203" s="10"/>
      <c r="CO203" s="10"/>
      <c r="CP203" s="10"/>
      <c r="CQ203" s="10"/>
      <c r="CR203" s="173"/>
      <c r="CV203" s="177"/>
      <c r="CW203" s="178"/>
    </row>
    <row r="204" spans="35:101">
      <c r="AI204" t="str">
        <f t="shared" si="19"/>
        <v/>
      </c>
      <c r="AJ204" t="str">
        <f t="shared" si="19"/>
        <v/>
      </c>
      <c r="AK204" t="str">
        <f t="shared" si="22"/>
        <v/>
      </c>
      <c r="AL204" s="1" t="str">
        <f t="shared" si="20"/>
        <v/>
      </c>
      <c r="AM204" s="167"/>
      <c r="AN204" s="8"/>
      <c r="AO204" s="8"/>
      <c r="AP204" s="8"/>
      <c r="AQ204" s="8"/>
      <c r="AR204" s="8"/>
      <c r="AS204" s="8"/>
      <c r="AT204" s="8"/>
      <c r="AU204" s="8"/>
      <c r="AV204" s="8"/>
      <c r="AW204" s="8"/>
      <c r="AX204" s="169"/>
      <c r="BB204" s="161"/>
      <c r="BC204" s="9"/>
      <c r="BD204" s="9"/>
      <c r="BE204" s="9"/>
      <c r="BF204" s="9"/>
      <c r="BG204" s="9"/>
      <c r="BH204" s="163"/>
      <c r="BI204" t="str" cm="1">
        <f t="array" ref="BI204">_xlfn.IFS($BF204=1,$BB204,$BF204&gt;=2,INDEX($BB$2:$BE$801,MATCH(BJ204,$BB$2:$BB$801,0),4),TRUE,"")</f>
        <v/>
      </c>
      <c r="BJ204" t="str" cm="1">
        <f t="array" ref="BJ204">_xlfn.IFS($BF204=2,$BB204,$BF204&gt;=3,INDEX($BB$2:$BE$801,MATCH(BK204,$BB$2:$BB$801,0),4),TRUE,"")</f>
        <v/>
      </c>
      <c r="BK204" t="str" cm="1">
        <f t="array" ref="BK204">_xlfn.IFS(BF204=3,BB204,BF204=4,BE204,BF204=5,INDEX($BB$2:$BE$801,MATCH(BL204,$BB$2:$BB$801,0),4),TRUE,"")</f>
        <v/>
      </c>
      <c r="BL204" t="str" cm="1">
        <f t="array" ref="BL204">_xlfn.IFS(BF204=4,BB204,BF204=5,BE204,TRUE,"")</f>
        <v/>
      </c>
      <c r="BM204" t="str">
        <f t="shared" si="23"/>
        <v/>
      </c>
      <c r="BR204" t="str">
        <f t="shared" si="24"/>
        <v/>
      </c>
      <c r="BS204" t="str">
        <f t="shared" si="21"/>
        <v/>
      </c>
      <c r="BT204" s="172"/>
      <c r="BU204" s="10"/>
      <c r="BV204" s="10"/>
      <c r="BW204" s="10"/>
      <c r="BX204" s="10"/>
      <c r="BY204" s="10"/>
      <c r="BZ204" s="10"/>
      <c r="CA204" s="10"/>
      <c r="CB204" s="10"/>
      <c r="CC204" s="10"/>
      <c r="CD204" s="10"/>
      <c r="CE204" s="10"/>
      <c r="CF204" s="10"/>
      <c r="CG204" s="10"/>
      <c r="CH204" s="10"/>
      <c r="CI204" s="10"/>
      <c r="CJ204" s="10"/>
      <c r="CK204" s="10"/>
      <c r="CL204" s="10"/>
      <c r="CM204" s="10"/>
      <c r="CN204" s="10"/>
      <c r="CO204" s="10"/>
      <c r="CP204" s="10"/>
      <c r="CQ204" s="10"/>
      <c r="CR204" s="173"/>
      <c r="CV204" s="177"/>
      <c r="CW204" s="178"/>
    </row>
    <row r="205" spans="35:101">
      <c r="AI205" t="str">
        <f t="shared" si="19"/>
        <v/>
      </c>
      <c r="AJ205" t="str">
        <f t="shared" si="19"/>
        <v/>
      </c>
      <c r="AK205" t="str">
        <f t="shared" si="22"/>
        <v/>
      </c>
      <c r="AL205" s="1" t="str">
        <f t="shared" si="20"/>
        <v/>
      </c>
      <c r="AM205" s="167"/>
      <c r="AN205" s="8"/>
      <c r="AO205" s="8"/>
      <c r="AP205" s="8"/>
      <c r="AQ205" s="8"/>
      <c r="AR205" s="8"/>
      <c r="AS205" s="8"/>
      <c r="AT205" s="8"/>
      <c r="AU205" s="8"/>
      <c r="AV205" s="8"/>
      <c r="AW205" s="8"/>
      <c r="AX205" s="169"/>
      <c r="BB205" s="161"/>
      <c r="BC205" s="9"/>
      <c r="BD205" s="9"/>
      <c r="BE205" s="9"/>
      <c r="BF205" s="9"/>
      <c r="BG205" s="9"/>
      <c r="BH205" s="163"/>
      <c r="BI205" t="str" cm="1">
        <f t="array" ref="BI205">_xlfn.IFS($BF205=1,$BB205,$BF205&gt;=2,INDEX($BB$2:$BE$801,MATCH(BJ205,$BB$2:$BB$801,0),4),TRUE,"")</f>
        <v/>
      </c>
      <c r="BJ205" t="str" cm="1">
        <f t="array" ref="BJ205">_xlfn.IFS($BF205=2,$BB205,$BF205&gt;=3,INDEX($BB$2:$BE$801,MATCH(BK205,$BB$2:$BB$801,0),4),TRUE,"")</f>
        <v/>
      </c>
      <c r="BK205" t="str" cm="1">
        <f t="array" ref="BK205">_xlfn.IFS(BF205=3,BB205,BF205=4,BE205,BF205=5,INDEX($BB$2:$BE$801,MATCH(BL205,$BB$2:$BB$801,0),4),TRUE,"")</f>
        <v/>
      </c>
      <c r="BL205" t="str" cm="1">
        <f t="array" ref="BL205">_xlfn.IFS(BF205=4,BB205,BF205=5,BE205,TRUE,"")</f>
        <v/>
      </c>
      <c r="BM205" t="str">
        <f t="shared" si="23"/>
        <v/>
      </c>
      <c r="BR205" t="str">
        <f t="shared" si="24"/>
        <v/>
      </c>
      <c r="BS205" t="str">
        <f t="shared" si="21"/>
        <v/>
      </c>
      <c r="BT205" s="172"/>
      <c r="BU205" s="10"/>
      <c r="BV205" s="10"/>
      <c r="BW205" s="10"/>
      <c r="BX205" s="10"/>
      <c r="BY205" s="10"/>
      <c r="BZ205" s="10"/>
      <c r="CA205" s="10"/>
      <c r="CB205" s="10"/>
      <c r="CC205" s="10"/>
      <c r="CD205" s="10"/>
      <c r="CE205" s="10"/>
      <c r="CF205" s="10"/>
      <c r="CG205" s="10"/>
      <c r="CH205" s="10"/>
      <c r="CI205" s="10"/>
      <c r="CJ205" s="10"/>
      <c r="CK205" s="10"/>
      <c r="CL205" s="10"/>
      <c r="CM205" s="10"/>
      <c r="CN205" s="10"/>
      <c r="CO205" s="10"/>
      <c r="CP205" s="10"/>
      <c r="CQ205" s="10"/>
      <c r="CR205" s="173"/>
      <c r="CV205" s="177"/>
      <c r="CW205" s="178"/>
    </row>
    <row r="206" spans="35:101">
      <c r="AI206" t="str">
        <f t="shared" si="19"/>
        <v/>
      </c>
      <c r="AJ206" t="str">
        <f t="shared" si="19"/>
        <v/>
      </c>
      <c r="AK206" t="str">
        <f t="shared" si="22"/>
        <v/>
      </c>
      <c r="AL206" s="1" t="str">
        <f t="shared" si="20"/>
        <v/>
      </c>
      <c r="AM206" s="167"/>
      <c r="AN206" s="8"/>
      <c r="AO206" s="8"/>
      <c r="AP206" s="8"/>
      <c r="AQ206" s="8"/>
      <c r="AR206" s="8"/>
      <c r="AS206" s="8"/>
      <c r="AT206" s="8"/>
      <c r="AU206" s="8"/>
      <c r="AV206" s="8"/>
      <c r="AW206" s="8"/>
      <c r="AX206" s="169"/>
      <c r="BB206" s="161"/>
      <c r="BC206" s="9"/>
      <c r="BD206" s="9"/>
      <c r="BE206" s="9"/>
      <c r="BF206" s="9"/>
      <c r="BG206" s="9"/>
      <c r="BH206" s="163"/>
      <c r="BI206" t="str" cm="1">
        <f t="array" ref="BI206">_xlfn.IFS($BF206=1,$BB206,$BF206&gt;=2,INDEX($BB$2:$BE$801,MATCH(BJ206,$BB$2:$BB$801,0),4),TRUE,"")</f>
        <v/>
      </c>
      <c r="BJ206" t="str" cm="1">
        <f t="array" ref="BJ206">_xlfn.IFS($BF206=2,$BB206,$BF206&gt;=3,INDEX($BB$2:$BE$801,MATCH(BK206,$BB$2:$BB$801,0),4),TRUE,"")</f>
        <v/>
      </c>
      <c r="BK206" t="str" cm="1">
        <f t="array" ref="BK206">_xlfn.IFS(BF206=3,BB206,BF206=4,BE206,BF206=5,INDEX($BB$2:$BE$801,MATCH(BL206,$BB$2:$BB$801,0),4),TRUE,"")</f>
        <v/>
      </c>
      <c r="BL206" t="str" cm="1">
        <f t="array" ref="BL206">_xlfn.IFS(BF206=4,BB206,BF206=5,BE206,TRUE,"")</f>
        <v/>
      </c>
      <c r="BM206" t="str">
        <f t="shared" si="23"/>
        <v/>
      </c>
      <c r="BR206" t="str">
        <f t="shared" si="24"/>
        <v/>
      </c>
      <c r="BS206" t="str">
        <f t="shared" si="21"/>
        <v/>
      </c>
      <c r="BT206" s="172"/>
      <c r="BU206" s="10"/>
      <c r="BV206" s="10"/>
      <c r="BW206" s="10"/>
      <c r="BX206" s="10"/>
      <c r="BY206" s="10"/>
      <c r="BZ206" s="10"/>
      <c r="CA206" s="10"/>
      <c r="CB206" s="10"/>
      <c r="CC206" s="10"/>
      <c r="CD206" s="10"/>
      <c r="CE206" s="10"/>
      <c r="CF206" s="10"/>
      <c r="CG206" s="10"/>
      <c r="CH206" s="10"/>
      <c r="CI206" s="10"/>
      <c r="CJ206" s="10"/>
      <c r="CK206" s="10"/>
      <c r="CL206" s="10"/>
      <c r="CM206" s="10"/>
      <c r="CN206" s="10"/>
      <c r="CO206" s="10"/>
      <c r="CP206" s="10"/>
      <c r="CQ206" s="10"/>
      <c r="CR206" s="173"/>
      <c r="CV206" s="177"/>
      <c r="CW206" s="178"/>
    </row>
    <row r="207" spans="35:101">
      <c r="AI207" t="str">
        <f t="shared" si="19"/>
        <v/>
      </c>
      <c r="AJ207" t="str">
        <f t="shared" si="19"/>
        <v/>
      </c>
      <c r="AK207" t="str">
        <f t="shared" si="22"/>
        <v/>
      </c>
      <c r="AL207" s="1" t="str">
        <f t="shared" si="20"/>
        <v/>
      </c>
      <c r="AM207" s="167"/>
      <c r="AN207" s="8"/>
      <c r="AO207" s="8"/>
      <c r="AP207" s="8"/>
      <c r="AQ207" s="8"/>
      <c r="AR207" s="8"/>
      <c r="AS207" s="8"/>
      <c r="AT207" s="8"/>
      <c r="AU207" s="8"/>
      <c r="AV207" s="8"/>
      <c r="AW207" s="8"/>
      <c r="AX207" s="169"/>
      <c r="BB207" s="161"/>
      <c r="BC207" s="9"/>
      <c r="BD207" s="9"/>
      <c r="BE207" s="9"/>
      <c r="BF207" s="9"/>
      <c r="BG207" s="9"/>
      <c r="BH207" s="163"/>
      <c r="BI207" t="str" cm="1">
        <f t="array" ref="BI207">_xlfn.IFS($BF207=1,$BB207,$BF207&gt;=2,INDEX($BB$2:$BE$801,MATCH(BJ207,$BB$2:$BB$801,0),4),TRUE,"")</f>
        <v/>
      </c>
      <c r="BJ207" t="str" cm="1">
        <f t="array" ref="BJ207">_xlfn.IFS($BF207=2,$BB207,$BF207&gt;=3,INDEX($BB$2:$BE$801,MATCH(BK207,$BB$2:$BB$801,0),4),TRUE,"")</f>
        <v/>
      </c>
      <c r="BK207" t="str" cm="1">
        <f t="array" ref="BK207">_xlfn.IFS(BF207=3,BB207,BF207=4,BE207,BF207=5,INDEX($BB$2:$BE$801,MATCH(BL207,$BB$2:$BB$801,0),4),TRUE,"")</f>
        <v/>
      </c>
      <c r="BL207" t="str" cm="1">
        <f t="array" ref="BL207">_xlfn.IFS(BF207=4,BB207,BF207=5,BE207,TRUE,"")</f>
        <v/>
      </c>
      <c r="BM207" t="str">
        <f t="shared" si="23"/>
        <v/>
      </c>
      <c r="BR207" t="str">
        <f t="shared" si="24"/>
        <v/>
      </c>
      <c r="BS207" t="str">
        <f t="shared" si="21"/>
        <v/>
      </c>
      <c r="BT207" s="172"/>
      <c r="BU207" s="10"/>
      <c r="BV207" s="10"/>
      <c r="BW207" s="10"/>
      <c r="BX207" s="10"/>
      <c r="BY207" s="10"/>
      <c r="BZ207" s="10"/>
      <c r="CA207" s="10"/>
      <c r="CB207" s="10"/>
      <c r="CC207" s="10"/>
      <c r="CD207" s="10"/>
      <c r="CE207" s="10"/>
      <c r="CF207" s="10"/>
      <c r="CG207" s="10"/>
      <c r="CH207" s="10"/>
      <c r="CI207" s="10"/>
      <c r="CJ207" s="10"/>
      <c r="CK207" s="10"/>
      <c r="CL207" s="10"/>
      <c r="CM207" s="10"/>
      <c r="CN207" s="10"/>
      <c r="CO207" s="10"/>
      <c r="CP207" s="10"/>
      <c r="CQ207" s="10"/>
      <c r="CR207" s="173"/>
      <c r="CV207" s="177"/>
      <c r="CW207" s="178"/>
    </row>
    <row r="208" spans="35:101">
      <c r="AI208" t="str">
        <f t="shared" si="19"/>
        <v/>
      </c>
      <c r="AJ208" t="str">
        <f t="shared" si="19"/>
        <v/>
      </c>
      <c r="AK208" t="str">
        <f t="shared" si="22"/>
        <v/>
      </c>
      <c r="AL208" s="1" t="str">
        <f t="shared" si="20"/>
        <v/>
      </c>
      <c r="AM208" s="167"/>
      <c r="AN208" s="8"/>
      <c r="AO208" s="8"/>
      <c r="AP208" s="8"/>
      <c r="AQ208" s="8"/>
      <c r="AR208" s="8"/>
      <c r="AS208" s="8"/>
      <c r="AT208" s="8"/>
      <c r="AU208" s="8"/>
      <c r="AV208" s="8"/>
      <c r="AW208" s="8"/>
      <c r="AX208" s="169"/>
      <c r="BB208" s="161"/>
      <c r="BC208" s="9"/>
      <c r="BD208" s="9"/>
      <c r="BE208" s="9"/>
      <c r="BF208" s="9"/>
      <c r="BG208" s="9"/>
      <c r="BH208" s="163"/>
      <c r="BI208" t="str" cm="1">
        <f t="array" ref="BI208">_xlfn.IFS($BF208=1,$BB208,$BF208&gt;=2,INDEX($BB$2:$BE$801,MATCH(BJ208,$BB$2:$BB$801,0),4),TRUE,"")</f>
        <v/>
      </c>
      <c r="BJ208" t="str" cm="1">
        <f t="array" ref="BJ208">_xlfn.IFS($BF208=2,$BB208,$BF208&gt;=3,INDEX($BB$2:$BE$801,MATCH(BK208,$BB$2:$BB$801,0),4),TRUE,"")</f>
        <v/>
      </c>
      <c r="BK208" t="str" cm="1">
        <f t="array" ref="BK208">_xlfn.IFS(BF208=3,BB208,BF208=4,BE208,BF208=5,INDEX($BB$2:$BE$801,MATCH(BL208,$BB$2:$BB$801,0),4),TRUE,"")</f>
        <v/>
      </c>
      <c r="BL208" t="str" cm="1">
        <f t="array" ref="BL208">_xlfn.IFS(BF208=4,BB208,BF208=5,BE208,TRUE,"")</f>
        <v/>
      </c>
      <c r="BM208" t="str">
        <f t="shared" si="23"/>
        <v/>
      </c>
      <c r="BR208" t="str">
        <f t="shared" si="24"/>
        <v/>
      </c>
      <c r="BS208" t="str">
        <f t="shared" si="21"/>
        <v/>
      </c>
      <c r="BT208" s="172"/>
      <c r="BU208" s="10"/>
      <c r="BV208" s="10"/>
      <c r="BW208" s="10"/>
      <c r="BX208" s="10"/>
      <c r="BY208" s="10"/>
      <c r="BZ208" s="10"/>
      <c r="CA208" s="10"/>
      <c r="CB208" s="10"/>
      <c r="CC208" s="10"/>
      <c r="CD208" s="10"/>
      <c r="CE208" s="10"/>
      <c r="CF208" s="10"/>
      <c r="CG208" s="10"/>
      <c r="CH208" s="10"/>
      <c r="CI208" s="10"/>
      <c r="CJ208" s="10"/>
      <c r="CK208" s="10"/>
      <c r="CL208" s="10"/>
      <c r="CM208" s="10"/>
      <c r="CN208" s="10"/>
      <c r="CO208" s="10"/>
      <c r="CP208" s="10"/>
      <c r="CQ208" s="10"/>
      <c r="CR208" s="173"/>
      <c r="CV208" s="177"/>
      <c r="CW208" s="178"/>
    </row>
    <row r="209" spans="35:101">
      <c r="AI209" t="str">
        <f t="shared" si="19"/>
        <v/>
      </c>
      <c r="AJ209" t="str">
        <f t="shared" si="19"/>
        <v/>
      </c>
      <c r="AK209" t="str">
        <f t="shared" si="22"/>
        <v/>
      </c>
      <c r="AL209" s="1" t="str">
        <f t="shared" si="20"/>
        <v/>
      </c>
      <c r="AM209" s="167"/>
      <c r="AN209" s="8"/>
      <c r="AO209" s="8"/>
      <c r="AP209" s="8"/>
      <c r="AQ209" s="8"/>
      <c r="AR209" s="8"/>
      <c r="AS209" s="8"/>
      <c r="AT209" s="8"/>
      <c r="AU209" s="8"/>
      <c r="AV209" s="8"/>
      <c r="AW209" s="8"/>
      <c r="AX209" s="169"/>
      <c r="BB209" s="161"/>
      <c r="BC209" s="9"/>
      <c r="BD209" s="9"/>
      <c r="BE209" s="9"/>
      <c r="BF209" s="9"/>
      <c r="BG209" s="9"/>
      <c r="BH209" s="163"/>
      <c r="BI209" t="str" cm="1">
        <f t="array" ref="BI209">_xlfn.IFS($BF209=1,$BB209,$BF209&gt;=2,INDEX($BB$2:$BE$801,MATCH(BJ209,$BB$2:$BB$801,0),4),TRUE,"")</f>
        <v/>
      </c>
      <c r="BJ209" t="str" cm="1">
        <f t="array" ref="BJ209">_xlfn.IFS($BF209=2,$BB209,$BF209&gt;=3,INDEX($BB$2:$BE$801,MATCH(BK209,$BB$2:$BB$801,0),4),TRUE,"")</f>
        <v/>
      </c>
      <c r="BK209" t="str" cm="1">
        <f t="array" ref="BK209">_xlfn.IFS(BF209=3,BB209,BF209=4,BE209,BF209=5,INDEX($BB$2:$BE$801,MATCH(BL209,$BB$2:$BB$801,0),4),TRUE,"")</f>
        <v/>
      </c>
      <c r="BL209" t="str" cm="1">
        <f t="array" ref="BL209">_xlfn.IFS(BF209=4,BB209,BF209=5,BE209,TRUE,"")</f>
        <v/>
      </c>
      <c r="BM209" t="str">
        <f t="shared" si="23"/>
        <v/>
      </c>
      <c r="BR209" t="str">
        <f t="shared" si="24"/>
        <v/>
      </c>
      <c r="BS209" t="str">
        <f t="shared" si="21"/>
        <v/>
      </c>
      <c r="BT209" s="172"/>
      <c r="BU209" s="10"/>
      <c r="BV209" s="10"/>
      <c r="BW209" s="10"/>
      <c r="BX209" s="10"/>
      <c r="BY209" s="10"/>
      <c r="BZ209" s="10"/>
      <c r="CA209" s="10"/>
      <c r="CB209" s="10"/>
      <c r="CC209" s="10"/>
      <c r="CD209" s="10"/>
      <c r="CE209" s="10"/>
      <c r="CF209" s="10"/>
      <c r="CG209" s="10"/>
      <c r="CH209" s="10"/>
      <c r="CI209" s="10"/>
      <c r="CJ209" s="10"/>
      <c r="CK209" s="10"/>
      <c r="CL209" s="10"/>
      <c r="CM209" s="10"/>
      <c r="CN209" s="10"/>
      <c r="CO209" s="10"/>
      <c r="CP209" s="10"/>
      <c r="CQ209" s="10"/>
      <c r="CR209" s="173"/>
      <c r="CV209" s="177"/>
      <c r="CW209" s="178"/>
    </row>
    <row r="210" spans="35:101">
      <c r="AI210" t="str">
        <f t="shared" ref="AI210:AJ273" si="25">IF(AV210=1,$AP210&amp;"["&amp;$AR210&amp;"]","")</f>
        <v/>
      </c>
      <c r="AJ210" t="str">
        <f t="shared" si="25"/>
        <v/>
      </c>
      <c r="AK210" t="str">
        <f t="shared" si="22"/>
        <v/>
      </c>
      <c r="AL210" s="1" t="str">
        <f t="shared" si="20"/>
        <v/>
      </c>
      <c r="AM210" s="167"/>
      <c r="AN210" s="8"/>
      <c r="AO210" s="8"/>
      <c r="AP210" s="8"/>
      <c r="AQ210" s="8"/>
      <c r="AR210" s="8"/>
      <c r="AS210" s="8"/>
      <c r="AT210" s="8"/>
      <c r="AU210" s="8"/>
      <c r="AV210" s="8"/>
      <c r="AW210" s="8"/>
      <c r="AX210" s="169"/>
      <c r="BB210" s="161"/>
      <c r="BC210" s="9"/>
      <c r="BD210" s="9"/>
      <c r="BE210" s="9"/>
      <c r="BF210" s="9"/>
      <c r="BG210" s="9"/>
      <c r="BH210" s="163"/>
      <c r="BI210" t="str" cm="1">
        <f t="array" ref="BI210">_xlfn.IFS($BF210=1,$BB210,$BF210&gt;=2,INDEX($BB$2:$BE$801,MATCH(BJ210,$BB$2:$BB$801,0),4),TRUE,"")</f>
        <v/>
      </c>
      <c r="BJ210" t="str" cm="1">
        <f t="array" ref="BJ210">_xlfn.IFS($BF210=2,$BB210,$BF210&gt;=3,INDEX($BB$2:$BE$801,MATCH(BK210,$BB$2:$BB$801,0),4),TRUE,"")</f>
        <v/>
      </c>
      <c r="BK210" t="str" cm="1">
        <f t="array" ref="BK210">_xlfn.IFS(BF210=3,BB210,BF210=4,BE210,BF210=5,INDEX($BB$2:$BE$801,MATCH(BL210,$BB$2:$BB$801,0),4),TRUE,"")</f>
        <v/>
      </c>
      <c r="BL210" t="str" cm="1">
        <f t="array" ref="BL210">_xlfn.IFS(BF210=4,BB210,BF210=5,BE210,TRUE,"")</f>
        <v/>
      </c>
      <c r="BM210" t="str">
        <f t="shared" si="23"/>
        <v/>
      </c>
      <c r="BR210" t="str">
        <f t="shared" si="24"/>
        <v/>
      </c>
      <c r="BS210" t="str">
        <f t="shared" si="21"/>
        <v/>
      </c>
      <c r="BT210" s="172"/>
      <c r="BU210" s="10"/>
      <c r="BV210" s="10"/>
      <c r="BW210" s="10"/>
      <c r="BX210" s="10"/>
      <c r="BY210" s="10"/>
      <c r="BZ210" s="10"/>
      <c r="CA210" s="10"/>
      <c r="CB210" s="10"/>
      <c r="CC210" s="10"/>
      <c r="CD210" s="10"/>
      <c r="CE210" s="10"/>
      <c r="CF210" s="10"/>
      <c r="CG210" s="10"/>
      <c r="CH210" s="10"/>
      <c r="CI210" s="10"/>
      <c r="CJ210" s="10"/>
      <c r="CK210" s="10"/>
      <c r="CL210" s="10"/>
      <c r="CM210" s="10"/>
      <c r="CN210" s="10"/>
      <c r="CO210" s="10"/>
      <c r="CP210" s="10"/>
      <c r="CQ210" s="10"/>
      <c r="CR210" s="173"/>
      <c r="CV210" s="177"/>
      <c r="CW210" s="178"/>
    </row>
    <row r="211" spans="35:101">
      <c r="AI211" t="str">
        <f t="shared" si="25"/>
        <v/>
      </c>
      <c r="AJ211" t="str">
        <f t="shared" si="25"/>
        <v/>
      </c>
      <c r="AK211" t="str">
        <f t="shared" si="22"/>
        <v/>
      </c>
      <c r="AL211" s="1" t="str">
        <f t="shared" si="20"/>
        <v/>
      </c>
      <c r="AM211" s="167"/>
      <c r="AN211" s="8"/>
      <c r="AO211" s="8"/>
      <c r="AP211" s="8"/>
      <c r="AQ211" s="8"/>
      <c r="AR211" s="8"/>
      <c r="AS211" s="8"/>
      <c r="AT211" s="8"/>
      <c r="AU211" s="8"/>
      <c r="AV211" s="8"/>
      <c r="AW211" s="8"/>
      <c r="AX211" s="169"/>
      <c r="BB211" s="161"/>
      <c r="BC211" s="9"/>
      <c r="BD211" s="9"/>
      <c r="BE211" s="9"/>
      <c r="BF211" s="9"/>
      <c r="BG211" s="9"/>
      <c r="BH211" s="163"/>
      <c r="BI211" t="str" cm="1">
        <f t="array" ref="BI211">_xlfn.IFS($BF211=1,$BB211,$BF211&gt;=2,INDEX($BB$2:$BE$801,MATCH(BJ211,$BB$2:$BB$801,0),4),TRUE,"")</f>
        <v/>
      </c>
      <c r="BJ211" t="str" cm="1">
        <f t="array" ref="BJ211">_xlfn.IFS($BF211=2,$BB211,$BF211&gt;=3,INDEX($BB$2:$BE$801,MATCH(BK211,$BB$2:$BB$801,0),4),TRUE,"")</f>
        <v/>
      </c>
      <c r="BK211" t="str" cm="1">
        <f t="array" ref="BK211">_xlfn.IFS(BF211=3,BB211,BF211=4,BE211,BF211=5,INDEX($BB$2:$BE$801,MATCH(BL211,$BB$2:$BB$801,0),4),TRUE,"")</f>
        <v/>
      </c>
      <c r="BL211" t="str" cm="1">
        <f t="array" ref="BL211">_xlfn.IFS(BF211=4,BB211,BF211=5,BE211,TRUE,"")</f>
        <v/>
      </c>
      <c r="BM211" t="str">
        <f t="shared" si="23"/>
        <v/>
      </c>
      <c r="BR211" t="str">
        <f t="shared" si="24"/>
        <v/>
      </c>
      <c r="BS211" t="str">
        <f t="shared" si="21"/>
        <v/>
      </c>
      <c r="BT211" s="172"/>
      <c r="BU211" s="10"/>
      <c r="BV211" s="10"/>
      <c r="BW211" s="10"/>
      <c r="BX211" s="10"/>
      <c r="BY211" s="10"/>
      <c r="BZ211" s="10"/>
      <c r="CA211" s="10"/>
      <c r="CB211" s="10"/>
      <c r="CC211" s="10"/>
      <c r="CD211" s="10"/>
      <c r="CE211" s="10"/>
      <c r="CF211" s="10"/>
      <c r="CG211" s="10"/>
      <c r="CH211" s="10"/>
      <c r="CI211" s="10"/>
      <c r="CJ211" s="10"/>
      <c r="CK211" s="10"/>
      <c r="CL211" s="10"/>
      <c r="CM211" s="10"/>
      <c r="CN211" s="10"/>
      <c r="CO211" s="10"/>
      <c r="CP211" s="10"/>
      <c r="CQ211" s="10"/>
      <c r="CR211" s="173"/>
      <c r="CV211" s="177"/>
      <c r="CW211" s="178"/>
    </row>
    <row r="212" spans="35:101">
      <c r="AI212" t="str">
        <f t="shared" si="25"/>
        <v/>
      </c>
      <c r="AJ212" t="str">
        <f t="shared" si="25"/>
        <v/>
      </c>
      <c r="AK212" t="str">
        <f t="shared" si="22"/>
        <v/>
      </c>
      <c r="AL212" s="1" t="str">
        <f t="shared" si="20"/>
        <v/>
      </c>
      <c r="AM212" s="167"/>
      <c r="AN212" s="8"/>
      <c r="AO212" s="8"/>
      <c r="AP212" s="8"/>
      <c r="AQ212" s="8"/>
      <c r="AR212" s="8"/>
      <c r="AS212" s="8"/>
      <c r="AT212" s="8"/>
      <c r="AU212" s="8"/>
      <c r="AV212" s="8"/>
      <c r="AW212" s="8"/>
      <c r="AX212" s="169"/>
      <c r="BB212" s="161"/>
      <c r="BC212" s="9"/>
      <c r="BD212" s="9"/>
      <c r="BE212" s="9"/>
      <c r="BF212" s="9"/>
      <c r="BG212" s="9"/>
      <c r="BH212" s="163"/>
      <c r="BI212" t="str" cm="1">
        <f t="array" ref="BI212">_xlfn.IFS($BF212=1,$BB212,$BF212&gt;=2,INDEX($BB$2:$BE$801,MATCH(BJ212,$BB$2:$BB$801,0),4),TRUE,"")</f>
        <v/>
      </c>
      <c r="BJ212" t="str" cm="1">
        <f t="array" ref="BJ212">_xlfn.IFS($BF212=2,$BB212,$BF212&gt;=3,INDEX($BB$2:$BE$801,MATCH(BK212,$BB$2:$BB$801,0),4),TRUE,"")</f>
        <v/>
      </c>
      <c r="BK212" t="str" cm="1">
        <f t="array" ref="BK212">_xlfn.IFS(BF212=3,BB212,BF212=4,BE212,BF212=5,INDEX($BB$2:$BE$801,MATCH(BL212,$BB$2:$BB$801,0),4),TRUE,"")</f>
        <v/>
      </c>
      <c r="BL212" t="str" cm="1">
        <f t="array" ref="BL212">_xlfn.IFS(BF212=4,BB212,BF212=5,BE212,TRUE,"")</f>
        <v/>
      </c>
      <c r="BM212" t="str">
        <f t="shared" si="23"/>
        <v/>
      </c>
      <c r="BR212" t="str">
        <f t="shared" si="24"/>
        <v/>
      </c>
      <c r="BS212" t="str">
        <f t="shared" si="21"/>
        <v/>
      </c>
      <c r="BT212" s="172"/>
      <c r="BU212" s="10"/>
      <c r="BV212" s="10"/>
      <c r="BW212" s="10"/>
      <c r="BX212" s="10"/>
      <c r="BY212" s="10"/>
      <c r="BZ212" s="10"/>
      <c r="CA212" s="10"/>
      <c r="CB212" s="10"/>
      <c r="CC212" s="10"/>
      <c r="CD212" s="10"/>
      <c r="CE212" s="10"/>
      <c r="CF212" s="10"/>
      <c r="CG212" s="10"/>
      <c r="CH212" s="10"/>
      <c r="CI212" s="10"/>
      <c r="CJ212" s="10"/>
      <c r="CK212" s="10"/>
      <c r="CL212" s="10"/>
      <c r="CM212" s="10"/>
      <c r="CN212" s="10"/>
      <c r="CO212" s="10"/>
      <c r="CP212" s="10"/>
      <c r="CQ212" s="10"/>
      <c r="CR212" s="173"/>
      <c r="CV212" s="177"/>
      <c r="CW212" s="178"/>
    </row>
    <row r="213" spans="35:101">
      <c r="AI213" t="str">
        <f t="shared" si="25"/>
        <v/>
      </c>
      <c r="AJ213" t="str">
        <f t="shared" si="25"/>
        <v/>
      </c>
      <c r="AK213" t="str">
        <f t="shared" si="22"/>
        <v/>
      </c>
      <c r="AL213" s="1" t="str">
        <f t="shared" si="20"/>
        <v/>
      </c>
      <c r="AM213" s="167"/>
      <c r="AN213" s="8"/>
      <c r="AO213" s="8"/>
      <c r="AP213" s="8"/>
      <c r="AQ213" s="8"/>
      <c r="AR213" s="8"/>
      <c r="AS213" s="8"/>
      <c r="AT213" s="8"/>
      <c r="AU213" s="8"/>
      <c r="AV213" s="8"/>
      <c r="AW213" s="8"/>
      <c r="AX213" s="169"/>
      <c r="BB213" s="161"/>
      <c r="BC213" s="9"/>
      <c r="BD213" s="9"/>
      <c r="BE213" s="9"/>
      <c r="BF213" s="9"/>
      <c r="BG213" s="9"/>
      <c r="BH213" s="163"/>
      <c r="BI213" t="str" cm="1">
        <f t="array" ref="BI213">_xlfn.IFS($BF213=1,$BB213,$BF213&gt;=2,INDEX($BB$2:$BE$801,MATCH(BJ213,$BB$2:$BB$801,0),4),TRUE,"")</f>
        <v/>
      </c>
      <c r="BJ213" t="str" cm="1">
        <f t="array" ref="BJ213">_xlfn.IFS($BF213=2,$BB213,$BF213&gt;=3,INDEX($BB$2:$BE$801,MATCH(BK213,$BB$2:$BB$801,0),4),TRUE,"")</f>
        <v/>
      </c>
      <c r="BK213" t="str" cm="1">
        <f t="array" ref="BK213">_xlfn.IFS(BF213=3,BB213,BF213=4,BE213,BF213=5,INDEX($BB$2:$BE$801,MATCH(BL213,$BB$2:$BB$801,0),4),TRUE,"")</f>
        <v/>
      </c>
      <c r="BL213" t="str" cm="1">
        <f t="array" ref="BL213">_xlfn.IFS(BF213=4,BB213,BF213=5,BE213,TRUE,"")</f>
        <v/>
      </c>
      <c r="BM213" t="str">
        <f t="shared" si="23"/>
        <v/>
      </c>
      <c r="BR213" t="str">
        <f t="shared" si="24"/>
        <v/>
      </c>
      <c r="BS213" t="str">
        <f t="shared" si="21"/>
        <v/>
      </c>
      <c r="BT213" s="172"/>
      <c r="BU213" s="10"/>
      <c r="BV213" s="10"/>
      <c r="BW213" s="10"/>
      <c r="BX213" s="10"/>
      <c r="BY213" s="10"/>
      <c r="BZ213" s="10"/>
      <c r="CA213" s="10"/>
      <c r="CB213" s="10"/>
      <c r="CC213" s="10"/>
      <c r="CD213" s="10"/>
      <c r="CE213" s="10"/>
      <c r="CF213" s="10"/>
      <c r="CG213" s="10"/>
      <c r="CH213" s="10"/>
      <c r="CI213" s="10"/>
      <c r="CJ213" s="10"/>
      <c r="CK213" s="10"/>
      <c r="CL213" s="10"/>
      <c r="CM213" s="10"/>
      <c r="CN213" s="10"/>
      <c r="CO213" s="10"/>
      <c r="CP213" s="10"/>
      <c r="CQ213" s="10"/>
      <c r="CR213" s="173"/>
      <c r="CV213" s="177"/>
      <c r="CW213" s="178"/>
    </row>
    <row r="214" spans="35:101">
      <c r="AI214" t="str">
        <f t="shared" si="25"/>
        <v/>
      </c>
      <c r="AJ214" t="str">
        <f t="shared" si="25"/>
        <v/>
      </c>
      <c r="AK214" t="str">
        <f t="shared" si="22"/>
        <v/>
      </c>
      <c r="AL214" s="1" t="str">
        <f t="shared" si="20"/>
        <v/>
      </c>
      <c r="AM214" s="167"/>
      <c r="AN214" s="8"/>
      <c r="AO214" s="8"/>
      <c r="AP214" s="8"/>
      <c r="AQ214" s="8"/>
      <c r="AR214" s="8"/>
      <c r="AS214" s="8"/>
      <c r="AT214" s="8"/>
      <c r="AU214" s="8"/>
      <c r="AV214" s="8"/>
      <c r="AW214" s="8"/>
      <c r="AX214" s="169"/>
      <c r="BB214" s="161"/>
      <c r="BC214" s="9"/>
      <c r="BD214" s="9"/>
      <c r="BE214" s="9"/>
      <c r="BF214" s="9"/>
      <c r="BG214" s="9"/>
      <c r="BH214" s="163"/>
      <c r="BI214" t="str" cm="1">
        <f t="array" ref="BI214">_xlfn.IFS($BF214=1,$BB214,$BF214&gt;=2,INDEX($BB$2:$BE$801,MATCH(BJ214,$BB$2:$BB$801,0),4),TRUE,"")</f>
        <v/>
      </c>
      <c r="BJ214" t="str" cm="1">
        <f t="array" ref="BJ214">_xlfn.IFS($BF214=2,$BB214,$BF214&gt;=3,INDEX($BB$2:$BE$801,MATCH(BK214,$BB$2:$BB$801,0),4),TRUE,"")</f>
        <v/>
      </c>
      <c r="BK214" t="str" cm="1">
        <f t="array" ref="BK214">_xlfn.IFS(BF214=3,BB214,BF214=4,BE214,BF214=5,INDEX($BB$2:$BE$801,MATCH(BL214,$BB$2:$BB$801,0),4),TRUE,"")</f>
        <v/>
      </c>
      <c r="BL214" t="str" cm="1">
        <f t="array" ref="BL214">_xlfn.IFS(BF214=4,BB214,BF214=5,BE214,TRUE,"")</f>
        <v/>
      </c>
      <c r="BM214" t="str">
        <f t="shared" si="23"/>
        <v/>
      </c>
      <c r="BR214" t="str">
        <f t="shared" si="24"/>
        <v/>
      </c>
      <c r="BS214" t="str">
        <f t="shared" si="21"/>
        <v/>
      </c>
      <c r="BT214" s="172"/>
      <c r="BU214" s="10"/>
      <c r="BV214" s="10"/>
      <c r="BW214" s="10"/>
      <c r="BX214" s="10"/>
      <c r="BY214" s="10"/>
      <c r="BZ214" s="10"/>
      <c r="CA214" s="10"/>
      <c r="CB214" s="10"/>
      <c r="CC214" s="10"/>
      <c r="CD214" s="10"/>
      <c r="CE214" s="10"/>
      <c r="CF214" s="10"/>
      <c r="CG214" s="10"/>
      <c r="CH214" s="10"/>
      <c r="CI214" s="10"/>
      <c r="CJ214" s="10"/>
      <c r="CK214" s="10"/>
      <c r="CL214" s="10"/>
      <c r="CM214" s="10"/>
      <c r="CN214" s="10"/>
      <c r="CO214" s="10"/>
      <c r="CP214" s="10"/>
      <c r="CQ214" s="10"/>
      <c r="CR214" s="173"/>
      <c r="CV214" s="177"/>
      <c r="CW214" s="178"/>
    </row>
    <row r="215" spans="35:101">
      <c r="AI215" t="str">
        <f t="shared" si="25"/>
        <v/>
      </c>
      <c r="AJ215" t="str">
        <f t="shared" si="25"/>
        <v/>
      </c>
      <c r="AK215" t="str">
        <f t="shared" si="22"/>
        <v/>
      </c>
      <c r="AL215" s="1" t="str">
        <f t="shared" si="20"/>
        <v/>
      </c>
      <c r="AM215" s="167"/>
      <c r="AN215" s="8"/>
      <c r="AO215" s="8"/>
      <c r="AP215" s="8"/>
      <c r="AQ215" s="8"/>
      <c r="AR215" s="8"/>
      <c r="AS215" s="8"/>
      <c r="AT215" s="8"/>
      <c r="AU215" s="8"/>
      <c r="AV215" s="8"/>
      <c r="AW215" s="8"/>
      <c r="AX215" s="169"/>
      <c r="BB215" s="161"/>
      <c r="BC215" s="9"/>
      <c r="BD215" s="9"/>
      <c r="BE215" s="9"/>
      <c r="BF215" s="9"/>
      <c r="BG215" s="9"/>
      <c r="BH215" s="163"/>
      <c r="BI215" t="str" cm="1">
        <f t="array" ref="BI215">_xlfn.IFS($BF215=1,$BB215,$BF215&gt;=2,INDEX($BB$2:$BE$801,MATCH(BJ215,$BB$2:$BB$801,0),4),TRUE,"")</f>
        <v/>
      </c>
      <c r="BJ215" t="str" cm="1">
        <f t="array" ref="BJ215">_xlfn.IFS($BF215=2,$BB215,$BF215&gt;=3,INDEX($BB$2:$BE$801,MATCH(BK215,$BB$2:$BB$801,0),4),TRUE,"")</f>
        <v/>
      </c>
      <c r="BK215" t="str" cm="1">
        <f t="array" ref="BK215">_xlfn.IFS(BF215=3,BB215,BF215=4,BE215,BF215=5,INDEX($BB$2:$BE$801,MATCH(BL215,$BB$2:$BB$801,0),4),TRUE,"")</f>
        <v/>
      </c>
      <c r="BL215" t="str" cm="1">
        <f t="array" ref="BL215">_xlfn.IFS(BF215=4,BB215,BF215=5,BE215,TRUE,"")</f>
        <v/>
      </c>
      <c r="BM215" t="str">
        <f t="shared" si="23"/>
        <v/>
      </c>
      <c r="BR215" t="str">
        <f t="shared" si="24"/>
        <v/>
      </c>
      <c r="BS215" t="str">
        <f t="shared" si="21"/>
        <v/>
      </c>
      <c r="BT215" s="172"/>
      <c r="BU215" s="10"/>
      <c r="BV215" s="10"/>
      <c r="BW215" s="10"/>
      <c r="BX215" s="10"/>
      <c r="BY215" s="10"/>
      <c r="BZ215" s="10"/>
      <c r="CA215" s="10"/>
      <c r="CB215" s="10"/>
      <c r="CC215" s="10"/>
      <c r="CD215" s="10"/>
      <c r="CE215" s="10"/>
      <c r="CF215" s="10"/>
      <c r="CG215" s="10"/>
      <c r="CH215" s="10"/>
      <c r="CI215" s="10"/>
      <c r="CJ215" s="10"/>
      <c r="CK215" s="10"/>
      <c r="CL215" s="10"/>
      <c r="CM215" s="10"/>
      <c r="CN215" s="10"/>
      <c r="CO215" s="10"/>
      <c r="CP215" s="10"/>
      <c r="CQ215" s="10"/>
      <c r="CR215" s="173"/>
      <c r="CV215" s="177"/>
      <c r="CW215" s="178"/>
    </row>
    <row r="216" spans="35:101">
      <c r="AI216" t="str">
        <f t="shared" si="25"/>
        <v/>
      </c>
      <c r="AJ216" t="str">
        <f t="shared" si="25"/>
        <v/>
      </c>
      <c r="AK216" t="str">
        <f t="shared" si="22"/>
        <v/>
      </c>
      <c r="AL216" s="1" t="str">
        <f t="shared" si="20"/>
        <v/>
      </c>
      <c r="AM216" s="167"/>
      <c r="AN216" s="8"/>
      <c r="AO216" s="8"/>
      <c r="AP216" s="8"/>
      <c r="AQ216" s="8"/>
      <c r="AR216" s="8"/>
      <c r="AS216" s="8"/>
      <c r="AT216" s="8"/>
      <c r="AU216" s="8"/>
      <c r="AV216" s="8"/>
      <c r="AW216" s="8"/>
      <c r="AX216" s="169"/>
      <c r="BB216" s="161"/>
      <c r="BC216" s="9"/>
      <c r="BD216" s="9"/>
      <c r="BE216" s="9"/>
      <c r="BF216" s="9"/>
      <c r="BG216" s="9"/>
      <c r="BH216" s="163"/>
      <c r="BI216" t="str" cm="1">
        <f t="array" ref="BI216">_xlfn.IFS($BF216=1,$BB216,$BF216&gt;=2,INDEX($BB$2:$BE$801,MATCH(BJ216,$BB$2:$BB$801,0),4),TRUE,"")</f>
        <v/>
      </c>
      <c r="BJ216" t="str" cm="1">
        <f t="array" ref="BJ216">_xlfn.IFS($BF216=2,$BB216,$BF216&gt;=3,INDEX($BB$2:$BE$801,MATCH(BK216,$BB$2:$BB$801,0),4),TRUE,"")</f>
        <v/>
      </c>
      <c r="BK216" t="str" cm="1">
        <f t="array" ref="BK216">_xlfn.IFS(BF216=3,BB216,BF216=4,BE216,BF216=5,INDEX($BB$2:$BE$801,MATCH(BL216,$BB$2:$BB$801,0),4),TRUE,"")</f>
        <v/>
      </c>
      <c r="BL216" t="str" cm="1">
        <f t="array" ref="BL216">_xlfn.IFS(BF216=4,BB216,BF216=5,BE216,TRUE,"")</f>
        <v/>
      </c>
      <c r="BM216" t="str">
        <f t="shared" si="23"/>
        <v/>
      </c>
      <c r="BR216" t="str">
        <f t="shared" si="24"/>
        <v/>
      </c>
      <c r="BS216" t="str">
        <f t="shared" si="21"/>
        <v/>
      </c>
      <c r="BT216" s="172"/>
      <c r="BU216" s="10"/>
      <c r="BV216" s="10"/>
      <c r="BW216" s="10"/>
      <c r="BX216" s="10"/>
      <c r="BY216" s="10"/>
      <c r="BZ216" s="10"/>
      <c r="CA216" s="10"/>
      <c r="CB216" s="10"/>
      <c r="CC216" s="10"/>
      <c r="CD216" s="10"/>
      <c r="CE216" s="10"/>
      <c r="CF216" s="10"/>
      <c r="CG216" s="10"/>
      <c r="CH216" s="10"/>
      <c r="CI216" s="10"/>
      <c r="CJ216" s="10"/>
      <c r="CK216" s="10"/>
      <c r="CL216" s="10"/>
      <c r="CM216" s="10"/>
      <c r="CN216" s="10"/>
      <c r="CO216" s="10"/>
      <c r="CP216" s="10"/>
      <c r="CQ216" s="10"/>
      <c r="CR216" s="173"/>
      <c r="CV216" s="177"/>
      <c r="CW216" s="178"/>
    </row>
    <row r="217" spans="35:101">
      <c r="AI217" t="str">
        <f t="shared" si="25"/>
        <v/>
      </c>
      <c r="AJ217" t="str">
        <f t="shared" si="25"/>
        <v/>
      </c>
      <c r="AK217" t="str">
        <f t="shared" si="22"/>
        <v/>
      </c>
      <c r="AL217" s="1" t="str">
        <f t="shared" si="20"/>
        <v/>
      </c>
      <c r="AM217" s="167"/>
      <c r="AN217" s="8"/>
      <c r="AO217" s="8"/>
      <c r="AP217" s="8"/>
      <c r="AQ217" s="8"/>
      <c r="AR217" s="8"/>
      <c r="AS217" s="8"/>
      <c r="AT217" s="8"/>
      <c r="AU217" s="8"/>
      <c r="AV217" s="8"/>
      <c r="AW217" s="8"/>
      <c r="AX217" s="169"/>
      <c r="BB217" s="161"/>
      <c r="BC217" s="9"/>
      <c r="BD217" s="9"/>
      <c r="BE217" s="9"/>
      <c r="BF217" s="9"/>
      <c r="BG217" s="9"/>
      <c r="BH217" s="163"/>
      <c r="BI217" t="str" cm="1">
        <f t="array" ref="BI217">_xlfn.IFS($BF217=1,$BB217,$BF217&gt;=2,INDEX($BB$2:$BE$801,MATCH(BJ217,$BB$2:$BB$801,0),4),TRUE,"")</f>
        <v/>
      </c>
      <c r="BJ217" t="str" cm="1">
        <f t="array" ref="BJ217">_xlfn.IFS($BF217=2,$BB217,$BF217&gt;=3,INDEX($BB$2:$BE$801,MATCH(BK217,$BB$2:$BB$801,0),4),TRUE,"")</f>
        <v/>
      </c>
      <c r="BK217" t="str" cm="1">
        <f t="array" ref="BK217">_xlfn.IFS(BF217=3,BB217,BF217=4,BE217,BF217=5,INDEX($BB$2:$BE$801,MATCH(BL217,$BB$2:$BB$801,0),4),TRUE,"")</f>
        <v/>
      </c>
      <c r="BL217" t="str" cm="1">
        <f t="array" ref="BL217">_xlfn.IFS(BF217=4,BB217,BF217=5,BE217,TRUE,"")</f>
        <v/>
      </c>
      <c r="BM217" t="str">
        <f t="shared" si="23"/>
        <v/>
      </c>
      <c r="BR217" t="str">
        <f t="shared" si="24"/>
        <v/>
      </c>
      <c r="BS217" t="str">
        <f t="shared" si="21"/>
        <v/>
      </c>
      <c r="BT217" s="172"/>
      <c r="BU217" s="10"/>
      <c r="BV217" s="10"/>
      <c r="BW217" s="10"/>
      <c r="BX217" s="10"/>
      <c r="BY217" s="10"/>
      <c r="BZ217" s="10"/>
      <c r="CA217" s="10"/>
      <c r="CB217" s="10"/>
      <c r="CC217" s="10"/>
      <c r="CD217" s="10"/>
      <c r="CE217" s="10"/>
      <c r="CF217" s="10"/>
      <c r="CG217" s="10"/>
      <c r="CH217" s="10"/>
      <c r="CI217" s="10"/>
      <c r="CJ217" s="10"/>
      <c r="CK217" s="10"/>
      <c r="CL217" s="10"/>
      <c r="CM217" s="10"/>
      <c r="CN217" s="10"/>
      <c r="CO217" s="10"/>
      <c r="CP217" s="10"/>
      <c r="CQ217" s="10"/>
      <c r="CR217" s="173"/>
      <c r="CV217" s="177"/>
      <c r="CW217" s="178"/>
    </row>
    <row r="218" spans="35:101">
      <c r="AI218" t="str">
        <f t="shared" si="25"/>
        <v/>
      </c>
      <c r="AJ218" t="str">
        <f t="shared" si="25"/>
        <v/>
      </c>
      <c r="AK218" t="str">
        <f t="shared" si="22"/>
        <v/>
      </c>
      <c r="AL218" s="1" t="str">
        <f t="shared" si="20"/>
        <v/>
      </c>
      <c r="AM218" s="167"/>
      <c r="AN218" s="8"/>
      <c r="AO218" s="8"/>
      <c r="AP218" s="8"/>
      <c r="AQ218" s="8"/>
      <c r="AR218" s="8"/>
      <c r="AS218" s="8"/>
      <c r="AT218" s="8"/>
      <c r="AU218" s="8"/>
      <c r="AV218" s="8"/>
      <c r="AW218" s="8"/>
      <c r="AX218" s="169"/>
      <c r="BB218" s="161"/>
      <c r="BC218" s="9"/>
      <c r="BD218" s="9"/>
      <c r="BE218" s="9"/>
      <c r="BF218" s="9"/>
      <c r="BG218" s="9"/>
      <c r="BH218" s="163"/>
      <c r="BI218" t="str" cm="1">
        <f t="array" ref="BI218">_xlfn.IFS($BF218=1,$BB218,$BF218&gt;=2,INDEX($BB$2:$BE$801,MATCH(BJ218,$BB$2:$BB$801,0),4),TRUE,"")</f>
        <v/>
      </c>
      <c r="BJ218" t="str" cm="1">
        <f t="array" ref="BJ218">_xlfn.IFS($BF218=2,$BB218,$BF218&gt;=3,INDEX($BB$2:$BE$801,MATCH(BK218,$BB$2:$BB$801,0),4),TRUE,"")</f>
        <v/>
      </c>
      <c r="BK218" t="str" cm="1">
        <f t="array" ref="BK218">_xlfn.IFS(BF218=3,BB218,BF218=4,BE218,BF218=5,INDEX($BB$2:$BE$801,MATCH(BL218,$BB$2:$BB$801,0),4),TRUE,"")</f>
        <v/>
      </c>
      <c r="BL218" t="str" cm="1">
        <f t="array" ref="BL218">_xlfn.IFS(BF218=4,BB218,BF218=5,BE218,TRUE,"")</f>
        <v/>
      </c>
      <c r="BM218" t="str">
        <f t="shared" si="23"/>
        <v/>
      </c>
      <c r="BR218" t="str">
        <f t="shared" si="24"/>
        <v/>
      </c>
      <c r="BS218" t="str">
        <f t="shared" si="21"/>
        <v/>
      </c>
      <c r="BT218" s="172"/>
      <c r="BU218" s="10"/>
      <c r="BV218" s="10"/>
      <c r="BW218" s="10"/>
      <c r="BX218" s="10"/>
      <c r="BY218" s="10"/>
      <c r="BZ218" s="10"/>
      <c r="CA218" s="10"/>
      <c r="CB218" s="10"/>
      <c r="CC218" s="10"/>
      <c r="CD218" s="10"/>
      <c r="CE218" s="10"/>
      <c r="CF218" s="10"/>
      <c r="CG218" s="10"/>
      <c r="CH218" s="10"/>
      <c r="CI218" s="10"/>
      <c r="CJ218" s="10"/>
      <c r="CK218" s="10"/>
      <c r="CL218" s="10"/>
      <c r="CM218" s="10"/>
      <c r="CN218" s="10"/>
      <c r="CO218" s="10"/>
      <c r="CP218" s="10"/>
      <c r="CQ218" s="10"/>
      <c r="CR218" s="173"/>
      <c r="CV218" s="177"/>
      <c r="CW218" s="178"/>
    </row>
    <row r="219" spans="35:101">
      <c r="AI219" t="str">
        <f t="shared" si="25"/>
        <v/>
      </c>
      <c r="AJ219" t="str">
        <f t="shared" si="25"/>
        <v/>
      </c>
      <c r="AK219" t="str">
        <f t="shared" si="22"/>
        <v/>
      </c>
      <c r="AL219" s="1" t="str">
        <f t="shared" si="20"/>
        <v/>
      </c>
      <c r="AM219" s="167"/>
      <c r="AN219" s="8"/>
      <c r="AO219" s="8"/>
      <c r="AP219" s="8"/>
      <c r="AQ219" s="8"/>
      <c r="AR219" s="8"/>
      <c r="AS219" s="8"/>
      <c r="AT219" s="8"/>
      <c r="AU219" s="8"/>
      <c r="AV219" s="8"/>
      <c r="AW219" s="8"/>
      <c r="AX219" s="169"/>
      <c r="BB219" s="161"/>
      <c r="BC219" s="9"/>
      <c r="BD219" s="9"/>
      <c r="BE219" s="9"/>
      <c r="BF219" s="9"/>
      <c r="BG219" s="9"/>
      <c r="BH219" s="163"/>
      <c r="BI219" t="str" cm="1">
        <f t="array" ref="BI219">_xlfn.IFS($BF219=1,$BB219,$BF219&gt;=2,INDEX($BB$2:$BE$801,MATCH(BJ219,$BB$2:$BB$801,0),4),TRUE,"")</f>
        <v/>
      </c>
      <c r="BJ219" t="str" cm="1">
        <f t="array" ref="BJ219">_xlfn.IFS($BF219=2,$BB219,$BF219&gt;=3,INDEX($BB$2:$BE$801,MATCH(BK219,$BB$2:$BB$801,0),4),TRUE,"")</f>
        <v/>
      </c>
      <c r="BK219" t="str" cm="1">
        <f t="array" ref="BK219">_xlfn.IFS(BF219=3,BB219,BF219=4,BE219,BF219=5,INDEX($BB$2:$BE$801,MATCH(BL219,$BB$2:$BB$801,0),4),TRUE,"")</f>
        <v/>
      </c>
      <c r="BL219" t="str" cm="1">
        <f t="array" ref="BL219">_xlfn.IFS(BF219=4,BB219,BF219=5,BE219,TRUE,"")</f>
        <v/>
      </c>
      <c r="BM219" t="str">
        <f t="shared" si="23"/>
        <v/>
      </c>
      <c r="BR219" t="str">
        <f t="shared" si="24"/>
        <v/>
      </c>
      <c r="BS219" t="str">
        <f t="shared" si="21"/>
        <v/>
      </c>
      <c r="BT219" s="172"/>
      <c r="BU219" s="10"/>
      <c r="BV219" s="10"/>
      <c r="BW219" s="10"/>
      <c r="BX219" s="10"/>
      <c r="BY219" s="10"/>
      <c r="BZ219" s="10"/>
      <c r="CA219" s="10"/>
      <c r="CB219" s="10"/>
      <c r="CC219" s="10"/>
      <c r="CD219" s="10"/>
      <c r="CE219" s="10"/>
      <c r="CF219" s="10"/>
      <c r="CG219" s="10"/>
      <c r="CH219" s="10"/>
      <c r="CI219" s="10"/>
      <c r="CJ219" s="10"/>
      <c r="CK219" s="10"/>
      <c r="CL219" s="10"/>
      <c r="CM219" s="10"/>
      <c r="CN219" s="10"/>
      <c r="CO219" s="10"/>
      <c r="CP219" s="10"/>
      <c r="CQ219" s="10"/>
      <c r="CR219" s="173"/>
      <c r="CV219" s="177"/>
      <c r="CW219" s="178"/>
    </row>
    <row r="220" spans="35:101">
      <c r="AI220" t="str">
        <f t="shared" si="25"/>
        <v/>
      </c>
      <c r="AJ220" t="str">
        <f t="shared" si="25"/>
        <v/>
      </c>
      <c r="AK220" t="str">
        <f t="shared" si="22"/>
        <v/>
      </c>
      <c r="AL220" s="1" t="str">
        <f t="shared" si="20"/>
        <v/>
      </c>
      <c r="AM220" s="167"/>
      <c r="AN220" s="8"/>
      <c r="AO220" s="8"/>
      <c r="AP220" s="8"/>
      <c r="AQ220" s="8"/>
      <c r="AR220" s="8"/>
      <c r="AS220" s="8"/>
      <c r="AT220" s="8"/>
      <c r="AU220" s="8"/>
      <c r="AV220" s="8"/>
      <c r="AW220" s="8"/>
      <c r="AX220" s="169"/>
      <c r="BB220" s="161"/>
      <c r="BC220" s="9"/>
      <c r="BD220" s="9"/>
      <c r="BE220" s="9"/>
      <c r="BF220" s="9"/>
      <c r="BG220" s="9"/>
      <c r="BH220" s="163"/>
      <c r="BI220" t="str" cm="1">
        <f t="array" ref="BI220">_xlfn.IFS($BF220=1,$BB220,$BF220&gt;=2,INDEX($BB$2:$BE$801,MATCH(BJ220,$BB$2:$BB$801,0),4),TRUE,"")</f>
        <v/>
      </c>
      <c r="BJ220" t="str" cm="1">
        <f t="array" ref="BJ220">_xlfn.IFS($BF220=2,$BB220,$BF220&gt;=3,INDEX($BB$2:$BE$801,MATCH(BK220,$BB$2:$BB$801,0),4),TRUE,"")</f>
        <v/>
      </c>
      <c r="BK220" t="str" cm="1">
        <f t="array" ref="BK220">_xlfn.IFS(BF220=3,BB220,BF220=4,BE220,BF220=5,INDEX($BB$2:$BE$801,MATCH(BL220,$BB$2:$BB$801,0),4),TRUE,"")</f>
        <v/>
      </c>
      <c r="BL220" t="str" cm="1">
        <f t="array" ref="BL220">_xlfn.IFS(BF220=4,BB220,BF220=5,BE220,TRUE,"")</f>
        <v/>
      </c>
      <c r="BM220" t="str">
        <f t="shared" si="23"/>
        <v/>
      </c>
      <c r="BR220" t="str">
        <f t="shared" si="24"/>
        <v/>
      </c>
      <c r="BS220" t="str">
        <f t="shared" si="21"/>
        <v/>
      </c>
      <c r="BT220" s="172"/>
      <c r="BU220" s="10"/>
      <c r="BV220" s="10"/>
      <c r="BW220" s="10"/>
      <c r="BX220" s="10"/>
      <c r="BY220" s="10"/>
      <c r="BZ220" s="10"/>
      <c r="CA220" s="10"/>
      <c r="CB220" s="10"/>
      <c r="CC220" s="10"/>
      <c r="CD220" s="10"/>
      <c r="CE220" s="10"/>
      <c r="CF220" s="10"/>
      <c r="CG220" s="10"/>
      <c r="CH220" s="10"/>
      <c r="CI220" s="10"/>
      <c r="CJ220" s="10"/>
      <c r="CK220" s="10"/>
      <c r="CL220" s="10"/>
      <c r="CM220" s="10"/>
      <c r="CN220" s="10"/>
      <c r="CO220" s="10"/>
      <c r="CP220" s="10"/>
      <c r="CQ220" s="10"/>
      <c r="CR220" s="173"/>
      <c r="CV220" s="177"/>
      <c r="CW220" s="178"/>
    </row>
    <row r="221" spans="35:101">
      <c r="AI221" t="str">
        <f t="shared" si="25"/>
        <v/>
      </c>
      <c r="AJ221" t="str">
        <f t="shared" si="25"/>
        <v/>
      </c>
      <c r="AK221" t="str">
        <f t="shared" si="22"/>
        <v/>
      </c>
      <c r="AL221" s="1" t="str">
        <f t="shared" si="20"/>
        <v/>
      </c>
      <c r="AM221" s="167"/>
      <c r="AN221" s="8"/>
      <c r="AO221" s="8"/>
      <c r="AP221" s="8"/>
      <c r="AQ221" s="8"/>
      <c r="AR221" s="8"/>
      <c r="AS221" s="8"/>
      <c r="AT221" s="8"/>
      <c r="AU221" s="8"/>
      <c r="AV221" s="8"/>
      <c r="AW221" s="8"/>
      <c r="AX221" s="169"/>
      <c r="BB221" s="161"/>
      <c r="BC221" s="9"/>
      <c r="BD221" s="9"/>
      <c r="BE221" s="9"/>
      <c r="BF221" s="9"/>
      <c r="BG221" s="9"/>
      <c r="BH221" s="163"/>
      <c r="BI221" t="str" cm="1">
        <f t="array" ref="BI221">_xlfn.IFS($BF221=1,$BB221,$BF221&gt;=2,INDEX($BB$2:$BE$801,MATCH(BJ221,$BB$2:$BB$801,0),4),TRUE,"")</f>
        <v/>
      </c>
      <c r="BJ221" t="str" cm="1">
        <f t="array" ref="BJ221">_xlfn.IFS($BF221=2,$BB221,$BF221&gt;=3,INDEX($BB$2:$BE$801,MATCH(BK221,$BB$2:$BB$801,0),4),TRUE,"")</f>
        <v/>
      </c>
      <c r="BK221" t="str" cm="1">
        <f t="array" ref="BK221">_xlfn.IFS(BF221=3,BB221,BF221=4,BE221,BF221=5,INDEX($BB$2:$BE$801,MATCH(BL221,$BB$2:$BB$801,0),4),TRUE,"")</f>
        <v/>
      </c>
      <c r="BL221" t="str" cm="1">
        <f t="array" ref="BL221">_xlfn.IFS(BF221=4,BB221,BF221=5,BE221,TRUE,"")</f>
        <v/>
      </c>
      <c r="BM221" t="str">
        <f t="shared" si="23"/>
        <v/>
      </c>
      <c r="BR221" t="str">
        <f t="shared" si="24"/>
        <v/>
      </c>
      <c r="BS221" t="str">
        <f t="shared" si="21"/>
        <v/>
      </c>
      <c r="BT221" s="172"/>
      <c r="BU221" s="10"/>
      <c r="BV221" s="10"/>
      <c r="BW221" s="10"/>
      <c r="BX221" s="10"/>
      <c r="BY221" s="10"/>
      <c r="BZ221" s="10"/>
      <c r="CA221" s="10"/>
      <c r="CB221" s="10"/>
      <c r="CC221" s="10"/>
      <c r="CD221" s="10"/>
      <c r="CE221" s="10"/>
      <c r="CF221" s="10"/>
      <c r="CG221" s="10"/>
      <c r="CH221" s="10"/>
      <c r="CI221" s="10"/>
      <c r="CJ221" s="10"/>
      <c r="CK221" s="10"/>
      <c r="CL221" s="10"/>
      <c r="CM221" s="10"/>
      <c r="CN221" s="10"/>
      <c r="CO221" s="10"/>
      <c r="CP221" s="10"/>
      <c r="CQ221" s="10"/>
      <c r="CR221" s="173"/>
      <c r="CV221" s="177"/>
      <c r="CW221" s="178"/>
    </row>
    <row r="222" spans="35:101">
      <c r="AI222" t="str">
        <f t="shared" si="25"/>
        <v/>
      </c>
      <c r="AJ222" t="str">
        <f t="shared" si="25"/>
        <v/>
      </c>
      <c r="AK222" t="str">
        <f t="shared" si="22"/>
        <v/>
      </c>
      <c r="AL222" s="1" t="str">
        <f t="shared" si="20"/>
        <v/>
      </c>
      <c r="AM222" s="167"/>
      <c r="AN222" s="8"/>
      <c r="AO222" s="8"/>
      <c r="AP222" s="8"/>
      <c r="AQ222" s="8"/>
      <c r="AR222" s="8"/>
      <c r="AS222" s="8"/>
      <c r="AT222" s="8"/>
      <c r="AU222" s="8"/>
      <c r="AV222" s="8"/>
      <c r="AW222" s="8"/>
      <c r="AX222" s="169"/>
      <c r="BB222" s="161"/>
      <c r="BC222" s="9"/>
      <c r="BD222" s="9"/>
      <c r="BE222" s="9"/>
      <c r="BF222" s="9"/>
      <c r="BG222" s="9"/>
      <c r="BH222" s="163"/>
      <c r="BI222" t="str" cm="1">
        <f t="array" ref="BI222">_xlfn.IFS($BF222=1,$BB222,$BF222&gt;=2,INDEX($BB$2:$BE$801,MATCH(BJ222,$BB$2:$BB$801,0),4),TRUE,"")</f>
        <v/>
      </c>
      <c r="BJ222" t="str" cm="1">
        <f t="array" ref="BJ222">_xlfn.IFS($BF222=2,$BB222,$BF222&gt;=3,INDEX($BB$2:$BE$801,MATCH(BK222,$BB$2:$BB$801,0),4),TRUE,"")</f>
        <v/>
      </c>
      <c r="BK222" t="str" cm="1">
        <f t="array" ref="BK222">_xlfn.IFS(BF222=3,BB222,BF222=4,BE222,BF222=5,INDEX($BB$2:$BE$801,MATCH(BL222,$BB$2:$BB$801,0),4),TRUE,"")</f>
        <v/>
      </c>
      <c r="BL222" t="str" cm="1">
        <f t="array" ref="BL222">_xlfn.IFS(BF222=4,BB222,BF222=5,BE222,TRUE,"")</f>
        <v/>
      </c>
      <c r="BM222" t="str">
        <f t="shared" si="23"/>
        <v/>
      </c>
      <c r="BR222" t="str">
        <f t="shared" si="24"/>
        <v/>
      </c>
      <c r="BS222" t="str">
        <f t="shared" si="21"/>
        <v/>
      </c>
      <c r="BT222" s="172"/>
      <c r="BU222" s="10"/>
      <c r="BV222" s="10"/>
      <c r="BW222" s="10"/>
      <c r="BX222" s="10"/>
      <c r="BY222" s="10"/>
      <c r="BZ222" s="10"/>
      <c r="CA222" s="10"/>
      <c r="CB222" s="10"/>
      <c r="CC222" s="10"/>
      <c r="CD222" s="10"/>
      <c r="CE222" s="10"/>
      <c r="CF222" s="10"/>
      <c r="CG222" s="10"/>
      <c r="CH222" s="10"/>
      <c r="CI222" s="10"/>
      <c r="CJ222" s="10"/>
      <c r="CK222" s="10"/>
      <c r="CL222" s="10"/>
      <c r="CM222" s="10"/>
      <c r="CN222" s="10"/>
      <c r="CO222" s="10"/>
      <c r="CP222" s="10"/>
      <c r="CQ222" s="10"/>
      <c r="CR222" s="173"/>
      <c r="CV222" s="177"/>
      <c r="CW222" s="178"/>
    </row>
    <row r="223" spans="35:101">
      <c r="AI223" t="str">
        <f t="shared" si="25"/>
        <v/>
      </c>
      <c r="AJ223" t="str">
        <f t="shared" si="25"/>
        <v/>
      </c>
      <c r="AK223" t="str">
        <f t="shared" si="22"/>
        <v/>
      </c>
      <c r="AL223" s="1" t="str">
        <f t="shared" si="20"/>
        <v/>
      </c>
      <c r="AM223" s="167"/>
      <c r="AN223" s="8"/>
      <c r="AO223" s="8"/>
      <c r="AP223" s="8"/>
      <c r="AQ223" s="8"/>
      <c r="AR223" s="8"/>
      <c r="AS223" s="8"/>
      <c r="AT223" s="8"/>
      <c r="AU223" s="8"/>
      <c r="AV223" s="8"/>
      <c r="AW223" s="8"/>
      <c r="AX223" s="169"/>
      <c r="BB223" s="161"/>
      <c r="BC223" s="9"/>
      <c r="BD223" s="9"/>
      <c r="BE223" s="9"/>
      <c r="BF223" s="9"/>
      <c r="BG223" s="9"/>
      <c r="BH223" s="163"/>
      <c r="BI223" t="str" cm="1">
        <f t="array" ref="BI223">_xlfn.IFS($BF223=1,$BB223,$BF223&gt;=2,INDEX($BB$2:$BE$801,MATCH(BJ223,$BB$2:$BB$801,0),4),TRUE,"")</f>
        <v/>
      </c>
      <c r="BJ223" t="str" cm="1">
        <f t="array" ref="BJ223">_xlfn.IFS($BF223=2,$BB223,$BF223&gt;=3,INDEX($BB$2:$BE$801,MATCH(BK223,$BB$2:$BB$801,0),4),TRUE,"")</f>
        <v/>
      </c>
      <c r="BK223" t="str" cm="1">
        <f t="array" ref="BK223">_xlfn.IFS(BF223=3,BB223,BF223=4,BE223,BF223=5,INDEX($BB$2:$BE$801,MATCH(BL223,$BB$2:$BB$801,0),4),TRUE,"")</f>
        <v/>
      </c>
      <c r="BL223" t="str" cm="1">
        <f t="array" ref="BL223">_xlfn.IFS(BF223=4,BB223,BF223=5,BE223,TRUE,"")</f>
        <v/>
      </c>
      <c r="BM223" t="str">
        <f t="shared" si="23"/>
        <v/>
      </c>
      <c r="BR223" t="str">
        <f t="shared" si="24"/>
        <v/>
      </c>
      <c r="BS223" t="str">
        <f t="shared" si="21"/>
        <v/>
      </c>
      <c r="BT223" s="172"/>
      <c r="BU223" s="10"/>
      <c r="BV223" s="10"/>
      <c r="BW223" s="10"/>
      <c r="BX223" s="10"/>
      <c r="BY223" s="10"/>
      <c r="BZ223" s="10"/>
      <c r="CA223" s="10"/>
      <c r="CB223" s="10"/>
      <c r="CC223" s="10"/>
      <c r="CD223" s="10"/>
      <c r="CE223" s="10"/>
      <c r="CF223" s="10"/>
      <c r="CG223" s="10"/>
      <c r="CH223" s="10"/>
      <c r="CI223" s="10"/>
      <c r="CJ223" s="10"/>
      <c r="CK223" s="10"/>
      <c r="CL223" s="10"/>
      <c r="CM223" s="10"/>
      <c r="CN223" s="10"/>
      <c r="CO223" s="10"/>
      <c r="CP223" s="10"/>
      <c r="CQ223" s="10"/>
      <c r="CR223" s="173"/>
      <c r="CV223" s="177"/>
      <c r="CW223" s="178"/>
    </row>
    <row r="224" spans="35:101">
      <c r="AI224" t="str">
        <f t="shared" si="25"/>
        <v/>
      </c>
      <c r="AJ224" t="str">
        <f t="shared" si="25"/>
        <v/>
      </c>
      <c r="AK224" t="str">
        <f t="shared" si="22"/>
        <v/>
      </c>
      <c r="AL224" s="1" t="str">
        <f t="shared" si="20"/>
        <v/>
      </c>
      <c r="AM224" s="167"/>
      <c r="AN224" s="8"/>
      <c r="AO224" s="8"/>
      <c r="AP224" s="8"/>
      <c r="AQ224" s="8"/>
      <c r="AR224" s="8"/>
      <c r="AS224" s="8"/>
      <c r="AT224" s="8"/>
      <c r="AU224" s="8"/>
      <c r="AV224" s="8"/>
      <c r="AW224" s="8"/>
      <c r="AX224" s="169"/>
      <c r="BB224" s="161"/>
      <c r="BC224" s="9"/>
      <c r="BD224" s="9"/>
      <c r="BE224" s="9"/>
      <c r="BF224" s="9"/>
      <c r="BG224" s="9"/>
      <c r="BH224" s="163"/>
      <c r="BI224" t="str" cm="1">
        <f t="array" ref="BI224">_xlfn.IFS($BF224=1,$BB224,$BF224&gt;=2,INDEX($BB$2:$BE$801,MATCH(BJ224,$BB$2:$BB$801,0),4),TRUE,"")</f>
        <v/>
      </c>
      <c r="BJ224" t="str" cm="1">
        <f t="array" ref="BJ224">_xlfn.IFS($BF224=2,$BB224,$BF224&gt;=3,INDEX($BB$2:$BE$801,MATCH(BK224,$BB$2:$BB$801,0),4),TRUE,"")</f>
        <v/>
      </c>
      <c r="BK224" t="str" cm="1">
        <f t="array" ref="BK224">_xlfn.IFS(BF224=3,BB224,BF224=4,BE224,BF224=5,INDEX($BB$2:$BE$801,MATCH(BL224,$BB$2:$BB$801,0),4),TRUE,"")</f>
        <v/>
      </c>
      <c r="BL224" t="str" cm="1">
        <f t="array" ref="BL224">_xlfn.IFS(BF224=4,BB224,BF224=5,BE224,TRUE,"")</f>
        <v/>
      </c>
      <c r="BM224" t="str">
        <f t="shared" si="23"/>
        <v/>
      </c>
      <c r="BR224" t="str">
        <f t="shared" si="24"/>
        <v/>
      </c>
      <c r="BS224" t="str">
        <f t="shared" si="21"/>
        <v/>
      </c>
      <c r="BT224" s="172"/>
      <c r="BU224" s="10"/>
      <c r="BV224" s="10"/>
      <c r="BW224" s="10"/>
      <c r="BX224" s="10"/>
      <c r="BY224" s="10"/>
      <c r="BZ224" s="10"/>
      <c r="CA224" s="10"/>
      <c r="CB224" s="10"/>
      <c r="CC224" s="10"/>
      <c r="CD224" s="10"/>
      <c r="CE224" s="10"/>
      <c r="CF224" s="10"/>
      <c r="CG224" s="10"/>
      <c r="CH224" s="10"/>
      <c r="CI224" s="10"/>
      <c r="CJ224" s="10"/>
      <c r="CK224" s="10"/>
      <c r="CL224" s="10"/>
      <c r="CM224" s="10"/>
      <c r="CN224" s="10"/>
      <c r="CO224" s="10"/>
      <c r="CP224" s="10"/>
      <c r="CQ224" s="10"/>
      <c r="CR224" s="173"/>
      <c r="CV224" s="177"/>
      <c r="CW224" s="178"/>
    </row>
    <row r="225" spans="35:101">
      <c r="AI225" t="str">
        <f t="shared" si="25"/>
        <v/>
      </c>
      <c r="AJ225" t="str">
        <f t="shared" si="25"/>
        <v/>
      </c>
      <c r="AK225" t="str">
        <f t="shared" si="22"/>
        <v/>
      </c>
      <c r="AL225" s="1" t="str">
        <f t="shared" si="20"/>
        <v/>
      </c>
      <c r="AM225" s="167"/>
      <c r="AN225" s="8"/>
      <c r="AO225" s="8"/>
      <c r="AP225" s="8"/>
      <c r="AQ225" s="8"/>
      <c r="AR225" s="8"/>
      <c r="AS225" s="8"/>
      <c r="AT225" s="8"/>
      <c r="AU225" s="8"/>
      <c r="AV225" s="8"/>
      <c r="AW225" s="8"/>
      <c r="AX225" s="169"/>
      <c r="BB225" s="161"/>
      <c r="BC225" s="9"/>
      <c r="BD225" s="9"/>
      <c r="BE225" s="9"/>
      <c r="BF225" s="9"/>
      <c r="BG225" s="9"/>
      <c r="BH225" s="163"/>
      <c r="BI225" t="str" cm="1">
        <f t="array" ref="BI225">_xlfn.IFS($BF225=1,$BB225,$BF225&gt;=2,INDEX($BB$2:$BE$801,MATCH(BJ225,$BB$2:$BB$801,0),4),TRUE,"")</f>
        <v/>
      </c>
      <c r="BJ225" t="str" cm="1">
        <f t="array" ref="BJ225">_xlfn.IFS($BF225=2,$BB225,$BF225&gt;=3,INDEX($BB$2:$BE$801,MATCH(BK225,$BB$2:$BB$801,0),4),TRUE,"")</f>
        <v/>
      </c>
      <c r="BK225" t="str" cm="1">
        <f t="array" ref="BK225">_xlfn.IFS(BF225=3,BB225,BF225=4,BE225,BF225=5,INDEX($BB$2:$BE$801,MATCH(BL225,$BB$2:$BB$801,0),4),TRUE,"")</f>
        <v/>
      </c>
      <c r="BL225" t="str" cm="1">
        <f t="array" ref="BL225">_xlfn.IFS(BF225=4,BB225,BF225=5,BE225,TRUE,"")</f>
        <v/>
      </c>
      <c r="BM225" t="str">
        <f t="shared" si="23"/>
        <v/>
      </c>
      <c r="BR225" t="str">
        <f t="shared" si="24"/>
        <v/>
      </c>
      <c r="BS225" t="str">
        <f t="shared" si="21"/>
        <v/>
      </c>
      <c r="BT225" s="172"/>
      <c r="BU225" s="10"/>
      <c r="BV225" s="10"/>
      <c r="BW225" s="10"/>
      <c r="BX225" s="10"/>
      <c r="BY225" s="10"/>
      <c r="BZ225" s="10"/>
      <c r="CA225" s="10"/>
      <c r="CB225" s="10"/>
      <c r="CC225" s="10"/>
      <c r="CD225" s="10"/>
      <c r="CE225" s="10"/>
      <c r="CF225" s="10"/>
      <c r="CG225" s="10"/>
      <c r="CH225" s="10"/>
      <c r="CI225" s="10"/>
      <c r="CJ225" s="10"/>
      <c r="CK225" s="10"/>
      <c r="CL225" s="10"/>
      <c r="CM225" s="10"/>
      <c r="CN225" s="10"/>
      <c r="CO225" s="10"/>
      <c r="CP225" s="10"/>
      <c r="CQ225" s="10"/>
      <c r="CR225" s="173"/>
      <c r="CV225" s="177"/>
      <c r="CW225" s="178"/>
    </row>
    <row r="226" spans="35:101">
      <c r="AI226" t="str">
        <f t="shared" si="25"/>
        <v/>
      </c>
      <c r="AJ226" t="str">
        <f t="shared" si="25"/>
        <v/>
      </c>
      <c r="AK226" t="str">
        <f t="shared" si="22"/>
        <v/>
      </c>
      <c r="AL226" s="1" t="str">
        <f t="shared" si="20"/>
        <v/>
      </c>
      <c r="AM226" s="167"/>
      <c r="AN226" s="8"/>
      <c r="AO226" s="8"/>
      <c r="AP226" s="8"/>
      <c r="AQ226" s="8"/>
      <c r="AR226" s="8"/>
      <c r="AS226" s="8"/>
      <c r="AT226" s="8"/>
      <c r="AU226" s="8"/>
      <c r="AV226" s="8"/>
      <c r="AW226" s="8"/>
      <c r="AX226" s="169"/>
      <c r="BB226" s="161"/>
      <c r="BC226" s="9"/>
      <c r="BD226" s="9"/>
      <c r="BE226" s="9"/>
      <c r="BF226" s="9"/>
      <c r="BG226" s="9"/>
      <c r="BH226" s="163"/>
      <c r="BI226" t="str" cm="1">
        <f t="array" ref="BI226">_xlfn.IFS($BF226=1,$BB226,$BF226&gt;=2,INDEX($BB$2:$BE$801,MATCH(BJ226,$BB$2:$BB$801,0),4),TRUE,"")</f>
        <v/>
      </c>
      <c r="BJ226" t="str" cm="1">
        <f t="array" ref="BJ226">_xlfn.IFS($BF226=2,$BB226,$BF226&gt;=3,INDEX($BB$2:$BE$801,MATCH(BK226,$BB$2:$BB$801,0),4),TRUE,"")</f>
        <v/>
      </c>
      <c r="BK226" t="str" cm="1">
        <f t="array" ref="BK226">_xlfn.IFS(BF226=3,BB226,BF226=4,BE226,BF226=5,INDEX($BB$2:$BE$801,MATCH(BL226,$BB$2:$BB$801,0),4),TRUE,"")</f>
        <v/>
      </c>
      <c r="BL226" t="str" cm="1">
        <f t="array" ref="BL226">_xlfn.IFS(BF226=4,BB226,BF226=5,BE226,TRUE,"")</f>
        <v/>
      </c>
      <c r="BM226" t="str">
        <f t="shared" si="23"/>
        <v/>
      </c>
      <c r="BR226" t="str">
        <f t="shared" si="24"/>
        <v/>
      </c>
      <c r="BS226" t="str">
        <f t="shared" si="21"/>
        <v/>
      </c>
      <c r="BT226" s="172"/>
      <c r="BU226" s="10"/>
      <c r="BV226" s="10"/>
      <c r="BW226" s="10"/>
      <c r="BX226" s="10"/>
      <c r="BY226" s="10"/>
      <c r="BZ226" s="10"/>
      <c r="CA226" s="10"/>
      <c r="CB226" s="10"/>
      <c r="CC226" s="10"/>
      <c r="CD226" s="10"/>
      <c r="CE226" s="10"/>
      <c r="CF226" s="10"/>
      <c r="CG226" s="10"/>
      <c r="CH226" s="10"/>
      <c r="CI226" s="10"/>
      <c r="CJ226" s="10"/>
      <c r="CK226" s="10"/>
      <c r="CL226" s="10"/>
      <c r="CM226" s="10"/>
      <c r="CN226" s="10"/>
      <c r="CO226" s="10"/>
      <c r="CP226" s="10"/>
      <c r="CQ226" s="10"/>
      <c r="CR226" s="173"/>
      <c r="CV226" s="177"/>
      <c r="CW226" s="178"/>
    </row>
    <row r="227" spans="35:101">
      <c r="AI227" t="str">
        <f t="shared" si="25"/>
        <v/>
      </c>
      <c r="AJ227" t="str">
        <f t="shared" si="25"/>
        <v/>
      </c>
      <c r="AK227" t="str">
        <f t="shared" si="22"/>
        <v/>
      </c>
      <c r="AL227" s="1" t="str">
        <f t="shared" si="20"/>
        <v/>
      </c>
      <c r="AM227" s="167"/>
      <c r="AN227" s="8"/>
      <c r="AO227" s="8"/>
      <c r="AP227" s="8"/>
      <c r="AQ227" s="8"/>
      <c r="AR227" s="8"/>
      <c r="AS227" s="8"/>
      <c r="AT227" s="8"/>
      <c r="AU227" s="8"/>
      <c r="AV227" s="8"/>
      <c r="AW227" s="8"/>
      <c r="AX227" s="169"/>
      <c r="BB227" s="161"/>
      <c r="BC227" s="9"/>
      <c r="BD227" s="9"/>
      <c r="BE227" s="9"/>
      <c r="BF227" s="9"/>
      <c r="BG227" s="9"/>
      <c r="BH227" s="163"/>
      <c r="BI227" t="str" cm="1">
        <f t="array" ref="BI227">_xlfn.IFS($BF227=1,$BB227,$BF227&gt;=2,INDEX($BB$2:$BE$801,MATCH(BJ227,$BB$2:$BB$801,0),4),TRUE,"")</f>
        <v/>
      </c>
      <c r="BJ227" t="str" cm="1">
        <f t="array" ref="BJ227">_xlfn.IFS($BF227=2,$BB227,$BF227&gt;=3,INDEX($BB$2:$BE$801,MATCH(BK227,$BB$2:$BB$801,0),4),TRUE,"")</f>
        <v/>
      </c>
      <c r="BK227" t="str" cm="1">
        <f t="array" ref="BK227">_xlfn.IFS(BF227=3,BB227,BF227=4,BE227,BF227=5,INDEX($BB$2:$BE$801,MATCH(BL227,$BB$2:$BB$801,0),4),TRUE,"")</f>
        <v/>
      </c>
      <c r="BL227" t="str" cm="1">
        <f t="array" ref="BL227">_xlfn.IFS(BF227=4,BB227,BF227=5,BE227,TRUE,"")</f>
        <v/>
      </c>
      <c r="BM227" t="str">
        <f t="shared" si="23"/>
        <v/>
      </c>
      <c r="BR227" t="str">
        <f t="shared" si="24"/>
        <v/>
      </c>
      <c r="BS227" t="str">
        <f t="shared" si="21"/>
        <v/>
      </c>
      <c r="BT227" s="172"/>
      <c r="BU227" s="10"/>
      <c r="BV227" s="10"/>
      <c r="BW227" s="10"/>
      <c r="BX227" s="10"/>
      <c r="BY227" s="10"/>
      <c r="BZ227" s="10"/>
      <c r="CA227" s="10"/>
      <c r="CB227" s="10"/>
      <c r="CC227" s="10"/>
      <c r="CD227" s="10"/>
      <c r="CE227" s="10"/>
      <c r="CF227" s="10"/>
      <c r="CG227" s="10"/>
      <c r="CH227" s="10"/>
      <c r="CI227" s="10"/>
      <c r="CJ227" s="10"/>
      <c r="CK227" s="10"/>
      <c r="CL227" s="10"/>
      <c r="CM227" s="10"/>
      <c r="CN227" s="10"/>
      <c r="CO227" s="10"/>
      <c r="CP227" s="10"/>
      <c r="CQ227" s="10"/>
      <c r="CR227" s="173"/>
      <c r="CV227" s="177"/>
      <c r="CW227" s="178"/>
    </row>
    <row r="228" spans="35:101">
      <c r="AI228" t="str">
        <f t="shared" si="25"/>
        <v/>
      </c>
      <c r="AJ228" t="str">
        <f t="shared" si="25"/>
        <v/>
      </c>
      <c r="AK228" t="str">
        <f t="shared" si="22"/>
        <v/>
      </c>
      <c r="AL228" s="1" t="str">
        <f t="shared" si="20"/>
        <v/>
      </c>
      <c r="AM228" s="167"/>
      <c r="AN228" s="8"/>
      <c r="AO228" s="8"/>
      <c r="AP228" s="8"/>
      <c r="AQ228" s="8"/>
      <c r="AR228" s="8"/>
      <c r="AS228" s="8"/>
      <c r="AT228" s="8"/>
      <c r="AU228" s="8"/>
      <c r="AV228" s="8"/>
      <c r="AW228" s="8"/>
      <c r="AX228" s="169"/>
      <c r="BB228" s="161"/>
      <c r="BC228" s="9"/>
      <c r="BD228" s="9"/>
      <c r="BE228" s="9"/>
      <c r="BF228" s="9"/>
      <c r="BG228" s="9"/>
      <c r="BH228" s="163"/>
      <c r="BI228" t="str" cm="1">
        <f t="array" ref="BI228">_xlfn.IFS($BF228=1,$BB228,$BF228&gt;=2,INDEX($BB$2:$BE$801,MATCH(BJ228,$BB$2:$BB$801,0),4),TRUE,"")</f>
        <v/>
      </c>
      <c r="BJ228" t="str" cm="1">
        <f t="array" ref="BJ228">_xlfn.IFS($BF228=2,$BB228,$BF228&gt;=3,INDEX($BB$2:$BE$801,MATCH(BK228,$BB$2:$BB$801,0),4),TRUE,"")</f>
        <v/>
      </c>
      <c r="BK228" t="str" cm="1">
        <f t="array" ref="BK228">_xlfn.IFS(BF228=3,BB228,BF228=4,BE228,BF228=5,INDEX($BB$2:$BE$801,MATCH(BL228,$BB$2:$BB$801,0),4),TRUE,"")</f>
        <v/>
      </c>
      <c r="BL228" t="str" cm="1">
        <f t="array" ref="BL228">_xlfn.IFS(BF228=4,BB228,BF228=5,BE228,TRUE,"")</f>
        <v/>
      </c>
      <c r="BM228" t="str">
        <f t="shared" si="23"/>
        <v/>
      </c>
      <c r="BR228" t="str">
        <f t="shared" si="24"/>
        <v/>
      </c>
      <c r="BS228" t="str">
        <f t="shared" si="21"/>
        <v/>
      </c>
      <c r="BT228" s="172"/>
      <c r="BU228" s="10"/>
      <c r="BV228" s="10"/>
      <c r="BW228" s="10"/>
      <c r="BX228" s="10"/>
      <c r="BY228" s="10"/>
      <c r="BZ228" s="10"/>
      <c r="CA228" s="10"/>
      <c r="CB228" s="10"/>
      <c r="CC228" s="10"/>
      <c r="CD228" s="10"/>
      <c r="CE228" s="10"/>
      <c r="CF228" s="10"/>
      <c r="CG228" s="10"/>
      <c r="CH228" s="10"/>
      <c r="CI228" s="10"/>
      <c r="CJ228" s="10"/>
      <c r="CK228" s="10"/>
      <c r="CL228" s="10"/>
      <c r="CM228" s="10"/>
      <c r="CN228" s="10"/>
      <c r="CO228" s="10"/>
      <c r="CP228" s="10"/>
      <c r="CQ228" s="10"/>
      <c r="CR228" s="173"/>
      <c r="CV228" s="177"/>
      <c r="CW228" s="178"/>
    </row>
    <row r="229" spans="35:101">
      <c r="AI229" t="str">
        <f t="shared" si="25"/>
        <v/>
      </c>
      <c r="AJ229" t="str">
        <f t="shared" si="25"/>
        <v/>
      </c>
      <c r="AK229" t="str">
        <f t="shared" si="22"/>
        <v/>
      </c>
      <c r="AL229" s="1" t="str">
        <f t="shared" si="20"/>
        <v/>
      </c>
      <c r="AM229" s="167"/>
      <c r="AN229" s="8"/>
      <c r="AO229" s="8"/>
      <c r="AP229" s="8"/>
      <c r="AQ229" s="8"/>
      <c r="AR229" s="8"/>
      <c r="AS229" s="8"/>
      <c r="AT229" s="8"/>
      <c r="AU229" s="8"/>
      <c r="AV229" s="8"/>
      <c r="AW229" s="8"/>
      <c r="AX229" s="169"/>
      <c r="BB229" s="161"/>
      <c r="BC229" s="9"/>
      <c r="BD229" s="9"/>
      <c r="BE229" s="9"/>
      <c r="BF229" s="9"/>
      <c r="BG229" s="9"/>
      <c r="BH229" s="163"/>
      <c r="BI229" t="str" cm="1">
        <f t="array" ref="BI229">_xlfn.IFS($BF229=1,$BB229,$BF229&gt;=2,INDEX($BB$2:$BE$801,MATCH(BJ229,$BB$2:$BB$801,0),4),TRUE,"")</f>
        <v/>
      </c>
      <c r="BJ229" t="str" cm="1">
        <f t="array" ref="BJ229">_xlfn.IFS($BF229=2,$BB229,$BF229&gt;=3,INDEX($BB$2:$BE$801,MATCH(BK229,$BB$2:$BB$801,0),4),TRUE,"")</f>
        <v/>
      </c>
      <c r="BK229" t="str" cm="1">
        <f t="array" ref="BK229">_xlfn.IFS(BF229=3,BB229,BF229=4,BE229,BF229=5,INDEX($BB$2:$BE$801,MATCH(BL229,$BB$2:$BB$801,0),4),TRUE,"")</f>
        <v/>
      </c>
      <c r="BL229" t="str" cm="1">
        <f t="array" ref="BL229">_xlfn.IFS(BF229=4,BB229,BF229=5,BE229,TRUE,"")</f>
        <v/>
      </c>
      <c r="BM229" t="str">
        <f t="shared" si="23"/>
        <v/>
      </c>
      <c r="BR229" t="str">
        <f t="shared" si="24"/>
        <v/>
      </c>
      <c r="BS229" t="str">
        <f t="shared" si="21"/>
        <v/>
      </c>
      <c r="BT229" s="172"/>
      <c r="BU229" s="10"/>
      <c r="BV229" s="10"/>
      <c r="BW229" s="10"/>
      <c r="BX229" s="10"/>
      <c r="BY229" s="10"/>
      <c r="BZ229" s="10"/>
      <c r="CA229" s="10"/>
      <c r="CB229" s="10"/>
      <c r="CC229" s="10"/>
      <c r="CD229" s="10"/>
      <c r="CE229" s="10"/>
      <c r="CF229" s="10"/>
      <c r="CG229" s="10"/>
      <c r="CH229" s="10"/>
      <c r="CI229" s="10"/>
      <c r="CJ229" s="10"/>
      <c r="CK229" s="10"/>
      <c r="CL229" s="10"/>
      <c r="CM229" s="10"/>
      <c r="CN229" s="10"/>
      <c r="CO229" s="10"/>
      <c r="CP229" s="10"/>
      <c r="CQ229" s="10"/>
      <c r="CR229" s="173"/>
      <c r="CV229" s="177"/>
      <c r="CW229" s="178"/>
    </row>
    <row r="230" spans="35:101">
      <c r="AI230" t="str">
        <f t="shared" si="25"/>
        <v/>
      </c>
      <c r="AJ230" t="str">
        <f t="shared" si="25"/>
        <v/>
      </c>
      <c r="AK230" t="str">
        <f t="shared" si="22"/>
        <v/>
      </c>
      <c r="AL230" s="1" t="str">
        <f t="shared" si="20"/>
        <v/>
      </c>
      <c r="AM230" s="167"/>
      <c r="AN230" s="8"/>
      <c r="AO230" s="8"/>
      <c r="AP230" s="8"/>
      <c r="AQ230" s="8"/>
      <c r="AR230" s="8"/>
      <c r="AS230" s="8"/>
      <c r="AT230" s="8"/>
      <c r="AU230" s="8"/>
      <c r="AV230" s="8"/>
      <c r="AW230" s="8"/>
      <c r="AX230" s="169"/>
      <c r="BB230" s="161"/>
      <c r="BC230" s="9"/>
      <c r="BD230" s="9"/>
      <c r="BE230" s="9"/>
      <c r="BF230" s="9"/>
      <c r="BG230" s="9"/>
      <c r="BH230" s="163"/>
      <c r="BI230" t="str" cm="1">
        <f t="array" ref="BI230">_xlfn.IFS($BF230=1,$BB230,$BF230&gt;=2,INDEX($BB$2:$BE$801,MATCH(BJ230,$BB$2:$BB$801,0),4),TRUE,"")</f>
        <v/>
      </c>
      <c r="BJ230" t="str" cm="1">
        <f t="array" ref="BJ230">_xlfn.IFS($BF230=2,$BB230,$BF230&gt;=3,INDEX($BB$2:$BE$801,MATCH(BK230,$BB$2:$BB$801,0),4),TRUE,"")</f>
        <v/>
      </c>
      <c r="BK230" t="str" cm="1">
        <f t="array" ref="BK230">_xlfn.IFS(BF230=3,BB230,BF230=4,BE230,BF230=5,INDEX($BB$2:$BE$801,MATCH(BL230,$BB$2:$BB$801,0),4),TRUE,"")</f>
        <v/>
      </c>
      <c r="BL230" t="str" cm="1">
        <f t="array" ref="BL230">_xlfn.IFS(BF230=4,BB230,BF230=5,BE230,TRUE,"")</f>
        <v/>
      </c>
      <c r="BM230" t="str">
        <f t="shared" si="23"/>
        <v/>
      </c>
      <c r="BR230" t="str">
        <f t="shared" si="24"/>
        <v/>
      </c>
      <c r="BS230" t="str">
        <f t="shared" si="21"/>
        <v/>
      </c>
      <c r="BT230" s="172"/>
      <c r="BU230" s="10"/>
      <c r="BV230" s="10"/>
      <c r="BW230" s="10"/>
      <c r="BX230" s="10"/>
      <c r="BY230" s="10"/>
      <c r="BZ230" s="10"/>
      <c r="CA230" s="10"/>
      <c r="CB230" s="10"/>
      <c r="CC230" s="10"/>
      <c r="CD230" s="10"/>
      <c r="CE230" s="10"/>
      <c r="CF230" s="10"/>
      <c r="CG230" s="10"/>
      <c r="CH230" s="10"/>
      <c r="CI230" s="10"/>
      <c r="CJ230" s="10"/>
      <c r="CK230" s="10"/>
      <c r="CL230" s="10"/>
      <c r="CM230" s="10"/>
      <c r="CN230" s="10"/>
      <c r="CO230" s="10"/>
      <c r="CP230" s="10"/>
      <c r="CQ230" s="10"/>
      <c r="CR230" s="173"/>
      <c r="CV230" s="177"/>
      <c r="CW230" s="178"/>
    </row>
    <row r="231" spans="35:101">
      <c r="AI231" t="str">
        <f t="shared" si="25"/>
        <v/>
      </c>
      <c r="AJ231" t="str">
        <f t="shared" si="25"/>
        <v/>
      </c>
      <c r="AK231" t="str">
        <f t="shared" si="22"/>
        <v/>
      </c>
      <c r="AL231" s="1" t="str">
        <f t="shared" si="20"/>
        <v/>
      </c>
      <c r="AM231" s="167"/>
      <c r="AN231" s="8"/>
      <c r="AO231" s="8"/>
      <c r="AP231" s="8"/>
      <c r="AQ231" s="8"/>
      <c r="AR231" s="8"/>
      <c r="AS231" s="8"/>
      <c r="AT231" s="8"/>
      <c r="AU231" s="8"/>
      <c r="AV231" s="8"/>
      <c r="AW231" s="8"/>
      <c r="AX231" s="169"/>
      <c r="BB231" s="161"/>
      <c r="BC231" s="9"/>
      <c r="BD231" s="9"/>
      <c r="BE231" s="9"/>
      <c r="BF231" s="9"/>
      <c r="BG231" s="9"/>
      <c r="BH231" s="163"/>
      <c r="BI231" t="str" cm="1">
        <f t="array" ref="BI231">_xlfn.IFS($BF231=1,$BB231,$BF231&gt;=2,INDEX($BB$2:$BE$801,MATCH(BJ231,$BB$2:$BB$801,0),4),TRUE,"")</f>
        <v/>
      </c>
      <c r="BJ231" t="str" cm="1">
        <f t="array" ref="BJ231">_xlfn.IFS($BF231=2,$BB231,$BF231&gt;=3,INDEX($BB$2:$BE$801,MATCH(BK231,$BB$2:$BB$801,0),4),TRUE,"")</f>
        <v/>
      </c>
      <c r="BK231" t="str" cm="1">
        <f t="array" ref="BK231">_xlfn.IFS(BF231=3,BB231,BF231=4,BE231,BF231=5,INDEX($BB$2:$BE$801,MATCH(BL231,$BB$2:$BB$801,0),4),TRUE,"")</f>
        <v/>
      </c>
      <c r="BL231" t="str" cm="1">
        <f t="array" ref="BL231">_xlfn.IFS(BF231=4,BB231,BF231=5,BE231,TRUE,"")</f>
        <v/>
      </c>
      <c r="BM231" t="str">
        <f t="shared" si="23"/>
        <v/>
      </c>
      <c r="BR231" t="str">
        <f t="shared" si="24"/>
        <v/>
      </c>
      <c r="BS231" t="str">
        <f t="shared" si="21"/>
        <v/>
      </c>
      <c r="BT231" s="172"/>
      <c r="BU231" s="10"/>
      <c r="BV231" s="10"/>
      <c r="BW231" s="10"/>
      <c r="BX231" s="10"/>
      <c r="BY231" s="10"/>
      <c r="BZ231" s="10"/>
      <c r="CA231" s="10"/>
      <c r="CB231" s="10"/>
      <c r="CC231" s="10"/>
      <c r="CD231" s="10"/>
      <c r="CE231" s="10"/>
      <c r="CF231" s="10"/>
      <c r="CG231" s="10"/>
      <c r="CH231" s="10"/>
      <c r="CI231" s="10"/>
      <c r="CJ231" s="10"/>
      <c r="CK231" s="10"/>
      <c r="CL231" s="10"/>
      <c r="CM231" s="10"/>
      <c r="CN231" s="10"/>
      <c r="CO231" s="10"/>
      <c r="CP231" s="10"/>
      <c r="CQ231" s="10"/>
      <c r="CR231" s="173"/>
      <c r="CV231" s="177"/>
      <c r="CW231" s="178"/>
    </row>
    <row r="232" spans="35:101">
      <c r="AI232" t="str">
        <f t="shared" si="25"/>
        <v/>
      </c>
      <c r="AJ232" t="str">
        <f t="shared" si="25"/>
        <v/>
      </c>
      <c r="AK232" t="str">
        <f t="shared" si="22"/>
        <v/>
      </c>
      <c r="AL232" s="1" t="str">
        <f t="shared" si="20"/>
        <v/>
      </c>
      <c r="AM232" s="167"/>
      <c r="AN232" s="8"/>
      <c r="AO232" s="8"/>
      <c r="AP232" s="8"/>
      <c r="AQ232" s="8"/>
      <c r="AR232" s="8"/>
      <c r="AS232" s="8"/>
      <c r="AT232" s="8"/>
      <c r="AU232" s="8"/>
      <c r="AV232" s="8"/>
      <c r="AW232" s="8"/>
      <c r="AX232" s="169"/>
      <c r="BB232" s="161"/>
      <c r="BC232" s="9"/>
      <c r="BD232" s="9"/>
      <c r="BE232" s="9"/>
      <c r="BF232" s="9"/>
      <c r="BG232" s="9"/>
      <c r="BH232" s="163"/>
      <c r="BI232" t="str" cm="1">
        <f t="array" ref="BI232">_xlfn.IFS($BF232=1,$BB232,$BF232&gt;=2,INDEX($BB$2:$BE$801,MATCH(BJ232,$BB$2:$BB$801,0),4),TRUE,"")</f>
        <v/>
      </c>
      <c r="BJ232" t="str" cm="1">
        <f t="array" ref="BJ232">_xlfn.IFS($BF232=2,$BB232,$BF232&gt;=3,INDEX($BB$2:$BE$801,MATCH(BK232,$BB$2:$BB$801,0),4),TRUE,"")</f>
        <v/>
      </c>
      <c r="BK232" t="str" cm="1">
        <f t="array" ref="BK232">_xlfn.IFS(BF232=3,BB232,BF232=4,BE232,BF232=5,INDEX($BB$2:$BE$801,MATCH(BL232,$BB$2:$BB$801,0),4),TRUE,"")</f>
        <v/>
      </c>
      <c r="BL232" t="str" cm="1">
        <f t="array" ref="BL232">_xlfn.IFS(BF232=4,BB232,BF232=5,BE232,TRUE,"")</f>
        <v/>
      </c>
      <c r="BM232" t="str">
        <f t="shared" si="23"/>
        <v/>
      </c>
      <c r="BR232" t="str">
        <f t="shared" si="24"/>
        <v/>
      </c>
      <c r="BS232" t="str">
        <f t="shared" si="21"/>
        <v/>
      </c>
      <c r="BT232" s="172"/>
      <c r="BU232" s="10"/>
      <c r="BV232" s="10"/>
      <c r="BW232" s="10"/>
      <c r="BX232" s="10"/>
      <c r="BY232" s="10"/>
      <c r="BZ232" s="10"/>
      <c r="CA232" s="10"/>
      <c r="CB232" s="10"/>
      <c r="CC232" s="10"/>
      <c r="CD232" s="10"/>
      <c r="CE232" s="10"/>
      <c r="CF232" s="10"/>
      <c r="CG232" s="10"/>
      <c r="CH232" s="10"/>
      <c r="CI232" s="10"/>
      <c r="CJ232" s="10"/>
      <c r="CK232" s="10"/>
      <c r="CL232" s="10"/>
      <c r="CM232" s="10"/>
      <c r="CN232" s="10"/>
      <c r="CO232" s="10"/>
      <c r="CP232" s="10"/>
      <c r="CQ232" s="10"/>
      <c r="CR232" s="173"/>
      <c r="CV232" s="177"/>
      <c r="CW232" s="178"/>
    </row>
    <row r="233" spans="35:101">
      <c r="AI233" t="str">
        <f t="shared" si="25"/>
        <v/>
      </c>
      <c r="AJ233" t="str">
        <f t="shared" si="25"/>
        <v/>
      </c>
      <c r="AK233" t="str">
        <f t="shared" si="22"/>
        <v/>
      </c>
      <c r="AL233" s="1" t="str">
        <f t="shared" si="20"/>
        <v/>
      </c>
      <c r="AM233" s="167"/>
      <c r="AN233" s="8"/>
      <c r="AO233" s="8"/>
      <c r="AP233" s="8"/>
      <c r="AQ233" s="8"/>
      <c r="AR233" s="8"/>
      <c r="AS233" s="8"/>
      <c r="AT233" s="8"/>
      <c r="AU233" s="8"/>
      <c r="AV233" s="8"/>
      <c r="AW233" s="8"/>
      <c r="AX233" s="169"/>
      <c r="BB233" s="161"/>
      <c r="BC233" s="9"/>
      <c r="BD233" s="9"/>
      <c r="BE233" s="9"/>
      <c r="BF233" s="9"/>
      <c r="BG233" s="9"/>
      <c r="BH233" s="163"/>
      <c r="BI233" t="str" cm="1">
        <f t="array" ref="BI233">_xlfn.IFS($BF233=1,$BB233,$BF233&gt;=2,INDEX($BB$2:$BE$801,MATCH(BJ233,$BB$2:$BB$801,0),4),TRUE,"")</f>
        <v/>
      </c>
      <c r="BJ233" t="str" cm="1">
        <f t="array" ref="BJ233">_xlfn.IFS($BF233=2,$BB233,$BF233&gt;=3,INDEX($BB$2:$BE$801,MATCH(BK233,$BB$2:$BB$801,0),4),TRUE,"")</f>
        <v/>
      </c>
      <c r="BK233" t="str" cm="1">
        <f t="array" ref="BK233">_xlfn.IFS(BF233=3,BB233,BF233=4,BE233,BF233=5,INDEX($BB$2:$BE$801,MATCH(BL233,$BB$2:$BB$801,0),4),TRUE,"")</f>
        <v/>
      </c>
      <c r="BL233" t="str" cm="1">
        <f t="array" ref="BL233">_xlfn.IFS(BF233=4,BB233,BF233=5,BE233,TRUE,"")</f>
        <v/>
      </c>
      <c r="BM233" t="str">
        <f t="shared" si="23"/>
        <v/>
      </c>
      <c r="BR233" t="str">
        <f t="shared" si="24"/>
        <v/>
      </c>
      <c r="BS233" t="str">
        <f t="shared" si="21"/>
        <v/>
      </c>
      <c r="BT233" s="172"/>
      <c r="BU233" s="10"/>
      <c r="BV233" s="10"/>
      <c r="BW233" s="10"/>
      <c r="BX233" s="10"/>
      <c r="BY233" s="10"/>
      <c r="BZ233" s="10"/>
      <c r="CA233" s="10"/>
      <c r="CB233" s="10"/>
      <c r="CC233" s="10"/>
      <c r="CD233" s="10"/>
      <c r="CE233" s="10"/>
      <c r="CF233" s="10"/>
      <c r="CG233" s="10"/>
      <c r="CH233" s="10"/>
      <c r="CI233" s="10"/>
      <c r="CJ233" s="10"/>
      <c r="CK233" s="10"/>
      <c r="CL233" s="10"/>
      <c r="CM233" s="10"/>
      <c r="CN233" s="10"/>
      <c r="CO233" s="10"/>
      <c r="CP233" s="10"/>
      <c r="CQ233" s="10"/>
      <c r="CR233" s="173"/>
      <c r="CV233" s="177"/>
      <c r="CW233" s="178"/>
    </row>
    <row r="234" spans="35:101">
      <c r="AI234" t="str">
        <f t="shared" si="25"/>
        <v/>
      </c>
      <c r="AJ234" t="str">
        <f t="shared" si="25"/>
        <v/>
      </c>
      <c r="AK234" t="str">
        <f t="shared" si="22"/>
        <v/>
      </c>
      <c r="AL234" s="1" t="str">
        <f t="shared" si="20"/>
        <v/>
      </c>
      <c r="AM234" s="167"/>
      <c r="AN234" s="8"/>
      <c r="AO234" s="8"/>
      <c r="AP234" s="8"/>
      <c r="AQ234" s="8"/>
      <c r="AR234" s="8"/>
      <c r="AS234" s="8"/>
      <c r="AT234" s="8"/>
      <c r="AU234" s="8"/>
      <c r="AV234" s="8"/>
      <c r="AW234" s="8"/>
      <c r="AX234" s="169"/>
      <c r="BB234" s="161"/>
      <c r="BC234" s="9"/>
      <c r="BD234" s="9"/>
      <c r="BE234" s="9"/>
      <c r="BF234" s="9"/>
      <c r="BG234" s="9"/>
      <c r="BH234" s="163"/>
      <c r="BI234" t="str" cm="1">
        <f t="array" ref="BI234">_xlfn.IFS($BF234=1,$BB234,$BF234&gt;=2,INDEX($BB$2:$BE$801,MATCH(BJ234,$BB$2:$BB$801,0),4),TRUE,"")</f>
        <v/>
      </c>
      <c r="BJ234" t="str" cm="1">
        <f t="array" ref="BJ234">_xlfn.IFS($BF234=2,$BB234,$BF234&gt;=3,INDEX($BB$2:$BE$801,MATCH(BK234,$BB$2:$BB$801,0),4),TRUE,"")</f>
        <v/>
      </c>
      <c r="BK234" t="str" cm="1">
        <f t="array" ref="BK234">_xlfn.IFS(BF234=3,BB234,BF234=4,BE234,BF234=5,INDEX($BB$2:$BE$801,MATCH(BL234,$BB$2:$BB$801,0),4),TRUE,"")</f>
        <v/>
      </c>
      <c r="BL234" t="str" cm="1">
        <f t="array" ref="BL234">_xlfn.IFS(BF234=4,BB234,BF234=5,BE234,TRUE,"")</f>
        <v/>
      </c>
      <c r="BM234" t="str">
        <f t="shared" si="23"/>
        <v/>
      </c>
      <c r="BR234" t="str">
        <f t="shared" si="24"/>
        <v/>
      </c>
      <c r="BS234" t="str">
        <f t="shared" si="21"/>
        <v/>
      </c>
      <c r="BT234" s="172"/>
      <c r="BU234" s="10"/>
      <c r="BV234" s="10"/>
      <c r="BW234" s="10"/>
      <c r="BX234" s="10"/>
      <c r="BY234" s="10"/>
      <c r="BZ234" s="10"/>
      <c r="CA234" s="10"/>
      <c r="CB234" s="10"/>
      <c r="CC234" s="10"/>
      <c r="CD234" s="10"/>
      <c r="CE234" s="10"/>
      <c r="CF234" s="10"/>
      <c r="CG234" s="10"/>
      <c r="CH234" s="10"/>
      <c r="CI234" s="10"/>
      <c r="CJ234" s="10"/>
      <c r="CK234" s="10"/>
      <c r="CL234" s="10"/>
      <c r="CM234" s="10"/>
      <c r="CN234" s="10"/>
      <c r="CO234" s="10"/>
      <c r="CP234" s="10"/>
      <c r="CQ234" s="10"/>
      <c r="CR234" s="173"/>
      <c r="CV234" s="177"/>
      <c r="CW234" s="178"/>
    </row>
    <row r="235" spans="35:101">
      <c r="AI235" t="str">
        <f t="shared" si="25"/>
        <v/>
      </c>
      <c r="AJ235" t="str">
        <f t="shared" si="25"/>
        <v/>
      </c>
      <c r="AK235" t="str">
        <f t="shared" si="22"/>
        <v/>
      </c>
      <c r="AL235" s="1" t="str">
        <f t="shared" si="20"/>
        <v/>
      </c>
      <c r="AM235" s="167"/>
      <c r="AN235" s="8"/>
      <c r="AO235" s="8"/>
      <c r="AP235" s="8"/>
      <c r="AQ235" s="8"/>
      <c r="AR235" s="8"/>
      <c r="AS235" s="8"/>
      <c r="AT235" s="8"/>
      <c r="AU235" s="8"/>
      <c r="AV235" s="8"/>
      <c r="AW235" s="8"/>
      <c r="AX235" s="169"/>
      <c r="BB235" s="161"/>
      <c r="BC235" s="9"/>
      <c r="BD235" s="9"/>
      <c r="BE235" s="9"/>
      <c r="BF235" s="9"/>
      <c r="BG235" s="9"/>
      <c r="BH235" s="163"/>
      <c r="BI235" t="str" cm="1">
        <f t="array" ref="BI235">_xlfn.IFS($BF235=1,$BB235,$BF235&gt;=2,INDEX($BB$2:$BE$801,MATCH(BJ235,$BB$2:$BB$801,0),4),TRUE,"")</f>
        <v/>
      </c>
      <c r="BJ235" t="str" cm="1">
        <f t="array" ref="BJ235">_xlfn.IFS($BF235=2,$BB235,$BF235&gt;=3,INDEX($BB$2:$BE$801,MATCH(BK235,$BB$2:$BB$801,0),4),TRUE,"")</f>
        <v/>
      </c>
      <c r="BK235" t="str" cm="1">
        <f t="array" ref="BK235">_xlfn.IFS(BF235=3,BB235,BF235=4,BE235,BF235=5,INDEX($BB$2:$BE$801,MATCH(BL235,$BB$2:$BB$801,0),4),TRUE,"")</f>
        <v/>
      </c>
      <c r="BL235" t="str" cm="1">
        <f t="array" ref="BL235">_xlfn.IFS(BF235=4,BB235,BF235=5,BE235,TRUE,"")</f>
        <v/>
      </c>
      <c r="BM235" t="str">
        <f t="shared" si="23"/>
        <v/>
      </c>
      <c r="BR235" t="str">
        <f t="shared" si="24"/>
        <v/>
      </c>
      <c r="BS235" t="str">
        <f t="shared" si="21"/>
        <v/>
      </c>
      <c r="BT235" s="172"/>
      <c r="BU235" s="10"/>
      <c r="BV235" s="10"/>
      <c r="BW235" s="10"/>
      <c r="BX235" s="10"/>
      <c r="BY235" s="10"/>
      <c r="BZ235" s="10"/>
      <c r="CA235" s="10"/>
      <c r="CB235" s="10"/>
      <c r="CC235" s="10"/>
      <c r="CD235" s="10"/>
      <c r="CE235" s="10"/>
      <c r="CF235" s="10"/>
      <c r="CG235" s="10"/>
      <c r="CH235" s="10"/>
      <c r="CI235" s="10"/>
      <c r="CJ235" s="10"/>
      <c r="CK235" s="10"/>
      <c r="CL235" s="10"/>
      <c r="CM235" s="10"/>
      <c r="CN235" s="10"/>
      <c r="CO235" s="10"/>
      <c r="CP235" s="10"/>
      <c r="CQ235" s="10"/>
      <c r="CR235" s="173"/>
      <c r="CV235" s="177"/>
      <c r="CW235" s="178"/>
    </row>
    <row r="236" spans="35:101">
      <c r="AI236" t="str">
        <f t="shared" si="25"/>
        <v/>
      </c>
      <c r="AJ236" t="str">
        <f t="shared" si="25"/>
        <v/>
      </c>
      <c r="AK236" t="str">
        <f t="shared" si="22"/>
        <v/>
      </c>
      <c r="AL236" s="1" t="str">
        <f t="shared" si="20"/>
        <v/>
      </c>
      <c r="AM236" s="167"/>
      <c r="AN236" s="8"/>
      <c r="AO236" s="8"/>
      <c r="AP236" s="8"/>
      <c r="AQ236" s="8"/>
      <c r="AR236" s="8"/>
      <c r="AS236" s="8"/>
      <c r="AT236" s="8"/>
      <c r="AU236" s="8"/>
      <c r="AV236" s="8"/>
      <c r="AW236" s="8"/>
      <c r="AX236" s="169"/>
      <c r="BB236" s="161"/>
      <c r="BC236" s="9"/>
      <c r="BD236" s="9"/>
      <c r="BE236" s="9"/>
      <c r="BF236" s="9"/>
      <c r="BG236" s="9"/>
      <c r="BH236" s="163"/>
      <c r="BI236" t="str" cm="1">
        <f t="array" ref="BI236">_xlfn.IFS($BF236=1,$BB236,$BF236&gt;=2,INDEX($BB$2:$BE$801,MATCH(BJ236,$BB$2:$BB$801,0),4),TRUE,"")</f>
        <v/>
      </c>
      <c r="BJ236" t="str" cm="1">
        <f t="array" ref="BJ236">_xlfn.IFS($BF236=2,$BB236,$BF236&gt;=3,INDEX($BB$2:$BE$801,MATCH(BK236,$BB$2:$BB$801,0),4),TRUE,"")</f>
        <v/>
      </c>
      <c r="BK236" t="str" cm="1">
        <f t="array" ref="BK236">_xlfn.IFS(BF236=3,BB236,BF236=4,BE236,BF236=5,INDEX($BB$2:$BE$801,MATCH(BL236,$BB$2:$BB$801,0),4),TRUE,"")</f>
        <v/>
      </c>
      <c r="BL236" t="str" cm="1">
        <f t="array" ref="BL236">_xlfn.IFS(BF236=4,BB236,BF236=5,BE236,TRUE,"")</f>
        <v/>
      </c>
      <c r="BM236" t="str">
        <f t="shared" si="23"/>
        <v/>
      </c>
      <c r="BR236" t="str">
        <f t="shared" si="24"/>
        <v/>
      </c>
      <c r="BS236" t="str">
        <f t="shared" si="21"/>
        <v/>
      </c>
      <c r="BT236" s="172"/>
      <c r="BU236" s="10"/>
      <c r="BV236" s="10"/>
      <c r="BW236" s="10"/>
      <c r="BX236" s="10"/>
      <c r="BY236" s="10"/>
      <c r="BZ236" s="10"/>
      <c r="CA236" s="10"/>
      <c r="CB236" s="10"/>
      <c r="CC236" s="10"/>
      <c r="CD236" s="10"/>
      <c r="CE236" s="10"/>
      <c r="CF236" s="10"/>
      <c r="CG236" s="10"/>
      <c r="CH236" s="10"/>
      <c r="CI236" s="10"/>
      <c r="CJ236" s="10"/>
      <c r="CK236" s="10"/>
      <c r="CL236" s="10"/>
      <c r="CM236" s="10"/>
      <c r="CN236" s="10"/>
      <c r="CO236" s="10"/>
      <c r="CP236" s="10"/>
      <c r="CQ236" s="10"/>
      <c r="CR236" s="173"/>
      <c r="CV236" s="177"/>
      <c r="CW236" s="178"/>
    </row>
    <row r="237" spans="35:101">
      <c r="AI237" t="str">
        <f t="shared" si="25"/>
        <v/>
      </c>
      <c r="AJ237" t="str">
        <f t="shared" si="25"/>
        <v/>
      </c>
      <c r="AK237" t="str">
        <f t="shared" si="22"/>
        <v/>
      </c>
      <c r="AL237" s="1" t="str">
        <f t="shared" si="20"/>
        <v/>
      </c>
      <c r="AM237" s="167"/>
      <c r="AN237" s="8"/>
      <c r="AO237" s="8"/>
      <c r="AP237" s="8"/>
      <c r="AQ237" s="8"/>
      <c r="AR237" s="8"/>
      <c r="AS237" s="8"/>
      <c r="AT237" s="8"/>
      <c r="AU237" s="8"/>
      <c r="AV237" s="8"/>
      <c r="AW237" s="8"/>
      <c r="AX237" s="169"/>
      <c r="BB237" s="161"/>
      <c r="BC237" s="9"/>
      <c r="BD237" s="9"/>
      <c r="BE237" s="9"/>
      <c r="BF237" s="9"/>
      <c r="BG237" s="9"/>
      <c r="BH237" s="163"/>
      <c r="BI237" t="str" cm="1">
        <f t="array" ref="BI237">_xlfn.IFS($BF237=1,$BB237,$BF237&gt;=2,INDEX($BB$2:$BE$801,MATCH(BJ237,$BB$2:$BB$801,0),4),TRUE,"")</f>
        <v/>
      </c>
      <c r="BJ237" t="str" cm="1">
        <f t="array" ref="BJ237">_xlfn.IFS($BF237=2,$BB237,$BF237&gt;=3,INDEX($BB$2:$BE$801,MATCH(BK237,$BB$2:$BB$801,0),4),TRUE,"")</f>
        <v/>
      </c>
      <c r="BK237" t="str" cm="1">
        <f t="array" ref="BK237">_xlfn.IFS(BF237=3,BB237,BF237=4,BE237,BF237=5,INDEX($BB$2:$BE$801,MATCH(BL237,$BB$2:$BB$801,0),4),TRUE,"")</f>
        <v/>
      </c>
      <c r="BL237" t="str" cm="1">
        <f t="array" ref="BL237">_xlfn.IFS(BF237=4,BB237,BF237=5,BE237,TRUE,"")</f>
        <v/>
      </c>
      <c r="BM237" t="str">
        <f t="shared" si="23"/>
        <v/>
      </c>
      <c r="BR237" t="str">
        <f t="shared" si="24"/>
        <v/>
      </c>
      <c r="BS237" t="str">
        <f t="shared" si="21"/>
        <v/>
      </c>
      <c r="BT237" s="172"/>
      <c r="BU237" s="10"/>
      <c r="BV237" s="10"/>
      <c r="BW237" s="10"/>
      <c r="BX237" s="10"/>
      <c r="BY237" s="10"/>
      <c r="BZ237" s="10"/>
      <c r="CA237" s="10"/>
      <c r="CB237" s="10"/>
      <c r="CC237" s="10"/>
      <c r="CD237" s="10"/>
      <c r="CE237" s="10"/>
      <c r="CF237" s="10"/>
      <c r="CG237" s="10"/>
      <c r="CH237" s="10"/>
      <c r="CI237" s="10"/>
      <c r="CJ237" s="10"/>
      <c r="CK237" s="10"/>
      <c r="CL237" s="10"/>
      <c r="CM237" s="10"/>
      <c r="CN237" s="10"/>
      <c r="CO237" s="10"/>
      <c r="CP237" s="10"/>
      <c r="CQ237" s="10"/>
      <c r="CR237" s="173"/>
      <c r="CV237" s="177"/>
      <c r="CW237" s="178"/>
    </row>
    <row r="238" spans="35:101">
      <c r="AI238" t="str">
        <f t="shared" si="25"/>
        <v/>
      </c>
      <c r="AJ238" t="str">
        <f t="shared" si="25"/>
        <v/>
      </c>
      <c r="AK238" t="str">
        <f t="shared" si="22"/>
        <v/>
      </c>
      <c r="AL238" s="1" t="str">
        <f t="shared" si="20"/>
        <v/>
      </c>
      <c r="AM238" s="167"/>
      <c r="AN238" s="8"/>
      <c r="AO238" s="8"/>
      <c r="AP238" s="8"/>
      <c r="AQ238" s="8"/>
      <c r="AR238" s="8"/>
      <c r="AS238" s="8"/>
      <c r="AT238" s="8"/>
      <c r="AU238" s="8"/>
      <c r="AV238" s="8"/>
      <c r="AW238" s="8"/>
      <c r="AX238" s="169"/>
      <c r="BB238" s="161"/>
      <c r="BC238" s="9"/>
      <c r="BD238" s="9"/>
      <c r="BE238" s="9"/>
      <c r="BF238" s="9"/>
      <c r="BG238" s="9"/>
      <c r="BH238" s="163"/>
      <c r="BI238" t="str" cm="1">
        <f t="array" ref="BI238">_xlfn.IFS($BF238=1,$BB238,$BF238&gt;=2,INDEX($BB$2:$BE$801,MATCH(BJ238,$BB$2:$BB$801,0),4),TRUE,"")</f>
        <v/>
      </c>
      <c r="BJ238" t="str" cm="1">
        <f t="array" ref="BJ238">_xlfn.IFS($BF238=2,$BB238,$BF238&gt;=3,INDEX($BB$2:$BE$801,MATCH(BK238,$BB$2:$BB$801,0),4),TRUE,"")</f>
        <v/>
      </c>
      <c r="BK238" t="str" cm="1">
        <f t="array" ref="BK238">_xlfn.IFS(BF238=3,BB238,BF238=4,BE238,BF238=5,INDEX($BB$2:$BE$801,MATCH(BL238,$BB$2:$BB$801,0),4),TRUE,"")</f>
        <v/>
      </c>
      <c r="BL238" t="str" cm="1">
        <f t="array" ref="BL238">_xlfn.IFS(BF238=4,BB238,BF238=5,BE238,TRUE,"")</f>
        <v/>
      </c>
      <c r="BM238" t="str">
        <f t="shared" si="23"/>
        <v/>
      </c>
      <c r="BR238" t="str">
        <f t="shared" si="24"/>
        <v/>
      </c>
      <c r="BS238" t="str">
        <f t="shared" si="21"/>
        <v/>
      </c>
      <c r="BT238" s="172"/>
      <c r="BU238" s="10"/>
      <c r="BV238" s="10"/>
      <c r="BW238" s="10"/>
      <c r="BX238" s="10"/>
      <c r="BY238" s="10"/>
      <c r="BZ238" s="10"/>
      <c r="CA238" s="10"/>
      <c r="CB238" s="10"/>
      <c r="CC238" s="10"/>
      <c r="CD238" s="10"/>
      <c r="CE238" s="10"/>
      <c r="CF238" s="10"/>
      <c r="CG238" s="10"/>
      <c r="CH238" s="10"/>
      <c r="CI238" s="10"/>
      <c r="CJ238" s="10"/>
      <c r="CK238" s="10"/>
      <c r="CL238" s="10"/>
      <c r="CM238" s="10"/>
      <c r="CN238" s="10"/>
      <c r="CO238" s="10"/>
      <c r="CP238" s="10"/>
      <c r="CQ238" s="10"/>
      <c r="CR238" s="173"/>
      <c r="CV238" s="177"/>
      <c r="CW238" s="178"/>
    </row>
    <row r="239" spans="35:101">
      <c r="AI239" t="str">
        <f t="shared" si="25"/>
        <v/>
      </c>
      <c r="AJ239" t="str">
        <f t="shared" si="25"/>
        <v/>
      </c>
      <c r="AK239" t="str">
        <f t="shared" si="22"/>
        <v/>
      </c>
      <c r="AL239" s="1" t="str">
        <f t="shared" si="20"/>
        <v/>
      </c>
      <c r="AM239" s="167"/>
      <c r="AN239" s="8"/>
      <c r="AO239" s="8"/>
      <c r="AP239" s="8"/>
      <c r="AQ239" s="8"/>
      <c r="AR239" s="8"/>
      <c r="AS239" s="8"/>
      <c r="AT239" s="8"/>
      <c r="AU239" s="8"/>
      <c r="AV239" s="8"/>
      <c r="AW239" s="8"/>
      <c r="AX239" s="169"/>
      <c r="BB239" s="161"/>
      <c r="BC239" s="9"/>
      <c r="BD239" s="9"/>
      <c r="BE239" s="9"/>
      <c r="BF239" s="9"/>
      <c r="BG239" s="9"/>
      <c r="BH239" s="163"/>
      <c r="BI239" t="str" cm="1">
        <f t="array" ref="BI239">_xlfn.IFS($BF239=1,$BB239,$BF239&gt;=2,INDEX($BB$2:$BE$801,MATCH(BJ239,$BB$2:$BB$801,0),4),TRUE,"")</f>
        <v/>
      </c>
      <c r="BJ239" t="str" cm="1">
        <f t="array" ref="BJ239">_xlfn.IFS($BF239=2,$BB239,$BF239&gt;=3,INDEX($BB$2:$BE$801,MATCH(BK239,$BB$2:$BB$801,0),4),TRUE,"")</f>
        <v/>
      </c>
      <c r="BK239" t="str" cm="1">
        <f t="array" ref="BK239">_xlfn.IFS(BF239=3,BB239,BF239=4,BE239,BF239=5,INDEX($BB$2:$BE$801,MATCH(BL239,$BB$2:$BB$801,0),4),TRUE,"")</f>
        <v/>
      </c>
      <c r="BL239" t="str" cm="1">
        <f t="array" ref="BL239">_xlfn.IFS(BF239=4,BB239,BF239=5,BE239,TRUE,"")</f>
        <v/>
      </c>
      <c r="BM239" t="str">
        <f t="shared" si="23"/>
        <v/>
      </c>
      <c r="BR239" t="str">
        <f t="shared" si="24"/>
        <v/>
      </c>
      <c r="BS239" t="str">
        <f t="shared" si="21"/>
        <v/>
      </c>
      <c r="BT239" s="172"/>
      <c r="BU239" s="10"/>
      <c r="BV239" s="10"/>
      <c r="BW239" s="10"/>
      <c r="BX239" s="10"/>
      <c r="BY239" s="10"/>
      <c r="BZ239" s="10"/>
      <c r="CA239" s="10"/>
      <c r="CB239" s="10"/>
      <c r="CC239" s="10"/>
      <c r="CD239" s="10"/>
      <c r="CE239" s="10"/>
      <c r="CF239" s="10"/>
      <c r="CG239" s="10"/>
      <c r="CH239" s="10"/>
      <c r="CI239" s="10"/>
      <c r="CJ239" s="10"/>
      <c r="CK239" s="10"/>
      <c r="CL239" s="10"/>
      <c r="CM239" s="10"/>
      <c r="CN239" s="10"/>
      <c r="CO239" s="10"/>
      <c r="CP239" s="10"/>
      <c r="CQ239" s="10"/>
      <c r="CR239" s="173"/>
      <c r="CV239" s="177"/>
      <c r="CW239" s="178"/>
    </row>
    <row r="240" spans="35:101">
      <c r="AI240" t="str">
        <f t="shared" si="25"/>
        <v/>
      </c>
      <c r="AJ240" t="str">
        <f t="shared" si="25"/>
        <v/>
      </c>
      <c r="AK240" t="str">
        <f t="shared" si="22"/>
        <v/>
      </c>
      <c r="AL240" s="1" t="str">
        <f t="shared" si="20"/>
        <v/>
      </c>
      <c r="AM240" s="167"/>
      <c r="AN240" s="8"/>
      <c r="AO240" s="8"/>
      <c r="AP240" s="8"/>
      <c r="AQ240" s="8"/>
      <c r="AR240" s="8"/>
      <c r="AS240" s="8"/>
      <c r="AT240" s="8"/>
      <c r="AU240" s="8"/>
      <c r="AV240" s="8"/>
      <c r="AW240" s="8"/>
      <c r="AX240" s="169"/>
      <c r="BB240" s="161"/>
      <c r="BC240" s="9"/>
      <c r="BD240" s="9"/>
      <c r="BE240" s="9"/>
      <c r="BF240" s="9"/>
      <c r="BG240" s="9"/>
      <c r="BH240" s="163"/>
      <c r="BI240" t="str" cm="1">
        <f t="array" ref="BI240">_xlfn.IFS($BF240=1,$BB240,$BF240&gt;=2,INDEX($BB$2:$BE$801,MATCH(BJ240,$BB$2:$BB$801,0),4),TRUE,"")</f>
        <v/>
      </c>
      <c r="BJ240" t="str" cm="1">
        <f t="array" ref="BJ240">_xlfn.IFS($BF240=2,$BB240,$BF240&gt;=3,INDEX($BB$2:$BE$801,MATCH(BK240,$BB$2:$BB$801,0),4),TRUE,"")</f>
        <v/>
      </c>
      <c r="BK240" t="str" cm="1">
        <f t="array" ref="BK240">_xlfn.IFS(BF240=3,BB240,BF240=4,BE240,BF240=5,INDEX($BB$2:$BE$801,MATCH(BL240,$BB$2:$BB$801,0),4),TRUE,"")</f>
        <v/>
      </c>
      <c r="BL240" t="str" cm="1">
        <f t="array" ref="BL240">_xlfn.IFS(BF240=4,BB240,BF240=5,BE240,TRUE,"")</f>
        <v/>
      </c>
      <c r="BM240" t="str">
        <f t="shared" si="23"/>
        <v/>
      </c>
      <c r="BR240" t="str">
        <f t="shared" si="24"/>
        <v/>
      </c>
      <c r="BS240" t="str">
        <f t="shared" si="21"/>
        <v/>
      </c>
      <c r="BT240" s="172"/>
      <c r="BU240" s="10"/>
      <c r="BV240" s="10"/>
      <c r="BW240" s="10"/>
      <c r="BX240" s="10"/>
      <c r="BY240" s="10"/>
      <c r="BZ240" s="10"/>
      <c r="CA240" s="10"/>
      <c r="CB240" s="10"/>
      <c r="CC240" s="10"/>
      <c r="CD240" s="10"/>
      <c r="CE240" s="10"/>
      <c r="CF240" s="10"/>
      <c r="CG240" s="10"/>
      <c r="CH240" s="10"/>
      <c r="CI240" s="10"/>
      <c r="CJ240" s="10"/>
      <c r="CK240" s="10"/>
      <c r="CL240" s="10"/>
      <c r="CM240" s="10"/>
      <c r="CN240" s="10"/>
      <c r="CO240" s="10"/>
      <c r="CP240" s="10"/>
      <c r="CQ240" s="10"/>
      <c r="CR240" s="173"/>
      <c r="CV240" s="177"/>
      <c r="CW240" s="178"/>
    </row>
    <row r="241" spans="35:101">
      <c r="AI241" t="str">
        <f t="shared" si="25"/>
        <v/>
      </c>
      <c r="AJ241" t="str">
        <f t="shared" si="25"/>
        <v/>
      </c>
      <c r="AK241" t="str">
        <f t="shared" si="22"/>
        <v/>
      </c>
      <c r="AL241" s="1" t="str">
        <f t="shared" si="20"/>
        <v/>
      </c>
      <c r="AM241" s="167"/>
      <c r="AN241" s="8"/>
      <c r="AO241" s="8"/>
      <c r="AP241" s="8"/>
      <c r="AQ241" s="8"/>
      <c r="AR241" s="8"/>
      <c r="AS241" s="8"/>
      <c r="AT241" s="8"/>
      <c r="AU241" s="8"/>
      <c r="AV241" s="8"/>
      <c r="AW241" s="8"/>
      <c r="AX241" s="169"/>
      <c r="BB241" s="161"/>
      <c r="BC241" s="9"/>
      <c r="BD241" s="9"/>
      <c r="BE241" s="9"/>
      <c r="BF241" s="9"/>
      <c r="BG241" s="9"/>
      <c r="BH241" s="163"/>
      <c r="BI241" t="str" cm="1">
        <f t="array" ref="BI241">_xlfn.IFS($BF241=1,$BB241,$BF241&gt;=2,INDEX($BB$2:$BE$801,MATCH(BJ241,$BB$2:$BB$801,0),4),TRUE,"")</f>
        <v/>
      </c>
      <c r="BJ241" t="str" cm="1">
        <f t="array" ref="BJ241">_xlfn.IFS($BF241=2,$BB241,$BF241&gt;=3,INDEX($BB$2:$BE$801,MATCH(BK241,$BB$2:$BB$801,0),4),TRUE,"")</f>
        <v/>
      </c>
      <c r="BK241" t="str" cm="1">
        <f t="array" ref="BK241">_xlfn.IFS(BF241=3,BB241,BF241=4,BE241,BF241=5,INDEX($BB$2:$BE$801,MATCH(BL241,$BB$2:$BB$801,0),4),TRUE,"")</f>
        <v/>
      </c>
      <c r="BL241" t="str" cm="1">
        <f t="array" ref="BL241">_xlfn.IFS(BF241=4,BB241,BF241=5,BE241,TRUE,"")</f>
        <v/>
      </c>
      <c r="BM241" t="str">
        <f t="shared" si="23"/>
        <v/>
      </c>
      <c r="BR241" t="str">
        <f t="shared" si="24"/>
        <v/>
      </c>
      <c r="BS241" t="str">
        <f t="shared" si="21"/>
        <v/>
      </c>
      <c r="BT241" s="172"/>
      <c r="BU241" s="10"/>
      <c r="BV241" s="10"/>
      <c r="BW241" s="10"/>
      <c r="BX241" s="10"/>
      <c r="BY241" s="10"/>
      <c r="BZ241" s="10"/>
      <c r="CA241" s="10"/>
      <c r="CB241" s="10"/>
      <c r="CC241" s="10"/>
      <c r="CD241" s="10"/>
      <c r="CE241" s="10"/>
      <c r="CF241" s="10"/>
      <c r="CG241" s="10"/>
      <c r="CH241" s="10"/>
      <c r="CI241" s="10"/>
      <c r="CJ241" s="10"/>
      <c r="CK241" s="10"/>
      <c r="CL241" s="10"/>
      <c r="CM241" s="10"/>
      <c r="CN241" s="10"/>
      <c r="CO241" s="10"/>
      <c r="CP241" s="10"/>
      <c r="CQ241" s="10"/>
      <c r="CR241" s="173"/>
      <c r="CV241" s="177"/>
      <c r="CW241" s="178"/>
    </row>
    <row r="242" spans="35:101">
      <c r="AI242" t="str">
        <f t="shared" si="25"/>
        <v/>
      </c>
      <c r="AJ242" t="str">
        <f t="shared" si="25"/>
        <v/>
      </c>
      <c r="AK242" t="str">
        <f t="shared" si="22"/>
        <v/>
      </c>
      <c r="AL242" s="1" t="str">
        <f t="shared" si="20"/>
        <v/>
      </c>
      <c r="AM242" s="167"/>
      <c r="AN242" s="8"/>
      <c r="AO242" s="8"/>
      <c r="AP242" s="8"/>
      <c r="AQ242" s="8"/>
      <c r="AR242" s="8"/>
      <c r="AS242" s="8"/>
      <c r="AT242" s="8"/>
      <c r="AU242" s="8"/>
      <c r="AV242" s="8"/>
      <c r="AW242" s="8"/>
      <c r="AX242" s="169"/>
      <c r="BB242" s="161"/>
      <c r="BC242" s="9"/>
      <c r="BD242" s="9"/>
      <c r="BE242" s="9"/>
      <c r="BF242" s="9"/>
      <c r="BG242" s="9"/>
      <c r="BH242" s="163"/>
      <c r="BI242" t="str" cm="1">
        <f t="array" ref="BI242">_xlfn.IFS($BF242=1,$BB242,$BF242&gt;=2,INDEX($BB$2:$BE$801,MATCH(BJ242,$BB$2:$BB$801,0),4),TRUE,"")</f>
        <v/>
      </c>
      <c r="BJ242" t="str" cm="1">
        <f t="array" ref="BJ242">_xlfn.IFS($BF242=2,$BB242,$BF242&gt;=3,INDEX($BB$2:$BE$801,MATCH(BK242,$BB$2:$BB$801,0),4),TRUE,"")</f>
        <v/>
      </c>
      <c r="BK242" t="str" cm="1">
        <f t="array" ref="BK242">_xlfn.IFS(BF242=3,BB242,BF242=4,BE242,BF242=5,INDEX($BB$2:$BE$801,MATCH(BL242,$BB$2:$BB$801,0),4),TRUE,"")</f>
        <v/>
      </c>
      <c r="BL242" t="str" cm="1">
        <f t="array" ref="BL242">_xlfn.IFS(BF242=4,BB242,BF242=5,BE242,TRUE,"")</f>
        <v/>
      </c>
      <c r="BM242" t="str">
        <f t="shared" si="23"/>
        <v/>
      </c>
      <c r="BR242" t="str">
        <f t="shared" si="24"/>
        <v/>
      </c>
      <c r="BS242" t="str">
        <f t="shared" si="21"/>
        <v/>
      </c>
      <c r="BT242" s="172"/>
      <c r="BU242" s="10"/>
      <c r="BV242" s="10"/>
      <c r="BW242" s="10"/>
      <c r="BX242" s="10"/>
      <c r="BY242" s="10"/>
      <c r="BZ242" s="10"/>
      <c r="CA242" s="10"/>
      <c r="CB242" s="10"/>
      <c r="CC242" s="10"/>
      <c r="CD242" s="10"/>
      <c r="CE242" s="10"/>
      <c r="CF242" s="10"/>
      <c r="CG242" s="10"/>
      <c r="CH242" s="10"/>
      <c r="CI242" s="10"/>
      <c r="CJ242" s="10"/>
      <c r="CK242" s="10"/>
      <c r="CL242" s="10"/>
      <c r="CM242" s="10"/>
      <c r="CN242" s="10"/>
      <c r="CO242" s="10"/>
      <c r="CP242" s="10"/>
      <c r="CQ242" s="10"/>
      <c r="CR242" s="173"/>
      <c r="CV242" s="177"/>
      <c r="CW242" s="178"/>
    </row>
    <row r="243" spans="35:101">
      <c r="AI243" t="str">
        <f t="shared" si="25"/>
        <v/>
      </c>
      <c r="AJ243" t="str">
        <f t="shared" si="25"/>
        <v/>
      </c>
      <c r="AK243" t="str">
        <f t="shared" si="22"/>
        <v/>
      </c>
      <c r="AL243" s="1" t="str">
        <f t="shared" si="20"/>
        <v/>
      </c>
      <c r="AM243" s="167"/>
      <c r="AN243" s="8"/>
      <c r="AO243" s="8"/>
      <c r="AP243" s="8"/>
      <c r="AQ243" s="8"/>
      <c r="AR243" s="8"/>
      <c r="AS243" s="8"/>
      <c r="AT243" s="8"/>
      <c r="AU243" s="8"/>
      <c r="AV243" s="8"/>
      <c r="AW243" s="8"/>
      <c r="AX243" s="169"/>
      <c r="BB243" s="161"/>
      <c r="BC243" s="9"/>
      <c r="BD243" s="9"/>
      <c r="BE243" s="9"/>
      <c r="BF243" s="9"/>
      <c r="BG243" s="9"/>
      <c r="BH243" s="163"/>
      <c r="BI243" t="str" cm="1">
        <f t="array" ref="BI243">_xlfn.IFS($BF243=1,$BB243,$BF243&gt;=2,INDEX($BB$2:$BE$801,MATCH(BJ243,$BB$2:$BB$801,0),4),TRUE,"")</f>
        <v/>
      </c>
      <c r="BJ243" t="str" cm="1">
        <f t="array" ref="BJ243">_xlfn.IFS($BF243=2,$BB243,$BF243&gt;=3,INDEX($BB$2:$BE$801,MATCH(BK243,$BB$2:$BB$801,0),4),TRUE,"")</f>
        <v/>
      </c>
      <c r="BK243" t="str" cm="1">
        <f t="array" ref="BK243">_xlfn.IFS(BF243=3,BB243,BF243=4,BE243,BF243=5,INDEX($BB$2:$BE$801,MATCH(BL243,$BB$2:$BB$801,0),4),TRUE,"")</f>
        <v/>
      </c>
      <c r="BL243" t="str" cm="1">
        <f t="array" ref="BL243">_xlfn.IFS(BF243=4,BB243,BF243=5,BE243,TRUE,"")</f>
        <v/>
      </c>
      <c r="BM243" t="str">
        <f t="shared" si="23"/>
        <v/>
      </c>
      <c r="BR243" t="str">
        <f t="shared" si="24"/>
        <v/>
      </c>
      <c r="BS243" t="str">
        <f t="shared" si="21"/>
        <v/>
      </c>
      <c r="BT243" s="172"/>
      <c r="BU243" s="10"/>
      <c r="BV243" s="10"/>
      <c r="BW243" s="10"/>
      <c r="BX243" s="10"/>
      <c r="BY243" s="10"/>
      <c r="BZ243" s="10"/>
      <c r="CA243" s="10"/>
      <c r="CB243" s="10"/>
      <c r="CC243" s="10"/>
      <c r="CD243" s="10"/>
      <c r="CE243" s="10"/>
      <c r="CF243" s="10"/>
      <c r="CG243" s="10"/>
      <c r="CH243" s="10"/>
      <c r="CI243" s="10"/>
      <c r="CJ243" s="10"/>
      <c r="CK243" s="10"/>
      <c r="CL243" s="10"/>
      <c r="CM243" s="10"/>
      <c r="CN243" s="10"/>
      <c r="CO243" s="10"/>
      <c r="CP243" s="10"/>
      <c r="CQ243" s="10"/>
      <c r="CR243" s="173"/>
      <c r="CV243" s="177"/>
      <c r="CW243" s="178"/>
    </row>
    <row r="244" spans="35:101">
      <c r="AI244" t="str">
        <f t="shared" si="25"/>
        <v/>
      </c>
      <c r="AJ244" t="str">
        <f t="shared" si="25"/>
        <v/>
      </c>
      <c r="AK244" t="str">
        <f t="shared" si="22"/>
        <v/>
      </c>
      <c r="AL244" s="1" t="str">
        <f t="shared" si="20"/>
        <v/>
      </c>
      <c r="AM244" s="167"/>
      <c r="AN244" s="8"/>
      <c r="AO244" s="8"/>
      <c r="AP244" s="8"/>
      <c r="AQ244" s="8"/>
      <c r="AR244" s="8"/>
      <c r="AS244" s="8"/>
      <c r="AT244" s="8"/>
      <c r="AU244" s="8"/>
      <c r="AV244" s="8"/>
      <c r="AW244" s="8"/>
      <c r="AX244" s="169"/>
      <c r="BB244" s="161"/>
      <c r="BC244" s="9"/>
      <c r="BD244" s="9"/>
      <c r="BE244" s="9"/>
      <c r="BF244" s="9"/>
      <c r="BG244" s="9"/>
      <c r="BH244" s="163"/>
      <c r="BI244" t="str" cm="1">
        <f t="array" ref="BI244">_xlfn.IFS($BF244=1,$BB244,$BF244&gt;=2,INDEX($BB$2:$BE$801,MATCH(BJ244,$BB$2:$BB$801,0),4),TRUE,"")</f>
        <v/>
      </c>
      <c r="BJ244" t="str" cm="1">
        <f t="array" ref="BJ244">_xlfn.IFS($BF244=2,$BB244,$BF244&gt;=3,INDEX($BB$2:$BE$801,MATCH(BK244,$BB$2:$BB$801,0),4),TRUE,"")</f>
        <v/>
      </c>
      <c r="BK244" t="str" cm="1">
        <f t="array" ref="BK244">_xlfn.IFS(BF244=3,BB244,BF244=4,BE244,BF244=5,INDEX($BB$2:$BE$801,MATCH(BL244,$BB$2:$BB$801,0),4),TRUE,"")</f>
        <v/>
      </c>
      <c r="BL244" t="str" cm="1">
        <f t="array" ref="BL244">_xlfn.IFS(BF244=4,BB244,BF244=5,BE244,TRUE,"")</f>
        <v/>
      </c>
      <c r="BM244" t="str">
        <f t="shared" si="23"/>
        <v/>
      </c>
      <c r="BR244" t="str">
        <f t="shared" si="24"/>
        <v/>
      </c>
      <c r="BS244" t="str">
        <f t="shared" si="21"/>
        <v/>
      </c>
      <c r="BT244" s="172"/>
      <c r="BU244" s="10"/>
      <c r="BV244" s="10"/>
      <c r="BW244" s="10"/>
      <c r="BX244" s="10"/>
      <c r="BY244" s="10"/>
      <c r="BZ244" s="10"/>
      <c r="CA244" s="10"/>
      <c r="CB244" s="10"/>
      <c r="CC244" s="10"/>
      <c r="CD244" s="10"/>
      <c r="CE244" s="10"/>
      <c r="CF244" s="10"/>
      <c r="CG244" s="10"/>
      <c r="CH244" s="10"/>
      <c r="CI244" s="10"/>
      <c r="CJ244" s="10"/>
      <c r="CK244" s="10"/>
      <c r="CL244" s="10"/>
      <c r="CM244" s="10"/>
      <c r="CN244" s="10"/>
      <c r="CO244" s="10"/>
      <c r="CP244" s="10"/>
      <c r="CQ244" s="10"/>
      <c r="CR244" s="173"/>
      <c r="CV244" s="177"/>
      <c r="CW244" s="178"/>
    </row>
    <row r="245" spans="35:101">
      <c r="AI245" t="str">
        <f t="shared" si="25"/>
        <v/>
      </c>
      <c r="AJ245" t="str">
        <f t="shared" si="25"/>
        <v/>
      </c>
      <c r="AK245" t="str">
        <f t="shared" si="22"/>
        <v/>
      </c>
      <c r="AL245" s="1" t="str">
        <f t="shared" si="20"/>
        <v/>
      </c>
      <c r="AM245" s="167"/>
      <c r="AN245" s="8"/>
      <c r="AO245" s="8"/>
      <c r="AP245" s="8"/>
      <c r="AQ245" s="8"/>
      <c r="AR245" s="8"/>
      <c r="AS245" s="8"/>
      <c r="AT245" s="8"/>
      <c r="AU245" s="8"/>
      <c r="AV245" s="8"/>
      <c r="AW245" s="8"/>
      <c r="AX245" s="169"/>
      <c r="BB245" s="161"/>
      <c r="BC245" s="9"/>
      <c r="BD245" s="9"/>
      <c r="BE245" s="9"/>
      <c r="BF245" s="9"/>
      <c r="BG245" s="9"/>
      <c r="BH245" s="163"/>
      <c r="BI245" t="str" cm="1">
        <f t="array" ref="BI245">_xlfn.IFS($BF245=1,$BB245,$BF245&gt;=2,INDEX($BB$2:$BE$801,MATCH(BJ245,$BB$2:$BB$801,0),4),TRUE,"")</f>
        <v/>
      </c>
      <c r="BJ245" t="str" cm="1">
        <f t="array" ref="BJ245">_xlfn.IFS($BF245=2,$BB245,$BF245&gt;=3,INDEX($BB$2:$BE$801,MATCH(BK245,$BB$2:$BB$801,0),4),TRUE,"")</f>
        <v/>
      </c>
      <c r="BK245" t="str" cm="1">
        <f t="array" ref="BK245">_xlfn.IFS(BF245=3,BB245,BF245=4,BE245,BF245=5,INDEX($BB$2:$BE$801,MATCH(BL245,$BB$2:$BB$801,0),4),TRUE,"")</f>
        <v/>
      </c>
      <c r="BL245" t="str" cm="1">
        <f t="array" ref="BL245">_xlfn.IFS(BF245=4,BB245,BF245=5,BE245,TRUE,"")</f>
        <v/>
      </c>
      <c r="BM245" t="str">
        <f t="shared" si="23"/>
        <v/>
      </c>
      <c r="BR245" t="str">
        <f t="shared" si="24"/>
        <v/>
      </c>
      <c r="BS245" t="str">
        <f t="shared" si="21"/>
        <v/>
      </c>
      <c r="BT245" s="172"/>
      <c r="BU245" s="10"/>
      <c r="BV245" s="10"/>
      <c r="BW245" s="10"/>
      <c r="BX245" s="10"/>
      <c r="BY245" s="10"/>
      <c r="BZ245" s="10"/>
      <c r="CA245" s="10"/>
      <c r="CB245" s="10"/>
      <c r="CC245" s="10"/>
      <c r="CD245" s="10"/>
      <c r="CE245" s="10"/>
      <c r="CF245" s="10"/>
      <c r="CG245" s="10"/>
      <c r="CH245" s="10"/>
      <c r="CI245" s="10"/>
      <c r="CJ245" s="10"/>
      <c r="CK245" s="10"/>
      <c r="CL245" s="10"/>
      <c r="CM245" s="10"/>
      <c r="CN245" s="10"/>
      <c r="CO245" s="10"/>
      <c r="CP245" s="10"/>
      <c r="CQ245" s="10"/>
      <c r="CR245" s="173"/>
      <c r="CV245" s="177"/>
      <c r="CW245" s="178"/>
    </row>
    <row r="246" spans="35:101">
      <c r="AI246" t="str">
        <f t="shared" si="25"/>
        <v/>
      </c>
      <c r="AJ246" t="str">
        <f t="shared" si="25"/>
        <v/>
      </c>
      <c r="AK246" t="str">
        <f t="shared" si="22"/>
        <v/>
      </c>
      <c r="AL246" s="1" t="str">
        <f t="shared" si="20"/>
        <v/>
      </c>
      <c r="AM246" s="167"/>
      <c r="AN246" s="8"/>
      <c r="AO246" s="8"/>
      <c r="AP246" s="8"/>
      <c r="AQ246" s="8"/>
      <c r="AR246" s="8"/>
      <c r="AS246" s="8"/>
      <c r="AT246" s="8"/>
      <c r="AU246" s="8"/>
      <c r="AV246" s="8"/>
      <c r="AW246" s="8"/>
      <c r="AX246" s="169"/>
      <c r="BB246" s="161"/>
      <c r="BC246" s="9"/>
      <c r="BD246" s="9"/>
      <c r="BE246" s="9"/>
      <c r="BF246" s="9"/>
      <c r="BG246" s="9"/>
      <c r="BH246" s="163"/>
      <c r="BI246" t="str" cm="1">
        <f t="array" ref="BI246">_xlfn.IFS($BF246=1,$BB246,$BF246&gt;=2,INDEX($BB$2:$BE$801,MATCH(BJ246,$BB$2:$BB$801,0),4),TRUE,"")</f>
        <v/>
      </c>
      <c r="BJ246" t="str" cm="1">
        <f t="array" ref="BJ246">_xlfn.IFS($BF246=2,$BB246,$BF246&gt;=3,INDEX($BB$2:$BE$801,MATCH(BK246,$BB$2:$BB$801,0),4),TRUE,"")</f>
        <v/>
      </c>
      <c r="BK246" t="str" cm="1">
        <f t="array" ref="BK246">_xlfn.IFS(BF246=3,BB246,BF246=4,BE246,BF246=5,INDEX($BB$2:$BE$801,MATCH(BL246,$BB$2:$BB$801,0),4),TRUE,"")</f>
        <v/>
      </c>
      <c r="BL246" t="str" cm="1">
        <f t="array" ref="BL246">_xlfn.IFS(BF246=4,BB246,BF246=5,BE246,TRUE,"")</f>
        <v/>
      </c>
      <c r="BM246" t="str">
        <f t="shared" si="23"/>
        <v/>
      </c>
      <c r="BR246" t="str">
        <f t="shared" si="24"/>
        <v/>
      </c>
      <c r="BS246" t="str">
        <f t="shared" si="21"/>
        <v/>
      </c>
      <c r="BT246" s="172"/>
      <c r="BU246" s="10"/>
      <c r="BV246" s="10"/>
      <c r="BW246" s="10"/>
      <c r="BX246" s="10"/>
      <c r="BY246" s="10"/>
      <c r="BZ246" s="10"/>
      <c r="CA246" s="10"/>
      <c r="CB246" s="10"/>
      <c r="CC246" s="10"/>
      <c r="CD246" s="10"/>
      <c r="CE246" s="10"/>
      <c r="CF246" s="10"/>
      <c r="CG246" s="10"/>
      <c r="CH246" s="10"/>
      <c r="CI246" s="10"/>
      <c r="CJ246" s="10"/>
      <c r="CK246" s="10"/>
      <c r="CL246" s="10"/>
      <c r="CM246" s="10"/>
      <c r="CN246" s="10"/>
      <c r="CO246" s="10"/>
      <c r="CP246" s="10"/>
      <c r="CQ246" s="10"/>
      <c r="CR246" s="173"/>
      <c r="CV246" s="177"/>
      <c r="CW246" s="178"/>
    </row>
    <row r="247" spans="35:101">
      <c r="AI247" t="str">
        <f t="shared" si="25"/>
        <v/>
      </c>
      <c r="AJ247" t="str">
        <f t="shared" si="25"/>
        <v/>
      </c>
      <c r="AK247" t="str">
        <f t="shared" si="22"/>
        <v/>
      </c>
      <c r="AL247" s="1" t="str">
        <f t="shared" si="20"/>
        <v/>
      </c>
      <c r="AM247" s="167"/>
      <c r="AN247" s="8"/>
      <c r="AO247" s="8"/>
      <c r="AP247" s="8"/>
      <c r="AQ247" s="8"/>
      <c r="AR247" s="8"/>
      <c r="AS247" s="8"/>
      <c r="AT247" s="8"/>
      <c r="AU247" s="8"/>
      <c r="AV247" s="8"/>
      <c r="AW247" s="8"/>
      <c r="AX247" s="169"/>
      <c r="BB247" s="161"/>
      <c r="BC247" s="9"/>
      <c r="BD247" s="9"/>
      <c r="BE247" s="9"/>
      <c r="BF247" s="9"/>
      <c r="BG247" s="9"/>
      <c r="BH247" s="163"/>
      <c r="BI247" t="str" cm="1">
        <f t="array" ref="BI247">_xlfn.IFS($BF247=1,$BB247,$BF247&gt;=2,INDEX($BB$2:$BE$801,MATCH(BJ247,$BB$2:$BB$801,0),4),TRUE,"")</f>
        <v/>
      </c>
      <c r="BJ247" t="str" cm="1">
        <f t="array" ref="BJ247">_xlfn.IFS($BF247=2,$BB247,$BF247&gt;=3,INDEX($BB$2:$BE$801,MATCH(BK247,$BB$2:$BB$801,0),4),TRUE,"")</f>
        <v/>
      </c>
      <c r="BK247" t="str" cm="1">
        <f t="array" ref="BK247">_xlfn.IFS(BF247=3,BB247,BF247=4,BE247,BF247=5,INDEX($BB$2:$BE$801,MATCH(BL247,$BB$2:$BB$801,0),4),TRUE,"")</f>
        <v/>
      </c>
      <c r="BL247" t="str" cm="1">
        <f t="array" ref="BL247">_xlfn.IFS(BF247=4,BB247,BF247=5,BE247,TRUE,"")</f>
        <v/>
      </c>
      <c r="BM247" t="str">
        <f t="shared" si="23"/>
        <v/>
      </c>
      <c r="BR247" t="str">
        <f t="shared" si="24"/>
        <v/>
      </c>
      <c r="BS247" t="str">
        <f t="shared" si="21"/>
        <v/>
      </c>
      <c r="BT247" s="172"/>
      <c r="BU247" s="10"/>
      <c r="BV247" s="10"/>
      <c r="BW247" s="10"/>
      <c r="BX247" s="10"/>
      <c r="BY247" s="10"/>
      <c r="BZ247" s="10"/>
      <c r="CA247" s="10"/>
      <c r="CB247" s="10"/>
      <c r="CC247" s="10"/>
      <c r="CD247" s="10"/>
      <c r="CE247" s="10"/>
      <c r="CF247" s="10"/>
      <c r="CG247" s="10"/>
      <c r="CH247" s="10"/>
      <c r="CI247" s="10"/>
      <c r="CJ247" s="10"/>
      <c r="CK247" s="10"/>
      <c r="CL247" s="10"/>
      <c r="CM247" s="10"/>
      <c r="CN247" s="10"/>
      <c r="CO247" s="10"/>
      <c r="CP247" s="10"/>
      <c r="CQ247" s="10"/>
      <c r="CR247" s="173"/>
      <c r="CV247" s="177"/>
      <c r="CW247" s="178"/>
    </row>
    <row r="248" spans="35:101">
      <c r="AI248" t="str">
        <f t="shared" si="25"/>
        <v/>
      </c>
      <c r="AJ248" t="str">
        <f t="shared" si="25"/>
        <v/>
      </c>
      <c r="AK248" t="str">
        <f t="shared" si="22"/>
        <v/>
      </c>
      <c r="AL248" s="1" t="str">
        <f t="shared" si="20"/>
        <v/>
      </c>
      <c r="AM248" s="167"/>
      <c r="AN248" s="8"/>
      <c r="AO248" s="8"/>
      <c r="AP248" s="8"/>
      <c r="AQ248" s="8"/>
      <c r="AR248" s="8"/>
      <c r="AS248" s="8"/>
      <c r="AT248" s="8"/>
      <c r="AU248" s="8"/>
      <c r="AV248" s="8"/>
      <c r="AW248" s="8"/>
      <c r="AX248" s="169"/>
      <c r="BB248" s="161"/>
      <c r="BC248" s="9"/>
      <c r="BD248" s="9"/>
      <c r="BE248" s="9"/>
      <c r="BF248" s="9"/>
      <c r="BG248" s="9"/>
      <c r="BH248" s="163"/>
      <c r="BI248" t="str" cm="1">
        <f t="array" ref="BI248">_xlfn.IFS($BF248=1,$BB248,$BF248&gt;=2,INDEX($BB$2:$BE$801,MATCH(BJ248,$BB$2:$BB$801,0),4),TRUE,"")</f>
        <v/>
      </c>
      <c r="BJ248" t="str" cm="1">
        <f t="array" ref="BJ248">_xlfn.IFS($BF248=2,$BB248,$BF248&gt;=3,INDEX($BB$2:$BE$801,MATCH(BK248,$BB$2:$BB$801,0),4),TRUE,"")</f>
        <v/>
      </c>
      <c r="BK248" t="str" cm="1">
        <f t="array" ref="BK248">_xlfn.IFS(BF248=3,BB248,BF248=4,BE248,BF248=5,INDEX($BB$2:$BE$801,MATCH(BL248,$BB$2:$BB$801,0),4),TRUE,"")</f>
        <v/>
      </c>
      <c r="BL248" t="str" cm="1">
        <f t="array" ref="BL248">_xlfn.IFS(BF248=4,BB248,BF248=5,BE248,TRUE,"")</f>
        <v/>
      </c>
      <c r="BM248" t="str">
        <f t="shared" si="23"/>
        <v/>
      </c>
      <c r="BR248" t="str">
        <f t="shared" si="24"/>
        <v/>
      </c>
      <c r="BS248" t="str">
        <f t="shared" si="21"/>
        <v/>
      </c>
      <c r="BT248" s="172"/>
      <c r="BU248" s="10"/>
      <c r="BV248" s="10"/>
      <c r="BW248" s="10"/>
      <c r="BX248" s="10"/>
      <c r="BY248" s="10"/>
      <c r="BZ248" s="10"/>
      <c r="CA248" s="10"/>
      <c r="CB248" s="10"/>
      <c r="CC248" s="10"/>
      <c r="CD248" s="10"/>
      <c r="CE248" s="10"/>
      <c r="CF248" s="10"/>
      <c r="CG248" s="10"/>
      <c r="CH248" s="10"/>
      <c r="CI248" s="10"/>
      <c r="CJ248" s="10"/>
      <c r="CK248" s="10"/>
      <c r="CL248" s="10"/>
      <c r="CM248" s="10"/>
      <c r="CN248" s="10"/>
      <c r="CO248" s="10"/>
      <c r="CP248" s="10"/>
      <c r="CQ248" s="10"/>
      <c r="CR248" s="173"/>
      <c r="CV248" s="177"/>
      <c r="CW248" s="178"/>
    </row>
    <row r="249" spans="35:101">
      <c r="AI249" t="str">
        <f t="shared" si="25"/>
        <v/>
      </c>
      <c r="AJ249" t="str">
        <f t="shared" si="25"/>
        <v/>
      </c>
      <c r="AK249" t="str">
        <f t="shared" si="22"/>
        <v/>
      </c>
      <c r="AL249" s="1" t="str">
        <f t="shared" si="20"/>
        <v/>
      </c>
      <c r="AM249" s="167"/>
      <c r="AN249" s="8"/>
      <c r="AO249" s="8"/>
      <c r="AP249" s="8"/>
      <c r="AQ249" s="8"/>
      <c r="AR249" s="8"/>
      <c r="AS249" s="8"/>
      <c r="AT249" s="8"/>
      <c r="AU249" s="8"/>
      <c r="AV249" s="8"/>
      <c r="AW249" s="8"/>
      <c r="AX249" s="169"/>
      <c r="BB249" s="161"/>
      <c r="BC249" s="9"/>
      <c r="BD249" s="9"/>
      <c r="BE249" s="9"/>
      <c r="BF249" s="9"/>
      <c r="BG249" s="9"/>
      <c r="BH249" s="163"/>
      <c r="BI249" t="str" cm="1">
        <f t="array" ref="BI249">_xlfn.IFS($BF249=1,$BB249,$BF249&gt;=2,INDEX($BB$2:$BE$801,MATCH(BJ249,$BB$2:$BB$801,0),4),TRUE,"")</f>
        <v/>
      </c>
      <c r="BJ249" t="str" cm="1">
        <f t="array" ref="BJ249">_xlfn.IFS($BF249=2,$BB249,$BF249&gt;=3,INDEX($BB$2:$BE$801,MATCH(BK249,$BB$2:$BB$801,0),4),TRUE,"")</f>
        <v/>
      </c>
      <c r="BK249" t="str" cm="1">
        <f t="array" ref="BK249">_xlfn.IFS(BF249=3,BB249,BF249=4,BE249,BF249=5,INDEX($BB$2:$BE$801,MATCH(BL249,$BB$2:$BB$801,0),4),TRUE,"")</f>
        <v/>
      </c>
      <c r="BL249" t="str" cm="1">
        <f t="array" ref="BL249">_xlfn.IFS(BF249=4,BB249,BF249=5,BE249,TRUE,"")</f>
        <v/>
      </c>
      <c r="BM249" t="str">
        <f t="shared" si="23"/>
        <v/>
      </c>
      <c r="BR249" t="str">
        <f t="shared" si="24"/>
        <v/>
      </c>
      <c r="BS249" t="str">
        <f t="shared" si="21"/>
        <v/>
      </c>
      <c r="BT249" s="172"/>
      <c r="BU249" s="10"/>
      <c r="BV249" s="10"/>
      <c r="BW249" s="10"/>
      <c r="BX249" s="10"/>
      <c r="BY249" s="10"/>
      <c r="BZ249" s="10"/>
      <c r="CA249" s="10"/>
      <c r="CB249" s="10"/>
      <c r="CC249" s="10"/>
      <c r="CD249" s="10"/>
      <c r="CE249" s="10"/>
      <c r="CF249" s="10"/>
      <c r="CG249" s="10"/>
      <c r="CH249" s="10"/>
      <c r="CI249" s="10"/>
      <c r="CJ249" s="10"/>
      <c r="CK249" s="10"/>
      <c r="CL249" s="10"/>
      <c r="CM249" s="10"/>
      <c r="CN249" s="10"/>
      <c r="CO249" s="10"/>
      <c r="CP249" s="10"/>
      <c r="CQ249" s="10"/>
      <c r="CR249" s="173"/>
      <c r="CV249" s="177"/>
      <c r="CW249" s="178"/>
    </row>
    <row r="250" spans="35:101">
      <c r="AI250" t="str">
        <f t="shared" si="25"/>
        <v/>
      </c>
      <c r="AJ250" t="str">
        <f t="shared" si="25"/>
        <v/>
      </c>
      <c r="AK250" t="str">
        <f t="shared" si="22"/>
        <v/>
      </c>
      <c r="AL250" s="1" t="str">
        <f t="shared" si="20"/>
        <v/>
      </c>
      <c r="AM250" s="167"/>
      <c r="AN250" s="8"/>
      <c r="AO250" s="8"/>
      <c r="AP250" s="8"/>
      <c r="AQ250" s="8"/>
      <c r="AR250" s="8"/>
      <c r="AS250" s="8"/>
      <c r="AT250" s="8"/>
      <c r="AU250" s="8"/>
      <c r="AV250" s="8"/>
      <c r="AW250" s="8"/>
      <c r="AX250" s="169"/>
      <c r="BB250" s="161"/>
      <c r="BC250" s="9"/>
      <c r="BD250" s="9"/>
      <c r="BE250" s="9"/>
      <c r="BF250" s="9"/>
      <c r="BG250" s="9"/>
      <c r="BH250" s="163"/>
      <c r="BI250" t="str" cm="1">
        <f t="array" ref="BI250">_xlfn.IFS($BF250=1,$BB250,$BF250&gt;=2,INDEX($BB$2:$BE$801,MATCH(BJ250,$BB$2:$BB$801,0),4),TRUE,"")</f>
        <v/>
      </c>
      <c r="BJ250" t="str" cm="1">
        <f t="array" ref="BJ250">_xlfn.IFS($BF250=2,$BB250,$BF250&gt;=3,INDEX($BB$2:$BE$801,MATCH(BK250,$BB$2:$BB$801,0),4),TRUE,"")</f>
        <v/>
      </c>
      <c r="BK250" t="str" cm="1">
        <f t="array" ref="BK250">_xlfn.IFS(BF250=3,BB250,BF250=4,BE250,BF250=5,INDEX($BB$2:$BE$801,MATCH(BL250,$BB$2:$BB$801,0),4),TRUE,"")</f>
        <v/>
      </c>
      <c r="BL250" t="str" cm="1">
        <f t="array" ref="BL250">_xlfn.IFS(BF250=4,BB250,BF250=5,BE250,TRUE,"")</f>
        <v/>
      </c>
      <c r="BM250" t="str">
        <f t="shared" si="23"/>
        <v/>
      </c>
      <c r="BR250" t="str">
        <f t="shared" si="24"/>
        <v/>
      </c>
      <c r="BS250" t="str">
        <f t="shared" si="21"/>
        <v/>
      </c>
      <c r="BT250" s="172"/>
      <c r="BU250" s="10"/>
      <c r="BV250" s="10"/>
      <c r="BW250" s="10"/>
      <c r="BX250" s="10"/>
      <c r="BY250" s="10"/>
      <c r="BZ250" s="10"/>
      <c r="CA250" s="10"/>
      <c r="CB250" s="10"/>
      <c r="CC250" s="10"/>
      <c r="CD250" s="10"/>
      <c r="CE250" s="10"/>
      <c r="CF250" s="10"/>
      <c r="CG250" s="10"/>
      <c r="CH250" s="10"/>
      <c r="CI250" s="10"/>
      <c r="CJ250" s="10"/>
      <c r="CK250" s="10"/>
      <c r="CL250" s="10"/>
      <c r="CM250" s="10"/>
      <c r="CN250" s="10"/>
      <c r="CO250" s="10"/>
      <c r="CP250" s="10"/>
      <c r="CQ250" s="10"/>
      <c r="CR250" s="173"/>
      <c r="CV250" s="177"/>
      <c r="CW250" s="178"/>
    </row>
    <row r="251" spans="35:101">
      <c r="AI251" t="str">
        <f t="shared" si="25"/>
        <v/>
      </c>
      <c r="AJ251" t="str">
        <f t="shared" si="25"/>
        <v/>
      </c>
      <c r="AK251" t="str">
        <f t="shared" si="22"/>
        <v/>
      </c>
      <c r="AL251" s="1" t="str">
        <f t="shared" si="20"/>
        <v/>
      </c>
      <c r="AM251" s="167"/>
      <c r="AN251" s="8"/>
      <c r="AO251" s="8"/>
      <c r="AP251" s="8"/>
      <c r="AQ251" s="8"/>
      <c r="AR251" s="8"/>
      <c r="AS251" s="8"/>
      <c r="AT251" s="8"/>
      <c r="AU251" s="8"/>
      <c r="AV251" s="8"/>
      <c r="AW251" s="8"/>
      <c r="AX251" s="169"/>
      <c r="BB251" s="161"/>
      <c r="BC251" s="9"/>
      <c r="BD251" s="9"/>
      <c r="BE251" s="9"/>
      <c r="BF251" s="9"/>
      <c r="BG251" s="9"/>
      <c r="BH251" s="163"/>
      <c r="BI251" t="str" cm="1">
        <f t="array" ref="BI251">_xlfn.IFS($BF251=1,$BB251,$BF251&gt;=2,INDEX($BB$2:$BE$801,MATCH(BJ251,$BB$2:$BB$801,0),4),TRUE,"")</f>
        <v/>
      </c>
      <c r="BJ251" t="str" cm="1">
        <f t="array" ref="BJ251">_xlfn.IFS($BF251=2,$BB251,$BF251&gt;=3,INDEX($BB$2:$BE$801,MATCH(BK251,$BB$2:$BB$801,0),4),TRUE,"")</f>
        <v/>
      </c>
      <c r="BK251" t="str" cm="1">
        <f t="array" ref="BK251">_xlfn.IFS(BF251=3,BB251,BF251=4,BE251,BF251=5,INDEX($BB$2:$BE$801,MATCH(BL251,$BB$2:$BB$801,0),4),TRUE,"")</f>
        <v/>
      </c>
      <c r="BL251" t="str" cm="1">
        <f t="array" ref="BL251">_xlfn.IFS(BF251=4,BB251,BF251=5,BE251,TRUE,"")</f>
        <v/>
      </c>
      <c r="BM251" t="str">
        <f t="shared" si="23"/>
        <v/>
      </c>
      <c r="BR251" t="str">
        <f t="shared" si="24"/>
        <v/>
      </c>
      <c r="BS251" t="str">
        <f t="shared" si="21"/>
        <v/>
      </c>
      <c r="BT251" s="172"/>
      <c r="BU251" s="10"/>
      <c r="BV251" s="10"/>
      <c r="BW251" s="10"/>
      <c r="BX251" s="10"/>
      <c r="BY251" s="10"/>
      <c r="BZ251" s="10"/>
      <c r="CA251" s="10"/>
      <c r="CB251" s="10"/>
      <c r="CC251" s="10"/>
      <c r="CD251" s="10"/>
      <c r="CE251" s="10"/>
      <c r="CF251" s="10"/>
      <c r="CG251" s="10"/>
      <c r="CH251" s="10"/>
      <c r="CI251" s="10"/>
      <c r="CJ251" s="10"/>
      <c r="CK251" s="10"/>
      <c r="CL251" s="10"/>
      <c r="CM251" s="10"/>
      <c r="CN251" s="10"/>
      <c r="CO251" s="10"/>
      <c r="CP251" s="10"/>
      <c r="CQ251" s="10"/>
      <c r="CR251" s="173"/>
      <c r="CV251" s="177"/>
      <c r="CW251" s="178"/>
    </row>
    <row r="252" spans="35:101">
      <c r="AI252" t="str">
        <f t="shared" si="25"/>
        <v/>
      </c>
      <c r="AJ252" t="str">
        <f t="shared" si="25"/>
        <v/>
      </c>
      <c r="AK252" t="str">
        <f t="shared" si="22"/>
        <v/>
      </c>
      <c r="AL252" s="1" t="str">
        <f t="shared" si="20"/>
        <v/>
      </c>
      <c r="AM252" s="167"/>
      <c r="AN252" s="8"/>
      <c r="AO252" s="8"/>
      <c r="AP252" s="8"/>
      <c r="AQ252" s="8"/>
      <c r="AR252" s="8"/>
      <c r="AS252" s="8"/>
      <c r="AT252" s="8"/>
      <c r="AU252" s="8"/>
      <c r="AV252" s="8"/>
      <c r="AW252" s="8"/>
      <c r="AX252" s="169"/>
      <c r="BB252" s="161"/>
      <c r="BC252" s="9"/>
      <c r="BD252" s="9"/>
      <c r="BE252" s="9"/>
      <c r="BF252" s="9"/>
      <c r="BG252" s="9"/>
      <c r="BH252" s="163"/>
      <c r="BI252" t="str" cm="1">
        <f t="array" ref="BI252">_xlfn.IFS($BF252=1,$BB252,$BF252&gt;=2,INDEX($BB$2:$BE$801,MATCH(BJ252,$BB$2:$BB$801,0),4),TRUE,"")</f>
        <v/>
      </c>
      <c r="BJ252" t="str" cm="1">
        <f t="array" ref="BJ252">_xlfn.IFS($BF252=2,$BB252,$BF252&gt;=3,INDEX($BB$2:$BE$801,MATCH(BK252,$BB$2:$BB$801,0),4),TRUE,"")</f>
        <v/>
      </c>
      <c r="BK252" t="str" cm="1">
        <f t="array" ref="BK252">_xlfn.IFS(BF252=3,BB252,BF252=4,BE252,BF252=5,INDEX($BB$2:$BE$801,MATCH(BL252,$BB$2:$BB$801,0),4),TRUE,"")</f>
        <v/>
      </c>
      <c r="BL252" t="str" cm="1">
        <f t="array" ref="BL252">_xlfn.IFS(BF252=4,BB252,BF252=5,BE252,TRUE,"")</f>
        <v/>
      </c>
      <c r="BM252" t="str">
        <f t="shared" si="23"/>
        <v/>
      </c>
      <c r="BR252" t="str">
        <f t="shared" si="24"/>
        <v/>
      </c>
      <c r="BS252" t="str">
        <f t="shared" si="21"/>
        <v/>
      </c>
      <c r="BT252" s="172"/>
      <c r="BU252" s="10"/>
      <c r="BV252" s="10"/>
      <c r="BW252" s="10"/>
      <c r="BX252" s="10"/>
      <c r="BY252" s="10"/>
      <c r="BZ252" s="10"/>
      <c r="CA252" s="10"/>
      <c r="CB252" s="10"/>
      <c r="CC252" s="10"/>
      <c r="CD252" s="10"/>
      <c r="CE252" s="10"/>
      <c r="CF252" s="10"/>
      <c r="CG252" s="10"/>
      <c r="CH252" s="10"/>
      <c r="CI252" s="10"/>
      <c r="CJ252" s="10"/>
      <c r="CK252" s="10"/>
      <c r="CL252" s="10"/>
      <c r="CM252" s="10"/>
      <c r="CN252" s="10"/>
      <c r="CO252" s="10"/>
      <c r="CP252" s="10"/>
      <c r="CQ252" s="10"/>
      <c r="CR252" s="173"/>
      <c r="CV252" s="177"/>
      <c r="CW252" s="178"/>
    </row>
    <row r="253" spans="35:101">
      <c r="AI253" t="str">
        <f t="shared" si="25"/>
        <v/>
      </c>
      <c r="AJ253" t="str">
        <f t="shared" si="25"/>
        <v/>
      </c>
      <c r="AK253" t="str">
        <f t="shared" si="22"/>
        <v/>
      </c>
      <c r="AL253" s="1" t="str">
        <f t="shared" si="20"/>
        <v/>
      </c>
      <c r="AM253" s="167"/>
      <c r="AN253" s="8"/>
      <c r="AO253" s="8"/>
      <c r="AP253" s="8"/>
      <c r="AQ253" s="8"/>
      <c r="AR253" s="8"/>
      <c r="AS253" s="8"/>
      <c r="AT253" s="8"/>
      <c r="AU253" s="8"/>
      <c r="AV253" s="8"/>
      <c r="AW253" s="8"/>
      <c r="AX253" s="169"/>
      <c r="BB253" s="161"/>
      <c r="BC253" s="9"/>
      <c r="BD253" s="9"/>
      <c r="BE253" s="9"/>
      <c r="BF253" s="9"/>
      <c r="BG253" s="9"/>
      <c r="BH253" s="163"/>
      <c r="BI253" t="str" cm="1">
        <f t="array" ref="BI253">_xlfn.IFS($BF253=1,$BB253,$BF253&gt;=2,INDEX($BB$2:$BE$801,MATCH(BJ253,$BB$2:$BB$801,0),4),TRUE,"")</f>
        <v/>
      </c>
      <c r="BJ253" t="str" cm="1">
        <f t="array" ref="BJ253">_xlfn.IFS($BF253=2,$BB253,$BF253&gt;=3,INDEX($BB$2:$BE$801,MATCH(BK253,$BB$2:$BB$801,0),4),TRUE,"")</f>
        <v/>
      </c>
      <c r="BK253" t="str" cm="1">
        <f t="array" ref="BK253">_xlfn.IFS(BF253=3,BB253,BF253=4,BE253,BF253=5,INDEX($BB$2:$BE$801,MATCH(BL253,$BB$2:$BB$801,0),4),TRUE,"")</f>
        <v/>
      </c>
      <c r="BL253" t="str" cm="1">
        <f t="array" ref="BL253">_xlfn.IFS(BF253=4,BB253,BF253=5,BE253,TRUE,"")</f>
        <v/>
      </c>
      <c r="BM253" t="str">
        <f t="shared" si="23"/>
        <v/>
      </c>
      <c r="BR253" t="str">
        <f t="shared" si="24"/>
        <v/>
      </c>
      <c r="BS253" t="str">
        <f t="shared" si="21"/>
        <v/>
      </c>
      <c r="BT253" s="172"/>
      <c r="BU253" s="10"/>
      <c r="BV253" s="10"/>
      <c r="BW253" s="10"/>
      <c r="BX253" s="10"/>
      <c r="BY253" s="10"/>
      <c r="BZ253" s="10"/>
      <c r="CA253" s="10"/>
      <c r="CB253" s="10"/>
      <c r="CC253" s="10"/>
      <c r="CD253" s="10"/>
      <c r="CE253" s="10"/>
      <c r="CF253" s="10"/>
      <c r="CG253" s="10"/>
      <c r="CH253" s="10"/>
      <c r="CI253" s="10"/>
      <c r="CJ253" s="10"/>
      <c r="CK253" s="10"/>
      <c r="CL253" s="10"/>
      <c r="CM253" s="10"/>
      <c r="CN253" s="10"/>
      <c r="CO253" s="10"/>
      <c r="CP253" s="10"/>
      <c r="CQ253" s="10"/>
      <c r="CR253" s="173"/>
      <c r="CV253" s="177"/>
      <c r="CW253" s="178"/>
    </row>
    <row r="254" spans="35:101">
      <c r="AI254" t="str">
        <f t="shared" si="25"/>
        <v/>
      </c>
      <c r="AJ254" t="str">
        <f t="shared" si="25"/>
        <v/>
      </c>
      <c r="AK254" t="str">
        <f t="shared" si="22"/>
        <v/>
      </c>
      <c r="AL254" s="1" t="str">
        <f t="shared" si="20"/>
        <v/>
      </c>
      <c r="AM254" s="167"/>
      <c r="AN254" s="8"/>
      <c r="AO254" s="8"/>
      <c r="AP254" s="8"/>
      <c r="AQ254" s="8"/>
      <c r="AR254" s="8"/>
      <c r="AS254" s="8"/>
      <c r="AT254" s="8"/>
      <c r="AU254" s="8"/>
      <c r="AV254" s="8"/>
      <c r="AW254" s="8"/>
      <c r="AX254" s="169"/>
      <c r="BB254" s="161"/>
      <c r="BC254" s="9"/>
      <c r="BD254" s="9"/>
      <c r="BE254" s="9"/>
      <c r="BF254" s="9"/>
      <c r="BG254" s="9"/>
      <c r="BH254" s="163"/>
      <c r="BI254" t="str" cm="1">
        <f t="array" ref="BI254">_xlfn.IFS($BF254=1,$BB254,$BF254&gt;=2,INDEX($BB$2:$BE$801,MATCH(BJ254,$BB$2:$BB$801,0),4),TRUE,"")</f>
        <v/>
      </c>
      <c r="BJ254" t="str" cm="1">
        <f t="array" ref="BJ254">_xlfn.IFS($BF254=2,$BB254,$BF254&gt;=3,INDEX($BB$2:$BE$801,MATCH(BK254,$BB$2:$BB$801,0),4),TRUE,"")</f>
        <v/>
      </c>
      <c r="BK254" t="str" cm="1">
        <f t="array" ref="BK254">_xlfn.IFS(BF254=3,BB254,BF254=4,BE254,BF254=5,INDEX($BB$2:$BE$801,MATCH(BL254,$BB$2:$BB$801,0),4),TRUE,"")</f>
        <v/>
      </c>
      <c r="BL254" t="str" cm="1">
        <f t="array" ref="BL254">_xlfn.IFS(BF254=4,BB254,BF254=5,BE254,TRUE,"")</f>
        <v/>
      </c>
      <c r="BM254" t="str">
        <f t="shared" si="23"/>
        <v/>
      </c>
      <c r="BR254" t="str">
        <f t="shared" si="24"/>
        <v/>
      </c>
      <c r="BS254" t="str">
        <f t="shared" si="21"/>
        <v/>
      </c>
      <c r="BT254" s="172"/>
      <c r="BU254" s="10"/>
      <c r="BV254" s="10"/>
      <c r="BW254" s="10"/>
      <c r="BX254" s="10"/>
      <c r="BY254" s="10"/>
      <c r="BZ254" s="10"/>
      <c r="CA254" s="10"/>
      <c r="CB254" s="10"/>
      <c r="CC254" s="10"/>
      <c r="CD254" s="10"/>
      <c r="CE254" s="10"/>
      <c r="CF254" s="10"/>
      <c r="CG254" s="10"/>
      <c r="CH254" s="10"/>
      <c r="CI254" s="10"/>
      <c r="CJ254" s="10"/>
      <c r="CK254" s="10"/>
      <c r="CL254" s="10"/>
      <c r="CM254" s="10"/>
      <c r="CN254" s="10"/>
      <c r="CO254" s="10"/>
      <c r="CP254" s="10"/>
      <c r="CQ254" s="10"/>
      <c r="CR254" s="173"/>
      <c r="CV254" s="177"/>
      <c r="CW254" s="178"/>
    </row>
    <row r="255" spans="35:101">
      <c r="AI255" t="str">
        <f t="shared" si="25"/>
        <v/>
      </c>
      <c r="AJ255" t="str">
        <f t="shared" si="25"/>
        <v/>
      </c>
      <c r="AK255" t="str">
        <f t="shared" si="22"/>
        <v/>
      </c>
      <c r="AL255" s="1" t="str">
        <f t="shared" si="20"/>
        <v/>
      </c>
      <c r="AM255" s="167"/>
      <c r="AN255" s="8"/>
      <c r="AO255" s="8"/>
      <c r="AP255" s="8"/>
      <c r="AQ255" s="8"/>
      <c r="AR255" s="8"/>
      <c r="AS255" s="8"/>
      <c r="AT255" s="8"/>
      <c r="AU255" s="8"/>
      <c r="AV255" s="8"/>
      <c r="AW255" s="8"/>
      <c r="AX255" s="169"/>
      <c r="BB255" s="161"/>
      <c r="BC255" s="9"/>
      <c r="BD255" s="9"/>
      <c r="BE255" s="9"/>
      <c r="BF255" s="9"/>
      <c r="BG255" s="9"/>
      <c r="BH255" s="163"/>
      <c r="BI255" t="str" cm="1">
        <f t="array" ref="BI255">_xlfn.IFS($BF255=1,$BB255,$BF255&gt;=2,INDEX($BB$2:$BE$801,MATCH(BJ255,$BB$2:$BB$801,0),4),TRUE,"")</f>
        <v/>
      </c>
      <c r="BJ255" t="str" cm="1">
        <f t="array" ref="BJ255">_xlfn.IFS($BF255=2,$BB255,$BF255&gt;=3,INDEX($BB$2:$BE$801,MATCH(BK255,$BB$2:$BB$801,0),4),TRUE,"")</f>
        <v/>
      </c>
      <c r="BK255" t="str" cm="1">
        <f t="array" ref="BK255">_xlfn.IFS(BF255=3,BB255,BF255=4,BE255,BF255=5,INDEX($BB$2:$BE$801,MATCH(BL255,$BB$2:$BB$801,0),4),TRUE,"")</f>
        <v/>
      </c>
      <c r="BL255" t="str" cm="1">
        <f t="array" ref="BL255">_xlfn.IFS(BF255=4,BB255,BF255=5,BE255,TRUE,"")</f>
        <v/>
      </c>
      <c r="BM255" t="str">
        <f t="shared" si="23"/>
        <v/>
      </c>
      <c r="BR255" t="str">
        <f t="shared" si="24"/>
        <v/>
      </c>
      <c r="BS255" t="str">
        <f t="shared" si="21"/>
        <v/>
      </c>
      <c r="BT255" s="172"/>
      <c r="BU255" s="10"/>
      <c r="BV255" s="10"/>
      <c r="BW255" s="10"/>
      <c r="BX255" s="10"/>
      <c r="BY255" s="10"/>
      <c r="BZ255" s="10"/>
      <c r="CA255" s="10"/>
      <c r="CB255" s="10"/>
      <c r="CC255" s="10"/>
      <c r="CD255" s="10"/>
      <c r="CE255" s="10"/>
      <c r="CF255" s="10"/>
      <c r="CG255" s="10"/>
      <c r="CH255" s="10"/>
      <c r="CI255" s="10"/>
      <c r="CJ255" s="10"/>
      <c r="CK255" s="10"/>
      <c r="CL255" s="10"/>
      <c r="CM255" s="10"/>
      <c r="CN255" s="10"/>
      <c r="CO255" s="10"/>
      <c r="CP255" s="10"/>
      <c r="CQ255" s="10"/>
      <c r="CR255" s="173"/>
      <c r="CV255" s="177"/>
      <c r="CW255" s="178"/>
    </row>
    <row r="256" spans="35:101">
      <c r="AI256" t="str">
        <f t="shared" si="25"/>
        <v/>
      </c>
      <c r="AJ256" t="str">
        <f t="shared" si="25"/>
        <v/>
      </c>
      <c r="AK256" t="str">
        <f t="shared" si="22"/>
        <v/>
      </c>
      <c r="AL256" s="1" t="str">
        <f t="shared" si="20"/>
        <v/>
      </c>
      <c r="AM256" s="167"/>
      <c r="AN256" s="8"/>
      <c r="AO256" s="8"/>
      <c r="AP256" s="8"/>
      <c r="AQ256" s="8"/>
      <c r="AR256" s="8"/>
      <c r="AS256" s="8"/>
      <c r="AT256" s="8"/>
      <c r="AU256" s="8"/>
      <c r="AV256" s="8"/>
      <c r="AW256" s="8"/>
      <c r="AX256" s="169"/>
      <c r="BB256" s="161"/>
      <c r="BC256" s="9"/>
      <c r="BD256" s="9"/>
      <c r="BE256" s="9"/>
      <c r="BF256" s="9"/>
      <c r="BG256" s="9"/>
      <c r="BH256" s="163"/>
      <c r="BI256" t="str" cm="1">
        <f t="array" ref="BI256">_xlfn.IFS($BF256=1,$BB256,$BF256&gt;=2,INDEX($BB$2:$BE$801,MATCH(BJ256,$BB$2:$BB$801,0),4),TRUE,"")</f>
        <v/>
      </c>
      <c r="BJ256" t="str" cm="1">
        <f t="array" ref="BJ256">_xlfn.IFS($BF256=2,$BB256,$BF256&gt;=3,INDEX($BB$2:$BE$801,MATCH(BK256,$BB$2:$BB$801,0),4),TRUE,"")</f>
        <v/>
      </c>
      <c r="BK256" t="str" cm="1">
        <f t="array" ref="BK256">_xlfn.IFS(BF256=3,BB256,BF256=4,BE256,BF256=5,INDEX($BB$2:$BE$801,MATCH(BL256,$BB$2:$BB$801,0),4),TRUE,"")</f>
        <v/>
      </c>
      <c r="BL256" t="str" cm="1">
        <f t="array" ref="BL256">_xlfn.IFS(BF256=4,BB256,BF256=5,BE256,TRUE,"")</f>
        <v/>
      </c>
      <c r="BM256" t="str">
        <f t="shared" si="23"/>
        <v/>
      </c>
      <c r="BR256" t="str">
        <f t="shared" si="24"/>
        <v/>
      </c>
      <c r="BS256" t="str">
        <f t="shared" si="21"/>
        <v/>
      </c>
      <c r="BT256" s="172"/>
      <c r="BU256" s="10"/>
      <c r="BV256" s="10"/>
      <c r="BW256" s="10"/>
      <c r="BX256" s="10"/>
      <c r="BY256" s="10"/>
      <c r="BZ256" s="10"/>
      <c r="CA256" s="10"/>
      <c r="CB256" s="10"/>
      <c r="CC256" s="10"/>
      <c r="CD256" s="10"/>
      <c r="CE256" s="10"/>
      <c r="CF256" s="10"/>
      <c r="CG256" s="10"/>
      <c r="CH256" s="10"/>
      <c r="CI256" s="10"/>
      <c r="CJ256" s="10"/>
      <c r="CK256" s="10"/>
      <c r="CL256" s="10"/>
      <c r="CM256" s="10"/>
      <c r="CN256" s="10"/>
      <c r="CO256" s="10"/>
      <c r="CP256" s="10"/>
      <c r="CQ256" s="10"/>
      <c r="CR256" s="173"/>
      <c r="CV256" s="177"/>
      <c r="CW256" s="178"/>
    </row>
    <row r="257" spans="35:101">
      <c r="AI257" t="str">
        <f t="shared" si="25"/>
        <v/>
      </c>
      <c r="AJ257" t="str">
        <f t="shared" si="25"/>
        <v/>
      </c>
      <c r="AK257" t="str">
        <f t="shared" si="22"/>
        <v/>
      </c>
      <c r="AL257" s="1" t="str">
        <f t="shared" si="20"/>
        <v/>
      </c>
      <c r="AM257" s="167"/>
      <c r="AN257" s="8"/>
      <c r="AO257" s="8"/>
      <c r="AP257" s="8"/>
      <c r="AQ257" s="8"/>
      <c r="AR257" s="8"/>
      <c r="AS257" s="8"/>
      <c r="AT257" s="8"/>
      <c r="AU257" s="8"/>
      <c r="AV257" s="8"/>
      <c r="AW257" s="8"/>
      <c r="AX257" s="169"/>
      <c r="BB257" s="161"/>
      <c r="BC257" s="9"/>
      <c r="BD257" s="9"/>
      <c r="BE257" s="9"/>
      <c r="BF257" s="9"/>
      <c r="BG257" s="9"/>
      <c r="BH257" s="163"/>
      <c r="BI257" t="str" cm="1">
        <f t="array" ref="BI257">_xlfn.IFS($BF257=1,$BB257,$BF257&gt;=2,INDEX($BB$2:$BE$801,MATCH(BJ257,$BB$2:$BB$801,0),4),TRUE,"")</f>
        <v/>
      </c>
      <c r="BJ257" t="str" cm="1">
        <f t="array" ref="BJ257">_xlfn.IFS($BF257=2,$BB257,$BF257&gt;=3,INDEX($BB$2:$BE$801,MATCH(BK257,$BB$2:$BB$801,0),4),TRUE,"")</f>
        <v/>
      </c>
      <c r="BK257" t="str" cm="1">
        <f t="array" ref="BK257">_xlfn.IFS(BF257=3,BB257,BF257=4,BE257,BF257=5,INDEX($BB$2:$BE$801,MATCH(BL257,$BB$2:$BB$801,0),4),TRUE,"")</f>
        <v/>
      </c>
      <c r="BL257" t="str" cm="1">
        <f t="array" ref="BL257">_xlfn.IFS(BF257=4,BB257,BF257=5,BE257,TRUE,"")</f>
        <v/>
      </c>
      <c r="BM257" t="str">
        <f t="shared" si="23"/>
        <v/>
      </c>
      <c r="BR257" t="str">
        <f t="shared" si="24"/>
        <v/>
      </c>
      <c r="BS257" t="str">
        <f t="shared" si="21"/>
        <v/>
      </c>
      <c r="BT257" s="172"/>
      <c r="BU257" s="10"/>
      <c r="BV257" s="10"/>
      <c r="BW257" s="10"/>
      <c r="BX257" s="10"/>
      <c r="BY257" s="10"/>
      <c r="BZ257" s="10"/>
      <c r="CA257" s="10"/>
      <c r="CB257" s="10"/>
      <c r="CC257" s="10"/>
      <c r="CD257" s="10"/>
      <c r="CE257" s="10"/>
      <c r="CF257" s="10"/>
      <c r="CG257" s="10"/>
      <c r="CH257" s="10"/>
      <c r="CI257" s="10"/>
      <c r="CJ257" s="10"/>
      <c r="CK257" s="10"/>
      <c r="CL257" s="10"/>
      <c r="CM257" s="10"/>
      <c r="CN257" s="10"/>
      <c r="CO257" s="10"/>
      <c r="CP257" s="10"/>
      <c r="CQ257" s="10"/>
      <c r="CR257" s="173"/>
      <c r="CV257" s="177"/>
      <c r="CW257" s="178"/>
    </row>
    <row r="258" spans="35:101">
      <c r="AI258" t="str">
        <f t="shared" si="25"/>
        <v/>
      </c>
      <c r="AJ258" t="str">
        <f t="shared" si="25"/>
        <v/>
      </c>
      <c r="AK258" t="str">
        <f t="shared" si="22"/>
        <v/>
      </c>
      <c r="AL258" s="1" t="str">
        <f t="shared" ref="AL258:AL321" si="26">IF(AP258="","",AP258&amp;"["&amp;AR258&amp;"]")</f>
        <v/>
      </c>
      <c r="AM258" s="167"/>
      <c r="AN258" s="8"/>
      <c r="AO258" s="8"/>
      <c r="AP258" s="8"/>
      <c r="AQ258" s="8"/>
      <c r="AR258" s="8"/>
      <c r="AS258" s="8"/>
      <c r="AT258" s="8"/>
      <c r="AU258" s="8"/>
      <c r="AV258" s="8"/>
      <c r="AW258" s="8"/>
      <c r="AX258" s="169"/>
      <c r="BB258" s="161"/>
      <c r="BC258" s="9"/>
      <c r="BD258" s="9"/>
      <c r="BE258" s="9"/>
      <c r="BF258" s="9"/>
      <c r="BG258" s="9"/>
      <c r="BH258" s="163"/>
      <c r="BI258" t="str" cm="1">
        <f t="array" ref="BI258">_xlfn.IFS($BF258=1,$BB258,$BF258&gt;=2,INDEX($BB$2:$BE$801,MATCH(BJ258,$BB$2:$BB$801,0),4),TRUE,"")</f>
        <v/>
      </c>
      <c r="BJ258" t="str" cm="1">
        <f t="array" ref="BJ258">_xlfn.IFS($BF258=2,$BB258,$BF258&gt;=3,INDEX($BB$2:$BE$801,MATCH(BK258,$BB$2:$BB$801,0),4),TRUE,"")</f>
        <v/>
      </c>
      <c r="BK258" t="str" cm="1">
        <f t="array" ref="BK258">_xlfn.IFS(BF258=3,BB258,BF258=4,BE258,BF258=5,INDEX($BB$2:$BE$801,MATCH(BL258,$BB$2:$BB$801,0),4),TRUE,"")</f>
        <v/>
      </c>
      <c r="BL258" t="str" cm="1">
        <f t="array" ref="BL258">_xlfn.IFS(BF258=4,BB258,BF258=5,BE258,TRUE,"")</f>
        <v/>
      </c>
      <c r="BM258" t="str">
        <f t="shared" si="23"/>
        <v/>
      </c>
      <c r="BR258" t="str">
        <f t="shared" si="24"/>
        <v/>
      </c>
      <c r="BS258" t="str">
        <f t="shared" ref="BS258:BS321" si="27">IF(BV258="","",BV258&amp;"["&amp;BW258&amp;"]")</f>
        <v/>
      </c>
      <c r="BT258" s="172"/>
      <c r="BU258" s="10"/>
      <c r="BV258" s="10"/>
      <c r="BW258" s="10"/>
      <c r="BX258" s="10"/>
      <c r="BY258" s="10"/>
      <c r="BZ258" s="10"/>
      <c r="CA258" s="10"/>
      <c r="CB258" s="10"/>
      <c r="CC258" s="10"/>
      <c r="CD258" s="10"/>
      <c r="CE258" s="10"/>
      <c r="CF258" s="10"/>
      <c r="CG258" s="10"/>
      <c r="CH258" s="10"/>
      <c r="CI258" s="10"/>
      <c r="CJ258" s="10"/>
      <c r="CK258" s="10"/>
      <c r="CL258" s="10"/>
      <c r="CM258" s="10"/>
      <c r="CN258" s="10"/>
      <c r="CO258" s="10"/>
      <c r="CP258" s="10"/>
      <c r="CQ258" s="10"/>
      <c r="CR258" s="173"/>
      <c r="CV258" s="177"/>
      <c r="CW258" s="178"/>
    </row>
    <row r="259" spans="35:101">
      <c r="AI259" t="str">
        <f t="shared" si="25"/>
        <v/>
      </c>
      <c r="AJ259" t="str">
        <f t="shared" si="25"/>
        <v/>
      </c>
      <c r="AK259" t="str">
        <f t="shared" ref="AK259:AK322" si="28">IF(AX259=1,AP259&amp;"["&amp;AR259&amp;"]","")</f>
        <v/>
      </c>
      <c r="AL259" s="1" t="str">
        <f t="shared" si="26"/>
        <v/>
      </c>
      <c r="AM259" s="167"/>
      <c r="AN259" s="8"/>
      <c r="AO259" s="8"/>
      <c r="AP259" s="8"/>
      <c r="AQ259" s="8"/>
      <c r="AR259" s="8"/>
      <c r="AS259" s="8"/>
      <c r="AT259" s="8"/>
      <c r="AU259" s="8"/>
      <c r="AV259" s="8"/>
      <c r="AW259" s="8"/>
      <c r="AX259" s="169"/>
      <c r="BB259" s="161"/>
      <c r="BC259" s="9"/>
      <c r="BD259" s="9"/>
      <c r="BE259" s="9"/>
      <c r="BF259" s="9"/>
      <c r="BG259" s="9"/>
      <c r="BH259" s="163"/>
      <c r="BI259" t="str" cm="1">
        <f t="array" ref="BI259">_xlfn.IFS($BF259=1,$BB259,$BF259&gt;=2,INDEX($BB$2:$BE$801,MATCH(BJ259,$BB$2:$BB$801,0),4),TRUE,"")</f>
        <v/>
      </c>
      <c r="BJ259" t="str" cm="1">
        <f t="array" ref="BJ259">_xlfn.IFS($BF259=2,$BB259,$BF259&gt;=3,INDEX($BB$2:$BE$801,MATCH(BK259,$BB$2:$BB$801,0),4),TRUE,"")</f>
        <v/>
      </c>
      <c r="BK259" t="str" cm="1">
        <f t="array" ref="BK259">_xlfn.IFS(BF259=3,BB259,BF259=4,BE259,BF259=5,INDEX($BB$2:$BE$801,MATCH(BL259,$BB$2:$BB$801,0),4),TRUE,"")</f>
        <v/>
      </c>
      <c r="BL259" t="str" cm="1">
        <f t="array" ref="BL259">_xlfn.IFS(BF259=4,BB259,BF259=5,BE259,TRUE,"")</f>
        <v/>
      </c>
      <c r="BM259" t="str">
        <f t="shared" ref="BM259:BM322" si="29">IF(BF259=5,BB259,"")</f>
        <v/>
      </c>
      <c r="BR259" t="str">
        <f t="shared" ref="BR259:BR322" si="30">IF(CD259=1,BV259&amp;"["&amp;BW259&amp;"]","")</f>
        <v/>
      </c>
      <c r="BS259" t="str">
        <f t="shared" si="27"/>
        <v/>
      </c>
      <c r="BT259" s="172"/>
      <c r="BU259" s="10"/>
      <c r="BV259" s="10"/>
      <c r="BW259" s="10"/>
      <c r="BX259" s="10"/>
      <c r="BY259" s="10"/>
      <c r="BZ259" s="10"/>
      <c r="CA259" s="10"/>
      <c r="CB259" s="10"/>
      <c r="CC259" s="10"/>
      <c r="CD259" s="10"/>
      <c r="CE259" s="10"/>
      <c r="CF259" s="10"/>
      <c r="CG259" s="10"/>
      <c r="CH259" s="10"/>
      <c r="CI259" s="10"/>
      <c r="CJ259" s="10"/>
      <c r="CK259" s="10"/>
      <c r="CL259" s="10"/>
      <c r="CM259" s="10"/>
      <c r="CN259" s="10"/>
      <c r="CO259" s="10"/>
      <c r="CP259" s="10"/>
      <c r="CQ259" s="10"/>
      <c r="CR259" s="173"/>
      <c r="CV259" s="177"/>
      <c r="CW259" s="178"/>
    </row>
    <row r="260" spans="35:101">
      <c r="AI260" t="str">
        <f t="shared" si="25"/>
        <v/>
      </c>
      <c r="AJ260" t="str">
        <f t="shared" si="25"/>
        <v/>
      </c>
      <c r="AK260" t="str">
        <f t="shared" si="28"/>
        <v/>
      </c>
      <c r="AL260" s="1" t="str">
        <f t="shared" si="26"/>
        <v/>
      </c>
      <c r="AM260" s="167"/>
      <c r="AN260" s="8"/>
      <c r="AO260" s="8"/>
      <c r="AP260" s="8"/>
      <c r="AQ260" s="8"/>
      <c r="AR260" s="8"/>
      <c r="AS260" s="8"/>
      <c r="AT260" s="8"/>
      <c r="AU260" s="8"/>
      <c r="AV260" s="8"/>
      <c r="AW260" s="8"/>
      <c r="AX260" s="169"/>
      <c r="BB260" s="161"/>
      <c r="BC260" s="9"/>
      <c r="BD260" s="9"/>
      <c r="BE260" s="9"/>
      <c r="BF260" s="9"/>
      <c r="BG260" s="9"/>
      <c r="BH260" s="163"/>
      <c r="BI260" t="str" cm="1">
        <f t="array" ref="BI260">_xlfn.IFS($BF260=1,$BB260,$BF260&gt;=2,INDEX($BB$2:$BE$801,MATCH(BJ260,$BB$2:$BB$801,0),4),TRUE,"")</f>
        <v/>
      </c>
      <c r="BJ260" t="str" cm="1">
        <f t="array" ref="BJ260">_xlfn.IFS($BF260=2,$BB260,$BF260&gt;=3,INDEX($BB$2:$BE$801,MATCH(BK260,$BB$2:$BB$801,0),4),TRUE,"")</f>
        <v/>
      </c>
      <c r="BK260" t="str" cm="1">
        <f t="array" ref="BK260">_xlfn.IFS(BF260=3,BB260,BF260=4,BE260,BF260=5,INDEX($BB$2:$BE$801,MATCH(BL260,$BB$2:$BB$801,0),4),TRUE,"")</f>
        <v/>
      </c>
      <c r="BL260" t="str" cm="1">
        <f t="array" ref="BL260">_xlfn.IFS(BF260=4,BB260,BF260=5,BE260,TRUE,"")</f>
        <v/>
      </c>
      <c r="BM260" t="str">
        <f t="shared" si="29"/>
        <v/>
      </c>
      <c r="BR260" t="str">
        <f t="shared" si="30"/>
        <v/>
      </c>
      <c r="BS260" t="str">
        <f t="shared" si="27"/>
        <v/>
      </c>
      <c r="BT260" s="172"/>
      <c r="BU260" s="10"/>
      <c r="BV260" s="10"/>
      <c r="BW260" s="10"/>
      <c r="BX260" s="10"/>
      <c r="BY260" s="10"/>
      <c r="BZ260" s="10"/>
      <c r="CA260" s="10"/>
      <c r="CB260" s="10"/>
      <c r="CC260" s="10"/>
      <c r="CD260" s="10"/>
      <c r="CE260" s="10"/>
      <c r="CF260" s="10"/>
      <c r="CG260" s="10"/>
      <c r="CH260" s="10"/>
      <c r="CI260" s="10"/>
      <c r="CJ260" s="10"/>
      <c r="CK260" s="10"/>
      <c r="CL260" s="10"/>
      <c r="CM260" s="10"/>
      <c r="CN260" s="10"/>
      <c r="CO260" s="10"/>
      <c r="CP260" s="10"/>
      <c r="CQ260" s="10"/>
      <c r="CR260" s="173"/>
      <c r="CV260" s="177"/>
      <c r="CW260" s="178"/>
    </row>
    <row r="261" spans="35:101">
      <c r="AI261" t="str">
        <f t="shared" si="25"/>
        <v/>
      </c>
      <c r="AJ261" t="str">
        <f t="shared" si="25"/>
        <v/>
      </c>
      <c r="AK261" t="str">
        <f t="shared" si="28"/>
        <v/>
      </c>
      <c r="AL261" s="1" t="str">
        <f t="shared" si="26"/>
        <v/>
      </c>
      <c r="AM261" s="167"/>
      <c r="AN261" s="8"/>
      <c r="AO261" s="8"/>
      <c r="AP261" s="8"/>
      <c r="AQ261" s="8"/>
      <c r="AR261" s="8"/>
      <c r="AS261" s="8"/>
      <c r="AT261" s="8"/>
      <c r="AU261" s="8"/>
      <c r="AV261" s="8"/>
      <c r="AW261" s="8"/>
      <c r="AX261" s="169"/>
      <c r="BB261" s="161"/>
      <c r="BC261" s="9"/>
      <c r="BD261" s="9"/>
      <c r="BE261" s="9"/>
      <c r="BF261" s="9"/>
      <c r="BG261" s="9"/>
      <c r="BH261" s="163"/>
      <c r="BI261" t="str" cm="1">
        <f t="array" ref="BI261">_xlfn.IFS($BF261=1,$BB261,$BF261&gt;=2,INDEX($BB$2:$BE$801,MATCH(BJ261,$BB$2:$BB$801,0),4),TRUE,"")</f>
        <v/>
      </c>
      <c r="BJ261" t="str" cm="1">
        <f t="array" ref="BJ261">_xlfn.IFS($BF261=2,$BB261,$BF261&gt;=3,INDEX($BB$2:$BE$801,MATCH(BK261,$BB$2:$BB$801,0),4),TRUE,"")</f>
        <v/>
      </c>
      <c r="BK261" t="str" cm="1">
        <f t="array" ref="BK261">_xlfn.IFS(BF261=3,BB261,BF261=4,BE261,BF261=5,INDEX($BB$2:$BE$801,MATCH(BL261,$BB$2:$BB$801,0),4),TRUE,"")</f>
        <v/>
      </c>
      <c r="BL261" t="str" cm="1">
        <f t="array" ref="BL261">_xlfn.IFS(BF261=4,BB261,BF261=5,BE261,TRUE,"")</f>
        <v/>
      </c>
      <c r="BM261" t="str">
        <f t="shared" si="29"/>
        <v/>
      </c>
      <c r="BR261" t="str">
        <f t="shared" si="30"/>
        <v/>
      </c>
      <c r="BS261" t="str">
        <f t="shared" si="27"/>
        <v/>
      </c>
      <c r="BT261" s="172"/>
      <c r="BU261" s="10"/>
      <c r="BV261" s="10"/>
      <c r="BW261" s="10"/>
      <c r="BX261" s="10"/>
      <c r="BY261" s="10"/>
      <c r="BZ261" s="10"/>
      <c r="CA261" s="10"/>
      <c r="CB261" s="10"/>
      <c r="CC261" s="10"/>
      <c r="CD261" s="10"/>
      <c r="CE261" s="10"/>
      <c r="CF261" s="10"/>
      <c r="CG261" s="10"/>
      <c r="CH261" s="10"/>
      <c r="CI261" s="10"/>
      <c r="CJ261" s="10"/>
      <c r="CK261" s="10"/>
      <c r="CL261" s="10"/>
      <c r="CM261" s="10"/>
      <c r="CN261" s="10"/>
      <c r="CO261" s="10"/>
      <c r="CP261" s="10"/>
      <c r="CQ261" s="10"/>
      <c r="CR261" s="173"/>
      <c r="CV261" s="177"/>
      <c r="CW261" s="178"/>
    </row>
    <row r="262" spans="35:101">
      <c r="AI262" t="str">
        <f t="shared" si="25"/>
        <v/>
      </c>
      <c r="AJ262" t="str">
        <f t="shared" si="25"/>
        <v/>
      </c>
      <c r="AK262" t="str">
        <f t="shared" si="28"/>
        <v/>
      </c>
      <c r="AL262" s="1" t="str">
        <f t="shared" si="26"/>
        <v/>
      </c>
      <c r="AM262" s="167"/>
      <c r="AN262" s="8"/>
      <c r="AO262" s="8"/>
      <c r="AP262" s="8"/>
      <c r="AQ262" s="8"/>
      <c r="AR262" s="8"/>
      <c r="AS262" s="8"/>
      <c r="AT262" s="8"/>
      <c r="AU262" s="8"/>
      <c r="AV262" s="8"/>
      <c r="AW262" s="8"/>
      <c r="AX262" s="169"/>
      <c r="BB262" s="161"/>
      <c r="BC262" s="9"/>
      <c r="BD262" s="9"/>
      <c r="BE262" s="9"/>
      <c r="BF262" s="9"/>
      <c r="BG262" s="9"/>
      <c r="BH262" s="163"/>
      <c r="BI262" t="str" cm="1">
        <f t="array" ref="BI262">_xlfn.IFS($BF262=1,$BB262,$BF262&gt;=2,INDEX($BB$2:$BE$801,MATCH(BJ262,$BB$2:$BB$801,0),4),TRUE,"")</f>
        <v/>
      </c>
      <c r="BJ262" t="str" cm="1">
        <f t="array" ref="BJ262">_xlfn.IFS($BF262=2,$BB262,$BF262&gt;=3,INDEX($BB$2:$BE$801,MATCH(BK262,$BB$2:$BB$801,0),4),TRUE,"")</f>
        <v/>
      </c>
      <c r="BK262" t="str" cm="1">
        <f t="array" ref="BK262">_xlfn.IFS(BF262=3,BB262,BF262=4,BE262,BF262=5,INDEX($BB$2:$BE$801,MATCH(BL262,$BB$2:$BB$801,0),4),TRUE,"")</f>
        <v/>
      </c>
      <c r="BL262" t="str" cm="1">
        <f t="array" ref="BL262">_xlfn.IFS(BF262=4,BB262,BF262=5,BE262,TRUE,"")</f>
        <v/>
      </c>
      <c r="BM262" t="str">
        <f t="shared" si="29"/>
        <v/>
      </c>
      <c r="BR262" t="str">
        <f t="shared" si="30"/>
        <v/>
      </c>
      <c r="BS262" t="str">
        <f t="shared" si="27"/>
        <v/>
      </c>
      <c r="BT262" s="172"/>
      <c r="BU262" s="10"/>
      <c r="BV262" s="10"/>
      <c r="BW262" s="10"/>
      <c r="BX262" s="10"/>
      <c r="BY262" s="10"/>
      <c r="BZ262" s="10"/>
      <c r="CA262" s="10"/>
      <c r="CB262" s="10"/>
      <c r="CC262" s="10"/>
      <c r="CD262" s="10"/>
      <c r="CE262" s="10"/>
      <c r="CF262" s="10"/>
      <c r="CG262" s="10"/>
      <c r="CH262" s="10"/>
      <c r="CI262" s="10"/>
      <c r="CJ262" s="10"/>
      <c r="CK262" s="10"/>
      <c r="CL262" s="10"/>
      <c r="CM262" s="10"/>
      <c r="CN262" s="10"/>
      <c r="CO262" s="10"/>
      <c r="CP262" s="10"/>
      <c r="CQ262" s="10"/>
      <c r="CR262" s="173"/>
      <c r="CV262" s="177"/>
      <c r="CW262" s="178"/>
    </row>
    <row r="263" spans="35:101">
      <c r="AI263" t="str">
        <f t="shared" si="25"/>
        <v/>
      </c>
      <c r="AJ263" t="str">
        <f t="shared" si="25"/>
        <v/>
      </c>
      <c r="AK263" t="str">
        <f t="shared" si="28"/>
        <v/>
      </c>
      <c r="AL263" s="1" t="str">
        <f t="shared" si="26"/>
        <v/>
      </c>
      <c r="AM263" s="167"/>
      <c r="AN263" s="8"/>
      <c r="AO263" s="8"/>
      <c r="AP263" s="8"/>
      <c r="AQ263" s="8"/>
      <c r="AR263" s="8"/>
      <c r="AS263" s="8"/>
      <c r="AT263" s="8"/>
      <c r="AU263" s="8"/>
      <c r="AV263" s="8"/>
      <c r="AW263" s="8"/>
      <c r="AX263" s="169"/>
      <c r="BB263" s="161"/>
      <c r="BC263" s="9"/>
      <c r="BD263" s="9"/>
      <c r="BE263" s="9"/>
      <c r="BF263" s="9"/>
      <c r="BG263" s="9"/>
      <c r="BH263" s="163"/>
      <c r="BI263" t="str" cm="1">
        <f t="array" ref="BI263">_xlfn.IFS($BF263=1,$BB263,$BF263&gt;=2,INDEX($BB$2:$BE$801,MATCH(BJ263,$BB$2:$BB$801,0),4),TRUE,"")</f>
        <v/>
      </c>
      <c r="BJ263" t="str" cm="1">
        <f t="array" ref="BJ263">_xlfn.IFS($BF263=2,$BB263,$BF263&gt;=3,INDEX($BB$2:$BE$801,MATCH(BK263,$BB$2:$BB$801,0),4),TRUE,"")</f>
        <v/>
      </c>
      <c r="BK263" t="str" cm="1">
        <f t="array" ref="BK263">_xlfn.IFS(BF263=3,BB263,BF263=4,BE263,BF263=5,INDEX($BB$2:$BE$801,MATCH(BL263,$BB$2:$BB$801,0),4),TRUE,"")</f>
        <v/>
      </c>
      <c r="BL263" t="str" cm="1">
        <f t="array" ref="BL263">_xlfn.IFS(BF263=4,BB263,BF263=5,BE263,TRUE,"")</f>
        <v/>
      </c>
      <c r="BM263" t="str">
        <f t="shared" si="29"/>
        <v/>
      </c>
      <c r="BR263" t="str">
        <f t="shared" si="30"/>
        <v/>
      </c>
      <c r="BS263" t="str">
        <f t="shared" si="27"/>
        <v/>
      </c>
      <c r="BT263" s="172"/>
      <c r="BU263" s="10"/>
      <c r="BV263" s="10"/>
      <c r="BW263" s="10"/>
      <c r="BX263" s="10"/>
      <c r="BY263" s="10"/>
      <c r="BZ263" s="10"/>
      <c r="CA263" s="10"/>
      <c r="CB263" s="10"/>
      <c r="CC263" s="10"/>
      <c r="CD263" s="10"/>
      <c r="CE263" s="10"/>
      <c r="CF263" s="10"/>
      <c r="CG263" s="10"/>
      <c r="CH263" s="10"/>
      <c r="CI263" s="10"/>
      <c r="CJ263" s="10"/>
      <c r="CK263" s="10"/>
      <c r="CL263" s="10"/>
      <c r="CM263" s="10"/>
      <c r="CN263" s="10"/>
      <c r="CO263" s="10"/>
      <c r="CP263" s="10"/>
      <c r="CQ263" s="10"/>
      <c r="CR263" s="173"/>
      <c r="CV263" s="177"/>
      <c r="CW263" s="178"/>
    </row>
    <row r="264" spans="35:101">
      <c r="AI264" t="str">
        <f t="shared" si="25"/>
        <v/>
      </c>
      <c r="AJ264" t="str">
        <f t="shared" si="25"/>
        <v/>
      </c>
      <c r="AK264" t="str">
        <f t="shared" si="28"/>
        <v/>
      </c>
      <c r="AL264" s="1" t="str">
        <f t="shared" si="26"/>
        <v/>
      </c>
      <c r="AM264" s="167"/>
      <c r="AN264" s="8"/>
      <c r="AO264" s="8"/>
      <c r="AP264" s="8"/>
      <c r="AQ264" s="8"/>
      <c r="AR264" s="8"/>
      <c r="AS264" s="8"/>
      <c r="AT264" s="8"/>
      <c r="AU264" s="8"/>
      <c r="AV264" s="8"/>
      <c r="AW264" s="8"/>
      <c r="AX264" s="169"/>
      <c r="BB264" s="161"/>
      <c r="BC264" s="9"/>
      <c r="BD264" s="9"/>
      <c r="BE264" s="9"/>
      <c r="BF264" s="9"/>
      <c r="BG264" s="9"/>
      <c r="BH264" s="163"/>
      <c r="BI264" t="str" cm="1">
        <f t="array" ref="BI264">_xlfn.IFS($BF264=1,$BB264,$BF264&gt;=2,INDEX($BB$2:$BE$801,MATCH(BJ264,$BB$2:$BB$801,0),4),TRUE,"")</f>
        <v/>
      </c>
      <c r="BJ264" t="str" cm="1">
        <f t="array" ref="BJ264">_xlfn.IFS($BF264=2,$BB264,$BF264&gt;=3,INDEX($BB$2:$BE$801,MATCH(BK264,$BB$2:$BB$801,0),4),TRUE,"")</f>
        <v/>
      </c>
      <c r="BK264" t="str" cm="1">
        <f t="array" ref="BK264">_xlfn.IFS(BF264=3,BB264,BF264=4,BE264,BF264=5,INDEX($BB$2:$BE$801,MATCH(BL264,$BB$2:$BB$801,0),4),TRUE,"")</f>
        <v/>
      </c>
      <c r="BL264" t="str" cm="1">
        <f t="array" ref="BL264">_xlfn.IFS(BF264=4,BB264,BF264=5,BE264,TRUE,"")</f>
        <v/>
      </c>
      <c r="BM264" t="str">
        <f t="shared" si="29"/>
        <v/>
      </c>
      <c r="BR264" t="str">
        <f t="shared" si="30"/>
        <v/>
      </c>
      <c r="BS264" t="str">
        <f t="shared" si="27"/>
        <v/>
      </c>
      <c r="BT264" s="172"/>
      <c r="BU264" s="10"/>
      <c r="BV264" s="10"/>
      <c r="BW264" s="10"/>
      <c r="BX264" s="10"/>
      <c r="BY264" s="10"/>
      <c r="BZ264" s="10"/>
      <c r="CA264" s="10"/>
      <c r="CB264" s="10"/>
      <c r="CC264" s="10"/>
      <c r="CD264" s="10"/>
      <c r="CE264" s="10"/>
      <c r="CF264" s="10"/>
      <c r="CG264" s="10"/>
      <c r="CH264" s="10"/>
      <c r="CI264" s="10"/>
      <c r="CJ264" s="10"/>
      <c r="CK264" s="10"/>
      <c r="CL264" s="10"/>
      <c r="CM264" s="10"/>
      <c r="CN264" s="10"/>
      <c r="CO264" s="10"/>
      <c r="CP264" s="10"/>
      <c r="CQ264" s="10"/>
      <c r="CR264" s="173"/>
      <c r="CV264" s="177"/>
      <c r="CW264" s="178"/>
    </row>
    <row r="265" spans="35:101">
      <c r="AI265" t="str">
        <f t="shared" si="25"/>
        <v/>
      </c>
      <c r="AJ265" t="str">
        <f t="shared" si="25"/>
        <v/>
      </c>
      <c r="AK265" t="str">
        <f t="shared" si="28"/>
        <v/>
      </c>
      <c r="AL265" s="1" t="str">
        <f t="shared" si="26"/>
        <v/>
      </c>
      <c r="AM265" s="167"/>
      <c r="AN265" s="8"/>
      <c r="AO265" s="8"/>
      <c r="AP265" s="8"/>
      <c r="AQ265" s="8"/>
      <c r="AR265" s="8"/>
      <c r="AS265" s="8"/>
      <c r="AT265" s="8"/>
      <c r="AU265" s="8"/>
      <c r="AV265" s="8"/>
      <c r="AW265" s="8"/>
      <c r="AX265" s="169"/>
      <c r="BB265" s="161"/>
      <c r="BC265" s="9"/>
      <c r="BD265" s="9"/>
      <c r="BE265" s="9"/>
      <c r="BF265" s="9"/>
      <c r="BG265" s="9"/>
      <c r="BH265" s="163"/>
      <c r="BI265" t="str" cm="1">
        <f t="array" ref="BI265">_xlfn.IFS($BF265=1,$BB265,$BF265&gt;=2,INDEX($BB$2:$BE$801,MATCH(BJ265,$BB$2:$BB$801,0),4),TRUE,"")</f>
        <v/>
      </c>
      <c r="BJ265" t="str" cm="1">
        <f t="array" ref="BJ265">_xlfn.IFS($BF265=2,$BB265,$BF265&gt;=3,INDEX($BB$2:$BE$801,MATCH(BK265,$BB$2:$BB$801,0),4),TRUE,"")</f>
        <v/>
      </c>
      <c r="BK265" t="str" cm="1">
        <f t="array" ref="BK265">_xlfn.IFS(BF265=3,BB265,BF265=4,BE265,BF265=5,INDEX($BB$2:$BE$801,MATCH(BL265,$BB$2:$BB$801,0),4),TRUE,"")</f>
        <v/>
      </c>
      <c r="BL265" t="str" cm="1">
        <f t="array" ref="BL265">_xlfn.IFS(BF265=4,BB265,BF265=5,BE265,TRUE,"")</f>
        <v/>
      </c>
      <c r="BM265" t="str">
        <f t="shared" si="29"/>
        <v/>
      </c>
      <c r="BR265" t="str">
        <f t="shared" si="30"/>
        <v/>
      </c>
      <c r="BS265" t="str">
        <f t="shared" si="27"/>
        <v/>
      </c>
      <c r="BT265" s="172"/>
      <c r="BU265" s="10"/>
      <c r="BV265" s="10"/>
      <c r="BW265" s="10"/>
      <c r="BX265" s="10"/>
      <c r="BY265" s="10"/>
      <c r="BZ265" s="10"/>
      <c r="CA265" s="10"/>
      <c r="CB265" s="10"/>
      <c r="CC265" s="10"/>
      <c r="CD265" s="10"/>
      <c r="CE265" s="10"/>
      <c r="CF265" s="10"/>
      <c r="CG265" s="10"/>
      <c r="CH265" s="10"/>
      <c r="CI265" s="10"/>
      <c r="CJ265" s="10"/>
      <c r="CK265" s="10"/>
      <c r="CL265" s="10"/>
      <c r="CM265" s="10"/>
      <c r="CN265" s="10"/>
      <c r="CO265" s="10"/>
      <c r="CP265" s="10"/>
      <c r="CQ265" s="10"/>
      <c r="CR265" s="173"/>
      <c r="CV265" s="177"/>
      <c r="CW265" s="178"/>
    </row>
    <row r="266" spans="35:101">
      <c r="AI266" t="str">
        <f t="shared" si="25"/>
        <v/>
      </c>
      <c r="AJ266" t="str">
        <f t="shared" si="25"/>
        <v/>
      </c>
      <c r="AK266" t="str">
        <f t="shared" si="28"/>
        <v/>
      </c>
      <c r="AL266" s="1" t="str">
        <f t="shared" si="26"/>
        <v/>
      </c>
      <c r="AM266" s="167"/>
      <c r="AN266" s="8"/>
      <c r="AO266" s="8"/>
      <c r="AP266" s="8"/>
      <c r="AQ266" s="8"/>
      <c r="AR266" s="8"/>
      <c r="AS266" s="8"/>
      <c r="AT266" s="8"/>
      <c r="AU266" s="8"/>
      <c r="AV266" s="8"/>
      <c r="AW266" s="8"/>
      <c r="AX266" s="169"/>
      <c r="BB266" s="161"/>
      <c r="BC266" s="9"/>
      <c r="BD266" s="9"/>
      <c r="BE266" s="9"/>
      <c r="BF266" s="9"/>
      <c r="BG266" s="9"/>
      <c r="BH266" s="163"/>
      <c r="BI266" t="str" cm="1">
        <f t="array" ref="BI266">_xlfn.IFS($BF266=1,$BB266,$BF266&gt;=2,INDEX($BB$2:$BE$801,MATCH(BJ266,$BB$2:$BB$801,0),4),TRUE,"")</f>
        <v/>
      </c>
      <c r="BJ266" t="str" cm="1">
        <f t="array" ref="BJ266">_xlfn.IFS($BF266=2,$BB266,$BF266&gt;=3,INDEX($BB$2:$BE$801,MATCH(BK266,$BB$2:$BB$801,0),4),TRUE,"")</f>
        <v/>
      </c>
      <c r="BK266" t="str" cm="1">
        <f t="array" ref="BK266">_xlfn.IFS(BF266=3,BB266,BF266=4,BE266,BF266=5,INDEX($BB$2:$BE$801,MATCH(BL266,$BB$2:$BB$801,0),4),TRUE,"")</f>
        <v/>
      </c>
      <c r="BL266" t="str" cm="1">
        <f t="array" ref="BL266">_xlfn.IFS(BF266=4,BB266,BF266=5,BE266,TRUE,"")</f>
        <v/>
      </c>
      <c r="BM266" t="str">
        <f t="shared" si="29"/>
        <v/>
      </c>
      <c r="BR266" t="str">
        <f t="shared" si="30"/>
        <v/>
      </c>
      <c r="BS266" t="str">
        <f t="shared" si="27"/>
        <v/>
      </c>
      <c r="BT266" s="172"/>
      <c r="BU266" s="10"/>
      <c r="BV266" s="10"/>
      <c r="BW266" s="10"/>
      <c r="BX266" s="10"/>
      <c r="BY266" s="10"/>
      <c r="BZ266" s="10"/>
      <c r="CA266" s="10"/>
      <c r="CB266" s="10"/>
      <c r="CC266" s="10"/>
      <c r="CD266" s="10"/>
      <c r="CE266" s="10"/>
      <c r="CF266" s="10"/>
      <c r="CG266" s="10"/>
      <c r="CH266" s="10"/>
      <c r="CI266" s="10"/>
      <c r="CJ266" s="10"/>
      <c r="CK266" s="10"/>
      <c r="CL266" s="10"/>
      <c r="CM266" s="10"/>
      <c r="CN266" s="10"/>
      <c r="CO266" s="10"/>
      <c r="CP266" s="10"/>
      <c r="CQ266" s="10"/>
      <c r="CR266" s="173"/>
      <c r="CV266" s="177"/>
      <c r="CW266" s="178"/>
    </row>
    <row r="267" spans="35:101">
      <c r="AI267" t="str">
        <f t="shared" si="25"/>
        <v/>
      </c>
      <c r="AJ267" t="str">
        <f t="shared" si="25"/>
        <v/>
      </c>
      <c r="AK267" t="str">
        <f t="shared" si="28"/>
        <v/>
      </c>
      <c r="AL267" s="1" t="str">
        <f t="shared" si="26"/>
        <v/>
      </c>
      <c r="AM267" s="167"/>
      <c r="AN267" s="8"/>
      <c r="AO267" s="8"/>
      <c r="AP267" s="8"/>
      <c r="AQ267" s="8"/>
      <c r="AR267" s="8"/>
      <c r="AS267" s="8"/>
      <c r="AT267" s="8"/>
      <c r="AU267" s="8"/>
      <c r="AV267" s="8"/>
      <c r="AW267" s="8"/>
      <c r="AX267" s="169"/>
      <c r="BB267" s="161"/>
      <c r="BC267" s="9"/>
      <c r="BD267" s="9"/>
      <c r="BE267" s="9"/>
      <c r="BF267" s="9"/>
      <c r="BG267" s="9"/>
      <c r="BH267" s="163"/>
      <c r="BI267" t="str" cm="1">
        <f t="array" ref="BI267">_xlfn.IFS($BF267=1,$BB267,$BF267&gt;=2,INDEX($BB$2:$BE$801,MATCH(BJ267,$BB$2:$BB$801,0),4),TRUE,"")</f>
        <v/>
      </c>
      <c r="BJ267" t="str" cm="1">
        <f t="array" ref="BJ267">_xlfn.IFS($BF267=2,$BB267,$BF267&gt;=3,INDEX($BB$2:$BE$801,MATCH(BK267,$BB$2:$BB$801,0),4),TRUE,"")</f>
        <v/>
      </c>
      <c r="BK267" t="str" cm="1">
        <f t="array" ref="BK267">_xlfn.IFS(BF267=3,BB267,BF267=4,BE267,BF267=5,INDEX($BB$2:$BE$801,MATCH(BL267,$BB$2:$BB$801,0),4),TRUE,"")</f>
        <v/>
      </c>
      <c r="BL267" t="str" cm="1">
        <f t="array" ref="BL267">_xlfn.IFS(BF267=4,BB267,BF267=5,BE267,TRUE,"")</f>
        <v/>
      </c>
      <c r="BM267" t="str">
        <f t="shared" si="29"/>
        <v/>
      </c>
      <c r="BR267" t="str">
        <f t="shared" si="30"/>
        <v/>
      </c>
      <c r="BS267" t="str">
        <f t="shared" si="27"/>
        <v/>
      </c>
      <c r="BT267" s="172"/>
      <c r="BU267" s="10"/>
      <c r="BV267" s="10"/>
      <c r="BW267" s="10"/>
      <c r="BX267" s="10"/>
      <c r="BY267" s="10"/>
      <c r="BZ267" s="10"/>
      <c r="CA267" s="10"/>
      <c r="CB267" s="10"/>
      <c r="CC267" s="10"/>
      <c r="CD267" s="10"/>
      <c r="CE267" s="10"/>
      <c r="CF267" s="10"/>
      <c r="CG267" s="10"/>
      <c r="CH267" s="10"/>
      <c r="CI267" s="10"/>
      <c r="CJ267" s="10"/>
      <c r="CK267" s="10"/>
      <c r="CL267" s="10"/>
      <c r="CM267" s="10"/>
      <c r="CN267" s="10"/>
      <c r="CO267" s="10"/>
      <c r="CP267" s="10"/>
      <c r="CQ267" s="10"/>
      <c r="CR267" s="173"/>
      <c r="CV267" s="177"/>
      <c r="CW267" s="178"/>
    </row>
    <row r="268" spans="35:101">
      <c r="AI268" t="str">
        <f t="shared" si="25"/>
        <v/>
      </c>
      <c r="AJ268" t="str">
        <f t="shared" si="25"/>
        <v/>
      </c>
      <c r="AK268" t="str">
        <f t="shared" si="28"/>
        <v/>
      </c>
      <c r="AL268" s="1" t="str">
        <f t="shared" si="26"/>
        <v/>
      </c>
      <c r="AM268" s="167"/>
      <c r="AN268" s="8"/>
      <c r="AO268" s="8"/>
      <c r="AP268" s="8"/>
      <c r="AQ268" s="8"/>
      <c r="AR268" s="8"/>
      <c r="AS268" s="8"/>
      <c r="AT268" s="8"/>
      <c r="AU268" s="8"/>
      <c r="AV268" s="8"/>
      <c r="AW268" s="8"/>
      <c r="AX268" s="169"/>
      <c r="BB268" s="161"/>
      <c r="BC268" s="9"/>
      <c r="BD268" s="9"/>
      <c r="BE268" s="9"/>
      <c r="BF268" s="9"/>
      <c r="BG268" s="9"/>
      <c r="BH268" s="163"/>
      <c r="BI268" t="str" cm="1">
        <f t="array" ref="BI268">_xlfn.IFS($BF268=1,$BB268,$BF268&gt;=2,INDEX($BB$2:$BE$801,MATCH(BJ268,$BB$2:$BB$801,0),4),TRUE,"")</f>
        <v/>
      </c>
      <c r="BJ268" t="str" cm="1">
        <f t="array" ref="BJ268">_xlfn.IFS($BF268=2,$BB268,$BF268&gt;=3,INDEX($BB$2:$BE$801,MATCH(BK268,$BB$2:$BB$801,0),4),TRUE,"")</f>
        <v/>
      </c>
      <c r="BK268" t="str" cm="1">
        <f t="array" ref="BK268">_xlfn.IFS(BF268=3,BB268,BF268=4,BE268,BF268=5,INDEX($BB$2:$BE$801,MATCH(BL268,$BB$2:$BB$801,0),4),TRUE,"")</f>
        <v/>
      </c>
      <c r="BL268" t="str" cm="1">
        <f t="array" ref="BL268">_xlfn.IFS(BF268=4,BB268,BF268=5,BE268,TRUE,"")</f>
        <v/>
      </c>
      <c r="BM268" t="str">
        <f t="shared" si="29"/>
        <v/>
      </c>
      <c r="BR268" t="str">
        <f t="shared" si="30"/>
        <v/>
      </c>
      <c r="BS268" t="str">
        <f t="shared" si="27"/>
        <v/>
      </c>
      <c r="BT268" s="172"/>
      <c r="BU268" s="10"/>
      <c r="BV268" s="10"/>
      <c r="BW268" s="10"/>
      <c r="BX268" s="10"/>
      <c r="BY268" s="10"/>
      <c r="BZ268" s="10"/>
      <c r="CA268" s="10"/>
      <c r="CB268" s="10"/>
      <c r="CC268" s="10"/>
      <c r="CD268" s="10"/>
      <c r="CE268" s="10"/>
      <c r="CF268" s="10"/>
      <c r="CG268" s="10"/>
      <c r="CH268" s="10"/>
      <c r="CI268" s="10"/>
      <c r="CJ268" s="10"/>
      <c r="CK268" s="10"/>
      <c r="CL268" s="10"/>
      <c r="CM268" s="10"/>
      <c r="CN268" s="10"/>
      <c r="CO268" s="10"/>
      <c r="CP268" s="10"/>
      <c r="CQ268" s="10"/>
      <c r="CR268" s="173"/>
      <c r="CV268" s="177"/>
      <c r="CW268" s="178"/>
    </row>
    <row r="269" spans="35:101">
      <c r="AI269" t="str">
        <f t="shared" si="25"/>
        <v/>
      </c>
      <c r="AJ269" t="str">
        <f t="shared" si="25"/>
        <v/>
      </c>
      <c r="AK269" t="str">
        <f t="shared" si="28"/>
        <v/>
      </c>
      <c r="AL269" s="1" t="str">
        <f t="shared" si="26"/>
        <v/>
      </c>
      <c r="AM269" s="167"/>
      <c r="AN269" s="8"/>
      <c r="AO269" s="8"/>
      <c r="AP269" s="8"/>
      <c r="AQ269" s="8"/>
      <c r="AR269" s="8"/>
      <c r="AS269" s="8"/>
      <c r="AT269" s="8"/>
      <c r="AU269" s="8"/>
      <c r="AV269" s="8"/>
      <c r="AW269" s="8"/>
      <c r="AX269" s="169"/>
      <c r="BB269" s="161"/>
      <c r="BC269" s="9"/>
      <c r="BD269" s="9"/>
      <c r="BE269" s="9"/>
      <c r="BF269" s="9"/>
      <c r="BG269" s="9"/>
      <c r="BH269" s="163"/>
      <c r="BI269" t="str" cm="1">
        <f t="array" ref="BI269">_xlfn.IFS($BF269=1,$BB269,$BF269&gt;=2,INDEX($BB$2:$BE$801,MATCH(BJ269,$BB$2:$BB$801,0),4),TRUE,"")</f>
        <v/>
      </c>
      <c r="BJ269" t="str" cm="1">
        <f t="array" ref="BJ269">_xlfn.IFS($BF269=2,$BB269,$BF269&gt;=3,INDEX($BB$2:$BE$801,MATCH(BK269,$BB$2:$BB$801,0),4),TRUE,"")</f>
        <v/>
      </c>
      <c r="BK269" t="str" cm="1">
        <f t="array" ref="BK269">_xlfn.IFS(BF269=3,BB269,BF269=4,BE269,BF269=5,INDEX($BB$2:$BE$801,MATCH(BL269,$BB$2:$BB$801,0),4),TRUE,"")</f>
        <v/>
      </c>
      <c r="BL269" t="str" cm="1">
        <f t="array" ref="BL269">_xlfn.IFS(BF269=4,BB269,BF269=5,BE269,TRUE,"")</f>
        <v/>
      </c>
      <c r="BM269" t="str">
        <f t="shared" si="29"/>
        <v/>
      </c>
      <c r="BR269" t="str">
        <f t="shared" si="30"/>
        <v/>
      </c>
      <c r="BS269" t="str">
        <f t="shared" si="27"/>
        <v/>
      </c>
      <c r="BT269" s="172"/>
      <c r="BU269" s="10"/>
      <c r="BV269" s="10"/>
      <c r="BW269" s="10"/>
      <c r="BX269" s="10"/>
      <c r="BY269" s="10"/>
      <c r="BZ269" s="10"/>
      <c r="CA269" s="10"/>
      <c r="CB269" s="10"/>
      <c r="CC269" s="10"/>
      <c r="CD269" s="10"/>
      <c r="CE269" s="10"/>
      <c r="CF269" s="10"/>
      <c r="CG269" s="10"/>
      <c r="CH269" s="10"/>
      <c r="CI269" s="10"/>
      <c r="CJ269" s="10"/>
      <c r="CK269" s="10"/>
      <c r="CL269" s="10"/>
      <c r="CM269" s="10"/>
      <c r="CN269" s="10"/>
      <c r="CO269" s="10"/>
      <c r="CP269" s="10"/>
      <c r="CQ269" s="10"/>
      <c r="CR269" s="173"/>
      <c r="CV269" s="177"/>
      <c r="CW269" s="178"/>
    </row>
    <row r="270" spans="35:101">
      <c r="AI270" t="str">
        <f t="shared" si="25"/>
        <v/>
      </c>
      <c r="AJ270" t="str">
        <f t="shared" si="25"/>
        <v/>
      </c>
      <c r="AK270" t="str">
        <f t="shared" si="28"/>
        <v/>
      </c>
      <c r="AL270" s="1" t="str">
        <f t="shared" si="26"/>
        <v/>
      </c>
      <c r="AM270" s="167"/>
      <c r="AN270" s="8"/>
      <c r="AO270" s="8"/>
      <c r="AP270" s="8"/>
      <c r="AQ270" s="8"/>
      <c r="AR270" s="8"/>
      <c r="AS270" s="8"/>
      <c r="AT270" s="8"/>
      <c r="AU270" s="8"/>
      <c r="AV270" s="8"/>
      <c r="AW270" s="8"/>
      <c r="AX270" s="169"/>
      <c r="BB270" s="161"/>
      <c r="BC270" s="9"/>
      <c r="BD270" s="9"/>
      <c r="BE270" s="9"/>
      <c r="BF270" s="9"/>
      <c r="BG270" s="9"/>
      <c r="BH270" s="163"/>
      <c r="BI270" t="str" cm="1">
        <f t="array" ref="BI270">_xlfn.IFS($BF270=1,$BB270,$BF270&gt;=2,INDEX($BB$2:$BE$801,MATCH(BJ270,$BB$2:$BB$801,0),4),TRUE,"")</f>
        <v/>
      </c>
      <c r="BJ270" t="str" cm="1">
        <f t="array" ref="BJ270">_xlfn.IFS($BF270=2,$BB270,$BF270&gt;=3,INDEX($BB$2:$BE$801,MATCH(BK270,$BB$2:$BB$801,0),4),TRUE,"")</f>
        <v/>
      </c>
      <c r="BK270" t="str" cm="1">
        <f t="array" ref="BK270">_xlfn.IFS(BF270=3,BB270,BF270=4,BE270,BF270=5,INDEX($BB$2:$BE$801,MATCH(BL270,$BB$2:$BB$801,0),4),TRUE,"")</f>
        <v/>
      </c>
      <c r="BL270" t="str" cm="1">
        <f t="array" ref="BL270">_xlfn.IFS(BF270=4,BB270,BF270=5,BE270,TRUE,"")</f>
        <v/>
      </c>
      <c r="BM270" t="str">
        <f t="shared" si="29"/>
        <v/>
      </c>
      <c r="BR270" t="str">
        <f t="shared" si="30"/>
        <v/>
      </c>
      <c r="BS270" t="str">
        <f t="shared" si="27"/>
        <v/>
      </c>
      <c r="BT270" s="172"/>
      <c r="BU270" s="10"/>
      <c r="BV270" s="10"/>
      <c r="BW270" s="10"/>
      <c r="BX270" s="10"/>
      <c r="BY270" s="10"/>
      <c r="BZ270" s="10"/>
      <c r="CA270" s="10"/>
      <c r="CB270" s="10"/>
      <c r="CC270" s="10"/>
      <c r="CD270" s="10"/>
      <c r="CE270" s="10"/>
      <c r="CF270" s="10"/>
      <c r="CG270" s="10"/>
      <c r="CH270" s="10"/>
      <c r="CI270" s="10"/>
      <c r="CJ270" s="10"/>
      <c r="CK270" s="10"/>
      <c r="CL270" s="10"/>
      <c r="CM270" s="10"/>
      <c r="CN270" s="10"/>
      <c r="CO270" s="10"/>
      <c r="CP270" s="10"/>
      <c r="CQ270" s="10"/>
      <c r="CR270" s="173"/>
      <c r="CV270" s="177"/>
      <c r="CW270" s="178"/>
    </row>
    <row r="271" spans="35:101">
      <c r="AI271" t="str">
        <f t="shared" si="25"/>
        <v/>
      </c>
      <c r="AJ271" t="str">
        <f t="shared" si="25"/>
        <v/>
      </c>
      <c r="AK271" t="str">
        <f t="shared" si="28"/>
        <v/>
      </c>
      <c r="AL271" s="1" t="str">
        <f t="shared" si="26"/>
        <v/>
      </c>
      <c r="AM271" s="167"/>
      <c r="AN271" s="8"/>
      <c r="AO271" s="8"/>
      <c r="AP271" s="8"/>
      <c r="AQ271" s="8"/>
      <c r="AR271" s="8"/>
      <c r="AS271" s="8"/>
      <c r="AT271" s="8"/>
      <c r="AU271" s="8"/>
      <c r="AV271" s="8"/>
      <c r="AW271" s="8"/>
      <c r="AX271" s="169"/>
      <c r="BB271" s="161"/>
      <c r="BC271" s="9"/>
      <c r="BD271" s="9"/>
      <c r="BE271" s="9"/>
      <c r="BF271" s="9"/>
      <c r="BG271" s="9"/>
      <c r="BH271" s="163"/>
      <c r="BI271" t="str" cm="1">
        <f t="array" ref="BI271">_xlfn.IFS($BF271=1,$BB271,$BF271&gt;=2,INDEX($BB$2:$BE$801,MATCH(BJ271,$BB$2:$BB$801,0),4),TRUE,"")</f>
        <v/>
      </c>
      <c r="BJ271" t="str" cm="1">
        <f t="array" ref="BJ271">_xlfn.IFS($BF271=2,$BB271,$BF271&gt;=3,INDEX($BB$2:$BE$801,MATCH(BK271,$BB$2:$BB$801,0),4),TRUE,"")</f>
        <v/>
      </c>
      <c r="BK271" t="str" cm="1">
        <f t="array" ref="BK271">_xlfn.IFS(BF271=3,BB271,BF271=4,BE271,BF271=5,INDEX($BB$2:$BE$801,MATCH(BL271,$BB$2:$BB$801,0),4),TRUE,"")</f>
        <v/>
      </c>
      <c r="BL271" t="str" cm="1">
        <f t="array" ref="BL271">_xlfn.IFS(BF271=4,BB271,BF271=5,BE271,TRUE,"")</f>
        <v/>
      </c>
      <c r="BM271" t="str">
        <f t="shared" si="29"/>
        <v/>
      </c>
      <c r="BR271" t="str">
        <f t="shared" si="30"/>
        <v/>
      </c>
      <c r="BS271" t="str">
        <f t="shared" si="27"/>
        <v/>
      </c>
      <c r="BT271" s="172"/>
      <c r="BU271" s="10"/>
      <c r="BV271" s="10"/>
      <c r="BW271" s="10"/>
      <c r="BX271" s="10"/>
      <c r="BY271" s="10"/>
      <c r="BZ271" s="10"/>
      <c r="CA271" s="10"/>
      <c r="CB271" s="10"/>
      <c r="CC271" s="10"/>
      <c r="CD271" s="10"/>
      <c r="CE271" s="10"/>
      <c r="CF271" s="10"/>
      <c r="CG271" s="10"/>
      <c r="CH271" s="10"/>
      <c r="CI271" s="10"/>
      <c r="CJ271" s="10"/>
      <c r="CK271" s="10"/>
      <c r="CL271" s="10"/>
      <c r="CM271" s="10"/>
      <c r="CN271" s="10"/>
      <c r="CO271" s="10"/>
      <c r="CP271" s="10"/>
      <c r="CQ271" s="10"/>
      <c r="CR271" s="173"/>
      <c r="CV271" s="177"/>
      <c r="CW271" s="178"/>
    </row>
    <row r="272" spans="35:101">
      <c r="AI272" t="str">
        <f t="shared" si="25"/>
        <v/>
      </c>
      <c r="AJ272" t="str">
        <f t="shared" si="25"/>
        <v/>
      </c>
      <c r="AK272" t="str">
        <f t="shared" si="28"/>
        <v/>
      </c>
      <c r="AL272" s="1" t="str">
        <f t="shared" si="26"/>
        <v/>
      </c>
      <c r="AM272" s="167"/>
      <c r="AN272" s="8"/>
      <c r="AO272" s="8"/>
      <c r="AP272" s="8"/>
      <c r="AQ272" s="8"/>
      <c r="AR272" s="8"/>
      <c r="AS272" s="8"/>
      <c r="AT272" s="8"/>
      <c r="AU272" s="8"/>
      <c r="AV272" s="8"/>
      <c r="AW272" s="8"/>
      <c r="AX272" s="169"/>
      <c r="BB272" s="161"/>
      <c r="BC272" s="9"/>
      <c r="BD272" s="9"/>
      <c r="BE272" s="9"/>
      <c r="BF272" s="9"/>
      <c r="BG272" s="9"/>
      <c r="BH272" s="163"/>
      <c r="BI272" t="str" cm="1">
        <f t="array" ref="BI272">_xlfn.IFS($BF272=1,$BB272,$BF272&gt;=2,INDEX($BB$2:$BE$801,MATCH(BJ272,$BB$2:$BB$801,0),4),TRUE,"")</f>
        <v/>
      </c>
      <c r="BJ272" t="str" cm="1">
        <f t="array" ref="BJ272">_xlfn.IFS($BF272=2,$BB272,$BF272&gt;=3,INDEX($BB$2:$BE$801,MATCH(BK272,$BB$2:$BB$801,0),4),TRUE,"")</f>
        <v/>
      </c>
      <c r="BK272" t="str" cm="1">
        <f t="array" ref="BK272">_xlfn.IFS(BF272=3,BB272,BF272=4,BE272,BF272=5,INDEX($BB$2:$BE$801,MATCH(BL272,$BB$2:$BB$801,0),4),TRUE,"")</f>
        <v/>
      </c>
      <c r="BL272" t="str" cm="1">
        <f t="array" ref="BL272">_xlfn.IFS(BF272=4,BB272,BF272=5,BE272,TRUE,"")</f>
        <v/>
      </c>
      <c r="BM272" t="str">
        <f t="shared" si="29"/>
        <v/>
      </c>
      <c r="BR272" t="str">
        <f t="shared" si="30"/>
        <v/>
      </c>
      <c r="BS272" t="str">
        <f t="shared" si="27"/>
        <v/>
      </c>
      <c r="BT272" s="172"/>
      <c r="BU272" s="10"/>
      <c r="BV272" s="10"/>
      <c r="BW272" s="10"/>
      <c r="BX272" s="10"/>
      <c r="BY272" s="10"/>
      <c r="BZ272" s="10"/>
      <c r="CA272" s="10"/>
      <c r="CB272" s="10"/>
      <c r="CC272" s="10"/>
      <c r="CD272" s="10"/>
      <c r="CE272" s="10"/>
      <c r="CF272" s="10"/>
      <c r="CG272" s="10"/>
      <c r="CH272" s="10"/>
      <c r="CI272" s="10"/>
      <c r="CJ272" s="10"/>
      <c r="CK272" s="10"/>
      <c r="CL272" s="10"/>
      <c r="CM272" s="10"/>
      <c r="CN272" s="10"/>
      <c r="CO272" s="10"/>
      <c r="CP272" s="10"/>
      <c r="CQ272" s="10"/>
      <c r="CR272" s="173"/>
      <c r="CV272" s="177"/>
      <c r="CW272" s="178"/>
    </row>
    <row r="273" spans="35:101">
      <c r="AI273" t="str">
        <f t="shared" si="25"/>
        <v/>
      </c>
      <c r="AJ273" t="str">
        <f t="shared" si="25"/>
        <v/>
      </c>
      <c r="AK273" t="str">
        <f t="shared" si="28"/>
        <v/>
      </c>
      <c r="AL273" s="1" t="str">
        <f t="shared" si="26"/>
        <v/>
      </c>
      <c r="AM273" s="167"/>
      <c r="AN273" s="8"/>
      <c r="AO273" s="8"/>
      <c r="AP273" s="8"/>
      <c r="AQ273" s="8"/>
      <c r="AR273" s="8"/>
      <c r="AS273" s="8"/>
      <c r="AT273" s="8"/>
      <c r="AU273" s="8"/>
      <c r="AV273" s="8"/>
      <c r="AW273" s="8"/>
      <c r="AX273" s="169"/>
      <c r="BB273" s="161"/>
      <c r="BC273" s="9"/>
      <c r="BD273" s="9"/>
      <c r="BE273" s="9"/>
      <c r="BF273" s="9"/>
      <c r="BG273" s="9"/>
      <c r="BH273" s="163"/>
      <c r="BI273" t="str" cm="1">
        <f t="array" ref="BI273">_xlfn.IFS($BF273=1,$BB273,$BF273&gt;=2,INDEX($BB$2:$BE$801,MATCH(BJ273,$BB$2:$BB$801,0),4),TRUE,"")</f>
        <v/>
      </c>
      <c r="BJ273" t="str" cm="1">
        <f t="array" ref="BJ273">_xlfn.IFS($BF273=2,$BB273,$BF273&gt;=3,INDEX($BB$2:$BE$801,MATCH(BK273,$BB$2:$BB$801,0),4),TRUE,"")</f>
        <v/>
      </c>
      <c r="BK273" t="str" cm="1">
        <f t="array" ref="BK273">_xlfn.IFS(BF273=3,BB273,BF273=4,BE273,BF273=5,INDEX($BB$2:$BE$801,MATCH(BL273,$BB$2:$BB$801,0),4),TRUE,"")</f>
        <v/>
      </c>
      <c r="BL273" t="str" cm="1">
        <f t="array" ref="BL273">_xlfn.IFS(BF273=4,BB273,BF273=5,BE273,TRUE,"")</f>
        <v/>
      </c>
      <c r="BM273" t="str">
        <f t="shared" si="29"/>
        <v/>
      </c>
      <c r="BR273" t="str">
        <f t="shared" si="30"/>
        <v/>
      </c>
      <c r="BS273" t="str">
        <f t="shared" si="27"/>
        <v/>
      </c>
      <c r="BT273" s="172"/>
      <c r="BU273" s="10"/>
      <c r="BV273" s="10"/>
      <c r="BW273" s="10"/>
      <c r="BX273" s="10"/>
      <c r="BY273" s="10"/>
      <c r="BZ273" s="10"/>
      <c r="CA273" s="10"/>
      <c r="CB273" s="10"/>
      <c r="CC273" s="10"/>
      <c r="CD273" s="10"/>
      <c r="CE273" s="10"/>
      <c r="CF273" s="10"/>
      <c r="CG273" s="10"/>
      <c r="CH273" s="10"/>
      <c r="CI273" s="10"/>
      <c r="CJ273" s="10"/>
      <c r="CK273" s="10"/>
      <c r="CL273" s="10"/>
      <c r="CM273" s="10"/>
      <c r="CN273" s="10"/>
      <c r="CO273" s="10"/>
      <c r="CP273" s="10"/>
      <c r="CQ273" s="10"/>
      <c r="CR273" s="173"/>
      <c r="CV273" s="177"/>
      <c r="CW273" s="178"/>
    </row>
    <row r="274" spans="35:101">
      <c r="AI274" t="str">
        <f t="shared" ref="AI274:AJ337" si="31">IF(AV274=1,$AP274&amp;"["&amp;$AR274&amp;"]","")</f>
        <v/>
      </c>
      <c r="AJ274" t="str">
        <f t="shared" si="31"/>
        <v/>
      </c>
      <c r="AK274" t="str">
        <f t="shared" si="28"/>
        <v/>
      </c>
      <c r="AL274" s="1" t="str">
        <f t="shared" si="26"/>
        <v/>
      </c>
      <c r="AM274" s="167"/>
      <c r="AN274" s="8"/>
      <c r="AO274" s="8"/>
      <c r="AP274" s="8"/>
      <c r="AQ274" s="8"/>
      <c r="AR274" s="8"/>
      <c r="AS274" s="8"/>
      <c r="AT274" s="8"/>
      <c r="AU274" s="8"/>
      <c r="AV274" s="8"/>
      <c r="AW274" s="8"/>
      <c r="AX274" s="169"/>
      <c r="BB274" s="161"/>
      <c r="BC274" s="9"/>
      <c r="BD274" s="9"/>
      <c r="BE274" s="9"/>
      <c r="BF274" s="9"/>
      <c r="BG274" s="9"/>
      <c r="BH274" s="163"/>
      <c r="BI274" t="str" cm="1">
        <f t="array" ref="BI274">_xlfn.IFS($BF274=1,$BB274,$BF274&gt;=2,INDEX($BB$2:$BE$801,MATCH(BJ274,$BB$2:$BB$801,0),4),TRUE,"")</f>
        <v/>
      </c>
      <c r="BJ274" t="str" cm="1">
        <f t="array" ref="BJ274">_xlfn.IFS($BF274=2,$BB274,$BF274&gt;=3,INDEX($BB$2:$BE$801,MATCH(BK274,$BB$2:$BB$801,0),4),TRUE,"")</f>
        <v/>
      </c>
      <c r="BK274" t="str" cm="1">
        <f t="array" ref="BK274">_xlfn.IFS(BF274=3,BB274,BF274=4,BE274,BF274=5,INDEX($BB$2:$BE$801,MATCH(BL274,$BB$2:$BB$801,0),4),TRUE,"")</f>
        <v/>
      </c>
      <c r="BL274" t="str" cm="1">
        <f t="array" ref="BL274">_xlfn.IFS(BF274=4,BB274,BF274=5,BE274,TRUE,"")</f>
        <v/>
      </c>
      <c r="BM274" t="str">
        <f t="shared" si="29"/>
        <v/>
      </c>
      <c r="BR274" t="str">
        <f t="shared" si="30"/>
        <v/>
      </c>
      <c r="BS274" t="str">
        <f t="shared" si="27"/>
        <v/>
      </c>
      <c r="BT274" s="172"/>
      <c r="BU274" s="10"/>
      <c r="BV274" s="10"/>
      <c r="BW274" s="10"/>
      <c r="BX274" s="10"/>
      <c r="BY274" s="10"/>
      <c r="BZ274" s="10"/>
      <c r="CA274" s="10"/>
      <c r="CB274" s="10"/>
      <c r="CC274" s="10"/>
      <c r="CD274" s="10"/>
      <c r="CE274" s="10"/>
      <c r="CF274" s="10"/>
      <c r="CG274" s="10"/>
      <c r="CH274" s="10"/>
      <c r="CI274" s="10"/>
      <c r="CJ274" s="10"/>
      <c r="CK274" s="10"/>
      <c r="CL274" s="10"/>
      <c r="CM274" s="10"/>
      <c r="CN274" s="10"/>
      <c r="CO274" s="10"/>
      <c r="CP274" s="10"/>
      <c r="CQ274" s="10"/>
      <c r="CR274" s="173"/>
      <c r="CV274" s="177"/>
      <c r="CW274" s="178"/>
    </row>
    <row r="275" spans="35:101">
      <c r="AI275" t="str">
        <f t="shared" si="31"/>
        <v/>
      </c>
      <c r="AJ275" t="str">
        <f t="shared" si="31"/>
        <v/>
      </c>
      <c r="AK275" t="str">
        <f t="shared" si="28"/>
        <v/>
      </c>
      <c r="AL275" s="1" t="str">
        <f t="shared" si="26"/>
        <v/>
      </c>
      <c r="AM275" s="167"/>
      <c r="AN275" s="8"/>
      <c r="AO275" s="8"/>
      <c r="AP275" s="8"/>
      <c r="AQ275" s="8"/>
      <c r="AR275" s="8"/>
      <c r="AS275" s="8"/>
      <c r="AT275" s="8"/>
      <c r="AU275" s="8"/>
      <c r="AV275" s="8"/>
      <c r="AW275" s="8"/>
      <c r="AX275" s="169"/>
      <c r="BB275" s="161"/>
      <c r="BC275" s="9"/>
      <c r="BD275" s="9"/>
      <c r="BE275" s="9"/>
      <c r="BF275" s="9"/>
      <c r="BG275" s="9"/>
      <c r="BH275" s="163"/>
      <c r="BI275" t="str" cm="1">
        <f t="array" ref="BI275">_xlfn.IFS($BF275=1,$BB275,$BF275&gt;=2,INDEX($BB$2:$BE$801,MATCH(BJ275,$BB$2:$BB$801,0),4),TRUE,"")</f>
        <v/>
      </c>
      <c r="BJ275" t="str" cm="1">
        <f t="array" ref="BJ275">_xlfn.IFS($BF275=2,$BB275,$BF275&gt;=3,INDEX($BB$2:$BE$801,MATCH(BK275,$BB$2:$BB$801,0),4),TRUE,"")</f>
        <v/>
      </c>
      <c r="BK275" t="str" cm="1">
        <f t="array" ref="BK275">_xlfn.IFS(BF275=3,BB275,BF275=4,BE275,BF275=5,INDEX($BB$2:$BE$801,MATCH(BL275,$BB$2:$BB$801,0),4),TRUE,"")</f>
        <v/>
      </c>
      <c r="BL275" t="str" cm="1">
        <f t="array" ref="BL275">_xlfn.IFS(BF275=4,BB275,BF275=5,BE275,TRUE,"")</f>
        <v/>
      </c>
      <c r="BM275" t="str">
        <f t="shared" si="29"/>
        <v/>
      </c>
      <c r="BR275" t="str">
        <f t="shared" si="30"/>
        <v/>
      </c>
      <c r="BS275" t="str">
        <f t="shared" si="27"/>
        <v/>
      </c>
      <c r="BT275" s="172"/>
      <c r="BU275" s="10"/>
      <c r="BV275" s="10"/>
      <c r="BW275" s="10"/>
      <c r="BX275" s="10"/>
      <c r="BY275" s="10"/>
      <c r="BZ275" s="10"/>
      <c r="CA275" s="10"/>
      <c r="CB275" s="10"/>
      <c r="CC275" s="10"/>
      <c r="CD275" s="10"/>
      <c r="CE275" s="10"/>
      <c r="CF275" s="10"/>
      <c r="CG275" s="10"/>
      <c r="CH275" s="10"/>
      <c r="CI275" s="10"/>
      <c r="CJ275" s="10"/>
      <c r="CK275" s="10"/>
      <c r="CL275" s="10"/>
      <c r="CM275" s="10"/>
      <c r="CN275" s="10"/>
      <c r="CO275" s="10"/>
      <c r="CP275" s="10"/>
      <c r="CQ275" s="10"/>
      <c r="CR275" s="173"/>
      <c r="CV275" s="177"/>
      <c r="CW275" s="178"/>
    </row>
    <row r="276" spans="35:101">
      <c r="AI276" t="str">
        <f t="shared" si="31"/>
        <v/>
      </c>
      <c r="AJ276" t="str">
        <f t="shared" si="31"/>
        <v/>
      </c>
      <c r="AK276" t="str">
        <f t="shared" si="28"/>
        <v/>
      </c>
      <c r="AL276" s="1" t="str">
        <f t="shared" si="26"/>
        <v/>
      </c>
      <c r="AM276" s="167"/>
      <c r="AN276" s="8"/>
      <c r="AO276" s="8"/>
      <c r="AP276" s="8"/>
      <c r="AQ276" s="8"/>
      <c r="AR276" s="8"/>
      <c r="AS276" s="8"/>
      <c r="AT276" s="8"/>
      <c r="AU276" s="8"/>
      <c r="AV276" s="8"/>
      <c r="AW276" s="8"/>
      <c r="AX276" s="169"/>
      <c r="BB276" s="161"/>
      <c r="BC276" s="9"/>
      <c r="BD276" s="9"/>
      <c r="BE276" s="9"/>
      <c r="BF276" s="9"/>
      <c r="BG276" s="9"/>
      <c r="BH276" s="163"/>
      <c r="BI276" t="str" cm="1">
        <f t="array" ref="BI276">_xlfn.IFS($BF276=1,$BB276,$BF276&gt;=2,INDEX($BB$2:$BE$801,MATCH(BJ276,$BB$2:$BB$801,0),4),TRUE,"")</f>
        <v/>
      </c>
      <c r="BJ276" t="str" cm="1">
        <f t="array" ref="BJ276">_xlfn.IFS($BF276=2,$BB276,$BF276&gt;=3,INDEX($BB$2:$BE$801,MATCH(BK276,$BB$2:$BB$801,0),4),TRUE,"")</f>
        <v/>
      </c>
      <c r="BK276" t="str" cm="1">
        <f t="array" ref="BK276">_xlfn.IFS(BF276=3,BB276,BF276=4,BE276,BF276=5,INDEX($BB$2:$BE$801,MATCH(BL276,$BB$2:$BB$801,0),4),TRUE,"")</f>
        <v/>
      </c>
      <c r="BL276" t="str" cm="1">
        <f t="array" ref="BL276">_xlfn.IFS(BF276=4,BB276,BF276=5,BE276,TRUE,"")</f>
        <v/>
      </c>
      <c r="BM276" t="str">
        <f t="shared" si="29"/>
        <v/>
      </c>
      <c r="BR276" t="str">
        <f t="shared" si="30"/>
        <v/>
      </c>
      <c r="BS276" t="str">
        <f t="shared" si="27"/>
        <v/>
      </c>
      <c r="BT276" s="172"/>
      <c r="BU276" s="10"/>
      <c r="BV276" s="10"/>
      <c r="BW276" s="10"/>
      <c r="BX276" s="10"/>
      <c r="BY276" s="10"/>
      <c r="BZ276" s="10"/>
      <c r="CA276" s="10"/>
      <c r="CB276" s="10"/>
      <c r="CC276" s="10"/>
      <c r="CD276" s="10"/>
      <c r="CE276" s="10"/>
      <c r="CF276" s="10"/>
      <c r="CG276" s="10"/>
      <c r="CH276" s="10"/>
      <c r="CI276" s="10"/>
      <c r="CJ276" s="10"/>
      <c r="CK276" s="10"/>
      <c r="CL276" s="10"/>
      <c r="CM276" s="10"/>
      <c r="CN276" s="10"/>
      <c r="CO276" s="10"/>
      <c r="CP276" s="10"/>
      <c r="CQ276" s="10"/>
      <c r="CR276" s="173"/>
      <c r="CV276" s="177"/>
      <c r="CW276" s="178"/>
    </row>
    <row r="277" spans="35:101">
      <c r="AI277" t="str">
        <f t="shared" si="31"/>
        <v/>
      </c>
      <c r="AJ277" t="str">
        <f t="shared" si="31"/>
        <v/>
      </c>
      <c r="AK277" t="str">
        <f t="shared" si="28"/>
        <v/>
      </c>
      <c r="AL277" s="1" t="str">
        <f t="shared" si="26"/>
        <v/>
      </c>
      <c r="AM277" s="167"/>
      <c r="AN277" s="8"/>
      <c r="AO277" s="8"/>
      <c r="AP277" s="8"/>
      <c r="AQ277" s="8"/>
      <c r="AR277" s="8"/>
      <c r="AS277" s="8"/>
      <c r="AT277" s="8"/>
      <c r="AU277" s="8"/>
      <c r="AV277" s="8"/>
      <c r="AW277" s="8"/>
      <c r="AX277" s="169"/>
      <c r="BB277" s="161"/>
      <c r="BC277" s="9"/>
      <c r="BD277" s="9"/>
      <c r="BE277" s="9"/>
      <c r="BF277" s="9"/>
      <c r="BG277" s="9"/>
      <c r="BH277" s="163"/>
      <c r="BI277" t="str" cm="1">
        <f t="array" ref="BI277">_xlfn.IFS($BF277=1,$BB277,$BF277&gt;=2,INDEX($BB$2:$BE$801,MATCH(BJ277,$BB$2:$BB$801,0),4),TRUE,"")</f>
        <v/>
      </c>
      <c r="BJ277" t="str" cm="1">
        <f t="array" ref="BJ277">_xlfn.IFS($BF277=2,$BB277,$BF277&gt;=3,INDEX($BB$2:$BE$801,MATCH(BK277,$BB$2:$BB$801,0),4),TRUE,"")</f>
        <v/>
      </c>
      <c r="BK277" t="str" cm="1">
        <f t="array" ref="BK277">_xlfn.IFS(BF277=3,BB277,BF277=4,BE277,BF277=5,INDEX($BB$2:$BE$801,MATCH(BL277,$BB$2:$BB$801,0),4),TRUE,"")</f>
        <v/>
      </c>
      <c r="BL277" t="str" cm="1">
        <f t="array" ref="BL277">_xlfn.IFS(BF277=4,BB277,BF277=5,BE277,TRUE,"")</f>
        <v/>
      </c>
      <c r="BM277" t="str">
        <f t="shared" si="29"/>
        <v/>
      </c>
      <c r="BR277" t="str">
        <f t="shared" si="30"/>
        <v/>
      </c>
      <c r="BS277" t="str">
        <f t="shared" si="27"/>
        <v/>
      </c>
      <c r="BT277" s="172"/>
      <c r="BU277" s="10"/>
      <c r="BV277" s="10"/>
      <c r="BW277" s="10"/>
      <c r="BX277" s="10"/>
      <c r="BY277" s="10"/>
      <c r="BZ277" s="10"/>
      <c r="CA277" s="10"/>
      <c r="CB277" s="10"/>
      <c r="CC277" s="10"/>
      <c r="CD277" s="10"/>
      <c r="CE277" s="10"/>
      <c r="CF277" s="10"/>
      <c r="CG277" s="10"/>
      <c r="CH277" s="10"/>
      <c r="CI277" s="10"/>
      <c r="CJ277" s="10"/>
      <c r="CK277" s="10"/>
      <c r="CL277" s="10"/>
      <c r="CM277" s="10"/>
      <c r="CN277" s="10"/>
      <c r="CO277" s="10"/>
      <c r="CP277" s="10"/>
      <c r="CQ277" s="10"/>
      <c r="CR277" s="173"/>
      <c r="CV277" s="177"/>
      <c r="CW277" s="178"/>
    </row>
    <row r="278" spans="35:101">
      <c r="AI278" t="str">
        <f t="shared" si="31"/>
        <v/>
      </c>
      <c r="AJ278" t="str">
        <f t="shared" si="31"/>
        <v/>
      </c>
      <c r="AK278" t="str">
        <f t="shared" si="28"/>
        <v/>
      </c>
      <c r="AL278" s="1" t="str">
        <f t="shared" si="26"/>
        <v/>
      </c>
      <c r="AM278" s="167"/>
      <c r="AN278" s="8"/>
      <c r="AO278" s="8"/>
      <c r="AP278" s="8"/>
      <c r="AQ278" s="8"/>
      <c r="AR278" s="8"/>
      <c r="AS278" s="8"/>
      <c r="AT278" s="8"/>
      <c r="AU278" s="8"/>
      <c r="AV278" s="8"/>
      <c r="AW278" s="8"/>
      <c r="AX278" s="169"/>
      <c r="BB278" s="161"/>
      <c r="BC278" s="9"/>
      <c r="BD278" s="9"/>
      <c r="BE278" s="9"/>
      <c r="BF278" s="9"/>
      <c r="BG278" s="9"/>
      <c r="BH278" s="163"/>
      <c r="BI278" t="str" cm="1">
        <f t="array" ref="BI278">_xlfn.IFS($BF278=1,$BB278,$BF278&gt;=2,INDEX($BB$2:$BE$801,MATCH(BJ278,$BB$2:$BB$801,0),4),TRUE,"")</f>
        <v/>
      </c>
      <c r="BJ278" t="str" cm="1">
        <f t="array" ref="BJ278">_xlfn.IFS($BF278=2,$BB278,$BF278&gt;=3,INDEX($BB$2:$BE$801,MATCH(BK278,$BB$2:$BB$801,0),4),TRUE,"")</f>
        <v/>
      </c>
      <c r="BK278" t="str" cm="1">
        <f t="array" ref="BK278">_xlfn.IFS(BF278=3,BB278,BF278=4,BE278,BF278=5,INDEX($BB$2:$BE$801,MATCH(BL278,$BB$2:$BB$801,0),4),TRUE,"")</f>
        <v/>
      </c>
      <c r="BL278" t="str" cm="1">
        <f t="array" ref="BL278">_xlfn.IFS(BF278=4,BB278,BF278=5,BE278,TRUE,"")</f>
        <v/>
      </c>
      <c r="BM278" t="str">
        <f t="shared" si="29"/>
        <v/>
      </c>
      <c r="BR278" t="str">
        <f t="shared" si="30"/>
        <v/>
      </c>
      <c r="BS278" t="str">
        <f t="shared" si="27"/>
        <v/>
      </c>
      <c r="BT278" s="172"/>
      <c r="BU278" s="10"/>
      <c r="BV278" s="10"/>
      <c r="BW278" s="10"/>
      <c r="BX278" s="10"/>
      <c r="BY278" s="10"/>
      <c r="BZ278" s="10"/>
      <c r="CA278" s="10"/>
      <c r="CB278" s="10"/>
      <c r="CC278" s="10"/>
      <c r="CD278" s="10"/>
      <c r="CE278" s="10"/>
      <c r="CF278" s="10"/>
      <c r="CG278" s="10"/>
      <c r="CH278" s="10"/>
      <c r="CI278" s="10"/>
      <c r="CJ278" s="10"/>
      <c r="CK278" s="10"/>
      <c r="CL278" s="10"/>
      <c r="CM278" s="10"/>
      <c r="CN278" s="10"/>
      <c r="CO278" s="10"/>
      <c r="CP278" s="10"/>
      <c r="CQ278" s="10"/>
      <c r="CR278" s="173"/>
      <c r="CV278" s="177"/>
      <c r="CW278" s="178"/>
    </row>
    <row r="279" spans="35:101">
      <c r="AI279" t="str">
        <f t="shared" si="31"/>
        <v/>
      </c>
      <c r="AJ279" t="str">
        <f t="shared" si="31"/>
        <v/>
      </c>
      <c r="AK279" t="str">
        <f t="shared" si="28"/>
        <v/>
      </c>
      <c r="AL279" s="1" t="str">
        <f t="shared" si="26"/>
        <v/>
      </c>
      <c r="AM279" s="167"/>
      <c r="AN279" s="8"/>
      <c r="AO279" s="8"/>
      <c r="AP279" s="8"/>
      <c r="AQ279" s="8"/>
      <c r="AR279" s="8"/>
      <c r="AS279" s="8"/>
      <c r="AT279" s="8"/>
      <c r="AU279" s="8"/>
      <c r="AV279" s="8"/>
      <c r="AW279" s="8"/>
      <c r="AX279" s="169"/>
      <c r="BB279" s="161"/>
      <c r="BC279" s="9"/>
      <c r="BD279" s="9"/>
      <c r="BE279" s="9"/>
      <c r="BF279" s="9"/>
      <c r="BG279" s="9"/>
      <c r="BH279" s="163"/>
      <c r="BI279" t="str" cm="1">
        <f t="array" ref="BI279">_xlfn.IFS($BF279=1,$BB279,$BF279&gt;=2,INDEX($BB$2:$BE$801,MATCH(BJ279,$BB$2:$BB$801,0),4),TRUE,"")</f>
        <v/>
      </c>
      <c r="BJ279" t="str" cm="1">
        <f t="array" ref="BJ279">_xlfn.IFS($BF279=2,$BB279,$BF279&gt;=3,INDEX($BB$2:$BE$801,MATCH(BK279,$BB$2:$BB$801,0),4),TRUE,"")</f>
        <v/>
      </c>
      <c r="BK279" t="str" cm="1">
        <f t="array" ref="BK279">_xlfn.IFS(BF279=3,BB279,BF279=4,BE279,BF279=5,INDEX($BB$2:$BE$801,MATCH(BL279,$BB$2:$BB$801,0),4),TRUE,"")</f>
        <v/>
      </c>
      <c r="BL279" t="str" cm="1">
        <f t="array" ref="BL279">_xlfn.IFS(BF279=4,BB279,BF279=5,BE279,TRUE,"")</f>
        <v/>
      </c>
      <c r="BM279" t="str">
        <f t="shared" si="29"/>
        <v/>
      </c>
      <c r="BR279" t="str">
        <f t="shared" si="30"/>
        <v/>
      </c>
      <c r="BS279" t="str">
        <f t="shared" si="27"/>
        <v/>
      </c>
      <c r="BT279" s="172"/>
      <c r="BU279" s="10"/>
      <c r="BV279" s="10"/>
      <c r="BW279" s="10"/>
      <c r="BX279" s="10"/>
      <c r="BY279" s="10"/>
      <c r="BZ279" s="10"/>
      <c r="CA279" s="10"/>
      <c r="CB279" s="10"/>
      <c r="CC279" s="10"/>
      <c r="CD279" s="10"/>
      <c r="CE279" s="10"/>
      <c r="CF279" s="10"/>
      <c r="CG279" s="10"/>
      <c r="CH279" s="10"/>
      <c r="CI279" s="10"/>
      <c r="CJ279" s="10"/>
      <c r="CK279" s="10"/>
      <c r="CL279" s="10"/>
      <c r="CM279" s="10"/>
      <c r="CN279" s="10"/>
      <c r="CO279" s="10"/>
      <c r="CP279" s="10"/>
      <c r="CQ279" s="10"/>
      <c r="CR279" s="173"/>
      <c r="CV279" s="177"/>
      <c r="CW279" s="178"/>
    </row>
    <row r="280" spans="35:101">
      <c r="AI280" t="str">
        <f t="shared" si="31"/>
        <v/>
      </c>
      <c r="AJ280" t="str">
        <f t="shared" si="31"/>
        <v/>
      </c>
      <c r="AK280" t="str">
        <f t="shared" si="28"/>
        <v/>
      </c>
      <c r="AL280" s="1" t="str">
        <f t="shared" si="26"/>
        <v/>
      </c>
      <c r="AM280" s="167"/>
      <c r="AN280" s="8"/>
      <c r="AO280" s="8"/>
      <c r="AP280" s="8"/>
      <c r="AQ280" s="8"/>
      <c r="AR280" s="8"/>
      <c r="AS280" s="8"/>
      <c r="AT280" s="8"/>
      <c r="AU280" s="8"/>
      <c r="AV280" s="8"/>
      <c r="AW280" s="8"/>
      <c r="AX280" s="169"/>
      <c r="BB280" s="161"/>
      <c r="BC280" s="9"/>
      <c r="BD280" s="9"/>
      <c r="BE280" s="9"/>
      <c r="BF280" s="9"/>
      <c r="BG280" s="9"/>
      <c r="BH280" s="163"/>
      <c r="BI280" t="str" cm="1">
        <f t="array" ref="BI280">_xlfn.IFS($BF280=1,$BB280,$BF280&gt;=2,INDEX($BB$2:$BE$801,MATCH(BJ280,$BB$2:$BB$801,0),4),TRUE,"")</f>
        <v/>
      </c>
      <c r="BJ280" t="str" cm="1">
        <f t="array" ref="BJ280">_xlfn.IFS($BF280=2,$BB280,$BF280&gt;=3,INDEX($BB$2:$BE$801,MATCH(BK280,$BB$2:$BB$801,0),4),TRUE,"")</f>
        <v/>
      </c>
      <c r="BK280" t="str" cm="1">
        <f t="array" ref="BK280">_xlfn.IFS(BF280=3,BB280,BF280=4,BE280,BF280=5,INDEX($BB$2:$BE$801,MATCH(BL280,$BB$2:$BB$801,0),4),TRUE,"")</f>
        <v/>
      </c>
      <c r="BL280" t="str" cm="1">
        <f t="array" ref="BL280">_xlfn.IFS(BF280=4,BB280,BF280=5,BE280,TRUE,"")</f>
        <v/>
      </c>
      <c r="BM280" t="str">
        <f t="shared" si="29"/>
        <v/>
      </c>
      <c r="BR280" t="str">
        <f t="shared" si="30"/>
        <v/>
      </c>
      <c r="BS280" t="str">
        <f t="shared" si="27"/>
        <v/>
      </c>
      <c r="BT280" s="172"/>
      <c r="BU280" s="10"/>
      <c r="BV280" s="10"/>
      <c r="BW280" s="10"/>
      <c r="BX280" s="10"/>
      <c r="BY280" s="10"/>
      <c r="BZ280" s="10"/>
      <c r="CA280" s="10"/>
      <c r="CB280" s="10"/>
      <c r="CC280" s="10"/>
      <c r="CD280" s="10"/>
      <c r="CE280" s="10"/>
      <c r="CF280" s="10"/>
      <c r="CG280" s="10"/>
      <c r="CH280" s="10"/>
      <c r="CI280" s="10"/>
      <c r="CJ280" s="10"/>
      <c r="CK280" s="10"/>
      <c r="CL280" s="10"/>
      <c r="CM280" s="10"/>
      <c r="CN280" s="10"/>
      <c r="CO280" s="10"/>
      <c r="CP280" s="10"/>
      <c r="CQ280" s="10"/>
      <c r="CR280" s="173"/>
      <c r="CV280" s="177"/>
      <c r="CW280" s="178"/>
    </row>
    <row r="281" spans="35:101">
      <c r="AI281" t="str">
        <f t="shared" si="31"/>
        <v/>
      </c>
      <c r="AJ281" t="str">
        <f t="shared" si="31"/>
        <v/>
      </c>
      <c r="AK281" t="str">
        <f t="shared" si="28"/>
        <v/>
      </c>
      <c r="AL281" s="1" t="str">
        <f t="shared" si="26"/>
        <v/>
      </c>
      <c r="AM281" s="167"/>
      <c r="AN281" s="8"/>
      <c r="AO281" s="8"/>
      <c r="AP281" s="8"/>
      <c r="AQ281" s="8"/>
      <c r="AR281" s="8"/>
      <c r="AS281" s="8"/>
      <c r="AT281" s="8"/>
      <c r="AU281" s="8"/>
      <c r="AV281" s="8"/>
      <c r="AW281" s="8"/>
      <c r="AX281" s="169"/>
      <c r="BB281" s="161"/>
      <c r="BC281" s="9"/>
      <c r="BD281" s="9"/>
      <c r="BE281" s="9"/>
      <c r="BF281" s="9"/>
      <c r="BG281" s="9"/>
      <c r="BH281" s="163"/>
      <c r="BI281" t="str" cm="1">
        <f t="array" ref="BI281">_xlfn.IFS($BF281=1,$BB281,$BF281&gt;=2,INDEX($BB$2:$BE$801,MATCH(BJ281,$BB$2:$BB$801,0),4),TRUE,"")</f>
        <v/>
      </c>
      <c r="BJ281" t="str" cm="1">
        <f t="array" ref="BJ281">_xlfn.IFS($BF281=2,$BB281,$BF281&gt;=3,INDEX($BB$2:$BE$801,MATCH(BK281,$BB$2:$BB$801,0),4),TRUE,"")</f>
        <v/>
      </c>
      <c r="BK281" t="str" cm="1">
        <f t="array" ref="BK281">_xlfn.IFS(BF281=3,BB281,BF281=4,BE281,BF281=5,INDEX($BB$2:$BE$801,MATCH(BL281,$BB$2:$BB$801,0),4),TRUE,"")</f>
        <v/>
      </c>
      <c r="BL281" t="str" cm="1">
        <f t="array" ref="BL281">_xlfn.IFS(BF281=4,BB281,BF281=5,BE281,TRUE,"")</f>
        <v/>
      </c>
      <c r="BM281" t="str">
        <f t="shared" si="29"/>
        <v/>
      </c>
      <c r="BR281" t="str">
        <f t="shared" si="30"/>
        <v/>
      </c>
      <c r="BS281" t="str">
        <f t="shared" si="27"/>
        <v/>
      </c>
      <c r="BT281" s="172"/>
      <c r="BU281" s="10"/>
      <c r="BV281" s="10"/>
      <c r="BW281" s="10"/>
      <c r="BX281" s="10"/>
      <c r="BY281" s="10"/>
      <c r="BZ281" s="10"/>
      <c r="CA281" s="10"/>
      <c r="CB281" s="10"/>
      <c r="CC281" s="10"/>
      <c r="CD281" s="10"/>
      <c r="CE281" s="10"/>
      <c r="CF281" s="10"/>
      <c r="CG281" s="10"/>
      <c r="CH281" s="10"/>
      <c r="CI281" s="10"/>
      <c r="CJ281" s="10"/>
      <c r="CK281" s="10"/>
      <c r="CL281" s="10"/>
      <c r="CM281" s="10"/>
      <c r="CN281" s="10"/>
      <c r="CO281" s="10"/>
      <c r="CP281" s="10"/>
      <c r="CQ281" s="10"/>
      <c r="CR281" s="173"/>
      <c r="CV281" s="177"/>
      <c r="CW281" s="178"/>
    </row>
    <row r="282" spans="35:101">
      <c r="AI282" t="str">
        <f t="shared" si="31"/>
        <v/>
      </c>
      <c r="AJ282" t="str">
        <f t="shared" si="31"/>
        <v/>
      </c>
      <c r="AK282" t="str">
        <f t="shared" si="28"/>
        <v/>
      </c>
      <c r="AL282" s="1" t="str">
        <f t="shared" si="26"/>
        <v/>
      </c>
      <c r="AM282" s="167"/>
      <c r="AN282" s="8"/>
      <c r="AO282" s="8"/>
      <c r="AP282" s="8"/>
      <c r="AQ282" s="8"/>
      <c r="AR282" s="8"/>
      <c r="AS282" s="8"/>
      <c r="AT282" s="8"/>
      <c r="AU282" s="8"/>
      <c r="AV282" s="8"/>
      <c r="AW282" s="8"/>
      <c r="AX282" s="169"/>
      <c r="BB282" s="161"/>
      <c r="BC282" s="9"/>
      <c r="BD282" s="9"/>
      <c r="BE282" s="9"/>
      <c r="BF282" s="9"/>
      <c r="BG282" s="9"/>
      <c r="BH282" s="163"/>
      <c r="BI282" t="str" cm="1">
        <f t="array" ref="BI282">_xlfn.IFS($BF282=1,$BB282,$BF282&gt;=2,INDEX($BB$2:$BE$801,MATCH(BJ282,$BB$2:$BB$801,0),4),TRUE,"")</f>
        <v/>
      </c>
      <c r="BJ282" t="str" cm="1">
        <f t="array" ref="BJ282">_xlfn.IFS($BF282=2,$BB282,$BF282&gt;=3,INDEX($BB$2:$BE$801,MATCH(BK282,$BB$2:$BB$801,0),4),TRUE,"")</f>
        <v/>
      </c>
      <c r="BK282" t="str" cm="1">
        <f t="array" ref="BK282">_xlfn.IFS(BF282=3,BB282,BF282=4,BE282,BF282=5,INDEX($BB$2:$BE$801,MATCH(BL282,$BB$2:$BB$801,0),4),TRUE,"")</f>
        <v/>
      </c>
      <c r="BL282" t="str" cm="1">
        <f t="array" ref="BL282">_xlfn.IFS(BF282=4,BB282,BF282=5,BE282,TRUE,"")</f>
        <v/>
      </c>
      <c r="BM282" t="str">
        <f t="shared" si="29"/>
        <v/>
      </c>
      <c r="BR282" t="str">
        <f t="shared" si="30"/>
        <v/>
      </c>
      <c r="BS282" t="str">
        <f t="shared" si="27"/>
        <v/>
      </c>
      <c r="BT282" s="172"/>
      <c r="BU282" s="10"/>
      <c r="BV282" s="10"/>
      <c r="BW282" s="10"/>
      <c r="BX282" s="10"/>
      <c r="BY282" s="10"/>
      <c r="BZ282" s="10"/>
      <c r="CA282" s="10"/>
      <c r="CB282" s="10"/>
      <c r="CC282" s="10"/>
      <c r="CD282" s="10"/>
      <c r="CE282" s="10"/>
      <c r="CF282" s="10"/>
      <c r="CG282" s="10"/>
      <c r="CH282" s="10"/>
      <c r="CI282" s="10"/>
      <c r="CJ282" s="10"/>
      <c r="CK282" s="10"/>
      <c r="CL282" s="10"/>
      <c r="CM282" s="10"/>
      <c r="CN282" s="10"/>
      <c r="CO282" s="10"/>
      <c r="CP282" s="10"/>
      <c r="CQ282" s="10"/>
      <c r="CR282" s="173"/>
      <c r="CV282" s="177"/>
      <c r="CW282" s="178"/>
    </row>
    <row r="283" spans="35:101">
      <c r="AI283" t="str">
        <f t="shared" si="31"/>
        <v/>
      </c>
      <c r="AJ283" t="str">
        <f t="shared" si="31"/>
        <v/>
      </c>
      <c r="AK283" t="str">
        <f t="shared" si="28"/>
        <v/>
      </c>
      <c r="AL283" s="1" t="str">
        <f t="shared" si="26"/>
        <v/>
      </c>
      <c r="AM283" s="167"/>
      <c r="AN283" s="8"/>
      <c r="AO283" s="8"/>
      <c r="AP283" s="8"/>
      <c r="AQ283" s="8"/>
      <c r="AR283" s="8"/>
      <c r="AS283" s="8"/>
      <c r="AT283" s="8"/>
      <c r="AU283" s="8"/>
      <c r="AV283" s="8"/>
      <c r="AW283" s="8"/>
      <c r="AX283" s="169"/>
      <c r="BB283" s="161"/>
      <c r="BC283" s="9"/>
      <c r="BD283" s="9"/>
      <c r="BE283" s="9"/>
      <c r="BF283" s="9"/>
      <c r="BG283" s="9"/>
      <c r="BH283" s="163"/>
      <c r="BI283" t="str" cm="1">
        <f t="array" ref="BI283">_xlfn.IFS($BF283=1,$BB283,$BF283&gt;=2,INDEX($BB$2:$BE$801,MATCH(BJ283,$BB$2:$BB$801,0),4),TRUE,"")</f>
        <v/>
      </c>
      <c r="BJ283" t="str" cm="1">
        <f t="array" ref="BJ283">_xlfn.IFS($BF283=2,$BB283,$BF283&gt;=3,INDEX($BB$2:$BE$801,MATCH(BK283,$BB$2:$BB$801,0),4),TRUE,"")</f>
        <v/>
      </c>
      <c r="BK283" t="str" cm="1">
        <f t="array" ref="BK283">_xlfn.IFS(BF283=3,BB283,BF283=4,BE283,BF283=5,INDEX($BB$2:$BE$801,MATCH(BL283,$BB$2:$BB$801,0),4),TRUE,"")</f>
        <v/>
      </c>
      <c r="BL283" t="str" cm="1">
        <f t="array" ref="BL283">_xlfn.IFS(BF283=4,BB283,BF283=5,BE283,TRUE,"")</f>
        <v/>
      </c>
      <c r="BM283" t="str">
        <f t="shared" si="29"/>
        <v/>
      </c>
      <c r="BR283" t="str">
        <f t="shared" si="30"/>
        <v/>
      </c>
      <c r="BS283" t="str">
        <f t="shared" si="27"/>
        <v/>
      </c>
      <c r="BT283" s="172"/>
      <c r="BU283" s="10"/>
      <c r="BV283" s="10"/>
      <c r="BW283" s="10"/>
      <c r="BX283" s="10"/>
      <c r="BY283" s="10"/>
      <c r="BZ283" s="10"/>
      <c r="CA283" s="10"/>
      <c r="CB283" s="10"/>
      <c r="CC283" s="10"/>
      <c r="CD283" s="10"/>
      <c r="CE283" s="10"/>
      <c r="CF283" s="10"/>
      <c r="CG283" s="10"/>
      <c r="CH283" s="10"/>
      <c r="CI283" s="10"/>
      <c r="CJ283" s="10"/>
      <c r="CK283" s="10"/>
      <c r="CL283" s="10"/>
      <c r="CM283" s="10"/>
      <c r="CN283" s="10"/>
      <c r="CO283" s="10"/>
      <c r="CP283" s="10"/>
      <c r="CQ283" s="10"/>
      <c r="CR283" s="173"/>
      <c r="CV283" s="177"/>
      <c r="CW283" s="178"/>
    </row>
    <row r="284" spans="35:101">
      <c r="AI284" t="str">
        <f t="shared" si="31"/>
        <v/>
      </c>
      <c r="AJ284" t="str">
        <f t="shared" si="31"/>
        <v/>
      </c>
      <c r="AK284" t="str">
        <f t="shared" si="28"/>
        <v/>
      </c>
      <c r="AL284" s="1" t="str">
        <f t="shared" si="26"/>
        <v/>
      </c>
      <c r="AM284" s="167"/>
      <c r="AN284" s="8"/>
      <c r="AO284" s="8"/>
      <c r="AP284" s="8"/>
      <c r="AQ284" s="8"/>
      <c r="AR284" s="8"/>
      <c r="AS284" s="8"/>
      <c r="AT284" s="8"/>
      <c r="AU284" s="8"/>
      <c r="AV284" s="8"/>
      <c r="AW284" s="8"/>
      <c r="AX284" s="169"/>
      <c r="BB284" s="161"/>
      <c r="BC284" s="9"/>
      <c r="BD284" s="9"/>
      <c r="BE284" s="9"/>
      <c r="BF284" s="9"/>
      <c r="BG284" s="9"/>
      <c r="BH284" s="163"/>
      <c r="BI284" t="str" cm="1">
        <f t="array" ref="BI284">_xlfn.IFS($BF284=1,$BB284,$BF284&gt;=2,INDEX($BB$2:$BE$801,MATCH(BJ284,$BB$2:$BB$801,0),4),TRUE,"")</f>
        <v/>
      </c>
      <c r="BJ284" t="str" cm="1">
        <f t="array" ref="BJ284">_xlfn.IFS($BF284=2,$BB284,$BF284&gt;=3,INDEX($BB$2:$BE$801,MATCH(BK284,$BB$2:$BB$801,0),4),TRUE,"")</f>
        <v/>
      </c>
      <c r="BK284" t="str" cm="1">
        <f t="array" ref="BK284">_xlfn.IFS(BF284=3,BB284,BF284=4,BE284,BF284=5,INDEX($BB$2:$BE$801,MATCH(BL284,$BB$2:$BB$801,0),4),TRUE,"")</f>
        <v/>
      </c>
      <c r="BL284" t="str" cm="1">
        <f t="array" ref="BL284">_xlfn.IFS(BF284=4,BB284,BF284=5,BE284,TRUE,"")</f>
        <v/>
      </c>
      <c r="BM284" t="str">
        <f t="shared" si="29"/>
        <v/>
      </c>
      <c r="BR284" t="str">
        <f t="shared" si="30"/>
        <v/>
      </c>
      <c r="BS284" t="str">
        <f t="shared" si="27"/>
        <v/>
      </c>
      <c r="BT284" s="172"/>
      <c r="BU284" s="10"/>
      <c r="BV284" s="10"/>
      <c r="BW284" s="10"/>
      <c r="BX284" s="10"/>
      <c r="BY284" s="10"/>
      <c r="BZ284" s="10"/>
      <c r="CA284" s="10"/>
      <c r="CB284" s="10"/>
      <c r="CC284" s="10"/>
      <c r="CD284" s="10"/>
      <c r="CE284" s="10"/>
      <c r="CF284" s="10"/>
      <c r="CG284" s="10"/>
      <c r="CH284" s="10"/>
      <c r="CI284" s="10"/>
      <c r="CJ284" s="10"/>
      <c r="CK284" s="10"/>
      <c r="CL284" s="10"/>
      <c r="CM284" s="10"/>
      <c r="CN284" s="10"/>
      <c r="CO284" s="10"/>
      <c r="CP284" s="10"/>
      <c r="CQ284" s="10"/>
      <c r="CR284" s="173"/>
      <c r="CV284" s="177"/>
      <c r="CW284" s="178"/>
    </row>
    <row r="285" spans="35:101">
      <c r="AI285" t="str">
        <f t="shared" si="31"/>
        <v/>
      </c>
      <c r="AJ285" t="str">
        <f t="shared" si="31"/>
        <v/>
      </c>
      <c r="AK285" t="str">
        <f t="shared" si="28"/>
        <v/>
      </c>
      <c r="AL285" s="1" t="str">
        <f t="shared" si="26"/>
        <v/>
      </c>
      <c r="AM285" s="167"/>
      <c r="AN285" s="8"/>
      <c r="AO285" s="8"/>
      <c r="AP285" s="8"/>
      <c r="AQ285" s="8"/>
      <c r="AR285" s="8"/>
      <c r="AS285" s="8"/>
      <c r="AT285" s="8"/>
      <c r="AU285" s="8"/>
      <c r="AV285" s="8"/>
      <c r="AW285" s="8"/>
      <c r="AX285" s="169"/>
      <c r="BB285" s="161"/>
      <c r="BC285" s="9"/>
      <c r="BD285" s="9"/>
      <c r="BE285" s="9"/>
      <c r="BF285" s="9"/>
      <c r="BG285" s="9"/>
      <c r="BH285" s="163"/>
      <c r="BI285" t="str" cm="1">
        <f t="array" ref="BI285">_xlfn.IFS($BF285=1,$BB285,$BF285&gt;=2,INDEX($BB$2:$BE$801,MATCH(BJ285,$BB$2:$BB$801,0),4),TRUE,"")</f>
        <v/>
      </c>
      <c r="BJ285" t="str" cm="1">
        <f t="array" ref="BJ285">_xlfn.IFS($BF285=2,$BB285,$BF285&gt;=3,INDEX($BB$2:$BE$801,MATCH(BK285,$BB$2:$BB$801,0),4),TRUE,"")</f>
        <v/>
      </c>
      <c r="BK285" t="str" cm="1">
        <f t="array" ref="BK285">_xlfn.IFS(BF285=3,BB285,BF285=4,BE285,BF285=5,INDEX($BB$2:$BE$801,MATCH(BL285,$BB$2:$BB$801,0),4),TRUE,"")</f>
        <v/>
      </c>
      <c r="BL285" t="str" cm="1">
        <f t="array" ref="BL285">_xlfn.IFS(BF285=4,BB285,BF285=5,BE285,TRUE,"")</f>
        <v/>
      </c>
      <c r="BM285" t="str">
        <f t="shared" si="29"/>
        <v/>
      </c>
      <c r="BR285" t="str">
        <f t="shared" si="30"/>
        <v/>
      </c>
      <c r="BS285" t="str">
        <f t="shared" si="27"/>
        <v/>
      </c>
      <c r="BT285" s="172"/>
      <c r="BU285" s="10"/>
      <c r="BV285" s="10"/>
      <c r="BW285" s="10"/>
      <c r="BX285" s="10"/>
      <c r="BY285" s="10"/>
      <c r="BZ285" s="10"/>
      <c r="CA285" s="10"/>
      <c r="CB285" s="10"/>
      <c r="CC285" s="10"/>
      <c r="CD285" s="10"/>
      <c r="CE285" s="10"/>
      <c r="CF285" s="10"/>
      <c r="CG285" s="10"/>
      <c r="CH285" s="10"/>
      <c r="CI285" s="10"/>
      <c r="CJ285" s="10"/>
      <c r="CK285" s="10"/>
      <c r="CL285" s="10"/>
      <c r="CM285" s="10"/>
      <c r="CN285" s="10"/>
      <c r="CO285" s="10"/>
      <c r="CP285" s="10"/>
      <c r="CQ285" s="10"/>
      <c r="CR285" s="173"/>
      <c r="CV285" s="177"/>
      <c r="CW285" s="178"/>
    </row>
    <row r="286" spans="35:101">
      <c r="AI286" t="str">
        <f t="shared" si="31"/>
        <v/>
      </c>
      <c r="AJ286" t="str">
        <f t="shared" si="31"/>
        <v/>
      </c>
      <c r="AK286" t="str">
        <f t="shared" si="28"/>
        <v/>
      </c>
      <c r="AL286" s="1" t="str">
        <f t="shared" si="26"/>
        <v/>
      </c>
      <c r="AM286" s="167"/>
      <c r="AN286" s="8"/>
      <c r="AO286" s="8"/>
      <c r="AP286" s="8"/>
      <c r="AQ286" s="8"/>
      <c r="AR286" s="8"/>
      <c r="AS286" s="8"/>
      <c r="AT286" s="8"/>
      <c r="AU286" s="8"/>
      <c r="AV286" s="8"/>
      <c r="AW286" s="8"/>
      <c r="AX286" s="169"/>
      <c r="BB286" s="161"/>
      <c r="BC286" s="9"/>
      <c r="BD286" s="9"/>
      <c r="BE286" s="9"/>
      <c r="BF286" s="9"/>
      <c r="BG286" s="9"/>
      <c r="BH286" s="163"/>
      <c r="BI286" t="str" cm="1">
        <f t="array" ref="BI286">_xlfn.IFS($BF286=1,$BB286,$BF286&gt;=2,INDEX($BB$2:$BE$801,MATCH(BJ286,$BB$2:$BB$801,0),4),TRUE,"")</f>
        <v/>
      </c>
      <c r="BJ286" t="str" cm="1">
        <f t="array" ref="BJ286">_xlfn.IFS($BF286=2,$BB286,$BF286&gt;=3,INDEX($BB$2:$BE$801,MATCH(BK286,$BB$2:$BB$801,0),4),TRUE,"")</f>
        <v/>
      </c>
      <c r="BK286" t="str" cm="1">
        <f t="array" ref="BK286">_xlfn.IFS(BF286=3,BB286,BF286=4,BE286,BF286=5,INDEX($BB$2:$BE$801,MATCH(BL286,$BB$2:$BB$801,0),4),TRUE,"")</f>
        <v/>
      </c>
      <c r="BL286" t="str" cm="1">
        <f t="array" ref="BL286">_xlfn.IFS(BF286=4,BB286,BF286=5,BE286,TRUE,"")</f>
        <v/>
      </c>
      <c r="BM286" t="str">
        <f t="shared" si="29"/>
        <v/>
      </c>
      <c r="BR286" t="str">
        <f t="shared" si="30"/>
        <v/>
      </c>
      <c r="BS286" t="str">
        <f t="shared" si="27"/>
        <v/>
      </c>
      <c r="BT286" s="172"/>
      <c r="BU286" s="10"/>
      <c r="BV286" s="10"/>
      <c r="BW286" s="10"/>
      <c r="BX286" s="10"/>
      <c r="BY286" s="10"/>
      <c r="BZ286" s="10"/>
      <c r="CA286" s="10"/>
      <c r="CB286" s="10"/>
      <c r="CC286" s="10"/>
      <c r="CD286" s="10"/>
      <c r="CE286" s="10"/>
      <c r="CF286" s="10"/>
      <c r="CG286" s="10"/>
      <c r="CH286" s="10"/>
      <c r="CI286" s="10"/>
      <c r="CJ286" s="10"/>
      <c r="CK286" s="10"/>
      <c r="CL286" s="10"/>
      <c r="CM286" s="10"/>
      <c r="CN286" s="10"/>
      <c r="CO286" s="10"/>
      <c r="CP286" s="10"/>
      <c r="CQ286" s="10"/>
      <c r="CR286" s="173"/>
      <c r="CV286" s="177"/>
      <c r="CW286" s="178"/>
    </row>
    <row r="287" spans="35:101">
      <c r="AI287" t="str">
        <f t="shared" si="31"/>
        <v/>
      </c>
      <c r="AJ287" t="str">
        <f t="shared" si="31"/>
        <v/>
      </c>
      <c r="AK287" t="str">
        <f t="shared" si="28"/>
        <v/>
      </c>
      <c r="AL287" s="1" t="str">
        <f t="shared" si="26"/>
        <v/>
      </c>
      <c r="AM287" s="167"/>
      <c r="AN287" s="8"/>
      <c r="AO287" s="8"/>
      <c r="AP287" s="8"/>
      <c r="AQ287" s="8"/>
      <c r="AR287" s="8"/>
      <c r="AS287" s="8"/>
      <c r="AT287" s="8"/>
      <c r="AU287" s="8"/>
      <c r="AV287" s="8"/>
      <c r="AW287" s="8"/>
      <c r="AX287" s="169"/>
      <c r="BB287" s="161"/>
      <c r="BC287" s="9"/>
      <c r="BD287" s="9"/>
      <c r="BE287" s="9"/>
      <c r="BF287" s="9"/>
      <c r="BG287" s="9"/>
      <c r="BH287" s="163"/>
      <c r="BI287" t="str" cm="1">
        <f t="array" ref="BI287">_xlfn.IFS($BF287=1,$BB287,$BF287&gt;=2,INDEX($BB$2:$BE$801,MATCH(BJ287,$BB$2:$BB$801,0),4),TRUE,"")</f>
        <v/>
      </c>
      <c r="BJ287" t="str" cm="1">
        <f t="array" ref="BJ287">_xlfn.IFS($BF287=2,$BB287,$BF287&gt;=3,INDEX($BB$2:$BE$801,MATCH(BK287,$BB$2:$BB$801,0),4),TRUE,"")</f>
        <v/>
      </c>
      <c r="BK287" t="str" cm="1">
        <f t="array" ref="BK287">_xlfn.IFS(BF287=3,BB287,BF287=4,BE287,BF287=5,INDEX($BB$2:$BE$801,MATCH(BL287,$BB$2:$BB$801,0),4),TRUE,"")</f>
        <v/>
      </c>
      <c r="BL287" t="str" cm="1">
        <f t="array" ref="BL287">_xlfn.IFS(BF287=4,BB287,BF287=5,BE287,TRUE,"")</f>
        <v/>
      </c>
      <c r="BM287" t="str">
        <f t="shared" si="29"/>
        <v/>
      </c>
      <c r="BR287" t="str">
        <f t="shared" si="30"/>
        <v/>
      </c>
      <c r="BS287" t="str">
        <f t="shared" si="27"/>
        <v/>
      </c>
      <c r="BT287" s="172"/>
      <c r="BU287" s="10"/>
      <c r="BV287" s="10"/>
      <c r="BW287" s="10"/>
      <c r="BX287" s="10"/>
      <c r="BY287" s="10"/>
      <c r="BZ287" s="10"/>
      <c r="CA287" s="10"/>
      <c r="CB287" s="10"/>
      <c r="CC287" s="10"/>
      <c r="CD287" s="10"/>
      <c r="CE287" s="10"/>
      <c r="CF287" s="10"/>
      <c r="CG287" s="10"/>
      <c r="CH287" s="10"/>
      <c r="CI287" s="10"/>
      <c r="CJ287" s="10"/>
      <c r="CK287" s="10"/>
      <c r="CL287" s="10"/>
      <c r="CM287" s="10"/>
      <c r="CN287" s="10"/>
      <c r="CO287" s="10"/>
      <c r="CP287" s="10"/>
      <c r="CQ287" s="10"/>
      <c r="CR287" s="173"/>
      <c r="CV287" s="177"/>
      <c r="CW287" s="178"/>
    </row>
    <row r="288" spans="35:101">
      <c r="AI288" t="str">
        <f t="shared" si="31"/>
        <v/>
      </c>
      <c r="AJ288" t="str">
        <f t="shared" si="31"/>
        <v/>
      </c>
      <c r="AK288" t="str">
        <f t="shared" si="28"/>
        <v/>
      </c>
      <c r="AL288" s="1" t="str">
        <f t="shared" si="26"/>
        <v/>
      </c>
      <c r="AM288" s="167"/>
      <c r="AN288" s="8"/>
      <c r="AO288" s="8"/>
      <c r="AP288" s="8"/>
      <c r="AQ288" s="8"/>
      <c r="AR288" s="8"/>
      <c r="AS288" s="8"/>
      <c r="AT288" s="8"/>
      <c r="AU288" s="8"/>
      <c r="AV288" s="8"/>
      <c r="AW288" s="8"/>
      <c r="AX288" s="169"/>
      <c r="BB288" s="161"/>
      <c r="BC288" s="9"/>
      <c r="BD288" s="9"/>
      <c r="BE288" s="9"/>
      <c r="BF288" s="9"/>
      <c r="BG288" s="9"/>
      <c r="BH288" s="163"/>
      <c r="BI288" t="str" cm="1">
        <f t="array" ref="BI288">_xlfn.IFS($BF288=1,$BB288,$BF288&gt;=2,INDEX($BB$2:$BE$801,MATCH(BJ288,$BB$2:$BB$801,0),4),TRUE,"")</f>
        <v/>
      </c>
      <c r="BJ288" t="str" cm="1">
        <f t="array" ref="BJ288">_xlfn.IFS($BF288=2,$BB288,$BF288&gt;=3,INDEX($BB$2:$BE$801,MATCH(BK288,$BB$2:$BB$801,0),4),TRUE,"")</f>
        <v/>
      </c>
      <c r="BK288" t="str" cm="1">
        <f t="array" ref="BK288">_xlfn.IFS(BF288=3,BB288,BF288=4,BE288,BF288=5,INDEX($BB$2:$BE$801,MATCH(BL288,$BB$2:$BB$801,0),4),TRUE,"")</f>
        <v/>
      </c>
      <c r="BL288" t="str" cm="1">
        <f t="array" ref="BL288">_xlfn.IFS(BF288=4,BB288,BF288=5,BE288,TRUE,"")</f>
        <v/>
      </c>
      <c r="BM288" t="str">
        <f t="shared" si="29"/>
        <v/>
      </c>
      <c r="BR288" t="str">
        <f t="shared" si="30"/>
        <v/>
      </c>
      <c r="BS288" t="str">
        <f t="shared" si="27"/>
        <v/>
      </c>
      <c r="BT288" s="172"/>
      <c r="BU288" s="10"/>
      <c r="BV288" s="10"/>
      <c r="BW288" s="10"/>
      <c r="BX288" s="10"/>
      <c r="BY288" s="10"/>
      <c r="BZ288" s="10"/>
      <c r="CA288" s="10"/>
      <c r="CB288" s="10"/>
      <c r="CC288" s="10"/>
      <c r="CD288" s="10"/>
      <c r="CE288" s="10"/>
      <c r="CF288" s="10"/>
      <c r="CG288" s="10"/>
      <c r="CH288" s="10"/>
      <c r="CI288" s="10"/>
      <c r="CJ288" s="10"/>
      <c r="CK288" s="10"/>
      <c r="CL288" s="10"/>
      <c r="CM288" s="10"/>
      <c r="CN288" s="10"/>
      <c r="CO288" s="10"/>
      <c r="CP288" s="10"/>
      <c r="CQ288" s="10"/>
      <c r="CR288" s="173"/>
      <c r="CV288" s="177"/>
      <c r="CW288" s="178"/>
    </row>
    <row r="289" spans="35:101">
      <c r="AI289" t="str">
        <f t="shared" si="31"/>
        <v/>
      </c>
      <c r="AJ289" t="str">
        <f t="shared" si="31"/>
        <v/>
      </c>
      <c r="AK289" t="str">
        <f t="shared" si="28"/>
        <v/>
      </c>
      <c r="AL289" s="1" t="str">
        <f t="shared" si="26"/>
        <v/>
      </c>
      <c r="AM289" s="167"/>
      <c r="AN289" s="8"/>
      <c r="AO289" s="8"/>
      <c r="AP289" s="8"/>
      <c r="AQ289" s="8"/>
      <c r="AR289" s="8"/>
      <c r="AS289" s="8"/>
      <c r="AT289" s="8"/>
      <c r="AU289" s="8"/>
      <c r="AV289" s="8"/>
      <c r="AW289" s="8"/>
      <c r="AX289" s="169"/>
      <c r="BB289" s="161"/>
      <c r="BC289" s="9"/>
      <c r="BD289" s="9"/>
      <c r="BE289" s="9"/>
      <c r="BF289" s="9"/>
      <c r="BG289" s="9"/>
      <c r="BH289" s="163"/>
      <c r="BI289" t="str" cm="1">
        <f t="array" ref="BI289">_xlfn.IFS($BF289=1,$BB289,$BF289&gt;=2,INDEX($BB$2:$BE$801,MATCH(BJ289,$BB$2:$BB$801,0),4),TRUE,"")</f>
        <v/>
      </c>
      <c r="BJ289" t="str" cm="1">
        <f t="array" ref="BJ289">_xlfn.IFS($BF289=2,$BB289,$BF289&gt;=3,INDEX($BB$2:$BE$801,MATCH(BK289,$BB$2:$BB$801,0),4),TRUE,"")</f>
        <v/>
      </c>
      <c r="BK289" t="str" cm="1">
        <f t="array" ref="BK289">_xlfn.IFS(BF289=3,BB289,BF289=4,BE289,BF289=5,INDEX($BB$2:$BE$801,MATCH(BL289,$BB$2:$BB$801,0),4),TRUE,"")</f>
        <v/>
      </c>
      <c r="BL289" t="str" cm="1">
        <f t="array" ref="BL289">_xlfn.IFS(BF289=4,BB289,BF289=5,BE289,TRUE,"")</f>
        <v/>
      </c>
      <c r="BM289" t="str">
        <f t="shared" si="29"/>
        <v/>
      </c>
      <c r="BR289" t="str">
        <f t="shared" si="30"/>
        <v/>
      </c>
      <c r="BS289" t="str">
        <f t="shared" si="27"/>
        <v/>
      </c>
      <c r="BT289" s="172"/>
      <c r="BU289" s="10"/>
      <c r="BV289" s="10"/>
      <c r="BW289" s="10"/>
      <c r="BX289" s="10"/>
      <c r="BY289" s="10"/>
      <c r="BZ289" s="10"/>
      <c r="CA289" s="10"/>
      <c r="CB289" s="10"/>
      <c r="CC289" s="10"/>
      <c r="CD289" s="10"/>
      <c r="CE289" s="10"/>
      <c r="CF289" s="10"/>
      <c r="CG289" s="10"/>
      <c r="CH289" s="10"/>
      <c r="CI289" s="10"/>
      <c r="CJ289" s="10"/>
      <c r="CK289" s="10"/>
      <c r="CL289" s="10"/>
      <c r="CM289" s="10"/>
      <c r="CN289" s="10"/>
      <c r="CO289" s="10"/>
      <c r="CP289" s="10"/>
      <c r="CQ289" s="10"/>
      <c r="CR289" s="173"/>
      <c r="CV289" s="177"/>
      <c r="CW289" s="178"/>
    </row>
    <row r="290" spans="35:101">
      <c r="AI290" t="str">
        <f t="shared" si="31"/>
        <v/>
      </c>
      <c r="AJ290" t="str">
        <f t="shared" si="31"/>
        <v/>
      </c>
      <c r="AK290" t="str">
        <f t="shared" si="28"/>
        <v/>
      </c>
      <c r="AL290" s="1" t="str">
        <f t="shared" si="26"/>
        <v/>
      </c>
      <c r="AM290" s="167"/>
      <c r="AN290" s="8"/>
      <c r="AO290" s="8"/>
      <c r="AP290" s="8"/>
      <c r="AQ290" s="8"/>
      <c r="AR290" s="8"/>
      <c r="AS290" s="8"/>
      <c r="AT290" s="8"/>
      <c r="AU290" s="8"/>
      <c r="AV290" s="8"/>
      <c r="AW290" s="8"/>
      <c r="AX290" s="169"/>
      <c r="BB290" s="161"/>
      <c r="BC290" s="9"/>
      <c r="BD290" s="9"/>
      <c r="BE290" s="9"/>
      <c r="BF290" s="9"/>
      <c r="BG290" s="9"/>
      <c r="BH290" s="163"/>
      <c r="BI290" t="str" cm="1">
        <f t="array" ref="BI290">_xlfn.IFS($BF290=1,$BB290,$BF290&gt;=2,INDEX($BB$2:$BE$801,MATCH(BJ290,$BB$2:$BB$801,0),4),TRUE,"")</f>
        <v/>
      </c>
      <c r="BJ290" t="str" cm="1">
        <f t="array" ref="BJ290">_xlfn.IFS($BF290=2,$BB290,$BF290&gt;=3,INDEX($BB$2:$BE$801,MATCH(BK290,$BB$2:$BB$801,0),4),TRUE,"")</f>
        <v/>
      </c>
      <c r="BK290" t="str" cm="1">
        <f t="array" ref="BK290">_xlfn.IFS(BF290=3,BB290,BF290=4,BE290,BF290=5,INDEX($BB$2:$BE$801,MATCH(BL290,$BB$2:$BB$801,0),4),TRUE,"")</f>
        <v/>
      </c>
      <c r="BL290" t="str" cm="1">
        <f t="array" ref="BL290">_xlfn.IFS(BF290=4,BB290,BF290=5,BE290,TRUE,"")</f>
        <v/>
      </c>
      <c r="BM290" t="str">
        <f t="shared" si="29"/>
        <v/>
      </c>
      <c r="BR290" t="str">
        <f t="shared" si="30"/>
        <v/>
      </c>
      <c r="BS290" t="str">
        <f t="shared" si="27"/>
        <v/>
      </c>
      <c r="BT290" s="172"/>
      <c r="BU290" s="10"/>
      <c r="BV290" s="10"/>
      <c r="BW290" s="10"/>
      <c r="BX290" s="10"/>
      <c r="BY290" s="10"/>
      <c r="BZ290" s="10"/>
      <c r="CA290" s="10"/>
      <c r="CB290" s="10"/>
      <c r="CC290" s="10"/>
      <c r="CD290" s="10"/>
      <c r="CE290" s="10"/>
      <c r="CF290" s="10"/>
      <c r="CG290" s="10"/>
      <c r="CH290" s="10"/>
      <c r="CI290" s="10"/>
      <c r="CJ290" s="10"/>
      <c r="CK290" s="10"/>
      <c r="CL290" s="10"/>
      <c r="CM290" s="10"/>
      <c r="CN290" s="10"/>
      <c r="CO290" s="10"/>
      <c r="CP290" s="10"/>
      <c r="CQ290" s="10"/>
      <c r="CR290" s="173"/>
      <c r="CV290" s="177"/>
      <c r="CW290" s="178"/>
    </row>
    <row r="291" spans="35:101">
      <c r="AI291" t="str">
        <f t="shared" si="31"/>
        <v/>
      </c>
      <c r="AJ291" t="str">
        <f t="shared" si="31"/>
        <v/>
      </c>
      <c r="AK291" t="str">
        <f t="shared" si="28"/>
        <v/>
      </c>
      <c r="AL291" s="1" t="str">
        <f t="shared" si="26"/>
        <v/>
      </c>
      <c r="AM291" s="167"/>
      <c r="AN291" s="8"/>
      <c r="AO291" s="8"/>
      <c r="AP291" s="8"/>
      <c r="AQ291" s="8"/>
      <c r="AR291" s="8"/>
      <c r="AS291" s="8"/>
      <c r="AT291" s="8"/>
      <c r="AU291" s="8"/>
      <c r="AV291" s="8"/>
      <c r="AW291" s="8"/>
      <c r="AX291" s="169"/>
      <c r="BB291" s="161"/>
      <c r="BC291" s="9"/>
      <c r="BD291" s="9"/>
      <c r="BE291" s="9"/>
      <c r="BF291" s="9"/>
      <c r="BG291" s="9"/>
      <c r="BH291" s="163"/>
      <c r="BI291" t="str" cm="1">
        <f t="array" ref="BI291">_xlfn.IFS($BF291=1,$BB291,$BF291&gt;=2,INDEX($BB$2:$BE$801,MATCH(BJ291,$BB$2:$BB$801,0),4),TRUE,"")</f>
        <v/>
      </c>
      <c r="BJ291" t="str" cm="1">
        <f t="array" ref="BJ291">_xlfn.IFS($BF291=2,$BB291,$BF291&gt;=3,INDEX($BB$2:$BE$801,MATCH(BK291,$BB$2:$BB$801,0),4),TRUE,"")</f>
        <v/>
      </c>
      <c r="BK291" t="str" cm="1">
        <f t="array" ref="BK291">_xlfn.IFS(BF291=3,BB291,BF291=4,BE291,BF291=5,INDEX($BB$2:$BE$801,MATCH(BL291,$BB$2:$BB$801,0),4),TRUE,"")</f>
        <v/>
      </c>
      <c r="BL291" t="str" cm="1">
        <f t="array" ref="BL291">_xlfn.IFS(BF291=4,BB291,BF291=5,BE291,TRUE,"")</f>
        <v/>
      </c>
      <c r="BM291" t="str">
        <f t="shared" si="29"/>
        <v/>
      </c>
      <c r="BR291" t="str">
        <f t="shared" si="30"/>
        <v/>
      </c>
      <c r="BS291" t="str">
        <f t="shared" si="27"/>
        <v/>
      </c>
      <c r="BT291" s="172"/>
      <c r="BU291" s="10"/>
      <c r="BV291" s="10"/>
      <c r="BW291" s="10"/>
      <c r="BX291" s="10"/>
      <c r="BY291" s="10"/>
      <c r="BZ291" s="10"/>
      <c r="CA291" s="10"/>
      <c r="CB291" s="10"/>
      <c r="CC291" s="10"/>
      <c r="CD291" s="10"/>
      <c r="CE291" s="10"/>
      <c r="CF291" s="10"/>
      <c r="CG291" s="10"/>
      <c r="CH291" s="10"/>
      <c r="CI291" s="10"/>
      <c r="CJ291" s="10"/>
      <c r="CK291" s="10"/>
      <c r="CL291" s="10"/>
      <c r="CM291" s="10"/>
      <c r="CN291" s="10"/>
      <c r="CO291" s="10"/>
      <c r="CP291" s="10"/>
      <c r="CQ291" s="10"/>
      <c r="CR291" s="173"/>
      <c r="CV291" s="177"/>
      <c r="CW291" s="178"/>
    </row>
    <row r="292" spans="35:101">
      <c r="AI292" t="str">
        <f t="shared" si="31"/>
        <v/>
      </c>
      <c r="AJ292" t="str">
        <f t="shared" si="31"/>
        <v/>
      </c>
      <c r="AK292" t="str">
        <f t="shared" si="28"/>
        <v/>
      </c>
      <c r="AL292" s="1" t="str">
        <f t="shared" si="26"/>
        <v/>
      </c>
      <c r="AM292" s="167"/>
      <c r="AN292" s="8"/>
      <c r="AO292" s="8"/>
      <c r="AP292" s="8"/>
      <c r="AQ292" s="8"/>
      <c r="AR292" s="8"/>
      <c r="AS292" s="8"/>
      <c r="AT292" s="8"/>
      <c r="AU292" s="8"/>
      <c r="AV292" s="8"/>
      <c r="AW292" s="8"/>
      <c r="AX292" s="169"/>
      <c r="BB292" s="161"/>
      <c r="BC292" s="9"/>
      <c r="BD292" s="9"/>
      <c r="BE292" s="9"/>
      <c r="BF292" s="9"/>
      <c r="BG292" s="9"/>
      <c r="BH292" s="163"/>
      <c r="BI292" t="str" cm="1">
        <f t="array" ref="BI292">_xlfn.IFS($BF292=1,$BB292,$BF292&gt;=2,INDEX($BB$2:$BE$801,MATCH(BJ292,$BB$2:$BB$801,0),4),TRUE,"")</f>
        <v/>
      </c>
      <c r="BJ292" t="str" cm="1">
        <f t="array" ref="BJ292">_xlfn.IFS($BF292=2,$BB292,$BF292&gt;=3,INDEX($BB$2:$BE$801,MATCH(BK292,$BB$2:$BB$801,0),4),TRUE,"")</f>
        <v/>
      </c>
      <c r="BK292" t="str" cm="1">
        <f t="array" ref="BK292">_xlfn.IFS(BF292=3,BB292,BF292=4,BE292,BF292=5,INDEX($BB$2:$BE$801,MATCH(BL292,$BB$2:$BB$801,0),4),TRUE,"")</f>
        <v/>
      </c>
      <c r="BL292" t="str" cm="1">
        <f t="array" ref="BL292">_xlfn.IFS(BF292=4,BB292,BF292=5,BE292,TRUE,"")</f>
        <v/>
      </c>
      <c r="BM292" t="str">
        <f t="shared" si="29"/>
        <v/>
      </c>
      <c r="BR292" t="str">
        <f t="shared" si="30"/>
        <v/>
      </c>
      <c r="BS292" t="str">
        <f t="shared" si="27"/>
        <v/>
      </c>
      <c r="BT292" s="172"/>
      <c r="BU292" s="10"/>
      <c r="BV292" s="10"/>
      <c r="BW292" s="10"/>
      <c r="BX292" s="10"/>
      <c r="BY292" s="10"/>
      <c r="BZ292" s="10"/>
      <c r="CA292" s="10"/>
      <c r="CB292" s="10"/>
      <c r="CC292" s="10"/>
      <c r="CD292" s="10"/>
      <c r="CE292" s="10"/>
      <c r="CF292" s="10"/>
      <c r="CG292" s="10"/>
      <c r="CH292" s="10"/>
      <c r="CI292" s="10"/>
      <c r="CJ292" s="10"/>
      <c r="CK292" s="10"/>
      <c r="CL292" s="10"/>
      <c r="CM292" s="10"/>
      <c r="CN292" s="10"/>
      <c r="CO292" s="10"/>
      <c r="CP292" s="10"/>
      <c r="CQ292" s="10"/>
      <c r="CR292" s="173"/>
      <c r="CV292" s="177"/>
      <c r="CW292" s="178"/>
    </row>
    <row r="293" spans="35:101">
      <c r="AI293" t="str">
        <f t="shared" si="31"/>
        <v/>
      </c>
      <c r="AJ293" t="str">
        <f t="shared" si="31"/>
        <v/>
      </c>
      <c r="AK293" t="str">
        <f t="shared" si="28"/>
        <v/>
      </c>
      <c r="AL293" s="1" t="str">
        <f t="shared" si="26"/>
        <v/>
      </c>
      <c r="AM293" s="167"/>
      <c r="AN293" s="8"/>
      <c r="AO293" s="8"/>
      <c r="AP293" s="8"/>
      <c r="AQ293" s="8"/>
      <c r="AR293" s="8"/>
      <c r="AS293" s="8"/>
      <c r="AT293" s="8"/>
      <c r="AU293" s="8"/>
      <c r="AV293" s="8"/>
      <c r="AW293" s="8"/>
      <c r="AX293" s="169"/>
      <c r="BB293" s="161"/>
      <c r="BC293" s="9"/>
      <c r="BD293" s="9"/>
      <c r="BE293" s="9"/>
      <c r="BF293" s="9"/>
      <c r="BG293" s="9"/>
      <c r="BH293" s="163"/>
      <c r="BI293" t="str" cm="1">
        <f t="array" ref="BI293">_xlfn.IFS($BF293=1,$BB293,$BF293&gt;=2,INDEX($BB$2:$BE$801,MATCH(BJ293,$BB$2:$BB$801,0),4),TRUE,"")</f>
        <v/>
      </c>
      <c r="BJ293" t="str" cm="1">
        <f t="array" ref="BJ293">_xlfn.IFS($BF293=2,$BB293,$BF293&gt;=3,INDEX($BB$2:$BE$801,MATCH(BK293,$BB$2:$BB$801,0),4),TRUE,"")</f>
        <v/>
      </c>
      <c r="BK293" t="str" cm="1">
        <f t="array" ref="BK293">_xlfn.IFS(BF293=3,BB293,BF293=4,BE293,BF293=5,INDEX($BB$2:$BE$801,MATCH(BL293,$BB$2:$BB$801,0),4),TRUE,"")</f>
        <v/>
      </c>
      <c r="BL293" t="str" cm="1">
        <f t="array" ref="BL293">_xlfn.IFS(BF293=4,BB293,BF293=5,BE293,TRUE,"")</f>
        <v/>
      </c>
      <c r="BM293" t="str">
        <f t="shared" si="29"/>
        <v/>
      </c>
      <c r="BR293" t="str">
        <f t="shared" si="30"/>
        <v/>
      </c>
      <c r="BS293" t="str">
        <f t="shared" si="27"/>
        <v/>
      </c>
      <c r="BT293" s="172"/>
      <c r="BU293" s="10"/>
      <c r="BV293" s="10"/>
      <c r="BW293" s="10"/>
      <c r="BX293" s="10"/>
      <c r="BY293" s="10"/>
      <c r="BZ293" s="10"/>
      <c r="CA293" s="10"/>
      <c r="CB293" s="10"/>
      <c r="CC293" s="10"/>
      <c r="CD293" s="10"/>
      <c r="CE293" s="10"/>
      <c r="CF293" s="10"/>
      <c r="CG293" s="10"/>
      <c r="CH293" s="10"/>
      <c r="CI293" s="10"/>
      <c r="CJ293" s="10"/>
      <c r="CK293" s="10"/>
      <c r="CL293" s="10"/>
      <c r="CM293" s="10"/>
      <c r="CN293" s="10"/>
      <c r="CO293" s="10"/>
      <c r="CP293" s="10"/>
      <c r="CQ293" s="10"/>
      <c r="CR293" s="173"/>
      <c r="CV293" s="177"/>
      <c r="CW293" s="178"/>
    </row>
    <row r="294" spans="35:101">
      <c r="AI294" t="str">
        <f t="shared" si="31"/>
        <v/>
      </c>
      <c r="AJ294" t="str">
        <f t="shared" si="31"/>
        <v/>
      </c>
      <c r="AK294" t="str">
        <f t="shared" si="28"/>
        <v/>
      </c>
      <c r="AL294" s="1" t="str">
        <f t="shared" si="26"/>
        <v/>
      </c>
      <c r="AM294" s="167"/>
      <c r="AN294" s="8"/>
      <c r="AO294" s="8"/>
      <c r="AP294" s="8"/>
      <c r="AQ294" s="8"/>
      <c r="AR294" s="8"/>
      <c r="AS294" s="8"/>
      <c r="AT294" s="8"/>
      <c r="AU294" s="8"/>
      <c r="AV294" s="8"/>
      <c r="AW294" s="8"/>
      <c r="AX294" s="169"/>
      <c r="BB294" s="161"/>
      <c r="BC294" s="9"/>
      <c r="BD294" s="9"/>
      <c r="BE294" s="9"/>
      <c r="BF294" s="9"/>
      <c r="BG294" s="9"/>
      <c r="BH294" s="163"/>
      <c r="BI294" t="str" cm="1">
        <f t="array" ref="BI294">_xlfn.IFS($BF294=1,$BB294,$BF294&gt;=2,INDEX($BB$2:$BE$801,MATCH(BJ294,$BB$2:$BB$801,0),4),TRUE,"")</f>
        <v/>
      </c>
      <c r="BJ294" t="str" cm="1">
        <f t="array" ref="BJ294">_xlfn.IFS($BF294=2,$BB294,$BF294&gt;=3,INDEX($BB$2:$BE$801,MATCH(BK294,$BB$2:$BB$801,0),4),TRUE,"")</f>
        <v/>
      </c>
      <c r="BK294" t="str" cm="1">
        <f t="array" ref="BK294">_xlfn.IFS(BF294=3,BB294,BF294=4,BE294,BF294=5,INDEX($BB$2:$BE$801,MATCH(BL294,$BB$2:$BB$801,0),4),TRUE,"")</f>
        <v/>
      </c>
      <c r="BL294" t="str" cm="1">
        <f t="array" ref="BL294">_xlfn.IFS(BF294=4,BB294,BF294=5,BE294,TRUE,"")</f>
        <v/>
      </c>
      <c r="BM294" t="str">
        <f t="shared" si="29"/>
        <v/>
      </c>
      <c r="BR294" t="str">
        <f t="shared" si="30"/>
        <v/>
      </c>
      <c r="BS294" t="str">
        <f t="shared" si="27"/>
        <v/>
      </c>
      <c r="BT294" s="172"/>
      <c r="BU294" s="10"/>
      <c r="BV294" s="10"/>
      <c r="BW294" s="10"/>
      <c r="BX294" s="10"/>
      <c r="BY294" s="10"/>
      <c r="BZ294" s="10"/>
      <c r="CA294" s="10"/>
      <c r="CB294" s="10"/>
      <c r="CC294" s="10"/>
      <c r="CD294" s="10"/>
      <c r="CE294" s="10"/>
      <c r="CF294" s="10"/>
      <c r="CG294" s="10"/>
      <c r="CH294" s="10"/>
      <c r="CI294" s="10"/>
      <c r="CJ294" s="10"/>
      <c r="CK294" s="10"/>
      <c r="CL294" s="10"/>
      <c r="CM294" s="10"/>
      <c r="CN294" s="10"/>
      <c r="CO294" s="10"/>
      <c r="CP294" s="10"/>
      <c r="CQ294" s="10"/>
      <c r="CR294" s="173"/>
      <c r="CV294" s="177"/>
      <c r="CW294" s="178"/>
    </row>
    <row r="295" spans="35:101">
      <c r="AI295" t="str">
        <f t="shared" si="31"/>
        <v/>
      </c>
      <c r="AJ295" t="str">
        <f t="shared" si="31"/>
        <v/>
      </c>
      <c r="AK295" t="str">
        <f t="shared" si="28"/>
        <v/>
      </c>
      <c r="AL295" s="1" t="str">
        <f t="shared" si="26"/>
        <v/>
      </c>
      <c r="AM295" s="167"/>
      <c r="AN295" s="8"/>
      <c r="AO295" s="8"/>
      <c r="AP295" s="8"/>
      <c r="AQ295" s="8"/>
      <c r="AR295" s="8"/>
      <c r="AS295" s="8"/>
      <c r="AT295" s="8"/>
      <c r="AU295" s="8"/>
      <c r="AV295" s="8"/>
      <c r="AW295" s="8"/>
      <c r="AX295" s="169"/>
      <c r="BB295" s="161"/>
      <c r="BC295" s="9"/>
      <c r="BD295" s="9"/>
      <c r="BE295" s="9"/>
      <c r="BF295" s="9"/>
      <c r="BG295" s="9"/>
      <c r="BH295" s="163"/>
      <c r="BI295" t="str" cm="1">
        <f t="array" ref="BI295">_xlfn.IFS($BF295=1,$BB295,$BF295&gt;=2,INDEX($BB$2:$BE$801,MATCH(BJ295,$BB$2:$BB$801,0),4),TRUE,"")</f>
        <v/>
      </c>
      <c r="BJ295" t="str" cm="1">
        <f t="array" ref="BJ295">_xlfn.IFS($BF295=2,$BB295,$BF295&gt;=3,INDEX($BB$2:$BE$801,MATCH(BK295,$BB$2:$BB$801,0),4),TRUE,"")</f>
        <v/>
      </c>
      <c r="BK295" t="str" cm="1">
        <f t="array" ref="BK295">_xlfn.IFS(BF295=3,BB295,BF295=4,BE295,BF295=5,INDEX($BB$2:$BE$801,MATCH(BL295,$BB$2:$BB$801,0),4),TRUE,"")</f>
        <v/>
      </c>
      <c r="BL295" t="str" cm="1">
        <f t="array" ref="BL295">_xlfn.IFS(BF295=4,BB295,BF295=5,BE295,TRUE,"")</f>
        <v/>
      </c>
      <c r="BM295" t="str">
        <f t="shared" si="29"/>
        <v/>
      </c>
      <c r="BR295" t="str">
        <f t="shared" si="30"/>
        <v/>
      </c>
      <c r="BS295" t="str">
        <f t="shared" si="27"/>
        <v/>
      </c>
      <c r="BT295" s="172"/>
      <c r="BU295" s="10"/>
      <c r="BV295" s="10"/>
      <c r="BW295" s="10"/>
      <c r="BX295" s="10"/>
      <c r="BY295" s="10"/>
      <c r="BZ295" s="10"/>
      <c r="CA295" s="10"/>
      <c r="CB295" s="10"/>
      <c r="CC295" s="10"/>
      <c r="CD295" s="10"/>
      <c r="CE295" s="10"/>
      <c r="CF295" s="10"/>
      <c r="CG295" s="10"/>
      <c r="CH295" s="10"/>
      <c r="CI295" s="10"/>
      <c r="CJ295" s="10"/>
      <c r="CK295" s="10"/>
      <c r="CL295" s="10"/>
      <c r="CM295" s="10"/>
      <c r="CN295" s="10"/>
      <c r="CO295" s="10"/>
      <c r="CP295" s="10"/>
      <c r="CQ295" s="10"/>
      <c r="CR295" s="173"/>
      <c r="CV295" s="177"/>
      <c r="CW295" s="178"/>
    </row>
    <row r="296" spans="35:101">
      <c r="AI296" t="str">
        <f t="shared" si="31"/>
        <v/>
      </c>
      <c r="AJ296" t="str">
        <f t="shared" si="31"/>
        <v/>
      </c>
      <c r="AK296" t="str">
        <f t="shared" si="28"/>
        <v/>
      </c>
      <c r="AL296" s="1" t="str">
        <f t="shared" si="26"/>
        <v/>
      </c>
      <c r="AM296" s="167"/>
      <c r="AN296" s="8"/>
      <c r="AO296" s="8"/>
      <c r="AP296" s="8"/>
      <c r="AQ296" s="8"/>
      <c r="AR296" s="8"/>
      <c r="AS296" s="8"/>
      <c r="AT296" s="8"/>
      <c r="AU296" s="8"/>
      <c r="AV296" s="8"/>
      <c r="AW296" s="8"/>
      <c r="AX296" s="169"/>
      <c r="BB296" s="161"/>
      <c r="BC296" s="9"/>
      <c r="BD296" s="9"/>
      <c r="BE296" s="9"/>
      <c r="BF296" s="9"/>
      <c r="BG296" s="9"/>
      <c r="BH296" s="163"/>
      <c r="BI296" t="str" cm="1">
        <f t="array" ref="BI296">_xlfn.IFS($BF296=1,$BB296,$BF296&gt;=2,INDEX($BB$2:$BE$801,MATCH(BJ296,$BB$2:$BB$801,0),4),TRUE,"")</f>
        <v/>
      </c>
      <c r="BJ296" t="str" cm="1">
        <f t="array" ref="BJ296">_xlfn.IFS($BF296=2,$BB296,$BF296&gt;=3,INDEX($BB$2:$BE$801,MATCH(BK296,$BB$2:$BB$801,0),4),TRUE,"")</f>
        <v/>
      </c>
      <c r="BK296" t="str" cm="1">
        <f t="array" ref="BK296">_xlfn.IFS(BF296=3,BB296,BF296=4,BE296,BF296=5,INDEX($BB$2:$BE$801,MATCH(BL296,$BB$2:$BB$801,0),4),TRUE,"")</f>
        <v/>
      </c>
      <c r="BL296" t="str" cm="1">
        <f t="array" ref="BL296">_xlfn.IFS(BF296=4,BB296,BF296=5,BE296,TRUE,"")</f>
        <v/>
      </c>
      <c r="BM296" t="str">
        <f t="shared" si="29"/>
        <v/>
      </c>
      <c r="BR296" t="str">
        <f t="shared" si="30"/>
        <v/>
      </c>
      <c r="BS296" t="str">
        <f t="shared" si="27"/>
        <v/>
      </c>
      <c r="BT296" s="172"/>
      <c r="BU296" s="10"/>
      <c r="BV296" s="10"/>
      <c r="BW296" s="10"/>
      <c r="BX296" s="10"/>
      <c r="BY296" s="10"/>
      <c r="BZ296" s="10"/>
      <c r="CA296" s="10"/>
      <c r="CB296" s="10"/>
      <c r="CC296" s="10"/>
      <c r="CD296" s="10"/>
      <c r="CE296" s="10"/>
      <c r="CF296" s="10"/>
      <c r="CG296" s="10"/>
      <c r="CH296" s="10"/>
      <c r="CI296" s="10"/>
      <c r="CJ296" s="10"/>
      <c r="CK296" s="10"/>
      <c r="CL296" s="10"/>
      <c r="CM296" s="10"/>
      <c r="CN296" s="10"/>
      <c r="CO296" s="10"/>
      <c r="CP296" s="10"/>
      <c r="CQ296" s="10"/>
      <c r="CR296" s="173"/>
      <c r="CV296" s="177"/>
      <c r="CW296" s="178"/>
    </row>
    <row r="297" spans="35:101">
      <c r="AI297" t="str">
        <f t="shared" si="31"/>
        <v/>
      </c>
      <c r="AJ297" t="str">
        <f t="shared" si="31"/>
        <v/>
      </c>
      <c r="AK297" t="str">
        <f t="shared" si="28"/>
        <v/>
      </c>
      <c r="AL297" s="1" t="str">
        <f t="shared" si="26"/>
        <v/>
      </c>
      <c r="AM297" s="167"/>
      <c r="AN297" s="8"/>
      <c r="AO297" s="8"/>
      <c r="AP297" s="8"/>
      <c r="AQ297" s="8"/>
      <c r="AR297" s="8"/>
      <c r="AS297" s="8"/>
      <c r="AT297" s="8"/>
      <c r="AU297" s="8"/>
      <c r="AV297" s="8"/>
      <c r="AW297" s="8"/>
      <c r="AX297" s="169"/>
      <c r="BB297" s="161"/>
      <c r="BC297" s="9"/>
      <c r="BD297" s="9"/>
      <c r="BE297" s="9"/>
      <c r="BF297" s="9"/>
      <c r="BG297" s="9"/>
      <c r="BH297" s="163"/>
      <c r="BI297" t="str" cm="1">
        <f t="array" ref="BI297">_xlfn.IFS($BF297=1,$BB297,$BF297&gt;=2,INDEX($BB$2:$BE$801,MATCH(BJ297,$BB$2:$BB$801,0),4),TRUE,"")</f>
        <v/>
      </c>
      <c r="BJ297" t="str" cm="1">
        <f t="array" ref="BJ297">_xlfn.IFS($BF297=2,$BB297,$BF297&gt;=3,INDEX($BB$2:$BE$801,MATCH(BK297,$BB$2:$BB$801,0),4),TRUE,"")</f>
        <v/>
      </c>
      <c r="BK297" t="str" cm="1">
        <f t="array" ref="BK297">_xlfn.IFS(BF297=3,BB297,BF297=4,BE297,BF297=5,INDEX($BB$2:$BE$801,MATCH(BL297,$BB$2:$BB$801,0),4),TRUE,"")</f>
        <v/>
      </c>
      <c r="BL297" t="str" cm="1">
        <f t="array" ref="BL297">_xlfn.IFS(BF297=4,BB297,BF297=5,BE297,TRUE,"")</f>
        <v/>
      </c>
      <c r="BM297" t="str">
        <f t="shared" si="29"/>
        <v/>
      </c>
      <c r="BR297" t="str">
        <f t="shared" si="30"/>
        <v/>
      </c>
      <c r="BS297" t="str">
        <f t="shared" si="27"/>
        <v/>
      </c>
      <c r="BT297" s="172"/>
      <c r="BU297" s="10"/>
      <c r="BV297" s="10"/>
      <c r="BW297" s="10"/>
      <c r="BX297" s="10"/>
      <c r="BY297" s="10"/>
      <c r="BZ297" s="10"/>
      <c r="CA297" s="10"/>
      <c r="CB297" s="10"/>
      <c r="CC297" s="10"/>
      <c r="CD297" s="10"/>
      <c r="CE297" s="10"/>
      <c r="CF297" s="10"/>
      <c r="CG297" s="10"/>
      <c r="CH297" s="10"/>
      <c r="CI297" s="10"/>
      <c r="CJ297" s="10"/>
      <c r="CK297" s="10"/>
      <c r="CL297" s="10"/>
      <c r="CM297" s="10"/>
      <c r="CN297" s="10"/>
      <c r="CO297" s="10"/>
      <c r="CP297" s="10"/>
      <c r="CQ297" s="10"/>
      <c r="CR297" s="173"/>
      <c r="CV297" s="177"/>
      <c r="CW297" s="178"/>
    </row>
    <row r="298" spans="35:101">
      <c r="AI298" t="str">
        <f t="shared" si="31"/>
        <v/>
      </c>
      <c r="AJ298" t="str">
        <f t="shared" si="31"/>
        <v/>
      </c>
      <c r="AK298" t="str">
        <f t="shared" si="28"/>
        <v/>
      </c>
      <c r="AL298" s="1" t="str">
        <f t="shared" si="26"/>
        <v/>
      </c>
      <c r="AM298" s="167"/>
      <c r="AN298" s="8"/>
      <c r="AO298" s="8"/>
      <c r="AP298" s="8"/>
      <c r="AQ298" s="8"/>
      <c r="AR298" s="8"/>
      <c r="AS298" s="8"/>
      <c r="AT298" s="8"/>
      <c r="AU298" s="8"/>
      <c r="AV298" s="8"/>
      <c r="AW298" s="8"/>
      <c r="AX298" s="169"/>
      <c r="BB298" s="161"/>
      <c r="BC298" s="9"/>
      <c r="BD298" s="9"/>
      <c r="BE298" s="9"/>
      <c r="BF298" s="9"/>
      <c r="BG298" s="9"/>
      <c r="BH298" s="163"/>
      <c r="BI298" t="str" cm="1">
        <f t="array" ref="BI298">_xlfn.IFS($BF298=1,$BB298,$BF298&gt;=2,INDEX($BB$2:$BE$801,MATCH(BJ298,$BB$2:$BB$801,0),4),TRUE,"")</f>
        <v/>
      </c>
      <c r="BJ298" t="str" cm="1">
        <f t="array" ref="BJ298">_xlfn.IFS($BF298=2,$BB298,$BF298&gt;=3,INDEX($BB$2:$BE$801,MATCH(BK298,$BB$2:$BB$801,0),4),TRUE,"")</f>
        <v/>
      </c>
      <c r="BK298" t="str" cm="1">
        <f t="array" ref="BK298">_xlfn.IFS(BF298=3,BB298,BF298=4,BE298,BF298=5,INDEX($BB$2:$BE$801,MATCH(BL298,$BB$2:$BB$801,0),4),TRUE,"")</f>
        <v/>
      </c>
      <c r="BL298" t="str" cm="1">
        <f t="array" ref="BL298">_xlfn.IFS(BF298=4,BB298,BF298=5,BE298,TRUE,"")</f>
        <v/>
      </c>
      <c r="BM298" t="str">
        <f t="shared" si="29"/>
        <v/>
      </c>
      <c r="BR298" t="str">
        <f t="shared" si="30"/>
        <v/>
      </c>
      <c r="BS298" t="str">
        <f t="shared" si="27"/>
        <v/>
      </c>
      <c r="BT298" s="172"/>
      <c r="BU298" s="10"/>
      <c r="BV298" s="10"/>
      <c r="BW298" s="10"/>
      <c r="BX298" s="10"/>
      <c r="BY298" s="10"/>
      <c r="BZ298" s="10"/>
      <c r="CA298" s="10"/>
      <c r="CB298" s="10"/>
      <c r="CC298" s="10"/>
      <c r="CD298" s="10"/>
      <c r="CE298" s="10"/>
      <c r="CF298" s="10"/>
      <c r="CG298" s="10"/>
      <c r="CH298" s="10"/>
      <c r="CI298" s="10"/>
      <c r="CJ298" s="10"/>
      <c r="CK298" s="10"/>
      <c r="CL298" s="10"/>
      <c r="CM298" s="10"/>
      <c r="CN298" s="10"/>
      <c r="CO298" s="10"/>
      <c r="CP298" s="10"/>
      <c r="CQ298" s="10"/>
      <c r="CR298" s="173"/>
      <c r="CV298" s="177"/>
      <c r="CW298" s="178"/>
    </row>
    <row r="299" spans="35:101">
      <c r="AI299" t="str">
        <f t="shared" si="31"/>
        <v/>
      </c>
      <c r="AJ299" t="str">
        <f t="shared" si="31"/>
        <v/>
      </c>
      <c r="AK299" t="str">
        <f t="shared" si="28"/>
        <v/>
      </c>
      <c r="AL299" s="1" t="str">
        <f t="shared" si="26"/>
        <v/>
      </c>
      <c r="AM299" s="167"/>
      <c r="AN299" s="8"/>
      <c r="AO299" s="8"/>
      <c r="AP299" s="8"/>
      <c r="AQ299" s="8"/>
      <c r="AR299" s="8"/>
      <c r="AS299" s="8"/>
      <c r="AT299" s="8"/>
      <c r="AU299" s="8"/>
      <c r="AV299" s="8"/>
      <c r="AW299" s="8"/>
      <c r="AX299" s="169"/>
      <c r="BB299" s="161"/>
      <c r="BC299" s="9"/>
      <c r="BD299" s="9"/>
      <c r="BE299" s="9"/>
      <c r="BF299" s="9"/>
      <c r="BG299" s="9"/>
      <c r="BH299" s="163"/>
      <c r="BI299" t="str" cm="1">
        <f t="array" ref="BI299">_xlfn.IFS($BF299=1,$BB299,$BF299&gt;=2,INDEX($BB$2:$BE$801,MATCH(BJ299,$BB$2:$BB$801,0),4),TRUE,"")</f>
        <v/>
      </c>
      <c r="BJ299" t="str" cm="1">
        <f t="array" ref="BJ299">_xlfn.IFS($BF299=2,$BB299,$BF299&gt;=3,INDEX($BB$2:$BE$801,MATCH(BK299,$BB$2:$BB$801,0),4),TRUE,"")</f>
        <v/>
      </c>
      <c r="BK299" t="str" cm="1">
        <f t="array" ref="BK299">_xlfn.IFS(BF299=3,BB299,BF299=4,BE299,BF299=5,INDEX($BB$2:$BE$801,MATCH(BL299,$BB$2:$BB$801,0),4),TRUE,"")</f>
        <v/>
      </c>
      <c r="BL299" t="str" cm="1">
        <f t="array" ref="BL299">_xlfn.IFS(BF299=4,BB299,BF299=5,BE299,TRUE,"")</f>
        <v/>
      </c>
      <c r="BM299" t="str">
        <f t="shared" si="29"/>
        <v/>
      </c>
      <c r="BR299" t="str">
        <f t="shared" si="30"/>
        <v/>
      </c>
      <c r="BS299" t="str">
        <f t="shared" si="27"/>
        <v/>
      </c>
      <c r="BT299" s="172"/>
      <c r="BU299" s="10"/>
      <c r="BV299" s="10"/>
      <c r="BW299" s="10"/>
      <c r="BX299" s="10"/>
      <c r="BY299" s="10"/>
      <c r="BZ299" s="10"/>
      <c r="CA299" s="10"/>
      <c r="CB299" s="10"/>
      <c r="CC299" s="10"/>
      <c r="CD299" s="10"/>
      <c r="CE299" s="10"/>
      <c r="CF299" s="10"/>
      <c r="CG299" s="10"/>
      <c r="CH299" s="10"/>
      <c r="CI299" s="10"/>
      <c r="CJ299" s="10"/>
      <c r="CK299" s="10"/>
      <c r="CL299" s="10"/>
      <c r="CM299" s="10"/>
      <c r="CN299" s="10"/>
      <c r="CO299" s="10"/>
      <c r="CP299" s="10"/>
      <c r="CQ299" s="10"/>
      <c r="CR299" s="173"/>
      <c r="CV299" s="177"/>
      <c r="CW299" s="178"/>
    </row>
    <row r="300" spans="35:101">
      <c r="AI300" t="str">
        <f t="shared" si="31"/>
        <v/>
      </c>
      <c r="AJ300" t="str">
        <f t="shared" si="31"/>
        <v/>
      </c>
      <c r="AK300" t="str">
        <f t="shared" si="28"/>
        <v/>
      </c>
      <c r="AL300" s="1" t="str">
        <f t="shared" si="26"/>
        <v/>
      </c>
      <c r="AM300" s="167"/>
      <c r="AN300" s="8"/>
      <c r="AO300" s="8"/>
      <c r="AP300" s="8"/>
      <c r="AQ300" s="8"/>
      <c r="AR300" s="8"/>
      <c r="AS300" s="8"/>
      <c r="AT300" s="8"/>
      <c r="AU300" s="8"/>
      <c r="AV300" s="8"/>
      <c r="AW300" s="8"/>
      <c r="AX300" s="169"/>
      <c r="BB300" s="161"/>
      <c r="BC300" s="9"/>
      <c r="BD300" s="9"/>
      <c r="BE300" s="9"/>
      <c r="BF300" s="9"/>
      <c r="BG300" s="9"/>
      <c r="BH300" s="163"/>
      <c r="BI300" t="str" cm="1">
        <f t="array" ref="BI300">_xlfn.IFS($BF300=1,$BB300,$BF300&gt;=2,INDEX($BB$2:$BE$801,MATCH(BJ300,$BB$2:$BB$801,0),4),TRUE,"")</f>
        <v/>
      </c>
      <c r="BJ300" t="str" cm="1">
        <f t="array" ref="BJ300">_xlfn.IFS($BF300=2,$BB300,$BF300&gt;=3,INDEX($BB$2:$BE$801,MATCH(BK300,$BB$2:$BB$801,0),4),TRUE,"")</f>
        <v/>
      </c>
      <c r="BK300" t="str" cm="1">
        <f t="array" ref="BK300">_xlfn.IFS(BF300=3,BB300,BF300=4,BE300,BF300=5,INDEX($BB$2:$BE$801,MATCH(BL300,$BB$2:$BB$801,0),4),TRUE,"")</f>
        <v/>
      </c>
      <c r="BL300" t="str" cm="1">
        <f t="array" ref="BL300">_xlfn.IFS(BF300=4,BB300,BF300=5,BE300,TRUE,"")</f>
        <v/>
      </c>
      <c r="BM300" t="str">
        <f t="shared" si="29"/>
        <v/>
      </c>
      <c r="BR300" t="str">
        <f t="shared" si="30"/>
        <v/>
      </c>
      <c r="BS300" t="str">
        <f t="shared" si="27"/>
        <v/>
      </c>
      <c r="BT300" s="172"/>
      <c r="BU300" s="10"/>
      <c r="BV300" s="10"/>
      <c r="BW300" s="10"/>
      <c r="BX300" s="10"/>
      <c r="BY300" s="10"/>
      <c r="BZ300" s="10"/>
      <c r="CA300" s="10"/>
      <c r="CB300" s="10"/>
      <c r="CC300" s="10"/>
      <c r="CD300" s="10"/>
      <c r="CE300" s="10"/>
      <c r="CF300" s="10"/>
      <c r="CG300" s="10"/>
      <c r="CH300" s="10"/>
      <c r="CI300" s="10"/>
      <c r="CJ300" s="10"/>
      <c r="CK300" s="10"/>
      <c r="CL300" s="10"/>
      <c r="CM300" s="10"/>
      <c r="CN300" s="10"/>
      <c r="CO300" s="10"/>
      <c r="CP300" s="10"/>
      <c r="CQ300" s="10"/>
      <c r="CR300" s="173"/>
      <c r="CV300" s="177"/>
      <c r="CW300" s="178"/>
    </row>
    <row r="301" spans="35:101">
      <c r="AI301" t="str">
        <f t="shared" si="31"/>
        <v/>
      </c>
      <c r="AJ301" t="str">
        <f t="shared" si="31"/>
        <v/>
      </c>
      <c r="AK301" t="str">
        <f t="shared" si="28"/>
        <v/>
      </c>
      <c r="AL301" s="1" t="str">
        <f t="shared" si="26"/>
        <v/>
      </c>
      <c r="AM301" s="167"/>
      <c r="AN301" s="8"/>
      <c r="AO301" s="8"/>
      <c r="AP301" s="8"/>
      <c r="AQ301" s="8"/>
      <c r="AR301" s="8"/>
      <c r="AS301" s="8"/>
      <c r="AT301" s="8"/>
      <c r="AU301" s="8"/>
      <c r="AV301" s="8"/>
      <c r="AW301" s="8"/>
      <c r="AX301" s="169"/>
      <c r="BB301" s="161"/>
      <c r="BC301" s="9"/>
      <c r="BD301" s="9"/>
      <c r="BE301" s="9"/>
      <c r="BF301" s="9"/>
      <c r="BG301" s="9"/>
      <c r="BH301" s="163"/>
      <c r="BI301" t="str" cm="1">
        <f t="array" ref="BI301">_xlfn.IFS($BF301=1,$BB301,$BF301&gt;=2,INDEX($BB$2:$BE$801,MATCH(BJ301,$BB$2:$BB$801,0),4),TRUE,"")</f>
        <v/>
      </c>
      <c r="BJ301" t="str" cm="1">
        <f t="array" ref="BJ301">_xlfn.IFS($BF301=2,$BB301,$BF301&gt;=3,INDEX($BB$2:$BE$801,MATCH(BK301,$BB$2:$BB$801,0),4),TRUE,"")</f>
        <v/>
      </c>
      <c r="BK301" t="str" cm="1">
        <f t="array" ref="BK301">_xlfn.IFS(BF301=3,BB301,BF301=4,BE301,BF301=5,INDEX($BB$2:$BE$801,MATCH(BL301,$BB$2:$BB$801,0),4),TRUE,"")</f>
        <v/>
      </c>
      <c r="BL301" t="str" cm="1">
        <f t="array" ref="BL301">_xlfn.IFS(BF301=4,BB301,BF301=5,BE301,TRUE,"")</f>
        <v/>
      </c>
      <c r="BM301" t="str">
        <f t="shared" si="29"/>
        <v/>
      </c>
      <c r="BR301" t="str">
        <f t="shared" si="30"/>
        <v/>
      </c>
      <c r="BS301" t="str">
        <f t="shared" si="27"/>
        <v/>
      </c>
      <c r="BT301" s="172"/>
      <c r="BU301" s="10"/>
      <c r="BV301" s="10"/>
      <c r="BW301" s="10"/>
      <c r="BX301" s="10"/>
      <c r="BY301" s="10"/>
      <c r="BZ301" s="10"/>
      <c r="CA301" s="10"/>
      <c r="CB301" s="10"/>
      <c r="CC301" s="10"/>
      <c r="CD301" s="10"/>
      <c r="CE301" s="10"/>
      <c r="CF301" s="10"/>
      <c r="CG301" s="10"/>
      <c r="CH301" s="10"/>
      <c r="CI301" s="10"/>
      <c r="CJ301" s="10"/>
      <c r="CK301" s="10"/>
      <c r="CL301" s="10"/>
      <c r="CM301" s="10"/>
      <c r="CN301" s="10"/>
      <c r="CO301" s="10"/>
      <c r="CP301" s="10"/>
      <c r="CQ301" s="10"/>
      <c r="CR301" s="173"/>
      <c r="CV301" s="177"/>
      <c r="CW301" s="178"/>
    </row>
    <row r="302" spans="35:101">
      <c r="AI302" t="str">
        <f t="shared" si="31"/>
        <v/>
      </c>
      <c r="AJ302" t="str">
        <f t="shared" si="31"/>
        <v/>
      </c>
      <c r="AK302" t="str">
        <f t="shared" si="28"/>
        <v/>
      </c>
      <c r="AL302" s="1" t="str">
        <f t="shared" si="26"/>
        <v/>
      </c>
      <c r="AM302" s="167"/>
      <c r="AN302" s="8"/>
      <c r="AO302" s="8"/>
      <c r="AP302" s="8"/>
      <c r="AQ302" s="8"/>
      <c r="AR302" s="8"/>
      <c r="AS302" s="8"/>
      <c r="AT302" s="8"/>
      <c r="AU302" s="8"/>
      <c r="AV302" s="8"/>
      <c r="AW302" s="8"/>
      <c r="AX302" s="169"/>
      <c r="BB302" s="161"/>
      <c r="BC302" s="9"/>
      <c r="BD302" s="9"/>
      <c r="BE302" s="9"/>
      <c r="BF302" s="9"/>
      <c r="BG302" s="9"/>
      <c r="BH302" s="163"/>
      <c r="BI302" t="str" cm="1">
        <f t="array" ref="BI302">_xlfn.IFS($BF302=1,$BB302,$BF302&gt;=2,INDEX($BB$2:$BE$801,MATCH(BJ302,$BB$2:$BB$801,0),4),TRUE,"")</f>
        <v/>
      </c>
      <c r="BJ302" t="str" cm="1">
        <f t="array" ref="BJ302">_xlfn.IFS($BF302=2,$BB302,$BF302&gt;=3,INDEX($BB$2:$BE$801,MATCH(BK302,$BB$2:$BB$801,0),4),TRUE,"")</f>
        <v/>
      </c>
      <c r="BK302" t="str" cm="1">
        <f t="array" ref="BK302">_xlfn.IFS(BF302=3,BB302,BF302=4,BE302,BF302=5,INDEX($BB$2:$BE$801,MATCH(BL302,$BB$2:$BB$801,0),4),TRUE,"")</f>
        <v/>
      </c>
      <c r="BL302" t="str" cm="1">
        <f t="array" ref="BL302">_xlfn.IFS(BF302=4,BB302,BF302=5,BE302,TRUE,"")</f>
        <v/>
      </c>
      <c r="BM302" t="str">
        <f t="shared" si="29"/>
        <v/>
      </c>
      <c r="BR302" t="str">
        <f t="shared" si="30"/>
        <v/>
      </c>
      <c r="BS302" t="str">
        <f t="shared" si="27"/>
        <v/>
      </c>
      <c r="BT302" s="172"/>
      <c r="BU302" s="10"/>
      <c r="BV302" s="10"/>
      <c r="BW302" s="10"/>
      <c r="BX302" s="10"/>
      <c r="BY302" s="10"/>
      <c r="BZ302" s="10"/>
      <c r="CA302" s="10"/>
      <c r="CB302" s="10"/>
      <c r="CC302" s="10"/>
      <c r="CD302" s="10"/>
      <c r="CE302" s="10"/>
      <c r="CF302" s="10"/>
      <c r="CG302" s="10"/>
      <c r="CH302" s="10"/>
      <c r="CI302" s="10"/>
      <c r="CJ302" s="10"/>
      <c r="CK302" s="10"/>
      <c r="CL302" s="10"/>
      <c r="CM302" s="10"/>
      <c r="CN302" s="10"/>
      <c r="CO302" s="10"/>
      <c r="CP302" s="10"/>
      <c r="CQ302" s="10"/>
      <c r="CR302" s="173"/>
      <c r="CV302" s="177"/>
      <c r="CW302" s="178"/>
    </row>
    <row r="303" spans="35:101">
      <c r="AI303" t="str">
        <f t="shared" si="31"/>
        <v/>
      </c>
      <c r="AJ303" t="str">
        <f t="shared" si="31"/>
        <v/>
      </c>
      <c r="AK303" t="str">
        <f t="shared" si="28"/>
        <v/>
      </c>
      <c r="AL303" s="1" t="str">
        <f t="shared" si="26"/>
        <v/>
      </c>
      <c r="AM303" s="167"/>
      <c r="AN303" s="8"/>
      <c r="AO303" s="8"/>
      <c r="AP303" s="8"/>
      <c r="AQ303" s="8"/>
      <c r="AR303" s="8"/>
      <c r="AS303" s="8"/>
      <c r="AT303" s="8"/>
      <c r="AU303" s="8"/>
      <c r="AV303" s="8"/>
      <c r="AW303" s="8"/>
      <c r="AX303" s="169"/>
      <c r="BB303" s="161"/>
      <c r="BC303" s="9"/>
      <c r="BD303" s="9"/>
      <c r="BE303" s="9"/>
      <c r="BF303" s="9"/>
      <c r="BG303" s="9"/>
      <c r="BH303" s="163"/>
      <c r="BI303" t="str" cm="1">
        <f t="array" ref="BI303">_xlfn.IFS($BF303=1,$BB303,$BF303&gt;=2,INDEX($BB$2:$BE$801,MATCH(BJ303,$BB$2:$BB$801,0),4),TRUE,"")</f>
        <v/>
      </c>
      <c r="BJ303" t="str" cm="1">
        <f t="array" ref="BJ303">_xlfn.IFS($BF303=2,$BB303,$BF303&gt;=3,INDEX($BB$2:$BE$801,MATCH(BK303,$BB$2:$BB$801,0),4),TRUE,"")</f>
        <v/>
      </c>
      <c r="BK303" t="str" cm="1">
        <f t="array" ref="BK303">_xlfn.IFS(BF303=3,BB303,BF303=4,BE303,BF303=5,INDEX($BB$2:$BE$801,MATCH(BL303,$BB$2:$BB$801,0),4),TRUE,"")</f>
        <v/>
      </c>
      <c r="BL303" t="str" cm="1">
        <f t="array" ref="BL303">_xlfn.IFS(BF303=4,BB303,BF303=5,BE303,TRUE,"")</f>
        <v/>
      </c>
      <c r="BM303" t="str">
        <f t="shared" si="29"/>
        <v/>
      </c>
      <c r="BR303" t="str">
        <f t="shared" si="30"/>
        <v/>
      </c>
      <c r="BS303" t="str">
        <f t="shared" si="27"/>
        <v/>
      </c>
      <c r="BT303" s="172"/>
      <c r="BU303" s="10"/>
      <c r="BV303" s="10"/>
      <c r="BW303" s="10"/>
      <c r="BX303" s="10"/>
      <c r="BY303" s="10"/>
      <c r="BZ303" s="10"/>
      <c r="CA303" s="10"/>
      <c r="CB303" s="10"/>
      <c r="CC303" s="10"/>
      <c r="CD303" s="10"/>
      <c r="CE303" s="10"/>
      <c r="CF303" s="10"/>
      <c r="CG303" s="10"/>
      <c r="CH303" s="10"/>
      <c r="CI303" s="10"/>
      <c r="CJ303" s="10"/>
      <c r="CK303" s="10"/>
      <c r="CL303" s="10"/>
      <c r="CM303" s="10"/>
      <c r="CN303" s="10"/>
      <c r="CO303" s="10"/>
      <c r="CP303" s="10"/>
      <c r="CQ303" s="10"/>
      <c r="CR303" s="173"/>
      <c r="CV303" s="177"/>
      <c r="CW303" s="178"/>
    </row>
    <row r="304" spans="35:101">
      <c r="AI304" t="str">
        <f t="shared" si="31"/>
        <v/>
      </c>
      <c r="AJ304" t="str">
        <f t="shared" si="31"/>
        <v/>
      </c>
      <c r="AK304" t="str">
        <f t="shared" si="28"/>
        <v/>
      </c>
      <c r="AL304" s="1" t="str">
        <f t="shared" si="26"/>
        <v/>
      </c>
      <c r="AM304" s="167"/>
      <c r="AN304" s="8"/>
      <c r="AO304" s="8"/>
      <c r="AP304" s="8"/>
      <c r="AQ304" s="8"/>
      <c r="AR304" s="8"/>
      <c r="AS304" s="8"/>
      <c r="AT304" s="8"/>
      <c r="AU304" s="8"/>
      <c r="AV304" s="8"/>
      <c r="AW304" s="8"/>
      <c r="AX304" s="169"/>
      <c r="BB304" s="161"/>
      <c r="BC304" s="9"/>
      <c r="BD304" s="9"/>
      <c r="BE304" s="9"/>
      <c r="BF304" s="9"/>
      <c r="BG304" s="9"/>
      <c r="BH304" s="163"/>
      <c r="BI304" t="str" cm="1">
        <f t="array" ref="BI304">_xlfn.IFS($BF304=1,$BB304,$BF304&gt;=2,INDEX($BB$2:$BE$801,MATCH(BJ304,$BB$2:$BB$801,0),4),TRUE,"")</f>
        <v/>
      </c>
      <c r="BJ304" t="str" cm="1">
        <f t="array" ref="BJ304">_xlfn.IFS($BF304=2,$BB304,$BF304&gt;=3,INDEX($BB$2:$BE$801,MATCH(BK304,$BB$2:$BB$801,0),4),TRUE,"")</f>
        <v/>
      </c>
      <c r="BK304" t="str" cm="1">
        <f t="array" ref="BK304">_xlfn.IFS(BF304=3,BB304,BF304=4,BE304,BF304=5,INDEX($BB$2:$BE$801,MATCH(BL304,$BB$2:$BB$801,0),4),TRUE,"")</f>
        <v/>
      </c>
      <c r="BL304" t="str" cm="1">
        <f t="array" ref="BL304">_xlfn.IFS(BF304=4,BB304,BF304=5,BE304,TRUE,"")</f>
        <v/>
      </c>
      <c r="BM304" t="str">
        <f t="shared" si="29"/>
        <v/>
      </c>
      <c r="BR304" t="str">
        <f t="shared" si="30"/>
        <v/>
      </c>
      <c r="BS304" t="str">
        <f t="shared" si="27"/>
        <v/>
      </c>
      <c r="BT304" s="172"/>
      <c r="BU304" s="10"/>
      <c r="BV304" s="10"/>
      <c r="BW304" s="10"/>
      <c r="BX304" s="10"/>
      <c r="BY304" s="10"/>
      <c r="BZ304" s="10"/>
      <c r="CA304" s="10"/>
      <c r="CB304" s="10"/>
      <c r="CC304" s="10"/>
      <c r="CD304" s="10"/>
      <c r="CE304" s="10"/>
      <c r="CF304" s="10"/>
      <c r="CG304" s="10"/>
      <c r="CH304" s="10"/>
      <c r="CI304" s="10"/>
      <c r="CJ304" s="10"/>
      <c r="CK304" s="10"/>
      <c r="CL304" s="10"/>
      <c r="CM304" s="10"/>
      <c r="CN304" s="10"/>
      <c r="CO304" s="10"/>
      <c r="CP304" s="10"/>
      <c r="CQ304" s="10"/>
      <c r="CR304" s="173"/>
      <c r="CV304" s="177"/>
      <c r="CW304" s="178"/>
    </row>
    <row r="305" spans="35:101">
      <c r="AI305" t="str">
        <f t="shared" si="31"/>
        <v/>
      </c>
      <c r="AJ305" t="str">
        <f t="shared" si="31"/>
        <v/>
      </c>
      <c r="AK305" t="str">
        <f t="shared" si="28"/>
        <v/>
      </c>
      <c r="AL305" s="1" t="str">
        <f t="shared" si="26"/>
        <v/>
      </c>
      <c r="AM305" s="167"/>
      <c r="AN305" s="8"/>
      <c r="AO305" s="8"/>
      <c r="AP305" s="8"/>
      <c r="AQ305" s="8"/>
      <c r="AR305" s="8"/>
      <c r="AS305" s="8"/>
      <c r="AT305" s="8"/>
      <c r="AU305" s="8"/>
      <c r="AV305" s="8"/>
      <c r="AW305" s="8"/>
      <c r="AX305" s="169"/>
      <c r="BB305" s="161"/>
      <c r="BC305" s="9"/>
      <c r="BD305" s="9"/>
      <c r="BE305" s="9"/>
      <c r="BF305" s="9"/>
      <c r="BG305" s="9"/>
      <c r="BH305" s="163"/>
      <c r="BI305" t="str" cm="1">
        <f t="array" ref="BI305">_xlfn.IFS($BF305=1,$BB305,$BF305&gt;=2,INDEX($BB$2:$BE$801,MATCH(BJ305,$BB$2:$BB$801,0),4),TRUE,"")</f>
        <v/>
      </c>
      <c r="BJ305" t="str" cm="1">
        <f t="array" ref="BJ305">_xlfn.IFS($BF305=2,$BB305,$BF305&gt;=3,INDEX($BB$2:$BE$801,MATCH(BK305,$BB$2:$BB$801,0),4),TRUE,"")</f>
        <v/>
      </c>
      <c r="BK305" t="str" cm="1">
        <f t="array" ref="BK305">_xlfn.IFS(BF305=3,BB305,BF305=4,BE305,BF305=5,INDEX($BB$2:$BE$801,MATCH(BL305,$BB$2:$BB$801,0),4),TRUE,"")</f>
        <v/>
      </c>
      <c r="BL305" t="str" cm="1">
        <f t="array" ref="BL305">_xlfn.IFS(BF305=4,BB305,BF305=5,BE305,TRUE,"")</f>
        <v/>
      </c>
      <c r="BM305" t="str">
        <f t="shared" si="29"/>
        <v/>
      </c>
      <c r="BR305" t="str">
        <f t="shared" si="30"/>
        <v/>
      </c>
      <c r="BS305" t="str">
        <f t="shared" si="27"/>
        <v/>
      </c>
      <c r="BT305" s="172"/>
      <c r="BU305" s="10"/>
      <c r="BV305" s="10"/>
      <c r="BW305" s="10"/>
      <c r="BX305" s="10"/>
      <c r="BY305" s="10"/>
      <c r="BZ305" s="10"/>
      <c r="CA305" s="10"/>
      <c r="CB305" s="10"/>
      <c r="CC305" s="10"/>
      <c r="CD305" s="10"/>
      <c r="CE305" s="10"/>
      <c r="CF305" s="10"/>
      <c r="CG305" s="10"/>
      <c r="CH305" s="10"/>
      <c r="CI305" s="10"/>
      <c r="CJ305" s="10"/>
      <c r="CK305" s="10"/>
      <c r="CL305" s="10"/>
      <c r="CM305" s="10"/>
      <c r="CN305" s="10"/>
      <c r="CO305" s="10"/>
      <c r="CP305" s="10"/>
      <c r="CQ305" s="10"/>
      <c r="CR305" s="173"/>
      <c r="CV305" s="177"/>
      <c r="CW305" s="178"/>
    </row>
    <row r="306" spans="35:101">
      <c r="AI306" t="str">
        <f t="shared" si="31"/>
        <v/>
      </c>
      <c r="AJ306" t="str">
        <f t="shared" si="31"/>
        <v/>
      </c>
      <c r="AK306" t="str">
        <f t="shared" si="28"/>
        <v/>
      </c>
      <c r="AL306" s="1" t="str">
        <f t="shared" si="26"/>
        <v/>
      </c>
      <c r="AM306" s="167"/>
      <c r="AN306" s="8"/>
      <c r="AO306" s="8"/>
      <c r="AP306" s="8"/>
      <c r="AQ306" s="8"/>
      <c r="AR306" s="8"/>
      <c r="AS306" s="8"/>
      <c r="AT306" s="8"/>
      <c r="AU306" s="8"/>
      <c r="AV306" s="8"/>
      <c r="AW306" s="8"/>
      <c r="AX306" s="169"/>
      <c r="BB306" s="161"/>
      <c r="BC306" s="9"/>
      <c r="BD306" s="9"/>
      <c r="BE306" s="9"/>
      <c r="BF306" s="9"/>
      <c r="BG306" s="9"/>
      <c r="BH306" s="163"/>
      <c r="BI306" t="str" cm="1">
        <f t="array" ref="BI306">_xlfn.IFS($BF306=1,$BB306,$BF306&gt;=2,INDEX($BB$2:$BE$801,MATCH(BJ306,$BB$2:$BB$801,0),4),TRUE,"")</f>
        <v/>
      </c>
      <c r="BJ306" t="str" cm="1">
        <f t="array" ref="BJ306">_xlfn.IFS($BF306=2,$BB306,$BF306&gt;=3,INDEX($BB$2:$BE$801,MATCH(BK306,$BB$2:$BB$801,0),4),TRUE,"")</f>
        <v/>
      </c>
      <c r="BK306" t="str" cm="1">
        <f t="array" ref="BK306">_xlfn.IFS(BF306=3,BB306,BF306=4,BE306,BF306=5,INDEX($BB$2:$BE$801,MATCH(BL306,$BB$2:$BB$801,0),4),TRUE,"")</f>
        <v/>
      </c>
      <c r="BL306" t="str" cm="1">
        <f t="array" ref="BL306">_xlfn.IFS(BF306=4,BB306,BF306=5,BE306,TRUE,"")</f>
        <v/>
      </c>
      <c r="BM306" t="str">
        <f t="shared" si="29"/>
        <v/>
      </c>
      <c r="BR306" t="str">
        <f t="shared" si="30"/>
        <v/>
      </c>
      <c r="BS306" t="str">
        <f t="shared" si="27"/>
        <v/>
      </c>
      <c r="BT306" s="172"/>
      <c r="BU306" s="10"/>
      <c r="BV306" s="10"/>
      <c r="BW306" s="10"/>
      <c r="BX306" s="10"/>
      <c r="BY306" s="10"/>
      <c r="BZ306" s="10"/>
      <c r="CA306" s="10"/>
      <c r="CB306" s="10"/>
      <c r="CC306" s="10"/>
      <c r="CD306" s="10"/>
      <c r="CE306" s="10"/>
      <c r="CF306" s="10"/>
      <c r="CG306" s="10"/>
      <c r="CH306" s="10"/>
      <c r="CI306" s="10"/>
      <c r="CJ306" s="10"/>
      <c r="CK306" s="10"/>
      <c r="CL306" s="10"/>
      <c r="CM306" s="10"/>
      <c r="CN306" s="10"/>
      <c r="CO306" s="10"/>
      <c r="CP306" s="10"/>
      <c r="CQ306" s="10"/>
      <c r="CR306" s="173"/>
      <c r="CV306" s="177"/>
      <c r="CW306" s="178"/>
    </row>
    <row r="307" spans="35:101">
      <c r="AI307" t="str">
        <f t="shared" si="31"/>
        <v/>
      </c>
      <c r="AJ307" t="str">
        <f t="shared" si="31"/>
        <v/>
      </c>
      <c r="AK307" t="str">
        <f t="shared" si="28"/>
        <v/>
      </c>
      <c r="AL307" s="1" t="str">
        <f t="shared" si="26"/>
        <v/>
      </c>
      <c r="AM307" s="167"/>
      <c r="AN307" s="8"/>
      <c r="AO307" s="8"/>
      <c r="AP307" s="8"/>
      <c r="AQ307" s="8"/>
      <c r="AR307" s="8"/>
      <c r="AS307" s="8"/>
      <c r="AT307" s="8"/>
      <c r="AU307" s="8"/>
      <c r="AV307" s="8"/>
      <c r="AW307" s="8"/>
      <c r="AX307" s="169"/>
      <c r="BB307" s="161"/>
      <c r="BC307" s="9"/>
      <c r="BD307" s="9"/>
      <c r="BE307" s="9"/>
      <c r="BF307" s="9"/>
      <c r="BG307" s="9"/>
      <c r="BH307" s="163"/>
      <c r="BI307" t="str" cm="1">
        <f t="array" ref="BI307">_xlfn.IFS($BF307=1,$BB307,$BF307&gt;=2,INDEX($BB$2:$BE$801,MATCH(BJ307,$BB$2:$BB$801,0),4),TRUE,"")</f>
        <v/>
      </c>
      <c r="BJ307" t="str" cm="1">
        <f t="array" ref="BJ307">_xlfn.IFS($BF307=2,$BB307,$BF307&gt;=3,INDEX($BB$2:$BE$801,MATCH(BK307,$BB$2:$BB$801,0),4),TRUE,"")</f>
        <v/>
      </c>
      <c r="BK307" t="str" cm="1">
        <f t="array" ref="BK307">_xlfn.IFS(BF307=3,BB307,BF307=4,BE307,BF307=5,INDEX($BB$2:$BE$801,MATCH(BL307,$BB$2:$BB$801,0),4),TRUE,"")</f>
        <v/>
      </c>
      <c r="BL307" t="str" cm="1">
        <f t="array" ref="BL307">_xlfn.IFS(BF307=4,BB307,BF307=5,BE307,TRUE,"")</f>
        <v/>
      </c>
      <c r="BM307" t="str">
        <f t="shared" si="29"/>
        <v/>
      </c>
      <c r="BR307" t="str">
        <f t="shared" si="30"/>
        <v/>
      </c>
      <c r="BS307" t="str">
        <f t="shared" si="27"/>
        <v/>
      </c>
      <c r="BT307" s="172"/>
      <c r="BU307" s="10"/>
      <c r="BV307" s="10"/>
      <c r="BW307" s="10"/>
      <c r="BX307" s="10"/>
      <c r="BY307" s="10"/>
      <c r="BZ307" s="10"/>
      <c r="CA307" s="10"/>
      <c r="CB307" s="10"/>
      <c r="CC307" s="10"/>
      <c r="CD307" s="10"/>
      <c r="CE307" s="10"/>
      <c r="CF307" s="10"/>
      <c r="CG307" s="10"/>
      <c r="CH307" s="10"/>
      <c r="CI307" s="10"/>
      <c r="CJ307" s="10"/>
      <c r="CK307" s="10"/>
      <c r="CL307" s="10"/>
      <c r="CM307" s="10"/>
      <c r="CN307" s="10"/>
      <c r="CO307" s="10"/>
      <c r="CP307" s="10"/>
      <c r="CQ307" s="10"/>
      <c r="CR307" s="173"/>
      <c r="CV307" s="177"/>
      <c r="CW307" s="178"/>
    </row>
    <row r="308" spans="35:101">
      <c r="AI308" t="str">
        <f t="shared" si="31"/>
        <v/>
      </c>
      <c r="AJ308" t="str">
        <f t="shared" si="31"/>
        <v/>
      </c>
      <c r="AK308" t="str">
        <f t="shared" si="28"/>
        <v/>
      </c>
      <c r="AL308" s="1" t="str">
        <f t="shared" si="26"/>
        <v/>
      </c>
      <c r="AM308" s="167"/>
      <c r="AN308" s="8"/>
      <c r="AO308" s="8"/>
      <c r="AP308" s="8"/>
      <c r="AQ308" s="8"/>
      <c r="AR308" s="8"/>
      <c r="AS308" s="8"/>
      <c r="AT308" s="8"/>
      <c r="AU308" s="8"/>
      <c r="AV308" s="8"/>
      <c r="AW308" s="8"/>
      <c r="AX308" s="169"/>
      <c r="BB308" s="161"/>
      <c r="BC308" s="9"/>
      <c r="BD308" s="9"/>
      <c r="BE308" s="9"/>
      <c r="BF308" s="9"/>
      <c r="BG308" s="9"/>
      <c r="BH308" s="163"/>
      <c r="BI308" t="str" cm="1">
        <f t="array" ref="BI308">_xlfn.IFS($BF308=1,$BB308,$BF308&gt;=2,INDEX($BB$2:$BE$801,MATCH(BJ308,$BB$2:$BB$801,0),4),TRUE,"")</f>
        <v/>
      </c>
      <c r="BJ308" t="str" cm="1">
        <f t="array" ref="BJ308">_xlfn.IFS($BF308=2,$BB308,$BF308&gt;=3,INDEX($BB$2:$BE$801,MATCH(BK308,$BB$2:$BB$801,0),4),TRUE,"")</f>
        <v/>
      </c>
      <c r="BK308" t="str" cm="1">
        <f t="array" ref="BK308">_xlfn.IFS(BF308=3,BB308,BF308=4,BE308,BF308=5,INDEX($BB$2:$BE$801,MATCH(BL308,$BB$2:$BB$801,0),4),TRUE,"")</f>
        <v/>
      </c>
      <c r="BL308" t="str" cm="1">
        <f t="array" ref="BL308">_xlfn.IFS(BF308=4,BB308,BF308=5,BE308,TRUE,"")</f>
        <v/>
      </c>
      <c r="BM308" t="str">
        <f t="shared" si="29"/>
        <v/>
      </c>
      <c r="BR308" t="str">
        <f t="shared" si="30"/>
        <v/>
      </c>
      <c r="BS308" t="str">
        <f t="shared" si="27"/>
        <v/>
      </c>
      <c r="BT308" s="172"/>
      <c r="BU308" s="10"/>
      <c r="BV308" s="10"/>
      <c r="BW308" s="10"/>
      <c r="BX308" s="10"/>
      <c r="BY308" s="10"/>
      <c r="BZ308" s="10"/>
      <c r="CA308" s="10"/>
      <c r="CB308" s="10"/>
      <c r="CC308" s="10"/>
      <c r="CD308" s="10"/>
      <c r="CE308" s="10"/>
      <c r="CF308" s="10"/>
      <c r="CG308" s="10"/>
      <c r="CH308" s="10"/>
      <c r="CI308" s="10"/>
      <c r="CJ308" s="10"/>
      <c r="CK308" s="10"/>
      <c r="CL308" s="10"/>
      <c r="CM308" s="10"/>
      <c r="CN308" s="10"/>
      <c r="CO308" s="10"/>
      <c r="CP308" s="10"/>
      <c r="CQ308" s="10"/>
      <c r="CR308" s="173"/>
      <c r="CV308" s="177"/>
      <c r="CW308" s="178"/>
    </row>
    <row r="309" spans="35:101">
      <c r="AI309" t="str">
        <f t="shared" si="31"/>
        <v/>
      </c>
      <c r="AJ309" t="str">
        <f t="shared" si="31"/>
        <v/>
      </c>
      <c r="AK309" t="str">
        <f t="shared" si="28"/>
        <v/>
      </c>
      <c r="AL309" s="1" t="str">
        <f t="shared" si="26"/>
        <v/>
      </c>
      <c r="AM309" s="167"/>
      <c r="AN309" s="8"/>
      <c r="AO309" s="8"/>
      <c r="AP309" s="8"/>
      <c r="AQ309" s="8"/>
      <c r="AR309" s="8"/>
      <c r="AS309" s="8"/>
      <c r="AT309" s="8"/>
      <c r="AU309" s="8"/>
      <c r="AV309" s="8"/>
      <c r="AW309" s="8"/>
      <c r="AX309" s="169"/>
      <c r="BB309" s="161"/>
      <c r="BC309" s="9"/>
      <c r="BD309" s="9"/>
      <c r="BE309" s="9"/>
      <c r="BF309" s="9"/>
      <c r="BG309" s="9"/>
      <c r="BH309" s="163"/>
      <c r="BI309" t="str" cm="1">
        <f t="array" ref="BI309">_xlfn.IFS($BF309=1,$BB309,$BF309&gt;=2,INDEX($BB$2:$BE$801,MATCH(BJ309,$BB$2:$BB$801,0),4),TRUE,"")</f>
        <v/>
      </c>
      <c r="BJ309" t="str" cm="1">
        <f t="array" ref="BJ309">_xlfn.IFS($BF309=2,$BB309,$BF309&gt;=3,INDEX($BB$2:$BE$801,MATCH(BK309,$BB$2:$BB$801,0),4),TRUE,"")</f>
        <v/>
      </c>
      <c r="BK309" t="str" cm="1">
        <f t="array" ref="BK309">_xlfn.IFS(BF309=3,BB309,BF309=4,BE309,BF309=5,INDEX($BB$2:$BE$801,MATCH(BL309,$BB$2:$BB$801,0),4),TRUE,"")</f>
        <v/>
      </c>
      <c r="BL309" t="str" cm="1">
        <f t="array" ref="BL309">_xlfn.IFS(BF309=4,BB309,BF309=5,BE309,TRUE,"")</f>
        <v/>
      </c>
      <c r="BM309" t="str">
        <f t="shared" si="29"/>
        <v/>
      </c>
      <c r="BR309" t="str">
        <f t="shared" si="30"/>
        <v/>
      </c>
      <c r="BS309" t="str">
        <f t="shared" si="27"/>
        <v/>
      </c>
      <c r="BT309" s="172"/>
      <c r="BU309" s="10"/>
      <c r="BV309" s="10"/>
      <c r="BW309" s="10"/>
      <c r="BX309" s="10"/>
      <c r="BY309" s="10"/>
      <c r="BZ309" s="10"/>
      <c r="CA309" s="10"/>
      <c r="CB309" s="10"/>
      <c r="CC309" s="10"/>
      <c r="CD309" s="10"/>
      <c r="CE309" s="10"/>
      <c r="CF309" s="10"/>
      <c r="CG309" s="10"/>
      <c r="CH309" s="10"/>
      <c r="CI309" s="10"/>
      <c r="CJ309" s="10"/>
      <c r="CK309" s="10"/>
      <c r="CL309" s="10"/>
      <c r="CM309" s="10"/>
      <c r="CN309" s="10"/>
      <c r="CO309" s="10"/>
      <c r="CP309" s="10"/>
      <c r="CQ309" s="10"/>
      <c r="CR309" s="173"/>
      <c r="CV309" s="177"/>
      <c r="CW309" s="178"/>
    </row>
    <row r="310" spans="35:101">
      <c r="AI310" t="str">
        <f t="shared" si="31"/>
        <v/>
      </c>
      <c r="AJ310" t="str">
        <f t="shared" si="31"/>
        <v/>
      </c>
      <c r="AK310" t="str">
        <f t="shared" si="28"/>
        <v/>
      </c>
      <c r="AL310" s="1" t="str">
        <f t="shared" si="26"/>
        <v/>
      </c>
      <c r="AM310" s="167"/>
      <c r="AN310" s="8"/>
      <c r="AO310" s="8"/>
      <c r="AP310" s="8"/>
      <c r="AQ310" s="8"/>
      <c r="AR310" s="8"/>
      <c r="AS310" s="8"/>
      <c r="AT310" s="8"/>
      <c r="AU310" s="8"/>
      <c r="AV310" s="8"/>
      <c r="AW310" s="8"/>
      <c r="AX310" s="169"/>
      <c r="BB310" s="161"/>
      <c r="BC310" s="9"/>
      <c r="BD310" s="9"/>
      <c r="BE310" s="9"/>
      <c r="BF310" s="9"/>
      <c r="BG310" s="9"/>
      <c r="BH310" s="163"/>
      <c r="BI310" t="str" cm="1">
        <f t="array" ref="BI310">_xlfn.IFS($BF310=1,$BB310,$BF310&gt;=2,INDEX($BB$2:$BE$801,MATCH(BJ310,$BB$2:$BB$801,0),4),TRUE,"")</f>
        <v/>
      </c>
      <c r="BJ310" t="str" cm="1">
        <f t="array" ref="BJ310">_xlfn.IFS($BF310=2,$BB310,$BF310&gt;=3,INDEX($BB$2:$BE$801,MATCH(BK310,$BB$2:$BB$801,0),4),TRUE,"")</f>
        <v/>
      </c>
      <c r="BK310" t="str" cm="1">
        <f t="array" ref="BK310">_xlfn.IFS(BF310=3,BB310,BF310=4,BE310,BF310=5,INDEX($BB$2:$BE$801,MATCH(BL310,$BB$2:$BB$801,0),4),TRUE,"")</f>
        <v/>
      </c>
      <c r="BL310" t="str" cm="1">
        <f t="array" ref="BL310">_xlfn.IFS(BF310=4,BB310,BF310=5,BE310,TRUE,"")</f>
        <v/>
      </c>
      <c r="BM310" t="str">
        <f t="shared" si="29"/>
        <v/>
      </c>
      <c r="BR310" t="str">
        <f t="shared" si="30"/>
        <v/>
      </c>
      <c r="BS310" t="str">
        <f t="shared" si="27"/>
        <v/>
      </c>
      <c r="BT310" s="172"/>
      <c r="BU310" s="10"/>
      <c r="BV310" s="10"/>
      <c r="BW310" s="10"/>
      <c r="BX310" s="10"/>
      <c r="BY310" s="10"/>
      <c r="BZ310" s="10"/>
      <c r="CA310" s="10"/>
      <c r="CB310" s="10"/>
      <c r="CC310" s="10"/>
      <c r="CD310" s="10"/>
      <c r="CE310" s="10"/>
      <c r="CF310" s="10"/>
      <c r="CG310" s="10"/>
      <c r="CH310" s="10"/>
      <c r="CI310" s="10"/>
      <c r="CJ310" s="10"/>
      <c r="CK310" s="10"/>
      <c r="CL310" s="10"/>
      <c r="CM310" s="10"/>
      <c r="CN310" s="10"/>
      <c r="CO310" s="10"/>
      <c r="CP310" s="10"/>
      <c r="CQ310" s="10"/>
      <c r="CR310" s="173"/>
      <c r="CV310" s="177"/>
      <c r="CW310" s="178"/>
    </row>
    <row r="311" spans="35:101">
      <c r="AI311" t="str">
        <f t="shared" si="31"/>
        <v/>
      </c>
      <c r="AJ311" t="str">
        <f t="shared" si="31"/>
        <v/>
      </c>
      <c r="AK311" t="str">
        <f t="shared" si="28"/>
        <v/>
      </c>
      <c r="AL311" s="1" t="str">
        <f t="shared" si="26"/>
        <v/>
      </c>
      <c r="AM311" s="167"/>
      <c r="AN311" s="8"/>
      <c r="AO311" s="8"/>
      <c r="AP311" s="8"/>
      <c r="AQ311" s="8"/>
      <c r="AR311" s="8"/>
      <c r="AS311" s="8"/>
      <c r="AT311" s="8"/>
      <c r="AU311" s="8"/>
      <c r="AV311" s="8"/>
      <c r="AW311" s="8"/>
      <c r="AX311" s="169"/>
      <c r="BB311" s="161"/>
      <c r="BC311" s="9"/>
      <c r="BD311" s="9"/>
      <c r="BE311" s="9"/>
      <c r="BF311" s="9"/>
      <c r="BG311" s="9"/>
      <c r="BH311" s="163"/>
      <c r="BI311" t="str" cm="1">
        <f t="array" ref="BI311">_xlfn.IFS($BF311=1,$BB311,$BF311&gt;=2,INDEX($BB$2:$BE$801,MATCH(BJ311,$BB$2:$BB$801,0),4),TRUE,"")</f>
        <v/>
      </c>
      <c r="BJ311" t="str" cm="1">
        <f t="array" ref="BJ311">_xlfn.IFS($BF311=2,$BB311,$BF311&gt;=3,INDEX($BB$2:$BE$801,MATCH(BK311,$BB$2:$BB$801,0),4),TRUE,"")</f>
        <v/>
      </c>
      <c r="BK311" t="str" cm="1">
        <f t="array" ref="BK311">_xlfn.IFS(BF311=3,BB311,BF311=4,BE311,BF311=5,INDEX($BB$2:$BE$801,MATCH(BL311,$BB$2:$BB$801,0),4),TRUE,"")</f>
        <v/>
      </c>
      <c r="BL311" t="str" cm="1">
        <f t="array" ref="BL311">_xlfn.IFS(BF311=4,BB311,BF311=5,BE311,TRUE,"")</f>
        <v/>
      </c>
      <c r="BM311" t="str">
        <f t="shared" si="29"/>
        <v/>
      </c>
      <c r="BR311" t="str">
        <f t="shared" si="30"/>
        <v/>
      </c>
      <c r="BS311" t="str">
        <f t="shared" si="27"/>
        <v/>
      </c>
      <c r="BT311" s="172"/>
      <c r="BU311" s="10"/>
      <c r="BV311" s="10"/>
      <c r="BW311" s="10"/>
      <c r="BX311" s="10"/>
      <c r="BY311" s="10"/>
      <c r="BZ311" s="10"/>
      <c r="CA311" s="10"/>
      <c r="CB311" s="10"/>
      <c r="CC311" s="10"/>
      <c r="CD311" s="10"/>
      <c r="CE311" s="10"/>
      <c r="CF311" s="10"/>
      <c r="CG311" s="10"/>
      <c r="CH311" s="10"/>
      <c r="CI311" s="10"/>
      <c r="CJ311" s="10"/>
      <c r="CK311" s="10"/>
      <c r="CL311" s="10"/>
      <c r="CM311" s="10"/>
      <c r="CN311" s="10"/>
      <c r="CO311" s="10"/>
      <c r="CP311" s="10"/>
      <c r="CQ311" s="10"/>
      <c r="CR311" s="173"/>
      <c r="CV311" s="177"/>
      <c r="CW311" s="178"/>
    </row>
    <row r="312" spans="35:101">
      <c r="AI312" t="str">
        <f t="shared" si="31"/>
        <v/>
      </c>
      <c r="AJ312" t="str">
        <f t="shared" si="31"/>
        <v/>
      </c>
      <c r="AK312" t="str">
        <f t="shared" si="28"/>
        <v/>
      </c>
      <c r="AL312" s="1" t="str">
        <f t="shared" si="26"/>
        <v/>
      </c>
      <c r="AM312" s="167"/>
      <c r="AN312" s="8"/>
      <c r="AO312" s="8"/>
      <c r="AP312" s="8"/>
      <c r="AQ312" s="8"/>
      <c r="AR312" s="8"/>
      <c r="AS312" s="8"/>
      <c r="AT312" s="8"/>
      <c r="AU312" s="8"/>
      <c r="AV312" s="8"/>
      <c r="AW312" s="8"/>
      <c r="AX312" s="169"/>
      <c r="BB312" s="161"/>
      <c r="BC312" s="9"/>
      <c r="BD312" s="9"/>
      <c r="BE312" s="9"/>
      <c r="BF312" s="9"/>
      <c r="BG312" s="9"/>
      <c r="BH312" s="163"/>
      <c r="BI312" t="str" cm="1">
        <f t="array" ref="BI312">_xlfn.IFS($BF312=1,$BB312,$BF312&gt;=2,INDEX($BB$2:$BE$801,MATCH(BJ312,$BB$2:$BB$801,0),4),TRUE,"")</f>
        <v/>
      </c>
      <c r="BJ312" t="str" cm="1">
        <f t="array" ref="BJ312">_xlfn.IFS($BF312=2,$BB312,$BF312&gt;=3,INDEX($BB$2:$BE$801,MATCH(BK312,$BB$2:$BB$801,0),4),TRUE,"")</f>
        <v/>
      </c>
      <c r="BK312" t="str" cm="1">
        <f t="array" ref="BK312">_xlfn.IFS(BF312=3,BB312,BF312=4,BE312,BF312=5,INDEX($BB$2:$BE$801,MATCH(BL312,$BB$2:$BB$801,0),4),TRUE,"")</f>
        <v/>
      </c>
      <c r="BL312" t="str" cm="1">
        <f t="array" ref="BL312">_xlfn.IFS(BF312=4,BB312,BF312=5,BE312,TRUE,"")</f>
        <v/>
      </c>
      <c r="BM312" t="str">
        <f t="shared" si="29"/>
        <v/>
      </c>
      <c r="BR312" t="str">
        <f t="shared" si="30"/>
        <v/>
      </c>
      <c r="BS312" t="str">
        <f t="shared" si="27"/>
        <v/>
      </c>
      <c r="BT312" s="172"/>
      <c r="BU312" s="10"/>
      <c r="BV312" s="10"/>
      <c r="BW312" s="10"/>
      <c r="BX312" s="10"/>
      <c r="BY312" s="10"/>
      <c r="BZ312" s="10"/>
      <c r="CA312" s="10"/>
      <c r="CB312" s="10"/>
      <c r="CC312" s="10"/>
      <c r="CD312" s="10"/>
      <c r="CE312" s="10"/>
      <c r="CF312" s="10"/>
      <c r="CG312" s="10"/>
      <c r="CH312" s="10"/>
      <c r="CI312" s="10"/>
      <c r="CJ312" s="10"/>
      <c r="CK312" s="10"/>
      <c r="CL312" s="10"/>
      <c r="CM312" s="10"/>
      <c r="CN312" s="10"/>
      <c r="CO312" s="10"/>
      <c r="CP312" s="10"/>
      <c r="CQ312" s="10"/>
      <c r="CR312" s="173"/>
      <c r="CV312" s="177"/>
      <c r="CW312" s="178"/>
    </row>
    <row r="313" spans="35:101">
      <c r="AI313" t="str">
        <f t="shared" si="31"/>
        <v/>
      </c>
      <c r="AJ313" t="str">
        <f t="shared" si="31"/>
        <v/>
      </c>
      <c r="AK313" t="str">
        <f t="shared" si="28"/>
        <v/>
      </c>
      <c r="AL313" s="1" t="str">
        <f t="shared" si="26"/>
        <v/>
      </c>
      <c r="AM313" s="167"/>
      <c r="AN313" s="8"/>
      <c r="AO313" s="8"/>
      <c r="AP313" s="8"/>
      <c r="AQ313" s="8"/>
      <c r="AR313" s="8"/>
      <c r="AS313" s="8"/>
      <c r="AT313" s="8"/>
      <c r="AU313" s="8"/>
      <c r="AV313" s="8"/>
      <c r="AW313" s="8"/>
      <c r="AX313" s="169"/>
      <c r="BB313" s="161"/>
      <c r="BC313" s="9"/>
      <c r="BD313" s="9"/>
      <c r="BE313" s="9"/>
      <c r="BF313" s="9"/>
      <c r="BG313" s="9"/>
      <c r="BH313" s="163"/>
      <c r="BI313" t="str" cm="1">
        <f t="array" ref="BI313">_xlfn.IFS($BF313=1,$BB313,$BF313&gt;=2,INDEX($BB$2:$BE$801,MATCH(BJ313,$BB$2:$BB$801,0),4),TRUE,"")</f>
        <v/>
      </c>
      <c r="BJ313" t="str" cm="1">
        <f t="array" ref="BJ313">_xlfn.IFS($BF313=2,$BB313,$BF313&gt;=3,INDEX($BB$2:$BE$801,MATCH(BK313,$BB$2:$BB$801,0),4),TRUE,"")</f>
        <v/>
      </c>
      <c r="BK313" t="str" cm="1">
        <f t="array" ref="BK313">_xlfn.IFS(BF313=3,BB313,BF313=4,BE313,BF313=5,INDEX($BB$2:$BE$801,MATCH(BL313,$BB$2:$BB$801,0),4),TRUE,"")</f>
        <v/>
      </c>
      <c r="BL313" t="str" cm="1">
        <f t="array" ref="BL313">_xlfn.IFS(BF313=4,BB313,BF313=5,BE313,TRUE,"")</f>
        <v/>
      </c>
      <c r="BM313" t="str">
        <f t="shared" si="29"/>
        <v/>
      </c>
      <c r="BR313" t="str">
        <f t="shared" si="30"/>
        <v/>
      </c>
      <c r="BS313" t="str">
        <f t="shared" si="27"/>
        <v/>
      </c>
      <c r="BT313" s="172"/>
      <c r="BU313" s="10"/>
      <c r="BV313" s="10"/>
      <c r="BW313" s="10"/>
      <c r="BX313" s="10"/>
      <c r="BY313" s="10"/>
      <c r="BZ313" s="10"/>
      <c r="CA313" s="10"/>
      <c r="CB313" s="10"/>
      <c r="CC313" s="10"/>
      <c r="CD313" s="10"/>
      <c r="CE313" s="10"/>
      <c r="CF313" s="10"/>
      <c r="CG313" s="10"/>
      <c r="CH313" s="10"/>
      <c r="CI313" s="10"/>
      <c r="CJ313" s="10"/>
      <c r="CK313" s="10"/>
      <c r="CL313" s="10"/>
      <c r="CM313" s="10"/>
      <c r="CN313" s="10"/>
      <c r="CO313" s="10"/>
      <c r="CP313" s="10"/>
      <c r="CQ313" s="10"/>
      <c r="CR313" s="173"/>
      <c r="CV313" s="177"/>
      <c r="CW313" s="178"/>
    </row>
    <row r="314" spans="35:101">
      <c r="AI314" t="str">
        <f t="shared" si="31"/>
        <v/>
      </c>
      <c r="AJ314" t="str">
        <f t="shared" si="31"/>
        <v/>
      </c>
      <c r="AK314" t="str">
        <f t="shared" si="28"/>
        <v/>
      </c>
      <c r="AL314" s="1" t="str">
        <f t="shared" si="26"/>
        <v/>
      </c>
      <c r="AM314" s="167"/>
      <c r="AN314" s="8"/>
      <c r="AO314" s="8"/>
      <c r="AP314" s="8"/>
      <c r="AQ314" s="8"/>
      <c r="AR314" s="8"/>
      <c r="AS314" s="8"/>
      <c r="AT314" s="8"/>
      <c r="AU314" s="8"/>
      <c r="AV314" s="8"/>
      <c r="AW314" s="8"/>
      <c r="AX314" s="169"/>
      <c r="BB314" s="161"/>
      <c r="BC314" s="9"/>
      <c r="BD314" s="9"/>
      <c r="BE314" s="9"/>
      <c r="BF314" s="9"/>
      <c r="BG314" s="9"/>
      <c r="BH314" s="163"/>
      <c r="BI314" t="str" cm="1">
        <f t="array" ref="BI314">_xlfn.IFS($BF314=1,$BB314,$BF314&gt;=2,INDEX($BB$2:$BE$801,MATCH(BJ314,$BB$2:$BB$801,0),4),TRUE,"")</f>
        <v/>
      </c>
      <c r="BJ314" t="str" cm="1">
        <f t="array" ref="BJ314">_xlfn.IFS($BF314=2,$BB314,$BF314&gt;=3,INDEX($BB$2:$BE$801,MATCH(BK314,$BB$2:$BB$801,0),4),TRUE,"")</f>
        <v/>
      </c>
      <c r="BK314" t="str" cm="1">
        <f t="array" ref="BK314">_xlfn.IFS(BF314=3,BB314,BF314=4,BE314,BF314=5,INDEX($BB$2:$BE$801,MATCH(BL314,$BB$2:$BB$801,0),4),TRUE,"")</f>
        <v/>
      </c>
      <c r="BL314" t="str" cm="1">
        <f t="array" ref="BL314">_xlfn.IFS(BF314=4,BB314,BF314=5,BE314,TRUE,"")</f>
        <v/>
      </c>
      <c r="BM314" t="str">
        <f t="shared" si="29"/>
        <v/>
      </c>
      <c r="BR314" t="str">
        <f t="shared" si="30"/>
        <v/>
      </c>
      <c r="BS314" t="str">
        <f t="shared" si="27"/>
        <v/>
      </c>
      <c r="BT314" s="172"/>
      <c r="BU314" s="10"/>
      <c r="BV314" s="10"/>
      <c r="BW314" s="10"/>
      <c r="BX314" s="10"/>
      <c r="BY314" s="10"/>
      <c r="BZ314" s="10"/>
      <c r="CA314" s="10"/>
      <c r="CB314" s="10"/>
      <c r="CC314" s="10"/>
      <c r="CD314" s="10"/>
      <c r="CE314" s="10"/>
      <c r="CF314" s="10"/>
      <c r="CG314" s="10"/>
      <c r="CH314" s="10"/>
      <c r="CI314" s="10"/>
      <c r="CJ314" s="10"/>
      <c r="CK314" s="10"/>
      <c r="CL314" s="10"/>
      <c r="CM314" s="10"/>
      <c r="CN314" s="10"/>
      <c r="CO314" s="10"/>
      <c r="CP314" s="10"/>
      <c r="CQ314" s="10"/>
      <c r="CR314" s="173"/>
      <c r="CV314" s="177"/>
      <c r="CW314" s="178"/>
    </row>
    <row r="315" spans="35:101">
      <c r="AI315" t="str">
        <f t="shared" si="31"/>
        <v/>
      </c>
      <c r="AJ315" t="str">
        <f t="shared" si="31"/>
        <v/>
      </c>
      <c r="AK315" t="str">
        <f t="shared" si="28"/>
        <v/>
      </c>
      <c r="AL315" s="1" t="str">
        <f t="shared" si="26"/>
        <v/>
      </c>
      <c r="AM315" s="167"/>
      <c r="AN315" s="8"/>
      <c r="AO315" s="8"/>
      <c r="AP315" s="8"/>
      <c r="AQ315" s="8"/>
      <c r="AR315" s="8"/>
      <c r="AS315" s="8"/>
      <c r="AT315" s="8"/>
      <c r="AU315" s="8"/>
      <c r="AV315" s="8"/>
      <c r="AW315" s="8"/>
      <c r="AX315" s="169"/>
      <c r="BB315" s="161"/>
      <c r="BC315" s="9"/>
      <c r="BD315" s="9"/>
      <c r="BE315" s="9"/>
      <c r="BF315" s="9"/>
      <c r="BG315" s="9"/>
      <c r="BH315" s="163"/>
      <c r="BI315" t="str" cm="1">
        <f t="array" ref="BI315">_xlfn.IFS($BF315=1,$BB315,$BF315&gt;=2,INDEX($BB$2:$BE$801,MATCH(BJ315,$BB$2:$BB$801,0),4),TRUE,"")</f>
        <v/>
      </c>
      <c r="BJ315" t="str" cm="1">
        <f t="array" ref="BJ315">_xlfn.IFS($BF315=2,$BB315,$BF315&gt;=3,INDEX($BB$2:$BE$801,MATCH(BK315,$BB$2:$BB$801,0),4),TRUE,"")</f>
        <v/>
      </c>
      <c r="BK315" t="str" cm="1">
        <f t="array" ref="BK315">_xlfn.IFS(BF315=3,BB315,BF315=4,BE315,BF315=5,INDEX($BB$2:$BE$801,MATCH(BL315,$BB$2:$BB$801,0),4),TRUE,"")</f>
        <v/>
      </c>
      <c r="BL315" t="str" cm="1">
        <f t="array" ref="BL315">_xlfn.IFS(BF315=4,BB315,BF315=5,BE315,TRUE,"")</f>
        <v/>
      </c>
      <c r="BM315" t="str">
        <f t="shared" si="29"/>
        <v/>
      </c>
      <c r="BR315" t="str">
        <f t="shared" si="30"/>
        <v/>
      </c>
      <c r="BS315" t="str">
        <f t="shared" si="27"/>
        <v/>
      </c>
      <c r="BT315" s="172"/>
      <c r="BU315" s="10"/>
      <c r="BV315" s="10"/>
      <c r="BW315" s="10"/>
      <c r="BX315" s="10"/>
      <c r="BY315" s="10"/>
      <c r="BZ315" s="10"/>
      <c r="CA315" s="10"/>
      <c r="CB315" s="10"/>
      <c r="CC315" s="10"/>
      <c r="CD315" s="10"/>
      <c r="CE315" s="10"/>
      <c r="CF315" s="10"/>
      <c r="CG315" s="10"/>
      <c r="CH315" s="10"/>
      <c r="CI315" s="10"/>
      <c r="CJ315" s="10"/>
      <c r="CK315" s="10"/>
      <c r="CL315" s="10"/>
      <c r="CM315" s="10"/>
      <c r="CN315" s="10"/>
      <c r="CO315" s="10"/>
      <c r="CP315" s="10"/>
      <c r="CQ315" s="10"/>
      <c r="CR315" s="173"/>
      <c r="CV315" s="177"/>
      <c r="CW315" s="178"/>
    </row>
    <row r="316" spans="35:101">
      <c r="AI316" t="str">
        <f t="shared" si="31"/>
        <v/>
      </c>
      <c r="AJ316" t="str">
        <f t="shared" si="31"/>
        <v/>
      </c>
      <c r="AK316" t="str">
        <f t="shared" si="28"/>
        <v/>
      </c>
      <c r="AL316" s="1" t="str">
        <f t="shared" si="26"/>
        <v/>
      </c>
      <c r="AM316" s="167"/>
      <c r="AN316" s="8"/>
      <c r="AO316" s="8"/>
      <c r="AP316" s="8"/>
      <c r="AQ316" s="8"/>
      <c r="AR316" s="8"/>
      <c r="AS316" s="8"/>
      <c r="AT316" s="8"/>
      <c r="AU316" s="8"/>
      <c r="AV316" s="8"/>
      <c r="AW316" s="8"/>
      <c r="AX316" s="169"/>
      <c r="BB316" s="161"/>
      <c r="BC316" s="9"/>
      <c r="BD316" s="9"/>
      <c r="BE316" s="9"/>
      <c r="BF316" s="9"/>
      <c r="BG316" s="9"/>
      <c r="BH316" s="163"/>
      <c r="BI316" t="str" cm="1">
        <f t="array" ref="BI316">_xlfn.IFS($BF316=1,$BB316,$BF316&gt;=2,INDEX($BB$2:$BE$801,MATCH(BJ316,$BB$2:$BB$801,0),4),TRUE,"")</f>
        <v/>
      </c>
      <c r="BJ316" t="str" cm="1">
        <f t="array" ref="BJ316">_xlfn.IFS($BF316=2,$BB316,$BF316&gt;=3,INDEX($BB$2:$BE$801,MATCH(BK316,$BB$2:$BB$801,0),4),TRUE,"")</f>
        <v/>
      </c>
      <c r="BK316" t="str" cm="1">
        <f t="array" ref="BK316">_xlfn.IFS(BF316=3,BB316,BF316=4,BE316,BF316=5,INDEX($BB$2:$BE$801,MATCH(BL316,$BB$2:$BB$801,0),4),TRUE,"")</f>
        <v/>
      </c>
      <c r="BL316" t="str" cm="1">
        <f t="array" ref="BL316">_xlfn.IFS(BF316=4,BB316,BF316=5,BE316,TRUE,"")</f>
        <v/>
      </c>
      <c r="BM316" t="str">
        <f t="shared" si="29"/>
        <v/>
      </c>
      <c r="BR316" t="str">
        <f t="shared" si="30"/>
        <v/>
      </c>
      <c r="BS316" t="str">
        <f t="shared" si="27"/>
        <v/>
      </c>
      <c r="BT316" s="172"/>
      <c r="BU316" s="10"/>
      <c r="BV316" s="10"/>
      <c r="BW316" s="10"/>
      <c r="BX316" s="10"/>
      <c r="BY316" s="10"/>
      <c r="BZ316" s="10"/>
      <c r="CA316" s="10"/>
      <c r="CB316" s="10"/>
      <c r="CC316" s="10"/>
      <c r="CD316" s="10"/>
      <c r="CE316" s="10"/>
      <c r="CF316" s="10"/>
      <c r="CG316" s="10"/>
      <c r="CH316" s="10"/>
      <c r="CI316" s="10"/>
      <c r="CJ316" s="10"/>
      <c r="CK316" s="10"/>
      <c r="CL316" s="10"/>
      <c r="CM316" s="10"/>
      <c r="CN316" s="10"/>
      <c r="CO316" s="10"/>
      <c r="CP316" s="10"/>
      <c r="CQ316" s="10"/>
      <c r="CR316" s="173"/>
      <c r="CV316" s="177"/>
      <c r="CW316" s="178"/>
    </row>
    <row r="317" spans="35:101">
      <c r="AI317" t="str">
        <f t="shared" si="31"/>
        <v/>
      </c>
      <c r="AJ317" t="str">
        <f t="shared" si="31"/>
        <v/>
      </c>
      <c r="AK317" t="str">
        <f t="shared" si="28"/>
        <v/>
      </c>
      <c r="AL317" s="1" t="str">
        <f t="shared" si="26"/>
        <v/>
      </c>
      <c r="AM317" s="167"/>
      <c r="AN317" s="8"/>
      <c r="AO317" s="8"/>
      <c r="AP317" s="8"/>
      <c r="AQ317" s="8"/>
      <c r="AR317" s="8"/>
      <c r="AS317" s="8"/>
      <c r="AT317" s="8"/>
      <c r="AU317" s="8"/>
      <c r="AV317" s="8"/>
      <c r="AW317" s="8"/>
      <c r="AX317" s="169"/>
      <c r="BB317" s="161"/>
      <c r="BC317" s="9"/>
      <c r="BD317" s="9"/>
      <c r="BE317" s="9"/>
      <c r="BF317" s="9"/>
      <c r="BG317" s="9"/>
      <c r="BH317" s="163"/>
      <c r="BI317" t="str" cm="1">
        <f t="array" ref="BI317">_xlfn.IFS($BF317=1,$BB317,$BF317&gt;=2,INDEX($BB$2:$BE$801,MATCH(BJ317,$BB$2:$BB$801,0),4),TRUE,"")</f>
        <v/>
      </c>
      <c r="BJ317" t="str" cm="1">
        <f t="array" ref="BJ317">_xlfn.IFS($BF317=2,$BB317,$BF317&gt;=3,INDEX($BB$2:$BE$801,MATCH(BK317,$BB$2:$BB$801,0),4),TRUE,"")</f>
        <v/>
      </c>
      <c r="BK317" t="str" cm="1">
        <f t="array" ref="BK317">_xlfn.IFS(BF317=3,BB317,BF317=4,BE317,BF317=5,INDEX($BB$2:$BE$801,MATCH(BL317,$BB$2:$BB$801,0),4),TRUE,"")</f>
        <v/>
      </c>
      <c r="BL317" t="str" cm="1">
        <f t="array" ref="BL317">_xlfn.IFS(BF317=4,BB317,BF317=5,BE317,TRUE,"")</f>
        <v/>
      </c>
      <c r="BM317" t="str">
        <f t="shared" si="29"/>
        <v/>
      </c>
      <c r="BR317" t="str">
        <f t="shared" si="30"/>
        <v/>
      </c>
      <c r="BS317" t="str">
        <f t="shared" si="27"/>
        <v/>
      </c>
      <c r="BT317" s="172"/>
      <c r="BU317" s="10"/>
      <c r="BV317" s="10"/>
      <c r="BW317" s="10"/>
      <c r="BX317" s="10"/>
      <c r="BY317" s="10"/>
      <c r="BZ317" s="10"/>
      <c r="CA317" s="10"/>
      <c r="CB317" s="10"/>
      <c r="CC317" s="10"/>
      <c r="CD317" s="10"/>
      <c r="CE317" s="10"/>
      <c r="CF317" s="10"/>
      <c r="CG317" s="10"/>
      <c r="CH317" s="10"/>
      <c r="CI317" s="10"/>
      <c r="CJ317" s="10"/>
      <c r="CK317" s="10"/>
      <c r="CL317" s="10"/>
      <c r="CM317" s="10"/>
      <c r="CN317" s="10"/>
      <c r="CO317" s="10"/>
      <c r="CP317" s="10"/>
      <c r="CQ317" s="10"/>
      <c r="CR317" s="173"/>
      <c r="CV317" s="177"/>
      <c r="CW317" s="178"/>
    </row>
    <row r="318" spans="35:101">
      <c r="AI318" t="str">
        <f t="shared" si="31"/>
        <v/>
      </c>
      <c r="AJ318" t="str">
        <f t="shared" si="31"/>
        <v/>
      </c>
      <c r="AK318" t="str">
        <f t="shared" si="28"/>
        <v/>
      </c>
      <c r="AL318" s="1" t="str">
        <f t="shared" si="26"/>
        <v/>
      </c>
      <c r="AM318" s="167"/>
      <c r="AN318" s="8"/>
      <c r="AO318" s="8"/>
      <c r="AP318" s="8"/>
      <c r="AQ318" s="8"/>
      <c r="AR318" s="8"/>
      <c r="AS318" s="8"/>
      <c r="AT318" s="8"/>
      <c r="AU318" s="8"/>
      <c r="AV318" s="8"/>
      <c r="AW318" s="8"/>
      <c r="AX318" s="169"/>
      <c r="BB318" s="161"/>
      <c r="BC318" s="9"/>
      <c r="BD318" s="9"/>
      <c r="BE318" s="9"/>
      <c r="BF318" s="9"/>
      <c r="BG318" s="9"/>
      <c r="BH318" s="163"/>
      <c r="BI318" t="str" cm="1">
        <f t="array" ref="BI318">_xlfn.IFS($BF318=1,$BB318,$BF318&gt;=2,INDEX($BB$2:$BE$801,MATCH(BJ318,$BB$2:$BB$801,0),4),TRUE,"")</f>
        <v/>
      </c>
      <c r="BJ318" t="str" cm="1">
        <f t="array" ref="BJ318">_xlfn.IFS($BF318=2,$BB318,$BF318&gt;=3,INDEX($BB$2:$BE$801,MATCH(BK318,$BB$2:$BB$801,0),4),TRUE,"")</f>
        <v/>
      </c>
      <c r="BK318" t="str" cm="1">
        <f t="array" ref="BK318">_xlfn.IFS(BF318=3,BB318,BF318=4,BE318,BF318=5,INDEX($BB$2:$BE$801,MATCH(BL318,$BB$2:$BB$801,0),4),TRUE,"")</f>
        <v/>
      </c>
      <c r="BL318" t="str" cm="1">
        <f t="array" ref="BL318">_xlfn.IFS(BF318=4,BB318,BF318=5,BE318,TRUE,"")</f>
        <v/>
      </c>
      <c r="BM318" t="str">
        <f t="shared" si="29"/>
        <v/>
      </c>
      <c r="BR318" t="str">
        <f t="shared" si="30"/>
        <v/>
      </c>
      <c r="BS318" t="str">
        <f t="shared" si="27"/>
        <v/>
      </c>
      <c r="BT318" s="172"/>
      <c r="BU318" s="10"/>
      <c r="BV318" s="10"/>
      <c r="BW318" s="10"/>
      <c r="BX318" s="10"/>
      <c r="BY318" s="10"/>
      <c r="BZ318" s="10"/>
      <c r="CA318" s="10"/>
      <c r="CB318" s="10"/>
      <c r="CC318" s="10"/>
      <c r="CD318" s="10"/>
      <c r="CE318" s="10"/>
      <c r="CF318" s="10"/>
      <c r="CG318" s="10"/>
      <c r="CH318" s="10"/>
      <c r="CI318" s="10"/>
      <c r="CJ318" s="10"/>
      <c r="CK318" s="10"/>
      <c r="CL318" s="10"/>
      <c r="CM318" s="10"/>
      <c r="CN318" s="10"/>
      <c r="CO318" s="10"/>
      <c r="CP318" s="10"/>
      <c r="CQ318" s="10"/>
      <c r="CR318" s="173"/>
      <c r="CV318" s="177"/>
      <c r="CW318" s="178"/>
    </row>
    <row r="319" spans="35:101">
      <c r="AI319" t="str">
        <f t="shared" si="31"/>
        <v/>
      </c>
      <c r="AJ319" t="str">
        <f t="shared" si="31"/>
        <v/>
      </c>
      <c r="AK319" t="str">
        <f t="shared" si="28"/>
        <v/>
      </c>
      <c r="AL319" s="1" t="str">
        <f t="shared" si="26"/>
        <v/>
      </c>
      <c r="AM319" s="167"/>
      <c r="AN319" s="8"/>
      <c r="AO319" s="8"/>
      <c r="AP319" s="8"/>
      <c r="AQ319" s="8"/>
      <c r="AR319" s="8"/>
      <c r="AS319" s="8"/>
      <c r="AT319" s="8"/>
      <c r="AU319" s="8"/>
      <c r="AV319" s="8"/>
      <c r="AW319" s="8"/>
      <c r="AX319" s="169"/>
      <c r="BB319" s="161"/>
      <c r="BC319" s="9"/>
      <c r="BD319" s="9"/>
      <c r="BE319" s="9"/>
      <c r="BF319" s="9"/>
      <c r="BG319" s="9"/>
      <c r="BH319" s="163"/>
      <c r="BI319" t="str" cm="1">
        <f t="array" ref="BI319">_xlfn.IFS($BF319=1,$BB319,$BF319&gt;=2,INDEX($BB$2:$BE$801,MATCH(BJ319,$BB$2:$BB$801,0),4),TRUE,"")</f>
        <v/>
      </c>
      <c r="BJ319" t="str" cm="1">
        <f t="array" ref="BJ319">_xlfn.IFS($BF319=2,$BB319,$BF319&gt;=3,INDEX($BB$2:$BE$801,MATCH(BK319,$BB$2:$BB$801,0),4),TRUE,"")</f>
        <v/>
      </c>
      <c r="BK319" t="str" cm="1">
        <f t="array" ref="BK319">_xlfn.IFS(BF319=3,BB319,BF319=4,BE319,BF319=5,INDEX($BB$2:$BE$801,MATCH(BL319,$BB$2:$BB$801,0),4),TRUE,"")</f>
        <v/>
      </c>
      <c r="BL319" t="str" cm="1">
        <f t="array" ref="BL319">_xlfn.IFS(BF319=4,BB319,BF319=5,BE319,TRUE,"")</f>
        <v/>
      </c>
      <c r="BM319" t="str">
        <f t="shared" si="29"/>
        <v/>
      </c>
      <c r="BR319" t="str">
        <f t="shared" si="30"/>
        <v/>
      </c>
      <c r="BS319" t="str">
        <f t="shared" si="27"/>
        <v/>
      </c>
      <c r="BT319" s="172"/>
      <c r="BU319" s="10"/>
      <c r="BV319" s="10"/>
      <c r="BW319" s="10"/>
      <c r="BX319" s="10"/>
      <c r="BY319" s="10"/>
      <c r="BZ319" s="10"/>
      <c r="CA319" s="10"/>
      <c r="CB319" s="10"/>
      <c r="CC319" s="10"/>
      <c r="CD319" s="10"/>
      <c r="CE319" s="10"/>
      <c r="CF319" s="10"/>
      <c r="CG319" s="10"/>
      <c r="CH319" s="10"/>
      <c r="CI319" s="10"/>
      <c r="CJ319" s="10"/>
      <c r="CK319" s="10"/>
      <c r="CL319" s="10"/>
      <c r="CM319" s="10"/>
      <c r="CN319" s="10"/>
      <c r="CO319" s="10"/>
      <c r="CP319" s="10"/>
      <c r="CQ319" s="10"/>
      <c r="CR319" s="173"/>
      <c r="CV319" s="177"/>
      <c r="CW319" s="178"/>
    </row>
    <row r="320" spans="35:101">
      <c r="AI320" t="str">
        <f t="shared" si="31"/>
        <v/>
      </c>
      <c r="AJ320" t="str">
        <f t="shared" si="31"/>
        <v/>
      </c>
      <c r="AK320" t="str">
        <f t="shared" si="28"/>
        <v/>
      </c>
      <c r="AL320" s="1" t="str">
        <f t="shared" si="26"/>
        <v/>
      </c>
      <c r="AM320" s="167"/>
      <c r="AN320" s="8"/>
      <c r="AO320" s="8"/>
      <c r="AP320" s="8"/>
      <c r="AQ320" s="8"/>
      <c r="AR320" s="8"/>
      <c r="AS320" s="8"/>
      <c r="AT320" s="8"/>
      <c r="AU320" s="8"/>
      <c r="AV320" s="8"/>
      <c r="AW320" s="8"/>
      <c r="AX320" s="169"/>
      <c r="BB320" s="161"/>
      <c r="BC320" s="9"/>
      <c r="BD320" s="9"/>
      <c r="BE320" s="9"/>
      <c r="BF320" s="9"/>
      <c r="BG320" s="9"/>
      <c r="BH320" s="163"/>
      <c r="BI320" t="str" cm="1">
        <f t="array" ref="BI320">_xlfn.IFS($BF320=1,$BB320,$BF320&gt;=2,INDEX($BB$2:$BE$801,MATCH(BJ320,$BB$2:$BB$801,0),4),TRUE,"")</f>
        <v/>
      </c>
      <c r="BJ320" t="str" cm="1">
        <f t="array" ref="BJ320">_xlfn.IFS($BF320=2,$BB320,$BF320&gt;=3,INDEX($BB$2:$BE$801,MATCH(BK320,$BB$2:$BB$801,0),4),TRUE,"")</f>
        <v/>
      </c>
      <c r="BK320" t="str" cm="1">
        <f t="array" ref="BK320">_xlfn.IFS(BF320=3,BB320,BF320=4,BE320,BF320=5,INDEX($BB$2:$BE$801,MATCH(BL320,$BB$2:$BB$801,0),4),TRUE,"")</f>
        <v/>
      </c>
      <c r="BL320" t="str" cm="1">
        <f t="array" ref="BL320">_xlfn.IFS(BF320=4,BB320,BF320=5,BE320,TRUE,"")</f>
        <v/>
      </c>
      <c r="BM320" t="str">
        <f t="shared" si="29"/>
        <v/>
      </c>
      <c r="BR320" t="str">
        <f t="shared" si="30"/>
        <v/>
      </c>
      <c r="BS320" t="str">
        <f t="shared" si="27"/>
        <v/>
      </c>
      <c r="BT320" s="172"/>
      <c r="BU320" s="10"/>
      <c r="BV320" s="10"/>
      <c r="BW320" s="10"/>
      <c r="BX320" s="10"/>
      <c r="BY320" s="10"/>
      <c r="BZ320" s="10"/>
      <c r="CA320" s="10"/>
      <c r="CB320" s="10"/>
      <c r="CC320" s="10"/>
      <c r="CD320" s="10"/>
      <c r="CE320" s="10"/>
      <c r="CF320" s="10"/>
      <c r="CG320" s="10"/>
      <c r="CH320" s="10"/>
      <c r="CI320" s="10"/>
      <c r="CJ320" s="10"/>
      <c r="CK320" s="10"/>
      <c r="CL320" s="10"/>
      <c r="CM320" s="10"/>
      <c r="CN320" s="10"/>
      <c r="CO320" s="10"/>
      <c r="CP320" s="10"/>
      <c r="CQ320" s="10"/>
      <c r="CR320" s="173"/>
      <c r="CV320" s="177"/>
      <c r="CW320" s="178"/>
    </row>
    <row r="321" spans="35:101">
      <c r="AI321" t="str">
        <f t="shared" si="31"/>
        <v/>
      </c>
      <c r="AJ321" t="str">
        <f t="shared" si="31"/>
        <v/>
      </c>
      <c r="AK321" t="str">
        <f t="shared" si="28"/>
        <v/>
      </c>
      <c r="AL321" s="1" t="str">
        <f t="shared" si="26"/>
        <v/>
      </c>
      <c r="AM321" s="167"/>
      <c r="AN321" s="8"/>
      <c r="AO321" s="8"/>
      <c r="AP321" s="8"/>
      <c r="AQ321" s="8"/>
      <c r="AR321" s="8"/>
      <c r="AS321" s="8"/>
      <c r="AT321" s="8"/>
      <c r="AU321" s="8"/>
      <c r="AV321" s="8"/>
      <c r="AW321" s="8"/>
      <c r="AX321" s="169"/>
      <c r="BB321" s="161"/>
      <c r="BC321" s="9"/>
      <c r="BD321" s="9"/>
      <c r="BE321" s="9"/>
      <c r="BF321" s="9"/>
      <c r="BG321" s="9"/>
      <c r="BH321" s="163"/>
      <c r="BI321" t="str" cm="1">
        <f t="array" ref="BI321">_xlfn.IFS($BF321=1,$BB321,$BF321&gt;=2,INDEX($BB$2:$BE$801,MATCH(BJ321,$BB$2:$BB$801,0),4),TRUE,"")</f>
        <v/>
      </c>
      <c r="BJ321" t="str" cm="1">
        <f t="array" ref="BJ321">_xlfn.IFS($BF321=2,$BB321,$BF321&gt;=3,INDEX($BB$2:$BE$801,MATCH(BK321,$BB$2:$BB$801,0),4),TRUE,"")</f>
        <v/>
      </c>
      <c r="BK321" t="str" cm="1">
        <f t="array" ref="BK321">_xlfn.IFS(BF321=3,BB321,BF321=4,BE321,BF321=5,INDEX($BB$2:$BE$801,MATCH(BL321,$BB$2:$BB$801,0),4),TRUE,"")</f>
        <v/>
      </c>
      <c r="BL321" t="str" cm="1">
        <f t="array" ref="BL321">_xlfn.IFS(BF321=4,BB321,BF321=5,BE321,TRUE,"")</f>
        <v/>
      </c>
      <c r="BM321" t="str">
        <f t="shared" si="29"/>
        <v/>
      </c>
      <c r="BR321" t="str">
        <f t="shared" si="30"/>
        <v/>
      </c>
      <c r="BS321" t="str">
        <f t="shared" si="27"/>
        <v/>
      </c>
      <c r="BT321" s="172"/>
      <c r="BU321" s="10"/>
      <c r="BV321" s="10"/>
      <c r="BW321" s="10"/>
      <c r="BX321" s="10"/>
      <c r="BY321" s="10"/>
      <c r="BZ321" s="10"/>
      <c r="CA321" s="10"/>
      <c r="CB321" s="10"/>
      <c r="CC321" s="10"/>
      <c r="CD321" s="10"/>
      <c r="CE321" s="10"/>
      <c r="CF321" s="10"/>
      <c r="CG321" s="10"/>
      <c r="CH321" s="10"/>
      <c r="CI321" s="10"/>
      <c r="CJ321" s="10"/>
      <c r="CK321" s="10"/>
      <c r="CL321" s="10"/>
      <c r="CM321" s="10"/>
      <c r="CN321" s="10"/>
      <c r="CO321" s="10"/>
      <c r="CP321" s="10"/>
      <c r="CQ321" s="10"/>
      <c r="CR321" s="173"/>
      <c r="CV321" s="177"/>
      <c r="CW321" s="178"/>
    </row>
    <row r="322" spans="35:101">
      <c r="AI322" t="str">
        <f t="shared" si="31"/>
        <v/>
      </c>
      <c r="AJ322" t="str">
        <f t="shared" si="31"/>
        <v/>
      </c>
      <c r="AK322" t="str">
        <f t="shared" si="28"/>
        <v/>
      </c>
      <c r="AL322" s="1" t="str">
        <f t="shared" ref="AL322:AL385" si="32">IF(AP322="","",AP322&amp;"["&amp;AR322&amp;"]")</f>
        <v/>
      </c>
      <c r="AM322" s="167"/>
      <c r="AN322" s="8"/>
      <c r="AO322" s="8"/>
      <c r="AP322" s="8"/>
      <c r="AQ322" s="8"/>
      <c r="AR322" s="8"/>
      <c r="AS322" s="8"/>
      <c r="AT322" s="8"/>
      <c r="AU322" s="8"/>
      <c r="AV322" s="8"/>
      <c r="AW322" s="8"/>
      <c r="AX322" s="169"/>
      <c r="BB322" s="161"/>
      <c r="BC322" s="9"/>
      <c r="BD322" s="9"/>
      <c r="BE322" s="9"/>
      <c r="BF322" s="9"/>
      <c r="BG322" s="9"/>
      <c r="BH322" s="163"/>
      <c r="BI322" t="str" cm="1">
        <f t="array" ref="BI322">_xlfn.IFS($BF322=1,$BB322,$BF322&gt;=2,INDEX($BB$2:$BE$801,MATCH(BJ322,$BB$2:$BB$801,0),4),TRUE,"")</f>
        <v/>
      </c>
      <c r="BJ322" t="str" cm="1">
        <f t="array" ref="BJ322">_xlfn.IFS($BF322=2,$BB322,$BF322&gt;=3,INDEX($BB$2:$BE$801,MATCH(BK322,$BB$2:$BB$801,0),4),TRUE,"")</f>
        <v/>
      </c>
      <c r="BK322" t="str" cm="1">
        <f t="array" ref="BK322">_xlfn.IFS(BF322=3,BB322,BF322=4,BE322,BF322=5,INDEX($BB$2:$BE$801,MATCH(BL322,$BB$2:$BB$801,0),4),TRUE,"")</f>
        <v/>
      </c>
      <c r="BL322" t="str" cm="1">
        <f t="array" ref="BL322">_xlfn.IFS(BF322=4,BB322,BF322=5,BE322,TRUE,"")</f>
        <v/>
      </c>
      <c r="BM322" t="str">
        <f t="shared" si="29"/>
        <v/>
      </c>
      <c r="BR322" t="str">
        <f t="shared" si="30"/>
        <v/>
      </c>
      <c r="BS322" t="str">
        <f t="shared" ref="BS322:BS385" si="33">IF(BV322="","",BV322&amp;"["&amp;BW322&amp;"]")</f>
        <v/>
      </c>
      <c r="BT322" s="172"/>
      <c r="BU322" s="10"/>
      <c r="BV322" s="10"/>
      <c r="BW322" s="10"/>
      <c r="BX322" s="10"/>
      <c r="BY322" s="10"/>
      <c r="BZ322" s="10"/>
      <c r="CA322" s="10"/>
      <c r="CB322" s="10"/>
      <c r="CC322" s="10"/>
      <c r="CD322" s="10"/>
      <c r="CE322" s="10"/>
      <c r="CF322" s="10"/>
      <c r="CG322" s="10"/>
      <c r="CH322" s="10"/>
      <c r="CI322" s="10"/>
      <c r="CJ322" s="10"/>
      <c r="CK322" s="10"/>
      <c r="CL322" s="10"/>
      <c r="CM322" s="10"/>
      <c r="CN322" s="10"/>
      <c r="CO322" s="10"/>
      <c r="CP322" s="10"/>
      <c r="CQ322" s="10"/>
      <c r="CR322" s="173"/>
      <c r="CV322" s="177"/>
      <c r="CW322" s="178"/>
    </row>
    <row r="323" spans="35:101">
      <c r="AI323" t="str">
        <f t="shared" si="31"/>
        <v/>
      </c>
      <c r="AJ323" t="str">
        <f t="shared" si="31"/>
        <v/>
      </c>
      <c r="AK323" t="str">
        <f t="shared" ref="AK323:AK386" si="34">IF(AX323=1,AP323&amp;"["&amp;AR323&amp;"]","")</f>
        <v/>
      </c>
      <c r="AL323" s="1" t="str">
        <f t="shared" si="32"/>
        <v/>
      </c>
      <c r="AM323" s="167"/>
      <c r="AN323" s="8"/>
      <c r="AO323" s="8"/>
      <c r="AP323" s="8"/>
      <c r="AQ323" s="8"/>
      <c r="AR323" s="8"/>
      <c r="AS323" s="8"/>
      <c r="AT323" s="8"/>
      <c r="AU323" s="8"/>
      <c r="AV323" s="8"/>
      <c r="AW323" s="8"/>
      <c r="AX323" s="169"/>
      <c r="BB323" s="161"/>
      <c r="BC323" s="9"/>
      <c r="BD323" s="9"/>
      <c r="BE323" s="9"/>
      <c r="BF323" s="9"/>
      <c r="BG323" s="9"/>
      <c r="BH323" s="163"/>
      <c r="BI323" t="str" cm="1">
        <f t="array" ref="BI323">_xlfn.IFS($BF323=1,$BB323,$BF323&gt;=2,INDEX($BB$2:$BE$801,MATCH(BJ323,$BB$2:$BB$801,0),4),TRUE,"")</f>
        <v/>
      </c>
      <c r="BJ323" t="str" cm="1">
        <f t="array" ref="BJ323">_xlfn.IFS($BF323=2,$BB323,$BF323&gt;=3,INDEX($BB$2:$BE$801,MATCH(BK323,$BB$2:$BB$801,0),4),TRUE,"")</f>
        <v/>
      </c>
      <c r="BK323" t="str" cm="1">
        <f t="array" ref="BK323">_xlfn.IFS(BF323=3,BB323,BF323=4,BE323,BF323=5,INDEX($BB$2:$BE$801,MATCH(BL323,$BB$2:$BB$801,0),4),TRUE,"")</f>
        <v/>
      </c>
      <c r="BL323" t="str" cm="1">
        <f t="array" ref="BL323">_xlfn.IFS(BF323=4,BB323,BF323=5,BE323,TRUE,"")</f>
        <v/>
      </c>
      <c r="BM323" t="str">
        <f t="shared" ref="BM323:BM386" si="35">IF(BF323=5,BB323,"")</f>
        <v/>
      </c>
      <c r="BR323" t="str">
        <f t="shared" ref="BR323:BR386" si="36">IF(CD323=1,BV323&amp;"["&amp;BW323&amp;"]","")</f>
        <v/>
      </c>
      <c r="BS323" t="str">
        <f t="shared" si="33"/>
        <v/>
      </c>
      <c r="BT323" s="172"/>
      <c r="BU323" s="10"/>
      <c r="BV323" s="10"/>
      <c r="BW323" s="10"/>
      <c r="BX323" s="10"/>
      <c r="BY323" s="10"/>
      <c r="BZ323" s="10"/>
      <c r="CA323" s="10"/>
      <c r="CB323" s="10"/>
      <c r="CC323" s="10"/>
      <c r="CD323" s="10"/>
      <c r="CE323" s="10"/>
      <c r="CF323" s="10"/>
      <c r="CG323" s="10"/>
      <c r="CH323" s="10"/>
      <c r="CI323" s="10"/>
      <c r="CJ323" s="10"/>
      <c r="CK323" s="10"/>
      <c r="CL323" s="10"/>
      <c r="CM323" s="10"/>
      <c r="CN323" s="10"/>
      <c r="CO323" s="10"/>
      <c r="CP323" s="10"/>
      <c r="CQ323" s="10"/>
      <c r="CR323" s="173"/>
      <c r="CV323" s="177"/>
      <c r="CW323" s="178"/>
    </row>
    <row r="324" spans="35:101">
      <c r="AI324" t="str">
        <f t="shared" si="31"/>
        <v/>
      </c>
      <c r="AJ324" t="str">
        <f t="shared" si="31"/>
        <v/>
      </c>
      <c r="AK324" t="str">
        <f t="shared" si="34"/>
        <v/>
      </c>
      <c r="AL324" s="1" t="str">
        <f t="shared" si="32"/>
        <v/>
      </c>
      <c r="AM324" s="167"/>
      <c r="AN324" s="8"/>
      <c r="AO324" s="8"/>
      <c r="AP324" s="8"/>
      <c r="AQ324" s="8"/>
      <c r="AR324" s="8"/>
      <c r="AS324" s="8"/>
      <c r="AT324" s="8"/>
      <c r="AU324" s="8"/>
      <c r="AV324" s="8"/>
      <c r="AW324" s="8"/>
      <c r="AX324" s="169"/>
      <c r="BB324" s="161"/>
      <c r="BC324" s="9"/>
      <c r="BD324" s="9"/>
      <c r="BE324" s="9"/>
      <c r="BF324" s="9"/>
      <c r="BG324" s="9"/>
      <c r="BH324" s="163"/>
      <c r="BI324" t="str" cm="1">
        <f t="array" ref="BI324">_xlfn.IFS($BF324=1,$BB324,$BF324&gt;=2,INDEX($BB$2:$BE$801,MATCH(BJ324,$BB$2:$BB$801,0),4),TRUE,"")</f>
        <v/>
      </c>
      <c r="BJ324" t="str" cm="1">
        <f t="array" ref="BJ324">_xlfn.IFS($BF324=2,$BB324,$BF324&gt;=3,INDEX($BB$2:$BE$801,MATCH(BK324,$BB$2:$BB$801,0),4),TRUE,"")</f>
        <v/>
      </c>
      <c r="BK324" t="str" cm="1">
        <f t="array" ref="BK324">_xlfn.IFS(BF324=3,BB324,BF324=4,BE324,BF324=5,INDEX($BB$2:$BE$801,MATCH(BL324,$BB$2:$BB$801,0),4),TRUE,"")</f>
        <v/>
      </c>
      <c r="BL324" t="str" cm="1">
        <f t="array" ref="BL324">_xlfn.IFS(BF324=4,BB324,BF324=5,BE324,TRUE,"")</f>
        <v/>
      </c>
      <c r="BM324" t="str">
        <f t="shared" si="35"/>
        <v/>
      </c>
      <c r="BR324" t="str">
        <f t="shared" si="36"/>
        <v/>
      </c>
      <c r="BS324" t="str">
        <f t="shared" si="33"/>
        <v/>
      </c>
      <c r="BT324" s="172"/>
      <c r="BU324" s="10"/>
      <c r="BV324" s="10"/>
      <c r="BW324" s="10"/>
      <c r="BX324" s="10"/>
      <c r="BY324" s="10"/>
      <c r="BZ324" s="10"/>
      <c r="CA324" s="10"/>
      <c r="CB324" s="10"/>
      <c r="CC324" s="10"/>
      <c r="CD324" s="10"/>
      <c r="CE324" s="10"/>
      <c r="CF324" s="10"/>
      <c r="CG324" s="10"/>
      <c r="CH324" s="10"/>
      <c r="CI324" s="10"/>
      <c r="CJ324" s="10"/>
      <c r="CK324" s="10"/>
      <c r="CL324" s="10"/>
      <c r="CM324" s="10"/>
      <c r="CN324" s="10"/>
      <c r="CO324" s="10"/>
      <c r="CP324" s="10"/>
      <c r="CQ324" s="10"/>
      <c r="CR324" s="173"/>
      <c r="CV324" s="177"/>
      <c r="CW324" s="178"/>
    </row>
    <row r="325" spans="35:101">
      <c r="AI325" t="str">
        <f t="shared" si="31"/>
        <v/>
      </c>
      <c r="AJ325" t="str">
        <f t="shared" si="31"/>
        <v/>
      </c>
      <c r="AK325" t="str">
        <f t="shared" si="34"/>
        <v/>
      </c>
      <c r="AL325" s="1" t="str">
        <f t="shared" si="32"/>
        <v/>
      </c>
      <c r="AM325" s="167"/>
      <c r="AN325" s="8"/>
      <c r="AO325" s="8"/>
      <c r="AP325" s="8"/>
      <c r="AQ325" s="8"/>
      <c r="AR325" s="8"/>
      <c r="AS325" s="8"/>
      <c r="AT325" s="8"/>
      <c r="AU325" s="8"/>
      <c r="AV325" s="8"/>
      <c r="AW325" s="8"/>
      <c r="AX325" s="169"/>
      <c r="BB325" s="161"/>
      <c r="BC325" s="9"/>
      <c r="BD325" s="9"/>
      <c r="BE325" s="9"/>
      <c r="BF325" s="9"/>
      <c r="BG325" s="9"/>
      <c r="BH325" s="163"/>
      <c r="BI325" t="str" cm="1">
        <f t="array" ref="BI325">_xlfn.IFS($BF325=1,$BB325,$BF325&gt;=2,INDEX($BB$2:$BE$801,MATCH(BJ325,$BB$2:$BB$801,0),4),TRUE,"")</f>
        <v/>
      </c>
      <c r="BJ325" t="str" cm="1">
        <f t="array" ref="BJ325">_xlfn.IFS($BF325=2,$BB325,$BF325&gt;=3,INDEX($BB$2:$BE$801,MATCH(BK325,$BB$2:$BB$801,0),4),TRUE,"")</f>
        <v/>
      </c>
      <c r="BK325" t="str" cm="1">
        <f t="array" ref="BK325">_xlfn.IFS(BF325=3,BB325,BF325=4,BE325,BF325=5,INDEX($BB$2:$BE$801,MATCH(BL325,$BB$2:$BB$801,0),4),TRUE,"")</f>
        <v/>
      </c>
      <c r="BL325" t="str" cm="1">
        <f t="array" ref="BL325">_xlfn.IFS(BF325=4,BB325,BF325=5,BE325,TRUE,"")</f>
        <v/>
      </c>
      <c r="BM325" t="str">
        <f t="shared" si="35"/>
        <v/>
      </c>
      <c r="BR325" t="str">
        <f t="shared" si="36"/>
        <v/>
      </c>
      <c r="BS325" t="str">
        <f t="shared" si="33"/>
        <v/>
      </c>
      <c r="BT325" s="172"/>
      <c r="BU325" s="10"/>
      <c r="BV325" s="10"/>
      <c r="BW325" s="10"/>
      <c r="BX325" s="10"/>
      <c r="BY325" s="10"/>
      <c r="BZ325" s="10"/>
      <c r="CA325" s="10"/>
      <c r="CB325" s="10"/>
      <c r="CC325" s="10"/>
      <c r="CD325" s="10"/>
      <c r="CE325" s="10"/>
      <c r="CF325" s="10"/>
      <c r="CG325" s="10"/>
      <c r="CH325" s="10"/>
      <c r="CI325" s="10"/>
      <c r="CJ325" s="10"/>
      <c r="CK325" s="10"/>
      <c r="CL325" s="10"/>
      <c r="CM325" s="10"/>
      <c r="CN325" s="10"/>
      <c r="CO325" s="10"/>
      <c r="CP325" s="10"/>
      <c r="CQ325" s="10"/>
      <c r="CR325" s="173"/>
      <c r="CV325" s="177"/>
      <c r="CW325" s="178"/>
    </row>
    <row r="326" spans="35:101">
      <c r="AI326" t="str">
        <f t="shared" si="31"/>
        <v/>
      </c>
      <c r="AJ326" t="str">
        <f t="shared" si="31"/>
        <v/>
      </c>
      <c r="AK326" t="str">
        <f t="shared" si="34"/>
        <v/>
      </c>
      <c r="AL326" s="1" t="str">
        <f t="shared" si="32"/>
        <v/>
      </c>
      <c r="AM326" s="167"/>
      <c r="AN326" s="8"/>
      <c r="AO326" s="8"/>
      <c r="AP326" s="8"/>
      <c r="AQ326" s="8"/>
      <c r="AR326" s="8"/>
      <c r="AS326" s="8"/>
      <c r="AT326" s="8"/>
      <c r="AU326" s="8"/>
      <c r="AV326" s="8"/>
      <c r="AW326" s="8"/>
      <c r="AX326" s="169"/>
      <c r="BB326" s="161"/>
      <c r="BC326" s="9"/>
      <c r="BD326" s="9"/>
      <c r="BE326" s="9"/>
      <c r="BF326" s="9"/>
      <c r="BG326" s="9"/>
      <c r="BH326" s="163"/>
      <c r="BI326" t="str" cm="1">
        <f t="array" ref="BI326">_xlfn.IFS($BF326=1,$BB326,$BF326&gt;=2,INDEX($BB$2:$BE$801,MATCH(BJ326,$BB$2:$BB$801,0),4),TRUE,"")</f>
        <v/>
      </c>
      <c r="BJ326" t="str" cm="1">
        <f t="array" ref="BJ326">_xlfn.IFS($BF326=2,$BB326,$BF326&gt;=3,INDEX($BB$2:$BE$801,MATCH(BK326,$BB$2:$BB$801,0),4),TRUE,"")</f>
        <v/>
      </c>
      <c r="BK326" t="str" cm="1">
        <f t="array" ref="BK326">_xlfn.IFS(BF326=3,BB326,BF326=4,BE326,BF326=5,INDEX($BB$2:$BE$801,MATCH(BL326,$BB$2:$BB$801,0),4),TRUE,"")</f>
        <v/>
      </c>
      <c r="BL326" t="str" cm="1">
        <f t="array" ref="BL326">_xlfn.IFS(BF326=4,BB326,BF326=5,BE326,TRUE,"")</f>
        <v/>
      </c>
      <c r="BM326" t="str">
        <f t="shared" si="35"/>
        <v/>
      </c>
      <c r="BR326" t="str">
        <f t="shared" si="36"/>
        <v/>
      </c>
      <c r="BS326" t="str">
        <f t="shared" si="33"/>
        <v/>
      </c>
      <c r="BT326" s="172"/>
      <c r="BU326" s="10"/>
      <c r="BV326" s="10"/>
      <c r="BW326" s="10"/>
      <c r="BX326" s="10"/>
      <c r="BY326" s="10"/>
      <c r="BZ326" s="10"/>
      <c r="CA326" s="10"/>
      <c r="CB326" s="10"/>
      <c r="CC326" s="10"/>
      <c r="CD326" s="10"/>
      <c r="CE326" s="10"/>
      <c r="CF326" s="10"/>
      <c r="CG326" s="10"/>
      <c r="CH326" s="10"/>
      <c r="CI326" s="10"/>
      <c r="CJ326" s="10"/>
      <c r="CK326" s="10"/>
      <c r="CL326" s="10"/>
      <c r="CM326" s="10"/>
      <c r="CN326" s="10"/>
      <c r="CO326" s="10"/>
      <c r="CP326" s="10"/>
      <c r="CQ326" s="10"/>
      <c r="CR326" s="173"/>
      <c r="CV326" s="177"/>
      <c r="CW326" s="178"/>
    </row>
    <row r="327" spans="35:101">
      <c r="AI327" t="str">
        <f t="shared" si="31"/>
        <v/>
      </c>
      <c r="AJ327" t="str">
        <f t="shared" si="31"/>
        <v/>
      </c>
      <c r="AK327" t="str">
        <f t="shared" si="34"/>
        <v/>
      </c>
      <c r="AL327" s="1" t="str">
        <f t="shared" si="32"/>
        <v/>
      </c>
      <c r="AM327" s="167"/>
      <c r="AN327" s="8"/>
      <c r="AO327" s="8"/>
      <c r="AP327" s="8"/>
      <c r="AQ327" s="8"/>
      <c r="AR327" s="8"/>
      <c r="AS327" s="8"/>
      <c r="AT327" s="8"/>
      <c r="AU327" s="8"/>
      <c r="AV327" s="8"/>
      <c r="AW327" s="8"/>
      <c r="AX327" s="169"/>
      <c r="BB327" s="161"/>
      <c r="BC327" s="9"/>
      <c r="BD327" s="9"/>
      <c r="BE327" s="9"/>
      <c r="BF327" s="9"/>
      <c r="BG327" s="9"/>
      <c r="BH327" s="163"/>
      <c r="BI327" t="str" cm="1">
        <f t="array" ref="BI327">_xlfn.IFS($BF327=1,$BB327,$BF327&gt;=2,INDEX($BB$2:$BE$801,MATCH(BJ327,$BB$2:$BB$801,0),4),TRUE,"")</f>
        <v/>
      </c>
      <c r="BJ327" t="str" cm="1">
        <f t="array" ref="BJ327">_xlfn.IFS($BF327=2,$BB327,$BF327&gt;=3,INDEX($BB$2:$BE$801,MATCH(BK327,$BB$2:$BB$801,0),4),TRUE,"")</f>
        <v/>
      </c>
      <c r="BK327" t="str" cm="1">
        <f t="array" ref="BK327">_xlfn.IFS(BF327=3,BB327,BF327=4,BE327,BF327=5,INDEX($BB$2:$BE$801,MATCH(BL327,$BB$2:$BB$801,0),4),TRUE,"")</f>
        <v/>
      </c>
      <c r="BL327" t="str" cm="1">
        <f t="array" ref="BL327">_xlfn.IFS(BF327=4,BB327,BF327=5,BE327,TRUE,"")</f>
        <v/>
      </c>
      <c r="BM327" t="str">
        <f t="shared" si="35"/>
        <v/>
      </c>
      <c r="BR327" t="str">
        <f t="shared" si="36"/>
        <v/>
      </c>
      <c r="BS327" t="str">
        <f t="shared" si="33"/>
        <v/>
      </c>
      <c r="BT327" s="172"/>
      <c r="BU327" s="10"/>
      <c r="BV327" s="10"/>
      <c r="BW327" s="10"/>
      <c r="BX327" s="10"/>
      <c r="BY327" s="10"/>
      <c r="BZ327" s="10"/>
      <c r="CA327" s="10"/>
      <c r="CB327" s="10"/>
      <c r="CC327" s="10"/>
      <c r="CD327" s="10"/>
      <c r="CE327" s="10"/>
      <c r="CF327" s="10"/>
      <c r="CG327" s="10"/>
      <c r="CH327" s="10"/>
      <c r="CI327" s="10"/>
      <c r="CJ327" s="10"/>
      <c r="CK327" s="10"/>
      <c r="CL327" s="10"/>
      <c r="CM327" s="10"/>
      <c r="CN327" s="10"/>
      <c r="CO327" s="10"/>
      <c r="CP327" s="10"/>
      <c r="CQ327" s="10"/>
      <c r="CR327" s="173"/>
      <c r="CV327" s="177"/>
      <c r="CW327" s="178"/>
    </row>
    <row r="328" spans="35:101">
      <c r="AI328" t="str">
        <f t="shared" si="31"/>
        <v/>
      </c>
      <c r="AJ328" t="str">
        <f t="shared" si="31"/>
        <v/>
      </c>
      <c r="AK328" t="str">
        <f t="shared" si="34"/>
        <v/>
      </c>
      <c r="AL328" s="1" t="str">
        <f t="shared" si="32"/>
        <v/>
      </c>
      <c r="AM328" s="167"/>
      <c r="AN328" s="8"/>
      <c r="AO328" s="8"/>
      <c r="AP328" s="8"/>
      <c r="AQ328" s="8"/>
      <c r="AR328" s="8"/>
      <c r="AS328" s="8"/>
      <c r="AT328" s="8"/>
      <c r="AU328" s="8"/>
      <c r="AV328" s="8"/>
      <c r="AW328" s="8"/>
      <c r="AX328" s="169"/>
      <c r="BB328" s="161"/>
      <c r="BC328" s="9"/>
      <c r="BD328" s="9"/>
      <c r="BE328" s="9"/>
      <c r="BF328" s="9"/>
      <c r="BG328" s="9"/>
      <c r="BH328" s="163"/>
      <c r="BI328" t="str" cm="1">
        <f t="array" ref="BI328">_xlfn.IFS($BF328=1,$BB328,$BF328&gt;=2,INDEX($BB$2:$BE$801,MATCH(BJ328,$BB$2:$BB$801,0),4),TRUE,"")</f>
        <v/>
      </c>
      <c r="BJ328" t="str" cm="1">
        <f t="array" ref="BJ328">_xlfn.IFS($BF328=2,$BB328,$BF328&gt;=3,INDEX($BB$2:$BE$801,MATCH(BK328,$BB$2:$BB$801,0),4),TRUE,"")</f>
        <v/>
      </c>
      <c r="BK328" t="str" cm="1">
        <f t="array" ref="BK328">_xlfn.IFS(BF328=3,BB328,BF328=4,BE328,BF328=5,INDEX($BB$2:$BE$801,MATCH(BL328,$BB$2:$BB$801,0),4),TRUE,"")</f>
        <v/>
      </c>
      <c r="BL328" t="str" cm="1">
        <f t="array" ref="BL328">_xlfn.IFS(BF328=4,BB328,BF328=5,BE328,TRUE,"")</f>
        <v/>
      </c>
      <c r="BM328" t="str">
        <f t="shared" si="35"/>
        <v/>
      </c>
      <c r="BR328" t="str">
        <f t="shared" si="36"/>
        <v/>
      </c>
      <c r="BS328" t="str">
        <f t="shared" si="33"/>
        <v/>
      </c>
      <c r="BT328" s="172"/>
      <c r="BU328" s="10"/>
      <c r="BV328" s="10"/>
      <c r="BW328" s="10"/>
      <c r="BX328" s="10"/>
      <c r="BY328" s="10"/>
      <c r="BZ328" s="10"/>
      <c r="CA328" s="10"/>
      <c r="CB328" s="10"/>
      <c r="CC328" s="10"/>
      <c r="CD328" s="10"/>
      <c r="CE328" s="10"/>
      <c r="CF328" s="10"/>
      <c r="CG328" s="10"/>
      <c r="CH328" s="10"/>
      <c r="CI328" s="10"/>
      <c r="CJ328" s="10"/>
      <c r="CK328" s="10"/>
      <c r="CL328" s="10"/>
      <c r="CM328" s="10"/>
      <c r="CN328" s="10"/>
      <c r="CO328" s="10"/>
      <c r="CP328" s="10"/>
      <c r="CQ328" s="10"/>
      <c r="CR328" s="173"/>
      <c r="CV328" s="177"/>
      <c r="CW328" s="178"/>
    </row>
    <row r="329" spans="35:101">
      <c r="AI329" t="str">
        <f t="shared" si="31"/>
        <v/>
      </c>
      <c r="AJ329" t="str">
        <f t="shared" si="31"/>
        <v/>
      </c>
      <c r="AK329" t="str">
        <f t="shared" si="34"/>
        <v/>
      </c>
      <c r="AL329" s="1" t="str">
        <f t="shared" si="32"/>
        <v/>
      </c>
      <c r="AM329" s="167"/>
      <c r="AN329" s="8"/>
      <c r="AO329" s="8"/>
      <c r="AP329" s="8"/>
      <c r="AQ329" s="8"/>
      <c r="AR329" s="8"/>
      <c r="AS329" s="8"/>
      <c r="AT329" s="8"/>
      <c r="AU329" s="8"/>
      <c r="AV329" s="8"/>
      <c r="AW329" s="8"/>
      <c r="AX329" s="169"/>
      <c r="BB329" s="161"/>
      <c r="BC329" s="9"/>
      <c r="BD329" s="9"/>
      <c r="BE329" s="9"/>
      <c r="BF329" s="9"/>
      <c r="BG329" s="9"/>
      <c r="BH329" s="163"/>
      <c r="BI329" t="str" cm="1">
        <f t="array" ref="BI329">_xlfn.IFS($BF329=1,$BB329,$BF329&gt;=2,INDEX($BB$2:$BE$801,MATCH(BJ329,$BB$2:$BB$801,0),4),TRUE,"")</f>
        <v/>
      </c>
      <c r="BJ329" t="str" cm="1">
        <f t="array" ref="BJ329">_xlfn.IFS($BF329=2,$BB329,$BF329&gt;=3,INDEX($BB$2:$BE$801,MATCH(BK329,$BB$2:$BB$801,0),4),TRUE,"")</f>
        <v/>
      </c>
      <c r="BK329" t="str" cm="1">
        <f t="array" ref="BK329">_xlfn.IFS(BF329=3,BB329,BF329=4,BE329,BF329=5,INDEX($BB$2:$BE$801,MATCH(BL329,$BB$2:$BB$801,0),4),TRUE,"")</f>
        <v/>
      </c>
      <c r="BL329" t="str" cm="1">
        <f t="array" ref="BL329">_xlfn.IFS(BF329=4,BB329,BF329=5,BE329,TRUE,"")</f>
        <v/>
      </c>
      <c r="BM329" t="str">
        <f t="shared" si="35"/>
        <v/>
      </c>
      <c r="BR329" t="str">
        <f t="shared" si="36"/>
        <v/>
      </c>
      <c r="BS329" t="str">
        <f t="shared" si="33"/>
        <v/>
      </c>
      <c r="BT329" s="172"/>
      <c r="BU329" s="10"/>
      <c r="BV329" s="10"/>
      <c r="BW329" s="10"/>
      <c r="BX329" s="10"/>
      <c r="BY329" s="10"/>
      <c r="BZ329" s="10"/>
      <c r="CA329" s="10"/>
      <c r="CB329" s="10"/>
      <c r="CC329" s="10"/>
      <c r="CD329" s="10"/>
      <c r="CE329" s="10"/>
      <c r="CF329" s="10"/>
      <c r="CG329" s="10"/>
      <c r="CH329" s="10"/>
      <c r="CI329" s="10"/>
      <c r="CJ329" s="10"/>
      <c r="CK329" s="10"/>
      <c r="CL329" s="10"/>
      <c r="CM329" s="10"/>
      <c r="CN329" s="10"/>
      <c r="CO329" s="10"/>
      <c r="CP329" s="10"/>
      <c r="CQ329" s="10"/>
      <c r="CR329" s="173"/>
      <c r="CV329" s="177"/>
      <c r="CW329" s="178"/>
    </row>
    <row r="330" spans="35:101">
      <c r="AI330" t="str">
        <f t="shared" si="31"/>
        <v/>
      </c>
      <c r="AJ330" t="str">
        <f t="shared" si="31"/>
        <v/>
      </c>
      <c r="AK330" t="str">
        <f t="shared" si="34"/>
        <v/>
      </c>
      <c r="AL330" s="1" t="str">
        <f t="shared" si="32"/>
        <v/>
      </c>
      <c r="AM330" s="167"/>
      <c r="AN330" s="8"/>
      <c r="AO330" s="8"/>
      <c r="AP330" s="8"/>
      <c r="AQ330" s="8"/>
      <c r="AR330" s="8"/>
      <c r="AS330" s="8"/>
      <c r="AT330" s="8"/>
      <c r="AU330" s="8"/>
      <c r="AV330" s="8"/>
      <c r="AW330" s="8"/>
      <c r="AX330" s="169"/>
      <c r="BB330" s="161"/>
      <c r="BC330" s="9"/>
      <c r="BD330" s="9"/>
      <c r="BE330" s="9"/>
      <c r="BF330" s="9"/>
      <c r="BG330" s="9"/>
      <c r="BH330" s="163"/>
      <c r="BI330" t="str" cm="1">
        <f t="array" ref="BI330">_xlfn.IFS($BF330=1,$BB330,$BF330&gt;=2,INDEX($BB$2:$BE$801,MATCH(BJ330,$BB$2:$BB$801,0),4),TRUE,"")</f>
        <v/>
      </c>
      <c r="BJ330" t="str" cm="1">
        <f t="array" ref="BJ330">_xlfn.IFS($BF330=2,$BB330,$BF330&gt;=3,INDEX($BB$2:$BE$801,MATCH(BK330,$BB$2:$BB$801,0),4),TRUE,"")</f>
        <v/>
      </c>
      <c r="BK330" t="str" cm="1">
        <f t="array" ref="BK330">_xlfn.IFS(BF330=3,BB330,BF330=4,BE330,BF330=5,INDEX($BB$2:$BE$801,MATCH(BL330,$BB$2:$BB$801,0),4),TRUE,"")</f>
        <v/>
      </c>
      <c r="BL330" t="str" cm="1">
        <f t="array" ref="BL330">_xlfn.IFS(BF330=4,BB330,BF330=5,BE330,TRUE,"")</f>
        <v/>
      </c>
      <c r="BM330" t="str">
        <f t="shared" si="35"/>
        <v/>
      </c>
      <c r="BR330" t="str">
        <f t="shared" si="36"/>
        <v/>
      </c>
      <c r="BS330" t="str">
        <f t="shared" si="33"/>
        <v/>
      </c>
      <c r="BT330" s="172"/>
      <c r="BU330" s="10"/>
      <c r="BV330" s="10"/>
      <c r="BW330" s="10"/>
      <c r="BX330" s="10"/>
      <c r="BY330" s="10"/>
      <c r="BZ330" s="10"/>
      <c r="CA330" s="10"/>
      <c r="CB330" s="10"/>
      <c r="CC330" s="10"/>
      <c r="CD330" s="10"/>
      <c r="CE330" s="10"/>
      <c r="CF330" s="10"/>
      <c r="CG330" s="10"/>
      <c r="CH330" s="10"/>
      <c r="CI330" s="10"/>
      <c r="CJ330" s="10"/>
      <c r="CK330" s="10"/>
      <c r="CL330" s="10"/>
      <c r="CM330" s="10"/>
      <c r="CN330" s="10"/>
      <c r="CO330" s="10"/>
      <c r="CP330" s="10"/>
      <c r="CQ330" s="10"/>
      <c r="CR330" s="173"/>
      <c r="CV330" s="177"/>
      <c r="CW330" s="178"/>
    </row>
    <row r="331" spans="35:101">
      <c r="AI331" t="str">
        <f t="shared" si="31"/>
        <v/>
      </c>
      <c r="AJ331" t="str">
        <f t="shared" si="31"/>
        <v/>
      </c>
      <c r="AK331" t="str">
        <f t="shared" si="34"/>
        <v/>
      </c>
      <c r="AL331" s="1" t="str">
        <f t="shared" si="32"/>
        <v/>
      </c>
      <c r="AM331" s="167"/>
      <c r="AN331" s="8"/>
      <c r="AO331" s="8"/>
      <c r="AP331" s="8"/>
      <c r="AQ331" s="8"/>
      <c r="AR331" s="8"/>
      <c r="AS331" s="8"/>
      <c r="AT331" s="8"/>
      <c r="AU331" s="8"/>
      <c r="AV331" s="8"/>
      <c r="AW331" s="8"/>
      <c r="AX331" s="169"/>
      <c r="BB331" s="161"/>
      <c r="BC331" s="9"/>
      <c r="BD331" s="9"/>
      <c r="BE331" s="9"/>
      <c r="BF331" s="9"/>
      <c r="BG331" s="9"/>
      <c r="BH331" s="163"/>
      <c r="BI331" t="str" cm="1">
        <f t="array" ref="BI331">_xlfn.IFS($BF331=1,$BB331,$BF331&gt;=2,INDEX($BB$2:$BE$801,MATCH(BJ331,$BB$2:$BB$801,0),4),TRUE,"")</f>
        <v/>
      </c>
      <c r="BJ331" t="str" cm="1">
        <f t="array" ref="BJ331">_xlfn.IFS($BF331=2,$BB331,$BF331&gt;=3,INDEX($BB$2:$BE$801,MATCH(BK331,$BB$2:$BB$801,0),4),TRUE,"")</f>
        <v/>
      </c>
      <c r="BK331" t="str" cm="1">
        <f t="array" ref="BK331">_xlfn.IFS(BF331=3,BB331,BF331=4,BE331,BF331=5,INDEX($BB$2:$BE$801,MATCH(BL331,$BB$2:$BB$801,0),4),TRUE,"")</f>
        <v/>
      </c>
      <c r="BL331" t="str" cm="1">
        <f t="array" ref="BL331">_xlfn.IFS(BF331=4,BB331,BF331=5,BE331,TRUE,"")</f>
        <v/>
      </c>
      <c r="BM331" t="str">
        <f t="shared" si="35"/>
        <v/>
      </c>
      <c r="BR331" t="str">
        <f t="shared" si="36"/>
        <v/>
      </c>
      <c r="BS331" t="str">
        <f t="shared" si="33"/>
        <v/>
      </c>
      <c r="BT331" s="172"/>
      <c r="BU331" s="10"/>
      <c r="BV331" s="10"/>
      <c r="BW331" s="10"/>
      <c r="BX331" s="10"/>
      <c r="BY331" s="10"/>
      <c r="BZ331" s="10"/>
      <c r="CA331" s="10"/>
      <c r="CB331" s="10"/>
      <c r="CC331" s="10"/>
      <c r="CD331" s="10"/>
      <c r="CE331" s="10"/>
      <c r="CF331" s="10"/>
      <c r="CG331" s="10"/>
      <c r="CH331" s="10"/>
      <c r="CI331" s="10"/>
      <c r="CJ331" s="10"/>
      <c r="CK331" s="10"/>
      <c r="CL331" s="10"/>
      <c r="CM331" s="10"/>
      <c r="CN331" s="10"/>
      <c r="CO331" s="10"/>
      <c r="CP331" s="10"/>
      <c r="CQ331" s="10"/>
      <c r="CR331" s="173"/>
      <c r="CV331" s="177"/>
      <c r="CW331" s="178"/>
    </row>
    <row r="332" spans="35:101">
      <c r="AI332" t="str">
        <f t="shared" si="31"/>
        <v/>
      </c>
      <c r="AJ332" t="str">
        <f t="shared" si="31"/>
        <v/>
      </c>
      <c r="AK332" t="str">
        <f t="shared" si="34"/>
        <v/>
      </c>
      <c r="AL332" s="1" t="str">
        <f t="shared" si="32"/>
        <v/>
      </c>
      <c r="AM332" s="167"/>
      <c r="AN332" s="8"/>
      <c r="AO332" s="8"/>
      <c r="AP332" s="8"/>
      <c r="AQ332" s="8"/>
      <c r="AR332" s="8"/>
      <c r="AS332" s="8"/>
      <c r="AT332" s="8"/>
      <c r="AU332" s="8"/>
      <c r="AV332" s="8"/>
      <c r="AW332" s="8"/>
      <c r="AX332" s="169"/>
      <c r="BB332" s="161"/>
      <c r="BC332" s="9"/>
      <c r="BD332" s="9"/>
      <c r="BE332" s="9"/>
      <c r="BF332" s="9"/>
      <c r="BG332" s="9"/>
      <c r="BH332" s="163"/>
      <c r="BI332" t="str" cm="1">
        <f t="array" ref="BI332">_xlfn.IFS($BF332=1,$BB332,$BF332&gt;=2,INDEX($BB$2:$BE$801,MATCH(BJ332,$BB$2:$BB$801,0),4),TRUE,"")</f>
        <v/>
      </c>
      <c r="BJ332" t="str" cm="1">
        <f t="array" ref="BJ332">_xlfn.IFS($BF332=2,$BB332,$BF332&gt;=3,INDEX($BB$2:$BE$801,MATCH(BK332,$BB$2:$BB$801,0),4),TRUE,"")</f>
        <v/>
      </c>
      <c r="BK332" t="str" cm="1">
        <f t="array" ref="BK332">_xlfn.IFS(BF332=3,BB332,BF332=4,BE332,BF332=5,INDEX($BB$2:$BE$801,MATCH(BL332,$BB$2:$BB$801,0),4),TRUE,"")</f>
        <v/>
      </c>
      <c r="BL332" t="str" cm="1">
        <f t="array" ref="BL332">_xlfn.IFS(BF332=4,BB332,BF332=5,BE332,TRUE,"")</f>
        <v/>
      </c>
      <c r="BM332" t="str">
        <f t="shared" si="35"/>
        <v/>
      </c>
      <c r="BR332" t="str">
        <f t="shared" si="36"/>
        <v/>
      </c>
      <c r="BS332" t="str">
        <f t="shared" si="33"/>
        <v/>
      </c>
      <c r="BT332" s="172"/>
      <c r="BU332" s="10"/>
      <c r="BV332" s="10"/>
      <c r="BW332" s="10"/>
      <c r="BX332" s="10"/>
      <c r="BY332" s="10"/>
      <c r="BZ332" s="10"/>
      <c r="CA332" s="10"/>
      <c r="CB332" s="10"/>
      <c r="CC332" s="10"/>
      <c r="CD332" s="10"/>
      <c r="CE332" s="10"/>
      <c r="CF332" s="10"/>
      <c r="CG332" s="10"/>
      <c r="CH332" s="10"/>
      <c r="CI332" s="10"/>
      <c r="CJ332" s="10"/>
      <c r="CK332" s="10"/>
      <c r="CL332" s="10"/>
      <c r="CM332" s="10"/>
      <c r="CN332" s="10"/>
      <c r="CO332" s="10"/>
      <c r="CP332" s="10"/>
      <c r="CQ332" s="10"/>
      <c r="CR332" s="173"/>
      <c r="CV332" s="177"/>
      <c r="CW332" s="178"/>
    </row>
    <row r="333" spans="35:101">
      <c r="AI333" t="str">
        <f t="shared" si="31"/>
        <v/>
      </c>
      <c r="AJ333" t="str">
        <f t="shared" si="31"/>
        <v/>
      </c>
      <c r="AK333" t="str">
        <f t="shared" si="34"/>
        <v/>
      </c>
      <c r="AL333" s="1" t="str">
        <f t="shared" si="32"/>
        <v/>
      </c>
      <c r="AM333" s="167"/>
      <c r="AN333" s="8"/>
      <c r="AO333" s="8"/>
      <c r="AP333" s="8"/>
      <c r="AQ333" s="8"/>
      <c r="AR333" s="8"/>
      <c r="AS333" s="8"/>
      <c r="AT333" s="8"/>
      <c r="AU333" s="8"/>
      <c r="AV333" s="8"/>
      <c r="AW333" s="8"/>
      <c r="AX333" s="169"/>
      <c r="BB333" s="161"/>
      <c r="BC333" s="9"/>
      <c r="BD333" s="9"/>
      <c r="BE333" s="9"/>
      <c r="BF333" s="9"/>
      <c r="BG333" s="9"/>
      <c r="BH333" s="163"/>
      <c r="BI333" t="str" cm="1">
        <f t="array" ref="BI333">_xlfn.IFS($BF333=1,$BB333,$BF333&gt;=2,INDEX($BB$2:$BE$801,MATCH(BJ333,$BB$2:$BB$801,0),4),TRUE,"")</f>
        <v/>
      </c>
      <c r="BJ333" t="str" cm="1">
        <f t="array" ref="BJ333">_xlfn.IFS($BF333=2,$BB333,$BF333&gt;=3,INDEX($BB$2:$BE$801,MATCH(BK333,$BB$2:$BB$801,0),4),TRUE,"")</f>
        <v/>
      </c>
      <c r="BK333" t="str" cm="1">
        <f t="array" ref="BK333">_xlfn.IFS(BF333=3,BB333,BF333=4,BE333,BF333=5,INDEX($BB$2:$BE$801,MATCH(BL333,$BB$2:$BB$801,0),4),TRUE,"")</f>
        <v/>
      </c>
      <c r="BL333" t="str" cm="1">
        <f t="array" ref="BL333">_xlfn.IFS(BF333=4,BB333,BF333=5,BE333,TRUE,"")</f>
        <v/>
      </c>
      <c r="BM333" t="str">
        <f t="shared" si="35"/>
        <v/>
      </c>
      <c r="BR333" t="str">
        <f t="shared" si="36"/>
        <v/>
      </c>
      <c r="BS333" t="str">
        <f t="shared" si="33"/>
        <v/>
      </c>
      <c r="BT333" s="172"/>
      <c r="BU333" s="10"/>
      <c r="BV333" s="10"/>
      <c r="BW333" s="10"/>
      <c r="BX333" s="10"/>
      <c r="BY333" s="10"/>
      <c r="BZ333" s="10"/>
      <c r="CA333" s="10"/>
      <c r="CB333" s="10"/>
      <c r="CC333" s="10"/>
      <c r="CD333" s="10"/>
      <c r="CE333" s="10"/>
      <c r="CF333" s="10"/>
      <c r="CG333" s="10"/>
      <c r="CH333" s="10"/>
      <c r="CI333" s="10"/>
      <c r="CJ333" s="10"/>
      <c r="CK333" s="10"/>
      <c r="CL333" s="10"/>
      <c r="CM333" s="10"/>
      <c r="CN333" s="10"/>
      <c r="CO333" s="10"/>
      <c r="CP333" s="10"/>
      <c r="CQ333" s="10"/>
      <c r="CR333" s="173"/>
      <c r="CV333" s="177"/>
      <c r="CW333" s="178"/>
    </row>
    <row r="334" spans="35:101">
      <c r="AI334" t="str">
        <f t="shared" si="31"/>
        <v/>
      </c>
      <c r="AJ334" t="str">
        <f t="shared" si="31"/>
        <v/>
      </c>
      <c r="AK334" t="str">
        <f t="shared" si="34"/>
        <v/>
      </c>
      <c r="AL334" s="1" t="str">
        <f t="shared" si="32"/>
        <v/>
      </c>
      <c r="AM334" s="167"/>
      <c r="AN334" s="8"/>
      <c r="AO334" s="8"/>
      <c r="AP334" s="8"/>
      <c r="AQ334" s="8"/>
      <c r="AR334" s="8"/>
      <c r="AS334" s="8"/>
      <c r="AT334" s="8"/>
      <c r="AU334" s="8"/>
      <c r="AV334" s="8"/>
      <c r="AW334" s="8"/>
      <c r="AX334" s="169"/>
      <c r="BB334" s="161"/>
      <c r="BC334" s="9"/>
      <c r="BD334" s="9"/>
      <c r="BE334" s="9"/>
      <c r="BF334" s="9"/>
      <c r="BG334" s="9"/>
      <c r="BH334" s="163"/>
      <c r="BI334" t="str" cm="1">
        <f t="array" ref="BI334">_xlfn.IFS($BF334=1,$BB334,$BF334&gt;=2,INDEX($BB$2:$BE$801,MATCH(BJ334,$BB$2:$BB$801,0),4),TRUE,"")</f>
        <v/>
      </c>
      <c r="BJ334" t="str" cm="1">
        <f t="array" ref="BJ334">_xlfn.IFS($BF334=2,$BB334,$BF334&gt;=3,INDEX($BB$2:$BE$801,MATCH(BK334,$BB$2:$BB$801,0),4),TRUE,"")</f>
        <v/>
      </c>
      <c r="BK334" t="str" cm="1">
        <f t="array" ref="BK334">_xlfn.IFS(BF334=3,BB334,BF334=4,BE334,BF334=5,INDEX($BB$2:$BE$801,MATCH(BL334,$BB$2:$BB$801,0),4),TRUE,"")</f>
        <v/>
      </c>
      <c r="BL334" t="str" cm="1">
        <f t="array" ref="BL334">_xlfn.IFS(BF334=4,BB334,BF334=5,BE334,TRUE,"")</f>
        <v/>
      </c>
      <c r="BM334" t="str">
        <f t="shared" si="35"/>
        <v/>
      </c>
      <c r="BR334" t="str">
        <f t="shared" si="36"/>
        <v/>
      </c>
      <c r="BS334" t="str">
        <f t="shared" si="33"/>
        <v/>
      </c>
      <c r="BT334" s="172"/>
      <c r="BU334" s="10"/>
      <c r="BV334" s="10"/>
      <c r="BW334" s="10"/>
      <c r="BX334" s="10"/>
      <c r="BY334" s="10"/>
      <c r="BZ334" s="10"/>
      <c r="CA334" s="10"/>
      <c r="CB334" s="10"/>
      <c r="CC334" s="10"/>
      <c r="CD334" s="10"/>
      <c r="CE334" s="10"/>
      <c r="CF334" s="10"/>
      <c r="CG334" s="10"/>
      <c r="CH334" s="10"/>
      <c r="CI334" s="10"/>
      <c r="CJ334" s="10"/>
      <c r="CK334" s="10"/>
      <c r="CL334" s="10"/>
      <c r="CM334" s="10"/>
      <c r="CN334" s="10"/>
      <c r="CO334" s="10"/>
      <c r="CP334" s="10"/>
      <c r="CQ334" s="10"/>
      <c r="CR334" s="173"/>
      <c r="CV334" s="177"/>
      <c r="CW334" s="178"/>
    </row>
    <row r="335" spans="35:101">
      <c r="AI335" t="str">
        <f t="shared" si="31"/>
        <v/>
      </c>
      <c r="AJ335" t="str">
        <f t="shared" si="31"/>
        <v/>
      </c>
      <c r="AK335" t="str">
        <f t="shared" si="34"/>
        <v/>
      </c>
      <c r="AL335" s="1" t="str">
        <f t="shared" si="32"/>
        <v/>
      </c>
      <c r="AM335" s="167"/>
      <c r="AN335" s="8"/>
      <c r="AO335" s="8"/>
      <c r="AP335" s="8"/>
      <c r="AQ335" s="8"/>
      <c r="AR335" s="8"/>
      <c r="AS335" s="8"/>
      <c r="AT335" s="8"/>
      <c r="AU335" s="8"/>
      <c r="AV335" s="8"/>
      <c r="AW335" s="8"/>
      <c r="AX335" s="169"/>
      <c r="BB335" s="161"/>
      <c r="BC335" s="9"/>
      <c r="BD335" s="9"/>
      <c r="BE335" s="9"/>
      <c r="BF335" s="9"/>
      <c r="BG335" s="9"/>
      <c r="BH335" s="163"/>
      <c r="BI335" t="str" cm="1">
        <f t="array" ref="BI335">_xlfn.IFS($BF335=1,$BB335,$BF335&gt;=2,INDEX($BB$2:$BE$801,MATCH(BJ335,$BB$2:$BB$801,0),4),TRUE,"")</f>
        <v/>
      </c>
      <c r="BJ335" t="str" cm="1">
        <f t="array" ref="BJ335">_xlfn.IFS($BF335=2,$BB335,$BF335&gt;=3,INDEX($BB$2:$BE$801,MATCH(BK335,$BB$2:$BB$801,0),4),TRUE,"")</f>
        <v/>
      </c>
      <c r="BK335" t="str" cm="1">
        <f t="array" ref="BK335">_xlfn.IFS(BF335=3,BB335,BF335=4,BE335,BF335=5,INDEX($BB$2:$BE$801,MATCH(BL335,$BB$2:$BB$801,0),4),TRUE,"")</f>
        <v/>
      </c>
      <c r="BL335" t="str" cm="1">
        <f t="array" ref="BL335">_xlfn.IFS(BF335=4,BB335,BF335=5,BE335,TRUE,"")</f>
        <v/>
      </c>
      <c r="BM335" t="str">
        <f t="shared" si="35"/>
        <v/>
      </c>
      <c r="BR335" t="str">
        <f t="shared" si="36"/>
        <v/>
      </c>
      <c r="BS335" t="str">
        <f t="shared" si="33"/>
        <v/>
      </c>
      <c r="BT335" s="172"/>
      <c r="BU335" s="10"/>
      <c r="BV335" s="10"/>
      <c r="BW335" s="10"/>
      <c r="BX335" s="10"/>
      <c r="BY335" s="10"/>
      <c r="BZ335" s="10"/>
      <c r="CA335" s="10"/>
      <c r="CB335" s="10"/>
      <c r="CC335" s="10"/>
      <c r="CD335" s="10"/>
      <c r="CE335" s="10"/>
      <c r="CF335" s="10"/>
      <c r="CG335" s="10"/>
      <c r="CH335" s="10"/>
      <c r="CI335" s="10"/>
      <c r="CJ335" s="10"/>
      <c r="CK335" s="10"/>
      <c r="CL335" s="10"/>
      <c r="CM335" s="10"/>
      <c r="CN335" s="10"/>
      <c r="CO335" s="10"/>
      <c r="CP335" s="10"/>
      <c r="CQ335" s="10"/>
      <c r="CR335" s="173"/>
      <c r="CV335" s="177"/>
      <c r="CW335" s="178"/>
    </row>
    <row r="336" spans="35:101">
      <c r="AI336" t="str">
        <f t="shared" si="31"/>
        <v/>
      </c>
      <c r="AJ336" t="str">
        <f t="shared" si="31"/>
        <v/>
      </c>
      <c r="AK336" t="str">
        <f t="shared" si="34"/>
        <v/>
      </c>
      <c r="AL336" s="1" t="str">
        <f t="shared" si="32"/>
        <v/>
      </c>
      <c r="AM336" s="167"/>
      <c r="AN336" s="8"/>
      <c r="AO336" s="8"/>
      <c r="AP336" s="8"/>
      <c r="AQ336" s="8"/>
      <c r="AR336" s="8"/>
      <c r="AS336" s="8"/>
      <c r="AT336" s="8"/>
      <c r="AU336" s="8"/>
      <c r="AV336" s="8"/>
      <c r="AW336" s="8"/>
      <c r="AX336" s="169"/>
      <c r="BB336" s="161"/>
      <c r="BC336" s="9"/>
      <c r="BD336" s="9"/>
      <c r="BE336" s="9"/>
      <c r="BF336" s="9"/>
      <c r="BG336" s="9"/>
      <c r="BH336" s="163"/>
      <c r="BI336" t="str" cm="1">
        <f t="array" ref="BI336">_xlfn.IFS($BF336=1,$BB336,$BF336&gt;=2,INDEX($BB$2:$BE$801,MATCH(BJ336,$BB$2:$BB$801,0),4),TRUE,"")</f>
        <v/>
      </c>
      <c r="BJ336" t="str" cm="1">
        <f t="array" ref="BJ336">_xlfn.IFS($BF336=2,$BB336,$BF336&gt;=3,INDEX($BB$2:$BE$801,MATCH(BK336,$BB$2:$BB$801,0),4),TRUE,"")</f>
        <v/>
      </c>
      <c r="BK336" t="str" cm="1">
        <f t="array" ref="BK336">_xlfn.IFS(BF336=3,BB336,BF336=4,BE336,BF336=5,INDEX($BB$2:$BE$801,MATCH(BL336,$BB$2:$BB$801,0),4),TRUE,"")</f>
        <v/>
      </c>
      <c r="BL336" t="str" cm="1">
        <f t="array" ref="BL336">_xlfn.IFS(BF336=4,BB336,BF336=5,BE336,TRUE,"")</f>
        <v/>
      </c>
      <c r="BM336" t="str">
        <f t="shared" si="35"/>
        <v/>
      </c>
      <c r="BR336" t="str">
        <f t="shared" si="36"/>
        <v/>
      </c>
      <c r="BS336" t="str">
        <f t="shared" si="33"/>
        <v/>
      </c>
      <c r="BT336" s="172"/>
      <c r="BU336" s="10"/>
      <c r="BV336" s="10"/>
      <c r="BW336" s="10"/>
      <c r="BX336" s="10"/>
      <c r="BY336" s="10"/>
      <c r="BZ336" s="10"/>
      <c r="CA336" s="10"/>
      <c r="CB336" s="10"/>
      <c r="CC336" s="10"/>
      <c r="CD336" s="10"/>
      <c r="CE336" s="10"/>
      <c r="CF336" s="10"/>
      <c r="CG336" s="10"/>
      <c r="CH336" s="10"/>
      <c r="CI336" s="10"/>
      <c r="CJ336" s="10"/>
      <c r="CK336" s="10"/>
      <c r="CL336" s="10"/>
      <c r="CM336" s="10"/>
      <c r="CN336" s="10"/>
      <c r="CO336" s="10"/>
      <c r="CP336" s="10"/>
      <c r="CQ336" s="10"/>
      <c r="CR336" s="173"/>
      <c r="CV336" s="177"/>
      <c r="CW336" s="178"/>
    </row>
    <row r="337" spans="35:101">
      <c r="AI337" t="str">
        <f t="shared" si="31"/>
        <v/>
      </c>
      <c r="AJ337" t="str">
        <f t="shared" si="31"/>
        <v/>
      </c>
      <c r="AK337" t="str">
        <f t="shared" si="34"/>
        <v/>
      </c>
      <c r="AL337" s="1" t="str">
        <f t="shared" si="32"/>
        <v/>
      </c>
      <c r="AM337" s="167"/>
      <c r="AN337" s="8"/>
      <c r="AO337" s="8"/>
      <c r="AP337" s="8"/>
      <c r="AQ337" s="8"/>
      <c r="AR337" s="8"/>
      <c r="AS337" s="8"/>
      <c r="AT337" s="8"/>
      <c r="AU337" s="8"/>
      <c r="AV337" s="8"/>
      <c r="AW337" s="8"/>
      <c r="AX337" s="169"/>
      <c r="BB337" s="161"/>
      <c r="BC337" s="9"/>
      <c r="BD337" s="9"/>
      <c r="BE337" s="9"/>
      <c r="BF337" s="9"/>
      <c r="BG337" s="9"/>
      <c r="BH337" s="163"/>
      <c r="BI337" t="str" cm="1">
        <f t="array" ref="BI337">_xlfn.IFS($BF337=1,$BB337,$BF337&gt;=2,INDEX($BB$2:$BE$801,MATCH(BJ337,$BB$2:$BB$801,0),4),TRUE,"")</f>
        <v/>
      </c>
      <c r="BJ337" t="str" cm="1">
        <f t="array" ref="BJ337">_xlfn.IFS($BF337=2,$BB337,$BF337&gt;=3,INDEX($BB$2:$BE$801,MATCH(BK337,$BB$2:$BB$801,0),4),TRUE,"")</f>
        <v/>
      </c>
      <c r="BK337" t="str" cm="1">
        <f t="array" ref="BK337">_xlfn.IFS(BF337=3,BB337,BF337=4,BE337,BF337=5,INDEX($BB$2:$BE$801,MATCH(BL337,$BB$2:$BB$801,0),4),TRUE,"")</f>
        <v/>
      </c>
      <c r="BL337" t="str" cm="1">
        <f t="array" ref="BL337">_xlfn.IFS(BF337=4,BB337,BF337=5,BE337,TRUE,"")</f>
        <v/>
      </c>
      <c r="BM337" t="str">
        <f t="shared" si="35"/>
        <v/>
      </c>
      <c r="BR337" t="str">
        <f t="shared" si="36"/>
        <v/>
      </c>
      <c r="BS337" t="str">
        <f t="shared" si="33"/>
        <v/>
      </c>
      <c r="BT337" s="172"/>
      <c r="BU337" s="10"/>
      <c r="BV337" s="10"/>
      <c r="BW337" s="10"/>
      <c r="BX337" s="10"/>
      <c r="BY337" s="10"/>
      <c r="BZ337" s="10"/>
      <c r="CA337" s="10"/>
      <c r="CB337" s="10"/>
      <c r="CC337" s="10"/>
      <c r="CD337" s="10"/>
      <c r="CE337" s="10"/>
      <c r="CF337" s="10"/>
      <c r="CG337" s="10"/>
      <c r="CH337" s="10"/>
      <c r="CI337" s="10"/>
      <c r="CJ337" s="10"/>
      <c r="CK337" s="10"/>
      <c r="CL337" s="10"/>
      <c r="CM337" s="10"/>
      <c r="CN337" s="10"/>
      <c r="CO337" s="10"/>
      <c r="CP337" s="10"/>
      <c r="CQ337" s="10"/>
      <c r="CR337" s="173"/>
      <c r="CV337" s="177"/>
      <c r="CW337" s="178"/>
    </row>
    <row r="338" spans="35:101">
      <c r="AI338" t="str">
        <f t="shared" ref="AI338:AJ401" si="37">IF(AV338=1,$AP338&amp;"["&amp;$AR338&amp;"]","")</f>
        <v/>
      </c>
      <c r="AJ338" t="str">
        <f t="shared" si="37"/>
        <v/>
      </c>
      <c r="AK338" t="str">
        <f t="shared" si="34"/>
        <v/>
      </c>
      <c r="AL338" s="1" t="str">
        <f t="shared" si="32"/>
        <v/>
      </c>
      <c r="AM338" s="167"/>
      <c r="AN338" s="8"/>
      <c r="AO338" s="8"/>
      <c r="AP338" s="8"/>
      <c r="AQ338" s="8"/>
      <c r="AR338" s="8"/>
      <c r="AS338" s="8"/>
      <c r="AT338" s="8"/>
      <c r="AU338" s="8"/>
      <c r="AV338" s="8"/>
      <c r="AW338" s="8"/>
      <c r="AX338" s="169"/>
      <c r="BB338" s="161"/>
      <c r="BC338" s="9"/>
      <c r="BD338" s="9"/>
      <c r="BE338" s="9"/>
      <c r="BF338" s="9"/>
      <c r="BG338" s="9"/>
      <c r="BH338" s="163"/>
      <c r="BI338" t="str" cm="1">
        <f t="array" ref="BI338">_xlfn.IFS($BF338=1,$BB338,$BF338&gt;=2,INDEX($BB$2:$BE$801,MATCH(BJ338,$BB$2:$BB$801,0),4),TRUE,"")</f>
        <v/>
      </c>
      <c r="BJ338" t="str" cm="1">
        <f t="array" ref="BJ338">_xlfn.IFS($BF338=2,$BB338,$BF338&gt;=3,INDEX($BB$2:$BE$801,MATCH(BK338,$BB$2:$BB$801,0),4),TRUE,"")</f>
        <v/>
      </c>
      <c r="BK338" t="str" cm="1">
        <f t="array" ref="BK338">_xlfn.IFS(BF338=3,BB338,BF338=4,BE338,BF338=5,INDEX($BB$2:$BE$801,MATCH(BL338,$BB$2:$BB$801,0),4),TRUE,"")</f>
        <v/>
      </c>
      <c r="BL338" t="str" cm="1">
        <f t="array" ref="BL338">_xlfn.IFS(BF338=4,BB338,BF338=5,BE338,TRUE,"")</f>
        <v/>
      </c>
      <c r="BM338" t="str">
        <f t="shared" si="35"/>
        <v/>
      </c>
      <c r="BR338" t="str">
        <f t="shared" si="36"/>
        <v/>
      </c>
      <c r="BS338" t="str">
        <f t="shared" si="33"/>
        <v/>
      </c>
      <c r="BT338" s="172"/>
      <c r="BU338" s="10"/>
      <c r="BV338" s="10"/>
      <c r="BW338" s="10"/>
      <c r="BX338" s="10"/>
      <c r="BY338" s="10"/>
      <c r="BZ338" s="10"/>
      <c r="CA338" s="10"/>
      <c r="CB338" s="10"/>
      <c r="CC338" s="10"/>
      <c r="CD338" s="10"/>
      <c r="CE338" s="10"/>
      <c r="CF338" s="10"/>
      <c r="CG338" s="10"/>
      <c r="CH338" s="10"/>
      <c r="CI338" s="10"/>
      <c r="CJ338" s="10"/>
      <c r="CK338" s="10"/>
      <c r="CL338" s="10"/>
      <c r="CM338" s="10"/>
      <c r="CN338" s="10"/>
      <c r="CO338" s="10"/>
      <c r="CP338" s="10"/>
      <c r="CQ338" s="10"/>
      <c r="CR338" s="173"/>
      <c r="CV338" s="177"/>
      <c r="CW338" s="178"/>
    </row>
    <row r="339" spans="35:101">
      <c r="AI339" t="str">
        <f t="shared" si="37"/>
        <v/>
      </c>
      <c r="AJ339" t="str">
        <f t="shared" si="37"/>
        <v/>
      </c>
      <c r="AK339" t="str">
        <f t="shared" si="34"/>
        <v/>
      </c>
      <c r="AL339" s="1" t="str">
        <f t="shared" si="32"/>
        <v/>
      </c>
      <c r="AM339" s="167"/>
      <c r="AN339" s="8"/>
      <c r="AO339" s="8"/>
      <c r="AP339" s="8"/>
      <c r="AQ339" s="8"/>
      <c r="AR339" s="8"/>
      <c r="AS339" s="8"/>
      <c r="AT339" s="8"/>
      <c r="AU339" s="8"/>
      <c r="AV339" s="8"/>
      <c r="AW339" s="8"/>
      <c r="AX339" s="169"/>
      <c r="BB339" s="161"/>
      <c r="BC339" s="9"/>
      <c r="BD339" s="9"/>
      <c r="BE339" s="9"/>
      <c r="BF339" s="9"/>
      <c r="BG339" s="9"/>
      <c r="BH339" s="163"/>
      <c r="BI339" t="str" cm="1">
        <f t="array" ref="BI339">_xlfn.IFS($BF339=1,$BB339,$BF339&gt;=2,INDEX($BB$2:$BE$801,MATCH(BJ339,$BB$2:$BB$801,0),4),TRUE,"")</f>
        <v/>
      </c>
      <c r="BJ339" t="str" cm="1">
        <f t="array" ref="BJ339">_xlfn.IFS($BF339=2,$BB339,$BF339&gt;=3,INDEX($BB$2:$BE$801,MATCH(BK339,$BB$2:$BB$801,0),4),TRUE,"")</f>
        <v/>
      </c>
      <c r="BK339" t="str" cm="1">
        <f t="array" ref="BK339">_xlfn.IFS(BF339=3,BB339,BF339=4,BE339,BF339=5,INDEX($BB$2:$BE$801,MATCH(BL339,$BB$2:$BB$801,0),4),TRUE,"")</f>
        <v/>
      </c>
      <c r="BL339" t="str" cm="1">
        <f t="array" ref="BL339">_xlfn.IFS(BF339=4,BB339,BF339=5,BE339,TRUE,"")</f>
        <v/>
      </c>
      <c r="BM339" t="str">
        <f t="shared" si="35"/>
        <v/>
      </c>
      <c r="BR339" t="str">
        <f t="shared" si="36"/>
        <v/>
      </c>
      <c r="BS339" t="str">
        <f t="shared" si="33"/>
        <v/>
      </c>
      <c r="BT339" s="172"/>
      <c r="BU339" s="10"/>
      <c r="BV339" s="10"/>
      <c r="BW339" s="10"/>
      <c r="BX339" s="10"/>
      <c r="BY339" s="10"/>
      <c r="BZ339" s="10"/>
      <c r="CA339" s="10"/>
      <c r="CB339" s="10"/>
      <c r="CC339" s="10"/>
      <c r="CD339" s="10"/>
      <c r="CE339" s="10"/>
      <c r="CF339" s="10"/>
      <c r="CG339" s="10"/>
      <c r="CH339" s="10"/>
      <c r="CI339" s="10"/>
      <c r="CJ339" s="10"/>
      <c r="CK339" s="10"/>
      <c r="CL339" s="10"/>
      <c r="CM339" s="10"/>
      <c r="CN339" s="10"/>
      <c r="CO339" s="10"/>
      <c r="CP339" s="10"/>
      <c r="CQ339" s="10"/>
      <c r="CR339" s="173"/>
      <c r="CV339" s="177"/>
      <c r="CW339" s="178"/>
    </row>
    <row r="340" spans="35:101">
      <c r="AI340" t="str">
        <f t="shared" si="37"/>
        <v/>
      </c>
      <c r="AJ340" t="str">
        <f t="shared" si="37"/>
        <v/>
      </c>
      <c r="AK340" t="str">
        <f t="shared" si="34"/>
        <v/>
      </c>
      <c r="AL340" s="1" t="str">
        <f t="shared" si="32"/>
        <v/>
      </c>
      <c r="AM340" s="167"/>
      <c r="AN340" s="8"/>
      <c r="AO340" s="8"/>
      <c r="AP340" s="8"/>
      <c r="AQ340" s="8"/>
      <c r="AR340" s="8"/>
      <c r="AS340" s="8"/>
      <c r="AT340" s="8"/>
      <c r="AU340" s="8"/>
      <c r="AV340" s="8"/>
      <c r="AW340" s="8"/>
      <c r="AX340" s="169"/>
      <c r="BB340" s="161"/>
      <c r="BC340" s="9"/>
      <c r="BD340" s="9"/>
      <c r="BE340" s="9"/>
      <c r="BF340" s="9"/>
      <c r="BG340" s="9"/>
      <c r="BH340" s="163"/>
      <c r="BI340" t="str" cm="1">
        <f t="array" ref="BI340">_xlfn.IFS($BF340=1,$BB340,$BF340&gt;=2,INDEX($BB$2:$BE$801,MATCH(BJ340,$BB$2:$BB$801,0),4),TRUE,"")</f>
        <v/>
      </c>
      <c r="BJ340" t="str" cm="1">
        <f t="array" ref="BJ340">_xlfn.IFS($BF340=2,$BB340,$BF340&gt;=3,INDEX($BB$2:$BE$801,MATCH(BK340,$BB$2:$BB$801,0),4),TRUE,"")</f>
        <v/>
      </c>
      <c r="BK340" t="str" cm="1">
        <f t="array" ref="BK340">_xlfn.IFS(BF340=3,BB340,BF340=4,BE340,BF340=5,INDEX($BB$2:$BE$801,MATCH(BL340,$BB$2:$BB$801,0),4),TRUE,"")</f>
        <v/>
      </c>
      <c r="BL340" t="str" cm="1">
        <f t="array" ref="BL340">_xlfn.IFS(BF340=4,BB340,BF340=5,BE340,TRUE,"")</f>
        <v/>
      </c>
      <c r="BM340" t="str">
        <f t="shared" si="35"/>
        <v/>
      </c>
      <c r="BR340" t="str">
        <f t="shared" si="36"/>
        <v/>
      </c>
      <c r="BS340" t="str">
        <f t="shared" si="33"/>
        <v/>
      </c>
      <c r="BT340" s="172"/>
      <c r="BU340" s="10"/>
      <c r="BV340" s="10"/>
      <c r="BW340" s="10"/>
      <c r="BX340" s="10"/>
      <c r="BY340" s="10"/>
      <c r="BZ340" s="10"/>
      <c r="CA340" s="10"/>
      <c r="CB340" s="10"/>
      <c r="CC340" s="10"/>
      <c r="CD340" s="10"/>
      <c r="CE340" s="10"/>
      <c r="CF340" s="10"/>
      <c r="CG340" s="10"/>
      <c r="CH340" s="10"/>
      <c r="CI340" s="10"/>
      <c r="CJ340" s="10"/>
      <c r="CK340" s="10"/>
      <c r="CL340" s="10"/>
      <c r="CM340" s="10"/>
      <c r="CN340" s="10"/>
      <c r="CO340" s="10"/>
      <c r="CP340" s="10"/>
      <c r="CQ340" s="10"/>
      <c r="CR340" s="173"/>
      <c r="CV340" s="177"/>
      <c r="CW340" s="178"/>
    </row>
    <row r="341" spans="35:101">
      <c r="AI341" t="str">
        <f t="shared" si="37"/>
        <v/>
      </c>
      <c r="AJ341" t="str">
        <f t="shared" si="37"/>
        <v/>
      </c>
      <c r="AK341" t="str">
        <f t="shared" si="34"/>
        <v/>
      </c>
      <c r="AL341" s="1" t="str">
        <f t="shared" si="32"/>
        <v/>
      </c>
      <c r="AM341" s="167"/>
      <c r="AN341" s="8"/>
      <c r="AO341" s="8"/>
      <c r="AP341" s="8"/>
      <c r="AQ341" s="8"/>
      <c r="AR341" s="8"/>
      <c r="AS341" s="8"/>
      <c r="AT341" s="8"/>
      <c r="AU341" s="8"/>
      <c r="AV341" s="8"/>
      <c r="AW341" s="8"/>
      <c r="AX341" s="169"/>
      <c r="BB341" s="161"/>
      <c r="BC341" s="9"/>
      <c r="BD341" s="9"/>
      <c r="BE341" s="9"/>
      <c r="BF341" s="9"/>
      <c r="BG341" s="9"/>
      <c r="BH341" s="163"/>
      <c r="BI341" t="str" cm="1">
        <f t="array" ref="BI341">_xlfn.IFS($BF341=1,$BB341,$BF341&gt;=2,INDEX($BB$2:$BE$801,MATCH(BJ341,$BB$2:$BB$801,0),4),TRUE,"")</f>
        <v/>
      </c>
      <c r="BJ341" t="str" cm="1">
        <f t="array" ref="BJ341">_xlfn.IFS($BF341=2,$BB341,$BF341&gt;=3,INDEX($BB$2:$BE$801,MATCH(BK341,$BB$2:$BB$801,0),4),TRUE,"")</f>
        <v/>
      </c>
      <c r="BK341" t="str" cm="1">
        <f t="array" ref="BK341">_xlfn.IFS(BF341=3,BB341,BF341=4,BE341,BF341=5,INDEX($BB$2:$BE$801,MATCH(BL341,$BB$2:$BB$801,0),4),TRUE,"")</f>
        <v/>
      </c>
      <c r="BL341" t="str" cm="1">
        <f t="array" ref="BL341">_xlfn.IFS(BF341=4,BB341,BF341=5,BE341,TRUE,"")</f>
        <v/>
      </c>
      <c r="BM341" t="str">
        <f t="shared" si="35"/>
        <v/>
      </c>
      <c r="BR341" t="str">
        <f t="shared" si="36"/>
        <v/>
      </c>
      <c r="BS341" t="str">
        <f t="shared" si="33"/>
        <v/>
      </c>
      <c r="BT341" s="172"/>
      <c r="BU341" s="10"/>
      <c r="BV341" s="10"/>
      <c r="BW341" s="10"/>
      <c r="BX341" s="10"/>
      <c r="BY341" s="10"/>
      <c r="BZ341" s="10"/>
      <c r="CA341" s="10"/>
      <c r="CB341" s="10"/>
      <c r="CC341" s="10"/>
      <c r="CD341" s="10"/>
      <c r="CE341" s="10"/>
      <c r="CF341" s="10"/>
      <c r="CG341" s="10"/>
      <c r="CH341" s="10"/>
      <c r="CI341" s="10"/>
      <c r="CJ341" s="10"/>
      <c r="CK341" s="10"/>
      <c r="CL341" s="10"/>
      <c r="CM341" s="10"/>
      <c r="CN341" s="10"/>
      <c r="CO341" s="10"/>
      <c r="CP341" s="10"/>
      <c r="CQ341" s="10"/>
      <c r="CR341" s="173"/>
      <c r="CV341" s="177"/>
      <c r="CW341" s="178"/>
    </row>
    <row r="342" spans="35:101">
      <c r="AI342" t="str">
        <f t="shared" si="37"/>
        <v/>
      </c>
      <c r="AJ342" t="str">
        <f t="shared" si="37"/>
        <v/>
      </c>
      <c r="AK342" t="str">
        <f t="shared" si="34"/>
        <v/>
      </c>
      <c r="AL342" s="1" t="str">
        <f t="shared" si="32"/>
        <v/>
      </c>
      <c r="AM342" s="167"/>
      <c r="AN342" s="8"/>
      <c r="AO342" s="8"/>
      <c r="AP342" s="8"/>
      <c r="AQ342" s="8"/>
      <c r="AR342" s="8"/>
      <c r="AS342" s="8"/>
      <c r="AT342" s="8"/>
      <c r="AU342" s="8"/>
      <c r="AV342" s="8"/>
      <c r="AW342" s="8"/>
      <c r="AX342" s="169"/>
      <c r="BB342" s="161"/>
      <c r="BC342" s="9"/>
      <c r="BD342" s="9"/>
      <c r="BE342" s="9"/>
      <c r="BF342" s="9"/>
      <c r="BG342" s="9"/>
      <c r="BH342" s="163"/>
      <c r="BI342" t="str" cm="1">
        <f t="array" ref="BI342">_xlfn.IFS($BF342=1,$BB342,$BF342&gt;=2,INDEX($BB$2:$BE$801,MATCH(BJ342,$BB$2:$BB$801,0),4),TRUE,"")</f>
        <v/>
      </c>
      <c r="BJ342" t="str" cm="1">
        <f t="array" ref="BJ342">_xlfn.IFS($BF342=2,$BB342,$BF342&gt;=3,INDEX($BB$2:$BE$801,MATCH(BK342,$BB$2:$BB$801,0),4),TRUE,"")</f>
        <v/>
      </c>
      <c r="BK342" t="str" cm="1">
        <f t="array" ref="BK342">_xlfn.IFS(BF342=3,BB342,BF342=4,BE342,BF342=5,INDEX($BB$2:$BE$801,MATCH(BL342,$BB$2:$BB$801,0),4),TRUE,"")</f>
        <v/>
      </c>
      <c r="BL342" t="str" cm="1">
        <f t="array" ref="BL342">_xlfn.IFS(BF342=4,BB342,BF342=5,BE342,TRUE,"")</f>
        <v/>
      </c>
      <c r="BM342" t="str">
        <f t="shared" si="35"/>
        <v/>
      </c>
      <c r="BR342" t="str">
        <f t="shared" si="36"/>
        <v/>
      </c>
      <c r="BS342" t="str">
        <f t="shared" si="33"/>
        <v/>
      </c>
      <c r="BT342" s="172"/>
      <c r="BU342" s="10"/>
      <c r="BV342" s="10"/>
      <c r="BW342" s="10"/>
      <c r="BX342" s="10"/>
      <c r="BY342" s="10"/>
      <c r="BZ342" s="10"/>
      <c r="CA342" s="10"/>
      <c r="CB342" s="10"/>
      <c r="CC342" s="10"/>
      <c r="CD342" s="10"/>
      <c r="CE342" s="10"/>
      <c r="CF342" s="10"/>
      <c r="CG342" s="10"/>
      <c r="CH342" s="10"/>
      <c r="CI342" s="10"/>
      <c r="CJ342" s="10"/>
      <c r="CK342" s="10"/>
      <c r="CL342" s="10"/>
      <c r="CM342" s="10"/>
      <c r="CN342" s="10"/>
      <c r="CO342" s="10"/>
      <c r="CP342" s="10"/>
      <c r="CQ342" s="10"/>
      <c r="CR342" s="173"/>
      <c r="CV342" s="177"/>
      <c r="CW342" s="178"/>
    </row>
    <row r="343" spans="35:101">
      <c r="AI343" t="str">
        <f t="shared" si="37"/>
        <v/>
      </c>
      <c r="AJ343" t="str">
        <f t="shared" si="37"/>
        <v/>
      </c>
      <c r="AK343" t="str">
        <f t="shared" si="34"/>
        <v/>
      </c>
      <c r="AL343" s="1" t="str">
        <f t="shared" si="32"/>
        <v/>
      </c>
      <c r="AM343" s="167"/>
      <c r="AN343" s="8"/>
      <c r="AO343" s="8"/>
      <c r="AP343" s="8"/>
      <c r="AQ343" s="8"/>
      <c r="AR343" s="8"/>
      <c r="AS343" s="8"/>
      <c r="AT343" s="8"/>
      <c r="AU343" s="8"/>
      <c r="AV343" s="8"/>
      <c r="AW343" s="8"/>
      <c r="AX343" s="169"/>
      <c r="BB343" s="161"/>
      <c r="BC343" s="9"/>
      <c r="BD343" s="9"/>
      <c r="BE343" s="9"/>
      <c r="BF343" s="9"/>
      <c r="BG343" s="9"/>
      <c r="BH343" s="163"/>
      <c r="BI343" t="str" cm="1">
        <f t="array" ref="BI343">_xlfn.IFS($BF343=1,$BB343,$BF343&gt;=2,INDEX($BB$2:$BE$801,MATCH(BJ343,$BB$2:$BB$801,0),4),TRUE,"")</f>
        <v/>
      </c>
      <c r="BJ343" t="str" cm="1">
        <f t="array" ref="BJ343">_xlfn.IFS($BF343=2,$BB343,$BF343&gt;=3,INDEX($BB$2:$BE$801,MATCH(BK343,$BB$2:$BB$801,0),4),TRUE,"")</f>
        <v/>
      </c>
      <c r="BK343" t="str" cm="1">
        <f t="array" ref="BK343">_xlfn.IFS(BF343=3,BB343,BF343=4,BE343,BF343=5,INDEX($BB$2:$BE$801,MATCH(BL343,$BB$2:$BB$801,0),4),TRUE,"")</f>
        <v/>
      </c>
      <c r="BL343" t="str" cm="1">
        <f t="array" ref="BL343">_xlfn.IFS(BF343=4,BB343,BF343=5,BE343,TRUE,"")</f>
        <v/>
      </c>
      <c r="BM343" t="str">
        <f t="shared" si="35"/>
        <v/>
      </c>
      <c r="BR343" t="str">
        <f t="shared" si="36"/>
        <v/>
      </c>
      <c r="BS343" t="str">
        <f t="shared" si="33"/>
        <v/>
      </c>
      <c r="BT343" s="172"/>
      <c r="BU343" s="10"/>
      <c r="BV343" s="10"/>
      <c r="BW343" s="10"/>
      <c r="BX343" s="10"/>
      <c r="BY343" s="10"/>
      <c r="BZ343" s="10"/>
      <c r="CA343" s="10"/>
      <c r="CB343" s="10"/>
      <c r="CC343" s="10"/>
      <c r="CD343" s="10"/>
      <c r="CE343" s="10"/>
      <c r="CF343" s="10"/>
      <c r="CG343" s="10"/>
      <c r="CH343" s="10"/>
      <c r="CI343" s="10"/>
      <c r="CJ343" s="10"/>
      <c r="CK343" s="10"/>
      <c r="CL343" s="10"/>
      <c r="CM343" s="10"/>
      <c r="CN343" s="10"/>
      <c r="CO343" s="10"/>
      <c r="CP343" s="10"/>
      <c r="CQ343" s="10"/>
      <c r="CR343" s="173"/>
      <c r="CV343" s="177"/>
      <c r="CW343" s="178"/>
    </row>
    <row r="344" spans="35:101">
      <c r="AI344" t="str">
        <f t="shared" si="37"/>
        <v/>
      </c>
      <c r="AJ344" t="str">
        <f t="shared" si="37"/>
        <v/>
      </c>
      <c r="AK344" t="str">
        <f t="shared" si="34"/>
        <v/>
      </c>
      <c r="AL344" s="1" t="str">
        <f t="shared" si="32"/>
        <v/>
      </c>
      <c r="AM344" s="167"/>
      <c r="AN344" s="8"/>
      <c r="AO344" s="8"/>
      <c r="AP344" s="8"/>
      <c r="AQ344" s="8"/>
      <c r="AR344" s="8"/>
      <c r="AS344" s="8"/>
      <c r="AT344" s="8"/>
      <c r="AU344" s="8"/>
      <c r="AV344" s="8"/>
      <c r="AW344" s="8"/>
      <c r="AX344" s="169"/>
      <c r="BB344" s="161"/>
      <c r="BC344" s="9"/>
      <c r="BD344" s="9"/>
      <c r="BE344" s="9"/>
      <c r="BF344" s="9"/>
      <c r="BG344" s="9"/>
      <c r="BH344" s="163"/>
      <c r="BI344" t="str" cm="1">
        <f t="array" ref="BI344">_xlfn.IFS($BF344=1,$BB344,$BF344&gt;=2,INDEX($BB$2:$BE$801,MATCH(BJ344,$BB$2:$BB$801,0),4),TRUE,"")</f>
        <v/>
      </c>
      <c r="BJ344" t="str" cm="1">
        <f t="array" ref="BJ344">_xlfn.IFS($BF344=2,$BB344,$BF344&gt;=3,INDEX($BB$2:$BE$801,MATCH(BK344,$BB$2:$BB$801,0),4),TRUE,"")</f>
        <v/>
      </c>
      <c r="BK344" t="str" cm="1">
        <f t="array" ref="BK344">_xlfn.IFS(BF344=3,BB344,BF344=4,BE344,BF344=5,INDEX($BB$2:$BE$801,MATCH(BL344,$BB$2:$BB$801,0),4),TRUE,"")</f>
        <v/>
      </c>
      <c r="BL344" t="str" cm="1">
        <f t="array" ref="BL344">_xlfn.IFS(BF344=4,BB344,BF344=5,BE344,TRUE,"")</f>
        <v/>
      </c>
      <c r="BM344" t="str">
        <f t="shared" si="35"/>
        <v/>
      </c>
      <c r="BR344" t="str">
        <f t="shared" si="36"/>
        <v/>
      </c>
      <c r="BS344" t="str">
        <f t="shared" si="33"/>
        <v/>
      </c>
      <c r="BT344" s="172"/>
      <c r="BU344" s="10"/>
      <c r="BV344" s="10"/>
      <c r="BW344" s="10"/>
      <c r="BX344" s="10"/>
      <c r="BY344" s="10"/>
      <c r="BZ344" s="10"/>
      <c r="CA344" s="10"/>
      <c r="CB344" s="10"/>
      <c r="CC344" s="10"/>
      <c r="CD344" s="10"/>
      <c r="CE344" s="10"/>
      <c r="CF344" s="10"/>
      <c r="CG344" s="10"/>
      <c r="CH344" s="10"/>
      <c r="CI344" s="10"/>
      <c r="CJ344" s="10"/>
      <c r="CK344" s="10"/>
      <c r="CL344" s="10"/>
      <c r="CM344" s="10"/>
      <c r="CN344" s="10"/>
      <c r="CO344" s="10"/>
      <c r="CP344" s="10"/>
      <c r="CQ344" s="10"/>
      <c r="CR344" s="173"/>
      <c r="CV344" s="177"/>
      <c r="CW344" s="178"/>
    </row>
    <row r="345" spans="35:101">
      <c r="AI345" t="str">
        <f t="shared" si="37"/>
        <v/>
      </c>
      <c r="AJ345" t="str">
        <f t="shared" si="37"/>
        <v/>
      </c>
      <c r="AK345" t="str">
        <f t="shared" si="34"/>
        <v/>
      </c>
      <c r="AL345" s="1" t="str">
        <f t="shared" si="32"/>
        <v/>
      </c>
      <c r="AM345" s="167"/>
      <c r="AN345" s="8"/>
      <c r="AO345" s="8"/>
      <c r="AP345" s="8"/>
      <c r="AQ345" s="8"/>
      <c r="AR345" s="8"/>
      <c r="AS345" s="8"/>
      <c r="AT345" s="8"/>
      <c r="AU345" s="8"/>
      <c r="AV345" s="8"/>
      <c r="AW345" s="8"/>
      <c r="AX345" s="169"/>
      <c r="BB345" s="161"/>
      <c r="BC345" s="9"/>
      <c r="BD345" s="9"/>
      <c r="BE345" s="9"/>
      <c r="BF345" s="9"/>
      <c r="BG345" s="9"/>
      <c r="BH345" s="163"/>
      <c r="BI345" t="str" cm="1">
        <f t="array" ref="BI345">_xlfn.IFS($BF345=1,$BB345,$BF345&gt;=2,INDEX($BB$2:$BE$801,MATCH(BJ345,$BB$2:$BB$801,0),4),TRUE,"")</f>
        <v/>
      </c>
      <c r="BJ345" t="str" cm="1">
        <f t="array" ref="BJ345">_xlfn.IFS($BF345=2,$BB345,$BF345&gt;=3,INDEX($BB$2:$BE$801,MATCH(BK345,$BB$2:$BB$801,0),4),TRUE,"")</f>
        <v/>
      </c>
      <c r="BK345" t="str" cm="1">
        <f t="array" ref="BK345">_xlfn.IFS(BF345=3,BB345,BF345=4,BE345,BF345=5,INDEX($BB$2:$BE$801,MATCH(BL345,$BB$2:$BB$801,0),4),TRUE,"")</f>
        <v/>
      </c>
      <c r="BL345" t="str" cm="1">
        <f t="array" ref="BL345">_xlfn.IFS(BF345=4,BB345,BF345=5,BE345,TRUE,"")</f>
        <v/>
      </c>
      <c r="BM345" t="str">
        <f t="shared" si="35"/>
        <v/>
      </c>
      <c r="BR345" t="str">
        <f t="shared" si="36"/>
        <v/>
      </c>
      <c r="BS345" t="str">
        <f t="shared" si="33"/>
        <v/>
      </c>
      <c r="BT345" s="172"/>
      <c r="BU345" s="10"/>
      <c r="BV345" s="10"/>
      <c r="BW345" s="10"/>
      <c r="BX345" s="10"/>
      <c r="BY345" s="10"/>
      <c r="BZ345" s="10"/>
      <c r="CA345" s="10"/>
      <c r="CB345" s="10"/>
      <c r="CC345" s="10"/>
      <c r="CD345" s="10"/>
      <c r="CE345" s="10"/>
      <c r="CF345" s="10"/>
      <c r="CG345" s="10"/>
      <c r="CH345" s="10"/>
      <c r="CI345" s="10"/>
      <c r="CJ345" s="10"/>
      <c r="CK345" s="10"/>
      <c r="CL345" s="10"/>
      <c r="CM345" s="10"/>
      <c r="CN345" s="10"/>
      <c r="CO345" s="10"/>
      <c r="CP345" s="10"/>
      <c r="CQ345" s="10"/>
      <c r="CR345" s="173"/>
      <c r="CV345" s="177"/>
      <c r="CW345" s="178"/>
    </row>
    <row r="346" spans="35:101">
      <c r="AI346" t="str">
        <f t="shared" si="37"/>
        <v/>
      </c>
      <c r="AJ346" t="str">
        <f t="shared" si="37"/>
        <v/>
      </c>
      <c r="AK346" t="str">
        <f t="shared" si="34"/>
        <v/>
      </c>
      <c r="AL346" s="1" t="str">
        <f t="shared" si="32"/>
        <v/>
      </c>
      <c r="AM346" s="167"/>
      <c r="AN346" s="8"/>
      <c r="AO346" s="8"/>
      <c r="AP346" s="8"/>
      <c r="AQ346" s="8"/>
      <c r="AR346" s="8"/>
      <c r="AS346" s="8"/>
      <c r="AT346" s="8"/>
      <c r="AU346" s="8"/>
      <c r="AV346" s="8"/>
      <c r="AW346" s="8"/>
      <c r="AX346" s="169"/>
      <c r="BB346" s="161"/>
      <c r="BC346" s="9"/>
      <c r="BD346" s="9"/>
      <c r="BE346" s="9"/>
      <c r="BF346" s="9"/>
      <c r="BG346" s="9"/>
      <c r="BH346" s="163"/>
      <c r="BI346" t="str" cm="1">
        <f t="array" ref="BI346">_xlfn.IFS($BF346=1,$BB346,$BF346&gt;=2,INDEX($BB$2:$BE$801,MATCH(BJ346,$BB$2:$BB$801,0),4),TRUE,"")</f>
        <v/>
      </c>
      <c r="BJ346" t="str" cm="1">
        <f t="array" ref="BJ346">_xlfn.IFS($BF346=2,$BB346,$BF346&gt;=3,INDEX($BB$2:$BE$801,MATCH(BK346,$BB$2:$BB$801,0),4),TRUE,"")</f>
        <v/>
      </c>
      <c r="BK346" t="str" cm="1">
        <f t="array" ref="BK346">_xlfn.IFS(BF346=3,BB346,BF346=4,BE346,BF346=5,INDEX($BB$2:$BE$801,MATCH(BL346,$BB$2:$BB$801,0),4),TRUE,"")</f>
        <v/>
      </c>
      <c r="BL346" t="str" cm="1">
        <f t="array" ref="BL346">_xlfn.IFS(BF346=4,BB346,BF346=5,BE346,TRUE,"")</f>
        <v/>
      </c>
      <c r="BM346" t="str">
        <f t="shared" si="35"/>
        <v/>
      </c>
      <c r="BR346" t="str">
        <f t="shared" si="36"/>
        <v/>
      </c>
      <c r="BS346" t="str">
        <f t="shared" si="33"/>
        <v/>
      </c>
      <c r="BT346" s="172"/>
      <c r="BU346" s="10"/>
      <c r="BV346" s="10"/>
      <c r="BW346" s="10"/>
      <c r="BX346" s="10"/>
      <c r="BY346" s="10"/>
      <c r="BZ346" s="10"/>
      <c r="CA346" s="10"/>
      <c r="CB346" s="10"/>
      <c r="CC346" s="10"/>
      <c r="CD346" s="10"/>
      <c r="CE346" s="10"/>
      <c r="CF346" s="10"/>
      <c r="CG346" s="10"/>
      <c r="CH346" s="10"/>
      <c r="CI346" s="10"/>
      <c r="CJ346" s="10"/>
      <c r="CK346" s="10"/>
      <c r="CL346" s="10"/>
      <c r="CM346" s="10"/>
      <c r="CN346" s="10"/>
      <c r="CO346" s="10"/>
      <c r="CP346" s="10"/>
      <c r="CQ346" s="10"/>
      <c r="CR346" s="173"/>
      <c r="CV346" s="177"/>
      <c r="CW346" s="178"/>
    </row>
    <row r="347" spans="35:101">
      <c r="AI347" t="str">
        <f t="shared" si="37"/>
        <v/>
      </c>
      <c r="AJ347" t="str">
        <f t="shared" si="37"/>
        <v/>
      </c>
      <c r="AK347" t="str">
        <f t="shared" si="34"/>
        <v/>
      </c>
      <c r="AL347" s="1" t="str">
        <f t="shared" si="32"/>
        <v/>
      </c>
      <c r="AM347" s="167"/>
      <c r="AN347" s="8"/>
      <c r="AO347" s="8"/>
      <c r="AP347" s="8"/>
      <c r="AQ347" s="8"/>
      <c r="AR347" s="8"/>
      <c r="AS347" s="8"/>
      <c r="AT347" s="8"/>
      <c r="AU347" s="8"/>
      <c r="AV347" s="8"/>
      <c r="AW347" s="8"/>
      <c r="AX347" s="169"/>
      <c r="BB347" s="161"/>
      <c r="BC347" s="9"/>
      <c r="BD347" s="9"/>
      <c r="BE347" s="9"/>
      <c r="BF347" s="9"/>
      <c r="BG347" s="9"/>
      <c r="BH347" s="163"/>
      <c r="BI347" t="str" cm="1">
        <f t="array" ref="BI347">_xlfn.IFS($BF347=1,$BB347,$BF347&gt;=2,INDEX($BB$2:$BE$801,MATCH(BJ347,$BB$2:$BB$801,0),4),TRUE,"")</f>
        <v/>
      </c>
      <c r="BJ347" t="str" cm="1">
        <f t="array" ref="BJ347">_xlfn.IFS($BF347=2,$BB347,$BF347&gt;=3,INDEX($BB$2:$BE$801,MATCH(BK347,$BB$2:$BB$801,0),4),TRUE,"")</f>
        <v/>
      </c>
      <c r="BK347" t="str" cm="1">
        <f t="array" ref="BK347">_xlfn.IFS(BF347=3,BB347,BF347=4,BE347,BF347=5,INDEX($BB$2:$BE$801,MATCH(BL347,$BB$2:$BB$801,0),4),TRUE,"")</f>
        <v/>
      </c>
      <c r="BL347" t="str" cm="1">
        <f t="array" ref="BL347">_xlfn.IFS(BF347=4,BB347,BF347=5,BE347,TRUE,"")</f>
        <v/>
      </c>
      <c r="BM347" t="str">
        <f t="shared" si="35"/>
        <v/>
      </c>
      <c r="BR347" t="str">
        <f t="shared" si="36"/>
        <v/>
      </c>
      <c r="BS347" t="str">
        <f t="shared" si="33"/>
        <v/>
      </c>
      <c r="BT347" s="172"/>
      <c r="BU347" s="10"/>
      <c r="BV347" s="10"/>
      <c r="BW347" s="10"/>
      <c r="BX347" s="10"/>
      <c r="BY347" s="10"/>
      <c r="BZ347" s="10"/>
      <c r="CA347" s="10"/>
      <c r="CB347" s="10"/>
      <c r="CC347" s="10"/>
      <c r="CD347" s="10"/>
      <c r="CE347" s="10"/>
      <c r="CF347" s="10"/>
      <c r="CG347" s="10"/>
      <c r="CH347" s="10"/>
      <c r="CI347" s="10"/>
      <c r="CJ347" s="10"/>
      <c r="CK347" s="10"/>
      <c r="CL347" s="10"/>
      <c r="CM347" s="10"/>
      <c r="CN347" s="10"/>
      <c r="CO347" s="10"/>
      <c r="CP347" s="10"/>
      <c r="CQ347" s="10"/>
      <c r="CR347" s="173"/>
      <c r="CV347" s="177"/>
      <c r="CW347" s="178"/>
    </row>
    <row r="348" spans="35:101">
      <c r="AI348" t="str">
        <f t="shared" si="37"/>
        <v/>
      </c>
      <c r="AJ348" t="str">
        <f t="shared" si="37"/>
        <v/>
      </c>
      <c r="AK348" t="str">
        <f t="shared" si="34"/>
        <v/>
      </c>
      <c r="AL348" s="1" t="str">
        <f t="shared" si="32"/>
        <v/>
      </c>
      <c r="AM348" s="167"/>
      <c r="AN348" s="8"/>
      <c r="AO348" s="8"/>
      <c r="AP348" s="8"/>
      <c r="AQ348" s="8"/>
      <c r="AR348" s="8"/>
      <c r="AS348" s="8"/>
      <c r="AT348" s="8"/>
      <c r="AU348" s="8"/>
      <c r="AV348" s="8"/>
      <c r="AW348" s="8"/>
      <c r="AX348" s="169"/>
      <c r="BB348" s="161"/>
      <c r="BC348" s="9"/>
      <c r="BD348" s="9"/>
      <c r="BE348" s="9"/>
      <c r="BF348" s="9"/>
      <c r="BG348" s="9"/>
      <c r="BH348" s="163"/>
      <c r="BI348" t="str" cm="1">
        <f t="array" ref="BI348">_xlfn.IFS($BF348=1,$BB348,$BF348&gt;=2,INDEX($BB$2:$BE$801,MATCH(BJ348,$BB$2:$BB$801,0),4),TRUE,"")</f>
        <v/>
      </c>
      <c r="BJ348" t="str" cm="1">
        <f t="array" ref="BJ348">_xlfn.IFS($BF348=2,$BB348,$BF348&gt;=3,INDEX($BB$2:$BE$801,MATCH(BK348,$BB$2:$BB$801,0),4),TRUE,"")</f>
        <v/>
      </c>
      <c r="BK348" t="str" cm="1">
        <f t="array" ref="BK348">_xlfn.IFS(BF348=3,BB348,BF348=4,BE348,BF348=5,INDEX($BB$2:$BE$801,MATCH(BL348,$BB$2:$BB$801,0),4),TRUE,"")</f>
        <v/>
      </c>
      <c r="BL348" t="str" cm="1">
        <f t="array" ref="BL348">_xlfn.IFS(BF348=4,BB348,BF348=5,BE348,TRUE,"")</f>
        <v/>
      </c>
      <c r="BM348" t="str">
        <f t="shared" si="35"/>
        <v/>
      </c>
      <c r="BR348" t="str">
        <f t="shared" si="36"/>
        <v/>
      </c>
      <c r="BS348" t="str">
        <f t="shared" si="33"/>
        <v/>
      </c>
      <c r="BT348" s="172"/>
      <c r="BU348" s="10"/>
      <c r="BV348" s="10"/>
      <c r="BW348" s="10"/>
      <c r="BX348" s="10"/>
      <c r="BY348" s="10"/>
      <c r="BZ348" s="10"/>
      <c r="CA348" s="10"/>
      <c r="CB348" s="10"/>
      <c r="CC348" s="10"/>
      <c r="CD348" s="10"/>
      <c r="CE348" s="10"/>
      <c r="CF348" s="10"/>
      <c r="CG348" s="10"/>
      <c r="CH348" s="10"/>
      <c r="CI348" s="10"/>
      <c r="CJ348" s="10"/>
      <c r="CK348" s="10"/>
      <c r="CL348" s="10"/>
      <c r="CM348" s="10"/>
      <c r="CN348" s="10"/>
      <c r="CO348" s="10"/>
      <c r="CP348" s="10"/>
      <c r="CQ348" s="10"/>
      <c r="CR348" s="173"/>
      <c r="CV348" s="177"/>
      <c r="CW348" s="178"/>
    </row>
    <row r="349" spans="35:101">
      <c r="AI349" t="str">
        <f t="shared" si="37"/>
        <v/>
      </c>
      <c r="AJ349" t="str">
        <f t="shared" si="37"/>
        <v/>
      </c>
      <c r="AK349" t="str">
        <f t="shared" si="34"/>
        <v/>
      </c>
      <c r="AL349" s="1" t="str">
        <f t="shared" si="32"/>
        <v/>
      </c>
      <c r="AM349" s="167"/>
      <c r="AN349" s="8"/>
      <c r="AO349" s="8"/>
      <c r="AP349" s="8"/>
      <c r="AQ349" s="8"/>
      <c r="AR349" s="8"/>
      <c r="AS349" s="8"/>
      <c r="AT349" s="8"/>
      <c r="AU349" s="8"/>
      <c r="AV349" s="8"/>
      <c r="AW349" s="8"/>
      <c r="AX349" s="169"/>
      <c r="BB349" s="161"/>
      <c r="BC349" s="9"/>
      <c r="BD349" s="9"/>
      <c r="BE349" s="9"/>
      <c r="BF349" s="9"/>
      <c r="BG349" s="9"/>
      <c r="BH349" s="163"/>
      <c r="BI349" t="str" cm="1">
        <f t="array" ref="BI349">_xlfn.IFS($BF349=1,$BB349,$BF349&gt;=2,INDEX($BB$2:$BE$801,MATCH(BJ349,$BB$2:$BB$801,0),4),TRUE,"")</f>
        <v/>
      </c>
      <c r="BJ349" t="str" cm="1">
        <f t="array" ref="BJ349">_xlfn.IFS($BF349=2,$BB349,$BF349&gt;=3,INDEX($BB$2:$BE$801,MATCH(BK349,$BB$2:$BB$801,0),4),TRUE,"")</f>
        <v/>
      </c>
      <c r="BK349" t="str" cm="1">
        <f t="array" ref="BK349">_xlfn.IFS(BF349=3,BB349,BF349=4,BE349,BF349=5,INDEX($BB$2:$BE$801,MATCH(BL349,$BB$2:$BB$801,0),4),TRUE,"")</f>
        <v/>
      </c>
      <c r="BL349" t="str" cm="1">
        <f t="array" ref="BL349">_xlfn.IFS(BF349=4,BB349,BF349=5,BE349,TRUE,"")</f>
        <v/>
      </c>
      <c r="BM349" t="str">
        <f t="shared" si="35"/>
        <v/>
      </c>
      <c r="BR349" t="str">
        <f t="shared" si="36"/>
        <v/>
      </c>
      <c r="BS349" t="str">
        <f t="shared" si="33"/>
        <v/>
      </c>
      <c r="BT349" s="172"/>
      <c r="BU349" s="10"/>
      <c r="BV349" s="10"/>
      <c r="BW349" s="10"/>
      <c r="BX349" s="10"/>
      <c r="BY349" s="10"/>
      <c r="BZ349" s="10"/>
      <c r="CA349" s="10"/>
      <c r="CB349" s="10"/>
      <c r="CC349" s="10"/>
      <c r="CD349" s="10"/>
      <c r="CE349" s="10"/>
      <c r="CF349" s="10"/>
      <c r="CG349" s="10"/>
      <c r="CH349" s="10"/>
      <c r="CI349" s="10"/>
      <c r="CJ349" s="10"/>
      <c r="CK349" s="10"/>
      <c r="CL349" s="10"/>
      <c r="CM349" s="10"/>
      <c r="CN349" s="10"/>
      <c r="CO349" s="10"/>
      <c r="CP349" s="10"/>
      <c r="CQ349" s="10"/>
      <c r="CR349" s="173"/>
      <c r="CV349" s="177"/>
      <c r="CW349" s="178"/>
    </row>
    <row r="350" spans="35:101">
      <c r="AI350" t="str">
        <f t="shared" si="37"/>
        <v/>
      </c>
      <c r="AJ350" t="str">
        <f t="shared" si="37"/>
        <v/>
      </c>
      <c r="AK350" t="str">
        <f t="shared" si="34"/>
        <v/>
      </c>
      <c r="AL350" s="1" t="str">
        <f t="shared" si="32"/>
        <v/>
      </c>
      <c r="AM350" s="167"/>
      <c r="AN350" s="8"/>
      <c r="AO350" s="8"/>
      <c r="AP350" s="8"/>
      <c r="AQ350" s="8"/>
      <c r="AR350" s="8"/>
      <c r="AS350" s="8"/>
      <c r="AT350" s="8"/>
      <c r="AU350" s="8"/>
      <c r="AV350" s="8"/>
      <c r="AW350" s="8"/>
      <c r="AX350" s="169"/>
      <c r="BB350" s="161"/>
      <c r="BC350" s="9"/>
      <c r="BD350" s="9"/>
      <c r="BE350" s="9"/>
      <c r="BF350" s="9"/>
      <c r="BG350" s="9"/>
      <c r="BH350" s="163"/>
      <c r="BI350" t="str" cm="1">
        <f t="array" ref="BI350">_xlfn.IFS($BF350=1,$BB350,$BF350&gt;=2,INDEX($BB$2:$BE$801,MATCH(BJ350,$BB$2:$BB$801,0),4),TRUE,"")</f>
        <v/>
      </c>
      <c r="BJ350" t="str" cm="1">
        <f t="array" ref="BJ350">_xlfn.IFS($BF350=2,$BB350,$BF350&gt;=3,INDEX($BB$2:$BE$801,MATCH(BK350,$BB$2:$BB$801,0),4),TRUE,"")</f>
        <v/>
      </c>
      <c r="BK350" t="str" cm="1">
        <f t="array" ref="BK350">_xlfn.IFS(BF350=3,BB350,BF350=4,BE350,BF350=5,INDEX($BB$2:$BE$801,MATCH(BL350,$BB$2:$BB$801,0),4),TRUE,"")</f>
        <v/>
      </c>
      <c r="BL350" t="str" cm="1">
        <f t="array" ref="BL350">_xlfn.IFS(BF350=4,BB350,BF350=5,BE350,TRUE,"")</f>
        <v/>
      </c>
      <c r="BM350" t="str">
        <f t="shared" si="35"/>
        <v/>
      </c>
      <c r="BR350" t="str">
        <f t="shared" si="36"/>
        <v/>
      </c>
      <c r="BS350" t="str">
        <f t="shared" si="33"/>
        <v/>
      </c>
      <c r="BT350" s="172"/>
      <c r="BU350" s="10"/>
      <c r="BV350" s="10"/>
      <c r="BW350" s="10"/>
      <c r="BX350" s="10"/>
      <c r="BY350" s="10"/>
      <c r="BZ350" s="10"/>
      <c r="CA350" s="10"/>
      <c r="CB350" s="10"/>
      <c r="CC350" s="10"/>
      <c r="CD350" s="10"/>
      <c r="CE350" s="10"/>
      <c r="CF350" s="10"/>
      <c r="CG350" s="10"/>
      <c r="CH350" s="10"/>
      <c r="CI350" s="10"/>
      <c r="CJ350" s="10"/>
      <c r="CK350" s="10"/>
      <c r="CL350" s="10"/>
      <c r="CM350" s="10"/>
      <c r="CN350" s="10"/>
      <c r="CO350" s="10"/>
      <c r="CP350" s="10"/>
      <c r="CQ350" s="10"/>
      <c r="CR350" s="173"/>
      <c r="CV350" s="177"/>
      <c r="CW350" s="178"/>
    </row>
    <row r="351" spans="35:101">
      <c r="AI351" t="str">
        <f t="shared" si="37"/>
        <v/>
      </c>
      <c r="AJ351" t="str">
        <f t="shared" si="37"/>
        <v/>
      </c>
      <c r="AK351" t="str">
        <f t="shared" si="34"/>
        <v/>
      </c>
      <c r="AL351" s="1" t="str">
        <f t="shared" si="32"/>
        <v/>
      </c>
      <c r="AM351" s="167"/>
      <c r="AN351" s="8"/>
      <c r="AO351" s="8"/>
      <c r="AP351" s="8"/>
      <c r="AQ351" s="8"/>
      <c r="AR351" s="8"/>
      <c r="AS351" s="8"/>
      <c r="AT351" s="8"/>
      <c r="AU351" s="8"/>
      <c r="AV351" s="8"/>
      <c r="AW351" s="8"/>
      <c r="AX351" s="169"/>
      <c r="BB351" s="161"/>
      <c r="BC351" s="9"/>
      <c r="BD351" s="9"/>
      <c r="BE351" s="9"/>
      <c r="BF351" s="9"/>
      <c r="BG351" s="9"/>
      <c r="BH351" s="163"/>
      <c r="BI351" t="str" cm="1">
        <f t="array" ref="BI351">_xlfn.IFS($BF351=1,$BB351,$BF351&gt;=2,INDEX($BB$2:$BE$801,MATCH(BJ351,$BB$2:$BB$801,0),4),TRUE,"")</f>
        <v/>
      </c>
      <c r="BJ351" t="str" cm="1">
        <f t="array" ref="BJ351">_xlfn.IFS($BF351=2,$BB351,$BF351&gt;=3,INDEX($BB$2:$BE$801,MATCH(BK351,$BB$2:$BB$801,0),4),TRUE,"")</f>
        <v/>
      </c>
      <c r="BK351" t="str" cm="1">
        <f t="array" ref="BK351">_xlfn.IFS(BF351=3,BB351,BF351=4,BE351,BF351=5,INDEX($BB$2:$BE$801,MATCH(BL351,$BB$2:$BB$801,0),4),TRUE,"")</f>
        <v/>
      </c>
      <c r="BL351" t="str" cm="1">
        <f t="array" ref="BL351">_xlfn.IFS(BF351=4,BB351,BF351=5,BE351,TRUE,"")</f>
        <v/>
      </c>
      <c r="BM351" t="str">
        <f t="shared" si="35"/>
        <v/>
      </c>
      <c r="BR351" t="str">
        <f t="shared" si="36"/>
        <v/>
      </c>
      <c r="BS351" t="str">
        <f t="shared" si="33"/>
        <v/>
      </c>
      <c r="BT351" s="172"/>
      <c r="BU351" s="10"/>
      <c r="BV351" s="10"/>
      <c r="BW351" s="10"/>
      <c r="BX351" s="10"/>
      <c r="BY351" s="10"/>
      <c r="BZ351" s="10"/>
      <c r="CA351" s="10"/>
      <c r="CB351" s="10"/>
      <c r="CC351" s="10"/>
      <c r="CD351" s="10"/>
      <c r="CE351" s="10"/>
      <c r="CF351" s="10"/>
      <c r="CG351" s="10"/>
      <c r="CH351" s="10"/>
      <c r="CI351" s="10"/>
      <c r="CJ351" s="10"/>
      <c r="CK351" s="10"/>
      <c r="CL351" s="10"/>
      <c r="CM351" s="10"/>
      <c r="CN351" s="10"/>
      <c r="CO351" s="10"/>
      <c r="CP351" s="10"/>
      <c r="CQ351" s="10"/>
      <c r="CR351" s="173"/>
      <c r="CV351" s="177"/>
      <c r="CW351" s="178"/>
    </row>
    <row r="352" spans="35:101">
      <c r="AI352" t="str">
        <f t="shared" si="37"/>
        <v/>
      </c>
      <c r="AJ352" t="str">
        <f t="shared" si="37"/>
        <v/>
      </c>
      <c r="AK352" t="str">
        <f t="shared" si="34"/>
        <v/>
      </c>
      <c r="AL352" s="1" t="str">
        <f t="shared" si="32"/>
        <v/>
      </c>
      <c r="AM352" s="167"/>
      <c r="AN352" s="8"/>
      <c r="AO352" s="8"/>
      <c r="AP352" s="8"/>
      <c r="AQ352" s="8"/>
      <c r="AR352" s="8"/>
      <c r="AS352" s="8"/>
      <c r="AT352" s="8"/>
      <c r="AU352" s="8"/>
      <c r="AV352" s="8"/>
      <c r="AW352" s="8"/>
      <c r="AX352" s="169"/>
      <c r="BB352" s="161"/>
      <c r="BC352" s="9"/>
      <c r="BD352" s="9"/>
      <c r="BE352" s="9"/>
      <c r="BF352" s="9"/>
      <c r="BG352" s="9"/>
      <c r="BH352" s="163"/>
      <c r="BI352" t="str" cm="1">
        <f t="array" ref="BI352">_xlfn.IFS($BF352=1,$BB352,$BF352&gt;=2,INDEX($BB$2:$BE$801,MATCH(BJ352,$BB$2:$BB$801,0),4),TRUE,"")</f>
        <v/>
      </c>
      <c r="BJ352" t="str" cm="1">
        <f t="array" ref="BJ352">_xlfn.IFS($BF352=2,$BB352,$BF352&gt;=3,INDEX($BB$2:$BE$801,MATCH(BK352,$BB$2:$BB$801,0),4),TRUE,"")</f>
        <v/>
      </c>
      <c r="BK352" t="str" cm="1">
        <f t="array" ref="BK352">_xlfn.IFS(BF352=3,BB352,BF352=4,BE352,BF352=5,INDEX($BB$2:$BE$801,MATCH(BL352,$BB$2:$BB$801,0),4),TRUE,"")</f>
        <v/>
      </c>
      <c r="BL352" t="str" cm="1">
        <f t="array" ref="BL352">_xlfn.IFS(BF352=4,BB352,BF352=5,BE352,TRUE,"")</f>
        <v/>
      </c>
      <c r="BM352" t="str">
        <f t="shared" si="35"/>
        <v/>
      </c>
      <c r="BR352" t="str">
        <f t="shared" si="36"/>
        <v/>
      </c>
      <c r="BS352" t="str">
        <f t="shared" si="33"/>
        <v/>
      </c>
      <c r="BT352" s="172"/>
      <c r="BU352" s="10"/>
      <c r="BV352" s="10"/>
      <c r="BW352" s="10"/>
      <c r="BX352" s="10"/>
      <c r="BY352" s="10"/>
      <c r="BZ352" s="10"/>
      <c r="CA352" s="10"/>
      <c r="CB352" s="10"/>
      <c r="CC352" s="10"/>
      <c r="CD352" s="10"/>
      <c r="CE352" s="10"/>
      <c r="CF352" s="10"/>
      <c r="CG352" s="10"/>
      <c r="CH352" s="10"/>
      <c r="CI352" s="10"/>
      <c r="CJ352" s="10"/>
      <c r="CK352" s="10"/>
      <c r="CL352" s="10"/>
      <c r="CM352" s="10"/>
      <c r="CN352" s="10"/>
      <c r="CO352" s="10"/>
      <c r="CP352" s="10"/>
      <c r="CQ352" s="10"/>
      <c r="CR352" s="173"/>
      <c r="CV352" s="177"/>
      <c r="CW352" s="178"/>
    </row>
    <row r="353" spans="35:101">
      <c r="AI353" t="str">
        <f t="shared" si="37"/>
        <v/>
      </c>
      <c r="AJ353" t="str">
        <f t="shared" si="37"/>
        <v/>
      </c>
      <c r="AK353" t="str">
        <f t="shared" si="34"/>
        <v/>
      </c>
      <c r="AL353" s="1" t="str">
        <f t="shared" si="32"/>
        <v/>
      </c>
      <c r="AM353" s="167"/>
      <c r="AN353" s="8"/>
      <c r="AO353" s="8"/>
      <c r="AP353" s="8"/>
      <c r="AQ353" s="8"/>
      <c r="AR353" s="8"/>
      <c r="AS353" s="8"/>
      <c r="AT353" s="8"/>
      <c r="AU353" s="8"/>
      <c r="AV353" s="8"/>
      <c r="AW353" s="8"/>
      <c r="AX353" s="169"/>
      <c r="BB353" s="161"/>
      <c r="BC353" s="9"/>
      <c r="BD353" s="9"/>
      <c r="BE353" s="9"/>
      <c r="BF353" s="9"/>
      <c r="BG353" s="9"/>
      <c r="BH353" s="163"/>
      <c r="BI353" t="str" cm="1">
        <f t="array" ref="BI353">_xlfn.IFS($BF353=1,$BB353,$BF353&gt;=2,INDEX($BB$2:$BE$801,MATCH(BJ353,$BB$2:$BB$801,0),4),TRUE,"")</f>
        <v/>
      </c>
      <c r="BJ353" t="str" cm="1">
        <f t="array" ref="BJ353">_xlfn.IFS($BF353=2,$BB353,$BF353&gt;=3,INDEX($BB$2:$BE$801,MATCH(BK353,$BB$2:$BB$801,0),4),TRUE,"")</f>
        <v/>
      </c>
      <c r="BK353" t="str" cm="1">
        <f t="array" ref="BK353">_xlfn.IFS(BF353=3,BB353,BF353=4,BE353,BF353=5,INDEX($BB$2:$BE$801,MATCH(BL353,$BB$2:$BB$801,0),4),TRUE,"")</f>
        <v/>
      </c>
      <c r="BL353" t="str" cm="1">
        <f t="array" ref="BL353">_xlfn.IFS(BF353=4,BB353,BF353=5,BE353,TRUE,"")</f>
        <v/>
      </c>
      <c r="BM353" t="str">
        <f t="shared" si="35"/>
        <v/>
      </c>
      <c r="BR353" t="str">
        <f t="shared" si="36"/>
        <v/>
      </c>
      <c r="BS353" t="str">
        <f t="shared" si="33"/>
        <v/>
      </c>
      <c r="BT353" s="172"/>
      <c r="BU353" s="10"/>
      <c r="BV353" s="10"/>
      <c r="BW353" s="10"/>
      <c r="BX353" s="10"/>
      <c r="BY353" s="10"/>
      <c r="BZ353" s="10"/>
      <c r="CA353" s="10"/>
      <c r="CB353" s="10"/>
      <c r="CC353" s="10"/>
      <c r="CD353" s="10"/>
      <c r="CE353" s="10"/>
      <c r="CF353" s="10"/>
      <c r="CG353" s="10"/>
      <c r="CH353" s="10"/>
      <c r="CI353" s="10"/>
      <c r="CJ353" s="10"/>
      <c r="CK353" s="10"/>
      <c r="CL353" s="10"/>
      <c r="CM353" s="10"/>
      <c r="CN353" s="10"/>
      <c r="CO353" s="10"/>
      <c r="CP353" s="10"/>
      <c r="CQ353" s="10"/>
      <c r="CR353" s="173"/>
      <c r="CV353" s="177"/>
      <c r="CW353" s="178"/>
    </row>
    <row r="354" spans="35:101">
      <c r="AI354" t="str">
        <f t="shared" si="37"/>
        <v/>
      </c>
      <c r="AJ354" t="str">
        <f t="shared" si="37"/>
        <v/>
      </c>
      <c r="AK354" t="str">
        <f t="shared" si="34"/>
        <v/>
      </c>
      <c r="AL354" s="1" t="str">
        <f t="shared" si="32"/>
        <v/>
      </c>
      <c r="AM354" s="167"/>
      <c r="AN354" s="8"/>
      <c r="AO354" s="8"/>
      <c r="AP354" s="8"/>
      <c r="AQ354" s="8"/>
      <c r="AR354" s="8"/>
      <c r="AS354" s="8"/>
      <c r="AT354" s="8"/>
      <c r="AU354" s="8"/>
      <c r="AV354" s="8"/>
      <c r="AW354" s="8"/>
      <c r="AX354" s="169"/>
      <c r="BB354" s="161"/>
      <c r="BC354" s="9"/>
      <c r="BD354" s="9"/>
      <c r="BE354" s="9"/>
      <c r="BF354" s="9"/>
      <c r="BG354" s="9"/>
      <c r="BH354" s="163"/>
      <c r="BI354" t="str" cm="1">
        <f t="array" ref="BI354">_xlfn.IFS($BF354=1,$BB354,$BF354&gt;=2,INDEX($BB$2:$BE$801,MATCH(BJ354,$BB$2:$BB$801,0),4),TRUE,"")</f>
        <v/>
      </c>
      <c r="BJ354" t="str" cm="1">
        <f t="array" ref="BJ354">_xlfn.IFS($BF354=2,$BB354,$BF354&gt;=3,INDEX($BB$2:$BE$801,MATCH(BK354,$BB$2:$BB$801,0),4),TRUE,"")</f>
        <v/>
      </c>
      <c r="BK354" t="str" cm="1">
        <f t="array" ref="BK354">_xlfn.IFS(BF354=3,BB354,BF354=4,BE354,BF354=5,INDEX($BB$2:$BE$801,MATCH(BL354,$BB$2:$BB$801,0),4),TRUE,"")</f>
        <v/>
      </c>
      <c r="BL354" t="str" cm="1">
        <f t="array" ref="BL354">_xlfn.IFS(BF354=4,BB354,BF354=5,BE354,TRUE,"")</f>
        <v/>
      </c>
      <c r="BM354" t="str">
        <f t="shared" si="35"/>
        <v/>
      </c>
      <c r="BR354" t="str">
        <f t="shared" si="36"/>
        <v/>
      </c>
      <c r="BS354" t="str">
        <f t="shared" si="33"/>
        <v/>
      </c>
      <c r="BT354" s="172"/>
      <c r="BU354" s="10"/>
      <c r="BV354" s="10"/>
      <c r="BW354" s="10"/>
      <c r="BX354" s="10"/>
      <c r="BY354" s="10"/>
      <c r="BZ354" s="10"/>
      <c r="CA354" s="10"/>
      <c r="CB354" s="10"/>
      <c r="CC354" s="10"/>
      <c r="CD354" s="10"/>
      <c r="CE354" s="10"/>
      <c r="CF354" s="10"/>
      <c r="CG354" s="10"/>
      <c r="CH354" s="10"/>
      <c r="CI354" s="10"/>
      <c r="CJ354" s="10"/>
      <c r="CK354" s="10"/>
      <c r="CL354" s="10"/>
      <c r="CM354" s="10"/>
      <c r="CN354" s="10"/>
      <c r="CO354" s="10"/>
      <c r="CP354" s="10"/>
      <c r="CQ354" s="10"/>
      <c r="CR354" s="173"/>
      <c r="CV354" s="177"/>
      <c r="CW354" s="178"/>
    </row>
    <row r="355" spans="35:101">
      <c r="AI355" t="str">
        <f t="shared" si="37"/>
        <v/>
      </c>
      <c r="AJ355" t="str">
        <f t="shared" si="37"/>
        <v/>
      </c>
      <c r="AK355" t="str">
        <f t="shared" si="34"/>
        <v/>
      </c>
      <c r="AL355" s="1" t="str">
        <f t="shared" si="32"/>
        <v/>
      </c>
      <c r="AM355" s="167"/>
      <c r="AN355" s="8"/>
      <c r="AO355" s="8"/>
      <c r="AP355" s="8"/>
      <c r="AQ355" s="8"/>
      <c r="AR355" s="8"/>
      <c r="AS355" s="8"/>
      <c r="AT355" s="8"/>
      <c r="AU355" s="8"/>
      <c r="AV355" s="8"/>
      <c r="AW355" s="8"/>
      <c r="AX355" s="169"/>
      <c r="BB355" s="161"/>
      <c r="BC355" s="9"/>
      <c r="BD355" s="9"/>
      <c r="BE355" s="9"/>
      <c r="BF355" s="9"/>
      <c r="BG355" s="9"/>
      <c r="BH355" s="163"/>
      <c r="BI355" t="str" cm="1">
        <f t="array" ref="BI355">_xlfn.IFS($BF355=1,$BB355,$BF355&gt;=2,INDEX($BB$2:$BE$801,MATCH(BJ355,$BB$2:$BB$801,0),4),TRUE,"")</f>
        <v/>
      </c>
      <c r="BJ355" t="str" cm="1">
        <f t="array" ref="BJ355">_xlfn.IFS($BF355=2,$BB355,$BF355&gt;=3,INDEX($BB$2:$BE$801,MATCH(BK355,$BB$2:$BB$801,0),4),TRUE,"")</f>
        <v/>
      </c>
      <c r="BK355" t="str" cm="1">
        <f t="array" ref="BK355">_xlfn.IFS(BF355=3,BB355,BF355=4,BE355,BF355=5,INDEX($BB$2:$BE$801,MATCH(BL355,$BB$2:$BB$801,0),4),TRUE,"")</f>
        <v/>
      </c>
      <c r="BL355" t="str" cm="1">
        <f t="array" ref="BL355">_xlfn.IFS(BF355=4,BB355,BF355=5,BE355,TRUE,"")</f>
        <v/>
      </c>
      <c r="BM355" t="str">
        <f t="shared" si="35"/>
        <v/>
      </c>
      <c r="BR355" t="str">
        <f t="shared" si="36"/>
        <v/>
      </c>
      <c r="BS355" t="str">
        <f t="shared" si="33"/>
        <v/>
      </c>
      <c r="BT355" s="172"/>
      <c r="BU355" s="10"/>
      <c r="BV355" s="10"/>
      <c r="BW355" s="10"/>
      <c r="BX355" s="10"/>
      <c r="BY355" s="10"/>
      <c r="BZ355" s="10"/>
      <c r="CA355" s="10"/>
      <c r="CB355" s="10"/>
      <c r="CC355" s="10"/>
      <c r="CD355" s="10"/>
      <c r="CE355" s="10"/>
      <c r="CF355" s="10"/>
      <c r="CG355" s="10"/>
      <c r="CH355" s="10"/>
      <c r="CI355" s="10"/>
      <c r="CJ355" s="10"/>
      <c r="CK355" s="10"/>
      <c r="CL355" s="10"/>
      <c r="CM355" s="10"/>
      <c r="CN355" s="10"/>
      <c r="CO355" s="10"/>
      <c r="CP355" s="10"/>
      <c r="CQ355" s="10"/>
      <c r="CR355" s="173"/>
      <c r="CV355" s="177"/>
      <c r="CW355" s="178"/>
    </row>
    <row r="356" spans="35:101">
      <c r="AI356" t="str">
        <f t="shared" si="37"/>
        <v/>
      </c>
      <c r="AJ356" t="str">
        <f t="shared" si="37"/>
        <v/>
      </c>
      <c r="AK356" t="str">
        <f t="shared" si="34"/>
        <v/>
      </c>
      <c r="AL356" s="1" t="str">
        <f t="shared" si="32"/>
        <v/>
      </c>
      <c r="AM356" s="167"/>
      <c r="AN356" s="8"/>
      <c r="AO356" s="8"/>
      <c r="AP356" s="8"/>
      <c r="AQ356" s="8"/>
      <c r="AR356" s="8"/>
      <c r="AS356" s="8"/>
      <c r="AT356" s="8"/>
      <c r="AU356" s="8"/>
      <c r="AV356" s="8"/>
      <c r="AW356" s="8"/>
      <c r="AX356" s="169"/>
      <c r="BB356" s="161"/>
      <c r="BC356" s="9"/>
      <c r="BD356" s="9"/>
      <c r="BE356" s="9"/>
      <c r="BF356" s="9"/>
      <c r="BG356" s="9"/>
      <c r="BH356" s="163"/>
      <c r="BI356" t="str" cm="1">
        <f t="array" ref="BI356">_xlfn.IFS($BF356=1,$BB356,$BF356&gt;=2,INDEX($BB$2:$BE$801,MATCH(BJ356,$BB$2:$BB$801,0),4),TRUE,"")</f>
        <v/>
      </c>
      <c r="BJ356" t="str" cm="1">
        <f t="array" ref="BJ356">_xlfn.IFS($BF356=2,$BB356,$BF356&gt;=3,INDEX($BB$2:$BE$801,MATCH(BK356,$BB$2:$BB$801,0),4),TRUE,"")</f>
        <v/>
      </c>
      <c r="BK356" t="str" cm="1">
        <f t="array" ref="BK356">_xlfn.IFS(BF356=3,BB356,BF356=4,BE356,BF356=5,INDEX($BB$2:$BE$801,MATCH(BL356,$BB$2:$BB$801,0),4),TRUE,"")</f>
        <v/>
      </c>
      <c r="BL356" t="str" cm="1">
        <f t="array" ref="BL356">_xlfn.IFS(BF356=4,BB356,BF356=5,BE356,TRUE,"")</f>
        <v/>
      </c>
      <c r="BM356" t="str">
        <f t="shared" si="35"/>
        <v/>
      </c>
      <c r="BR356" t="str">
        <f t="shared" si="36"/>
        <v/>
      </c>
      <c r="BS356" t="str">
        <f t="shared" si="33"/>
        <v/>
      </c>
      <c r="BT356" s="172"/>
      <c r="BU356" s="10"/>
      <c r="BV356" s="10"/>
      <c r="BW356" s="10"/>
      <c r="BX356" s="10"/>
      <c r="BY356" s="10"/>
      <c r="BZ356" s="10"/>
      <c r="CA356" s="10"/>
      <c r="CB356" s="10"/>
      <c r="CC356" s="10"/>
      <c r="CD356" s="10"/>
      <c r="CE356" s="10"/>
      <c r="CF356" s="10"/>
      <c r="CG356" s="10"/>
      <c r="CH356" s="10"/>
      <c r="CI356" s="10"/>
      <c r="CJ356" s="10"/>
      <c r="CK356" s="10"/>
      <c r="CL356" s="10"/>
      <c r="CM356" s="10"/>
      <c r="CN356" s="10"/>
      <c r="CO356" s="10"/>
      <c r="CP356" s="10"/>
      <c r="CQ356" s="10"/>
      <c r="CR356" s="173"/>
      <c r="CV356" s="177"/>
      <c r="CW356" s="178"/>
    </row>
    <row r="357" spans="35:101">
      <c r="AI357" t="str">
        <f t="shared" si="37"/>
        <v/>
      </c>
      <c r="AJ357" t="str">
        <f t="shared" si="37"/>
        <v/>
      </c>
      <c r="AK357" t="str">
        <f t="shared" si="34"/>
        <v/>
      </c>
      <c r="AL357" s="1" t="str">
        <f t="shared" si="32"/>
        <v/>
      </c>
      <c r="AM357" s="167"/>
      <c r="AN357" s="8"/>
      <c r="AO357" s="8"/>
      <c r="AP357" s="8"/>
      <c r="AQ357" s="8"/>
      <c r="AR357" s="8"/>
      <c r="AS357" s="8"/>
      <c r="AT357" s="8"/>
      <c r="AU357" s="8"/>
      <c r="AV357" s="8"/>
      <c r="AW357" s="8"/>
      <c r="AX357" s="169"/>
      <c r="BB357" s="161"/>
      <c r="BC357" s="9"/>
      <c r="BD357" s="9"/>
      <c r="BE357" s="9"/>
      <c r="BF357" s="9"/>
      <c r="BG357" s="9"/>
      <c r="BH357" s="163"/>
      <c r="BI357" t="str" cm="1">
        <f t="array" ref="BI357">_xlfn.IFS($BF357=1,$BB357,$BF357&gt;=2,INDEX($BB$2:$BE$801,MATCH(BJ357,$BB$2:$BB$801,0),4),TRUE,"")</f>
        <v/>
      </c>
      <c r="BJ357" t="str" cm="1">
        <f t="array" ref="BJ357">_xlfn.IFS($BF357=2,$BB357,$BF357&gt;=3,INDEX($BB$2:$BE$801,MATCH(BK357,$BB$2:$BB$801,0),4),TRUE,"")</f>
        <v/>
      </c>
      <c r="BK357" t="str" cm="1">
        <f t="array" ref="BK357">_xlfn.IFS(BF357=3,BB357,BF357=4,BE357,BF357=5,INDEX($BB$2:$BE$801,MATCH(BL357,$BB$2:$BB$801,0),4),TRUE,"")</f>
        <v/>
      </c>
      <c r="BL357" t="str" cm="1">
        <f t="array" ref="BL357">_xlfn.IFS(BF357=4,BB357,BF357=5,BE357,TRUE,"")</f>
        <v/>
      </c>
      <c r="BM357" t="str">
        <f t="shared" si="35"/>
        <v/>
      </c>
      <c r="BR357" t="str">
        <f t="shared" si="36"/>
        <v/>
      </c>
      <c r="BS357" t="str">
        <f t="shared" si="33"/>
        <v/>
      </c>
      <c r="BT357" s="172"/>
      <c r="BU357" s="10"/>
      <c r="BV357" s="10"/>
      <c r="BW357" s="10"/>
      <c r="BX357" s="10"/>
      <c r="BY357" s="10"/>
      <c r="BZ357" s="10"/>
      <c r="CA357" s="10"/>
      <c r="CB357" s="10"/>
      <c r="CC357" s="10"/>
      <c r="CD357" s="10"/>
      <c r="CE357" s="10"/>
      <c r="CF357" s="10"/>
      <c r="CG357" s="10"/>
      <c r="CH357" s="10"/>
      <c r="CI357" s="10"/>
      <c r="CJ357" s="10"/>
      <c r="CK357" s="10"/>
      <c r="CL357" s="10"/>
      <c r="CM357" s="10"/>
      <c r="CN357" s="10"/>
      <c r="CO357" s="10"/>
      <c r="CP357" s="10"/>
      <c r="CQ357" s="10"/>
      <c r="CR357" s="173"/>
      <c r="CV357" s="177"/>
      <c r="CW357" s="178"/>
    </row>
    <row r="358" spans="35:101">
      <c r="AI358" t="str">
        <f t="shared" si="37"/>
        <v/>
      </c>
      <c r="AJ358" t="str">
        <f t="shared" si="37"/>
        <v/>
      </c>
      <c r="AK358" t="str">
        <f t="shared" si="34"/>
        <v/>
      </c>
      <c r="AL358" s="1" t="str">
        <f t="shared" si="32"/>
        <v/>
      </c>
      <c r="AM358" s="167"/>
      <c r="AN358" s="8"/>
      <c r="AO358" s="8"/>
      <c r="AP358" s="8"/>
      <c r="AQ358" s="8"/>
      <c r="AR358" s="8"/>
      <c r="AS358" s="8"/>
      <c r="AT358" s="8"/>
      <c r="AU358" s="8"/>
      <c r="AV358" s="8"/>
      <c r="AW358" s="8"/>
      <c r="AX358" s="169"/>
      <c r="BB358" s="161"/>
      <c r="BC358" s="9"/>
      <c r="BD358" s="9"/>
      <c r="BE358" s="9"/>
      <c r="BF358" s="9"/>
      <c r="BG358" s="9"/>
      <c r="BH358" s="163"/>
      <c r="BI358" t="str" cm="1">
        <f t="array" ref="BI358">_xlfn.IFS($BF358=1,$BB358,$BF358&gt;=2,INDEX($BB$2:$BE$801,MATCH(BJ358,$BB$2:$BB$801,0),4),TRUE,"")</f>
        <v/>
      </c>
      <c r="BJ358" t="str" cm="1">
        <f t="array" ref="BJ358">_xlfn.IFS($BF358=2,$BB358,$BF358&gt;=3,INDEX($BB$2:$BE$801,MATCH(BK358,$BB$2:$BB$801,0),4),TRUE,"")</f>
        <v/>
      </c>
      <c r="BK358" t="str" cm="1">
        <f t="array" ref="BK358">_xlfn.IFS(BF358=3,BB358,BF358=4,BE358,BF358=5,INDEX($BB$2:$BE$801,MATCH(BL358,$BB$2:$BB$801,0),4),TRUE,"")</f>
        <v/>
      </c>
      <c r="BL358" t="str" cm="1">
        <f t="array" ref="BL358">_xlfn.IFS(BF358=4,BB358,BF358=5,BE358,TRUE,"")</f>
        <v/>
      </c>
      <c r="BM358" t="str">
        <f t="shared" si="35"/>
        <v/>
      </c>
      <c r="BR358" t="str">
        <f t="shared" si="36"/>
        <v/>
      </c>
      <c r="BS358" t="str">
        <f t="shared" si="33"/>
        <v/>
      </c>
      <c r="BT358" s="172"/>
      <c r="BU358" s="10"/>
      <c r="BV358" s="10"/>
      <c r="BW358" s="10"/>
      <c r="BX358" s="10"/>
      <c r="BY358" s="10"/>
      <c r="BZ358" s="10"/>
      <c r="CA358" s="10"/>
      <c r="CB358" s="10"/>
      <c r="CC358" s="10"/>
      <c r="CD358" s="10"/>
      <c r="CE358" s="10"/>
      <c r="CF358" s="10"/>
      <c r="CG358" s="10"/>
      <c r="CH358" s="10"/>
      <c r="CI358" s="10"/>
      <c r="CJ358" s="10"/>
      <c r="CK358" s="10"/>
      <c r="CL358" s="10"/>
      <c r="CM358" s="10"/>
      <c r="CN358" s="10"/>
      <c r="CO358" s="10"/>
      <c r="CP358" s="10"/>
      <c r="CQ358" s="10"/>
      <c r="CR358" s="173"/>
      <c r="CV358" s="177"/>
      <c r="CW358" s="178"/>
    </row>
    <row r="359" spans="35:101">
      <c r="AI359" t="str">
        <f t="shared" si="37"/>
        <v/>
      </c>
      <c r="AJ359" t="str">
        <f t="shared" si="37"/>
        <v/>
      </c>
      <c r="AK359" t="str">
        <f t="shared" si="34"/>
        <v/>
      </c>
      <c r="AL359" s="1" t="str">
        <f t="shared" si="32"/>
        <v/>
      </c>
      <c r="AM359" s="167"/>
      <c r="AN359" s="8"/>
      <c r="AO359" s="8"/>
      <c r="AP359" s="8"/>
      <c r="AQ359" s="8"/>
      <c r="AR359" s="8"/>
      <c r="AS359" s="8"/>
      <c r="AT359" s="8"/>
      <c r="AU359" s="8"/>
      <c r="AV359" s="8"/>
      <c r="AW359" s="8"/>
      <c r="AX359" s="169"/>
      <c r="BB359" s="161"/>
      <c r="BC359" s="9"/>
      <c r="BD359" s="9"/>
      <c r="BE359" s="9"/>
      <c r="BF359" s="9"/>
      <c r="BG359" s="9"/>
      <c r="BH359" s="163"/>
      <c r="BI359" t="str" cm="1">
        <f t="array" ref="BI359">_xlfn.IFS($BF359=1,$BB359,$BF359&gt;=2,INDEX($BB$2:$BE$801,MATCH(BJ359,$BB$2:$BB$801,0),4),TRUE,"")</f>
        <v/>
      </c>
      <c r="BJ359" t="str" cm="1">
        <f t="array" ref="BJ359">_xlfn.IFS($BF359=2,$BB359,$BF359&gt;=3,INDEX($BB$2:$BE$801,MATCH(BK359,$BB$2:$BB$801,0),4),TRUE,"")</f>
        <v/>
      </c>
      <c r="BK359" t="str" cm="1">
        <f t="array" ref="BK359">_xlfn.IFS(BF359=3,BB359,BF359=4,BE359,BF359=5,INDEX($BB$2:$BE$801,MATCH(BL359,$BB$2:$BB$801,0),4),TRUE,"")</f>
        <v/>
      </c>
      <c r="BL359" t="str" cm="1">
        <f t="array" ref="BL359">_xlfn.IFS(BF359=4,BB359,BF359=5,BE359,TRUE,"")</f>
        <v/>
      </c>
      <c r="BM359" t="str">
        <f t="shared" si="35"/>
        <v/>
      </c>
      <c r="BR359" t="str">
        <f t="shared" si="36"/>
        <v/>
      </c>
      <c r="BS359" t="str">
        <f t="shared" si="33"/>
        <v/>
      </c>
      <c r="BT359" s="172"/>
      <c r="BU359" s="10"/>
      <c r="BV359" s="10"/>
      <c r="BW359" s="10"/>
      <c r="BX359" s="10"/>
      <c r="BY359" s="10"/>
      <c r="BZ359" s="10"/>
      <c r="CA359" s="10"/>
      <c r="CB359" s="10"/>
      <c r="CC359" s="10"/>
      <c r="CD359" s="10"/>
      <c r="CE359" s="10"/>
      <c r="CF359" s="10"/>
      <c r="CG359" s="10"/>
      <c r="CH359" s="10"/>
      <c r="CI359" s="10"/>
      <c r="CJ359" s="10"/>
      <c r="CK359" s="10"/>
      <c r="CL359" s="10"/>
      <c r="CM359" s="10"/>
      <c r="CN359" s="10"/>
      <c r="CO359" s="10"/>
      <c r="CP359" s="10"/>
      <c r="CQ359" s="10"/>
      <c r="CR359" s="173"/>
      <c r="CV359" s="177"/>
      <c r="CW359" s="178"/>
    </row>
    <row r="360" spans="35:101">
      <c r="AI360" t="str">
        <f t="shared" si="37"/>
        <v/>
      </c>
      <c r="AJ360" t="str">
        <f t="shared" si="37"/>
        <v/>
      </c>
      <c r="AK360" t="str">
        <f t="shared" si="34"/>
        <v/>
      </c>
      <c r="AL360" s="1" t="str">
        <f t="shared" si="32"/>
        <v/>
      </c>
      <c r="AM360" s="167"/>
      <c r="AN360" s="8"/>
      <c r="AO360" s="8"/>
      <c r="AP360" s="8"/>
      <c r="AQ360" s="8"/>
      <c r="AR360" s="8"/>
      <c r="AS360" s="8"/>
      <c r="AT360" s="8"/>
      <c r="AU360" s="8"/>
      <c r="AV360" s="8"/>
      <c r="AW360" s="8"/>
      <c r="AX360" s="169"/>
      <c r="BB360" s="161"/>
      <c r="BC360" s="9"/>
      <c r="BD360" s="9"/>
      <c r="BE360" s="9"/>
      <c r="BF360" s="9"/>
      <c r="BG360" s="9"/>
      <c r="BH360" s="163"/>
      <c r="BI360" t="str" cm="1">
        <f t="array" ref="BI360">_xlfn.IFS($BF360=1,$BB360,$BF360&gt;=2,INDEX($BB$2:$BE$801,MATCH(BJ360,$BB$2:$BB$801,0),4),TRUE,"")</f>
        <v/>
      </c>
      <c r="BJ360" t="str" cm="1">
        <f t="array" ref="BJ360">_xlfn.IFS($BF360=2,$BB360,$BF360&gt;=3,INDEX($BB$2:$BE$801,MATCH(BK360,$BB$2:$BB$801,0),4),TRUE,"")</f>
        <v/>
      </c>
      <c r="BK360" t="str" cm="1">
        <f t="array" ref="BK360">_xlfn.IFS(BF360=3,BB360,BF360=4,BE360,BF360=5,INDEX($BB$2:$BE$801,MATCH(BL360,$BB$2:$BB$801,0),4),TRUE,"")</f>
        <v/>
      </c>
      <c r="BL360" t="str" cm="1">
        <f t="array" ref="BL360">_xlfn.IFS(BF360=4,BB360,BF360=5,BE360,TRUE,"")</f>
        <v/>
      </c>
      <c r="BM360" t="str">
        <f t="shared" si="35"/>
        <v/>
      </c>
      <c r="BR360" t="str">
        <f t="shared" si="36"/>
        <v/>
      </c>
      <c r="BS360" t="str">
        <f t="shared" si="33"/>
        <v/>
      </c>
      <c r="BT360" s="172"/>
      <c r="BU360" s="10"/>
      <c r="BV360" s="10"/>
      <c r="BW360" s="10"/>
      <c r="BX360" s="10"/>
      <c r="BY360" s="10"/>
      <c r="BZ360" s="10"/>
      <c r="CA360" s="10"/>
      <c r="CB360" s="10"/>
      <c r="CC360" s="10"/>
      <c r="CD360" s="10"/>
      <c r="CE360" s="10"/>
      <c r="CF360" s="10"/>
      <c r="CG360" s="10"/>
      <c r="CH360" s="10"/>
      <c r="CI360" s="10"/>
      <c r="CJ360" s="10"/>
      <c r="CK360" s="10"/>
      <c r="CL360" s="10"/>
      <c r="CM360" s="10"/>
      <c r="CN360" s="10"/>
      <c r="CO360" s="10"/>
      <c r="CP360" s="10"/>
      <c r="CQ360" s="10"/>
      <c r="CR360" s="173"/>
      <c r="CV360" s="177"/>
      <c r="CW360" s="178"/>
    </row>
    <row r="361" spans="35:101">
      <c r="AI361" t="str">
        <f t="shared" si="37"/>
        <v/>
      </c>
      <c r="AJ361" t="str">
        <f t="shared" si="37"/>
        <v/>
      </c>
      <c r="AK361" t="str">
        <f t="shared" si="34"/>
        <v/>
      </c>
      <c r="AL361" s="1" t="str">
        <f t="shared" si="32"/>
        <v/>
      </c>
      <c r="AM361" s="167"/>
      <c r="AN361" s="8"/>
      <c r="AO361" s="8"/>
      <c r="AP361" s="8"/>
      <c r="AQ361" s="8"/>
      <c r="AR361" s="8"/>
      <c r="AS361" s="8"/>
      <c r="AT361" s="8"/>
      <c r="AU361" s="8"/>
      <c r="AV361" s="8"/>
      <c r="AW361" s="8"/>
      <c r="AX361" s="169"/>
      <c r="BB361" s="161"/>
      <c r="BC361" s="9"/>
      <c r="BD361" s="9"/>
      <c r="BE361" s="9"/>
      <c r="BF361" s="9"/>
      <c r="BG361" s="9"/>
      <c r="BH361" s="163"/>
      <c r="BI361" t="str" cm="1">
        <f t="array" ref="BI361">_xlfn.IFS($BF361=1,$BB361,$BF361&gt;=2,INDEX($BB$2:$BE$801,MATCH(BJ361,$BB$2:$BB$801,0),4),TRUE,"")</f>
        <v/>
      </c>
      <c r="BJ361" t="str" cm="1">
        <f t="array" ref="BJ361">_xlfn.IFS($BF361=2,$BB361,$BF361&gt;=3,INDEX($BB$2:$BE$801,MATCH(BK361,$BB$2:$BB$801,0),4),TRUE,"")</f>
        <v/>
      </c>
      <c r="BK361" t="str" cm="1">
        <f t="array" ref="BK361">_xlfn.IFS(BF361=3,BB361,BF361=4,BE361,BF361=5,INDEX($BB$2:$BE$801,MATCH(BL361,$BB$2:$BB$801,0),4),TRUE,"")</f>
        <v/>
      </c>
      <c r="BL361" t="str" cm="1">
        <f t="array" ref="BL361">_xlfn.IFS(BF361=4,BB361,BF361=5,BE361,TRUE,"")</f>
        <v/>
      </c>
      <c r="BM361" t="str">
        <f t="shared" si="35"/>
        <v/>
      </c>
      <c r="BR361" t="str">
        <f t="shared" si="36"/>
        <v/>
      </c>
      <c r="BS361" t="str">
        <f t="shared" si="33"/>
        <v/>
      </c>
      <c r="BT361" s="172"/>
      <c r="BU361" s="10"/>
      <c r="BV361" s="10"/>
      <c r="BW361" s="10"/>
      <c r="BX361" s="10"/>
      <c r="BY361" s="10"/>
      <c r="BZ361" s="10"/>
      <c r="CA361" s="10"/>
      <c r="CB361" s="10"/>
      <c r="CC361" s="10"/>
      <c r="CD361" s="10"/>
      <c r="CE361" s="10"/>
      <c r="CF361" s="10"/>
      <c r="CG361" s="10"/>
      <c r="CH361" s="10"/>
      <c r="CI361" s="10"/>
      <c r="CJ361" s="10"/>
      <c r="CK361" s="10"/>
      <c r="CL361" s="10"/>
      <c r="CM361" s="10"/>
      <c r="CN361" s="10"/>
      <c r="CO361" s="10"/>
      <c r="CP361" s="10"/>
      <c r="CQ361" s="10"/>
      <c r="CR361" s="173"/>
      <c r="CV361" s="177"/>
      <c r="CW361" s="178"/>
    </row>
    <row r="362" spans="35:101">
      <c r="AI362" t="str">
        <f t="shared" si="37"/>
        <v/>
      </c>
      <c r="AJ362" t="str">
        <f t="shared" si="37"/>
        <v/>
      </c>
      <c r="AK362" t="str">
        <f t="shared" si="34"/>
        <v/>
      </c>
      <c r="AL362" s="1" t="str">
        <f t="shared" si="32"/>
        <v/>
      </c>
      <c r="AM362" s="167"/>
      <c r="AN362" s="8"/>
      <c r="AO362" s="8"/>
      <c r="AP362" s="8"/>
      <c r="AQ362" s="8"/>
      <c r="AR362" s="8"/>
      <c r="AS362" s="8"/>
      <c r="AT362" s="8"/>
      <c r="AU362" s="8"/>
      <c r="AV362" s="8"/>
      <c r="AW362" s="8"/>
      <c r="AX362" s="169"/>
      <c r="BB362" s="161"/>
      <c r="BC362" s="9"/>
      <c r="BD362" s="9"/>
      <c r="BE362" s="9"/>
      <c r="BF362" s="9"/>
      <c r="BG362" s="9"/>
      <c r="BH362" s="163"/>
      <c r="BI362" t="str" cm="1">
        <f t="array" ref="BI362">_xlfn.IFS($BF362=1,$BB362,$BF362&gt;=2,INDEX($BB$2:$BE$801,MATCH(BJ362,$BB$2:$BB$801,0),4),TRUE,"")</f>
        <v/>
      </c>
      <c r="BJ362" t="str" cm="1">
        <f t="array" ref="BJ362">_xlfn.IFS($BF362=2,$BB362,$BF362&gt;=3,INDEX($BB$2:$BE$801,MATCH(BK362,$BB$2:$BB$801,0),4),TRUE,"")</f>
        <v/>
      </c>
      <c r="BK362" t="str" cm="1">
        <f t="array" ref="BK362">_xlfn.IFS(BF362=3,BB362,BF362=4,BE362,BF362=5,INDEX($BB$2:$BE$801,MATCH(BL362,$BB$2:$BB$801,0),4),TRUE,"")</f>
        <v/>
      </c>
      <c r="BL362" t="str" cm="1">
        <f t="array" ref="BL362">_xlfn.IFS(BF362=4,BB362,BF362=5,BE362,TRUE,"")</f>
        <v/>
      </c>
      <c r="BM362" t="str">
        <f t="shared" si="35"/>
        <v/>
      </c>
      <c r="BR362" t="str">
        <f t="shared" si="36"/>
        <v/>
      </c>
      <c r="BS362" t="str">
        <f t="shared" si="33"/>
        <v/>
      </c>
      <c r="BT362" s="172"/>
      <c r="BU362" s="10"/>
      <c r="BV362" s="10"/>
      <c r="BW362" s="10"/>
      <c r="BX362" s="10"/>
      <c r="BY362" s="10"/>
      <c r="BZ362" s="10"/>
      <c r="CA362" s="10"/>
      <c r="CB362" s="10"/>
      <c r="CC362" s="10"/>
      <c r="CD362" s="10"/>
      <c r="CE362" s="10"/>
      <c r="CF362" s="10"/>
      <c r="CG362" s="10"/>
      <c r="CH362" s="10"/>
      <c r="CI362" s="10"/>
      <c r="CJ362" s="10"/>
      <c r="CK362" s="10"/>
      <c r="CL362" s="10"/>
      <c r="CM362" s="10"/>
      <c r="CN362" s="10"/>
      <c r="CO362" s="10"/>
      <c r="CP362" s="10"/>
      <c r="CQ362" s="10"/>
      <c r="CR362" s="173"/>
      <c r="CV362" s="177"/>
      <c r="CW362" s="178"/>
    </row>
    <row r="363" spans="35:101">
      <c r="AI363" t="str">
        <f t="shared" si="37"/>
        <v/>
      </c>
      <c r="AJ363" t="str">
        <f t="shared" si="37"/>
        <v/>
      </c>
      <c r="AK363" t="str">
        <f t="shared" si="34"/>
        <v/>
      </c>
      <c r="AL363" s="1" t="str">
        <f t="shared" si="32"/>
        <v/>
      </c>
      <c r="AM363" s="167"/>
      <c r="AN363" s="8"/>
      <c r="AO363" s="8"/>
      <c r="AP363" s="8"/>
      <c r="AQ363" s="8"/>
      <c r="AR363" s="8"/>
      <c r="AS363" s="8"/>
      <c r="AT363" s="8"/>
      <c r="AU363" s="8"/>
      <c r="AV363" s="8"/>
      <c r="AW363" s="8"/>
      <c r="AX363" s="169"/>
      <c r="BB363" s="161"/>
      <c r="BC363" s="9"/>
      <c r="BD363" s="9"/>
      <c r="BE363" s="9"/>
      <c r="BF363" s="9"/>
      <c r="BG363" s="9"/>
      <c r="BH363" s="163"/>
      <c r="BI363" t="str" cm="1">
        <f t="array" ref="BI363">_xlfn.IFS($BF363=1,$BB363,$BF363&gt;=2,INDEX($BB$2:$BE$801,MATCH(BJ363,$BB$2:$BB$801,0),4),TRUE,"")</f>
        <v/>
      </c>
      <c r="BJ363" t="str" cm="1">
        <f t="array" ref="BJ363">_xlfn.IFS($BF363=2,$BB363,$BF363&gt;=3,INDEX($BB$2:$BE$801,MATCH(BK363,$BB$2:$BB$801,0),4),TRUE,"")</f>
        <v/>
      </c>
      <c r="BK363" t="str" cm="1">
        <f t="array" ref="BK363">_xlfn.IFS(BF363=3,BB363,BF363=4,BE363,BF363=5,INDEX($BB$2:$BE$801,MATCH(BL363,$BB$2:$BB$801,0),4),TRUE,"")</f>
        <v/>
      </c>
      <c r="BL363" t="str" cm="1">
        <f t="array" ref="BL363">_xlfn.IFS(BF363=4,BB363,BF363=5,BE363,TRUE,"")</f>
        <v/>
      </c>
      <c r="BM363" t="str">
        <f t="shared" si="35"/>
        <v/>
      </c>
      <c r="BR363" t="str">
        <f t="shared" si="36"/>
        <v/>
      </c>
      <c r="BS363" t="str">
        <f t="shared" si="33"/>
        <v/>
      </c>
      <c r="BT363" s="172"/>
      <c r="BU363" s="10"/>
      <c r="BV363" s="10"/>
      <c r="BW363" s="10"/>
      <c r="BX363" s="10"/>
      <c r="BY363" s="10"/>
      <c r="BZ363" s="10"/>
      <c r="CA363" s="10"/>
      <c r="CB363" s="10"/>
      <c r="CC363" s="10"/>
      <c r="CD363" s="10"/>
      <c r="CE363" s="10"/>
      <c r="CF363" s="10"/>
      <c r="CG363" s="10"/>
      <c r="CH363" s="10"/>
      <c r="CI363" s="10"/>
      <c r="CJ363" s="10"/>
      <c r="CK363" s="10"/>
      <c r="CL363" s="10"/>
      <c r="CM363" s="10"/>
      <c r="CN363" s="10"/>
      <c r="CO363" s="10"/>
      <c r="CP363" s="10"/>
      <c r="CQ363" s="10"/>
      <c r="CR363" s="173"/>
      <c r="CV363" s="177"/>
      <c r="CW363" s="178"/>
    </row>
    <row r="364" spans="35:101">
      <c r="AI364" t="str">
        <f t="shared" si="37"/>
        <v/>
      </c>
      <c r="AJ364" t="str">
        <f t="shared" si="37"/>
        <v/>
      </c>
      <c r="AK364" t="str">
        <f t="shared" si="34"/>
        <v/>
      </c>
      <c r="AL364" s="1" t="str">
        <f t="shared" si="32"/>
        <v/>
      </c>
      <c r="AM364" s="167"/>
      <c r="AN364" s="8"/>
      <c r="AO364" s="8"/>
      <c r="AP364" s="8"/>
      <c r="AQ364" s="8"/>
      <c r="AR364" s="8"/>
      <c r="AS364" s="8"/>
      <c r="AT364" s="8"/>
      <c r="AU364" s="8"/>
      <c r="AV364" s="8"/>
      <c r="AW364" s="8"/>
      <c r="AX364" s="169"/>
      <c r="BB364" s="161"/>
      <c r="BC364" s="9"/>
      <c r="BD364" s="9"/>
      <c r="BE364" s="9"/>
      <c r="BF364" s="9"/>
      <c r="BG364" s="9"/>
      <c r="BH364" s="163"/>
      <c r="BI364" t="str" cm="1">
        <f t="array" ref="BI364">_xlfn.IFS($BF364=1,$BB364,$BF364&gt;=2,INDEX($BB$2:$BE$801,MATCH(BJ364,$BB$2:$BB$801,0),4),TRUE,"")</f>
        <v/>
      </c>
      <c r="BJ364" t="str" cm="1">
        <f t="array" ref="BJ364">_xlfn.IFS($BF364=2,$BB364,$BF364&gt;=3,INDEX($BB$2:$BE$801,MATCH(BK364,$BB$2:$BB$801,0),4),TRUE,"")</f>
        <v/>
      </c>
      <c r="BK364" t="str" cm="1">
        <f t="array" ref="BK364">_xlfn.IFS(BF364=3,BB364,BF364=4,BE364,BF364=5,INDEX($BB$2:$BE$801,MATCH(BL364,$BB$2:$BB$801,0),4),TRUE,"")</f>
        <v/>
      </c>
      <c r="BL364" t="str" cm="1">
        <f t="array" ref="BL364">_xlfn.IFS(BF364=4,BB364,BF364=5,BE364,TRUE,"")</f>
        <v/>
      </c>
      <c r="BM364" t="str">
        <f t="shared" si="35"/>
        <v/>
      </c>
      <c r="BR364" t="str">
        <f t="shared" si="36"/>
        <v/>
      </c>
      <c r="BS364" t="str">
        <f t="shared" si="33"/>
        <v/>
      </c>
      <c r="BT364" s="172"/>
      <c r="BU364" s="10"/>
      <c r="BV364" s="10"/>
      <c r="BW364" s="10"/>
      <c r="BX364" s="10"/>
      <c r="BY364" s="10"/>
      <c r="BZ364" s="10"/>
      <c r="CA364" s="10"/>
      <c r="CB364" s="10"/>
      <c r="CC364" s="10"/>
      <c r="CD364" s="10"/>
      <c r="CE364" s="10"/>
      <c r="CF364" s="10"/>
      <c r="CG364" s="10"/>
      <c r="CH364" s="10"/>
      <c r="CI364" s="10"/>
      <c r="CJ364" s="10"/>
      <c r="CK364" s="10"/>
      <c r="CL364" s="10"/>
      <c r="CM364" s="10"/>
      <c r="CN364" s="10"/>
      <c r="CO364" s="10"/>
      <c r="CP364" s="10"/>
      <c r="CQ364" s="10"/>
      <c r="CR364" s="173"/>
      <c r="CV364" s="177"/>
      <c r="CW364" s="178"/>
    </row>
    <row r="365" spans="35:101">
      <c r="AI365" t="str">
        <f t="shared" si="37"/>
        <v/>
      </c>
      <c r="AJ365" t="str">
        <f t="shared" si="37"/>
        <v/>
      </c>
      <c r="AK365" t="str">
        <f t="shared" si="34"/>
        <v/>
      </c>
      <c r="AL365" s="1" t="str">
        <f t="shared" si="32"/>
        <v/>
      </c>
      <c r="AM365" s="167"/>
      <c r="AN365" s="8"/>
      <c r="AO365" s="8"/>
      <c r="AP365" s="8"/>
      <c r="AQ365" s="8"/>
      <c r="AR365" s="8"/>
      <c r="AS365" s="8"/>
      <c r="AT365" s="8"/>
      <c r="AU365" s="8"/>
      <c r="AV365" s="8"/>
      <c r="AW365" s="8"/>
      <c r="AX365" s="169"/>
      <c r="BB365" s="161"/>
      <c r="BC365" s="9"/>
      <c r="BD365" s="9"/>
      <c r="BE365" s="9"/>
      <c r="BF365" s="9"/>
      <c r="BG365" s="9"/>
      <c r="BH365" s="163"/>
      <c r="BI365" t="str" cm="1">
        <f t="array" ref="BI365">_xlfn.IFS($BF365=1,$BB365,$BF365&gt;=2,INDEX($BB$2:$BE$801,MATCH(BJ365,$BB$2:$BB$801,0),4),TRUE,"")</f>
        <v/>
      </c>
      <c r="BJ365" t="str" cm="1">
        <f t="array" ref="BJ365">_xlfn.IFS($BF365=2,$BB365,$BF365&gt;=3,INDEX($BB$2:$BE$801,MATCH(BK365,$BB$2:$BB$801,0),4),TRUE,"")</f>
        <v/>
      </c>
      <c r="BK365" t="str" cm="1">
        <f t="array" ref="BK365">_xlfn.IFS(BF365=3,BB365,BF365=4,BE365,BF365=5,INDEX($BB$2:$BE$801,MATCH(BL365,$BB$2:$BB$801,0),4),TRUE,"")</f>
        <v/>
      </c>
      <c r="BL365" t="str" cm="1">
        <f t="array" ref="BL365">_xlfn.IFS(BF365=4,BB365,BF365=5,BE365,TRUE,"")</f>
        <v/>
      </c>
      <c r="BM365" t="str">
        <f t="shared" si="35"/>
        <v/>
      </c>
      <c r="BR365" t="str">
        <f t="shared" si="36"/>
        <v/>
      </c>
      <c r="BS365" t="str">
        <f t="shared" si="33"/>
        <v/>
      </c>
      <c r="BT365" s="172"/>
      <c r="BU365" s="10"/>
      <c r="BV365" s="10"/>
      <c r="BW365" s="10"/>
      <c r="BX365" s="10"/>
      <c r="BY365" s="10"/>
      <c r="BZ365" s="10"/>
      <c r="CA365" s="10"/>
      <c r="CB365" s="10"/>
      <c r="CC365" s="10"/>
      <c r="CD365" s="10"/>
      <c r="CE365" s="10"/>
      <c r="CF365" s="10"/>
      <c r="CG365" s="10"/>
      <c r="CH365" s="10"/>
      <c r="CI365" s="10"/>
      <c r="CJ365" s="10"/>
      <c r="CK365" s="10"/>
      <c r="CL365" s="10"/>
      <c r="CM365" s="10"/>
      <c r="CN365" s="10"/>
      <c r="CO365" s="10"/>
      <c r="CP365" s="10"/>
      <c r="CQ365" s="10"/>
      <c r="CR365" s="173"/>
      <c r="CV365" s="177"/>
      <c r="CW365" s="178"/>
    </row>
    <row r="366" spans="35:101">
      <c r="AI366" t="str">
        <f t="shared" si="37"/>
        <v/>
      </c>
      <c r="AJ366" t="str">
        <f t="shared" si="37"/>
        <v/>
      </c>
      <c r="AK366" t="str">
        <f t="shared" si="34"/>
        <v/>
      </c>
      <c r="AL366" s="1" t="str">
        <f t="shared" si="32"/>
        <v/>
      </c>
      <c r="AM366" s="167"/>
      <c r="AN366" s="8"/>
      <c r="AO366" s="8"/>
      <c r="AP366" s="8"/>
      <c r="AQ366" s="8"/>
      <c r="AR366" s="8"/>
      <c r="AS366" s="8"/>
      <c r="AT366" s="8"/>
      <c r="AU366" s="8"/>
      <c r="AV366" s="8"/>
      <c r="AW366" s="8"/>
      <c r="AX366" s="169"/>
      <c r="BB366" s="161"/>
      <c r="BC366" s="9"/>
      <c r="BD366" s="9"/>
      <c r="BE366" s="9"/>
      <c r="BF366" s="9"/>
      <c r="BG366" s="9"/>
      <c r="BH366" s="163"/>
      <c r="BI366" t="str" cm="1">
        <f t="array" ref="BI366">_xlfn.IFS($BF366=1,$BB366,$BF366&gt;=2,INDEX($BB$2:$BE$801,MATCH(BJ366,$BB$2:$BB$801,0),4),TRUE,"")</f>
        <v/>
      </c>
      <c r="BJ366" t="str" cm="1">
        <f t="array" ref="BJ366">_xlfn.IFS($BF366=2,$BB366,$BF366&gt;=3,INDEX($BB$2:$BE$801,MATCH(BK366,$BB$2:$BB$801,0),4),TRUE,"")</f>
        <v/>
      </c>
      <c r="BK366" t="str" cm="1">
        <f t="array" ref="BK366">_xlfn.IFS(BF366=3,BB366,BF366=4,BE366,BF366=5,INDEX($BB$2:$BE$801,MATCH(BL366,$BB$2:$BB$801,0),4),TRUE,"")</f>
        <v/>
      </c>
      <c r="BL366" t="str" cm="1">
        <f t="array" ref="BL366">_xlfn.IFS(BF366=4,BB366,BF366=5,BE366,TRUE,"")</f>
        <v/>
      </c>
      <c r="BM366" t="str">
        <f t="shared" si="35"/>
        <v/>
      </c>
      <c r="BR366" t="str">
        <f t="shared" si="36"/>
        <v/>
      </c>
      <c r="BS366" t="str">
        <f t="shared" si="33"/>
        <v/>
      </c>
      <c r="BT366" s="172"/>
      <c r="BU366" s="10"/>
      <c r="BV366" s="10"/>
      <c r="BW366" s="10"/>
      <c r="BX366" s="10"/>
      <c r="BY366" s="10"/>
      <c r="BZ366" s="10"/>
      <c r="CA366" s="10"/>
      <c r="CB366" s="10"/>
      <c r="CC366" s="10"/>
      <c r="CD366" s="10"/>
      <c r="CE366" s="10"/>
      <c r="CF366" s="10"/>
      <c r="CG366" s="10"/>
      <c r="CH366" s="10"/>
      <c r="CI366" s="10"/>
      <c r="CJ366" s="10"/>
      <c r="CK366" s="10"/>
      <c r="CL366" s="10"/>
      <c r="CM366" s="10"/>
      <c r="CN366" s="10"/>
      <c r="CO366" s="10"/>
      <c r="CP366" s="10"/>
      <c r="CQ366" s="10"/>
      <c r="CR366" s="173"/>
      <c r="CV366" s="177"/>
      <c r="CW366" s="178"/>
    </row>
    <row r="367" spans="35:101">
      <c r="AI367" t="str">
        <f t="shared" si="37"/>
        <v/>
      </c>
      <c r="AJ367" t="str">
        <f t="shared" si="37"/>
        <v/>
      </c>
      <c r="AK367" t="str">
        <f t="shared" si="34"/>
        <v/>
      </c>
      <c r="AL367" s="1" t="str">
        <f t="shared" si="32"/>
        <v/>
      </c>
      <c r="AM367" s="167"/>
      <c r="AN367" s="8"/>
      <c r="AO367" s="8"/>
      <c r="AP367" s="8"/>
      <c r="AQ367" s="8"/>
      <c r="AR367" s="8"/>
      <c r="AS367" s="8"/>
      <c r="AT367" s="8"/>
      <c r="AU367" s="8"/>
      <c r="AV367" s="8"/>
      <c r="AW367" s="8"/>
      <c r="AX367" s="169"/>
      <c r="BB367" s="161"/>
      <c r="BC367" s="9"/>
      <c r="BD367" s="9"/>
      <c r="BE367" s="9"/>
      <c r="BF367" s="9"/>
      <c r="BG367" s="9"/>
      <c r="BH367" s="163"/>
      <c r="BI367" t="str" cm="1">
        <f t="array" ref="BI367">_xlfn.IFS($BF367=1,$BB367,$BF367&gt;=2,INDEX($BB$2:$BE$801,MATCH(BJ367,$BB$2:$BB$801,0),4),TRUE,"")</f>
        <v/>
      </c>
      <c r="BJ367" t="str" cm="1">
        <f t="array" ref="BJ367">_xlfn.IFS($BF367=2,$BB367,$BF367&gt;=3,INDEX($BB$2:$BE$801,MATCH(BK367,$BB$2:$BB$801,0),4),TRUE,"")</f>
        <v/>
      </c>
      <c r="BK367" t="str" cm="1">
        <f t="array" ref="BK367">_xlfn.IFS(BF367=3,BB367,BF367=4,BE367,BF367=5,INDEX($BB$2:$BE$801,MATCH(BL367,$BB$2:$BB$801,0),4),TRUE,"")</f>
        <v/>
      </c>
      <c r="BL367" t="str" cm="1">
        <f t="array" ref="BL367">_xlfn.IFS(BF367=4,BB367,BF367=5,BE367,TRUE,"")</f>
        <v/>
      </c>
      <c r="BM367" t="str">
        <f t="shared" si="35"/>
        <v/>
      </c>
      <c r="BR367" t="str">
        <f t="shared" si="36"/>
        <v/>
      </c>
      <c r="BS367" t="str">
        <f t="shared" si="33"/>
        <v/>
      </c>
      <c r="BT367" s="172"/>
      <c r="BU367" s="10"/>
      <c r="BV367" s="10"/>
      <c r="BW367" s="10"/>
      <c r="BX367" s="10"/>
      <c r="BY367" s="10"/>
      <c r="BZ367" s="10"/>
      <c r="CA367" s="10"/>
      <c r="CB367" s="10"/>
      <c r="CC367" s="10"/>
      <c r="CD367" s="10"/>
      <c r="CE367" s="10"/>
      <c r="CF367" s="10"/>
      <c r="CG367" s="10"/>
      <c r="CH367" s="10"/>
      <c r="CI367" s="10"/>
      <c r="CJ367" s="10"/>
      <c r="CK367" s="10"/>
      <c r="CL367" s="10"/>
      <c r="CM367" s="10"/>
      <c r="CN367" s="10"/>
      <c r="CO367" s="10"/>
      <c r="CP367" s="10"/>
      <c r="CQ367" s="10"/>
      <c r="CR367" s="173"/>
      <c r="CV367" s="177"/>
      <c r="CW367" s="178"/>
    </row>
    <row r="368" spans="35:101">
      <c r="AI368" t="str">
        <f t="shared" si="37"/>
        <v/>
      </c>
      <c r="AJ368" t="str">
        <f t="shared" si="37"/>
        <v/>
      </c>
      <c r="AK368" t="str">
        <f t="shared" si="34"/>
        <v/>
      </c>
      <c r="AL368" s="1" t="str">
        <f t="shared" si="32"/>
        <v/>
      </c>
      <c r="AM368" s="167"/>
      <c r="AN368" s="8"/>
      <c r="AO368" s="8"/>
      <c r="AP368" s="8"/>
      <c r="AQ368" s="8"/>
      <c r="AR368" s="8"/>
      <c r="AS368" s="8"/>
      <c r="AT368" s="8"/>
      <c r="AU368" s="8"/>
      <c r="AV368" s="8"/>
      <c r="AW368" s="8"/>
      <c r="AX368" s="169"/>
      <c r="BB368" s="161"/>
      <c r="BC368" s="9"/>
      <c r="BD368" s="9"/>
      <c r="BE368" s="9"/>
      <c r="BF368" s="9"/>
      <c r="BG368" s="9"/>
      <c r="BH368" s="163"/>
      <c r="BI368" t="str" cm="1">
        <f t="array" ref="BI368">_xlfn.IFS($BF368=1,$BB368,$BF368&gt;=2,INDEX($BB$2:$BE$801,MATCH(BJ368,$BB$2:$BB$801,0),4),TRUE,"")</f>
        <v/>
      </c>
      <c r="BJ368" t="str" cm="1">
        <f t="array" ref="BJ368">_xlfn.IFS($BF368=2,$BB368,$BF368&gt;=3,INDEX($BB$2:$BE$801,MATCH(BK368,$BB$2:$BB$801,0),4),TRUE,"")</f>
        <v/>
      </c>
      <c r="BK368" t="str" cm="1">
        <f t="array" ref="BK368">_xlfn.IFS(BF368=3,BB368,BF368=4,BE368,BF368=5,INDEX($BB$2:$BE$801,MATCH(BL368,$BB$2:$BB$801,0),4),TRUE,"")</f>
        <v/>
      </c>
      <c r="BL368" t="str" cm="1">
        <f t="array" ref="BL368">_xlfn.IFS(BF368=4,BB368,BF368=5,BE368,TRUE,"")</f>
        <v/>
      </c>
      <c r="BM368" t="str">
        <f t="shared" si="35"/>
        <v/>
      </c>
      <c r="BR368" t="str">
        <f t="shared" si="36"/>
        <v/>
      </c>
      <c r="BS368" t="str">
        <f t="shared" si="33"/>
        <v/>
      </c>
      <c r="BT368" s="172"/>
      <c r="BU368" s="10"/>
      <c r="BV368" s="10"/>
      <c r="BW368" s="10"/>
      <c r="BX368" s="10"/>
      <c r="BY368" s="10"/>
      <c r="BZ368" s="10"/>
      <c r="CA368" s="10"/>
      <c r="CB368" s="10"/>
      <c r="CC368" s="10"/>
      <c r="CD368" s="10"/>
      <c r="CE368" s="10"/>
      <c r="CF368" s="10"/>
      <c r="CG368" s="10"/>
      <c r="CH368" s="10"/>
      <c r="CI368" s="10"/>
      <c r="CJ368" s="10"/>
      <c r="CK368" s="10"/>
      <c r="CL368" s="10"/>
      <c r="CM368" s="10"/>
      <c r="CN368" s="10"/>
      <c r="CO368" s="10"/>
      <c r="CP368" s="10"/>
      <c r="CQ368" s="10"/>
      <c r="CR368" s="173"/>
      <c r="CV368" s="177"/>
      <c r="CW368" s="178"/>
    </row>
    <row r="369" spans="35:101">
      <c r="AI369" t="str">
        <f t="shared" si="37"/>
        <v/>
      </c>
      <c r="AJ369" t="str">
        <f t="shared" si="37"/>
        <v/>
      </c>
      <c r="AK369" t="str">
        <f t="shared" si="34"/>
        <v/>
      </c>
      <c r="AL369" s="1" t="str">
        <f t="shared" si="32"/>
        <v/>
      </c>
      <c r="AM369" s="167"/>
      <c r="AN369" s="8"/>
      <c r="AO369" s="8"/>
      <c r="AP369" s="8"/>
      <c r="AQ369" s="8"/>
      <c r="AR369" s="8"/>
      <c r="AS369" s="8"/>
      <c r="AT369" s="8"/>
      <c r="AU369" s="8"/>
      <c r="AV369" s="8"/>
      <c r="AW369" s="8"/>
      <c r="AX369" s="169"/>
      <c r="BB369" s="161"/>
      <c r="BC369" s="9"/>
      <c r="BD369" s="9"/>
      <c r="BE369" s="9"/>
      <c r="BF369" s="9"/>
      <c r="BG369" s="9"/>
      <c r="BH369" s="163"/>
      <c r="BI369" t="str" cm="1">
        <f t="array" ref="BI369">_xlfn.IFS($BF369=1,$BB369,$BF369&gt;=2,INDEX($BB$2:$BE$801,MATCH(BJ369,$BB$2:$BB$801,0),4),TRUE,"")</f>
        <v/>
      </c>
      <c r="BJ369" t="str" cm="1">
        <f t="array" ref="BJ369">_xlfn.IFS($BF369=2,$BB369,$BF369&gt;=3,INDEX($BB$2:$BE$801,MATCH(BK369,$BB$2:$BB$801,0),4),TRUE,"")</f>
        <v/>
      </c>
      <c r="BK369" t="str" cm="1">
        <f t="array" ref="BK369">_xlfn.IFS(BF369=3,BB369,BF369=4,BE369,BF369=5,INDEX($BB$2:$BE$801,MATCH(BL369,$BB$2:$BB$801,0),4),TRUE,"")</f>
        <v/>
      </c>
      <c r="BL369" t="str" cm="1">
        <f t="array" ref="BL369">_xlfn.IFS(BF369=4,BB369,BF369=5,BE369,TRUE,"")</f>
        <v/>
      </c>
      <c r="BM369" t="str">
        <f t="shared" si="35"/>
        <v/>
      </c>
      <c r="BR369" t="str">
        <f t="shared" si="36"/>
        <v/>
      </c>
      <c r="BS369" t="str">
        <f t="shared" si="33"/>
        <v/>
      </c>
      <c r="BT369" s="172"/>
      <c r="BU369" s="10"/>
      <c r="BV369" s="10"/>
      <c r="BW369" s="10"/>
      <c r="BX369" s="10"/>
      <c r="BY369" s="10"/>
      <c r="BZ369" s="10"/>
      <c r="CA369" s="10"/>
      <c r="CB369" s="10"/>
      <c r="CC369" s="10"/>
      <c r="CD369" s="10"/>
      <c r="CE369" s="10"/>
      <c r="CF369" s="10"/>
      <c r="CG369" s="10"/>
      <c r="CH369" s="10"/>
      <c r="CI369" s="10"/>
      <c r="CJ369" s="10"/>
      <c r="CK369" s="10"/>
      <c r="CL369" s="10"/>
      <c r="CM369" s="10"/>
      <c r="CN369" s="10"/>
      <c r="CO369" s="10"/>
      <c r="CP369" s="10"/>
      <c r="CQ369" s="10"/>
      <c r="CR369" s="173"/>
      <c r="CV369" s="177"/>
      <c r="CW369" s="178"/>
    </row>
    <row r="370" spans="35:101">
      <c r="AI370" t="str">
        <f t="shared" si="37"/>
        <v/>
      </c>
      <c r="AJ370" t="str">
        <f t="shared" si="37"/>
        <v/>
      </c>
      <c r="AK370" t="str">
        <f t="shared" si="34"/>
        <v/>
      </c>
      <c r="AL370" s="1" t="str">
        <f t="shared" si="32"/>
        <v/>
      </c>
      <c r="AM370" s="167"/>
      <c r="AN370" s="8"/>
      <c r="AO370" s="8"/>
      <c r="AP370" s="8"/>
      <c r="AQ370" s="8"/>
      <c r="AR370" s="8"/>
      <c r="AS370" s="8"/>
      <c r="AT370" s="8"/>
      <c r="AU370" s="8"/>
      <c r="AV370" s="8"/>
      <c r="AW370" s="8"/>
      <c r="AX370" s="169"/>
      <c r="BB370" s="161"/>
      <c r="BC370" s="9"/>
      <c r="BD370" s="9"/>
      <c r="BE370" s="9"/>
      <c r="BF370" s="9"/>
      <c r="BG370" s="9"/>
      <c r="BH370" s="163"/>
      <c r="BI370" t="str" cm="1">
        <f t="array" ref="BI370">_xlfn.IFS($BF370=1,$BB370,$BF370&gt;=2,INDEX($BB$2:$BE$801,MATCH(BJ370,$BB$2:$BB$801,0),4),TRUE,"")</f>
        <v/>
      </c>
      <c r="BJ370" t="str" cm="1">
        <f t="array" ref="BJ370">_xlfn.IFS($BF370=2,$BB370,$BF370&gt;=3,INDEX($BB$2:$BE$801,MATCH(BK370,$BB$2:$BB$801,0),4),TRUE,"")</f>
        <v/>
      </c>
      <c r="BK370" t="str" cm="1">
        <f t="array" ref="BK370">_xlfn.IFS(BF370=3,BB370,BF370=4,BE370,BF370=5,INDEX($BB$2:$BE$801,MATCH(BL370,$BB$2:$BB$801,0),4),TRUE,"")</f>
        <v/>
      </c>
      <c r="BL370" t="str" cm="1">
        <f t="array" ref="BL370">_xlfn.IFS(BF370=4,BB370,BF370=5,BE370,TRUE,"")</f>
        <v/>
      </c>
      <c r="BM370" t="str">
        <f t="shared" si="35"/>
        <v/>
      </c>
      <c r="BR370" t="str">
        <f t="shared" si="36"/>
        <v/>
      </c>
      <c r="BS370" t="str">
        <f t="shared" si="33"/>
        <v/>
      </c>
      <c r="BT370" s="172"/>
      <c r="BU370" s="10"/>
      <c r="BV370" s="10"/>
      <c r="BW370" s="10"/>
      <c r="BX370" s="10"/>
      <c r="BY370" s="10"/>
      <c r="BZ370" s="10"/>
      <c r="CA370" s="10"/>
      <c r="CB370" s="10"/>
      <c r="CC370" s="10"/>
      <c r="CD370" s="10"/>
      <c r="CE370" s="10"/>
      <c r="CF370" s="10"/>
      <c r="CG370" s="10"/>
      <c r="CH370" s="10"/>
      <c r="CI370" s="10"/>
      <c r="CJ370" s="10"/>
      <c r="CK370" s="10"/>
      <c r="CL370" s="10"/>
      <c r="CM370" s="10"/>
      <c r="CN370" s="10"/>
      <c r="CO370" s="10"/>
      <c r="CP370" s="10"/>
      <c r="CQ370" s="10"/>
      <c r="CR370" s="173"/>
      <c r="CV370" s="177"/>
      <c r="CW370" s="178"/>
    </row>
    <row r="371" spans="35:101">
      <c r="AI371" t="str">
        <f t="shared" si="37"/>
        <v/>
      </c>
      <c r="AJ371" t="str">
        <f t="shared" si="37"/>
        <v/>
      </c>
      <c r="AK371" t="str">
        <f t="shared" si="34"/>
        <v/>
      </c>
      <c r="AL371" s="1" t="str">
        <f t="shared" si="32"/>
        <v/>
      </c>
      <c r="AM371" s="167"/>
      <c r="AN371" s="8"/>
      <c r="AO371" s="8"/>
      <c r="AP371" s="8"/>
      <c r="AQ371" s="8"/>
      <c r="AR371" s="8"/>
      <c r="AS371" s="8"/>
      <c r="AT371" s="8"/>
      <c r="AU371" s="8"/>
      <c r="AV371" s="8"/>
      <c r="AW371" s="8"/>
      <c r="AX371" s="169"/>
      <c r="BB371" s="161"/>
      <c r="BC371" s="9"/>
      <c r="BD371" s="9"/>
      <c r="BE371" s="9"/>
      <c r="BF371" s="9"/>
      <c r="BG371" s="9"/>
      <c r="BH371" s="163"/>
      <c r="BI371" t="str" cm="1">
        <f t="array" ref="BI371">_xlfn.IFS($BF371=1,$BB371,$BF371&gt;=2,INDEX($BB$2:$BE$801,MATCH(BJ371,$BB$2:$BB$801,0),4),TRUE,"")</f>
        <v/>
      </c>
      <c r="BJ371" t="str" cm="1">
        <f t="array" ref="BJ371">_xlfn.IFS($BF371=2,$BB371,$BF371&gt;=3,INDEX($BB$2:$BE$801,MATCH(BK371,$BB$2:$BB$801,0),4),TRUE,"")</f>
        <v/>
      </c>
      <c r="BK371" t="str" cm="1">
        <f t="array" ref="BK371">_xlfn.IFS(BF371=3,BB371,BF371=4,BE371,BF371=5,INDEX($BB$2:$BE$801,MATCH(BL371,$BB$2:$BB$801,0),4),TRUE,"")</f>
        <v/>
      </c>
      <c r="BL371" t="str" cm="1">
        <f t="array" ref="BL371">_xlfn.IFS(BF371=4,BB371,BF371=5,BE371,TRUE,"")</f>
        <v/>
      </c>
      <c r="BM371" t="str">
        <f t="shared" si="35"/>
        <v/>
      </c>
      <c r="BR371" t="str">
        <f t="shared" si="36"/>
        <v/>
      </c>
      <c r="BS371" t="str">
        <f t="shared" si="33"/>
        <v/>
      </c>
      <c r="BT371" s="172"/>
      <c r="BU371" s="10"/>
      <c r="BV371" s="10"/>
      <c r="BW371" s="10"/>
      <c r="BX371" s="10"/>
      <c r="BY371" s="10"/>
      <c r="BZ371" s="10"/>
      <c r="CA371" s="10"/>
      <c r="CB371" s="10"/>
      <c r="CC371" s="10"/>
      <c r="CD371" s="10"/>
      <c r="CE371" s="10"/>
      <c r="CF371" s="10"/>
      <c r="CG371" s="10"/>
      <c r="CH371" s="10"/>
      <c r="CI371" s="10"/>
      <c r="CJ371" s="10"/>
      <c r="CK371" s="10"/>
      <c r="CL371" s="10"/>
      <c r="CM371" s="10"/>
      <c r="CN371" s="10"/>
      <c r="CO371" s="10"/>
      <c r="CP371" s="10"/>
      <c r="CQ371" s="10"/>
      <c r="CR371" s="173"/>
      <c r="CV371" s="177"/>
      <c r="CW371" s="178"/>
    </row>
    <row r="372" spans="35:101">
      <c r="AI372" t="str">
        <f t="shared" si="37"/>
        <v/>
      </c>
      <c r="AJ372" t="str">
        <f t="shared" si="37"/>
        <v/>
      </c>
      <c r="AK372" t="str">
        <f t="shared" si="34"/>
        <v/>
      </c>
      <c r="AL372" s="1" t="str">
        <f t="shared" si="32"/>
        <v/>
      </c>
      <c r="AM372" s="167"/>
      <c r="AN372" s="8"/>
      <c r="AO372" s="8"/>
      <c r="AP372" s="8"/>
      <c r="AQ372" s="8"/>
      <c r="AR372" s="8"/>
      <c r="AS372" s="8"/>
      <c r="AT372" s="8"/>
      <c r="AU372" s="8"/>
      <c r="AV372" s="8"/>
      <c r="AW372" s="8"/>
      <c r="AX372" s="169"/>
      <c r="BB372" s="161"/>
      <c r="BC372" s="9"/>
      <c r="BD372" s="9"/>
      <c r="BE372" s="9"/>
      <c r="BF372" s="9"/>
      <c r="BG372" s="9"/>
      <c r="BH372" s="163"/>
      <c r="BI372" t="str" cm="1">
        <f t="array" ref="BI372">_xlfn.IFS($BF372=1,$BB372,$BF372&gt;=2,INDEX($BB$2:$BE$801,MATCH(BJ372,$BB$2:$BB$801,0),4),TRUE,"")</f>
        <v/>
      </c>
      <c r="BJ372" t="str" cm="1">
        <f t="array" ref="BJ372">_xlfn.IFS($BF372=2,$BB372,$BF372&gt;=3,INDEX($BB$2:$BE$801,MATCH(BK372,$BB$2:$BB$801,0),4),TRUE,"")</f>
        <v/>
      </c>
      <c r="BK372" t="str" cm="1">
        <f t="array" ref="BK372">_xlfn.IFS(BF372=3,BB372,BF372=4,BE372,BF372=5,INDEX($BB$2:$BE$801,MATCH(BL372,$BB$2:$BB$801,0),4),TRUE,"")</f>
        <v/>
      </c>
      <c r="BL372" t="str" cm="1">
        <f t="array" ref="BL372">_xlfn.IFS(BF372=4,BB372,BF372=5,BE372,TRUE,"")</f>
        <v/>
      </c>
      <c r="BM372" t="str">
        <f t="shared" si="35"/>
        <v/>
      </c>
      <c r="BR372" t="str">
        <f t="shared" si="36"/>
        <v/>
      </c>
      <c r="BS372" t="str">
        <f t="shared" si="33"/>
        <v/>
      </c>
      <c r="BT372" s="172"/>
      <c r="BU372" s="10"/>
      <c r="BV372" s="10"/>
      <c r="BW372" s="10"/>
      <c r="BX372" s="10"/>
      <c r="BY372" s="10"/>
      <c r="BZ372" s="10"/>
      <c r="CA372" s="10"/>
      <c r="CB372" s="10"/>
      <c r="CC372" s="10"/>
      <c r="CD372" s="10"/>
      <c r="CE372" s="10"/>
      <c r="CF372" s="10"/>
      <c r="CG372" s="10"/>
      <c r="CH372" s="10"/>
      <c r="CI372" s="10"/>
      <c r="CJ372" s="10"/>
      <c r="CK372" s="10"/>
      <c r="CL372" s="10"/>
      <c r="CM372" s="10"/>
      <c r="CN372" s="10"/>
      <c r="CO372" s="10"/>
      <c r="CP372" s="10"/>
      <c r="CQ372" s="10"/>
      <c r="CR372" s="173"/>
      <c r="CV372" s="177"/>
      <c r="CW372" s="178"/>
    </row>
    <row r="373" spans="35:101">
      <c r="AI373" t="str">
        <f t="shared" si="37"/>
        <v/>
      </c>
      <c r="AJ373" t="str">
        <f t="shared" si="37"/>
        <v/>
      </c>
      <c r="AK373" t="str">
        <f t="shared" si="34"/>
        <v/>
      </c>
      <c r="AL373" s="1" t="str">
        <f t="shared" si="32"/>
        <v/>
      </c>
      <c r="AM373" s="167"/>
      <c r="AN373" s="8"/>
      <c r="AO373" s="8"/>
      <c r="AP373" s="8"/>
      <c r="AQ373" s="8"/>
      <c r="AR373" s="8"/>
      <c r="AS373" s="8"/>
      <c r="AT373" s="8"/>
      <c r="AU373" s="8"/>
      <c r="AV373" s="8"/>
      <c r="AW373" s="8"/>
      <c r="AX373" s="169"/>
      <c r="BB373" s="161"/>
      <c r="BC373" s="9"/>
      <c r="BD373" s="9"/>
      <c r="BE373" s="9"/>
      <c r="BF373" s="9"/>
      <c r="BG373" s="9"/>
      <c r="BH373" s="163"/>
      <c r="BI373" t="str" cm="1">
        <f t="array" ref="BI373">_xlfn.IFS($BF373=1,$BB373,$BF373&gt;=2,INDEX($BB$2:$BE$801,MATCH(BJ373,$BB$2:$BB$801,0),4),TRUE,"")</f>
        <v/>
      </c>
      <c r="BJ373" t="str" cm="1">
        <f t="array" ref="BJ373">_xlfn.IFS($BF373=2,$BB373,$BF373&gt;=3,INDEX($BB$2:$BE$801,MATCH(BK373,$BB$2:$BB$801,0),4),TRUE,"")</f>
        <v/>
      </c>
      <c r="BK373" t="str" cm="1">
        <f t="array" ref="BK373">_xlfn.IFS(BF373=3,BB373,BF373=4,BE373,BF373=5,INDEX($BB$2:$BE$801,MATCH(BL373,$BB$2:$BB$801,0),4),TRUE,"")</f>
        <v/>
      </c>
      <c r="BL373" t="str" cm="1">
        <f t="array" ref="BL373">_xlfn.IFS(BF373=4,BB373,BF373=5,BE373,TRUE,"")</f>
        <v/>
      </c>
      <c r="BM373" t="str">
        <f t="shared" si="35"/>
        <v/>
      </c>
      <c r="BR373" t="str">
        <f t="shared" si="36"/>
        <v/>
      </c>
      <c r="BS373" t="str">
        <f t="shared" si="33"/>
        <v/>
      </c>
      <c r="BT373" s="172"/>
      <c r="BU373" s="10"/>
      <c r="BV373" s="10"/>
      <c r="BW373" s="10"/>
      <c r="BX373" s="10"/>
      <c r="BY373" s="10"/>
      <c r="BZ373" s="10"/>
      <c r="CA373" s="10"/>
      <c r="CB373" s="10"/>
      <c r="CC373" s="10"/>
      <c r="CD373" s="10"/>
      <c r="CE373" s="10"/>
      <c r="CF373" s="10"/>
      <c r="CG373" s="10"/>
      <c r="CH373" s="10"/>
      <c r="CI373" s="10"/>
      <c r="CJ373" s="10"/>
      <c r="CK373" s="10"/>
      <c r="CL373" s="10"/>
      <c r="CM373" s="10"/>
      <c r="CN373" s="10"/>
      <c r="CO373" s="10"/>
      <c r="CP373" s="10"/>
      <c r="CQ373" s="10"/>
      <c r="CR373" s="173"/>
      <c r="CV373" s="177"/>
      <c r="CW373" s="178"/>
    </row>
    <row r="374" spans="35:101">
      <c r="AI374" t="str">
        <f t="shared" si="37"/>
        <v/>
      </c>
      <c r="AJ374" t="str">
        <f t="shared" si="37"/>
        <v/>
      </c>
      <c r="AK374" t="str">
        <f t="shared" si="34"/>
        <v/>
      </c>
      <c r="AL374" s="1" t="str">
        <f t="shared" si="32"/>
        <v/>
      </c>
      <c r="AM374" s="167"/>
      <c r="AN374" s="8"/>
      <c r="AO374" s="8"/>
      <c r="AP374" s="8"/>
      <c r="AQ374" s="8"/>
      <c r="AR374" s="8"/>
      <c r="AS374" s="8"/>
      <c r="AT374" s="8"/>
      <c r="AU374" s="8"/>
      <c r="AV374" s="8"/>
      <c r="AW374" s="8"/>
      <c r="AX374" s="169"/>
      <c r="BB374" s="161"/>
      <c r="BC374" s="9"/>
      <c r="BD374" s="9"/>
      <c r="BE374" s="9"/>
      <c r="BF374" s="9"/>
      <c r="BG374" s="9"/>
      <c r="BH374" s="163"/>
      <c r="BI374" t="str" cm="1">
        <f t="array" ref="BI374">_xlfn.IFS($BF374=1,$BB374,$BF374&gt;=2,INDEX($BB$2:$BE$801,MATCH(BJ374,$BB$2:$BB$801,0),4),TRUE,"")</f>
        <v/>
      </c>
      <c r="BJ374" t="str" cm="1">
        <f t="array" ref="BJ374">_xlfn.IFS($BF374=2,$BB374,$BF374&gt;=3,INDEX($BB$2:$BE$801,MATCH(BK374,$BB$2:$BB$801,0),4),TRUE,"")</f>
        <v/>
      </c>
      <c r="BK374" t="str" cm="1">
        <f t="array" ref="BK374">_xlfn.IFS(BF374=3,BB374,BF374=4,BE374,BF374=5,INDEX($BB$2:$BE$801,MATCH(BL374,$BB$2:$BB$801,0),4),TRUE,"")</f>
        <v/>
      </c>
      <c r="BL374" t="str" cm="1">
        <f t="array" ref="BL374">_xlfn.IFS(BF374=4,BB374,BF374=5,BE374,TRUE,"")</f>
        <v/>
      </c>
      <c r="BM374" t="str">
        <f t="shared" si="35"/>
        <v/>
      </c>
      <c r="BR374" t="str">
        <f t="shared" si="36"/>
        <v/>
      </c>
      <c r="BS374" t="str">
        <f t="shared" si="33"/>
        <v/>
      </c>
      <c r="BT374" s="172"/>
      <c r="BU374" s="10"/>
      <c r="BV374" s="10"/>
      <c r="BW374" s="10"/>
      <c r="BX374" s="10"/>
      <c r="BY374" s="10"/>
      <c r="BZ374" s="10"/>
      <c r="CA374" s="10"/>
      <c r="CB374" s="10"/>
      <c r="CC374" s="10"/>
      <c r="CD374" s="10"/>
      <c r="CE374" s="10"/>
      <c r="CF374" s="10"/>
      <c r="CG374" s="10"/>
      <c r="CH374" s="10"/>
      <c r="CI374" s="10"/>
      <c r="CJ374" s="10"/>
      <c r="CK374" s="10"/>
      <c r="CL374" s="10"/>
      <c r="CM374" s="10"/>
      <c r="CN374" s="10"/>
      <c r="CO374" s="10"/>
      <c r="CP374" s="10"/>
      <c r="CQ374" s="10"/>
      <c r="CR374" s="173"/>
      <c r="CV374" s="177"/>
      <c r="CW374" s="178"/>
    </row>
    <row r="375" spans="35:101">
      <c r="AI375" t="str">
        <f t="shared" si="37"/>
        <v/>
      </c>
      <c r="AJ375" t="str">
        <f t="shared" si="37"/>
        <v/>
      </c>
      <c r="AK375" t="str">
        <f t="shared" si="34"/>
        <v/>
      </c>
      <c r="AL375" s="1" t="str">
        <f t="shared" si="32"/>
        <v/>
      </c>
      <c r="AM375" s="167"/>
      <c r="AN375" s="8"/>
      <c r="AO375" s="8"/>
      <c r="AP375" s="8"/>
      <c r="AQ375" s="8"/>
      <c r="AR375" s="8"/>
      <c r="AS375" s="8"/>
      <c r="AT375" s="8"/>
      <c r="AU375" s="8"/>
      <c r="AV375" s="8"/>
      <c r="AW375" s="8"/>
      <c r="AX375" s="169"/>
      <c r="BB375" s="161"/>
      <c r="BC375" s="9"/>
      <c r="BD375" s="9"/>
      <c r="BE375" s="9"/>
      <c r="BF375" s="9"/>
      <c r="BG375" s="9"/>
      <c r="BH375" s="163"/>
      <c r="BI375" t="str" cm="1">
        <f t="array" ref="BI375">_xlfn.IFS($BF375=1,$BB375,$BF375&gt;=2,INDEX($BB$2:$BE$801,MATCH(BJ375,$BB$2:$BB$801,0),4),TRUE,"")</f>
        <v/>
      </c>
      <c r="BJ375" t="str" cm="1">
        <f t="array" ref="BJ375">_xlfn.IFS($BF375=2,$BB375,$BF375&gt;=3,INDEX($BB$2:$BE$801,MATCH(BK375,$BB$2:$BB$801,0),4),TRUE,"")</f>
        <v/>
      </c>
      <c r="BK375" t="str" cm="1">
        <f t="array" ref="BK375">_xlfn.IFS(BF375=3,BB375,BF375=4,BE375,BF375=5,INDEX($BB$2:$BE$801,MATCH(BL375,$BB$2:$BB$801,0),4),TRUE,"")</f>
        <v/>
      </c>
      <c r="BL375" t="str" cm="1">
        <f t="array" ref="BL375">_xlfn.IFS(BF375=4,BB375,BF375=5,BE375,TRUE,"")</f>
        <v/>
      </c>
      <c r="BM375" t="str">
        <f t="shared" si="35"/>
        <v/>
      </c>
      <c r="BR375" t="str">
        <f t="shared" si="36"/>
        <v/>
      </c>
      <c r="BS375" t="str">
        <f t="shared" si="33"/>
        <v/>
      </c>
      <c r="BT375" s="172"/>
      <c r="BU375" s="10"/>
      <c r="BV375" s="10"/>
      <c r="BW375" s="10"/>
      <c r="BX375" s="10"/>
      <c r="BY375" s="10"/>
      <c r="BZ375" s="10"/>
      <c r="CA375" s="10"/>
      <c r="CB375" s="10"/>
      <c r="CC375" s="10"/>
      <c r="CD375" s="10"/>
      <c r="CE375" s="10"/>
      <c r="CF375" s="10"/>
      <c r="CG375" s="10"/>
      <c r="CH375" s="10"/>
      <c r="CI375" s="10"/>
      <c r="CJ375" s="10"/>
      <c r="CK375" s="10"/>
      <c r="CL375" s="10"/>
      <c r="CM375" s="10"/>
      <c r="CN375" s="10"/>
      <c r="CO375" s="10"/>
      <c r="CP375" s="10"/>
      <c r="CQ375" s="10"/>
      <c r="CR375" s="173"/>
      <c r="CV375" s="177"/>
      <c r="CW375" s="178"/>
    </row>
    <row r="376" spans="35:101">
      <c r="AI376" t="str">
        <f t="shared" si="37"/>
        <v/>
      </c>
      <c r="AJ376" t="str">
        <f t="shared" si="37"/>
        <v/>
      </c>
      <c r="AK376" t="str">
        <f t="shared" si="34"/>
        <v/>
      </c>
      <c r="AL376" s="1" t="str">
        <f t="shared" si="32"/>
        <v/>
      </c>
      <c r="AM376" s="167"/>
      <c r="AN376" s="8"/>
      <c r="AO376" s="8"/>
      <c r="AP376" s="8"/>
      <c r="AQ376" s="8"/>
      <c r="AR376" s="8"/>
      <c r="AS376" s="8"/>
      <c r="AT376" s="8"/>
      <c r="AU376" s="8"/>
      <c r="AV376" s="8"/>
      <c r="AW376" s="8"/>
      <c r="AX376" s="169"/>
      <c r="BB376" s="161"/>
      <c r="BC376" s="9"/>
      <c r="BD376" s="9"/>
      <c r="BE376" s="9"/>
      <c r="BF376" s="9"/>
      <c r="BG376" s="9"/>
      <c r="BH376" s="163"/>
      <c r="BI376" t="str" cm="1">
        <f t="array" ref="BI376">_xlfn.IFS($BF376=1,$BB376,$BF376&gt;=2,INDEX($BB$2:$BE$801,MATCH(BJ376,$BB$2:$BB$801,0),4),TRUE,"")</f>
        <v/>
      </c>
      <c r="BJ376" t="str" cm="1">
        <f t="array" ref="BJ376">_xlfn.IFS($BF376=2,$BB376,$BF376&gt;=3,INDEX($BB$2:$BE$801,MATCH(BK376,$BB$2:$BB$801,0),4),TRUE,"")</f>
        <v/>
      </c>
      <c r="BK376" t="str" cm="1">
        <f t="array" ref="BK376">_xlfn.IFS(BF376=3,BB376,BF376=4,BE376,BF376=5,INDEX($BB$2:$BE$801,MATCH(BL376,$BB$2:$BB$801,0),4),TRUE,"")</f>
        <v/>
      </c>
      <c r="BL376" t="str" cm="1">
        <f t="array" ref="BL376">_xlfn.IFS(BF376=4,BB376,BF376=5,BE376,TRUE,"")</f>
        <v/>
      </c>
      <c r="BM376" t="str">
        <f t="shared" si="35"/>
        <v/>
      </c>
      <c r="BR376" t="str">
        <f t="shared" si="36"/>
        <v/>
      </c>
      <c r="BS376" t="str">
        <f t="shared" si="33"/>
        <v/>
      </c>
      <c r="BT376" s="172"/>
      <c r="BU376" s="10"/>
      <c r="BV376" s="10"/>
      <c r="BW376" s="10"/>
      <c r="BX376" s="10"/>
      <c r="BY376" s="10"/>
      <c r="BZ376" s="10"/>
      <c r="CA376" s="10"/>
      <c r="CB376" s="10"/>
      <c r="CC376" s="10"/>
      <c r="CD376" s="10"/>
      <c r="CE376" s="10"/>
      <c r="CF376" s="10"/>
      <c r="CG376" s="10"/>
      <c r="CH376" s="10"/>
      <c r="CI376" s="10"/>
      <c r="CJ376" s="10"/>
      <c r="CK376" s="10"/>
      <c r="CL376" s="10"/>
      <c r="CM376" s="10"/>
      <c r="CN376" s="10"/>
      <c r="CO376" s="10"/>
      <c r="CP376" s="10"/>
      <c r="CQ376" s="10"/>
      <c r="CR376" s="173"/>
      <c r="CV376" s="177"/>
      <c r="CW376" s="178"/>
    </row>
    <row r="377" spans="35:101">
      <c r="AI377" t="str">
        <f t="shared" si="37"/>
        <v/>
      </c>
      <c r="AJ377" t="str">
        <f t="shared" si="37"/>
        <v/>
      </c>
      <c r="AK377" t="str">
        <f t="shared" si="34"/>
        <v/>
      </c>
      <c r="AL377" s="1" t="str">
        <f t="shared" si="32"/>
        <v/>
      </c>
      <c r="AM377" s="167"/>
      <c r="AN377" s="8"/>
      <c r="AO377" s="8"/>
      <c r="AP377" s="8"/>
      <c r="AQ377" s="8"/>
      <c r="AR377" s="8"/>
      <c r="AS377" s="8"/>
      <c r="AT377" s="8"/>
      <c r="AU377" s="8"/>
      <c r="AV377" s="8"/>
      <c r="AW377" s="8"/>
      <c r="AX377" s="169"/>
      <c r="BB377" s="161"/>
      <c r="BC377" s="9"/>
      <c r="BD377" s="9"/>
      <c r="BE377" s="9"/>
      <c r="BF377" s="9"/>
      <c r="BG377" s="9"/>
      <c r="BH377" s="163"/>
      <c r="BI377" t="str" cm="1">
        <f t="array" ref="BI377">_xlfn.IFS($BF377=1,$BB377,$BF377&gt;=2,INDEX($BB$2:$BE$801,MATCH(BJ377,$BB$2:$BB$801,0),4),TRUE,"")</f>
        <v/>
      </c>
      <c r="BJ377" t="str" cm="1">
        <f t="array" ref="BJ377">_xlfn.IFS($BF377=2,$BB377,$BF377&gt;=3,INDEX($BB$2:$BE$801,MATCH(BK377,$BB$2:$BB$801,0),4),TRUE,"")</f>
        <v/>
      </c>
      <c r="BK377" t="str" cm="1">
        <f t="array" ref="BK377">_xlfn.IFS(BF377=3,BB377,BF377=4,BE377,BF377=5,INDEX($BB$2:$BE$801,MATCH(BL377,$BB$2:$BB$801,0),4),TRUE,"")</f>
        <v/>
      </c>
      <c r="BL377" t="str" cm="1">
        <f t="array" ref="BL377">_xlfn.IFS(BF377=4,BB377,BF377=5,BE377,TRUE,"")</f>
        <v/>
      </c>
      <c r="BM377" t="str">
        <f t="shared" si="35"/>
        <v/>
      </c>
      <c r="BR377" t="str">
        <f t="shared" si="36"/>
        <v/>
      </c>
      <c r="BS377" t="str">
        <f t="shared" si="33"/>
        <v/>
      </c>
      <c r="BT377" s="172"/>
      <c r="BU377" s="10"/>
      <c r="BV377" s="10"/>
      <c r="BW377" s="10"/>
      <c r="BX377" s="10"/>
      <c r="BY377" s="10"/>
      <c r="BZ377" s="10"/>
      <c r="CA377" s="10"/>
      <c r="CB377" s="10"/>
      <c r="CC377" s="10"/>
      <c r="CD377" s="10"/>
      <c r="CE377" s="10"/>
      <c r="CF377" s="10"/>
      <c r="CG377" s="10"/>
      <c r="CH377" s="10"/>
      <c r="CI377" s="10"/>
      <c r="CJ377" s="10"/>
      <c r="CK377" s="10"/>
      <c r="CL377" s="10"/>
      <c r="CM377" s="10"/>
      <c r="CN377" s="10"/>
      <c r="CO377" s="10"/>
      <c r="CP377" s="10"/>
      <c r="CQ377" s="10"/>
      <c r="CR377" s="173"/>
      <c r="CV377" s="177"/>
      <c r="CW377" s="178"/>
    </row>
    <row r="378" spans="35:101">
      <c r="AI378" t="str">
        <f t="shared" si="37"/>
        <v/>
      </c>
      <c r="AJ378" t="str">
        <f t="shared" si="37"/>
        <v/>
      </c>
      <c r="AK378" t="str">
        <f t="shared" si="34"/>
        <v/>
      </c>
      <c r="AL378" s="1" t="str">
        <f t="shared" si="32"/>
        <v/>
      </c>
      <c r="AM378" s="167"/>
      <c r="AN378" s="8"/>
      <c r="AO378" s="8"/>
      <c r="AP378" s="8"/>
      <c r="AQ378" s="8"/>
      <c r="AR378" s="8"/>
      <c r="AS378" s="8"/>
      <c r="AT378" s="8"/>
      <c r="AU378" s="8"/>
      <c r="AV378" s="8"/>
      <c r="AW378" s="8"/>
      <c r="AX378" s="169"/>
      <c r="BB378" s="161"/>
      <c r="BC378" s="9"/>
      <c r="BD378" s="9"/>
      <c r="BE378" s="9"/>
      <c r="BF378" s="9"/>
      <c r="BG378" s="9"/>
      <c r="BH378" s="163"/>
      <c r="BI378" t="str" cm="1">
        <f t="array" ref="BI378">_xlfn.IFS($BF378=1,$BB378,$BF378&gt;=2,INDEX($BB$2:$BE$801,MATCH(BJ378,$BB$2:$BB$801,0),4),TRUE,"")</f>
        <v/>
      </c>
      <c r="BJ378" t="str" cm="1">
        <f t="array" ref="BJ378">_xlfn.IFS($BF378=2,$BB378,$BF378&gt;=3,INDEX($BB$2:$BE$801,MATCH(BK378,$BB$2:$BB$801,0),4),TRUE,"")</f>
        <v/>
      </c>
      <c r="BK378" t="str" cm="1">
        <f t="array" ref="BK378">_xlfn.IFS(BF378=3,BB378,BF378=4,BE378,BF378=5,INDEX($BB$2:$BE$801,MATCH(BL378,$BB$2:$BB$801,0),4),TRUE,"")</f>
        <v/>
      </c>
      <c r="BL378" t="str" cm="1">
        <f t="array" ref="BL378">_xlfn.IFS(BF378=4,BB378,BF378=5,BE378,TRUE,"")</f>
        <v/>
      </c>
      <c r="BM378" t="str">
        <f t="shared" si="35"/>
        <v/>
      </c>
      <c r="BR378" t="str">
        <f t="shared" si="36"/>
        <v/>
      </c>
      <c r="BS378" t="str">
        <f t="shared" si="33"/>
        <v/>
      </c>
      <c r="BT378" s="172"/>
      <c r="BU378" s="10"/>
      <c r="BV378" s="10"/>
      <c r="BW378" s="10"/>
      <c r="BX378" s="10"/>
      <c r="BY378" s="10"/>
      <c r="BZ378" s="10"/>
      <c r="CA378" s="10"/>
      <c r="CB378" s="10"/>
      <c r="CC378" s="10"/>
      <c r="CD378" s="10"/>
      <c r="CE378" s="10"/>
      <c r="CF378" s="10"/>
      <c r="CG378" s="10"/>
      <c r="CH378" s="10"/>
      <c r="CI378" s="10"/>
      <c r="CJ378" s="10"/>
      <c r="CK378" s="10"/>
      <c r="CL378" s="10"/>
      <c r="CM378" s="10"/>
      <c r="CN378" s="10"/>
      <c r="CO378" s="10"/>
      <c r="CP378" s="10"/>
      <c r="CQ378" s="10"/>
      <c r="CR378" s="173"/>
      <c r="CV378" s="177"/>
      <c r="CW378" s="178"/>
    </row>
    <row r="379" spans="35:101">
      <c r="AI379" t="str">
        <f t="shared" si="37"/>
        <v/>
      </c>
      <c r="AJ379" t="str">
        <f t="shared" si="37"/>
        <v/>
      </c>
      <c r="AK379" t="str">
        <f t="shared" si="34"/>
        <v/>
      </c>
      <c r="AL379" s="1" t="str">
        <f t="shared" si="32"/>
        <v/>
      </c>
      <c r="AM379" s="167"/>
      <c r="AN379" s="8"/>
      <c r="AO379" s="8"/>
      <c r="AP379" s="8"/>
      <c r="AQ379" s="8"/>
      <c r="AR379" s="8"/>
      <c r="AS379" s="8"/>
      <c r="AT379" s="8"/>
      <c r="AU379" s="8"/>
      <c r="AV379" s="8"/>
      <c r="AW379" s="8"/>
      <c r="AX379" s="169"/>
      <c r="BB379" s="161"/>
      <c r="BC379" s="9"/>
      <c r="BD379" s="9"/>
      <c r="BE379" s="9"/>
      <c r="BF379" s="9"/>
      <c r="BG379" s="9"/>
      <c r="BH379" s="163"/>
      <c r="BI379" t="str" cm="1">
        <f t="array" ref="BI379">_xlfn.IFS($BF379=1,$BB379,$BF379&gt;=2,INDEX($BB$2:$BE$801,MATCH(BJ379,$BB$2:$BB$801,0),4),TRUE,"")</f>
        <v/>
      </c>
      <c r="BJ379" t="str" cm="1">
        <f t="array" ref="BJ379">_xlfn.IFS($BF379=2,$BB379,$BF379&gt;=3,INDEX($BB$2:$BE$801,MATCH(BK379,$BB$2:$BB$801,0),4),TRUE,"")</f>
        <v/>
      </c>
      <c r="BK379" t="str" cm="1">
        <f t="array" ref="BK379">_xlfn.IFS(BF379=3,BB379,BF379=4,BE379,BF379=5,INDEX($BB$2:$BE$801,MATCH(BL379,$BB$2:$BB$801,0),4),TRUE,"")</f>
        <v/>
      </c>
      <c r="BL379" t="str" cm="1">
        <f t="array" ref="BL379">_xlfn.IFS(BF379=4,BB379,BF379=5,BE379,TRUE,"")</f>
        <v/>
      </c>
      <c r="BM379" t="str">
        <f t="shared" si="35"/>
        <v/>
      </c>
      <c r="BR379" t="str">
        <f t="shared" si="36"/>
        <v/>
      </c>
      <c r="BS379" t="str">
        <f t="shared" si="33"/>
        <v/>
      </c>
      <c r="BT379" s="172"/>
      <c r="BU379" s="10"/>
      <c r="BV379" s="10"/>
      <c r="BW379" s="10"/>
      <c r="BX379" s="10"/>
      <c r="BY379" s="10"/>
      <c r="BZ379" s="10"/>
      <c r="CA379" s="10"/>
      <c r="CB379" s="10"/>
      <c r="CC379" s="10"/>
      <c r="CD379" s="10"/>
      <c r="CE379" s="10"/>
      <c r="CF379" s="10"/>
      <c r="CG379" s="10"/>
      <c r="CH379" s="10"/>
      <c r="CI379" s="10"/>
      <c r="CJ379" s="10"/>
      <c r="CK379" s="10"/>
      <c r="CL379" s="10"/>
      <c r="CM379" s="10"/>
      <c r="CN379" s="10"/>
      <c r="CO379" s="10"/>
      <c r="CP379" s="10"/>
      <c r="CQ379" s="10"/>
      <c r="CR379" s="173"/>
      <c r="CV379" s="177"/>
      <c r="CW379" s="178"/>
    </row>
    <row r="380" spans="35:101">
      <c r="AI380" t="str">
        <f t="shared" si="37"/>
        <v/>
      </c>
      <c r="AJ380" t="str">
        <f t="shared" si="37"/>
        <v/>
      </c>
      <c r="AK380" t="str">
        <f t="shared" si="34"/>
        <v/>
      </c>
      <c r="AL380" s="1" t="str">
        <f t="shared" si="32"/>
        <v/>
      </c>
      <c r="AM380" s="167"/>
      <c r="AN380" s="8"/>
      <c r="AO380" s="8"/>
      <c r="AP380" s="8"/>
      <c r="AQ380" s="8"/>
      <c r="AR380" s="8"/>
      <c r="AS380" s="8"/>
      <c r="AT380" s="8"/>
      <c r="AU380" s="8"/>
      <c r="AV380" s="8"/>
      <c r="AW380" s="8"/>
      <c r="AX380" s="169"/>
      <c r="BB380" s="161"/>
      <c r="BC380" s="9"/>
      <c r="BD380" s="9"/>
      <c r="BE380" s="9"/>
      <c r="BF380" s="9"/>
      <c r="BG380" s="9"/>
      <c r="BH380" s="163"/>
      <c r="BI380" t="str" cm="1">
        <f t="array" ref="BI380">_xlfn.IFS($BF380=1,$BB380,$BF380&gt;=2,INDEX($BB$2:$BE$801,MATCH(BJ380,$BB$2:$BB$801,0),4),TRUE,"")</f>
        <v/>
      </c>
      <c r="BJ380" t="str" cm="1">
        <f t="array" ref="BJ380">_xlfn.IFS($BF380=2,$BB380,$BF380&gt;=3,INDEX($BB$2:$BE$801,MATCH(BK380,$BB$2:$BB$801,0),4),TRUE,"")</f>
        <v/>
      </c>
      <c r="BK380" t="str" cm="1">
        <f t="array" ref="BK380">_xlfn.IFS(BF380=3,BB380,BF380=4,BE380,BF380=5,INDEX($BB$2:$BE$801,MATCH(BL380,$BB$2:$BB$801,0),4),TRUE,"")</f>
        <v/>
      </c>
      <c r="BL380" t="str" cm="1">
        <f t="array" ref="BL380">_xlfn.IFS(BF380=4,BB380,BF380=5,BE380,TRUE,"")</f>
        <v/>
      </c>
      <c r="BM380" t="str">
        <f t="shared" si="35"/>
        <v/>
      </c>
      <c r="BR380" t="str">
        <f t="shared" si="36"/>
        <v/>
      </c>
      <c r="BS380" t="str">
        <f t="shared" si="33"/>
        <v/>
      </c>
      <c r="BT380" s="172"/>
      <c r="BU380" s="10"/>
      <c r="BV380" s="10"/>
      <c r="BW380" s="10"/>
      <c r="BX380" s="10"/>
      <c r="BY380" s="10"/>
      <c r="BZ380" s="10"/>
      <c r="CA380" s="10"/>
      <c r="CB380" s="10"/>
      <c r="CC380" s="10"/>
      <c r="CD380" s="10"/>
      <c r="CE380" s="10"/>
      <c r="CF380" s="10"/>
      <c r="CG380" s="10"/>
      <c r="CH380" s="10"/>
      <c r="CI380" s="10"/>
      <c r="CJ380" s="10"/>
      <c r="CK380" s="10"/>
      <c r="CL380" s="10"/>
      <c r="CM380" s="10"/>
      <c r="CN380" s="10"/>
      <c r="CO380" s="10"/>
      <c r="CP380" s="10"/>
      <c r="CQ380" s="10"/>
      <c r="CR380" s="173"/>
      <c r="CV380" s="177"/>
      <c r="CW380" s="178"/>
    </row>
    <row r="381" spans="35:101">
      <c r="AI381" t="str">
        <f t="shared" si="37"/>
        <v/>
      </c>
      <c r="AJ381" t="str">
        <f t="shared" si="37"/>
        <v/>
      </c>
      <c r="AK381" t="str">
        <f t="shared" si="34"/>
        <v/>
      </c>
      <c r="AL381" s="1" t="str">
        <f t="shared" si="32"/>
        <v/>
      </c>
      <c r="AM381" s="167"/>
      <c r="AN381" s="8"/>
      <c r="AO381" s="8"/>
      <c r="AP381" s="8"/>
      <c r="AQ381" s="8"/>
      <c r="AR381" s="8"/>
      <c r="AS381" s="8"/>
      <c r="AT381" s="8"/>
      <c r="AU381" s="8"/>
      <c r="AV381" s="8"/>
      <c r="AW381" s="8"/>
      <c r="AX381" s="169"/>
      <c r="BB381" s="161"/>
      <c r="BC381" s="9"/>
      <c r="BD381" s="9"/>
      <c r="BE381" s="9"/>
      <c r="BF381" s="9"/>
      <c r="BG381" s="9"/>
      <c r="BH381" s="163"/>
      <c r="BI381" t="str" cm="1">
        <f t="array" ref="BI381">_xlfn.IFS($BF381=1,$BB381,$BF381&gt;=2,INDEX($BB$2:$BE$801,MATCH(BJ381,$BB$2:$BB$801,0),4),TRUE,"")</f>
        <v/>
      </c>
      <c r="BJ381" t="str" cm="1">
        <f t="array" ref="BJ381">_xlfn.IFS($BF381=2,$BB381,$BF381&gt;=3,INDEX($BB$2:$BE$801,MATCH(BK381,$BB$2:$BB$801,0),4),TRUE,"")</f>
        <v/>
      </c>
      <c r="BK381" t="str" cm="1">
        <f t="array" ref="BK381">_xlfn.IFS(BF381=3,BB381,BF381=4,BE381,BF381=5,INDEX($BB$2:$BE$801,MATCH(BL381,$BB$2:$BB$801,0),4),TRUE,"")</f>
        <v/>
      </c>
      <c r="BL381" t="str" cm="1">
        <f t="array" ref="BL381">_xlfn.IFS(BF381=4,BB381,BF381=5,BE381,TRUE,"")</f>
        <v/>
      </c>
      <c r="BM381" t="str">
        <f t="shared" si="35"/>
        <v/>
      </c>
      <c r="BR381" t="str">
        <f t="shared" si="36"/>
        <v/>
      </c>
      <c r="BS381" t="str">
        <f t="shared" si="33"/>
        <v/>
      </c>
      <c r="BT381" s="172"/>
      <c r="BU381" s="10"/>
      <c r="BV381" s="10"/>
      <c r="BW381" s="10"/>
      <c r="BX381" s="10"/>
      <c r="BY381" s="10"/>
      <c r="BZ381" s="10"/>
      <c r="CA381" s="10"/>
      <c r="CB381" s="10"/>
      <c r="CC381" s="10"/>
      <c r="CD381" s="10"/>
      <c r="CE381" s="10"/>
      <c r="CF381" s="10"/>
      <c r="CG381" s="10"/>
      <c r="CH381" s="10"/>
      <c r="CI381" s="10"/>
      <c r="CJ381" s="10"/>
      <c r="CK381" s="10"/>
      <c r="CL381" s="10"/>
      <c r="CM381" s="10"/>
      <c r="CN381" s="10"/>
      <c r="CO381" s="10"/>
      <c r="CP381" s="10"/>
      <c r="CQ381" s="10"/>
      <c r="CR381" s="173"/>
      <c r="CV381" s="177"/>
      <c r="CW381" s="178"/>
    </row>
    <row r="382" spans="35:101">
      <c r="AI382" t="str">
        <f t="shared" si="37"/>
        <v/>
      </c>
      <c r="AJ382" t="str">
        <f t="shared" si="37"/>
        <v/>
      </c>
      <c r="AK382" t="str">
        <f t="shared" si="34"/>
        <v/>
      </c>
      <c r="AL382" s="1" t="str">
        <f t="shared" si="32"/>
        <v/>
      </c>
      <c r="AM382" s="167"/>
      <c r="AN382" s="8"/>
      <c r="AO382" s="8"/>
      <c r="AP382" s="8"/>
      <c r="AQ382" s="8"/>
      <c r="AR382" s="8"/>
      <c r="AS382" s="8"/>
      <c r="AT382" s="8"/>
      <c r="AU382" s="8"/>
      <c r="AV382" s="8"/>
      <c r="AW382" s="8"/>
      <c r="AX382" s="169"/>
      <c r="BB382" s="161"/>
      <c r="BC382" s="9"/>
      <c r="BD382" s="9"/>
      <c r="BE382" s="9"/>
      <c r="BF382" s="9"/>
      <c r="BG382" s="9"/>
      <c r="BH382" s="163"/>
      <c r="BI382" t="str" cm="1">
        <f t="array" ref="BI382">_xlfn.IFS($BF382=1,$BB382,$BF382&gt;=2,INDEX($BB$2:$BE$801,MATCH(BJ382,$BB$2:$BB$801,0),4),TRUE,"")</f>
        <v/>
      </c>
      <c r="BJ382" t="str" cm="1">
        <f t="array" ref="BJ382">_xlfn.IFS($BF382=2,$BB382,$BF382&gt;=3,INDEX($BB$2:$BE$801,MATCH(BK382,$BB$2:$BB$801,0),4),TRUE,"")</f>
        <v/>
      </c>
      <c r="BK382" t="str" cm="1">
        <f t="array" ref="BK382">_xlfn.IFS(BF382=3,BB382,BF382=4,BE382,BF382=5,INDEX($BB$2:$BE$801,MATCH(BL382,$BB$2:$BB$801,0),4),TRUE,"")</f>
        <v/>
      </c>
      <c r="BL382" t="str" cm="1">
        <f t="array" ref="BL382">_xlfn.IFS(BF382=4,BB382,BF382=5,BE382,TRUE,"")</f>
        <v/>
      </c>
      <c r="BM382" t="str">
        <f t="shared" si="35"/>
        <v/>
      </c>
      <c r="BR382" t="str">
        <f t="shared" si="36"/>
        <v/>
      </c>
      <c r="BS382" t="str">
        <f t="shared" si="33"/>
        <v/>
      </c>
      <c r="BT382" s="172"/>
      <c r="BU382" s="10"/>
      <c r="BV382" s="10"/>
      <c r="BW382" s="10"/>
      <c r="BX382" s="10"/>
      <c r="BY382" s="10"/>
      <c r="BZ382" s="10"/>
      <c r="CA382" s="10"/>
      <c r="CB382" s="10"/>
      <c r="CC382" s="10"/>
      <c r="CD382" s="10"/>
      <c r="CE382" s="10"/>
      <c r="CF382" s="10"/>
      <c r="CG382" s="10"/>
      <c r="CH382" s="10"/>
      <c r="CI382" s="10"/>
      <c r="CJ382" s="10"/>
      <c r="CK382" s="10"/>
      <c r="CL382" s="10"/>
      <c r="CM382" s="10"/>
      <c r="CN382" s="10"/>
      <c r="CO382" s="10"/>
      <c r="CP382" s="10"/>
      <c r="CQ382" s="10"/>
      <c r="CR382" s="173"/>
      <c r="CV382" s="177"/>
      <c r="CW382" s="178"/>
    </row>
    <row r="383" spans="35:101">
      <c r="AI383" t="str">
        <f t="shared" si="37"/>
        <v/>
      </c>
      <c r="AJ383" t="str">
        <f t="shared" si="37"/>
        <v/>
      </c>
      <c r="AK383" t="str">
        <f t="shared" si="34"/>
        <v/>
      </c>
      <c r="AL383" s="1" t="str">
        <f t="shared" si="32"/>
        <v/>
      </c>
      <c r="AM383" s="167"/>
      <c r="AN383" s="8"/>
      <c r="AO383" s="8"/>
      <c r="AP383" s="8"/>
      <c r="AQ383" s="8"/>
      <c r="AR383" s="8"/>
      <c r="AS383" s="8"/>
      <c r="AT383" s="8"/>
      <c r="AU383" s="8"/>
      <c r="AV383" s="8"/>
      <c r="AW383" s="8"/>
      <c r="AX383" s="169"/>
      <c r="BB383" s="161"/>
      <c r="BC383" s="9"/>
      <c r="BD383" s="9"/>
      <c r="BE383" s="9"/>
      <c r="BF383" s="9"/>
      <c r="BG383" s="9"/>
      <c r="BH383" s="163"/>
      <c r="BI383" t="str" cm="1">
        <f t="array" ref="BI383">_xlfn.IFS($BF383=1,$BB383,$BF383&gt;=2,INDEX($BB$2:$BE$801,MATCH(BJ383,$BB$2:$BB$801,0),4),TRUE,"")</f>
        <v/>
      </c>
      <c r="BJ383" t="str" cm="1">
        <f t="array" ref="BJ383">_xlfn.IFS($BF383=2,$BB383,$BF383&gt;=3,INDEX($BB$2:$BE$801,MATCH(BK383,$BB$2:$BB$801,0),4),TRUE,"")</f>
        <v/>
      </c>
      <c r="BK383" t="str" cm="1">
        <f t="array" ref="BK383">_xlfn.IFS(BF383=3,BB383,BF383=4,BE383,BF383=5,INDEX($BB$2:$BE$801,MATCH(BL383,$BB$2:$BB$801,0),4),TRUE,"")</f>
        <v/>
      </c>
      <c r="BL383" t="str" cm="1">
        <f t="array" ref="BL383">_xlfn.IFS(BF383=4,BB383,BF383=5,BE383,TRUE,"")</f>
        <v/>
      </c>
      <c r="BM383" t="str">
        <f t="shared" si="35"/>
        <v/>
      </c>
      <c r="BR383" t="str">
        <f t="shared" si="36"/>
        <v/>
      </c>
      <c r="BS383" t="str">
        <f t="shared" si="33"/>
        <v/>
      </c>
      <c r="BT383" s="172"/>
      <c r="BU383" s="10"/>
      <c r="BV383" s="10"/>
      <c r="BW383" s="10"/>
      <c r="BX383" s="10"/>
      <c r="BY383" s="10"/>
      <c r="BZ383" s="10"/>
      <c r="CA383" s="10"/>
      <c r="CB383" s="10"/>
      <c r="CC383" s="10"/>
      <c r="CD383" s="10"/>
      <c r="CE383" s="10"/>
      <c r="CF383" s="10"/>
      <c r="CG383" s="10"/>
      <c r="CH383" s="10"/>
      <c r="CI383" s="10"/>
      <c r="CJ383" s="10"/>
      <c r="CK383" s="10"/>
      <c r="CL383" s="10"/>
      <c r="CM383" s="10"/>
      <c r="CN383" s="10"/>
      <c r="CO383" s="10"/>
      <c r="CP383" s="10"/>
      <c r="CQ383" s="10"/>
      <c r="CR383" s="173"/>
      <c r="CV383" s="177"/>
      <c r="CW383" s="178"/>
    </row>
    <row r="384" spans="35:101">
      <c r="AI384" t="str">
        <f t="shared" si="37"/>
        <v/>
      </c>
      <c r="AJ384" t="str">
        <f t="shared" si="37"/>
        <v/>
      </c>
      <c r="AK384" t="str">
        <f t="shared" si="34"/>
        <v/>
      </c>
      <c r="AL384" s="1" t="str">
        <f t="shared" si="32"/>
        <v/>
      </c>
      <c r="AM384" s="167"/>
      <c r="AN384" s="8"/>
      <c r="AO384" s="8"/>
      <c r="AP384" s="8"/>
      <c r="AQ384" s="8"/>
      <c r="AR384" s="8"/>
      <c r="AS384" s="8"/>
      <c r="AT384" s="8"/>
      <c r="AU384" s="8"/>
      <c r="AV384" s="8"/>
      <c r="AW384" s="8"/>
      <c r="AX384" s="169"/>
      <c r="BB384" s="161"/>
      <c r="BC384" s="9"/>
      <c r="BD384" s="9"/>
      <c r="BE384" s="9"/>
      <c r="BF384" s="9"/>
      <c r="BG384" s="9"/>
      <c r="BH384" s="163"/>
      <c r="BI384" t="str" cm="1">
        <f t="array" ref="BI384">_xlfn.IFS($BF384=1,$BB384,$BF384&gt;=2,INDEX($BB$2:$BE$801,MATCH(BJ384,$BB$2:$BB$801,0),4),TRUE,"")</f>
        <v/>
      </c>
      <c r="BJ384" t="str" cm="1">
        <f t="array" ref="BJ384">_xlfn.IFS($BF384=2,$BB384,$BF384&gt;=3,INDEX($BB$2:$BE$801,MATCH(BK384,$BB$2:$BB$801,0),4),TRUE,"")</f>
        <v/>
      </c>
      <c r="BK384" t="str" cm="1">
        <f t="array" ref="BK384">_xlfn.IFS(BF384=3,BB384,BF384=4,BE384,BF384=5,INDEX($BB$2:$BE$801,MATCH(BL384,$BB$2:$BB$801,0),4),TRUE,"")</f>
        <v/>
      </c>
      <c r="BL384" t="str" cm="1">
        <f t="array" ref="BL384">_xlfn.IFS(BF384=4,BB384,BF384=5,BE384,TRUE,"")</f>
        <v/>
      </c>
      <c r="BM384" t="str">
        <f t="shared" si="35"/>
        <v/>
      </c>
      <c r="BR384" t="str">
        <f t="shared" si="36"/>
        <v/>
      </c>
      <c r="BS384" t="str">
        <f t="shared" si="33"/>
        <v/>
      </c>
      <c r="BT384" s="172"/>
      <c r="BU384" s="10"/>
      <c r="BV384" s="10"/>
      <c r="BW384" s="10"/>
      <c r="BX384" s="10"/>
      <c r="BY384" s="10"/>
      <c r="BZ384" s="10"/>
      <c r="CA384" s="10"/>
      <c r="CB384" s="10"/>
      <c r="CC384" s="10"/>
      <c r="CD384" s="10"/>
      <c r="CE384" s="10"/>
      <c r="CF384" s="10"/>
      <c r="CG384" s="10"/>
      <c r="CH384" s="10"/>
      <c r="CI384" s="10"/>
      <c r="CJ384" s="10"/>
      <c r="CK384" s="10"/>
      <c r="CL384" s="10"/>
      <c r="CM384" s="10"/>
      <c r="CN384" s="10"/>
      <c r="CO384" s="10"/>
      <c r="CP384" s="10"/>
      <c r="CQ384" s="10"/>
      <c r="CR384" s="173"/>
      <c r="CV384" s="177"/>
      <c r="CW384" s="178"/>
    </row>
    <row r="385" spans="35:101">
      <c r="AI385" t="str">
        <f t="shared" si="37"/>
        <v/>
      </c>
      <c r="AJ385" t="str">
        <f t="shared" si="37"/>
        <v/>
      </c>
      <c r="AK385" t="str">
        <f t="shared" si="34"/>
        <v/>
      </c>
      <c r="AL385" s="1" t="str">
        <f t="shared" si="32"/>
        <v/>
      </c>
      <c r="AM385" s="167"/>
      <c r="AN385" s="8"/>
      <c r="AO385" s="8"/>
      <c r="AP385" s="8"/>
      <c r="AQ385" s="8"/>
      <c r="AR385" s="8"/>
      <c r="AS385" s="8"/>
      <c r="AT385" s="8"/>
      <c r="AU385" s="8"/>
      <c r="AV385" s="8"/>
      <c r="AW385" s="8"/>
      <c r="AX385" s="169"/>
      <c r="BB385" s="161"/>
      <c r="BC385" s="9"/>
      <c r="BD385" s="9"/>
      <c r="BE385" s="9"/>
      <c r="BF385" s="9"/>
      <c r="BG385" s="9"/>
      <c r="BH385" s="163"/>
      <c r="BI385" t="str" cm="1">
        <f t="array" ref="BI385">_xlfn.IFS($BF385=1,$BB385,$BF385&gt;=2,INDEX($BB$2:$BE$801,MATCH(BJ385,$BB$2:$BB$801,0),4),TRUE,"")</f>
        <v/>
      </c>
      <c r="BJ385" t="str" cm="1">
        <f t="array" ref="BJ385">_xlfn.IFS($BF385=2,$BB385,$BF385&gt;=3,INDEX($BB$2:$BE$801,MATCH(BK385,$BB$2:$BB$801,0),4),TRUE,"")</f>
        <v/>
      </c>
      <c r="BK385" t="str" cm="1">
        <f t="array" ref="BK385">_xlfn.IFS(BF385=3,BB385,BF385=4,BE385,BF385=5,INDEX($BB$2:$BE$801,MATCH(BL385,$BB$2:$BB$801,0),4),TRUE,"")</f>
        <v/>
      </c>
      <c r="BL385" t="str" cm="1">
        <f t="array" ref="BL385">_xlfn.IFS(BF385=4,BB385,BF385=5,BE385,TRUE,"")</f>
        <v/>
      </c>
      <c r="BM385" t="str">
        <f t="shared" si="35"/>
        <v/>
      </c>
      <c r="BR385" t="str">
        <f t="shared" si="36"/>
        <v/>
      </c>
      <c r="BS385" t="str">
        <f t="shared" si="33"/>
        <v/>
      </c>
      <c r="BT385" s="172"/>
      <c r="BU385" s="10"/>
      <c r="BV385" s="10"/>
      <c r="BW385" s="10"/>
      <c r="BX385" s="10"/>
      <c r="BY385" s="10"/>
      <c r="BZ385" s="10"/>
      <c r="CA385" s="10"/>
      <c r="CB385" s="10"/>
      <c r="CC385" s="10"/>
      <c r="CD385" s="10"/>
      <c r="CE385" s="10"/>
      <c r="CF385" s="10"/>
      <c r="CG385" s="10"/>
      <c r="CH385" s="10"/>
      <c r="CI385" s="10"/>
      <c r="CJ385" s="10"/>
      <c r="CK385" s="10"/>
      <c r="CL385" s="10"/>
      <c r="CM385" s="10"/>
      <c r="CN385" s="10"/>
      <c r="CO385" s="10"/>
      <c r="CP385" s="10"/>
      <c r="CQ385" s="10"/>
      <c r="CR385" s="173"/>
      <c r="CV385" s="177"/>
      <c r="CW385" s="178"/>
    </row>
    <row r="386" spans="35:101">
      <c r="AI386" t="str">
        <f t="shared" si="37"/>
        <v/>
      </c>
      <c r="AJ386" t="str">
        <f t="shared" si="37"/>
        <v/>
      </c>
      <c r="AK386" t="str">
        <f t="shared" si="34"/>
        <v/>
      </c>
      <c r="AL386" s="1" t="str">
        <f t="shared" ref="AL386:AL449" si="38">IF(AP386="","",AP386&amp;"["&amp;AR386&amp;"]")</f>
        <v/>
      </c>
      <c r="AM386" s="167"/>
      <c r="AN386" s="8"/>
      <c r="AO386" s="8"/>
      <c r="AP386" s="8"/>
      <c r="AQ386" s="8"/>
      <c r="AR386" s="8"/>
      <c r="AS386" s="8"/>
      <c r="AT386" s="8"/>
      <c r="AU386" s="8"/>
      <c r="AV386" s="8"/>
      <c r="AW386" s="8"/>
      <c r="AX386" s="169"/>
      <c r="BB386" s="161"/>
      <c r="BC386" s="9"/>
      <c r="BD386" s="9"/>
      <c r="BE386" s="9"/>
      <c r="BF386" s="9"/>
      <c r="BG386" s="9"/>
      <c r="BH386" s="163"/>
      <c r="BI386" t="str" cm="1">
        <f t="array" ref="BI386">_xlfn.IFS($BF386=1,$BB386,$BF386&gt;=2,INDEX($BB$2:$BE$801,MATCH(BJ386,$BB$2:$BB$801,0),4),TRUE,"")</f>
        <v/>
      </c>
      <c r="BJ386" t="str" cm="1">
        <f t="array" ref="BJ386">_xlfn.IFS($BF386=2,$BB386,$BF386&gt;=3,INDEX($BB$2:$BE$801,MATCH(BK386,$BB$2:$BB$801,0),4),TRUE,"")</f>
        <v/>
      </c>
      <c r="BK386" t="str" cm="1">
        <f t="array" ref="BK386">_xlfn.IFS(BF386=3,BB386,BF386=4,BE386,BF386=5,INDEX($BB$2:$BE$801,MATCH(BL386,$BB$2:$BB$801,0),4),TRUE,"")</f>
        <v/>
      </c>
      <c r="BL386" t="str" cm="1">
        <f t="array" ref="BL386">_xlfn.IFS(BF386=4,BB386,BF386=5,BE386,TRUE,"")</f>
        <v/>
      </c>
      <c r="BM386" t="str">
        <f t="shared" si="35"/>
        <v/>
      </c>
      <c r="BR386" t="str">
        <f t="shared" si="36"/>
        <v/>
      </c>
      <c r="BS386" t="str">
        <f t="shared" ref="BS386:BS449" si="39">IF(BV386="","",BV386&amp;"["&amp;BW386&amp;"]")</f>
        <v/>
      </c>
      <c r="BT386" s="172"/>
      <c r="BU386" s="10"/>
      <c r="BV386" s="10"/>
      <c r="BW386" s="10"/>
      <c r="BX386" s="10"/>
      <c r="BY386" s="10"/>
      <c r="BZ386" s="10"/>
      <c r="CA386" s="10"/>
      <c r="CB386" s="10"/>
      <c r="CC386" s="10"/>
      <c r="CD386" s="10"/>
      <c r="CE386" s="10"/>
      <c r="CF386" s="10"/>
      <c r="CG386" s="10"/>
      <c r="CH386" s="10"/>
      <c r="CI386" s="10"/>
      <c r="CJ386" s="10"/>
      <c r="CK386" s="10"/>
      <c r="CL386" s="10"/>
      <c r="CM386" s="10"/>
      <c r="CN386" s="10"/>
      <c r="CO386" s="10"/>
      <c r="CP386" s="10"/>
      <c r="CQ386" s="10"/>
      <c r="CR386" s="173"/>
      <c r="CV386" s="177"/>
      <c r="CW386" s="178"/>
    </row>
    <row r="387" spans="35:101">
      <c r="AI387" t="str">
        <f t="shared" si="37"/>
        <v/>
      </c>
      <c r="AJ387" t="str">
        <f t="shared" si="37"/>
        <v/>
      </c>
      <c r="AK387" t="str">
        <f t="shared" ref="AK387:AK450" si="40">IF(AX387=1,AP387&amp;"["&amp;AR387&amp;"]","")</f>
        <v/>
      </c>
      <c r="AL387" s="1" t="str">
        <f t="shared" si="38"/>
        <v/>
      </c>
      <c r="AM387" s="167"/>
      <c r="AN387" s="8"/>
      <c r="AO387" s="8"/>
      <c r="AP387" s="8"/>
      <c r="AQ387" s="8"/>
      <c r="AR387" s="8"/>
      <c r="AS387" s="8"/>
      <c r="AT387" s="8"/>
      <c r="AU387" s="8"/>
      <c r="AV387" s="8"/>
      <c r="AW387" s="8"/>
      <c r="AX387" s="169"/>
      <c r="BB387" s="161"/>
      <c r="BC387" s="9"/>
      <c r="BD387" s="9"/>
      <c r="BE387" s="9"/>
      <c r="BF387" s="9"/>
      <c r="BG387" s="9"/>
      <c r="BH387" s="163"/>
      <c r="BI387" t="str" cm="1">
        <f t="array" ref="BI387">_xlfn.IFS($BF387=1,$BB387,$BF387&gt;=2,INDEX($BB$2:$BE$801,MATCH(BJ387,$BB$2:$BB$801,0),4),TRUE,"")</f>
        <v/>
      </c>
      <c r="BJ387" t="str" cm="1">
        <f t="array" ref="BJ387">_xlfn.IFS($BF387=2,$BB387,$BF387&gt;=3,INDEX($BB$2:$BE$801,MATCH(BK387,$BB$2:$BB$801,0),4),TRUE,"")</f>
        <v/>
      </c>
      <c r="BK387" t="str" cm="1">
        <f t="array" ref="BK387">_xlfn.IFS(BF387=3,BB387,BF387=4,BE387,BF387=5,INDEX($BB$2:$BE$801,MATCH(BL387,$BB$2:$BB$801,0),4),TRUE,"")</f>
        <v/>
      </c>
      <c r="BL387" t="str" cm="1">
        <f t="array" ref="BL387">_xlfn.IFS(BF387=4,BB387,BF387=5,BE387,TRUE,"")</f>
        <v/>
      </c>
      <c r="BM387" t="str">
        <f t="shared" ref="BM387:BM450" si="41">IF(BF387=5,BB387,"")</f>
        <v/>
      </c>
      <c r="BR387" t="str">
        <f t="shared" ref="BR387:BR450" si="42">IF(CD387=1,BV387&amp;"["&amp;BW387&amp;"]","")</f>
        <v/>
      </c>
      <c r="BS387" t="str">
        <f t="shared" si="39"/>
        <v/>
      </c>
      <c r="BT387" s="172"/>
      <c r="BU387" s="10"/>
      <c r="BV387" s="10"/>
      <c r="BW387" s="10"/>
      <c r="BX387" s="10"/>
      <c r="BY387" s="10"/>
      <c r="BZ387" s="10"/>
      <c r="CA387" s="10"/>
      <c r="CB387" s="10"/>
      <c r="CC387" s="10"/>
      <c r="CD387" s="10"/>
      <c r="CE387" s="10"/>
      <c r="CF387" s="10"/>
      <c r="CG387" s="10"/>
      <c r="CH387" s="10"/>
      <c r="CI387" s="10"/>
      <c r="CJ387" s="10"/>
      <c r="CK387" s="10"/>
      <c r="CL387" s="10"/>
      <c r="CM387" s="10"/>
      <c r="CN387" s="10"/>
      <c r="CO387" s="10"/>
      <c r="CP387" s="10"/>
      <c r="CQ387" s="10"/>
      <c r="CR387" s="173"/>
      <c r="CV387" s="177"/>
      <c r="CW387" s="178"/>
    </row>
    <row r="388" spans="35:101">
      <c r="AI388" t="str">
        <f t="shared" si="37"/>
        <v/>
      </c>
      <c r="AJ388" t="str">
        <f t="shared" si="37"/>
        <v/>
      </c>
      <c r="AK388" t="str">
        <f t="shared" si="40"/>
        <v/>
      </c>
      <c r="AL388" s="1" t="str">
        <f t="shared" si="38"/>
        <v/>
      </c>
      <c r="AM388" s="167"/>
      <c r="AN388" s="8"/>
      <c r="AO388" s="8"/>
      <c r="AP388" s="8"/>
      <c r="AQ388" s="8"/>
      <c r="AR388" s="8"/>
      <c r="AS388" s="8"/>
      <c r="AT388" s="8"/>
      <c r="AU388" s="8"/>
      <c r="AV388" s="8"/>
      <c r="AW388" s="8"/>
      <c r="AX388" s="169"/>
      <c r="BB388" s="161"/>
      <c r="BC388" s="9"/>
      <c r="BD388" s="9"/>
      <c r="BE388" s="9"/>
      <c r="BF388" s="9"/>
      <c r="BG388" s="9"/>
      <c r="BH388" s="163"/>
      <c r="BI388" t="str" cm="1">
        <f t="array" ref="BI388">_xlfn.IFS($BF388=1,$BB388,$BF388&gt;=2,INDEX($BB$2:$BE$801,MATCH(BJ388,$BB$2:$BB$801,0),4),TRUE,"")</f>
        <v/>
      </c>
      <c r="BJ388" t="str" cm="1">
        <f t="array" ref="BJ388">_xlfn.IFS($BF388=2,$BB388,$BF388&gt;=3,INDEX($BB$2:$BE$801,MATCH(BK388,$BB$2:$BB$801,0),4),TRUE,"")</f>
        <v/>
      </c>
      <c r="BK388" t="str" cm="1">
        <f t="array" ref="BK388">_xlfn.IFS(BF388=3,BB388,BF388=4,BE388,BF388=5,INDEX($BB$2:$BE$801,MATCH(BL388,$BB$2:$BB$801,0),4),TRUE,"")</f>
        <v/>
      </c>
      <c r="BL388" t="str" cm="1">
        <f t="array" ref="BL388">_xlfn.IFS(BF388=4,BB388,BF388=5,BE388,TRUE,"")</f>
        <v/>
      </c>
      <c r="BM388" t="str">
        <f t="shared" si="41"/>
        <v/>
      </c>
      <c r="BR388" t="str">
        <f t="shared" si="42"/>
        <v/>
      </c>
      <c r="BS388" t="str">
        <f t="shared" si="39"/>
        <v/>
      </c>
      <c r="BT388" s="172"/>
      <c r="BU388" s="10"/>
      <c r="BV388" s="10"/>
      <c r="BW388" s="10"/>
      <c r="BX388" s="10"/>
      <c r="BY388" s="10"/>
      <c r="BZ388" s="10"/>
      <c r="CA388" s="10"/>
      <c r="CB388" s="10"/>
      <c r="CC388" s="10"/>
      <c r="CD388" s="10"/>
      <c r="CE388" s="10"/>
      <c r="CF388" s="10"/>
      <c r="CG388" s="10"/>
      <c r="CH388" s="10"/>
      <c r="CI388" s="10"/>
      <c r="CJ388" s="10"/>
      <c r="CK388" s="10"/>
      <c r="CL388" s="10"/>
      <c r="CM388" s="10"/>
      <c r="CN388" s="10"/>
      <c r="CO388" s="10"/>
      <c r="CP388" s="10"/>
      <c r="CQ388" s="10"/>
      <c r="CR388" s="173"/>
      <c r="CV388" s="177"/>
      <c r="CW388" s="178"/>
    </row>
    <row r="389" spans="35:101">
      <c r="AI389" t="str">
        <f t="shared" si="37"/>
        <v/>
      </c>
      <c r="AJ389" t="str">
        <f t="shared" si="37"/>
        <v/>
      </c>
      <c r="AK389" t="str">
        <f t="shared" si="40"/>
        <v/>
      </c>
      <c r="AL389" s="1" t="str">
        <f t="shared" si="38"/>
        <v/>
      </c>
      <c r="AM389" s="167"/>
      <c r="AN389" s="8"/>
      <c r="AO389" s="8"/>
      <c r="AP389" s="8"/>
      <c r="AQ389" s="8"/>
      <c r="AR389" s="8"/>
      <c r="AS389" s="8"/>
      <c r="AT389" s="8"/>
      <c r="AU389" s="8"/>
      <c r="AV389" s="8"/>
      <c r="AW389" s="8"/>
      <c r="AX389" s="169"/>
      <c r="BB389" s="161"/>
      <c r="BC389" s="9"/>
      <c r="BD389" s="9"/>
      <c r="BE389" s="9"/>
      <c r="BF389" s="9"/>
      <c r="BG389" s="9"/>
      <c r="BH389" s="163"/>
      <c r="BI389" t="str" cm="1">
        <f t="array" ref="BI389">_xlfn.IFS($BF389=1,$BB389,$BF389&gt;=2,INDEX($BB$2:$BE$801,MATCH(BJ389,$BB$2:$BB$801,0),4),TRUE,"")</f>
        <v/>
      </c>
      <c r="BJ389" t="str" cm="1">
        <f t="array" ref="BJ389">_xlfn.IFS($BF389=2,$BB389,$BF389&gt;=3,INDEX($BB$2:$BE$801,MATCH(BK389,$BB$2:$BB$801,0),4),TRUE,"")</f>
        <v/>
      </c>
      <c r="BK389" t="str" cm="1">
        <f t="array" ref="BK389">_xlfn.IFS(BF389=3,BB389,BF389=4,BE389,BF389=5,INDEX($BB$2:$BE$801,MATCH(BL389,$BB$2:$BB$801,0),4),TRUE,"")</f>
        <v/>
      </c>
      <c r="BL389" t="str" cm="1">
        <f t="array" ref="BL389">_xlfn.IFS(BF389=4,BB389,BF389=5,BE389,TRUE,"")</f>
        <v/>
      </c>
      <c r="BM389" t="str">
        <f t="shared" si="41"/>
        <v/>
      </c>
      <c r="BR389" t="str">
        <f t="shared" si="42"/>
        <v/>
      </c>
      <c r="BS389" t="str">
        <f t="shared" si="39"/>
        <v/>
      </c>
      <c r="BT389" s="172"/>
      <c r="BU389" s="10"/>
      <c r="BV389" s="10"/>
      <c r="BW389" s="10"/>
      <c r="BX389" s="10"/>
      <c r="BY389" s="10"/>
      <c r="BZ389" s="10"/>
      <c r="CA389" s="10"/>
      <c r="CB389" s="10"/>
      <c r="CC389" s="10"/>
      <c r="CD389" s="10"/>
      <c r="CE389" s="10"/>
      <c r="CF389" s="10"/>
      <c r="CG389" s="10"/>
      <c r="CH389" s="10"/>
      <c r="CI389" s="10"/>
      <c r="CJ389" s="10"/>
      <c r="CK389" s="10"/>
      <c r="CL389" s="10"/>
      <c r="CM389" s="10"/>
      <c r="CN389" s="10"/>
      <c r="CO389" s="10"/>
      <c r="CP389" s="10"/>
      <c r="CQ389" s="10"/>
      <c r="CR389" s="173"/>
      <c r="CV389" s="177"/>
      <c r="CW389" s="178"/>
    </row>
    <row r="390" spans="35:101">
      <c r="AI390" t="str">
        <f t="shared" si="37"/>
        <v/>
      </c>
      <c r="AJ390" t="str">
        <f t="shared" si="37"/>
        <v/>
      </c>
      <c r="AK390" t="str">
        <f t="shared" si="40"/>
        <v/>
      </c>
      <c r="AL390" s="1" t="str">
        <f t="shared" si="38"/>
        <v/>
      </c>
      <c r="AM390" s="167"/>
      <c r="AN390" s="8"/>
      <c r="AO390" s="8"/>
      <c r="AP390" s="8"/>
      <c r="AQ390" s="8"/>
      <c r="AR390" s="8"/>
      <c r="AS390" s="8"/>
      <c r="AT390" s="8"/>
      <c r="AU390" s="8"/>
      <c r="AV390" s="8"/>
      <c r="AW390" s="8"/>
      <c r="AX390" s="169"/>
      <c r="BB390" s="161"/>
      <c r="BC390" s="9"/>
      <c r="BD390" s="9"/>
      <c r="BE390" s="9"/>
      <c r="BF390" s="9"/>
      <c r="BG390" s="9"/>
      <c r="BH390" s="163"/>
      <c r="BI390" t="str" cm="1">
        <f t="array" ref="BI390">_xlfn.IFS($BF390=1,$BB390,$BF390&gt;=2,INDEX($BB$2:$BE$801,MATCH(BJ390,$BB$2:$BB$801,0),4),TRUE,"")</f>
        <v/>
      </c>
      <c r="BJ390" t="str" cm="1">
        <f t="array" ref="BJ390">_xlfn.IFS($BF390=2,$BB390,$BF390&gt;=3,INDEX($BB$2:$BE$801,MATCH(BK390,$BB$2:$BB$801,0),4),TRUE,"")</f>
        <v/>
      </c>
      <c r="BK390" t="str" cm="1">
        <f t="array" ref="BK390">_xlfn.IFS(BF390=3,BB390,BF390=4,BE390,BF390=5,INDEX($BB$2:$BE$801,MATCH(BL390,$BB$2:$BB$801,0),4),TRUE,"")</f>
        <v/>
      </c>
      <c r="BL390" t="str" cm="1">
        <f t="array" ref="BL390">_xlfn.IFS(BF390=4,BB390,BF390=5,BE390,TRUE,"")</f>
        <v/>
      </c>
      <c r="BM390" t="str">
        <f t="shared" si="41"/>
        <v/>
      </c>
      <c r="BR390" t="str">
        <f t="shared" si="42"/>
        <v/>
      </c>
      <c r="BS390" t="str">
        <f t="shared" si="39"/>
        <v/>
      </c>
      <c r="BT390" s="172"/>
      <c r="BU390" s="10"/>
      <c r="BV390" s="10"/>
      <c r="BW390" s="10"/>
      <c r="BX390" s="10"/>
      <c r="BY390" s="10"/>
      <c r="BZ390" s="10"/>
      <c r="CA390" s="10"/>
      <c r="CB390" s="10"/>
      <c r="CC390" s="10"/>
      <c r="CD390" s="10"/>
      <c r="CE390" s="10"/>
      <c r="CF390" s="10"/>
      <c r="CG390" s="10"/>
      <c r="CH390" s="10"/>
      <c r="CI390" s="10"/>
      <c r="CJ390" s="10"/>
      <c r="CK390" s="10"/>
      <c r="CL390" s="10"/>
      <c r="CM390" s="10"/>
      <c r="CN390" s="10"/>
      <c r="CO390" s="10"/>
      <c r="CP390" s="10"/>
      <c r="CQ390" s="10"/>
      <c r="CR390" s="173"/>
      <c r="CV390" s="177"/>
      <c r="CW390" s="178"/>
    </row>
    <row r="391" spans="35:101">
      <c r="AI391" t="str">
        <f t="shared" si="37"/>
        <v/>
      </c>
      <c r="AJ391" t="str">
        <f t="shared" si="37"/>
        <v/>
      </c>
      <c r="AK391" t="str">
        <f t="shared" si="40"/>
        <v/>
      </c>
      <c r="AL391" s="1" t="str">
        <f t="shared" si="38"/>
        <v/>
      </c>
      <c r="AM391" s="167"/>
      <c r="AN391" s="8"/>
      <c r="AO391" s="8"/>
      <c r="AP391" s="8"/>
      <c r="AQ391" s="8"/>
      <c r="AR391" s="8"/>
      <c r="AS391" s="8"/>
      <c r="AT391" s="8"/>
      <c r="AU391" s="8"/>
      <c r="AV391" s="8"/>
      <c r="AW391" s="8"/>
      <c r="AX391" s="169"/>
      <c r="BB391" s="161"/>
      <c r="BC391" s="9"/>
      <c r="BD391" s="9"/>
      <c r="BE391" s="9"/>
      <c r="BF391" s="9"/>
      <c r="BG391" s="9"/>
      <c r="BH391" s="163"/>
      <c r="BI391" t="str" cm="1">
        <f t="array" ref="BI391">_xlfn.IFS($BF391=1,$BB391,$BF391&gt;=2,INDEX($BB$2:$BE$801,MATCH(BJ391,$BB$2:$BB$801,0),4),TRUE,"")</f>
        <v/>
      </c>
      <c r="BJ391" t="str" cm="1">
        <f t="array" ref="BJ391">_xlfn.IFS($BF391=2,$BB391,$BF391&gt;=3,INDEX($BB$2:$BE$801,MATCH(BK391,$BB$2:$BB$801,0),4),TRUE,"")</f>
        <v/>
      </c>
      <c r="BK391" t="str" cm="1">
        <f t="array" ref="BK391">_xlfn.IFS(BF391=3,BB391,BF391=4,BE391,BF391=5,INDEX($BB$2:$BE$801,MATCH(BL391,$BB$2:$BB$801,0),4),TRUE,"")</f>
        <v/>
      </c>
      <c r="BL391" t="str" cm="1">
        <f t="array" ref="BL391">_xlfn.IFS(BF391=4,BB391,BF391=5,BE391,TRUE,"")</f>
        <v/>
      </c>
      <c r="BM391" t="str">
        <f t="shared" si="41"/>
        <v/>
      </c>
      <c r="BR391" t="str">
        <f t="shared" si="42"/>
        <v/>
      </c>
      <c r="BS391" t="str">
        <f t="shared" si="39"/>
        <v/>
      </c>
      <c r="BT391" s="172"/>
      <c r="BU391" s="10"/>
      <c r="BV391" s="10"/>
      <c r="BW391" s="10"/>
      <c r="BX391" s="10"/>
      <c r="BY391" s="10"/>
      <c r="BZ391" s="10"/>
      <c r="CA391" s="10"/>
      <c r="CB391" s="10"/>
      <c r="CC391" s="10"/>
      <c r="CD391" s="10"/>
      <c r="CE391" s="10"/>
      <c r="CF391" s="10"/>
      <c r="CG391" s="10"/>
      <c r="CH391" s="10"/>
      <c r="CI391" s="10"/>
      <c r="CJ391" s="10"/>
      <c r="CK391" s="10"/>
      <c r="CL391" s="10"/>
      <c r="CM391" s="10"/>
      <c r="CN391" s="10"/>
      <c r="CO391" s="10"/>
      <c r="CP391" s="10"/>
      <c r="CQ391" s="10"/>
      <c r="CR391" s="173"/>
      <c r="CV391" s="177"/>
      <c r="CW391" s="178"/>
    </row>
    <row r="392" spans="35:101">
      <c r="AI392" t="str">
        <f t="shared" si="37"/>
        <v/>
      </c>
      <c r="AJ392" t="str">
        <f t="shared" si="37"/>
        <v/>
      </c>
      <c r="AK392" t="str">
        <f t="shared" si="40"/>
        <v/>
      </c>
      <c r="AL392" s="1" t="str">
        <f t="shared" si="38"/>
        <v/>
      </c>
      <c r="AM392" s="167"/>
      <c r="AN392" s="8"/>
      <c r="AO392" s="8"/>
      <c r="AP392" s="8"/>
      <c r="AQ392" s="8"/>
      <c r="AR392" s="8"/>
      <c r="AS392" s="8"/>
      <c r="AT392" s="8"/>
      <c r="AU392" s="8"/>
      <c r="AV392" s="8"/>
      <c r="AW392" s="8"/>
      <c r="AX392" s="169"/>
      <c r="BB392" s="161"/>
      <c r="BC392" s="9"/>
      <c r="BD392" s="9"/>
      <c r="BE392" s="9"/>
      <c r="BF392" s="9"/>
      <c r="BG392" s="9"/>
      <c r="BH392" s="163"/>
      <c r="BI392" t="str" cm="1">
        <f t="array" ref="BI392">_xlfn.IFS($BF392=1,$BB392,$BF392&gt;=2,INDEX($BB$2:$BE$801,MATCH(BJ392,$BB$2:$BB$801,0),4),TRUE,"")</f>
        <v/>
      </c>
      <c r="BJ392" t="str" cm="1">
        <f t="array" ref="BJ392">_xlfn.IFS($BF392=2,$BB392,$BF392&gt;=3,INDEX($BB$2:$BE$801,MATCH(BK392,$BB$2:$BB$801,0),4),TRUE,"")</f>
        <v/>
      </c>
      <c r="BK392" t="str" cm="1">
        <f t="array" ref="BK392">_xlfn.IFS(BF392=3,BB392,BF392=4,BE392,BF392=5,INDEX($BB$2:$BE$801,MATCH(BL392,$BB$2:$BB$801,0),4),TRUE,"")</f>
        <v/>
      </c>
      <c r="BL392" t="str" cm="1">
        <f t="array" ref="BL392">_xlfn.IFS(BF392=4,BB392,BF392=5,BE392,TRUE,"")</f>
        <v/>
      </c>
      <c r="BM392" t="str">
        <f t="shared" si="41"/>
        <v/>
      </c>
      <c r="BR392" t="str">
        <f t="shared" si="42"/>
        <v/>
      </c>
      <c r="BS392" t="str">
        <f t="shared" si="39"/>
        <v/>
      </c>
      <c r="BT392" s="172"/>
      <c r="BU392" s="10"/>
      <c r="BV392" s="10"/>
      <c r="BW392" s="10"/>
      <c r="BX392" s="10"/>
      <c r="BY392" s="10"/>
      <c r="BZ392" s="10"/>
      <c r="CA392" s="10"/>
      <c r="CB392" s="10"/>
      <c r="CC392" s="10"/>
      <c r="CD392" s="10"/>
      <c r="CE392" s="10"/>
      <c r="CF392" s="10"/>
      <c r="CG392" s="10"/>
      <c r="CH392" s="10"/>
      <c r="CI392" s="10"/>
      <c r="CJ392" s="10"/>
      <c r="CK392" s="10"/>
      <c r="CL392" s="10"/>
      <c r="CM392" s="10"/>
      <c r="CN392" s="10"/>
      <c r="CO392" s="10"/>
      <c r="CP392" s="10"/>
      <c r="CQ392" s="10"/>
      <c r="CR392" s="173"/>
      <c r="CV392" s="177"/>
      <c r="CW392" s="178"/>
    </row>
    <row r="393" spans="35:101">
      <c r="AI393" t="str">
        <f t="shared" si="37"/>
        <v/>
      </c>
      <c r="AJ393" t="str">
        <f t="shared" si="37"/>
        <v/>
      </c>
      <c r="AK393" t="str">
        <f t="shared" si="40"/>
        <v/>
      </c>
      <c r="AL393" s="1" t="str">
        <f t="shared" si="38"/>
        <v/>
      </c>
      <c r="AM393" s="167"/>
      <c r="AN393" s="8"/>
      <c r="AO393" s="8"/>
      <c r="AP393" s="8"/>
      <c r="AQ393" s="8"/>
      <c r="AR393" s="8"/>
      <c r="AS393" s="8"/>
      <c r="AT393" s="8"/>
      <c r="AU393" s="8"/>
      <c r="AV393" s="8"/>
      <c r="AW393" s="8"/>
      <c r="AX393" s="169"/>
      <c r="BB393" s="161"/>
      <c r="BC393" s="9"/>
      <c r="BD393" s="9"/>
      <c r="BE393" s="9"/>
      <c r="BF393" s="9"/>
      <c r="BG393" s="9"/>
      <c r="BH393" s="163"/>
      <c r="BI393" t="str" cm="1">
        <f t="array" ref="BI393">_xlfn.IFS($BF393=1,$BB393,$BF393&gt;=2,INDEX($BB$2:$BE$801,MATCH(BJ393,$BB$2:$BB$801,0),4),TRUE,"")</f>
        <v/>
      </c>
      <c r="BJ393" t="str" cm="1">
        <f t="array" ref="BJ393">_xlfn.IFS($BF393=2,$BB393,$BF393&gt;=3,INDEX($BB$2:$BE$801,MATCH(BK393,$BB$2:$BB$801,0),4),TRUE,"")</f>
        <v/>
      </c>
      <c r="BK393" t="str" cm="1">
        <f t="array" ref="BK393">_xlfn.IFS(BF393=3,BB393,BF393=4,BE393,BF393=5,INDEX($BB$2:$BE$801,MATCH(BL393,$BB$2:$BB$801,0),4),TRUE,"")</f>
        <v/>
      </c>
      <c r="BL393" t="str" cm="1">
        <f t="array" ref="BL393">_xlfn.IFS(BF393=4,BB393,BF393=5,BE393,TRUE,"")</f>
        <v/>
      </c>
      <c r="BM393" t="str">
        <f t="shared" si="41"/>
        <v/>
      </c>
      <c r="BR393" t="str">
        <f t="shared" si="42"/>
        <v/>
      </c>
      <c r="BS393" t="str">
        <f t="shared" si="39"/>
        <v/>
      </c>
      <c r="BT393" s="172"/>
      <c r="BU393" s="10"/>
      <c r="BV393" s="10"/>
      <c r="BW393" s="10"/>
      <c r="BX393" s="10"/>
      <c r="BY393" s="10"/>
      <c r="BZ393" s="10"/>
      <c r="CA393" s="10"/>
      <c r="CB393" s="10"/>
      <c r="CC393" s="10"/>
      <c r="CD393" s="10"/>
      <c r="CE393" s="10"/>
      <c r="CF393" s="10"/>
      <c r="CG393" s="10"/>
      <c r="CH393" s="10"/>
      <c r="CI393" s="10"/>
      <c r="CJ393" s="10"/>
      <c r="CK393" s="10"/>
      <c r="CL393" s="10"/>
      <c r="CM393" s="10"/>
      <c r="CN393" s="10"/>
      <c r="CO393" s="10"/>
      <c r="CP393" s="10"/>
      <c r="CQ393" s="10"/>
      <c r="CR393" s="173"/>
      <c r="CV393" s="177"/>
      <c r="CW393" s="178"/>
    </row>
    <row r="394" spans="35:101">
      <c r="AI394" t="str">
        <f t="shared" si="37"/>
        <v/>
      </c>
      <c r="AJ394" t="str">
        <f t="shared" si="37"/>
        <v/>
      </c>
      <c r="AK394" t="str">
        <f t="shared" si="40"/>
        <v/>
      </c>
      <c r="AL394" s="1" t="str">
        <f t="shared" si="38"/>
        <v/>
      </c>
      <c r="AM394" s="167"/>
      <c r="AN394" s="8"/>
      <c r="AO394" s="8"/>
      <c r="AP394" s="8"/>
      <c r="AQ394" s="8"/>
      <c r="AR394" s="8"/>
      <c r="AS394" s="8"/>
      <c r="AT394" s="8"/>
      <c r="AU394" s="8"/>
      <c r="AV394" s="8"/>
      <c r="AW394" s="8"/>
      <c r="AX394" s="169"/>
      <c r="BB394" s="161"/>
      <c r="BC394" s="9"/>
      <c r="BD394" s="9"/>
      <c r="BE394" s="9"/>
      <c r="BF394" s="9"/>
      <c r="BG394" s="9"/>
      <c r="BH394" s="163"/>
      <c r="BI394" t="str" cm="1">
        <f t="array" ref="BI394">_xlfn.IFS($BF394=1,$BB394,$BF394&gt;=2,INDEX($BB$2:$BE$801,MATCH(BJ394,$BB$2:$BB$801,0),4),TRUE,"")</f>
        <v/>
      </c>
      <c r="BJ394" t="str" cm="1">
        <f t="array" ref="BJ394">_xlfn.IFS($BF394=2,$BB394,$BF394&gt;=3,INDEX($BB$2:$BE$801,MATCH(BK394,$BB$2:$BB$801,0),4),TRUE,"")</f>
        <v/>
      </c>
      <c r="BK394" t="str" cm="1">
        <f t="array" ref="BK394">_xlfn.IFS(BF394=3,BB394,BF394=4,BE394,BF394=5,INDEX($BB$2:$BE$801,MATCH(BL394,$BB$2:$BB$801,0),4),TRUE,"")</f>
        <v/>
      </c>
      <c r="BL394" t="str" cm="1">
        <f t="array" ref="BL394">_xlfn.IFS(BF394=4,BB394,BF394=5,BE394,TRUE,"")</f>
        <v/>
      </c>
      <c r="BM394" t="str">
        <f t="shared" si="41"/>
        <v/>
      </c>
      <c r="BR394" t="str">
        <f t="shared" si="42"/>
        <v/>
      </c>
      <c r="BS394" t="str">
        <f t="shared" si="39"/>
        <v/>
      </c>
      <c r="BT394" s="172"/>
      <c r="BU394" s="10"/>
      <c r="BV394" s="10"/>
      <c r="BW394" s="10"/>
      <c r="BX394" s="10"/>
      <c r="BY394" s="10"/>
      <c r="BZ394" s="10"/>
      <c r="CA394" s="10"/>
      <c r="CB394" s="10"/>
      <c r="CC394" s="10"/>
      <c r="CD394" s="10"/>
      <c r="CE394" s="10"/>
      <c r="CF394" s="10"/>
      <c r="CG394" s="10"/>
      <c r="CH394" s="10"/>
      <c r="CI394" s="10"/>
      <c r="CJ394" s="10"/>
      <c r="CK394" s="10"/>
      <c r="CL394" s="10"/>
      <c r="CM394" s="10"/>
      <c r="CN394" s="10"/>
      <c r="CO394" s="10"/>
      <c r="CP394" s="10"/>
      <c r="CQ394" s="10"/>
      <c r="CR394" s="173"/>
      <c r="CV394" s="177"/>
      <c r="CW394" s="178"/>
    </row>
    <row r="395" spans="35:101">
      <c r="AI395" t="str">
        <f t="shared" si="37"/>
        <v/>
      </c>
      <c r="AJ395" t="str">
        <f t="shared" si="37"/>
        <v/>
      </c>
      <c r="AK395" t="str">
        <f t="shared" si="40"/>
        <v/>
      </c>
      <c r="AL395" s="1" t="str">
        <f t="shared" si="38"/>
        <v/>
      </c>
      <c r="AM395" s="167"/>
      <c r="AN395" s="8"/>
      <c r="AO395" s="8"/>
      <c r="AP395" s="8"/>
      <c r="AQ395" s="8"/>
      <c r="AR395" s="8"/>
      <c r="AS395" s="8"/>
      <c r="AT395" s="8"/>
      <c r="AU395" s="8"/>
      <c r="AV395" s="8"/>
      <c r="AW395" s="8"/>
      <c r="AX395" s="169"/>
      <c r="BB395" s="161"/>
      <c r="BC395" s="9"/>
      <c r="BD395" s="9"/>
      <c r="BE395" s="9"/>
      <c r="BF395" s="9"/>
      <c r="BG395" s="9"/>
      <c r="BH395" s="163"/>
      <c r="BI395" t="str" cm="1">
        <f t="array" ref="BI395">_xlfn.IFS($BF395=1,$BB395,$BF395&gt;=2,INDEX($BB$2:$BE$801,MATCH(BJ395,$BB$2:$BB$801,0),4),TRUE,"")</f>
        <v/>
      </c>
      <c r="BJ395" t="str" cm="1">
        <f t="array" ref="BJ395">_xlfn.IFS($BF395=2,$BB395,$BF395&gt;=3,INDEX($BB$2:$BE$801,MATCH(BK395,$BB$2:$BB$801,0),4),TRUE,"")</f>
        <v/>
      </c>
      <c r="BK395" t="str" cm="1">
        <f t="array" ref="BK395">_xlfn.IFS(BF395=3,BB395,BF395=4,BE395,BF395=5,INDEX($BB$2:$BE$801,MATCH(BL395,$BB$2:$BB$801,0),4),TRUE,"")</f>
        <v/>
      </c>
      <c r="BL395" t="str" cm="1">
        <f t="array" ref="BL395">_xlfn.IFS(BF395=4,BB395,BF395=5,BE395,TRUE,"")</f>
        <v/>
      </c>
      <c r="BM395" t="str">
        <f t="shared" si="41"/>
        <v/>
      </c>
      <c r="BR395" t="str">
        <f t="shared" si="42"/>
        <v/>
      </c>
      <c r="BS395" t="str">
        <f t="shared" si="39"/>
        <v/>
      </c>
      <c r="BT395" s="172"/>
      <c r="BU395" s="10"/>
      <c r="BV395" s="10"/>
      <c r="BW395" s="10"/>
      <c r="BX395" s="10"/>
      <c r="BY395" s="10"/>
      <c r="BZ395" s="10"/>
      <c r="CA395" s="10"/>
      <c r="CB395" s="10"/>
      <c r="CC395" s="10"/>
      <c r="CD395" s="10"/>
      <c r="CE395" s="10"/>
      <c r="CF395" s="10"/>
      <c r="CG395" s="10"/>
      <c r="CH395" s="10"/>
      <c r="CI395" s="10"/>
      <c r="CJ395" s="10"/>
      <c r="CK395" s="10"/>
      <c r="CL395" s="10"/>
      <c r="CM395" s="10"/>
      <c r="CN395" s="10"/>
      <c r="CO395" s="10"/>
      <c r="CP395" s="10"/>
      <c r="CQ395" s="10"/>
      <c r="CR395" s="173"/>
      <c r="CV395" s="177"/>
      <c r="CW395" s="178"/>
    </row>
    <row r="396" spans="35:101">
      <c r="AI396" t="str">
        <f t="shared" si="37"/>
        <v/>
      </c>
      <c r="AJ396" t="str">
        <f t="shared" si="37"/>
        <v/>
      </c>
      <c r="AK396" t="str">
        <f t="shared" si="40"/>
        <v/>
      </c>
      <c r="AL396" s="1" t="str">
        <f t="shared" si="38"/>
        <v/>
      </c>
      <c r="AM396" s="167"/>
      <c r="AN396" s="8"/>
      <c r="AO396" s="8"/>
      <c r="AP396" s="8"/>
      <c r="AQ396" s="8"/>
      <c r="AR396" s="8"/>
      <c r="AS396" s="8"/>
      <c r="AT396" s="8"/>
      <c r="AU396" s="8"/>
      <c r="AV396" s="8"/>
      <c r="AW396" s="8"/>
      <c r="AX396" s="169"/>
      <c r="BB396" s="161"/>
      <c r="BC396" s="9"/>
      <c r="BD396" s="9"/>
      <c r="BE396" s="9"/>
      <c r="BF396" s="9"/>
      <c r="BG396" s="9"/>
      <c r="BH396" s="163"/>
      <c r="BI396" t="str" cm="1">
        <f t="array" ref="BI396">_xlfn.IFS($BF396=1,$BB396,$BF396&gt;=2,INDEX($BB$2:$BE$801,MATCH(BJ396,$BB$2:$BB$801,0),4),TRUE,"")</f>
        <v/>
      </c>
      <c r="BJ396" t="str" cm="1">
        <f t="array" ref="BJ396">_xlfn.IFS($BF396=2,$BB396,$BF396&gt;=3,INDEX($BB$2:$BE$801,MATCH(BK396,$BB$2:$BB$801,0),4),TRUE,"")</f>
        <v/>
      </c>
      <c r="BK396" t="str" cm="1">
        <f t="array" ref="BK396">_xlfn.IFS(BF396=3,BB396,BF396=4,BE396,BF396=5,INDEX($BB$2:$BE$801,MATCH(BL396,$BB$2:$BB$801,0),4),TRUE,"")</f>
        <v/>
      </c>
      <c r="BL396" t="str" cm="1">
        <f t="array" ref="BL396">_xlfn.IFS(BF396=4,BB396,BF396=5,BE396,TRUE,"")</f>
        <v/>
      </c>
      <c r="BM396" t="str">
        <f t="shared" si="41"/>
        <v/>
      </c>
      <c r="BR396" t="str">
        <f t="shared" si="42"/>
        <v/>
      </c>
      <c r="BS396" t="str">
        <f t="shared" si="39"/>
        <v/>
      </c>
      <c r="BT396" s="172"/>
      <c r="BU396" s="10"/>
      <c r="BV396" s="10"/>
      <c r="BW396" s="10"/>
      <c r="BX396" s="10"/>
      <c r="BY396" s="10"/>
      <c r="BZ396" s="10"/>
      <c r="CA396" s="10"/>
      <c r="CB396" s="10"/>
      <c r="CC396" s="10"/>
      <c r="CD396" s="10"/>
      <c r="CE396" s="10"/>
      <c r="CF396" s="10"/>
      <c r="CG396" s="10"/>
      <c r="CH396" s="10"/>
      <c r="CI396" s="10"/>
      <c r="CJ396" s="10"/>
      <c r="CK396" s="10"/>
      <c r="CL396" s="10"/>
      <c r="CM396" s="10"/>
      <c r="CN396" s="10"/>
      <c r="CO396" s="10"/>
      <c r="CP396" s="10"/>
      <c r="CQ396" s="10"/>
      <c r="CR396" s="173"/>
      <c r="CV396" s="177"/>
      <c r="CW396" s="178"/>
    </row>
    <row r="397" spans="35:101">
      <c r="AI397" t="str">
        <f t="shared" si="37"/>
        <v/>
      </c>
      <c r="AJ397" t="str">
        <f t="shared" si="37"/>
        <v/>
      </c>
      <c r="AK397" t="str">
        <f t="shared" si="40"/>
        <v/>
      </c>
      <c r="AL397" s="1" t="str">
        <f t="shared" si="38"/>
        <v/>
      </c>
      <c r="AM397" s="167"/>
      <c r="AN397" s="8"/>
      <c r="AO397" s="8"/>
      <c r="AP397" s="8"/>
      <c r="AQ397" s="8"/>
      <c r="AR397" s="8"/>
      <c r="AS397" s="8"/>
      <c r="AT397" s="8"/>
      <c r="AU397" s="8"/>
      <c r="AV397" s="8"/>
      <c r="AW397" s="8"/>
      <c r="AX397" s="169"/>
      <c r="BB397" s="161"/>
      <c r="BC397" s="9"/>
      <c r="BD397" s="9"/>
      <c r="BE397" s="9"/>
      <c r="BF397" s="9"/>
      <c r="BG397" s="9"/>
      <c r="BH397" s="163"/>
      <c r="BI397" t="str" cm="1">
        <f t="array" ref="BI397">_xlfn.IFS($BF397=1,$BB397,$BF397&gt;=2,INDEX($BB$2:$BE$801,MATCH(BJ397,$BB$2:$BB$801,0),4),TRUE,"")</f>
        <v/>
      </c>
      <c r="BJ397" t="str" cm="1">
        <f t="array" ref="BJ397">_xlfn.IFS($BF397=2,$BB397,$BF397&gt;=3,INDEX($BB$2:$BE$801,MATCH(BK397,$BB$2:$BB$801,0),4),TRUE,"")</f>
        <v/>
      </c>
      <c r="BK397" t="str" cm="1">
        <f t="array" ref="BK397">_xlfn.IFS(BF397=3,BB397,BF397=4,BE397,BF397=5,INDEX($BB$2:$BE$801,MATCH(BL397,$BB$2:$BB$801,0),4),TRUE,"")</f>
        <v/>
      </c>
      <c r="BL397" t="str" cm="1">
        <f t="array" ref="BL397">_xlfn.IFS(BF397=4,BB397,BF397=5,BE397,TRUE,"")</f>
        <v/>
      </c>
      <c r="BM397" t="str">
        <f t="shared" si="41"/>
        <v/>
      </c>
      <c r="BR397" t="str">
        <f t="shared" si="42"/>
        <v/>
      </c>
      <c r="BS397" t="str">
        <f t="shared" si="39"/>
        <v/>
      </c>
      <c r="BT397" s="172"/>
      <c r="BU397" s="10"/>
      <c r="BV397" s="10"/>
      <c r="BW397" s="10"/>
      <c r="BX397" s="10"/>
      <c r="BY397" s="10"/>
      <c r="BZ397" s="10"/>
      <c r="CA397" s="10"/>
      <c r="CB397" s="10"/>
      <c r="CC397" s="10"/>
      <c r="CD397" s="10"/>
      <c r="CE397" s="10"/>
      <c r="CF397" s="10"/>
      <c r="CG397" s="10"/>
      <c r="CH397" s="10"/>
      <c r="CI397" s="10"/>
      <c r="CJ397" s="10"/>
      <c r="CK397" s="10"/>
      <c r="CL397" s="10"/>
      <c r="CM397" s="10"/>
      <c r="CN397" s="10"/>
      <c r="CO397" s="10"/>
      <c r="CP397" s="10"/>
      <c r="CQ397" s="10"/>
      <c r="CR397" s="173"/>
      <c r="CV397" s="177"/>
      <c r="CW397" s="178"/>
    </row>
    <row r="398" spans="35:101">
      <c r="AI398" t="str">
        <f t="shared" si="37"/>
        <v/>
      </c>
      <c r="AJ398" t="str">
        <f t="shared" si="37"/>
        <v/>
      </c>
      <c r="AK398" t="str">
        <f t="shared" si="40"/>
        <v/>
      </c>
      <c r="AL398" s="1" t="str">
        <f t="shared" si="38"/>
        <v/>
      </c>
      <c r="AM398" s="167"/>
      <c r="AN398" s="8"/>
      <c r="AO398" s="8"/>
      <c r="AP398" s="8"/>
      <c r="AQ398" s="8"/>
      <c r="AR398" s="8"/>
      <c r="AS398" s="8"/>
      <c r="AT398" s="8"/>
      <c r="AU398" s="8"/>
      <c r="AV398" s="8"/>
      <c r="AW398" s="8"/>
      <c r="AX398" s="169"/>
      <c r="BB398" s="161"/>
      <c r="BC398" s="9"/>
      <c r="BD398" s="9"/>
      <c r="BE398" s="9"/>
      <c r="BF398" s="9"/>
      <c r="BG398" s="9"/>
      <c r="BH398" s="163"/>
      <c r="BI398" t="str" cm="1">
        <f t="array" ref="BI398">_xlfn.IFS($BF398=1,$BB398,$BF398&gt;=2,INDEX($BB$2:$BE$801,MATCH(BJ398,$BB$2:$BB$801,0),4),TRUE,"")</f>
        <v/>
      </c>
      <c r="BJ398" t="str" cm="1">
        <f t="array" ref="BJ398">_xlfn.IFS($BF398=2,$BB398,$BF398&gt;=3,INDEX($BB$2:$BE$801,MATCH(BK398,$BB$2:$BB$801,0),4),TRUE,"")</f>
        <v/>
      </c>
      <c r="BK398" t="str" cm="1">
        <f t="array" ref="BK398">_xlfn.IFS(BF398=3,BB398,BF398=4,BE398,BF398=5,INDEX($BB$2:$BE$801,MATCH(BL398,$BB$2:$BB$801,0),4),TRUE,"")</f>
        <v/>
      </c>
      <c r="BL398" t="str" cm="1">
        <f t="array" ref="BL398">_xlfn.IFS(BF398=4,BB398,BF398=5,BE398,TRUE,"")</f>
        <v/>
      </c>
      <c r="BM398" t="str">
        <f t="shared" si="41"/>
        <v/>
      </c>
      <c r="BR398" t="str">
        <f t="shared" si="42"/>
        <v/>
      </c>
      <c r="BS398" t="str">
        <f t="shared" si="39"/>
        <v/>
      </c>
      <c r="BT398" s="172"/>
      <c r="BU398" s="10"/>
      <c r="BV398" s="10"/>
      <c r="BW398" s="10"/>
      <c r="BX398" s="10"/>
      <c r="BY398" s="10"/>
      <c r="BZ398" s="10"/>
      <c r="CA398" s="10"/>
      <c r="CB398" s="10"/>
      <c r="CC398" s="10"/>
      <c r="CD398" s="10"/>
      <c r="CE398" s="10"/>
      <c r="CF398" s="10"/>
      <c r="CG398" s="10"/>
      <c r="CH398" s="10"/>
      <c r="CI398" s="10"/>
      <c r="CJ398" s="10"/>
      <c r="CK398" s="10"/>
      <c r="CL398" s="10"/>
      <c r="CM398" s="10"/>
      <c r="CN398" s="10"/>
      <c r="CO398" s="10"/>
      <c r="CP398" s="10"/>
      <c r="CQ398" s="10"/>
      <c r="CR398" s="173"/>
      <c r="CV398" s="177"/>
      <c r="CW398" s="178"/>
    </row>
    <row r="399" spans="35:101">
      <c r="AI399" t="str">
        <f t="shared" si="37"/>
        <v/>
      </c>
      <c r="AJ399" t="str">
        <f t="shared" si="37"/>
        <v/>
      </c>
      <c r="AK399" t="str">
        <f t="shared" si="40"/>
        <v/>
      </c>
      <c r="AL399" s="1" t="str">
        <f t="shared" si="38"/>
        <v/>
      </c>
      <c r="AM399" s="167"/>
      <c r="AN399" s="8"/>
      <c r="AO399" s="8"/>
      <c r="AP399" s="8"/>
      <c r="AQ399" s="8"/>
      <c r="AR399" s="8"/>
      <c r="AS399" s="8"/>
      <c r="AT399" s="8"/>
      <c r="AU399" s="8"/>
      <c r="AV399" s="8"/>
      <c r="AW399" s="8"/>
      <c r="AX399" s="169"/>
      <c r="BB399" s="161"/>
      <c r="BC399" s="9"/>
      <c r="BD399" s="9"/>
      <c r="BE399" s="9"/>
      <c r="BF399" s="9"/>
      <c r="BG399" s="9"/>
      <c r="BH399" s="163"/>
      <c r="BI399" t="str" cm="1">
        <f t="array" ref="BI399">_xlfn.IFS($BF399=1,$BB399,$BF399&gt;=2,INDEX($BB$2:$BE$801,MATCH(BJ399,$BB$2:$BB$801,0),4),TRUE,"")</f>
        <v/>
      </c>
      <c r="BJ399" t="str" cm="1">
        <f t="array" ref="BJ399">_xlfn.IFS($BF399=2,$BB399,$BF399&gt;=3,INDEX($BB$2:$BE$801,MATCH(BK399,$BB$2:$BB$801,0),4),TRUE,"")</f>
        <v/>
      </c>
      <c r="BK399" t="str" cm="1">
        <f t="array" ref="BK399">_xlfn.IFS(BF399=3,BB399,BF399=4,BE399,BF399=5,INDEX($BB$2:$BE$801,MATCH(BL399,$BB$2:$BB$801,0),4),TRUE,"")</f>
        <v/>
      </c>
      <c r="BL399" t="str" cm="1">
        <f t="array" ref="BL399">_xlfn.IFS(BF399=4,BB399,BF399=5,BE399,TRUE,"")</f>
        <v/>
      </c>
      <c r="BM399" t="str">
        <f t="shared" si="41"/>
        <v/>
      </c>
      <c r="BR399" t="str">
        <f t="shared" si="42"/>
        <v/>
      </c>
      <c r="BS399" t="str">
        <f t="shared" si="39"/>
        <v/>
      </c>
      <c r="BT399" s="172"/>
      <c r="BU399" s="10"/>
      <c r="BV399" s="10"/>
      <c r="BW399" s="10"/>
      <c r="BX399" s="10"/>
      <c r="BY399" s="10"/>
      <c r="BZ399" s="10"/>
      <c r="CA399" s="10"/>
      <c r="CB399" s="10"/>
      <c r="CC399" s="10"/>
      <c r="CD399" s="10"/>
      <c r="CE399" s="10"/>
      <c r="CF399" s="10"/>
      <c r="CG399" s="10"/>
      <c r="CH399" s="10"/>
      <c r="CI399" s="10"/>
      <c r="CJ399" s="10"/>
      <c r="CK399" s="10"/>
      <c r="CL399" s="10"/>
      <c r="CM399" s="10"/>
      <c r="CN399" s="10"/>
      <c r="CO399" s="10"/>
      <c r="CP399" s="10"/>
      <c r="CQ399" s="10"/>
      <c r="CR399" s="173"/>
      <c r="CV399" s="177"/>
      <c r="CW399" s="178"/>
    </row>
    <row r="400" spans="35:101">
      <c r="AI400" t="str">
        <f t="shared" si="37"/>
        <v/>
      </c>
      <c r="AJ400" t="str">
        <f t="shared" si="37"/>
        <v/>
      </c>
      <c r="AK400" t="str">
        <f t="shared" si="40"/>
        <v/>
      </c>
      <c r="AL400" s="1" t="str">
        <f t="shared" si="38"/>
        <v/>
      </c>
      <c r="AM400" s="167"/>
      <c r="AN400" s="8"/>
      <c r="AO400" s="8"/>
      <c r="AP400" s="8"/>
      <c r="AQ400" s="8"/>
      <c r="AR400" s="8"/>
      <c r="AS400" s="8"/>
      <c r="AT400" s="8"/>
      <c r="AU400" s="8"/>
      <c r="AV400" s="8"/>
      <c r="AW400" s="8"/>
      <c r="AX400" s="169"/>
      <c r="BB400" s="161"/>
      <c r="BC400" s="9"/>
      <c r="BD400" s="9"/>
      <c r="BE400" s="9"/>
      <c r="BF400" s="9"/>
      <c r="BG400" s="9"/>
      <c r="BH400" s="163"/>
      <c r="BI400" t="str" cm="1">
        <f t="array" ref="BI400">_xlfn.IFS($BF400=1,$BB400,$BF400&gt;=2,INDEX($BB$2:$BE$801,MATCH(BJ400,$BB$2:$BB$801,0),4),TRUE,"")</f>
        <v/>
      </c>
      <c r="BJ400" t="str" cm="1">
        <f t="array" ref="BJ400">_xlfn.IFS($BF400=2,$BB400,$BF400&gt;=3,INDEX($BB$2:$BE$801,MATCH(BK400,$BB$2:$BB$801,0),4),TRUE,"")</f>
        <v/>
      </c>
      <c r="BK400" t="str" cm="1">
        <f t="array" ref="BK400">_xlfn.IFS(BF400=3,BB400,BF400=4,BE400,BF400=5,INDEX($BB$2:$BE$801,MATCH(BL400,$BB$2:$BB$801,0),4),TRUE,"")</f>
        <v/>
      </c>
      <c r="BL400" t="str" cm="1">
        <f t="array" ref="BL400">_xlfn.IFS(BF400=4,BB400,BF400=5,BE400,TRUE,"")</f>
        <v/>
      </c>
      <c r="BM400" t="str">
        <f t="shared" si="41"/>
        <v/>
      </c>
      <c r="BR400" t="str">
        <f t="shared" si="42"/>
        <v/>
      </c>
      <c r="BS400" t="str">
        <f t="shared" si="39"/>
        <v/>
      </c>
      <c r="BT400" s="172"/>
      <c r="BU400" s="10"/>
      <c r="BV400" s="10"/>
      <c r="BW400" s="10"/>
      <c r="BX400" s="10"/>
      <c r="BY400" s="10"/>
      <c r="BZ400" s="10"/>
      <c r="CA400" s="10"/>
      <c r="CB400" s="10"/>
      <c r="CC400" s="10"/>
      <c r="CD400" s="10"/>
      <c r="CE400" s="10"/>
      <c r="CF400" s="10"/>
      <c r="CG400" s="10"/>
      <c r="CH400" s="10"/>
      <c r="CI400" s="10"/>
      <c r="CJ400" s="10"/>
      <c r="CK400" s="10"/>
      <c r="CL400" s="10"/>
      <c r="CM400" s="10"/>
      <c r="CN400" s="10"/>
      <c r="CO400" s="10"/>
      <c r="CP400" s="10"/>
      <c r="CQ400" s="10"/>
      <c r="CR400" s="173"/>
      <c r="CV400" s="177"/>
      <c r="CW400" s="178"/>
    </row>
    <row r="401" spans="35:101">
      <c r="AI401" t="str">
        <f t="shared" si="37"/>
        <v/>
      </c>
      <c r="AJ401" t="str">
        <f t="shared" si="37"/>
        <v/>
      </c>
      <c r="AK401" t="str">
        <f t="shared" si="40"/>
        <v/>
      </c>
      <c r="AL401" s="1" t="str">
        <f t="shared" si="38"/>
        <v/>
      </c>
      <c r="AM401" s="167"/>
      <c r="AN401" s="8"/>
      <c r="AO401" s="8"/>
      <c r="AP401" s="8"/>
      <c r="AQ401" s="8"/>
      <c r="AR401" s="8"/>
      <c r="AS401" s="8"/>
      <c r="AT401" s="8"/>
      <c r="AU401" s="8"/>
      <c r="AV401" s="8"/>
      <c r="AW401" s="8"/>
      <c r="AX401" s="169"/>
      <c r="BB401" s="161"/>
      <c r="BC401" s="9"/>
      <c r="BD401" s="9"/>
      <c r="BE401" s="9"/>
      <c r="BF401" s="9"/>
      <c r="BG401" s="9"/>
      <c r="BH401" s="163"/>
      <c r="BI401" t="str" cm="1">
        <f t="array" ref="BI401">_xlfn.IFS($BF401=1,$BB401,$BF401&gt;=2,INDEX($BB$2:$BE$801,MATCH(BJ401,$BB$2:$BB$801,0),4),TRUE,"")</f>
        <v/>
      </c>
      <c r="BJ401" t="str" cm="1">
        <f t="array" ref="BJ401">_xlfn.IFS($BF401=2,$BB401,$BF401&gt;=3,INDEX($BB$2:$BE$801,MATCH(BK401,$BB$2:$BB$801,0),4),TRUE,"")</f>
        <v/>
      </c>
      <c r="BK401" t="str" cm="1">
        <f t="array" ref="BK401">_xlfn.IFS(BF401=3,BB401,BF401=4,BE401,BF401=5,INDEX($BB$2:$BE$801,MATCH(BL401,$BB$2:$BB$801,0),4),TRUE,"")</f>
        <v/>
      </c>
      <c r="BL401" t="str" cm="1">
        <f t="array" ref="BL401">_xlfn.IFS(BF401=4,BB401,BF401=5,BE401,TRUE,"")</f>
        <v/>
      </c>
      <c r="BM401" t="str">
        <f t="shared" si="41"/>
        <v/>
      </c>
      <c r="BR401" t="str">
        <f t="shared" si="42"/>
        <v/>
      </c>
      <c r="BS401" t="str">
        <f t="shared" si="39"/>
        <v/>
      </c>
      <c r="BT401" s="172"/>
      <c r="BU401" s="10"/>
      <c r="BV401" s="10"/>
      <c r="BW401" s="10"/>
      <c r="BX401" s="10"/>
      <c r="BY401" s="10"/>
      <c r="BZ401" s="10"/>
      <c r="CA401" s="10"/>
      <c r="CB401" s="10"/>
      <c r="CC401" s="10"/>
      <c r="CD401" s="10"/>
      <c r="CE401" s="10"/>
      <c r="CF401" s="10"/>
      <c r="CG401" s="10"/>
      <c r="CH401" s="10"/>
      <c r="CI401" s="10"/>
      <c r="CJ401" s="10"/>
      <c r="CK401" s="10"/>
      <c r="CL401" s="10"/>
      <c r="CM401" s="10"/>
      <c r="CN401" s="10"/>
      <c r="CO401" s="10"/>
      <c r="CP401" s="10"/>
      <c r="CQ401" s="10"/>
      <c r="CR401" s="173"/>
      <c r="CV401" s="177"/>
      <c r="CW401" s="178"/>
    </row>
    <row r="402" spans="35:101">
      <c r="AI402" t="str">
        <f t="shared" ref="AI402:AJ465" si="43">IF(AV402=1,$AP402&amp;"["&amp;$AR402&amp;"]","")</f>
        <v/>
      </c>
      <c r="AJ402" t="str">
        <f t="shared" si="43"/>
        <v/>
      </c>
      <c r="AK402" t="str">
        <f t="shared" si="40"/>
        <v/>
      </c>
      <c r="AL402" s="1" t="str">
        <f t="shared" si="38"/>
        <v/>
      </c>
      <c r="AM402" s="167"/>
      <c r="AN402" s="8"/>
      <c r="AO402" s="8"/>
      <c r="AP402" s="8"/>
      <c r="AQ402" s="8"/>
      <c r="AR402" s="8"/>
      <c r="AS402" s="8"/>
      <c r="AT402" s="8"/>
      <c r="AU402" s="8"/>
      <c r="AV402" s="8"/>
      <c r="AW402" s="8"/>
      <c r="AX402" s="169"/>
      <c r="BB402" s="161"/>
      <c r="BC402" s="9"/>
      <c r="BD402" s="9"/>
      <c r="BE402" s="9"/>
      <c r="BF402" s="9"/>
      <c r="BG402" s="9"/>
      <c r="BH402" s="163"/>
      <c r="BI402" t="str" cm="1">
        <f t="array" ref="BI402">_xlfn.IFS($BF402=1,$BB402,$BF402&gt;=2,INDEX($BB$2:$BE$801,MATCH(BJ402,$BB$2:$BB$801,0),4),TRUE,"")</f>
        <v/>
      </c>
      <c r="BJ402" t="str" cm="1">
        <f t="array" ref="BJ402">_xlfn.IFS($BF402=2,$BB402,$BF402&gt;=3,INDEX($BB$2:$BE$801,MATCH(BK402,$BB$2:$BB$801,0),4),TRUE,"")</f>
        <v/>
      </c>
      <c r="BK402" t="str" cm="1">
        <f t="array" ref="BK402">_xlfn.IFS(BF402=3,BB402,BF402=4,BE402,BF402=5,INDEX($BB$2:$BE$801,MATCH(BL402,$BB$2:$BB$801,0),4),TRUE,"")</f>
        <v/>
      </c>
      <c r="BL402" t="str" cm="1">
        <f t="array" ref="BL402">_xlfn.IFS(BF402=4,BB402,BF402=5,BE402,TRUE,"")</f>
        <v/>
      </c>
      <c r="BM402" t="str">
        <f t="shared" si="41"/>
        <v/>
      </c>
      <c r="BR402" t="str">
        <f t="shared" si="42"/>
        <v/>
      </c>
      <c r="BS402" t="str">
        <f t="shared" si="39"/>
        <v/>
      </c>
      <c r="BT402" s="172"/>
      <c r="BU402" s="10"/>
      <c r="BV402" s="10"/>
      <c r="BW402" s="10"/>
      <c r="BX402" s="10"/>
      <c r="BY402" s="10"/>
      <c r="BZ402" s="10"/>
      <c r="CA402" s="10"/>
      <c r="CB402" s="10"/>
      <c r="CC402" s="10"/>
      <c r="CD402" s="10"/>
      <c r="CE402" s="10"/>
      <c r="CF402" s="10"/>
      <c r="CG402" s="10"/>
      <c r="CH402" s="10"/>
      <c r="CI402" s="10"/>
      <c r="CJ402" s="10"/>
      <c r="CK402" s="10"/>
      <c r="CL402" s="10"/>
      <c r="CM402" s="10"/>
      <c r="CN402" s="10"/>
      <c r="CO402" s="10"/>
      <c r="CP402" s="10"/>
      <c r="CQ402" s="10"/>
      <c r="CR402" s="173"/>
      <c r="CV402" s="177"/>
      <c r="CW402" s="178"/>
    </row>
    <row r="403" spans="35:101">
      <c r="AI403" t="str">
        <f t="shared" si="43"/>
        <v/>
      </c>
      <c r="AJ403" t="str">
        <f t="shared" si="43"/>
        <v/>
      </c>
      <c r="AK403" t="str">
        <f t="shared" si="40"/>
        <v/>
      </c>
      <c r="AL403" s="1" t="str">
        <f t="shared" si="38"/>
        <v/>
      </c>
      <c r="AM403" s="167"/>
      <c r="AN403" s="8"/>
      <c r="AO403" s="8"/>
      <c r="AP403" s="8"/>
      <c r="AQ403" s="8"/>
      <c r="AR403" s="8"/>
      <c r="AS403" s="8"/>
      <c r="AT403" s="8"/>
      <c r="AU403" s="8"/>
      <c r="AV403" s="8"/>
      <c r="AW403" s="8"/>
      <c r="AX403" s="169"/>
      <c r="BB403" s="161"/>
      <c r="BC403" s="9"/>
      <c r="BD403" s="9"/>
      <c r="BE403" s="9"/>
      <c r="BF403" s="9"/>
      <c r="BG403" s="9"/>
      <c r="BH403" s="163"/>
      <c r="BI403" t="str" cm="1">
        <f t="array" ref="BI403">_xlfn.IFS($BF403=1,$BB403,$BF403&gt;=2,INDEX($BB$2:$BE$801,MATCH(BJ403,$BB$2:$BB$801,0),4),TRUE,"")</f>
        <v/>
      </c>
      <c r="BJ403" t="str" cm="1">
        <f t="array" ref="BJ403">_xlfn.IFS($BF403=2,$BB403,$BF403&gt;=3,INDEX($BB$2:$BE$801,MATCH(BK403,$BB$2:$BB$801,0),4),TRUE,"")</f>
        <v/>
      </c>
      <c r="BK403" t="str" cm="1">
        <f t="array" ref="BK403">_xlfn.IFS(BF403=3,BB403,BF403=4,BE403,BF403=5,INDEX($BB$2:$BE$801,MATCH(BL403,$BB$2:$BB$801,0),4),TRUE,"")</f>
        <v/>
      </c>
      <c r="BL403" t="str" cm="1">
        <f t="array" ref="BL403">_xlfn.IFS(BF403=4,BB403,BF403=5,BE403,TRUE,"")</f>
        <v/>
      </c>
      <c r="BM403" t="str">
        <f t="shared" si="41"/>
        <v/>
      </c>
      <c r="BR403" t="str">
        <f t="shared" si="42"/>
        <v/>
      </c>
      <c r="BS403" t="str">
        <f t="shared" si="39"/>
        <v/>
      </c>
      <c r="BT403" s="172"/>
      <c r="BU403" s="10"/>
      <c r="BV403" s="10"/>
      <c r="BW403" s="10"/>
      <c r="BX403" s="10"/>
      <c r="BY403" s="10"/>
      <c r="BZ403" s="10"/>
      <c r="CA403" s="10"/>
      <c r="CB403" s="10"/>
      <c r="CC403" s="10"/>
      <c r="CD403" s="10"/>
      <c r="CE403" s="10"/>
      <c r="CF403" s="10"/>
      <c r="CG403" s="10"/>
      <c r="CH403" s="10"/>
      <c r="CI403" s="10"/>
      <c r="CJ403" s="10"/>
      <c r="CK403" s="10"/>
      <c r="CL403" s="10"/>
      <c r="CM403" s="10"/>
      <c r="CN403" s="10"/>
      <c r="CO403" s="10"/>
      <c r="CP403" s="10"/>
      <c r="CQ403" s="10"/>
      <c r="CR403" s="173"/>
      <c r="CV403" s="177"/>
      <c r="CW403" s="178"/>
    </row>
    <row r="404" spans="35:101">
      <c r="AI404" t="str">
        <f t="shared" si="43"/>
        <v/>
      </c>
      <c r="AJ404" t="str">
        <f t="shared" si="43"/>
        <v/>
      </c>
      <c r="AK404" t="str">
        <f t="shared" si="40"/>
        <v/>
      </c>
      <c r="AL404" s="1" t="str">
        <f t="shared" si="38"/>
        <v/>
      </c>
      <c r="AM404" s="167"/>
      <c r="AN404" s="8"/>
      <c r="AO404" s="8"/>
      <c r="AP404" s="8"/>
      <c r="AQ404" s="8"/>
      <c r="AR404" s="8"/>
      <c r="AS404" s="8"/>
      <c r="AT404" s="8"/>
      <c r="AU404" s="8"/>
      <c r="AV404" s="8"/>
      <c r="AW404" s="8"/>
      <c r="AX404" s="169"/>
      <c r="BB404" s="161"/>
      <c r="BC404" s="9"/>
      <c r="BD404" s="9"/>
      <c r="BE404" s="9"/>
      <c r="BF404" s="9"/>
      <c r="BG404" s="9"/>
      <c r="BH404" s="163"/>
      <c r="BI404" t="str" cm="1">
        <f t="array" ref="BI404">_xlfn.IFS($BF404=1,$BB404,$BF404&gt;=2,INDEX($BB$2:$BE$801,MATCH(BJ404,$BB$2:$BB$801,0),4),TRUE,"")</f>
        <v/>
      </c>
      <c r="BJ404" t="str" cm="1">
        <f t="array" ref="BJ404">_xlfn.IFS($BF404=2,$BB404,$BF404&gt;=3,INDEX($BB$2:$BE$801,MATCH(BK404,$BB$2:$BB$801,0),4),TRUE,"")</f>
        <v/>
      </c>
      <c r="BK404" t="str" cm="1">
        <f t="array" ref="BK404">_xlfn.IFS(BF404=3,BB404,BF404=4,BE404,BF404=5,INDEX($BB$2:$BE$801,MATCH(BL404,$BB$2:$BB$801,0),4),TRUE,"")</f>
        <v/>
      </c>
      <c r="BL404" t="str" cm="1">
        <f t="array" ref="BL404">_xlfn.IFS(BF404=4,BB404,BF404=5,BE404,TRUE,"")</f>
        <v/>
      </c>
      <c r="BM404" t="str">
        <f t="shared" si="41"/>
        <v/>
      </c>
      <c r="BR404" t="str">
        <f t="shared" si="42"/>
        <v/>
      </c>
      <c r="BS404" t="str">
        <f t="shared" si="39"/>
        <v/>
      </c>
      <c r="BT404" s="172"/>
      <c r="BU404" s="10"/>
      <c r="BV404" s="10"/>
      <c r="BW404" s="10"/>
      <c r="BX404" s="10"/>
      <c r="BY404" s="10"/>
      <c r="BZ404" s="10"/>
      <c r="CA404" s="10"/>
      <c r="CB404" s="10"/>
      <c r="CC404" s="10"/>
      <c r="CD404" s="10"/>
      <c r="CE404" s="10"/>
      <c r="CF404" s="10"/>
      <c r="CG404" s="10"/>
      <c r="CH404" s="10"/>
      <c r="CI404" s="10"/>
      <c r="CJ404" s="10"/>
      <c r="CK404" s="10"/>
      <c r="CL404" s="10"/>
      <c r="CM404" s="10"/>
      <c r="CN404" s="10"/>
      <c r="CO404" s="10"/>
      <c r="CP404" s="10"/>
      <c r="CQ404" s="10"/>
      <c r="CR404" s="173"/>
      <c r="CV404" s="177"/>
      <c r="CW404" s="178"/>
    </row>
    <row r="405" spans="35:101">
      <c r="AI405" t="str">
        <f t="shared" si="43"/>
        <v/>
      </c>
      <c r="AJ405" t="str">
        <f t="shared" si="43"/>
        <v/>
      </c>
      <c r="AK405" t="str">
        <f t="shared" si="40"/>
        <v/>
      </c>
      <c r="AL405" s="1" t="str">
        <f t="shared" si="38"/>
        <v/>
      </c>
      <c r="AM405" s="167"/>
      <c r="AN405" s="8"/>
      <c r="AO405" s="8"/>
      <c r="AP405" s="8"/>
      <c r="AQ405" s="8"/>
      <c r="AR405" s="8"/>
      <c r="AS405" s="8"/>
      <c r="AT405" s="8"/>
      <c r="AU405" s="8"/>
      <c r="AV405" s="8"/>
      <c r="AW405" s="8"/>
      <c r="AX405" s="169"/>
      <c r="BB405" s="161"/>
      <c r="BC405" s="9"/>
      <c r="BD405" s="9"/>
      <c r="BE405" s="9"/>
      <c r="BF405" s="9"/>
      <c r="BG405" s="9"/>
      <c r="BH405" s="163"/>
      <c r="BI405" t="str" cm="1">
        <f t="array" ref="BI405">_xlfn.IFS($BF405=1,$BB405,$BF405&gt;=2,INDEX($BB$2:$BE$801,MATCH(BJ405,$BB$2:$BB$801,0),4),TRUE,"")</f>
        <v/>
      </c>
      <c r="BJ405" t="str" cm="1">
        <f t="array" ref="BJ405">_xlfn.IFS($BF405=2,$BB405,$BF405&gt;=3,INDEX($BB$2:$BE$801,MATCH(BK405,$BB$2:$BB$801,0),4),TRUE,"")</f>
        <v/>
      </c>
      <c r="BK405" t="str" cm="1">
        <f t="array" ref="BK405">_xlfn.IFS(BF405=3,BB405,BF405=4,BE405,BF405=5,INDEX($BB$2:$BE$801,MATCH(BL405,$BB$2:$BB$801,0),4),TRUE,"")</f>
        <v/>
      </c>
      <c r="BL405" t="str" cm="1">
        <f t="array" ref="BL405">_xlfn.IFS(BF405=4,BB405,BF405=5,BE405,TRUE,"")</f>
        <v/>
      </c>
      <c r="BM405" t="str">
        <f t="shared" si="41"/>
        <v/>
      </c>
      <c r="BR405" t="str">
        <f t="shared" si="42"/>
        <v/>
      </c>
      <c r="BS405" t="str">
        <f t="shared" si="39"/>
        <v/>
      </c>
      <c r="BT405" s="172"/>
      <c r="BU405" s="10"/>
      <c r="BV405" s="10"/>
      <c r="BW405" s="10"/>
      <c r="BX405" s="10"/>
      <c r="BY405" s="10"/>
      <c r="BZ405" s="10"/>
      <c r="CA405" s="10"/>
      <c r="CB405" s="10"/>
      <c r="CC405" s="10"/>
      <c r="CD405" s="10"/>
      <c r="CE405" s="10"/>
      <c r="CF405" s="10"/>
      <c r="CG405" s="10"/>
      <c r="CH405" s="10"/>
      <c r="CI405" s="10"/>
      <c r="CJ405" s="10"/>
      <c r="CK405" s="10"/>
      <c r="CL405" s="10"/>
      <c r="CM405" s="10"/>
      <c r="CN405" s="10"/>
      <c r="CO405" s="10"/>
      <c r="CP405" s="10"/>
      <c r="CQ405" s="10"/>
      <c r="CR405" s="173"/>
      <c r="CV405" s="177"/>
      <c r="CW405" s="178"/>
    </row>
    <row r="406" spans="35:101">
      <c r="AI406" t="str">
        <f t="shared" si="43"/>
        <v/>
      </c>
      <c r="AJ406" t="str">
        <f t="shared" si="43"/>
        <v/>
      </c>
      <c r="AK406" t="str">
        <f t="shared" si="40"/>
        <v/>
      </c>
      <c r="AL406" s="1" t="str">
        <f t="shared" si="38"/>
        <v/>
      </c>
      <c r="AM406" s="167"/>
      <c r="AN406" s="8"/>
      <c r="AO406" s="8"/>
      <c r="AP406" s="8"/>
      <c r="AQ406" s="8"/>
      <c r="AR406" s="8"/>
      <c r="AS406" s="8"/>
      <c r="AT406" s="8"/>
      <c r="AU406" s="8"/>
      <c r="AV406" s="8"/>
      <c r="AW406" s="8"/>
      <c r="AX406" s="169"/>
      <c r="BB406" s="161"/>
      <c r="BC406" s="9"/>
      <c r="BD406" s="9"/>
      <c r="BE406" s="9"/>
      <c r="BF406" s="9"/>
      <c r="BG406" s="9"/>
      <c r="BH406" s="163"/>
      <c r="BI406" t="str" cm="1">
        <f t="array" ref="BI406">_xlfn.IFS($BF406=1,$BB406,$BF406&gt;=2,INDEX($BB$2:$BE$801,MATCH(BJ406,$BB$2:$BB$801,0),4),TRUE,"")</f>
        <v/>
      </c>
      <c r="BJ406" t="str" cm="1">
        <f t="array" ref="BJ406">_xlfn.IFS($BF406=2,$BB406,$BF406&gt;=3,INDEX($BB$2:$BE$801,MATCH(BK406,$BB$2:$BB$801,0),4),TRUE,"")</f>
        <v/>
      </c>
      <c r="BK406" t="str" cm="1">
        <f t="array" ref="BK406">_xlfn.IFS(BF406=3,BB406,BF406=4,BE406,BF406=5,INDEX($BB$2:$BE$801,MATCH(BL406,$BB$2:$BB$801,0),4),TRUE,"")</f>
        <v/>
      </c>
      <c r="BL406" t="str" cm="1">
        <f t="array" ref="BL406">_xlfn.IFS(BF406=4,BB406,BF406=5,BE406,TRUE,"")</f>
        <v/>
      </c>
      <c r="BM406" t="str">
        <f t="shared" si="41"/>
        <v/>
      </c>
      <c r="BR406" t="str">
        <f t="shared" si="42"/>
        <v/>
      </c>
      <c r="BS406" t="str">
        <f t="shared" si="39"/>
        <v/>
      </c>
      <c r="BT406" s="172"/>
      <c r="BU406" s="10"/>
      <c r="BV406" s="10"/>
      <c r="BW406" s="10"/>
      <c r="BX406" s="10"/>
      <c r="BY406" s="10"/>
      <c r="BZ406" s="10"/>
      <c r="CA406" s="10"/>
      <c r="CB406" s="10"/>
      <c r="CC406" s="10"/>
      <c r="CD406" s="10"/>
      <c r="CE406" s="10"/>
      <c r="CF406" s="10"/>
      <c r="CG406" s="10"/>
      <c r="CH406" s="10"/>
      <c r="CI406" s="10"/>
      <c r="CJ406" s="10"/>
      <c r="CK406" s="10"/>
      <c r="CL406" s="10"/>
      <c r="CM406" s="10"/>
      <c r="CN406" s="10"/>
      <c r="CO406" s="10"/>
      <c r="CP406" s="10"/>
      <c r="CQ406" s="10"/>
      <c r="CR406" s="173"/>
      <c r="CV406" s="177"/>
      <c r="CW406" s="178"/>
    </row>
    <row r="407" spans="35:101">
      <c r="AI407" t="str">
        <f t="shared" si="43"/>
        <v/>
      </c>
      <c r="AJ407" t="str">
        <f t="shared" si="43"/>
        <v/>
      </c>
      <c r="AK407" t="str">
        <f t="shared" si="40"/>
        <v/>
      </c>
      <c r="AL407" s="1" t="str">
        <f t="shared" si="38"/>
        <v/>
      </c>
      <c r="AM407" s="167"/>
      <c r="AN407" s="8"/>
      <c r="AO407" s="8"/>
      <c r="AP407" s="8"/>
      <c r="AQ407" s="8"/>
      <c r="AR407" s="8"/>
      <c r="AS407" s="8"/>
      <c r="AT407" s="8"/>
      <c r="AU407" s="8"/>
      <c r="AV407" s="8"/>
      <c r="AW407" s="8"/>
      <c r="AX407" s="169"/>
      <c r="BB407" s="161"/>
      <c r="BC407" s="9"/>
      <c r="BD407" s="9"/>
      <c r="BE407" s="9"/>
      <c r="BF407" s="9"/>
      <c r="BG407" s="9"/>
      <c r="BH407" s="163"/>
      <c r="BI407" t="str" cm="1">
        <f t="array" ref="BI407">_xlfn.IFS($BF407=1,$BB407,$BF407&gt;=2,INDEX($BB$2:$BE$801,MATCH(BJ407,$BB$2:$BB$801,0),4),TRUE,"")</f>
        <v/>
      </c>
      <c r="BJ407" t="str" cm="1">
        <f t="array" ref="BJ407">_xlfn.IFS($BF407=2,$BB407,$BF407&gt;=3,INDEX($BB$2:$BE$801,MATCH(BK407,$BB$2:$BB$801,0),4),TRUE,"")</f>
        <v/>
      </c>
      <c r="BK407" t="str" cm="1">
        <f t="array" ref="BK407">_xlfn.IFS(BF407=3,BB407,BF407=4,BE407,BF407=5,INDEX($BB$2:$BE$801,MATCH(BL407,$BB$2:$BB$801,0),4),TRUE,"")</f>
        <v/>
      </c>
      <c r="BL407" t="str" cm="1">
        <f t="array" ref="BL407">_xlfn.IFS(BF407=4,BB407,BF407=5,BE407,TRUE,"")</f>
        <v/>
      </c>
      <c r="BM407" t="str">
        <f t="shared" si="41"/>
        <v/>
      </c>
      <c r="BR407" t="str">
        <f t="shared" si="42"/>
        <v/>
      </c>
      <c r="BS407" t="str">
        <f t="shared" si="39"/>
        <v/>
      </c>
      <c r="BT407" s="172"/>
      <c r="BU407" s="10"/>
      <c r="BV407" s="10"/>
      <c r="BW407" s="10"/>
      <c r="BX407" s="10"/>
      <c r="BY407" s="10"/>
      <c r="BZ407" s="10"/>
      <c r="CA407" s="10"/>
      <c r="CB407" s="10"/>
      <c r="CC407" s="10"/>
      <c r="CD407" s="10"/>
      <c r="CE407" s="10"/>
      <c r="CF407" s="10"/>
      <c r="CG407" s="10"/>
      <c r="CH407" s="10"/>
      <c r="CI407" s="10"/>
      <c r="CJ407" s="10"/>
      <c r="CK407" s="10"/>
      <c r="CL407" s="10"/>
      <c r="CM407" s="10"/>
      <c r="CN407" s="10"/>
      <c r="CO407" s="10"/>
      <c r="CP407" s="10"/>
      <c r="CQ407" s="10"/>
      <c r="CR407" s="173"/>
      <c r="CV407" s="177"/>
      <c r="CW407" s="178"/>
    </row>
    <row r="408" spans="35:101">
      <c r="AI408" t="str">
        <f t="shared" si="43"/>
        <v/>
      </c>
      <c r="AJ408" t="str">
        <f t="shared" si="43"/>
        <v/>
      </c>
      <c r="AK408" t="str">
        <f t="shared" si="40"/>
        <v/>
      </c>
      <c r="AL408" s="1" t="str">
        <f t="shared" si="38"/>
        <v/>
      </c>
      <c r="AM408" s="167"/>
      <c r="AN408" s="8"/>
      <c r="AO408" s="8"/>
      <c r="AP408" s="8"/>
      <c r="AQ408" s="8"/>
      <c r="AR408" s="8"/>
      <c r="AS408" s="8"/>
      <c r="AT408" s="8"/>
      <c r="AU408" s="8"/>
      <c r="AV408" s="8"/>
      <c r="AW408" s="8"/>
      <c r="AX408" s="169"/>
      <c r="BB408" s="161"/>
      <c r="BC408" s="9"/>
      <c r="BD408" s="9"/>
      <c r="BE408" s="9"/>
      <c r="BF408" s="9"/>
      <c r="BG408" s="9"/>
      <c r="BH408" s="163"/>
      <c r="BI408" t="str" cm="1">
        <f t="array" ref="BI408">_xlfn.IFS($BF408=1,$BB408,$BF408&gt;=2,INDEX($BB$2:$BE$801,MATCH(BJ408,$BB$2:$BB$801,0),4),TRUE,"")</f>
        <v/>
      </c>
      <c r="BJ408" t="str" cm="1">
        <f t="array" ref="BJ408">_xlfn.IFS($BF408=2,$BB408,$BF408&gt;=3,INDEX($BB$2:$BE$801,MATCH(BK408,$BB$2:$BB$801,0),4),TRUE,"")</f>
        <v/>
      </c>
      <c r="BK408" t="str" cm="1">
        <f t="array" ref="BK408">_xlfn.IFS(BF408=3,BB408,BF408=4,BE408,BF408=5,INDEX($BB$2:$BE$801,MATCH(BL408,$BB$2:$BB$801,0),4),TRUE,"")</f>
        <v/>
      </c>
      <c r="BL408" t="str" cm="1">
        <f t="array" ref="BL408">_xlfn.IFS(BF408=4,BB408,BF408=5,BE408,TRUE,"")</f>
        <v/>
      </c>
      <c r="BM408" t="str">
        <f t="shared" si="41"/>
        <v/>
      </c>
      <c r="BR408" t="str">
        <f t="shared" si="42"/>
        <v/>
      </c>
      <c r="BS408" t="str">
        <f t="shared" si="39"/>
        <v/>
      </c>
      <c r="BT408" s="172"/>
      <c r="BU408" s="10"/>
      <c r="BV408" s="10"/>
      <c r="BW408" s="10"/>
      <c r="BX408" s="10"/>
      <c r="BY408" s="10"/>
      <c r="BZ408" s="10"/>
      <c r="CA408" s="10"/>
      <c r="CB408" s="10"/>
      <c r="CC408" s="10"/>
      <c r="CD408" s="10"/>
      <c r="CE408" s="10"/>
      <c r="CF408" s="10"/>
      <c r="CG408" s="10"/>
      <c r="CH408" s="10"/>
      <c r="CI408" s="10"/>
      <c r="CJ408" s="10"/>
      <c r="CK408" s="10"/>
      <c r="CL408" s="10"/>
      <c r="CM408" s="10"/>
      <c r="CN408" s="10"/>
      <c r="CO408" s="10"/>
      <c r="CP408" s="10"/>
      <c r="CQ408" s="10"/>
      <c r="CR408" s="173"/>
      <c r="CV408" s="177"/>
      <c r="CW408" s="178"/>
    </row>
    <row r="409" spans="35:101">
      <c r="AI409" t="str">
        <f t="shared" si="43"/>
        <v/>
      </c>
      <c r="AJ409" t="str">
        <f t="shared" si="43"/>
        <v/>
      </c>
      <c r="AK409" t="str">
        <f t="shared" si="40"/>
        <v/>
      </c>
      <c r="AL409" s="1" t="str">
        <f t="shared" si="38"/>
        <v/>
      </c>
      <c r="AM409" s="167"/>
      <c r="AN409" s="8"/>
      <c r="AO409" s="8"/>
      <c r="AP409" s="8"/>
      <c r="AQ409" s="8"/>
      <c r="AR409" s="8"/>
      <c r="AS409" s="8"/>
      <c r="AT409" s="8"/>
      <c r="AU409" s="8"/>
      <c r="AV409" s="8"/>
      <c r="AW409" s="8"/>
      <c r="AX409" s="169"/>
      <c r="BB409" s="161"/>
      <c r="BC409" s="9"/>
      <c r="BD409" s="9"/>
      <c r="BE409" s="9"/>
      <c r="BF409" s="9"/>
      <c r="BG409" s="9"/>
      <c r="BH409" s="163"/>
      <c r="BI409" t="str" cm="1">
        <f t="array" ref="BI409">_xlfn.IFS($BF409=1,$BB409,$BF409&gt;=2,INDEX($BB$2:$BE$801,MATCH(BJ409,$BB$2:$BB$801,0),4),TRUE,"")</f>
        <v/>
      </c>
      <c r="BJ409" t="str" cm="1">
        <f t="array" ref="BJ409">_xlfn.IFS($BF409=2,$BB409,$BF409&gt;=3,INDEX($BB$2:$BE$801,MATCH(BK409,$BB$2:$BB$801,0),4),TRUE,"")</f>
        <v/>
      </c>
      <c r="BK409" t="str" cm="1">
        <f t="array" ref="BK409">_xlfn.IFS(BF409=3,BB409,BF409=4,BE409,BF409=5,INDEX($BB$2:$BE$801,MATCH(BL409,$BB$2:$BB$801,0),4),TRUE,"")</f>
        <v/>
      </c>
      <c r="BL409" t="str" cm="1">
        <f t="array" ref="BL409">_xlfn.IFS(BF409=4,BB409,BF409=5,BE409,TRUE,"")</f>
        <v/>
      </c>
      <c r="BM409" t="str">
        <f t="shared" si="41"/>
        <v/>
      </c>
      <c r="BR409" t="str">
        <f t="shared" si="42"/>
        <v/>
      </c>
      <c r="BS409" t="str">
        <f t="shared" si="39"/>
        <v/>
      </c>
      <c r="BT409" s="172"/>
      <c r="BU409" s="10"/>
      <c r="BV409" s="10"/>
      <c r="BW409" s="10"/>
      <c r="BX409" s="10"/>
      <c r="BY409" s="10"/>
      <c r="BZ409" s="10"/>
      <c r="CA409" s="10"/>
      <c r="CB409" s="10"/>
      <c r="CC409" s="10"/>
      <c r="CD409" s="10"/>
      <c r="CE409" s="10"/>
      <c r="CF409" s="10"/>
      <c r="CG409" s="10"/>
      <c r="CH409" s="10"/>
      <c r="CI409" s="10"/>
      <c r="CJ409" s="10"/>
      <c r="CK409" s="10"/>
      <c r="CL409" s="10"/>
      <c r="CM409" s="10"/>
      <c r="CN409" s="10"/>
      <c r="CO409" s="10"/>
      <c r="CP409" s="10"/>
      <c r="CQ409" s="10"/>
      <c r="CR409" s="173"/>
      <c r="CV409" s="177"/>
      <c r="CW409" s="178"/>
    </row>
    <row r="410" spans="35:101">
      <c r="AI410" t="str">
        <f t="shared" si="43"/>
        <v/>
      </c>
      <c r="AJ410" t="str">
        <f t="shared" si="43"/>
        <v/>
      </c>
      <c r="AK410" t="str">
        <f t="shared" si="40"/>
        <v/>
      </c>
      <c r="AL410" s="1" t="str">
        <f t="shared" si="38"/>
        <v/>
      </c>
      <c r="AM410" s="167"/>
      <c r="AN410" s="8"/>
      <c r="AO410" s="8"/>
      <c r="AP410" s="8"/>
      <c r="AQ410" s="8"/>
      <c r="AR410" s="8"/>
      <c r="AS410" s="8"/>
      <c r="AT410" s="8"/>
      <c r="AU410" s="8"/>
      <c r="AV410" s="8"/>
      <c r="AW410" s="8"/>
      <c r="AX410" s="169"/>
      <c r="BB410" s="161"/>
      <c r="BC410" s="9"/>
      <c r="BD410" s="9"/>
      <c r="BE410" s="9"/>
      <c r="BF410" s="9"/>
      <c r="BG410" s="9"/>
      <c r="BH410" s="163"/>
      <c r="BI410" t="str" cm="1">
        <f t="array" ref="BI410">_xlfn.IFS($BF410=1,$BB410,$BF410&gt;=2,INDEX($BB$2:$BE$801,MATCH(BJ410,$BB$2:$BB$801,0),4),TRUE,"")</f>
        <v/>
      </c>
      <c r="BJ410" t="str" cm="1">
        <f t="array" ref="BJ410">_xlfn.IFS($BF410=2,$BB410,$BF410&gt;=3,INDEX($BB$2:$BE$801,MATCH(BK410,$BB$2:$BB$801,0),4),TRUE,"")</f>
        <v/>
      </c>
      <c r="BK410" t="str" cm="1">
        <f t="array" ref="BK410">_xlfn.IFS(BF410=3,BB410,BF410=4,BE410,BF410=5,INDEX($BB$2:$BE$801,MATCH(BL410,$BB$2:$BB$801,0),4),TRUE,"")</f>
        <v/>
      </c>
      <c r="BL410" t="str" cm="1">
        <f t="array" ref="BL410">_xlfn.IFS(BF410=4,BB410,BF410=5,BE410,TRUE,"")</f>
        <v/>
      </c>
      <c r="BM410" t="str">
        <f t="shared" si="41"/>
        <v/>
      </c>
      <c r="BR410" t="str">
        <f t="shared" si="42"/>
        <v/>
      </c>
      <c r="BS410" t="str">
        <f t="shared" si="39"/>
        <v/>
      </c>
      <c r="BT410" s="172"/>
      <c r="BU410" s="10"/>
      <c r="BV410" s="10"/>
      <c r="BW410" s="10"/>
      <c r="BX410" s="10"/>
      <c r="BY410" s="10"/>
      <c r="BZ410" s="10"/>
      <c r="CA410" s="10"/>
      <c r="CB410" s="10"/>
      <c r="CC410" s="10"/>
      <c r="CD410" s="10"/>
      <c r="CE410" s="10"/>
      <c r="CF410" s="10"/>
      <c r="CG410" s="10"/>
      <c r="CH410" s="10"/>
      <c r="CI410" s="10"/>
      <c r="CJ410" s="10"/>
      <c r="CK410" s="10"/>
      <c r="CL410" s="10"/>
      <c r="CM410" s="10"/>
      <c r="CN410" s="10"/>
      <c r="CO410" s="10"/>
      <c r="CP410" s="10"/>
      <c r="CQ410" s="10"/>
      <c r="CR410" s="173"/>
      <c r="CV410" s="177"/>
      <c r="CW410" s="178"/>
    </row>
    <row r="411" spans="35:101">
      <c r="AI411" t="str">
        <f t="shared" si="43"/>
        <v/>
      </c>
      <c r="AJ411" t="str">
        <f t="shared" si="43"/>
        <v/>
      </c>
      <c r="AK411" t="str">
        <f t="shared" si="40"/>
        <v/>
      </c>
      <c r="AL411" s="1" t="str">
        <f t="shared" si="38"/>
        <v/>
      </c>
      <c r="AM411" s="167"/>
      <c r="AN411" s="8"/>
      <c r="AO411" s="8"/>
      <c r="AP411" s="8"/>
      <c r="AQ411" s="8"/>
      <c r="AR411" s="8"/>
      <c r="AS411" s="8"/>
      <c r="AT411" s="8"/>
      <c r="AU411" s="8"/>
      <c r="AV411" s="8"/>
      <c r="AW411" s="8"/>
      <c r="AX411" s="169"/>
      <c r="BB411" s="161"/>
      <c r="BC411" s="9"/>
      <c r="BD411" s="9"/>
      <c r="BE411" s="9"/>
      <c r="BF411" s="9"/>
      <c r="BG411" s="9"/>
      <c r="BH411" s="163"/>
      <c r="BI411" t="str" cm="1">
        <f t="array" ref="BI411">_xlfn.IFS($BF411=1,$BB411,$BF411&gt;=2,INDEX($BB$2:$BE$801,MATCH(BJ411,$BB$2:$BB$801,0),4),TRUE,"")</f>
        <v/>
      </c>
      <c r="BJ411" t="str" cm="1">
        <f t="array" ref="BJ411">_xlfn.IFS($BF411=2,$BB411,$BF411&gt;=3,INDEX($BB$2:$BE$801,MATCH(BK411,$BB$2:$BB$801,0),4),TRUE,"")</f>
        <v/>
      </c>
      <c r="BK411" t="str" cm="1">
        <f t="array" ref="BK411">_xlfn.IFS(BF411=3,BB411,BF411=4,BE411,BF411=5,INDEX($BB$2:$BE$801,MATCH(BL411,$BB$2:$BB$801,0),4),TRUE,"")</f>
        <v/>
      </c>
      <c r="BL411" t="str" cm="1">
        <f t="array" ref="BL411">_xlfn.IFS(BF411=4,BB411,BF411=5,BE411,TRUE,"")</f>
        <v/>
      </c>
      <c r="BM411" t="str">
        <f t="shared" si="41"/>
        <v/>
      </c>
      <c r="BR411" t="str">
        <f t="shared" si="42"/>
        <v/>
      </c>
      <c r="BS411" t="str">
        <f t="shared" si="39"/>
        <v/>
      </c>
      <c r="BT411" s="172"/>
      <c r="BU411" s="10"/>
      <c r="BV411" s="10"/>
      <c r="BW411" s="10"/>
      <c r="BX411" s="10"/>
      <c r="BY411" s="10"/>
      <c r="BZ411" s="10"/>
      <c r="CA411" s="10"/>
      <c r="CB411" s="10"/>
      <c r="CC411" s="10"/>
      <c r="CD411" s="10"/>
      <c r="CE411" s="10"/>
      <c r="CF411" s="10"/>
      <c r="CG411" s="10"/>
      <c r="CH411" s="10"/>
      <c r="CI411" s="10"/>
      <c r="CJ411" s="10"/>
      <c r="CK411" s="10"/>
      <c r="CL411" s="10"/>
      <c r="CM411" s="10"/>
      <c r="CN411" s="10"/>
      <c r="CO411" s="10"/>
      <c r="CP411" s="10"/>
      <c r="CQ411" s="10"/>
      <c r="CR411" s="173"/>
      <c r="CV411" s="177"/>
      <c r="CW411" s="178"/>
    </row>
    <row r="412" spans="35:101">
      <c r="AI412" t="str">
        <f t="shared" si="43"/>
        <v/>
      </c>
      <c r="AJ412" t="str">
        <f t="shared" si="43"/>
        <v/>
      </c>
      <c r="AK412" t="str">
        <f t="shared" si="40"/>
        <v/>
      </c>
      <c r="AL412" s="1" t="str">
        <f t="shared" si="38"/>
        <v/>
      </c>
      <c r="AM412" s="167"/>
      <c r="AN412" s="8"/>
      <c r="AO412" s="8"/>
      <c r="AP412" s="8"/>
      <c r="AQ412" s="8"/>
      <c r="AR412" s="8"/>
      <c r="AS412" s="8"/>
      <c r="AT412" s="8"/>
      <c r="AU412" s="8"/>
      <c r="AV412" s="8"/>
      <c r="AW412" s="8"/>
      <c r="AX412" s="169"/>
      <c r="BB412" s="161"/>
      <c r="BC412" s="9"/>
      <c r="BD412" s="9"/>
      <c r="BE412" s="9"/>
      <c r="BF412" s="9"/>
      <c r="BG412" s="9"/>
      <c r="BH412" s="163"/>
      <c r="BI412" t="str" cm="1">
        <f t="array" ref="BI412">_xlfn.IFS($BF412=1,$BB412,$BF412&gt;=2,INDEX($BB$2:$BE$801,MATCH(BJ412,$BB$2:$BB$801,0),4),TRUE,"")</f>
        <v/>
      </c>
      <c r="BJ412" t="str" cm="1">
        <f t="array" ref="BJ412">_xlfn.IFS($BF412=2,$BB412,$BF412&gt;=3,INDEX($BB$2:$BE$801,MATCH(BK412,$BB$2:$BB$801,0),4),TRUE,"")</f>
        <v/>
      </c>
      <c r="BK412" t="str" cm="1">
        <f t="array" ref="BK412">_xlfn.IFS(BF412=3,BB412,BF412=4,BE412,BF412=5,INDEX($BB$2:$BE$801,MATCH(BL412,$BB$2:$BB$801,0),4),TRUE,"")</f>
        <v/>
      </c>
      <c r="BL412" t="str" cm="1">
        <f t="array" ref="BL412">_xlfn.IFS(BF412=4,BB412,BF412=5,BE412,TRUE,"")</f>
        <v/>
      </c>
      <c r="BM412" t="str">
        <f t="shared" si="41"/>
        <v/>
      </c>
      <c r="BR412" t="str">
        <f t="shared" si="42"/>
        <v/>
      </c>
      <c r="BS412" t="str">
        <f t="shared" si="39"/>
        <v/>
      </c>
      <c r="BT412" s="172"/>
      <c r="BU412" s="10"/>
      <c r="BV412" s="10"/>
      <c r="BW412" s="10"/>
      <c r="BX412" s="10"/>
      <c r="BY412" s="10"/>
      <c r="BZ412" s="10"/>
      <c r="CA412" s="10"/>
      <c r="CB412" s="10"/>
      <c r="CC412" s="10"/>
      <c r="CD412" s="10"/>
      <c r="CE412" s="10"/>
      <c r="CF412" s="10"/>
      <c r="CG412" s="10"/>
      <c r="CH412" s="10"/>
      <c r="CI412" s="10"/>
      <c r="CJ412" s="10"/>
      <c r="CK412" s="10"/>
      <c r="CL412" s="10"/>
      <c r="CM412" s="10"/>
      <c r="CN412" s="10"/>
      <c r="CO412" s="10"/>
      <c r="CP412" s="10"/>
      <c r="CQ412" s="10"/>
      <c r="CR412" s="173"/>
      <c r="CV412" s="177"/>
      <c r="CW412" s="178"/>
    </row>
    <row r="413" spans="35:101">
      <c r="AI413" t="str">
        <f t="shared" si="43"/>
        <v/>
      </c>
      <c r="AJ413" t="str">
        <f t="shared" si="43"/>
        <v/>
      </c>
      <c r="AK413" t="str">
        <f t="shared" si="40"/>
        <v/>
      </c>
      <c r="AL413" s="1" t="str">
        <f t="shared" si="38"/>
        <v/>
      </c>
      <c r="AM413" s="167"/>
      <c r="AN413" s="8"/>
      <c r="AO413" s="8"/>
      <c r="AP413" s="8"/>
      <c r="AQ413" s="8"/>
      <c r="AR413" s="8"/>
      <c r="AS413" s="8"/>
      <c r="AT413" s="8"/>
      <c r="AU413" s="8"/>
      <c r="AV413" s="8"/>
      <c r="AW413" s="8"/>
      <c r="AX413" s="169"/>
      <c r="BB413" s="161"/>
      <c r="BC413" s="9"/>
      <c r="BD413" s="9"/>
      <c r="BE413" s="9"/>
      <c r="BF413" s="9"/>
      <c r="BG413" s="9"/>
      <c r="BH413" s="163"/>
      <c r="BI413" t="str" cm="1">
        <f t="array" ref="BI413">_xlfn.IFS($BF413=1,$BB413,$BF413&gt;=2,INDEX($BB$2:$BE$801,MATCH(BJ413,$BB$2:$BB$801,0),4),TRUE,"")</f>
        <v/>
      </c>
      <c r="BJ413" t="str" cm="1">
        <f t="array" ref="BJ413">_xlfn.IFS($BF413=2,$BB413,$BF413&gt;=3,INDEX($BB$2:$BE$801,MATCH(BK413,$BB$2:$BB$801,0),4),TRUE,"")</f>
        <v/>
      </c>
      <c r="BK413" t="str" cm="1">
        <f t="array" ref="BK413">_xlfn.IFS(BF413=3,BB413,BF413=4,BE413,BF413=5,INDEX($BB$2:$BE$801,MATCH(BL413,$BB$2:$BB$801,0),4),TRUE,"")</f>
        <v/>
      </c>
      <c r="BL413" t="str" cm="1">
        <f t="array" ref="BL413">_xlfn.IFS(BF413=4,BB413,BF413=5,BE413,TRUE,"")</f>
        <v/>
      </c>
      <c r="BM413" t="str">
        <f t="shared" si="41"/>
        <v/>
      </c>
      <c r="BR413" t="str">
        <f t="shared" si="42"/>
        <v/>
      </c>
      <c r="BS413" t="str">
        <f t="shared" si="39"/>
        <v/>
      </c>
      <c r="BT413" s="172"/>
      <c r="BU413" s="10"/>
      <c r="BV413" s="10"/>
      <c r="BW413" s="10"/>
      <c r="BX413" s="10"/>
      <c r="BY413" s="10"/>
      <c r="BZ413" s="10"/>
      <c r="CA413" s="10"/>
      <c r="CB413" s="10"/>
      <c r="CC413" s="10"/>
      <c r="CD413" s="10"/>
      <c r="CE413" s="10"/>
      <c r="CF413" s="10"/>
      <c r="CG413" s="10"/>
      <c r="CH413" s="10"/>
      <c r="CI413" s="10"/>
      <c r="CJ413" s="10"/>
      <c r="CK413" s="10"/>
      <c r="CL413" s="10"/>
      <c r="CM413" s="10"/>
      <c r="CN413" s="10"/>
      <c r="CO413" s="10"/>
      <c r="CP413" s="10"/>
      <c r="CQ413" s="10"/>
      <c r="CR413" s="173"/>
      <c r="CV413" s="177"/>
      <c r="CW413" s="178"/>
    </row>
    <row r="414" spans="35:101">
      <c r="AI414" t="str">
        <f t="shared" si="43"/>
        <v/>
      </c>
      <c r="AJ414" t="str">
        <f t="shared" si="43"/>
        <v/>
      </c>
      <c r="AK414" t="str">
        <f t="shared" si="40"/>
        <v/>
      </c>
      <c r="AL414" s="1" t="str">
        <f t="shared" si="38"/>
        <v/>
      </c>
      <c r="AM414" s="167"/>
      <c r="AN414" s="8"/>
      <c r="AO414" s="8"/>
      <c r="AP414" s="8"/>
      <c r="AQ414" s="8"/>
      <c r="AR414" s="8"/>
      <c r="AS414" s="8"/>
      <c r="AT414" s="8"/>
      <c r="AU414" s="8"/>
      <c r="AV414" s="8"/>
      <c r="AW414" s="8"/>
      <c r="AX414" s="169"/>
      <c r="BB414" s="161"/>
      <c r="BC414" s="9"/>
      <c r="BD414" s="9"/>
      <c r="BE414" s="9"/>
      <c r="BF414" s="9"/>
      <c r="BG414" s="9"/>
      <c r="BH414" s="163"/>
      <c r="BI414" t="str" cm="1">
        <f t="array" ref="BI414">_xlfn.IFS($BF414=1,$BB414,$BF414&gt;=2,INDEX($BB$2:$BE$801,MATCH(BJ414,$BB$2:$BB$801,0),4),TRUE,"")</f>
        <v/>
      </c>
      <c r="BJ414" t="str" cm="1">
        <f t="array" ref="BJ414">_xlfn.IFS($BF414=2,$BB414,$BF414&gt;=3,INDEX($BB$2:$BE$801,MATCH(BK414,$BB$2:$BB$801,0),4),TRUE,"")</f>
        <v/>
      </c>
      <c r="BK414" t="str" cm="1">
        <f t="array" ref="BK414">_xlfn.IFS(BF414=3,BB414,BF414=4,BE414,BF414=5,INDEX($BB$2:$BE$801,MATCH(BL414,$BB$2:$BB$801,0),4),TRUE,"")</f>
        <v/>
      </c>
      <c r="BL414" t="str" cm="1">
        <f t="array" ref="BL414">_xlfn.IFS(BF414=4,BB414,BF414=5,BE414,TRUE,"")</f>
        <v/>
      </c>
      <c r="BM414" t="str">
        <f t="shared" si="41"/>
        <v/>
      </c>
      <c r="BR414" t="str">
        <f t="shared" si="42"/>
        <v/>
      </c>
      <c r="BS414" t="str">
        <f t="shared" si="39"/>
        <v/>
      </c>
      <c r="BT414" s="172"/>
      <c r="BU414" s="10"/>
      <c r="BV414" s="10"/>
      <c r="BW414" s="10"/>
      <c r="BX414" s="10"/>
      <c r="BY414" s="10"/>
      <c r="BZ414" s="10"/>
      <c r="CA414" s="10"/>
      <c r="CB414" s="10"/>
      <c r="CC414" s="10"/>
      <c r="CD414" s="10"/>
      <c r="CE414" s="10"/>
      <c r="CF414" s="10"/>
      <c r="CG414" s="10"/>
      <c r="CH414" s="10"/>
      <c r="CI414" s="10"/>
      <c r="CJ414" s="10"/>
      <c r="CK414" s="10"/>
      <c r="CL414" s="10"/>
      <c r="CM414" s="10"/>
      <c r="CN414" s="10"/>
      <c r="CO414" s="10"/>
      <c r="CP414" s="10"/>
      <c r="CQ414" s="10"/>
      <c r="CR414" s="173"/>
      <c r="CV414" s="177"/>
      <c r="CW414" s="178"/>
    </row>
    <row r="415" spans="35:101">
      <c r="AI415" t="str">
        <f t="shared" si="43"/>
        <v/>
      </c>
      <c r="AJ415" t="str">
        <f t="shared" si="43"/>
        <v/>
      </c>
      <c r="AK415" t="str">
        <f t="shared" si="40"/>
        <v/>
      </c>
      <c r="AL415" s="1" t="str">
        <f t="shared" si="38"/>
        <v/>
      </c>
      <c r="AM415" s="167"/>
      <c r="AN415" s="8"/>
      <c r="AO415" s="8"/>
      <c r="AP415" s="8"/>
      <c r="AQ415" s="8"/>
      <c r="AR415" s="8"/>
      <c r="AS415" s="8"/>
      <c r="AT415" s="8"/>
      <c r="AU415" s="8"/>
      <c r="AV415" s="8"/>
      <c r="AW415" s="8"/>
      <c r="AX415" s="169"/>
      <c r="BB415" s="161"/>
      <c r="BC415" s="9"/>
      <c r="BD415" s="9"/>
      <c r="BE415" s="9"/>
      <c r="BF415" s="9"/>
      <c r="BG415" s="9"/>
      <c r="BH415" s="163"/>
      <c r="BI415" t="str" cm="1">
        <f t="array" ref="BI415">_xlfn.IFS($BF415=1,$BB415,$BF415&gt;=2,INDEX($BB$2:$BE$801,MATCH(BJ415,$BB$2:$BB$801,0),4),TRUE,"")</f>
        <v/>
      </c>
      <c r="BJ415" t="str" cm="1">
        <f t="array" ref="BJ415">_xlfn.IFS($BF415=2,$BB415,$BF415&gt;=3,INDEX($BB$2:$BE$801,MATCH(BK415,$BB$2:$BB$801,0),4),TRUE,"")</f>
        <v/>
      </c>
      <c r="BK415" t="str" cm="1">
        <f t="array" ref="BK415">_xlfn.IFS(BF415=3,BB415,BF415=4,BE415,BF415=5,INDEX($BB$2:$BE$801,MATCH(BL415,$BB$2:$BB$801,0),4),TRUE,"")</f>
        <v/>
      </c>
      <c r="BL415" t="str" cm="1">
        <f t="array" ref="BL415">_xlfn.IFS(BF415=4,BB415,BF415=5,BE415,TRUE,"")</f>
        <v/>
      </c>
      <c r="BM415" t="str">
        <f t="shared" si="41"/>
        <v/>
      </c>
      <c r="BR415" t="str">
        <f t="shared" si="42"/>
        <v/>
      </c>
      <c r="BS415" t="str">
        <f t="shared" si="39"/>
        <v/>
      </c>
      <c r="BT415" s="172"/>
      <c r="BU415" s="10"/>
      <c r="BV415" s="10"/>
      <c r="BW415" s="10"/>
      <c r="BX415" s="10"/>
      <c r="BY415" s="10"/>
      <c r="BZ415" s="10"/>
      <c r="CA415" s="10"/>
      <c r="CB415" s="10"/>
      <c r="CC415" s="10"/>
      <c r="CD415" s="10"/>
      <c r="CE415" s="10"/>
      <c r="CF415" s="10"/>
      <c r="CG415" s="10"/>
      <c r="CH415" s="10"/>
      <c r="CI415" s="10"/>
      <c r="CJ415" s="10"/>
      <c r="CK415" s="10"/>
      <c r="CL415" s="10"/>
      <c r="CM415" s="10"/>
      <c r="CN415" s="10"/>
      <c r="CO415" s="10"/>
      <c r="CP415" s="10"/>
      <c r="CQ415" s="10"/>
      <c r="CR415" s="173"/>
      <c r="CV415" s="177"/>
      <c r="CW415" s="178"/>
    </row>
    <row r="416" spans="35:101">
      <c r="AI416" t="str">
        <f t="shared" si="43"/>
        <v/>
      </c>
      <c r="AJ416" t="str">
        <f t="shared" si="43"/>
        <v/>
      </c>
      <c r="AK416" t="str">
        <f t="shared" si="40"/>
        <v/>
      </c>
      <c r="AL416" s="1" t="str">
        <f t="shared" si="38"/>
        <v/>
      </c>
      <c r="AM416" s="167"/>
      <c r="AN416" s="8"/>
      <c r="AO416" s="8"/>
      <c r="AP416" s="8"/>
      <c r="AQ416" s="8"/>
      <c r="AR416" s="8"/>
      <c r="AS416" s="8"/>
      <c r="AT416" s="8"/>
      <c r="AU416" s="8"/>
      <c r="AV416" s="8"/>
      <c r="AW416" s="8"/>
      <c r="AX416" s="169"/>
      <c r="BB416" s="161"/>
      <c r="BC416" s="9"/>
      <c r="BD416" s="9"/>
      <c r="BE416" s="9"/>
      <c r="BF416" s="9"/>
      <c r="BG416" s="9"/>
      <c r="BH416" s="163"/>
      <c r="BI416" t="str" cm="1">
        <f t="array" ref="BI416">_xlfn.IFS($BF416=1,$BB416,$BF416&gt;=2,INDEX($BB$2:$BE$801,MATCH(BJ416,$BB$2:$BB$801,0),4),TRUE,"")</f>
        <v/>
      </c>
      <c r="BJ416" t="str" cm="1">
        <f t="array" ref="BJ416">_xlfn.IFS($BF416=2,$BB416,$BF416&gt;=3,INDEX($BB$2:$BE$801,MATCH(BK416,$BB$2:$BB$801,0),4),TRUE,"")</f>
        <v/>
      </c>
      <c r="BK416" t="str" cm="1">
        <f t="array" ref="BK416">_xlfn.IFS(BF416=3,BB416,BF416=4,BE416,BF416=5,INDEX($BB$2:$BE$801,MATCH(BL416,$BB$2:$BB$801,0),4),TRUE,"")</f>
        <v/>
      </c>
      <c r="BL416" t="str" cm="1">
        <f t="array" ref="BL416">_xlfn.IFS(BF416=4,BB416,BF416=5,BE416,TRUE,"")</f>
        <v/>
      </c>
      <c r="BM416" t="str">
        <f t="shared" si="41"/>
        <v/>
      </c>
      <c r="BR416" t="str">
        <f t="shared" si="42"/>
        <v/>
      </c>
      <c r="BS416" t="str">
        <f t="shared" si="39"/>
        <v/>
      </c>
      <c r="BT416" s="172"/>
      <c r="BU416" s="10"/>
      <c r="BV416" s="10"/>
      <c r="BW416" s="10"/>
      <c r="BX416" s="10"/>
      <c r="BY416" s="10"/>
      <c r="BZ416" s="10"/>
      <c r="CA416" s="10"/>
      <c r="CB416" s="10"/>
      <c r="CC416" s="10"/>
      <c r="CD416" s="10"/>
      <c r="CE416" s="10"/>
      <c r="CF416" s="10"/>
      <c r="CG416" s="10"/>
      <c r="CH416" s="10"/>
      <c r="CI416" s="10"/>
      <c r="CJ416" s="10"/>
      <c r="CK416" s="10"/>
      <c r="CL416" s="10"/>
      <c r="CM416" s="10"/>
      <c r="CN416" s="10"/>
      <c r="CO416" s="10"/>
      <c r="CP416" s="10"/>
      <c r="CQ416" s="10"/>
      <c r="CR416" s="173"/>
      <c r="CV416" s="177"/>
      <c r="CW416" s="178"/>
    </row>
    <row r="417" spans="35:101">
      <c r="AI417" t="str">
        <f t="shared" si="43"/>
        <v/>
      </c>
      <c r="AJ417" t="str">
        <f t="shared" si="43"/>
        <v/>
      </c>
      <c r="AK417" t="str">
        <f t="shared" si="40"/>
        <v/>
      </c>
      <c r="AL417" s="1" t="str">
        <f t="shared" si="38"/>
        <v/>
      </c>
      <c r="AM417" s="167"/>
      <c r="AN417" s="8"/>
      <c r="AO417" s="8"/>
      <c r="AP417" s="8"/>
      <c r="AQ417" s="8"/>
      <c r="AR417" s="8"/>
      <c r="AS417" s="8"/>
      <c r="AT417" s="8"/>
      <c r="AU417" s="8"/>
      <c r="AV417" s="8"/>
      <c r="AW417" s="8"/>
      <c r="AX417" s="169"/>
      <c r="BB417" s="161"/>
      <c r="BC417" s="9"/>
      <c r="BD417" s="9"/>
      <c r="BE417" s="9"/>
      <c r="BF417" s="9"/>
      <c r="BG417" s="9"/>
      <c r="BH417" s="163"/>
      <c r="BI417" t="str" cm="1">
        <f t="array" ref="BI417">_xlfn.IFS($BF417=1,$BB417,$BF417&gt;=2,INDEX($BB$2:$BE$801,MATCH(BJ417,$BB$2:$BB$801,0),4),TRUE,"")</f>
        <v/>
      </c>
      <c r="BJ417" t="str" cm="1">
        <f t="array" ref="BJ417">_xlfn.IFS($BF417=2,$BB417,$BF417&gt;=3,INDEX($BB$2:$BE$801,MATCH(BK417,$BB$2:$BB$801,0),4),TRUE,"")</f>
        <v/>
      </c>
      <c r="BK417" t="str" cm="1">
        <f t="array" ref="BK417">_xlfn.IFS(BF417=3,BB417,BF417=4,BE417,BF417=5,INDEX($BB$2:$BE$801,MATCH(BL417,$BB$2:$BB$801,0),4),TRUE,"")</f>
        <v/>
      </c>
      <c r="BL417" t="str" cm="1">
        <f t="array" ref="BL417">_xlfn.IFS(BF417=4,BB417,BF417=5,BE417,TRUE,"")</f>
        <v/>
      </c>
      <c r="BM417" t="str">
        <f t="shared" si="41"/>
        <v/>
      </c>
      <c r="BR417" t="str">
        <f t="shared" si="42"/>
        <v/>
      </c>
      <c r="BS417" t="str">
        <f t="shared" si="39"/>
        <v/>
      </c>
      <c r="BT417" s="172"/>
      <c r="BU417" s="10"/>
      <c r="BV417" s="10"/>
      <c r="BW417" s="10"/>
      <c r="BX417" s="10"/>
      <c r="BY417" s="10"/>
      <c r="BZ417" s="10"/>
      <c r="CA417" s="10"/>
      <c r="CB417" s="10"/>
      <c r="CC417" s="10"/>
      <c r="CD417" s="10"/>
      <c r="CE417" s="10"/>
      <c r="CF417" s="10"/>
      <c r="CG417" s="10"/>
      <c r="CH417" s="10"/>
      <c r="CI417" s="10"/>
      <c r="CJ417" s="10"/>
      <c r="CK417" s="10"/>
      <c r="CL417" s="10"/>
      <c r="CM417" s="10"/>
      <c r="CN417" s="10"/>
      <c r="CO417" s="10"/>
      <c r="CP417" s="10"/>
      <c r="CQ417" s="10"/>
      <c r="CR417" s="173"/>
      <c r="CV417" s="177"/>
      <c r="CW417" s="178"/>
    </row>
    <row r="418" spans="35:101">
      <c r="AI418" t="str">
        <f t="shared" si="43"/>
        <v/>
      </c>
      <c r="AJ418" t="str">
        <f t="shared" si="43"/>
        <v/>
      </c>
      <c r="AK418" t="str">
        <f t="shared" si="40"/>
        <v/>
      </c>
      <c r="AL418" s="1" t="str">
        <f t="shared" si="38"/>
        <v/>
      </c>
      <c r="AM418" s="167"/>
      <c r="AN418" s="8"/>
      <c r="AO418" s="8"/>
      <c r="AP418" s="8"/>
      <c r="AQ418" s="8"/>
      <c r="AR418" s="8"/>
      <c r="AS418" s="8"/>
      <c r="AT418" s="8"/>
      <c r="AU418" s="8"/>
      <c r="AV418" s="8"/>
      <c r="AW418" s="8"/>
      <c r="AX418" s="169"/>
      <c r="BB418" s="161"/>
      <c r="BC418" s="9"/>
      <c r="BD418" s="9"/>
      <c r="BE418" s="9"/>
      <c r="BF418" s="9"/>
      <c r="BG418" s="9"/>
      <c r="BH418" s="163"/>
      <c r="BI418" t="str" cm="1">
        <f t="array" ref="BI418">_xlfn.IFS($BF418=1,$BB418,$BF418&gt;=2,INDEX($BB$2:$BE$801,MATCH(BJ418,$BB$2:$BB$801,0),4),TRUE,"")</f>
        <v/>
      </c>
      <c r="BJ418" t="str" cm="1">
        <f t="array" ref="BJ418">_xlfn.IFS($BF418=2,$BB418,$BF418&gt;=3,INDEX($BB$2:$BE$801,MATCH(BK418,$BB$2:$BB$801,0),4),TRUE,"")</f>
        <v/>
      </c>
      <c r="BK418" t="str" cm="1">
        <f t="array" ref="BK418">_xlfn.IFS(BF418=3,BB418,BF418=4,BE418,BF418=5,INDEX($BB$2:$BE$801,MATCH(BL418,$BB$2:$BB$801,0),4),TRUE,"")</f>
        <v/>
      </c>
      <c r="BL418" t="str" cm="1">
        <f t="array" ref="BL418">_xlfn.IFS(BF418=4,BB418,BF418=5,BE418,TRUE,"")</f>
        <v/>
      </c>
      <c r="BM418" t="str">
        <f t="shared" si="41"/>
        <v/>
      </c>
      <c r="BR418" t="str">
        <f t="shared" si="42"/>
        <v/>
      </c>
      <c r="BS418" t="str">
        <f t="shared" si="39"/>
        <v/>
      </c>
      <c r="BT418" s="172"/>
      <c r="BU418" s="10"/>
      <c r="BV418" s="10"/>
      <c r="BW418" s="10"/>
      <c r="BX418" s="10"/>
      <c r="BY418" s="10"/>
      <c r="BZ418" s="10"/>
      <c r="CA418" s="10"/>
      <c r="CB418" s="10"/>
      <c r="CC418" s="10"/>
      <c r="CD418" s="10"/>
      <c r="CE418" s="10"/>
      <c r="CF418" s="10"/>
      <c r="CG418" s="10"/>
      <c r="CH418" s="10"/>
      <c r="CI418" s="10"/>
      <c r="CJ418" s="10"/>
      <c r="CK418" s="10"/>
      <c r="CL418" s="10"/>
      <c r="CM418" s="10"/>
      <c r="CN418" s="10"/>
      <c r="CO418" s="10"/>
      <c r="CP418" s="10"/>
      <c r="CQ418" s="10"/>
      <c r="CR418" s="173"/>
      <c r="CV418" s="177"/>
      <c r="CW418" s="178"/>
    </row>
    <row r="419" spans="35:101">
      <c r="AI419" t="str">
        <f t="shared" si="43"/>
        <v/>
      </c>
      <c r="AJ419" t="str">
        <f t="shared" si="43"/>
        <v/>
      </c>
      <c r="AK419" t="str">
        <f t="shared" si="40"/>
        <v/>
      </c>
      <c r="AL419" s="1" t="str">
        <f t="shared" si="38"/>
        <v/>
      </c>
      <c r="AM419" s="167"/>
      <c r="AN419" s="8"/>
      <c r="AO419" s="8"/>
      <c r="AP419" s="8"/>
      <c r="AQ419" s="8"/>
      <c r="AR419" s="8"/>
      <c r="AS419" s="8"/>
      <c r="AT419" s="8"/>
      <c r="AU419" s="8"/>
      <c r="AV419" s="8"/>
      <c r="AW419" s="8"/>
      <c r="AX419" s="169"/>
      <c r="BB419" s="161"/>
      <c r="BC419" s="9"/>
      <c r="BD419" s="9"/>
      <c r="BE419" s="9"/>
      <c r="BF419" s="9"/>
      <c r="BG419" s="9"/>
      <c r="BH419" s="163"/>
      <c r="BI419" t="str" cm="1">
        <f t="array" ref="BI419">_xlfn.IFS($BF419=1,$BB419,$BF419&gt;=2,INDEX($BB$2:$BE$801,MATCH(BJ419,$BB$2:$BB$801,0),4),TRUE,"")</f>
        <v/>
      </c>
      <c r="BJ419" t="str" cm="1">
        <f t="array" ref="BJ419">_xlfn.IFS($BF419=2,$BB419,$BF419&gt;=3,INDEX($BB$2:$BE$801,MATCH(BK419,$BB$2:$BB$801,0),4),TRUE,"")</f>
        <v/>
      </c>
      <c r="BK419" t="str" cm="1">
        <f t="array" ref="BK419">_xlfn.IFS(BF419=3,BB419,BF419=4,BE419,BF419=5,INDEX($BB$2:$BE$801,MATCH(BL419,$BB$2:$BB$801,0),4),TRUE,"")</f>
        <v/>
      </c>
      <c r="BL419" t="str" cm="1">
        <f t="array" ref="BL419">_xlfn.IFS(BF419=4,BB419,BF419=5,BE419,TRUE,"")</f>
        <v/>
      </c>
      <c r="BM419" t="str">
        <f t="shared" si="41"/>
        <v/>
      </c>
      <c r="BR419" t="str">
        <f t="shared" si="42"/>
        <v/>
      </c>
      <c r="BS419" t="str">
        <f t="shared" si="39"/>
        <v/>
      </c>
      <c r="BT419" s="172"/>
      <c r="BU419" s="10"/>
      <c r="BV419" s="10"/>
      <c r="BW419" s="10"/>
      <c r="BX419" s="10"/>
      <c r="BY419" s="10"/>
      <c r="BZ419" s="10"/>
      <c r="CA419" s="10"/>
      <c r="CB419" s="10"/>
      <c r="CC419" s="10"/>
      <c r="CD419" s="10"/>
      <c r="CE419" s="10"/>
      <c r="CF419" s="10"/>
      <c r="CG419" s="10"/>
      <c r="CH419" s="10"/>
      <c r="CI419" s="10"/>
      <c r="CJ419" s="10"/>
      <c r="CK419" s="10"/>
      <c r="CL419" s="10"/>
      <c r="CM419" s="10"/>
      <c r="CN419" s="10"/>
      <c r="CO419" s="10"/>
      <c r="CP419" s="10"/>
      <c r="CQ419" s="10"/>
      <c r="CR419" s="173"/>
      <c r="CV419" s="177"/>
      <c r="CW419" s="178"/>
    </row>
    <row r="420" spans="35:101">
      <c r="AI420" t="str">
        <f t="shared" si="43"/>
        <v/>
      </c>
      <c r="AJ420" t="str">
        <f t="shared" si="43"/>
        <v/>
      </c>
      <c r="AK420" t="str">
        <f t="shared" si="40"/>
        <v/>
      </c>
      <c r="AL420" s="1" t="str">
        <f t="shared" si="38"/>
        <v/>
      </c>
      <c r="AM420" s="167"/>
      <c r="AN420" s="8"/>
      <c r="AO420" s="8"/>
      <c r="AP420" s="8"/>
      <c r="AQ420" s="8"/>
      <c r="AR420" s="8"/>
      <c r="AS420" s="8"/>
      <c r="AT420" s="8"/>
      <c r="AU420" s="8"/>
      <c r="AV420" s="8"/>
      <c r="AW420" s="8"/>
      <c r="AX420" s="169"/>
      <c r="BB420" s="161"/>
      <c r="BC420" s="9"/>
      <c r="BD420" s="9"/>
      <c r="BE420" s="9"/>
      <c r="BF420" s="9"/>
      <c r="BG420" s="9"/>
      <c r="BH420" s="163"/>
      <c r="BI420" t="str" cm="1">
        <f t="array" ref="BI420">_xlfn.IFS($BF420=1,$BB420,$BF420&gt;=2,INDEX($BB$2:$BE$801,MATCH(BJ420,$BB$2:$BB$801,0),4),TRUE,"")</f>
        <v/>
      </c>
      <c r="BJ420" t="str" cm="1">
        <f t="array" ref="BJ420">_xlfn.IFS($BF420=2,$BB420,$BF420&gt;=3,INDEX($BB$2:$BE$801,MATCH(BK420,$BB$2:$BB$801,0),4),TRUE,"")</f>
        <v/>
      </c>
      <c r="BK420" t="str" cm="1">
        <f t="array" ref="BK420">_xlfn.IFS(BF420=3,BB420,BF420=4,BE420,BF420=5,INDEX($BB$2:$BE$801,MATCH(BL420,$BB$2:$BB$801,0),4),TRUE,"")</f>
        <v/>
      </c>
      <c r="BL420" t="str" cm="1">
        <f t="array" ref="BL420">_xlfn.IFS(BF420=4,BB420,BF420=5,BE420,TRUE,"")</f>
        <v/>
      </c>
      <c r="BM420" t="str">
        <f t="shared" si="41"/>
        <v/>
      </c>
      <c r="BR420" t="str">
        <f t="shared" si="42"/>
        <v/>
      </c>
      <c r="BS420" t="str">
        <f t="shared" si="39"/>
        <v/>
      </c>
      <c r="BT420" s="172"/>
      <c r="BU420" s="10"/>
      <c r="BV420" s="10"/>
      <c r="BW420" s="10"/>
      <c r="BX420" s="10"/>
      <c r="BY420" s="10"/>
      <c r="BZ420" s="10"/>
      <c r="CA420" s="10"/>
      <c r="CB420" s="10"/>
      <c r="CC420" s="10"/>
      <c r="CD420" s="10"/>
      <c r="CE420" s="10"/>
      <c r="CF420" s="10"/>
      <c r="CG420" s="10"/>
      <c r="CH420" s="10"/>
      <c r="CI420" s="10"/>
      <c r="CJ420" s="10"/>
      <c r="CK420" s="10"/>
      <c r="CL420" s="10"/>
      <c r="CM420" s="10"/>
      <c r="CN420" s="10"/>
      <c r="CO420" s="10"/>
      <c r="CP420" s="10"/>
      <c r="CQ420" s="10"/>
      <c r="CR420" s="173"/>
      <c r="CV420" s="177"/>
      <c r="CW420" s="178"/>
    </row>
    <row r="421" spans="35:101">
      <c r="AI421" t="str">
        <f t="shared" si="43"/>
        <v/>
      </c>
      <c r="AJ421" t="str">
        <f t="shared" si="43"/>
        <v/>
      </c>
      <c r="AK421" t="str">
        <f t="shared" si="40"/>
        <v/>
      </c>
      <c r="AL421" s="1" t="str">
        <f t="shared" si="38"/>
        <v/>
      </c>
      <c r="AM421" s="167"/>
      <c r="AN421" s="8"/>
      <c r="AO421" s="8"/>
      <c r="AP421" s="8"/>
      <c r="AQ421" s="8"/>
      <c r="AR421" s="8"/>
      <c r="AS421" s="8"/>
      <c r="AT421" s="8"/>
      <c r="AU421" s="8"/>
      <c r="AV421" s="8"/>
      <c r="AW421" s="8"/>
      <c r="AX421" s="169"/>
      <c r="BB421" s="161"/>
      <c r="BC421" s="9"/>
      <c r="BD421" s="9"/>
      <c r="BE421" s="9"/>
      <c r="BF421" s="9"/>
      <c r="BG421" s="9"/>
      <c r="BH421" s="163"/>
      <c r="BI421" t="str" cm="1">
        <f t="array" ref="BI421">_xlfn.IFS($BF421=1,$BB421,$BF421&gt;=2,INDEX($BB$2:$BE$801,MATCH(BJ421,$BB$2:$BB$801,0),4),TRUE,"")</f>
        <v/>
      </c>
      <c r="BJ421" t="str" cm="1">
        <f t="array" ref="BJ421">_xlfn.IFS($BF421=2,$BB421,$BF421&gt;=3,INDEX($BB$2:$BE$801,MATCH(BK421,$BB$2:$BB$801,0),4),TRUE,"")</f>
        <v/>
      </c>
      <c r="BK421" t="str" cm="1">
        <f t="array" ref="BK421">_xlfn.IFS(BF421=3,BB421,BF421=4,BE421,BF421=5,INDEX($BB$2:$BE$801,MATCH(BL421,$BB$2:$BB$801,0),4),TRUE,"")</f>
        <v/>
      </c>
      <c r="BL421" t="str" cm="1">
        <f t="array" ref="BL421">_xlfn.IFS(BF421=4,BB421,BF421=5,BE421,TRUE,"")</f>
        <v/>
      </c>
      <c r="BM421" t="str">
        <f t="shared" si="41"/>
        <v/>
      </c>
      <c r="BR421" t="str">
        <f t="shared" si="42"/>
        <v/>
      </c>
      <c r="BS421" t="str">
        <f t="shared" si="39"/>
        <v/>
      </c>
      <c r="BT421" s="172"/>
      <c r="BU421" s="10"/>
      <c r="BV421" s="10"/>
      <c r="BW421" s="10"/>
      <c r="BX421" s="10"/>
      <c r="BY421" s="10"/>
      <c r="BZ421" s="10"/>
      <c r="CA421" s="10"/>
      <c r="CB421" s="10"/>
      <c r="CC421" s="10"/>
      <c r="CD421" s="10"/>
      <c r="CE421" s="10"/>
      <c r="CF421" s="10"/>
      <c r="CG421" s="10"/>
      <c r="CH421" s="10"/>
      <c r="CI421" s="10"/>
      <c r="CJ421" s="10"/>
      <c r="CK421" s="10"/>
      <c r="CL421" s="10"/>
      <c r="CM421" s="10"/>
      <c r="CN421" s="10"/>
      <c r="CO421" s="10"/>
      <c r="CP421" s="10"/>
      <c r="CQ421" s="10"/>
      <c r="CR421" s="173"/>
      <c r="CV421" s="177"/>
      <c r="CW421" s="178"/>
    </row>
    <row r="422" spans="35:101">
      <c r="AI422" t="str">
        <f t="shared" si="43"/>
        <v/>
      </c>
      <c r="AJ422" t="str">
        <f t="shared" si="43"/>
        <v/>
      </c>
      <c r="AK422" t="str">
        <f t="shared" si="40"/>
        <v/>
      </c>
      <c r="AL422" s="1" t="str">
        <f t="shared" si="38"/>
        <v/>
      </c>
      <c r="AM422" s="167"/>
      <c r="AN422" s="8"/>
      <c r="AO422" s="8"/>
      <c r="AP422" s="8"/>
      <c r="AQ422" s="8"/>
      <c r="AR422" s="8"/>
      <c r="AS422" s="8"/>
      <c r="AT422" s="8"/>
      <c r="AU422" s="8"/>
      <c r="AV422" s="8"/>
      <c r="AW422" s="8"/>
      <c r="AX422" s="169"/>
      <c r="BB422" s="161"/>
      <c r="BC422" s="9"/>
      <c r="BD422" s="9"/>
      <c r="BE422" s="9"/>
      <c r="BF422" s="9"/>
      <c r="BG422" s="9"/>
      <c r="BH422" s="163"/>
      <c r="BI422" t="str" cm="1">
        <f t="array" ref="BI422">_xlfn.IFS($BF422=1,$BB422,$BF422&gt;=2,INDEX($BB$2:$BE$801,MATCH(BJ422,$BB$2:$BB$801,0),4),TRUE,"")</f>
        <v/>
      </c>
      <c r="BJ422" t="str" cm="1">
        <f t="array" ref="BJ422">_xlfn.IFS($BF422=2,$BB422,$BF422&gt;=3,INDEX($BB$2:$BE$801,MATCH(BK422,$BB$2:$BB$801,0),4),TRUE,"")</f>
        <v/>
      </c>
      <c r="BK422" t="str" cm="1">
        <f t="array" ref="BK422">_xlfn.IFS(BF422=3,BB422,BF422=4,BE422,BF422=5,INDEX($BB$2:$BE$801,MATCH(BL422,$BB$2:$BB$801,0),4),TRUE,"")</f>
        <v/>
      </c>
      <c r="BL422" t="str" cm="1">
        <f t="array" ref="BL422">_xlfn.IFS(BF422=4,BB422,BF422=5,BE422,TRUE,"")</f>
        <v/>
      </c>
      <c r="BM422" t="str">
        <f t="shared" si="41"/>
        <v/>
      </c>
      <c r="BR422" t="str">
        <f t="shared" si="42"/>
        <v/>
      </c>
      <c r="BS422" t="str">
        <f t="shared" si="39"/>
        <v/>
      </c>
      <c r="BT422" s="172"/>
      <c r="BU422" s="10"/>
      <c r="BV422" s="10"/>
      <c r="BW422" s="10"/>
      <c r="BX422" s="10"/>
      <c r="BY422" s="10"/>
      <c r="BZ422" s="10"/>
      <c r="CA422" s="10"/>
      <c r="CB422" s="10"/>
      <c r="CC422" s="10"/>
      <c r="CD422" s="10"/>
      <c r="CE422" s="10"/>
      <c r="CF422" s="10"/>
      <c r="CG422" s="10"/>
      <c r="CH422" s="10"/>
      <c r="CI422" s="10"/>
      <c r="CJ422" s="10"/>
      <c r="CK422" s="10"/>
      <c r="CL422" s="10"/>
      <c r="CM422" s="10"/>
      <c r="CN422" s="10"/>
      <c r="CO422" s="10"/>
      <c r="CP422" s="10"/>
      <c r="CQ422" s="10"/>
      <c r="CR422" s="173"/>
      <c r="CV422" s="177"/>
      <c r="CW422" s="178"/>
    </row>
    <row r="423" spans="35:101">
      <c r="AI423" t="str">
        <f t="shared" si="43"/>
        <v/>
      </c>
      <c r="AJ423" t="str">
        <f t="shared" si="43"/>
        <v/>
      </c>
      <c r="AK423" t="str">
        <f t="shared" si="40"/>
        <v/>
      </c>
      <c r="AL423" s="1" t="str">
        <f t="shared" si="38"/>
        <v/>
      </c>
      <c r="AM423" s="167"/>
      <c r="AN423" s="8"/>
      <c r="AO423" s="8"/>
      <c r="AP423" s="8"/>
      <c r="AQ423" s="8"/>
      <c r="AR423" s="8"/>
      <c r="AS423" s="8"/>
      <c r="AT423" s="8"/>
      <c r="AU423" s="8"/>
      <c r="AV423" s="8"/>
      <c r="AW423" s="8"/>
      <c r="AX423" s="169"/>
      <c r="BB423" s="161"/>
      <c r="BC423" s="9"/>
      <c r="BD423" s="9"/>
      <c r="BE423" s="9"/>
      <c r="BF423" s="9"/>
      <c r="BG423" s="9"/>
      <c r="BH423" s="163"/>
      <c r="BI423" t="str" cm="1">
        <f t="array" ref="BI423">_xlfn.IFS($BF423=1,$BB423,$BF423&gt;=2,INDEX($BB$2:$BE$801,MATCH(BJ423,$BB$2:$BB$801,0),4),TRUE,"")</f>
        <v/>
      </c>
      <c r="BJ423" t="str" cm="1">
        <f t="array" ref="BJ423">_xlfn.IFS($BF423=2,$BB423,$BF423&gt;=3,INDEX($BB$2:$BE$801,MATCH(BK423,$BB$2:$BB$801,0),4),TRUE,"")</f>
        <v/>
      </c>
      <c r="BK423" t="str" cm="1">
        <f t="array" ref="BK423">_xlfn.IFS(BF423=3,BB423,BF423=4,BE423,BF423=5,INDEX($BB$2:$BE$801,MATCH(BL423,$BB$2:$BB$801,0),4),TRUE,"")</f>
        <v/>
      </c>
      <c r="BL423" t="str" cm="1">
        <f t="array" ref="BL423">_xlfn.IFS(BF423=4,BB423,BF423=5,BE423,TRUE,"")</f>
        <v/>
      </c>
      <c r="BM423" t="str">
        <f t="shared" si="41"/>
        <v/>
      </c>
      <c r="BR423" t="str">
        <f t="shared" si="42"/>
        <v/>
      </c>
      <c r="BS423" t="str">
        <f t="shared" si="39"/>
        <v/>
      </c>
      <c r="BT423" s="172"/>
      <c r="BU423" s="10"/>
      <c r="BV423" s="10"/>
      <c r="BW423" s="10"/>
      <c r="BX423" s="10"/>
      <c r="BY423" s="10"/>
      <c r="BZ423" s="10"/>
      <c r="CA423" s="10"/>
      <c r="CB423" s="10"/>
      <c r="CC423" s="10"/>
      <c r="CD423" s="10"/>
      <c r="CE423" s="10"/>
      <c r="CF423" s="10"/>
      <c r="CG423" s="10"/>
      <c r="CH423" s="10"/>
      <c r="CI423" s="10"/>
      <c r="CJ423" s="10"/>
      <c r="CK423" s="10"/>
      <c r="CL423" s="10"/>
      <c r="CM423" s="10"/>
      <c r="CN423" s="10"/>
      <c r="CO423" s="10"/>
      <c r="CP423" s="10"/>
      <c r="CQ423" s="10"/>
      <c r="CR423" s="173"/>
      <c r="CV423" s="177"/>
      <c r="CW423" s="178"/>
    </row>
    <row r="424" spans="35:101">
      <c r="AI424" t="str">
        <f t="shared" si="43"/>
        <v/>
      </c>
      <c r="AJ424" t="str">
        <f t="shared" si="43"/>
        <v/>
      </c>
      <c r="AK424" t="str">
        <f t="shared" si="40"/>
        <v/>
      </c>
      <c r="AL424" s="1" t="str">
        <f t="shared" si="38"/>
        <v/>
      </c>
      <c r="AM424" s="167"/>
      <c r="AN424" s="8"/>
      <c r="AO424" s="8"/>
      <c r="AP424" s="8"/>
      <c r="AQ424" s="8"/>
      <c r="AR424" s="8"/>
      <c r="AS424" s="8"/>
      <c r="AT424" s="8"/>
      <c r="AU424" s="8"/>
      <c r="AV424" s="8"/>
      <c r="AW424" s="8"/>
      <c r="AX424" s="169"/>
      <c r="BB424" s="161"/>
      <c r="BC424" s="9"/>
      <c r="BD424" s="9"/>
      <c r="BE424" s="9"/>
      <c r="BF424" s="9"/>
      <c r="BG424" s="9"/>
      <c r="BH424" s="163"/>
      <c r="BI424" t="str" cm="1">
        <f t="array" ref="BI424">_xlfn.IFS($BF424=1,$BB424,$BF424&gt;=2,INDEX($BB$2:$BE$801,MATCH(BJ424,$BB$2:$BB$801,0),4),TRUE,"")</f>
        <v/>
      </c>
      <c r="BJ424" t="str" cm="1">
        <f t="array" ref="BJ424">_xlfn.IFS($BF424=2,$BB424,$BF424&gt;=3,INDEX($BB$2:$BE$801,MATCH(BK424,$BB$2:$BB$801,0),4),TRUE,"")</f>
        <v/>
      </c>
      <c r="BK424" t="str" cm="1">
        <f t="array" ref="BK424">_xlfn.IFS(BF424=3,BB424,BF424=4,BE424,BF424=5,INDEX($BB$2:$BE$801,MATCH(BL424,$BB$2:$BB$801,0),4),TRUE,"")</f>
        <v/>
      </c>
      <c r="BL424" t="str" cm="1">
        <f t="array" ref="BL424">_xlfn.IFS(BF424=4,BB424,BF424=5,BE424,TRUE,"")</f>
        <v/>
      </c>
      <c r="BM424" t="str">
        <f t="shared" si="41"/>
        <v/>
      </c>
      <c r="BR424" t="str">
        <f t="shared" si="42"/>
        <v/>
      </c>
      <c r="BS424" t="str">
        <f t="shared" si="39"/>
        <v/>
      </c>
      <c r="BT424" s="172"/>
      <c r="BU424" s="10"/>
      <c r="BV424" s="10"/>
      <c r="BW424" s="10"/>
      <c r="BX424" s="10"/>
      <c r="BY424" s="10"/>
      <c r="BZ424" s="10"/>
      <c r="CA424" s="10"/>
      <c r="CB424" s="10"/>
      <c r="CC424" s="10"/>
      <c r="CD424" s="10"/>
      <c r="CE424" s="10"/>
      <c r="CF424" s="10"/>
      <c r="CG424" s="10"/>
      <c r="CH424" s="10"/>
      <c r="CI424" s="10"/>
      <c r="CJ424" s="10"/>
      <c r="CK424" s="10"/>
      <c r="CL424" s="10"/>
      <c r="CM424" s="10"/>
      <c r="CN424" s="10"/>
      <c r="CO424" s="10"/>
      <c r="CP424" s="10"/>
      <c r="CQ424" s="10"/>
      <c r="CR424" s="173"/>
      <c r="CV424" s="177"/>
      <c r="CW424" s="178"/>
    </row>
    <row r="425" spans="35:101">
      <c r="AI425" t="str">
        <f t="shared" si="43"/>
        <v/>
      </c>
      <c r="AJ425" t="str">
        <f t="shared" si="43"/>
        <v/>
      </c>
      <c r="AK425" t="str">
        <f t="shared" si="40"/>
        <v/>
      </c>
      <c r="AL425" s="1" t="str">
        <f t="shared" si="38"/>
        <v/>
      </c>
      <c r="AM425" s="167"/>
      <c r="AN425" s="8"/>
      <c r="AO425" s="8"/>
      <c r="AP425" s="8"/>
      <c r="AQ425" s="8"/>
      <c r="AR425" s="8"/>
      <c r="AS425" s="8"/>
      <c r="AT425" s="8"/>
      <c r="AU425" s="8"/>
      <c r="AV425" s="8"/>
      <c r="AW425" s="8"/>
      <c r="AX425" s="169"/>
      <c r="BB425" s="161"/>
      <c r="BC425" s="9"/>
      <c r="BD425" s="9"/>
      <c r="BE425" s="9"/>
      <c r="BF425" s="9"/>
      <c r="BG425" s="9"/>
      <c r="BH425" s="163"/>
      <c r="BI425" t="str" cm="1">
        <f t="array" ref="BI425">_xlfn.IFS($BF425=1,$BB425,$BF425&gt;=2,INDEX($BB$2:$BE$801,MATCH(BJ425,$BB$2:$BB$801,0),4),TRUE,"")</f>
        <v/>
      </c>
      <c r="BJ425" t="str" cm="1">
        <f t="array" ref="BJ425">_xlfn.IFS($BF425=2,$BB425,$BF425&gt;=3,INDEX($BB$2:$BE$801,MATCH(BK425,$BB$2:$BB$801,0),4),TRUE,"")</f>
        <v/>
      </c>
      <c r="BK425" t="str" cm="1">
        <f t="array" ref="BK425">_xlfn.IFS(BF425=3,BB425,BF425=4,BE425,BF425=5,INDEX($BB$2:$BE$801,MATCH(BL425,$BB$2:$BB$801,0),4),TRUE,"")</f>
        <v/>
      </c>
      <c r="BL425" t="str" cm="1">
        <f t="array" ref="BL425">_xlfn.IFS(BF425=4,BB425,BF425=5,BE425,TRUE,"")</f>
        <v/>
      </c>
      <c r="BM425" t="str">
        <f t="shared" si="41"/>
        <v/>
      </c>
      <c r="BR425" t="str">
        <f t="shared" si="42"/>
        <v/>
      </c>
      <c r="BS425" t="str">
        <f t="shared" si="39"/>
        <v/>
      </c>
      <c r="BT425" s="172"/>
      <c r="BU425" s="10"/>
      <c r="BV425" s="10"/>
      <c r="BW425" s="10"/>
      <c r="BX425" s="10"/>
      <c r="BY425" s="10"/>
      <c r="BZ425" s="10"/>
      <c r="CA425" s="10"/>
      <c r="CB425" s="10"/>
      <c r="CC425" s="10"/>
      <c r="CD425" s="10"/>
      <c r="CE425" s="10"/>
      <c r="CF425" s="10"/>
      <c r="CG425" s="10"/>
      <c r="CH425" s="10"/>
      <c r="CI425" s="10"/>
      <c r="CJ425" s="10"/>
      <c r="CK425" s="10"/>
      <c r="CL425" s="10"/>
      <c r="CM425" s="10"/>
      <c r="CN425" s="10"/>
      <c r="CO425" s="10"/>
      <c r="CP425" s="10"/>
      <c r="CQ425" s="10"/>
      <c r="CR425" s="173"/>
      <c r="CV425" s="177"/>
      <c r="CW425" s="178"/>
    </row>
    <row r="426" spans="35:101">
      <c r="AI426" t="str">
        <f t="shared" si="43"/>
        <v/>
      </c>
      <c r="AJ426" t="str">
        <f t="shared" si="43"/>
        <v/>
      </c>
      <c r="AK426" t="str">
        <f t="shared" si="40"/>
        <v/>
      </c>
      <c r="AL426" s="1" t="str">
        <f t="shared" si="38"/>
        <v/>
      </c>
      <c r="AM426" s="167"/>
      <c r="AN426" s="8"/>
      <c r="AO426" s="8"/>
      <c r="AP426" s="8"/>
      <c r="AQ426" s="8"/>
      <c r="AR426" s="8"/>
      <c r="AS426" s="8"/>
      <c r="AT426" s="8"/>
      <c r="AU426" s="8"/>
      <c r="AV426" s="8"/>
      <c r="AW426" s="8"/>
      <c r="AX426" s="169"/>
      <c r="BB426" s="161"/>
      <c r="BC426" s="9"/>
      <c r="BD426" s="9"/>
      <c r="BE426" s="9"/>
      <c r="BF426" s="9"/>
      <c r="BG426" s="9"/>
      <c r="BH426" s="163"/>
      <c r="BI426" t="str" cm="1">
        <f t="array" ref="BI426">_xlfn.IFS($BF426=1,$BB426,$BF426&gt;=2,INDEX($BB$2:$BE$801,MATCH(BJ426,$BB$2:$BB$801,0),4),TRUE,"")</f>
        <v/>
      </c>
      <c r="BJ426" t="str" cm="1">
        <f t="array" ref="BJ426">_xlfn.IFS($BF426=2,$BB426,$BF426&gt;=3,INDEX($BB$2:$BE$801,MATCH(BK426,$BB$2:$BB$801,0),4),TRUE,"")</f>
        <v/>
      </c>
      <c r="BK426" t="str" cm="1">
        <f t="array" ref="BK426">_xlfn.IFS(BF426=3,BB426,BF426=4,BE426,BF426=5,INDEX($BB$2:$BE$801,MATCH(BL426,$BB$2:$BB$801,0),4),TRUE,"")</f>
        <v/>
      </c>
      <c r="BL426" t="str" cm="1">
        <f t="array" ref="BL426">_xlfn.IFS(BF426=4,BB426,BF426=5,BE426,TRUE,"")</f>
        <v/>
      </c>
      <c r="BM426" t="str">
        <f t="shared" si="41"/>
        <v/>
      </c>
      <c r="BR426" t="str">
        <f t="shared" si="42"/>
        <v/>
      </c>
      <c r="BS426" t="str">
        <f t="shared" si="39"/>
        <v/>
      </c>
      <c r="BT426" s="172"/>
      <c r="BU426" s="10"/>
      <c r="BV426" s="10"/>
      <c r="BW426" s="10"/>
      <c r="BX426" s="10"/>
      <c r="BY426" s="10"/>
      <c r="BZ426" s="10"/>
      <c r="CA426" s="10"/>
      <c r="CB426" s="10"/>
      <c r="CC426" s="10"/>
      <c r="CD426" s="10"/>
      <c r="CE426" s="10"/>
      <c r="CF426" s="10"/>
      <c r="CG426" s="10"/>
      <c r="CH426" s="10"/>
      <c r="CI426" s="10"/>
      <c r="CJ426" s="10"/>
      <c r="CK426" s="10"/>
      <c r="CL426" s="10"/>
      <c r="CM426" s="10"/>
      <c r="CN426" s="10"/>
      <c r="CO426" s="10"/>
      <c r="CP426" s="10"/>
      <c r="CQ426" s="10"/>
      <c r="CR426" s="173"/>
      <c r="CV426" s="177"/>
      <c r="CW426" s="178"/>
    </row>
    <row r="427" spans="35:101">
      <c r="AI427" t="str">
        <f t="shared" si="43"/>
        <v/>
      </c>
      <c r="AJ427" t="str">
        <f t="shared" si="43"/>
        <v/>
      </c>
      <c r="AK427" t="str">
        <f t="shared" si="40"/>
        <v/>
      </c>
      <c r="AL427" s="1" t="str">
        <f t="shared" si="38"/>
        <v/>
      </c>
      <c r="AM427" s="167"/>
      <c r="AN427" s="8"/>
      <c r="AO427" s="8"/>
      <c r="AP427" s="8"/>
      <c r="AQ427" s="8"/>
      <c r="AR427" s="8"/>
      <c r="AS427" s="8"/>
      <c r="AT427" s="8"/>
      <c r="AU427" s="8"/>
      <c r="AV427" s="8"/>
      <c r="AW427" s="8"/>
      <c r="AX427" s="169"/>
      <c r="BB427" s="161"/>
      <c r="BC427" s="9"/>
      <c r="BD427" s="9"/>
      <c r="BE427" s="9"/>
      <c r="BF427" s="9"/>
      <c r="BG427" s="9"/>
      <c r="BH427" s="163"/>
      <c r="BI427" t="str" cm="1">
        <f t="array" ref="BI427">_xlfn.IFS($BF427=1,$BB427,$BF427&gt;=2,INDEX($BB$2:$BE$801,MATCH(BJ427,$BB$2:$BB$801,0),4),TRUE,"")</f>
        <v/>
      </c>
      <c r="BJ427" t="str" cm="1">
        <f t="array" ref="BJ427">_xlfn.IFS($BF427=2,$BB427,$BF427&gt;=3,INDEX($BB$2:$BE$801,MATCH(BK427,$BB$2:$BB$801,0),4),TRUE,"")</f>
        <v/>
      </c>
      <c r="BK427" t="str" cm="1">
        <f t="array" ref="BK427">_xlfn.IFS(BF427=3,BB427,BF427=4,BE427,BF427=5,INDEX($BB$2:$BE$801,MATCH(BL427,$BB$2:$BB$801,0),4),TRUE,"")</f>
        <v/>
      </c>
      <c r="BL427" t="str" cm="1">
        <f t="array" ref="BL427">_xlfn.IFS(BF427=4,BB427,BF427=5,BE427,TRUE,"")</f>
        <v/>
      </c>
      <c r="BM427" t="str">
        <f t="shared" si="41"/>
        <v/>
      </c>
      <c r="BR427" t="str">
        <f t="shared" si="42"/>
        <v/>
      </c>
      <c r="BS427" t="str">
        <f t="shared" si="39"/>
        <v/>
      </c>
      <c r="BT427" s="172"/>
      <c r="BU427" s="10"/>
      <c r="BV427" s="10"/>
      <c r="BW427" s="10"/>
      <c r="BX427" s="10"/>
      <c r="BY427" s="10"/>
      <c r="BZ427" s="10"/>
      <c r="CA427" s="10"/>
      <c r="CB427" s="10"/>
      <c r="CC427" s="10"/>
      <c r="CD427" s="10"/>
      <c r="CE427" s="10"/>
      <c r="CF427" s="10"/>
      <c r="CG427" s="10"/>
      <c r="CH427" s="10"/>
      <c r="CI427" s="10"/>
      <c r="CJ427" s="10"/>
      <c r="CK427" s="10"/>
      <c r="CL427" s="10"/>
      <c r="CM427" s="10"/>
      <c r="CN427" s="10"/>
      <c r="CO427" s="10"/>
      <c r="CP427" s="10"/>
      <c r="CQ427" s="10"/>
      <c r="CR427" s="173"/>
      <c r="CV427" s="177"/>
      <c r="CW427" s="178"/>
    </row>
    <row r="428" spans="35:101">
      <c r="AI428" t="str">
        <f t="shared" si="43"/>
        <v/>
      </c>
      <c r="AJ428" t="str">
        <f t="shared" si="43"/>
        <v/>
      </c>
      <c r="AK428" t="str">
        <f t="shared" si="40"/>
        <v/>
      </c>
      <c r="AL428" s="1" t="str">
        <f t="shared" si="38"/>
        <v/>
      </c>
      <c r="AM428" s="167"/>
      <c r="AN428" s="8"/>
      <c r="AO428" s="8"/>
      <c r="AP428" s="8"/>
      <c r="AQ428" s="8"/>
      <c r="AR428" s="8"/>
      <c r="AS428" s="8"/>
      <c r="AT428" s="8"/>
      <c r="AU428" s="8"/>
      <c r="AV428" s="8"/>
      <c r="AW428" s="8"/>
      <c r="AX428" s="169"/>
      <c r="BB428" s="161"/>
      <c r="BC428" s="9"/>
      <c r="BD428" s="9"/>
      <c r="BE428" s="9"/>
      <c r="BF428" s="9"/>
      <c r="BG428" s="9"/>
      <c r="BH428" s="163"/>
      <c r="BI428" t="str" cm="1">
        <f t="array" ref="BI428">_xlfn.IFS($BF428=1,$BB428,$BF428&gt;=2,INDEX($BB$2:$BE$801,MATCH(BJ428,$BB$2:$BB$801,0),4),TRUE,"")</f>
        <v/>
      </c>
      <c r="BJ428" t="str" cm="1">
        <f t="array" ref="BJ428">_xlfn.IFS($BF428=2,$BB428,$BF428&gt;=3,INDEX($BB$2:$BE$801,MATCH(BK428,$BB$2:$BB$801,0),4),TRUE,"")</f>
        <v/>
      </c>
      <c r="BK428" t="str" cm="1">
        <f t="array" ref="BK428">_xlfn.IFS(BF428=3,BB428,BF428=4,BE428,BF428=5,INDEX($BB$2:$BE$801,MATCH(BL428,$BB$2:$BB$801,0),4),TRUE,"")</f>
        <v/>
      </c>
      <c r="BL428" t="str" cm="1">
        <f t="array" ref="BL428">_xlfn.IFS(BF428=4,BB428,BF428=5,BE428,TRUE,"")</f>
        <v/>
      </c>
      <c r="BM428" t="str">
        <f t="shared" si="41"/>
        <v/>
      </c>
      <c r="BR428" t="str">
        <f t="shared" si="42"/>
        <v/>
      </c>
      <c r="BS428" t="str">
        <f t="shared" si="39"/>
        <v/>
      </c>
      <c r="BT428" s="172"/>
      <c r="BU428" s="10"/>
      <c r="BV428" s="10"/>
      <c r="BW428" s="10"/>
      <c r="BX428" s="10"/>
      <c r="BY428" s="10"/>
      <c r="BZ428" s="10"/>
      <c r="CA428" s="10"/>
      <c r="CB428" s="10"/>
      <c r="CC428" s="10"/>
      <c r="CD428" s="10"/>
      <c r="CE428" s="10"/>
      <c r="CF428" s="10"/>
      <c r="CG428" s="10"/>
      <c r="CH428" s="10"/>
      <c r="CI428" s="10"/>
      <c r="CJ428" s="10"/>
      <c r="CK428" s="10"/>
      <c r="CL428" s="10"/>
      <c r="CM428" s="10"/>
      <c r="CN428" s="10"/>
      <c r="CO428" s="10"/>
      <c r="CP428" s="10"/>
      <c r="CQ428" s="10"/>
      <c r="CR428" s="173"/>
      <c r="CV428" s="177"/>
      <c r="CW428" s="178"/>
    </row>
    <row r="429" spans="35:101">
      <c r="AI429" t="str">
        <f t="shared" si="43"/>
        <v/>
      </c>
      <c r="AJ429" t="str">
        <f t="shared" si="43"/>
        <v/>
      </c>
      <c r="AK429" t="str">
        <f t="shared" si="40"/>
        <v/>
      </c>
      <c r="AL429" s="1" t="str">
        <f t="shared" si="38"/>
        <v/>
      </c>
      <c r="AM429" s="167"/>
      <c r="AN429" s="8"/>
      <c r="AO429" s="8"/>
      <c r="AP429" s="8"/>
      <c r="AQ429" s="8"/>
      <c r="AR429" s="8"/>
      <c r="AS429" s="8"/>
      <c r="AT429" s="8"/>
      <c r="AU429" s="8"/>
      <c r="AV429" s="8"/>
      <c r="AW429" s="8"/>
      <c r="AX429" s="169"/>
      <c r="BB429" s="161"/>
      <c r="BC429" s="9"/>
      <c r="BD429" s="9"/>
      <c r="BE429" s="9"/>
      <c r="BF429" s="9"/>
      <c r="BG429" s="9"/>
      <c r="BH429" s="163"/>
      <c r="BI429" t="str" cm="1">
        <f t="array" ref="BI429">_xlfn.IFS($BF429=1,$BB429,$BF429&gt;=2,INDEX($BB$2:$BE$801,MATCH(BJ429,$BB$2:$BB$801,0),4),TRUE,"")</f>
        <v/>
      </c>
      <c r="BJ429" t="str" cm="1">
        <f t="array" ref="BJ429">_xlfn.IFS($BF429=2,$BB429,$BF429&gt;=3,INDEX($BB$2:$BE$801,MATCH(BK429,$BB$2:$BB$801,0),4),TRUE,"")</f>
        <v/>
      </c>
      <c r="BK429" t="str" cm="1">
        <f t="array" ref="BK429">_xlfn.IFS(BF429=3,BB429,BF429=4,BE429,BF429=5,INDEX($BB$2:$BE$801,MATCH(BL429,$BB$2:$BB$801,0),4),TRUE,"")</f>
        <v/>
      </c>
      <c r="BL429" t="str" cm="1">
        <f t="array" ref="BL429">_xlfn.IFS(BF429=4,BB429,BF429=5,BE429,TRUE,"")</f>
        <v/>
      </c>
      <c r="BM429" t="str">
        <f t="shared" si="41"/>
        <v/>
      </c>
      <c r="BR429" t="str">
        <f t="shared" si="42"/>
        <v/>
      </c>
      <c r="BS429" t="str">
        <f t="shared" si="39"/>
        <v/>
      </c>
      <c r="BT429" s="172"/>
      <c r="BU429" s="10"/>
      <c r="BV429" s="10"/>
      <c r="BW429" s="10"/>
      <c r="BX429" s="10"/>
      <c r="BY429" s="10"/>
      <c r="BZ429" s="10"/>
      <c r="CA429" s="10"/>
      <c r="CB429" s="10"/>
      <c r="CC429" s="10"/>
      <c r="CD429" s="10"/>
      <c r="CE429" s="10"/>
      <c r="CF429" s="10"/>
      <c r="CG429" s="10"/>
      <c r="CH429" s="10"/>
      <c r="CI429" s="10"/>
      <c r="CJ429" s="10"/>
      <c r="CK429" s="10"/>
      <c r="CL429" s="10"/>
      <c r="CM429" s="10"/>
      <c r="CN429" s="10"/>
      <c r="CO429" s="10"/>
      <c r="CP429" s="10"/>
      <c r="CQ429" s="10"/>
      <c r="CR429" s="173"/>
      <c r="CV429" s="177"/>
      <c r="CW429" s="178"/>
    </row>
    <row r="430" spans="35:101">
      <c r="AI430" t="str">
        <f t="shared" si="43"/>
        <v/>
      </c>
      <c r="AJ430" t="str">
        <f t="shared" si="43"/>
        <v/>
      </c>
      <c r="AK430" t="str">
        <f t="shared" si="40"/>
        <v/>
      </c>
      <c r="AL430" s="1" t="str">
        <f t="shared" si="38"/>
        <v/>
      </c>
      <c r="AM430" s="167"/>
      <c r="AN430" s="8"/>
      <c r="AO430" s="8"/>
      <c r="AP430" s="8"/>
      <c r="AQ430" s="8"/>
      <c r="AR430" s="8"/>
      <c r="AS430" s="8"/>
      <c r="AT430" s="8"/>
      <c r="AU430" s="8"/>
      <c r="AV430" s="8"/>
      <c r="AW430" s="8"/>
      <c r="AX430" s="169"/>
      <c r="BB430" s="161"/>
      <c r="BC430" s="9"/>
      <c r="BD430" s="9"/>
      <c r="BE430" s="9"/>
      <c r="BF430" s="9"/>
      <c r="BG430" s="9"/>
      <c r="BH430" s="163"/>
      <c r="BI430" t="str" cm="1">
        <f t="array" ref="BI430">_xlfn.IFS($BF430=1,$BB430,$BF430&gt;=2,INDEX($BB$2:$BE$801,MATCH(BJ430,$BB$2:$BB$801,0),4),TRUE,"")</f>
        <v/>
      </c>
      <c r="BJ430" t="str" cm="1">
        <f t="array" ref="BJ430">_xlfn.IFS($BF430=2,$BB430,$BF430&gt;=3,INDEX($BB$2:$BE$801,MATCH(BK430,$BB$2:$BB$801,0),4),TRUE,"")</f>
        <v/>
      </c>
      <c r="BK430" t="str" cm="1">
        <f t="array" ref="BK430">_xlfn.IFS(BF430=3,BB430,BF430=4,BE430,BF430=5,INDEX($BB$2:$BE$801,MATCH(BL430,$BB$2:$BB$801,0),4),TRUE,"")</f>
        <v/>
      </c>
      <c r="BL430" t="str" cm="1">
        <f t="array" ref="BL430">_xlfn.IFS(BF430=4,BB430,BF430=5,BE430,TRUE,"")</f>
        <v/>
      </c>
      <c r="BM430" t="str">
        <f t="shared" si="41"/>
        <v/>
      </c>
      <c r="BR430" t="str">
        <f t="shared" si="42"/>
        <v/>
      </c>
      <c r="BS430" t="str">
        <f t="shared" si="39"/>
        <v/>
      </c>
      <c r="BT430" s="172"/>
      <c r="BU430" s="10"/>
      <c r="BV430" s="10"/>
      <c r="BW430" s="10"/>
      <c r="BX430" s="10"/>
      <c r="BY430" s="10"/>
      <c r="BZ430" s="10"/>
      <c r="CA430" s="10"/>
      <c r="CB430" s="10"/>
      <c r="CC430" s="10"/>
      <c r="CD430" s="10"/>
      <c r="CE430" s="10"/>
      <c r="CF430" s="10"/>
      <c r="CG430" s="10"/>
      <c r="CH430" s="10"/>
      <c r="CI430" s="10"/>
      <c r="CJ430" s="10"/>
      <c r="CK430" s="10"/>
      <c r="CL430" s="10"/>
      <c r="CM430" s="10"/>
      <c r="CN430" s="10"/>
      <c r="CO430" s="10"/>
      <c r="CP430" s="10"/>
      <c r="CQ430" s="10"/>
      <c r="CR430" s="173"/>
      <c r="CV430" s="177"/>
      <c r="CW430" s="178"/>
    </row>
    <row r="431" spans="35:101">
      <c r="AI431" t="str">
        <f t="shared" si="43"/>
        <v/>
      </c>
      <c r="AJ431" t="str">
        <f t="shared" si="43"/>
        <v/>
      </c>
      <c r="AK431" t="str">
        <f t="shared" si="40"/>
        <v/>
      </c>
      <c r="AL431" s="1" t="str">
        <f t="shared" si="38"/>
        <v/>
      </c>
      <c r="AM431" s="167"/>
      <c r="AN431" s="8"/>
      <c r="AO431" s="8"/>
      <c r="AP431" s="8"/>
      <c r="AQ431" s="8"/>
      <c r="AR431" s="8"/>
      <c r="AS431" s="8"/>
      <c r="AT431" s="8"/>
      <c r="AU431" s="8"/>
      <c r="AV431" s="8"/>
      <c r="AW431" s="8"/>
      <c r="AX431" s="169"/>
      <c r="BB431" s="161"/>
      <c r="BC431" s="9"/>
      <c r="BD431" s="9"/>
      <c r="BE431" s="9"/>
      <c r="BF431" s="9"/>
      <c r="BG431" s="9"/>
      <c r="BH431" s="163"/>
      <c r="BI431" t="str" cm="1">
        <f t="array" ref="BI431">_xlfn.IFS($BF431=1,$BB431,$BF431&gt;=2,INDEX($BB$2:$BE$801,MATCH(BJ431,$BB$2:$BB$801,0),4),TRUE,"")</f>
        <v/>
      </c>
      <c r="BJ431" t="str" cm="1">
        <f t="array" ref="BJ431">_xlfn.IFS($BF431=2,$BB431,$BF431&gt;=3,INDEX($BB$2:$BE$801,MATCH(BK431,$BB$2:$BB$801,0),4),TRUE,"")</f>
        <v/>
      </c>
      <c r="BK431" t="str" cm="1">
        <f t="array" ref="BK431">_xlfn.IFS(BF431=3,BB431,BF431=4,BE431,BF431=5,INDEX($BB$2:$BE$801,MATCH(BL431,$BB$2:$BB$801,0),4),TRUE,"")</f>
        <v/>
      </c>
      <c r="BL431" t="str" cm="1">
        <f t="array" ref="BL431">_xlfn.IFS(BF431=4,BB431,BF431=5,BE431,TRUE,"")</f>
        <v/>
      </c>
      <c r="BM431" t="str">
        <f t="shared" si="41"/>
        <v/>
      </c>
      <c r="BR431" t="str">
        <f t="shared" si="42"/>
        <v/>
      </c>
      <c r="BS431" t="str">
        <f t="shared" si="39"/>
        <v/>
      </c>
      <c r="BT431" s="172"/>
      <c r="BU431" s="10"/>
      <c r="BV431" s="10"/>
      <c r="BW431" s="10"/>
      <c r="BX431" s="10"/>
      <c r="BY431" s="10"/>
      <c r="BZ431" s="10"/>
      <c r="CA431" s="10"/>
      <c r="CB431" s="10"/>
      <c r="CC431" s="10"/>
      <c r="CD431" s="10"/>
      <c r="CE431" s="10"/>
      <c r="CF431" s="10"/>
      <c r="CG431" s="10"/>
      <c r="CH431" s="10"/>
      <c r="CI431" s="10"/>
      <c r="CJ431" s="10"/>
      <c r="CK431" s="10"/>
      <c r="CL431" s="10"/>
      <c r="CM431" s="10"/>
      <c r="CN431" s="10"/>
      <c r="CO431" s="10"/>
      <c r="CP431" s="10"/>
      <c r="CQ431" s="10"/>
      <c r="CR431" s="173"/>
      <c r="CV431" s="177"/>
      <c r="CW431" s="178"/>
    </row>
    <row r="432" spans="35:101">
      <c r="AI432" t="str">
        <f t="shared" si="43"/>
        <v/>
      </c>
      <c r="AJ432" t="str">
        <f t="shared" si="43"/>
        <v/>
      </c>
      <c r="AK432" t="str">
        <f t="shared" si="40"/>
        <v/>
      </c>
      <c r="AL432" s="1" t="str">
        <f t="shared" si="38"/>
        <v/>
      </c>
      <c r="AM432" s="167"/>
      <c r="AN432" s="8"/>
      <c r="AO432" s="8"/>
      <c r="AP432" s="8"/>
      <c r="AQ432" s="8"/>
      <c r="AR432" s="8"/>
      <c r="AS432" s="8"/>
      <c r="AT432" s="8"/>
      <c r="AU432" s="8"/>
      <c r="AV432" s="8"/>
      <c r="AW432" s="8"/>
      <c r="AX432" s="169"/>
      <c r="BB432" s="161"/>
      <c r="BC432" s="9"/>
      <c r="BD432" s="9"/>
      <c r="BE432" s="9"/>
      <c r="BF432" s="9"/>
      <c r="BG432" s="9"/>
      <c r="BH432" s="163"/>
      <c r="BI432" t="str" cm="1">
        <f t="array" ref="BI432">_xlfn.IFS($BF432=1,$BB432,$BF432&gt;=2,INDEX($BB$2:$BE$801,MATCH(BJ432,$BB$2:$BB$801,0),4),TRUE,"")</f>
        <v/>
      </c>
      <c r="BJ432" t="str" cm="1">
        <f t="array" ref="BJ432">_xlfn.IFS($BF432=2,$BB432,$BF432&gt;=3,INDEX($BB$2:$BE$801,MATCH(BK432,$BB$2:$BB$801,0),4),TRUE,"")</f>
        <v/>
      </c>
      <c r="BK432" t="str" cm="1">
        <f t="array" ref="BK432">_xlfn.IFS(BF432=3,BB432,BF432=4,BE432,BF432=5,INDEX($BB$2:$BE$801,MATCH(BL432,$BB$2:$BB$801,0),4),TRUE,"")</f>
        <v/>
      </c>
      <c r="BL432" t="str" cm="1">
        <f t="array" ref="BL432">_xlfn.IFS(BF432=4,BB432,BF432=5,BE432,TRUE,"")</f>
        <v/>
      </c>
      <c r="BM432" t="str">
        <f t="shared" si="41"/>
        <v/>
      </c>
      <c r="BR432" t="str">
        <f t="shared" si="42"/>
        <v/>
      </c>
      <c r="BS432" t="str">
        <f t="shared" si="39"/>
        <v/>
      </c>
      <c r="BT432" s="172"/>
      <c r="BU432" s="10"/>
      <c r="BV432" s="10"/>
      <c r="BW432" s="10"/>
      <c r="BX432" s="10"/>
      <c r="BY432" s="10"/>
      <c r="BZ432" s="10"/>
      <c r="CA432" s="10"/>
      <c r="CB432" s="10"/>
      <c r="CC432" s="10"/>
      <c r="CD432" s="10"/>
      <c r="CE432" s="10"/>
      <c r="CF432" s="10"/>
      <c r="CG432" s="10"/>
      <c r="CH432" s="10"/>
      <c r="CI432" s="10"/>
      <c r="CJ432" s="10"/>
      <c r="CK432" s="10"/>
      <c r="CL432" s="10"/>
      <c r="CM432" s="10"/>
      <c r="CN432" s="10"/>
      <c r="CO432" s="10"/>
      <c r="CP432" s="10"/>
      <c r="CQ432" s="10"/>
      <c r="CR432" s="173"/>
      <c r="CV432" s="177"/>
      <c r="CW432" s="178"/>
    </row>
    <row r="433" spans="35:101">
      <c r="AI433" t="str">
        <f t="shared" si="43"/>
        <v/>
      </c>
      <c r="AJ433" t="str">
        <f t="shared" si="43"/>
        <v/>
      </c>
      <c r="AK433" t="str">
        <f t="shared" si="40"/>
        <v/>
      </c>
      <c r="AL433" s="1" t="str">
        <f t="shared" si="38"/>
        <v/>
      </c>
      <c r="AM433" s="167"/>
      <c r="AN433" s="8"/>
      <c r="AO433" s="8"/>
      <c r="AP433" s="8"/>
      <c r="AQ433" s="8"/>
      <c r="AR433" s="8"/>
      <c r="AS433" s="8"/>
      <c r="AT433" s="8"/>
      <c r="AU433" s="8"/>
      <c r="AV433" s="8"/>
      <c r="AW433" s="8"/>
      <c r="AX433" s="169"/>
      <c r="BB433" s="161"/>
      <c r="BC433" s="9"/>
      <c r="BD433" s="9"/>
      <c r="BE433" s="9"/>
      <c r="BF433" s="9"/>
      <c r="BG433" s="9"/>
      <c r="BH433" s="163"/>
      <c r="BI433" t="str" cm="1">
        <f t="array" ref="BI433">_xlfn.IFS($BF433=1,$BB433,$BF433&gt;=2,INDEX($BB$2:$BE$801,MATCH(BJ433,$BB$2:$BB$801,0),4),TRUE,"")</f>
        <v/>
      </c>
      <c r="BJ433" t="str" cm="1">
        <f t="array" ref="BJ433">_xlfn.IFS($BF433=2,$BB433,$BF433&gt;=3,INDEX($BB$2:$BE$801,MATCH(BK433,$BB$2:$BB$801,0),4),TRUE,"")</f>
        <v/>
      </c>
      <c r="BK433" t="str" cm="1">
        <f t="array" ref="BK433">_xlfn.IFS(BF433=3,BB433,BF433=4,BE433,BF433=5,INDEX($BB$2:$BE$801,MATCH(BL433,$BB$2:$BB$801,0),4),TRUE,"")</f>
        <v/>
      </c>
      <c r="BL433" t="str" cm="1">
        <f t="array" ref="BL433">_xlfn.IFS(BF433=4,BB433,BF433=5,BE433,TRUE,"")</f>
        <v/>
      </c>
      <c r="BM433" t="str">
        <f t="shared" si="41"/>
        <v/>
      </c>
      <c r="BR433" t="str">
        <f t="shared" si="42"/>
        <v/>
      </c>
      <c r="BS433" t="str">
        <f t="shared" si="39"/>
        <v/>
      </c>
      <c r="BT433" s="172"/>
      <c r="BU433" s="10"/>
      <c r="BV433" s="10"/>
      <c r="BW433" s="10"/>
      <c r="BX433" s="10"/>
      <c r="BY433" s="10"/>
      <c r="BZ433" s="10"/>
      <c r="CA433" s="10"/>
      <c r="CB433" s="10"/>
      <c r="CC433" s="10"/>
      <c r="CD433" s="10"/>
      <c r="CE433" s="10"/>
      <c r="CF433" s="10"/>
      <c r="CG433" s="10"/>
      <c r="CH433" s="10"/>
      <c r="CI433" s="10"/>
      <c r="CJ433" s="10"/>
      <c r="CK433" s="10"/>
      <c r="CL433" s="10"/>
      <c r="CM433" s="10"/>
      <c r="CN433" s="10"/>
      <c r="CO433" s="10"/>
      <c r="CP433" s="10"/>
      <c r="CQ433" s="10"/>
      <c r="CR433" s="173"/>
      <c r="CV433" s="177"/>
      <c r="CW433" s="178"/>
    </row>
    <row r="434" spans="35:101">
      <c r="AI434" t="str">
        <f t="shared" si="43"/>
        <v/>
      </c>
      <c r="AJ434" t="str">
        <f t="shared" si="43"/>
        <v/>
      </c>
      <c r="AK434" t="str">
        <f t="shared" si="40"/>
        <v/>
      </c>
      <c r="AL434" s="1" t="str">
        <f t="shared" si="38"/>
        <v/>
      </c>
      <c r="AM434" s="167"/>
      <c r="AN434" s="8"/>
      <c r="AO434" s="8"/>
      <c r="AP434" s="8"/>
      <c r="AQ434" s="8"/>
      <c r="AR434" s="8"/>
      <c r="AS434" s="8"/>
      <c r="AT434" s="8"/>
      <c r="AU434" s="8"/>
      <c r="AV434" s="8"/>
      <c r="AW434" s="8"/>
      <c r="AX434" s="169"/>
      <c r="BB434" s="161"/>
      <c r="BC434" s="9"/>
      <c r="BD434" s="9"/>
      <c r="BE434" s="9"/>
      <c r="BF434" s="9"/>
      <c r="BG434" s="9"/>
      <c r="BH434" s="163"/>
      <c r="BI434" t="str" cm="1">
        <f t="array" ref="BI434">_xlfn.IFS($BF434=1,$BB434,$BF434&gt;=2,INDEX($BB$2:$BE$801,MATCH(BJ434,$BB$2:$BB$801,0),4),TRUE,"")</f>
        <v/>
      </c>
      <c r="BJ434" t="str" cm="1">
        <f t="array" ref="BJ434">_xlfn.IFS($BF434=2,$BB434,$BF434&gt;=3,INDEX($BB$2:$BE$801,MATCH(BK434,$BB$2:$BB$801,0),4),TRUE,"")</f>
        <v/>
      </c>
      <c r="BK434" t="str" cm="1">
        <f t="array" ref="BK434">_xlfn.IFS(BF434=3,BB434,BF434=4,BE434,BF434=5,INDEX($BB$2:$BE$801,MATCH(BL434,$BB$2:$BB$801,0),4),TRUE,"")</f>
        <v/>
      </c>
      <c r="BL434" t="str" cm="1">
        <f t="array" ref="BL434">_xlfn.IFS(BF434=4,BB434,BF434=5,BE434,TRUE,"")</f>
        <v/>
      </c>
      <c r="BM434" t="str">
        <f t="shared" si="41"/>
        <v/>
      </c>
      <c r="BR434" t="str">
        <f t="shared" si="42"/>
        <v/>
      </c>
      <c r="BS434" t="str">
        <f t="shared" si="39"/>
        <v/>
      </c>
      <c r="BT434" s="172"/>
      <c r="BU434" s="10"/>
      <c r="BV434" s="10"/>
      <c r="BW434" s="10"/>
      <c r="BX434" s="10"/>
      <c r="BY434" s="10"/>
      <c r="BZ434" s="10"/>
      <c r="CA434" s="10"/>
      <c r="CB434" s="10"/>
      <c r="CC434" s="10"/>
      <c r="CD434" s="10"/>
      <c r="CE434" s="10"/>
      <c r="CF434" s="10"/>
      <c r="CG434" s="10"/>
      <c r="CH434" s="10"/>
      <c r="CI434" s="10"/>
      <c r="CJ434" s="10"/>
      <c r="CK434" s="10"/>
      <c r="CL434" s="10"/>
      <c r="CM434" s="10"/>
      <c r="CN434" s="10"/>
      <c r="CO434" s="10"/>
      <c r="CP434" s="10"/>
      <c r="CQ434" s="10"/>
      <c r="CR434" s="173"/>
      <c r="CV434" s="177"/>
      <c r="CW434" s="178"/>
    </row>
    <row r="435" spans="35:101">
      <c r="AI435" t="str">
        <f t="shared" si="43"/>
        <v/>
      </c>
      <c r="AJ435" t="str">
        <f t="shared" si="43"/>
        <v/>
      </c>
      <c r="AK435" t="str">
        <f t="shared" si="40"/>
        <v/>
      </c>
      <c r="AL435" s="1" t="str">
        <f t="shared" si="38"/>
        <v/>
      </c>
      <c r="AM435" s="167"/>
      <c r="AN435" s="8"/>
      <c r="AO435" s="8"/>
      <c r="AP435" s="8"/>
      <c r="AQ435" s="8"/>
      <c r="AR435" s="8"/>
      <c r="AS435" s="8"/>
      <c r="AT435" s="8"/>
      <c r="AU435" s="8"/>
      <c r="AV435" s="8"/>
      <c r="AW435" s="8"/>
      <c r="AX435" s="169"/>
      <c r="BB435" s="161"/>
      <c r="BC435" s="9"/>
      <c r="BD435" s="9"/>
      <c r="BE435" s="9"/>
      <c r="BF435" s="9"/>
      <c r="BG435" s="9"/>
      <c r="BH435" s="163"/>
      <c r="BI435" t="str" cm="1">
        <f t="array" ref="BI435">_xlfn.IFS($BF435=1,$BB435,$BF435&gt;=2,INDEX($BB$2:$BE$801,MATCH(BJ435,$BB$2:$BB$801,0),4),TRUE,"")</f>
        <v/>
      </c>
      <c r="BJ435" t="str" cm="1">
        <f t="array" ref="BJ435">_xlfn.IFS($BF435=2,$BB435,$BF435&gt;=3,INDEX($BB$2:$BE$801,MATCH(BK435,$BB$2:$BB$801,0),4),TRUE,"")</f>
        <v/>
      </c>
      <c r="BK435" t="str" cm="1">
        <f t="array" ref="BK435">_xlfn.IFS(BF435=3,BB435,BF435=4,BE435,BF435=5,INDEX($BB$2:$BE$801,MATCH(BL435,$BB$2:$BB$801,0),4),TRUE,"")</f>
        <v/>
      </c>
      <c r="BL435" t="str" cm="1">
        <f t="array" ref="BL435">_xlfn.IFS(BF435=4,BB435,BF435=5,BE435,TRUE,"")</f>
        <v/>
      </c>
      <c r="BM435" t="str">
        <f t="shared" si="41"/>
        <v/>
      </c>
      <c r="BR435" t="str">
        <f t="shared" si="42"/>
        <v/>
      </c>
      <c r="BS435" t="str">
        <f t="shared" si="39"/>
        <v/>
      </c>
      <c r="BT435" s="172"/>
      <c r="BU435" s="10"/>
      <c r="BV435" s="10"/>
      <c r="BW435" s="10"/>
      <c r="BX435" s="10"/>
      <c r="BY435" s="10"/>
      <c r="BZ435" s="10"/>
      <c r="CA435" s="10"/>
      <c r="CB435" s="10"/>
      <c r="CC435" s="10"/>
      <c r="CD435" s="10"/>
      <c r="CE435" s="10"/>
      <c r="CF435" s="10"/>
      <c r="CG435" s="10"/>
      <c r="CH435" s="10"/>
      <c r="CI435" s="10"/>
      <c r="CJ435" s="10"/>
      <c r="CK435" s="10"/>
      <c r="CL435" s="10"/>
      <c r="CM435" s="10"/>
      <c r="CN435" s="10"/>
      <c r="CO435" s="10"/>
      <c r="CP435" s="10"/>
      <c r="CQ435" s="10"/>
      <c r="CR435" s="173"/>
      <c r="CV435" s="177"/>
      <c r="CW435" s="178"/>
    </row>
    <row r="436" spans="35:101">
      <c r="AI436" t="str">
        <f t="shared" si="43"/>
        <v/>
      </c>
      <c r="AJ436" t="str">
        <f t="shared" si="43"/>
        <v/>
      </c>
      <c r="AK436" t="str">
        <f t="shared" si="40"/>
        <v/>
      </c>
      <c r="AL436" s="1" t="str">
        <f t="shared" si="38"/>
        <v/>
      </c>
      <c r="AM436" s="167"/>
      <c r="AN436" s="8"/>
      <c r="AO436" s="8"/>
      <c r="AP436" s="8"/>
      <c r="AQ436" s="8"/>
      <c r="AR436" s="8"/>
      <c r="AS436" s="8"/>
      <c r="AT436" s="8"/>
      <c r="AU436" s="8"/>
      <c r="AV436" s="8"/>
      <c r="AW436" s="8"/>
      <c r="AX436" s="169"/>
      <c r="BB436" s="161"/>
      <c r="BC436" s="9"/>
      <c r="BD436" s="9"/>
      <c r="BE436" s="9"/>
      <c r="BF436" s="9"/>
      <c r="BG436" s="9"/>
      <c r="BH436" s="163"/>
      <c r="BI436" t="str" cm="1">
        <f t="array" ref="BI436">_xlfn.IFS($BF436=1,$BB436,$BF436&gt;=2,INDEX($BB$2:$BE$801,MATCH(BJ436,$BB$2:$BB$801,0),4),TRUE,"")</f>
        <v/>
      </c>
      <c r="BJ436" t="str" cm="1">
        <f t="array" ref="BJ436">_xlfn.IFS($BF436=2,$BB436,$BF436&gt;=3,INDEX($BB$2:$BE$801,MATCH(BK436,$BB$2:$BB$801,0),4),TRUE,"")</f>
        <v/>
      </c>
      <c r="BK436" t="str" cm="1">
        <f t="array" ref="BK436">_xlfn.IFS(BF436=3,BB436,BF436=4,BE436,BF436=5,INDEX($BB$2:$BE$801,MATCH(BL436,$BB$2:$BB$801,0),4),TRUE,"")</f>
        <v/>
      </c>
      <c r="BL436" t="str" cm="1">
        <f t="array" ref="BL436">_xlfn.IFS(BF436=4,BB436,BF436=5,BE436,TRUE,"")</f>
        <v/>
      </c>
      <c r="BM436" t="str">
        <f t="shared" si="41"/>
        <v/>
      </c>
      <c r="BR436" t="str">
        <f t="shared" si="42"/>
        <v/>
      </c>
      <c r="BS436" t="str">
        <f t="shared" si="39"/>
        <v/>
      </c>
      <c r="BT436" s="172"/>
      <c r="BU436" s="10"/>
      <c r="BV436" s="10"/>
      <c r="BW436" s="10"/>
      <c r="BX436" s="10"/>
      <c r="BY436" s="10"/>
      <c r="BZ436" s="10"/>
      <c r="CA436" s="10"/>
      <c r="CB436" s="10"/>
      <c r="CC436" s="10"/>
      <c r="CD436" s="10"/>
      <c r="CE436" s="10"/>
      <c r="CF436" s="10"/>
      <c r="CG436" s="10"/>
      <c r="CH436" s="10"/>
      <c r="CI436" s="10"/>
      <c r="CJ436" s="10"/>
      <c r="CK436" s="10"/>
      <c r="CL436" s="10"/>
      <c r="CM436" s="10"/>
      <c r="CN436" s="10"/>
      <c r="CO436" s="10"/>
      <c r="CP436" s="10"/>
      <c r="CQ436" s="10"/>
      <c r="CR436" s="173"/>
      <c r="CV436" s="177"/>
      <c r="CW436" s="178"/>
    </row>
    <row r="437" spans="35:101">
      <c r="AI437" t="str">
        <f t="shared" si="43"/>
        <v/>
      </c>
      <c r="AJ437" t="str">
        <f t="shared" si="43"/>
        <v/>
      </c>
      <c r="AK437" t="str">
        <f t="shared" si="40"/>
        <v/>
      </c>
      <c r="AL437" s="1" t="str">
        <f t="shared" si="38"/>
        <v/>
      </c>
      <c r="AM437" s="167"/>
      <c r="AN437" s="8"/>
      <c r="AO437" s="8"/>
      <c r="AP437" s="8"/>
      <c r="AQ437" s="8"/>
      <c r="AR437" s="8"/>
      <c r="AS437" s="8"/>
      <c r="AT437" s="8"/>
      <c r="AU437" s="8"/>
      <c r="AV437" s="8"/>
      <c r="AW437" s="8"/>
      <c r="AX437" s="169"/>
      <c r="BB437" s="161"/>
      <c r="BC437" s="9"/>
      <c r="BD437" s="9"/>
      <c r="BE437" s="9"/>
      <c r="BF437" s="9"/>
      <c r="BG437" s="9"/>
      <c r="BH437" s="163"/>
      <c r="BI437" t="str" cm="1">
        <f t="array" ref="BI437">_xlfn.IFS($BF437=1,$BB437,$BF437&gt;=2,INDEX($BB$2:$BE$801,MATCH(BJ437,$BB$2:$BB$801,0),4),TRUE,"")</f>
        <v/>
      </c>
      <c r="BJ437" t="str" cm="1">
        <f t="array" ref="BJ437">_xlfn.IFS($BF437=2,$BB437,$BF437&gt;=3,INDEX($BB$2:$BE$801,MATCH(BK437,$BB$2:$BB$801,0),4),TRUE,"")</f>
        <v/>
      </c>
      <c r="BK437" t="str" cm="1">
        <f t="array" ref="BK437">_xlfn.IFS(BF437=3,BB437,BF437=4,BE437,BF437=5,INDEX($BB$2:$BE$801,MATCH(BL437,$BB$2:$BB$801,0),4),TRUE,"")</f>
        <v/>
      </c>
      <c r="BL437" t="str" cm="1">
        <f t="array" ref="BL437">_xlfn.IFS(BF437=4,BB437,BF437=5,BE437,TRUE,"")</f>
        <v/>
      </c>
      <c r="BM437" t="str">
        <f t="shared" si="41"/>
        <v/>
      </c>
      <c r="BR437" t="str">
        <f t="shared" si="42"/>
        <v/>
      </c>
      <c r="BS437" t="str">
        <f t="shared" si="39"/>
        <v/>
      </c>
      <c r="BT437" s="172"/>
      <c r="BU437" s="10"/>
      <c r="BV437" s="10"/>
      <c r="BW437" s="10"/>
      <c r="BX437" s="10"/>
      <c r="BY437" s="10"/>
      <c r="BZ437" s="10"/>
      <c r="CA437" s="10"/>
      <c r="CB437" s="10"/>
      <c r="CC437" s="10"/>
      <c r="CD437" s="10"/>
      <c r="CE437" s="10"/>
      <c r="CF437" s="10"/>
      <c r="CG437" s="10"/>
      <c r="CH437" s="10"/>
      <c r="CI437" s="10"/>
      <c r="CJ437" s="10"/>
      <c r="CK437" s="10"/>
      <c r="CL437" s="10"/>
      <c r="CM437" s="10"/>
      <c r="CN437" s="10"/>
      <c r="CO437" s="10"/>
      <c r="CP437" s="10"/>
      <c r="CQ437" s="10"/>
      <c r="CR437" s="173"/>
      <c r="CV437" s="177"/>
      <c r="CW437" s="178"/>
    </row>
    <row r="438" spans="35:101">
      <c r="AI438" t="str">
        <f t="shared" si="43"/>
        <v/>
      </c>
      <c r="AJ438" t="str">
        <f t="shared" si="43"/>
        <v/>
      </c>
      <c r="AK438" t="str">
        <f t="shared" si="40"/>
        <v/>
      </c>
      <c r="AL438" s="1" t="str">
        <f t="shared" si="38"/>
        <v/>
      </c>
      <c r="AM438" s="167"/>
      <c r="AN438" s="8"/>
      <c r="AO438" s="8"/>
      <c r="AP438" s="8"/>
      <c r="AQ438" s="8"/>
      <c r="AR438" s="8"/>
      <c r="AS438" s="8"/>
      <c r="AT438" s="8"/>
      <c r="AU438" s="8"/>
      <c r="AV438" s="8"/>
      <c r="AW438" s="8"/>
      <c r="AX438" s="169"/>
      <c r="BB438" s="161"/>
      <c r="BC438" s="9"/>
      <c r="BD438" s="9"/>
      <c r="BE438" s="9"/>
      <c r="BF438" s="9"/>
      <c r="BG438" s="9"/>
      <c r="BH438" s="163"/>
      <c r="BI438" t="str" cm="1">
        <f t="array" ref="BI438">_xlfn.IFS($BF438=1,$BB438,$BF438&gt;=2,INDEX($BB$2:$BE$801,MATCH(BJ438,$BB$2:$BB$801,0),4),TRUE,"")</f>
        <v/>
      </c>
      <c r="BJ438" t="str" cm="1">
        <f t="array" ref="BJ438">_xlfn.IFS($BF438=2,$BB438,$BF438&gt;=3,INDEX($BB$2:$BE$801,MATCH(BK438,$BB$2:$BB$801,0),4),TRUE,"")</f>
        <v/>
      </c>
      <c r="BK438" t="str" cm="1">
        <f t="array" ref="BK438">_xlfn.IFS(BF438=3,BB438,BF438=4,BE438,BF438=5,INDEX($BB$2:$BE$801,MATCH(BL438,$BB$2:$BB$801,0),4),TRUE,"")</f>
        <v/>
      </c>
      <c r="BL438" t="str" cm="1">
        <f t="array" ref="BL438">_xlfn.IFS(BF438=4,BB438,BF438=5,BE438,TRUE,"")</f>
        <v/>
      </c>
      <c r="BM438" t="str">
        <f t="shared" si="41"/>
        <v/>
      </c>
      <c r="BR438" t="str">
        <f t="shared" si="42"/>
        <v/>
      </c>
      <c r="BS438" t="str">
        <f t="shared" si="39"/>
        <v/>
      </c>
      <c r="BT438" s="172"/>
      <c r="BU438" s="10"/>
      <c r="BV438" s="10"/>
      <c r="BW438" s="10"/>
      <c r="BX438" s="10"/>
      <c r="BY438" s="10"/>
      <c r="BZ438" s="10"/>
      <c r="CA438" s="10"/>
      <c r="CB438" s="10"/>
      <c r="CC438" s="10"/>
      <c r="CD438" s="10"/>
      <c r="CE438" s="10"/>
      <c r="CF438" s="10"/>
      <c r="CG438" s="10"/>
      <c r="CH438" s="10"/>
      <c r="CI438" s="10"/>
      <c r="CJ438" s="10"/>
      <c r="CK438" s="10"/>
      <c r="CL438" s="10"/>
      <c r="CM438" s="10"/>
      <c r="CN438" s="10"/>
      <c r="CO438" s="10"/>
      <c r="CP438" s="10"/>
      <c r="CQ438" s="10"/>
      <c r="CR438" s="173"/>
      <c r="CV438" s="177"/>
      <c r="CW438" s="178"/>
    </row>
    <row r="439" spans="35:101">
      <c r="AI439" t="str">
        <f t="shared" si="43"/>
        <v/>
      </c>
      <c r="AJ439" t="str">
        <f t="shared" si="43"/>
        <v/>
      </c>
      <c r="AK439" t="str">
        <f t="shared" si="40"/>
        <v/>
      </c>
      <c r="AL439" s="1" t="str">
        <f t="shared" si="38"/>
        <v/>
      </c>
      <c r="AM439" s="167"/>
      <c r="AN439" s="8"/>
      <c r="AO439" s="8"/>
      <c r="AP439" s="8"/>
      <c r="AQ439" s="8"/>
      <c r="AR439" s="8"/>
      <c r="AS439" s="8"/>
      <c r="AT439" s="8"/>
      <c r="AU439" s="8"/>
      <c r="AV439" s="8"/>
      <c r="AW439" s="8"/>
      <c r="AX439" s="169"/>
      <c r="BB439" s="161"/>
      <c r="BC439" s="9"/>
      <c r="BD439" s="9"/>
      <c r="BE439" s="9"/>
      <c r="BF439" s="9"/>
      <c r="BG439" s="9"/>
      <c r="BH439" s="163"/>
      <c r="BI439" t="str" cm="1">
        <f t="array" ref="BI439">_xlfn.IFS($BF439=1,$BB439,$BF439&gt;=2,INDEX($BB$2:$BE$801,MATCH(BJ439,$BB$2:$BB$801,0),4),TRUE,"")</f>
        <v/>
      </c>
      <c r="BJ439" t="str" cm="1">
        <f t="array" ref="BJ439">_xlfn.IFS($BF439=2,$BB439,$BF439&gt;=3,INDEX($BB$2:$BE$801,MATCH(BK439,$BB$2:$BB$801,0),4),TRUE,"")</f>
        <v/>
      </c>
      <c r="BK439" t="str" cm="1">
        <f t="array" ref="BK439">_xlfn.IFS(BF439=3,BB439,BF439=4,BE439,BF439=5,INDEX($BB$2:$BE$801,MATCH(BL439,$BB$2:$BB$801,0),4),TRUE,"")</f>
        <v/>
      </c>
      <c r="BL439" t="str" cm="1">
        <f t="array" ref="BL439">_xlfn.IFS(BF439=4,BB439,BF439=5,BE439,TRUE,"")</f>
        <v/>
      </c>
      <c r="BM439" t="str">
        <f t="shared" si="41"/>
        <v/>
      </c>
      <c r="BR439" t="str">
        <f t="shared" si="42"/>
        <v/>
      </c>
      <c r="BS439" t="str">
        <f t="shared" si="39"/>
        <v/>
      </c>
      <c r="BT439" s="172"/>
      <c r="BU439" s="10"/>
      <c r="BV439" s="10"/>
      <c r="BW439" s="10"/>
      <c r="BX439" s="10"/>
      <c r="BY439" s="10"/>
      <c r="BZ439" s="10"/>
      <c r="CA439" s="10"/>
      <c r="CB439" s="10"/>
      <c r="CC439" s="10"/>
      <c r="CD439" s="10"/>
      <c r="CE439" s="10"/>
      <c r="CF439" s="10"/>
      <c r="CG439" s="10"/>
      <c r="CH439" s="10"/>
      <c r="CI439" s="10"/>
      <c r="CJ439" s="10"/>
      <c r="CK439" s="10"/>
      <c r="CL439" s="10"/>
      <c r="CM439" s="10"/>
      <c r="CN439" s="10"/>
      <c r="CO439" s="10"/>
      <c r="CP439" s="10"/>
      <c r="CQ439" s="10"/>
      <c r="CR439" s="173"/>
      <c r="CV439" s="177"/>
      <c r="CW439" s="178"/>
    </row>
    <row r="440" spans="35:101">
      <c r="AI440" t="str">
        <f t="shared" si="43"/>
        <v/>
      </c>
      <c r="AJ440" t="str">
        <f t="shared" si="43"/>
        <v/>
      </c>
      <c r="AK440" t="str">
        <f t="shared" si="40"/>
        <v/>
      </c>
      <c r="AL440" s="1" t="str">
        <f t="shared" si="38"/>
        <v/>
      </c>
      <c r="AM440" s="167"/>
      <c r="AN440" s="8"/>
      <c r="AO440" s="8"/>
      <c r="AP440" s="8"/>
      <c r="AQ440" s="8"/>
      <c r="AR440" s="8"/>
      <c r="AS440" s="8"/>
      <c r="AT440" s="8"/>
      <c r="AU440" s="8"/>
      <c r="AV440" s="8"/>
      <c r="AW440" s="8"/>
      <c r="AX440" s="169"/>
      <c r="BB440" s="161"/>
      <c r="BC440" s="9"/>
      <c r="BD440" s="9"/>
      <c r="BE440" s="9"/>
      <c r="BF440" s="9"/>
      <c r="BG440" s="9"/>
      <c r="BH440" s="163"/>
      <c r="BI440" t="str" cm="1">
        <f t="array" ref="BI440">_xlfn.IFS($BF440=1,$BB440,$BF440&gt;=2,INDEX($BB$2:$BE$801,MATCH(BJ440,$BB$2:$BB$801,0),4),TRUE,"")</f>
        <v/>
      </c>
      <c r="BJ440" t="str" cm="1">
        <f t="array" ref="BJ440">_xlfn.IFS($BF440=2,$BB440,$BF440&gt;=3,INDEX($BB$2:$BE$801,MATCH(BK440,$BB$2:$BB$801,0),4),TRUE,"")</f>
        <v/>
      </c>
      <c r="BK440" t="str" cm="1">
        <f t="array" ref="BK440">_xlfn.IFS(BF440=3,BB440,BF440=4,BE440,BF440=5,INDEX($BB$2:$BE$801,MATCH(BL440,$BB$2:$BB$801,0),4),TRUE,"")</f>
        <v/>
      </c>
      <c r="BL440" t="str" cm="1">
        <f t="array" ref="BL440">_xlfn.IFS(BF440=4,BB440,BF440=5,BE440,TRUE,"")</f>
        <v/>
      </c>
      <c r="BM440" t="str">
        <f t="shared" si="41"/>
        <v/>
      </c>
      <c r="BR440" t="str">
        <f t="shared" si="42"/>
        <v/>
      </c>
      <c r="BS440" t="str">
        <f t="shared" si="39"/>
        <v/>
      </c>
      <c r="BT440" s="172"/>
      <c r="BU440" s="10"/>
      <c r="BV440" s="10"/>
      <c r="BW440" s="10"/>
      <c r="BX440" s="10"/>
      <c r="BY440" s="10"/>
      <c r="BZ440" s="10"/>
      <c r="CA440" s="10"/>
      <c r="CB440" s="10"/>
      <c r="CC440" s="10"/>
      <c r="CD440" s="10"/>
      <c r="CE440" s="10"/>
      <c r="CF440" s="10"/>
      <c r="CG440" s="10"/>
      <c r="CH440" s="10"/>
      <c r="CI440" s="10"/>
      <c r="CJ440" s="10"/>
      <c r="CK440" s="10"/>
      <c r="CL440" s="10"/>
      <c r="CM440" s="10"/>
      <c r="CN440" s="10"/>
      <c r="CO440" s="10"/>
      <c r="CP440" s="10"/>
      <c r="CQ440" s="10"/>
      <c r="CR440" s="173"/>
      <c r="CV440" s="177"/>
      <c r="CW440" s="178"/>
    </row>
    <row r="441" spans="35:101">
      <c r="AI441" t="str">
        <f t="shared" si="43"/>
        <v/>
      </c>
      <c r="AJ441" t="str">
        <f t="shared" si="43"/>
        <v/>
      </c>
      <c r="AK441" t="str">
        <f t="shared" si="40"/>
        <v/>
      </c>
      <c r="AL441" s="1" t="str">
        <f t="shared" si="38"/>
        <v/>
      </c>
      <c r="AM441" s="167"/>
      <c r="AN441" s="8"/>
      <c r="AO441" s="8"/>
      <c r="AP441" s="8"/>
      <c r="AQ441" s="8"/>
      <c r="AR441" s="8"/>
      <c r="AS441" s="8"/>
      <c r="AT441" s="8"/>
      <c r="AU441" s="8"/>
      <c r="AV441" s="8"/>
      <c r="AW441" s="8"/>
      <c r="AX441" s="169"/>
      <c r="BB441" s="161"/>
      <c r="BC441" s="9"/>
      <c r="BD441" s="9"/>
      <c r="BE441" s="9"/>
      <c r="BF441" s="9"/>
      <c r="BG441" s="9"/>
      <c r="BH441" s="163"/>
      <c r="BI441" t="str" cm="1">
        <f t="array" ref="BI441">_xlfn.IFS($BF441=1,$BB441,$BF441&gt;=2,INDEX($BB$2:$BE$801,MATCH(BJ441,$BB$2:$BB$801,0),4),TRUE,"")</f>
        <v/>
      </c>
      <c r="BJ441" t="str" cm="1">
        <f t="array" ref="BJ441">_xlfn.IFS($BF441=2,$BB441,$BF441&gt;=3,INDEX($BB$2:$BE$801,MATCH(BK441,$BB$2:$BB$801,0),4),TRUE,"")</f>
        <v/>
      </c>
      <c r="BK441" t="str" cm="1">
        <f t="array" ref="BK441">_xlfn.IFS(BF441=3,BB441,BF441=4,BE441,BF441=5,INDEX($BB$2:$BE$801,MATCH(BL441,$BB$2:$BB$801,0),4),TRUE,"")</f>
        <v/>
      </c>
      <c r="BL441" t="str" cm="1">
        <f t="array" ref="BL441">_xlfn.IFS(BF441=4,BB441,BF441=5,BE441,TRUE,"")</f>
        <v/>
      </c>
      <c r="BM441" t="str">
        <f t="shared" si="41"/>
        <v/>
      </c>
      <c r="BR441" t="str">
        <f t="shared" si="42"/>
        <v/>
      </c>
      <c r="BS441" t="str">
        <f t="shared" si="39"/>
        <v/>
      </c>
      <c r="BT441" s="172"/>
      <c r="BU441" s="10"/>
      <c r="BV441" s="10"/>
      <c r="BW441" s="10"/>
      <c r="BX441" s="10"/>
      <c r="BY441" s="10"/>
      <c r="BZ441" s="10"/>
      <c r="CA441" s="10"/>
      <c r="CB441" s="10"/>
      <c r="CC441" s="10"/>
      <c r="CD441" s="10"/>
      <c r="CE441" s="10"/>
      <c r="CF441" s="10"/>
      <c r="CG441" s="10"/>
      <c r="CH441" s="10"/>
      <c r="CI441" s="10"/>
      <c r="CJ441" s="10"/>
      <c r="CK441" s="10"/>
      <c r="CL441" s="10"/>
      <c r="CM441" s="10"/>
      <c r="CN441" s="10"/>
      <c r="CO441" s="10"/>
      <c r="CP441" s="10"/>
      <c r="CQ441" s="10"/>
      <c r="CR441" s="173"/>
      <c r="CV441" s="177"/>
      <c r="CW441" s="178"/>
    </row>
    <row r="442" spans="35:101">
      <c r="AI442" t="str">
        <f t="shared" si="43"/>
        <v/>
      </c>
      <c r="AJ442" t="str">
        <f t="shared" si="43"/>
        <v/>
      </c>
      <c r="AK442" t="str">
        <f t="shared" si="40"/>
        <v/>
      </c>
      <c r="AL442" s="1" t="str">
        <f t="shared" si="38"/>
        <v/>
      </c>
      <c r="AM442" s="167"/>
      <c r="AN442" s="8"/>
      <c r="AO442" s="8"/>
      <c r="AP442" s="8"/>
      <c r="AQ442" s="8"/>
      <c r="AR442" s="8"/>
      <c r="AS442" s="8"/>
      <c r="AT442" s="8"/>
      <c r="AU442" s="8"/>
      <c r="AV442" s="8"/>
      <c r="AW442" s="8"/>
      <c r="AX442" s="169"/>
      <c r="BB442" s="161"/>
      <c r="BC442" s="9"/>
      <c r="BD442" s="9"/>
      <c r="BE442" s="9"/>
      <c r="BF442" s="9"/>
      <c r="BG442" s="9"/>
      <c r="BH442" s="163"/>
      <c r="BI442" t="str" cm="1">
        <f t="array" ref="BI442">_xlfn.IFS($BF442=1,$BB442,$BF442&gt;=2,INDEX($BB$2:$BE$801,MATCH(BJ442,$BB$2:$BB$801,0),4),TRUE,"")</f>
        <v/>
      </c>
      <c r="BJ442" t="str" cm="1">
        <f t="array" ref="BJ442">_xlfn.IFS($BF442=2,$BB442,$BF442&gt;=3,INDEX($BB$2:$BE$801,MATCH(BK442,$BB$2:$BB$801,0),4),TRUE,"")</f>
        <v/>
      </c>
      <c r="BK442" t="str" cm="1">
        <f t="array" ref="BK442">_xlfn.IFS(BF442=3,BB442,BF442=4,BE442,BF442=5,INDEX($BB$2:$BE$801,MATCH(BL442,$BB$2:$BB$801,0),4),TRUE,"")</f>
        <v/>
      </c>
      <c r="BL442" t="str" cm="1">
        <f t="array" ref="BL442">_xlfn.IFS(BF442=4,BB442,BF442=5,BE442,TRUE,"")</f>
        <v/>
      </c>
      <c r="BM442" t="str">
        <f t="shared" si="41"/>
        <v/>
      </c>
      <c r="BR442" t="str">
        <f t="shared" si="42"/>
        <v/>
      </c>
      <c r="BS442" t="str">
        <f t="shared" si="39"/>
        <v/>
      </c>
      <c r="BT442" s="172"/>
      <c r="BU442" s="10"/>
      <c r="BV442" s="10"/>
      <c r="BW442" s="10"/>
      <c r="BX442" s="10"/>
      <c r="BY442" s="10"/>
      <c r="BZ442" s="10"/>
      <c r="CA442" s="10"/>
      <c r="CB442" s="10"/>
      <c r="CC442" s="10"/>
      <c r="CD442" s="10"/>
      <c r="CE442" s="10"/>
      <c r="CF442" s="10"/>
      <c r="CG442" s="10"/>
      <c r="CH442" s="10"/>
      <c r="CI442" s="10"/>
      <c r="CJ442" s="10"/>
      <c r="CK442" s="10"/>
      <c r="CL442" s="10"/>
      <c r="CM442" s="10"/>
      <c r="CN442" s="10"/>
      <c r="CO442" s="10"/>
      <c r="CP442" s="10"/>
      <c r="CQ442" s="10"/>
      <c r="CR442" s="173"/>
      <c r="CV442" s="177"/>
      <c r="CW442" s="178"/>
    </row>
    <row r="443" spans="35:101">
      <c r="AI443" t="str">
        <f t="shared" si="43"/>
        <v/>
      </c>
      <c r="AJ443" t="str">
        <f t="shared" si="43"/>
        <v/>
      </c>
      <c r="AK443" t="str">
        <f t="shared" si="40"/>
        <v/>
      </c>
      <c r="AL443" s="1" t="str">
        <f t="shared" si="38"/>
        <v/>
      </c>
      <c r="AM443" s="167"/>
      <c r="AN443" s="8"/>
      <c r="AO443" s="8"/>
      <c r="AP443" s="8"/>
      <c r="AQ443" s="8"/>
      <c r="AR443" s="8"/>
      <c r="AS443" s="8"/>
      <c r="AT443" s="8"/>
      <c r="AU443" s="8"/>
      <c r="AV443" s="8"/>
      <c r="AW443" s="8"/>
      <c r="AX443" s="169"/>
      <c r="BB443" s="161"/>
      <c r="BC443" s="9"/>
      <c r="BD443" s="9"/>
      <c r="BE443" s="9"/>
      <c r="BF443" s="9"/>
      <c r="BG443" s="9"/>
      <c r="BH443" s="163"/>
      <c r="BI443" t="str" cm="1">
        <f t="array" ref="BI443">_xlfn.IFS($BF443=1,$BB443,$BF443&gt;=2,INDEX($BB$2:$BE$801,MATCH(BJ443,$BB$2:$BB$801,0),4),TRUE,"")</f>
        <v/>
      </c>
      <c r="BJ443" t="str" cm="1">
        <f t="array" ref="BJ443">_xlfn.IFS($BF443=2,$BB443,$BF443&gt;=3,INDEX($BB$2:$BE$801,MATCH(BK443,$BB$2:$BB$801,0),4),TRUE,"")</f>
        <v/>
      </c>
      <c r="BK443" t="str" cm="1">
        <f t="array" ref="BK443">_xlfn.IFS(BF443=3,BB443,BF443=4,BE443,BF443=5,INDEX($BB$2:$BE$801,MATCH(BL443,$BB$2:$BB$801,0),4),TRUE,"")</f>
        <v/>
      </c>
      <c r="BL443" t="str" cm="1">
        <f t="array" ref="BL443">_xlfn.IFS(BF443=4,BB443,BF443=5,BE443,TRUE,"")</f>
        <v/>
      </c>
      <c r="BM443" t="str">
        <f t="shared" si="41"/>
        <v/>
      </c>
      <c r="BR443" t="str">
        <f t="shared" si="42"/>
        <v/>
      </c>
      <c r="BS443" t="str">
        <f t="shared" si="39"/>
        <v/>
      </c>
      <c r="BT443" s="172"/>
      <c r="BU443" s="10"/>
      <c r="BV443" s="10"/>
      <c r="BW443" s="10"/>
      <c r="BX443" s="10"/>
      <c r="BY443" s="10"/>
      <c r="BZ443" s="10"/>
      <c r="CA443" s="10"/>
      <c r="CB443" s="10"/>
      <c r="CC443" s="10"/>
      <c r="CD443" s="10"/>
      <c r="CE443" s="10"/>
      <c r="CF443" s="10"/>
      <c r="CG443" s="10"/>
      <c r="CH443" s="10"/>
      <c r="CI443" s="10"/>
      <c r="CJ443" s="10"/>
      <c r="CK443" s="10"/>
      <c r="CL443" s="10"/>
      <c r="CM443" s="10"/>
      <c r="CN443" s="10"/>
      <c r="CO443" s="10"/>
      <c r="CP443" s="10"/>
      <c r="CQ443" s="10"/>
      <c r="CR443" s="173"/>
      <c r="CV443" s="177"/>
      <c r="CW443" s="178"/>
    </row>
    <row r="444" spans="35:101">
      <c r="AI444" t="str">
        <f t="shared" si="43"/>
        <v/>
      </c>
      <c r="AJ444" t="str">
        <f t="shared" si="43"/>
        <v/>
      </c>
      <c r="AK444" t="str">
        <f t="shared" si="40"/>
        <v/>
      </c>
      <c r="AL444" s="1" t="str">
        <f t="shared" si="38"/>
        <v/>
      </c>
      <c r="AM444" s="167"/>
      <c r="AN444" s="8"/>
      <c r="AO444" s="8"/>
      <c r="AP444" s="8"/>
      <c r="AQ444" s="8"/>
      <c r="AR444" s="8"/>
      <c r="AS444" s="8"/>
      <c r="AT444" s="8"/>
      <c r="AU444" s="8"/>
      <c r="AV444" s="8"/>
      <c r="AW444" s="8"/>
      <c r="AX444" s="169"/>
      <c r="BB444" s="161"/>
      <c r="BC444" s="9"/>
      <c r="BD444" s="9"/>
      <c r="BE444" s="9"/>
      <c r="BF444" s="9"/>
      <c r="BG444" s="9"/>
      <c r="BH444" s="163"/>
      <c r="BI444" t="str" cm="1">
        <f t="array" ref="BI444">_xlfn.IFS($BF444=1,$BB444,$BF444&gt;=2,INDEX($BB$2:$BE$801,MATCH(BJ444,$BB$2:$BB$801,0),4),TRUE,"")</f>
        <v/>
      </c>
      <c r="BJ444" t="str" cm="1">
        <f t="array" ref="BJ444">_xlfn.IFS($BF444=2,$BB444,$BF444&gt;=3,INDEX($BB$2:$BE$801,MATCH(BK444,$BB$2:$BB$801,0),4),TRUE,"")</f>
        <v/>
      </c>
      <c r="BK444" t="str" cm="1">
        <f t="array" ref="BK444">_xlfn.IFS(BF444=3,BB444,BF444=4,BE444,BF444=5,INDEX($BB$2:$BE$801,MATCH(BL444,$BB$2:$BB$801,0),4),TRUE,"")</f>
        <v/>
      </c>
      <c r="BL444" t="str" cm="1">
        <f t="array" ref="BL444">_xlfn.IFS(BF444=4,BB444,BF444=5,BE444,TRUE,"")</f>
        <v/>
      </c>
      <c r="BM444" t="str">
        <f t="shared" si="41"/>
        <v/>
      </c>
      <c r="BR444" t="str">
        <f t="shared" si="42"/>
        <v/>
      </c>
      <c r="BS444" t="str">
        <f t="shared" si="39"/>
        <v/>
      </c>
      <c r="BT444" s="172"/>
      <c r="BU444" s="10"/>
      <c r="BV444" s="10"/>
      <c r="BW444" s="10"/>
      <c r="BX444" s="10"/>
      <c r="BY444" s="10"/>
      <c r="BZ444" s="10"/>
      <c r="CA444" s="10"/>
      <c r="CB444" s="10"/>
      <c r="CC444" s="10"/>
      <c r="CD444" s="10"/>
      <c r="CE444" s="10"/>
      <c r="CF444" s="10"/>
      <c r="CG444" s="10"/>
      <c r="CH444" s="10"/>
      <c r="CI444" s="10"/>
      <c r="CJ444" s="10"/>
      <c r="CK444" s="10"/>
      <c r="CL444" s="10"/>
      <c r="CM444" s="10"/>
      <c r="CN444" s="10"/>
      <c r="CO444" s="10"/>
      <c r="CP444" s="10"/>
      <c r="CQ444" s="10"/>
      <c r="CR444" s="173"/>
      <c r="CV444" s="177"/>
      <c r="CW444" s="178"/>
    </row>
    <row r="445" spans="35:101">
      <c r="AI445" t="str">
        <f t="shared" si="43"/>
        <v/>
      </c>
      <c r="AJ445" t="str">
        <f t="shared" si="43"/>
        <v/>
      </c>
      <c r="AK445" t="str">
        <f t="shared" si="40"/>
        <v/>
      </c>
      <c r="AL445" s="1" t="str">
        <f t="shared" si="38"/>
        <v/>
      </c>
      <c r="AM445" s="167"/>
      <c r="AN445" s="8"/>
      <c r="AO445" s="8"/>
      <c r="AP445" s="8"/>
      <c r="AQ445" s="8"/>
      <c r="AR445" s="8"/>
      <c r="AS445" s="8"/>
      <c r="AT445" s="8"/>
      <c r="AU445" s="8"/>
      <c r="AV445" s="8"/>
      <c r="AW445" s="8"/>
      <c r="AX445" s="169"/>
      <c r="BB445" s="161"/>
      <c r="BC445" s="9"/>
      <c r="BD445" s="9"/>
      <c r="BE445" s="9"/>
      <c r="BF445" s="9"/>
      <c r="BG445" s="9"/>
      <c r="BH445" s="163"/>
      <c r="BI445" t="str" cm="1">
        <f t="array" ref="BI445">_xlfn.IFS($BF445=1,$BB445,$BF445&gt;=2,INDEX($BB$2:$BE$801,MATCH(BJ445,$BB$2:$BB$801,0),4),TRUE,"")</f>
        <v/>
      </c>
      <c r="BJ445" t="str" cm="1">
        <f t="array" ref="BJ445">_xlfn.IFS($BF445=2,$BB445,$BF445&gt;=3,INDEX($BB$2:$BE$801,MATCH(BK445,$BB$2:$BB$801,0),4),TRUE,"")</f>
        <v/>
      </c>
      <c r="BK445" t="str" cm="1">
        <f t="array" ref="BK445">_xlfn.IFS(BF445=3,BB445,BF445=4,BE445,BF445=5,INDEX($BB$2:$BE$801,MATCH(BL445,$BB$2:$BB$801,0),4),TRUE,"")</f>
        <v/>
      </c>
      <c r="BL445" t="str" cm="1">
        <f t="array" ref="BL445">_xlfn.IFS(BF445=4,BB445,BF445=5,BE445,TRUE,"")</f>
        <v/>
      </c>
      <c r="BM445" t="str">
        <f t="shared" si="41"/>
        <v/>
      </c>
      <c r="BR445" t="str">
        <f t="shared" si="42"/>
        <v/>
      </c>
      <c r="BS445" t="str">
        <f t="shared" si="39"/>
        <v/>
      </c>
      <c r="BT445" s="172"/>
      <c r="BU445" s="10"/>
      <c r="BV445" s="10"/>
      <c r="BW445" s="10"/>
      <c r="BX445" s="10"/>
      <c r="BY445" s="10"/>
      <c r="BZ445" s="10"/>
      <c r="CA445" s="10"/>
      <c r="CB445" s="10"/>
      <c r="CC445" s="10"/>
      <c r="CD445" s="10"/>
      <c r="CE445" s="10"/>
      <c r="CF445" s="10"/>
      <c r="CG445" s="10"/>
      <c r="CH445" s="10"/>
      <c r="CI445" s="10"/>
      <c r="CJ445" s="10"/>
      <c r="CK445" s="10"/>
      <c r="CL445" s="10"/>
      <c r="CM445" s="10"/>
      <c r="CN445" s="10"/>
      <c r="CO445" s="10"/>
      <c r="CP445" s="10"/>
      <c r="CQ445" s="10"/>
      <c r="CR445" s="173"/>
      <c r="CV445" s="177"/>
      <c r="CW445" s="178"/>
    </row>
    <row r="446" spans="35:101">
      <c r="AI446" t="str">
        <f t="shared" si="43"/>
        <v/>
      </c>
      <c r="AJ446" t="str">
        <f t="shared" si="43"/>
        <v/>
      </c>
      <c r="AK446" t="str">
        <f t="shared" si="40"/>
        <v/>
      </c>
      <c r="AL446" s="1" t="str">
        <f t="shared" si="38"/>
        <v/>
      </c>
      <c r="AM446" s="167"/>
      <c r="AN446" s="8"/>
      <c r="AO446" s="8"/>
      <c r="AP446" s="8"/>
      <c r="AQ446" s="8"/>
      <c r="AR446" s="8"/>
      <c r="AS446" s="8"/>
      <c r="AT446" s="8"/>
      <c r="AU446" s="8"/>
      <c r="AV446" s="8"/>
      <c r="AW446" s="8"/>
      <c r="AX446" s="169"/>
      <c r="BB446" s="161"/>
      <c r="BC446" s="9"/>
      <c r="BD446" s="9"/>
      <c r="BE446" s="9"/>
      <c r="BF446" s="9"/>
      <c r="BG446" s="9"/>
      <c r="BH446" s="163"/>
      <c r="BI446" t="str" cm="1">
        <f t="array" ref="BI446">_xlfn.IFS($BF446=1,$BB446,$BF446&gt;=2,INDEX($BB$2:$BE$801,MATCH(BJ446,$BB$2:$BB$801,0),4),TRUE,"")</f>
        <v/>
      </c>
      <c r="BJ446" t="str" cm="1">
        <f t="array" ref="BJ446">_xlfn.IFS($BF446=2,$BB446,$BF446&gt;=3,INDEX($BB$2:$BE$801,MATCH(BK446,$BB$2:$BB$801,0),4),TRUE,"")</f>
        <v/>
      </c>
      <c r="BK446" t="str" cm="1">
        <f t="array" ref="BK446">_xlfn.IFS(BF446=3,BB446,BF446=4,BE446,BF446=5,INDEX($BB$2:$BE$801,MATCH(BL446,$BB$2:$BB$801,0),4),TRUE,"")</f>
        <v/>
      </c>
      <c r="BL446" t="str" cm="1">
        <f t="array" ref="BL446">_xlfn.IFS(BF446=4,BB446,BF446=5,BE446,TRUE,"")</f>
        <v/>
      </c>
      <c r="BM446" t="str">
        <f t="shared" si="41"/>
        <v/>
      </c>
      <c r="BR446" t="str">
        <f t="shared" si="42"/>
        <v/>
      </c>
      <c r="BS446" t="str">
        <f t="shared" si="39"/>
        <v/>
      </c>
      <c r="BT446" s="172"/>
      <c r="BU446" s="10"/>
      <c r="BV446" s="10"/>
      <c r="BW446" s="10"/>
      <c r="BX446" s="10"/>
      <c r="BY446" s="10"/>
      <c r="BZ446" s="10"/>
      <c r="CA446" s="10"/>
      <c r="CB446" s="10"/>
      <c r="CC446" s="10"/>
      <c r="CD446" s="10"/>
      <c r="CE446" s="10"/>
      <c r="CF446" s="10"/>
      <c r="CG446" s="10"/>
      <c r="CH446" s="10"/>
      <c r="CI446" s="10"/>
      <c r="CJ446" s="10"/>
      <c r="CK446" s="10"/>
      <c r="CL446" s="10"/>
      <c r="CM446" s="10"/>
      <c r="CN446" s="10"/>
      <c r="CO446" s="10"/>
      <c r="CP446" s="10"/>
      <c r="CQ446" s="10"/>
      <c r="CR446" s="173"/>
      <c r="CV446" s="177"/>
      <c r="CW446" s="178"/>
    </row>
    <row r="447" spans="35:101">
      <c r="AI447" t="str">
        <f t="shared" si="43"/>
        <v/>
      </c>
      <c r="AJ447" t="str">
        <f t="shared" si="43"/>
        <v/>
      </c>
      <c r="AK447" t="str">
        <f t="shared" si="40"/>
        <v/>
      </c>
      <c r="AL447" s="1" t="str">
        <f t="shared" si="38"/>
        <v/>
      </c>
      <c r="AM447" s="167"/>
      <c r="AN447" s="8"/>
      <c r="AO447" s="8"/>
      <c r="AP447" s="8"/>
      <c r="AQ447" s="8"/>
      <c r="AR447" s="8"/>
      <c r="AS447" s="8"/>
      <c r="AT447" s="8"/>
      <c r="AU447" s="8"/>
      <c r="AV447" s="8"/>
      <c r="AW447" s="8"/>
      <c r="AX447" s="169"/>
      <c r="BB447" s="161"/>
      <c r="BC447" s="9"/>
      <c r="BD447" s="9"/>
      <c r="BE447" s="9"/>
      <c r="BF447" s="9"/>
      <c r="BG447" s="9"/>
      <c r="BH447" s="163"/>
      <c r="BI447" t="str" cm="1">
        <f t="array" ref="BI447">_xlfn.IFS($BF447=1,$BB447,$BF447&gt;=2,INDEX($BB$2:$BE$801,MATCH(BJ447,$BB$2:$BB$801,0),4),TRUE,"")</f>
        <v/>
      </c>
      <c r="BJ447" t="str" cm="1">
        <f t="array" ref="BJ447">_xlfn.IFS($BF447=2,$BB447,$BF447&gt;=3,INDEX($BB$2:$BE$801,MATCH(BK447,$BB$2:$BB$801,0),4),TRUE,"")</f>
        <v/>
      </c>
      <c r="BK447" t="str" cm="1">
        <f t="array" ref="BK447">_xlfn.IFS(BF447=3,BB447,BF447=4,BE447,BF447=5,INDEX($BB$2:$BE$801,MATCH(BL447,$BB$2:$BB$801,0),4),TRUE,"")</f>
        <v/>
      </c>
      <c r="BL447" t="str" cm="1">
        <f t="array" ref="BL447">_xlfn.IFS(BF447=4,BB447,BF447=5,BE447,TRUE,"")</f>
        <v/>
      </c>
      <c r="BM447" t="str">
        <f t="shared" si="41"/>
        <v/>
      </c>
      <c r="BR447" t="str">
        <f t="shared" si="42"/>
        <v/>
      </c>
      <c r="BS447" t="str">
        <f t="shared" si="39"/>
        <v/>
      </c>
      <c r="BT447" s="172"/>
      <c r="BU447" s="10"/>
      <c r="BV447" s="10"/>
      <c r="BW447" s="10"/>
      <c r="BX447" s="10"/>
      <c r="BY447" s="10"/>
      <c r="BZ447" s="10"/>
      <c r="CA447" s="10"/>
      <c r="CB447" s="10"/>
      <c r="CC447" s="10"/>
      <c r="CD447" s="10"/>
      <c r="CE447" s="10"/>
      <c r="CF447" s="10"/>
      <c r="CG447" s="10"/>
      <c r="CH447" s="10"/>
      <c r="CI447" s="10"/>
      <c r="CJ447" s="10"/>
      <c r="CK447" s="10"/>
      <c r="CL447" s="10"/>
      <c r="CM447" s="10"/>
      <c r="CN447" s="10"/>
      <c r="CO447" s="10"/>
      <c r="CP447" s="10"/>
      <c r="CQ447" s="10"/>
      <c r="CR447" s="173"/>
      <c r="CV447" s="177"/>
      <c r="CW447" s="178"/>
    </row>
    <row r="448" spans="35:101">
      <c r="AI448" t="str">
        <f t="shared" si="43"/>
        <v/>
      </c>
      <c r="AJ448" t="str">
        <f t="shared" si="43"/>
        <v/>
      </c>
      <c r="AK448" t="str">
        <f t="shared" si="40"/>
        <v/>
      </c>
      <c r="AL448" s="1" t="str">
        <f t="shared" si="38"/>
        <v/>
      </c>
      <c r="AM448" s="167"/>
      <c r="AN448" s="8"/>
      <c r="AO448" s="8"/>
      <c r="AP448" s="8"/>
      <c r="AQ448" s="8"/>
      <c r="AR448" s="8"/>
      <c r="AS448" s="8"/>
      <c r="AT448" s="8"/>
      <c r="AU448" s="8"/>
      <c r="AV448" s="8"/>
      <c r="AW448" s="8"/>
      <c r="AX448" s="169"/>
      <c r="BB448" s="161"/>
      <c r="BC448" s="9"/>
      <c r="BD448" s="9"/>
      <c r="BE448" s="9"/>
      <c r="BF448" s="9"/>
      <c r="BG448" s="9"/>
      <c r="BH448" s="163"/>
      <c r="BI448" t="str" cm="1">
        <f t="array" ref="BI448">_xlfn.IFS($BF448=1,$BB448,$BF448&gt;=2,INDEX($BB$2:$BE$801,MATCH(BJ448,$BB$2:$BB$801,0),4),TRUE,"")</f>
        <v/>
      </c>
      <c r="BJ448" t="str" cm="1">
        <f t="array" ref="BJ448">_xlfn.IFS($BF448=2,$BB448,$BF448&gt;=3,INDEX($BB$2:$BE$801,MATCH(BK448,$BB$2:$BB$801,0),4),TRUE,"")</f>
        <v/>
      </c>
      <c r="BK448" t="str" cm="1">
        <f t="array" ref="BK448">_xlfn.IFS(BF448=3,BB448,BF448=4,BE448,BF448=5,INDEX($BB$2:$BE$801,MATCH(BL448,$BB$2:$BB$801,0),4),TRUE,"")</f>
        <v/>
      </c>
      <c r="BL448" t="str" cm="1">
        <f t="array" ref="BL448">_xlfn.IFS(BF448=4,BB448,BF448=5,BE448,TRUE,"")</f>
        <v/>
      </c>
      <c r="BM448" t="str">
        <f t="shared" si="41"/>
        <v/>
      </c>
      <c r="BR448" t="str">
        <f t="shared" si="42"/>
        <v/>
      </c>
      <c r="BS448" t="str">
        <f t="shared" si="39"/>
        <v/>
      </c>
      <c r="BT448" s="172"/>
      <c r="BU448" s="10"/>
      <c r="BV448" s="10"/>
      <c r="BW448" s="10"/>
      <c r="BX448" s="10"/>
      <c r="BY448" s="10"/>
      <c r="BZ448" s="10"/>
      <c r="CA448" s="10"/>
      <c r="CB448" s="10"/>
      <c r="CC448" s="10"/>
      <c r="CD448" s="10"/>
      <c r="CE448" s="10"/>
      <c r="CF448" s="10"/>
      <c r="CG448" s="10"/>
      <c r="CH448" s="10"/>
      <c r="CI448" s="10"/>
      <c r="CJ448" s="10"/>
      <c r="CK448" s="10"/>
      <c r="CL448" s="10"/>
      <c r="CM448" s="10"/>
      <c r="CN448" s="10"/>
      <c r="CO448" s="10"/>
      <c r="CP448" s="10"/>
      <c r="CQ448" s="10"/>
      <c r="CR448" s="173"/>
      <c r="CV448" s="177"/>
      <c r="CW448" s="178"/>
    </row>
    <row r="449" spans="35:101">
      <c r="AI449" t="str">
        <f t="shared" si="43"/>
        <v/>
      </c>
      <c r="AJ449" t="str">
        <f t="shared" si="43"/>
        <v/>
      </c>
      <c r="AK449" t="str">
        <f t="shared" si="40"/>
        <v/>
      </c>
      <c r="AL449" s="1" t="str">
        <f t="shared" si="38"/>
        <v/>
      </c>
      <c r="AM449" s="167"/>
      <c r="AN449" s="8"/>
      <c r="AO449" s="8"/>
      <c r="AP449" s="8"/>
      <c r="AQ449" s="8"/>
      <c r="AR449" s="8"/>
      <c r="AS449" s="8"/>
      <c r="AT449" s="8"/>
      <c r="AU449" s="8"/>
      <c r="AV449" s="8"/>
      <c r="AW449" s="8"/>
      <c r="AX449" s="169"/>
      <c r="BB449" s="161"/>
      <c r="BC449" s="9"/>
      <c r="BD449" s="9"/>
      <c r="BE449" s="9"/>
      <c r="BF449" s="9"/>
      <c r="BG449" s="9"/>
      <c r="BH449" s="163"/>
      <c r="BI449" t="str" cm="1">
        <f t="array" ref="BI449">_xlfn.IFS($BF449=1,$BB449,$BF449&gt;=2,INDEX($BB$2:$BE$801,MATCH(BJ449,$BB$2:$BB$801,0),4),TRUE,"")</f>
        <v/>
      </c>
      <c r="BJ449" t="str" cm="1">
        <f t="array" ref="BJ449">_xlfn.IFS($BF449=2,$BB449,$BF449&gt;=3,INDEX($BB$2:$BE$801,MATCH(BK449,$BB$2:$BB$801,0),4),TRUE,"")</f>
        <v/>
      </c>
      <c r="BK449" t="str" cm="1">
        <f t="array" ref="BK449">_xlfn.IFS(BF449=3,BB449,BF449=4,BE449,BF449=5,INDEX($BB$2:$BE$801,MATCH(BL449,$BB$2:$BB$801,0),4),TRUE,"")</f>
        <v/>
      </c>
      <c r="BL449" t="str" cm="1">
        <f t="array" ref="BL449">_xlfn.IFS(BF449=4,BB449,BF449=5,BE449,TRUE,"")</f>
        <v/>
      </c>
      <c r="BM449" t="str">
        <f t="shared" si="41"/>
        <v/>
      </c>
      <c r="BR449" t="str">
        <f t="shared" si="42"/>
        <v/>
      </c>
      <c r="BS449" t="str">
        <f t="shared" si="39"/>
        <v/>
      </c>
      <c r="BT449" s="172"/>
      <c r="BU449" s="10"/>
      <c r="BV449" s="10"/>
      <c r="BW449" s="10"/>
      <c r="BX449" s="10"/>
      <c r="BY449" s="10"/>
      <c r="BZ449" s="10"/>
      <c r="CA449" s="10"/>
      <c r="CB449" s="10"/>
      <c r="CC449" s="10"/>
      <c r="CD449" s="10"/>
      <c r="CE449" s="10"/>
      <c r="CF449" s="10"/>
      <c r="CG449" s="10"/>
      <c r="CH449" s="10"/>
      <c r="CI449" s="10"/>
      <c r="CJ449" s="10"/>
      <c r="CK449" s="10"/>
      <c r="CL449" s="10"/>
      <c r="CM449" s="10"/>
      <c r="CN449" s="10"/>
      <c r="CO449" s="10"/>
      <c r="CP449" s="10"/>
      <c r="CQ449" s="10"/>
      <c r="CR449" s="173"/>
      <c r="CV449" s="177"/>
      <c r="CW449" s="178"/>
    </row>
    <row r="450" spans="35:101">
      <c r="AI450" t="str">
        <f t="shared" si="43"/>
        <v/>
      </c>
      <c r="AJ450" t="str">
        <f t="shared" si="43"/>
        <v/>
      </c>
      <c r="AK450" t="str">
        <f t="shared" si="40"/>
        <v/>
      </c>
      <c r="AL450" s="1" t="str">
        <f t="shared" ref="AL450:AL513" si="44">IF(AP450="","",AP450&amp;"["&amp;AR450&amp;"]")</f>
        <v/>
      </c>
      <c r="AM450" s="167"/>
      <c r="AN450" s="8"/>
      <c r="AO450" s="8"/>
      <c r="AP450" s="8"/>
      <c r="AQ450" s="8"/>
      <c r="AR450" s="8"/>
      <c r="AS450" s="8"/>
      <c r="AT450" s="8"/>
      <c r="AU450" s="8"/>
      <c r="AV450" s="8"/>
      <c r="AW450" s="8"/>
      <c r="AX450" s="169"/>
      <c r="BB450" s="161"/>
      <c r="BC450" s="9"/>
      <c r="BD450" s="9"/>
      <c r="BE450" s="9"/>
      <c r="BF450" s="9"/>
      <c r="BG450" s="9"/>
      <c r="BH450" s="163"/>
      <c r="BI450" t="str" cm="1">
        <f t="array" ref="BI450">_xlfn.IFS($BF450=1,$BB450,$BF450&gt;=2,INDEX($BB$2:$BE$801,MATCH(BJ450,$BB$2:$BB$801,0),4),TRUE,"")</f>
        <v/>
      </c>
      <c r="BJ450" t="str" cm="1">
        <f t="array" ref="BJ450">_xlfn.IFS($BF450=2,$BB450,$BF450&gt;=3,INDEX($BB$2:$BE$801,MATCH(BK450,$BB$2:$BB$801,0),4),TRUE,"")</f>
        <v/>
      </c>
      <c r="BK450" t="str" cm="1">
        <f t="array" ref="BK450">_xlfn.IFS(BF450=3,BB450,BF450=4,BE450,BF450=5,INDEX($BB$2:$BE$801,MATCH(BL450,$BB$2:$BB$801,0),4),TRUE,"")</f>
        <v/>
      </c>
      <c r="BL450" t="str" cm="1">
        <f t="array" ref="BL450">_xlfn.IFS(BF450=4,BB450,BF450=5,BE450,TRUE,"")</f>
        <v/>
      </c>
      <c r="BM450" t="str">
        <f t="shared" si="41"/>
        <v/>
      </c>
      <c r="BR450" t="str">
        <f t="shared" si="42"/>
        <v/>
      </c>
      <c r="BS450" t="str">
        <f t="shared" ref="BS450:BS513" si="45">IF(BV450="","",BV450&amp;"["&amp;BW450&amp;"]")</f>
        <v/>
      </c>
      <c r="BT450" s="172"/>
      <c r="BU450" s="10"/>
      <c r="BV450" s="10"/>
      <c r="BW450" s="10"/>
      <c r="BX450" s="10"/>
      <c r="BY450" s="10"/>
      <c r="BZ450" s="10"/>
      <c r="CA450" s="10"/>
      <c r="CB450" s="10"/>
      <c r="CC450" s="10"/>
      <c r="CD450" s="10"/>
      <c r="CE450" s="10"/>
      <c r="CF450" s="10"/>
      <c r="CG450" s="10"/>
      <c r="CH450" s="10"/>
      <c r="CI450" s="10"/>
      <c r="CJ450" s="10"/>
      <c r="CK450" s="10"/>
      <c r="CL450" s="10"/>
      <c r="CM450" s="10"/>
      <c r="CN450" s="10"/>
      <c r="CO450" s="10"/>
      <c r="CP450" s="10"/>
      <c r="CQ450" s="10"/>
      <c r="CR450" s="173"/>
      <c r="CV450" s="177"/>
      <c r="CW450" s="178"/>
    </row>
    <row r="451" spans="35:101">
      <c r="AI451" t="str">
        <f t="shared" si="43"/>
        <v/>
      </c>
      <c r="AJ451" t="str">
        <f t="shared" si="43"/>
        <v/>
      </c>
      <c r="AK451" t="str">
        <f t="shared" ref="AK451:AK514" si="46">IF(AX451=1,AP451&amp;"["&amp;AR451&amp;"]","")</f>
        <v/>
      </c>
      <c r="AL451" s="1" t="str">
        <f t="shared" si="44"/>
        <v/>
      </c>
      <c r="AM451" s="167"/>
      <c r="AN451" s="8"/>
      <c r="AO451" s="8"/>
      <c r="AP451" s="8"/>
      <c r="AQ451" s="8"/>
      <c r="AR451" s="8"/>
      <c r="AS451" s="8"/>
      <c r="AT451" s="8"/>
      <c r="AU451" s="8"/>
      <c r="AV451" s="8"/>
      <c r="AW451" s="8"/>
      <c r="AX451" s="169"/>
      <c r="BB451" s="161"/>
      <c r="BC451" s="9"/>
      <c r="BD451" s="9"/>
      <c r="BE451" s="9"/>
      <c r="BF451" s="9"/>
      <c r="BG451" s="9"/>
      <c r="BH451" s="163"/>
      <c r="BI451" t="str" cm="1">
        <f t="array" ref="BI451">_xlfn.IFS($BF451=1,$BB451,$BF451&gt;=2,INDEX($BB$2:$BE$801,MATCH(BJ451,$BB$2:$BB$801,0),4),TRUE,"")</f>
        <v/>
      </c>
      <c r="BJ451" t="str" cm="1">
        <f t="array" ref="BJ451">_xlfn.IFS($BF451=2,$BB451,$BF451&gt;=3,INDEX($BB$2:$BE$801,MATCH(BK451,$BB$2:$BB$801,0),4),TRUE,"")</f>
        <v/>
      </c>
      <c r="BK451" t="str" cm="1">
        <f t="array" ref="BK451">_xlfn.IFS(BF451=3,BB451,BF451=4,BE451,BF451=5,INDEX($BB$2:$BE$801,MATCH(BL451,$BB$2:$BB$801,0),4),TRUE,"")</f>
        <v/>
      </c>
      <c r="BL451" t="str" cm="1">
        <f t="array" ref="BL451">_xlfn.IFS(BF451=4,BB451,BF451=5,BE451,TRUE,"")</f>
        <v/>
      </c>
      <c r="BM451" t="str">
        <f t="shared" ref="BM451:BM514" si="47">IF(BF451=5,BB451,"")</f>
        <v/>
      </c>
      <c r="BR451" t="str">
        <f t="shared" ref="BR451:BR514" si="48">IF(CD451=1,BV451&amp;"["&amp;BW451&amp;"]","")</f>
        <v/>
      </c>
      <c r="BS451" t="str">
        <f t="shared" si="45"/>
        <v/>
      </c>
      <c r="BT451" s="172"/>
      <c r="BU451" s="10"/>
      <c r="BV451" s="10"/>
      <c r="BW451" s="10"/>
      <c r="BX451" s="10"/>
      <c r="BY451" s="10"/>
      <c r="BZ451" s="10"/>
      <c r="CA451" s="10"/>
      <c r="CB451" s="10"/>
      <c r="CC451" s="10"/>
      <c r="CD451" s="10"/>
      <c r="CE451" s="10"/>
      <c r="CF451" s="10"/>
      <c r="CG451" s="10"/>
      <c r="CH451" s="10"/>
      <c r="CI451" s="10"/>
      <c r="CJ451" s="10"/>
      <c r="CK451" s="10"/>
      <c r="CL451" s="10"/>
      <c r="CM451" s="10"/>
      <c r="CN451" s="10"/>
      <c r="CO451" s="10"/>
      <c r="CP451" s="10"/>
      <c r="CQ451" s="10"/>
      <c r="CR451" s="173"/>
      <c r="CV451" s="177"/>
      <c r="CW451" s="178"/>
    </row>
    <row r="452" spans="35:101">
      <c r="AI452" t="str">
        <f t="shared" si="43"/>
        <v/>
      </c>
      <c r="AJ452" t="str">
        <f t="shared" si="43"/>
        <v/>
      </c>
      <c r="AK452" t="str">
        <f t="shared" si="46"/>
        <v/>
      </c>
      <c r="AL452" s="1" t="str">
        <f t="shared" si="44"/>
        <v/>
      </c>
      <c r="AM452" s="167"/>
      <c r="AN452" s="8"/>
      <c r="AO452" s="8"/>
      <c r="AP452" s="8"/>
      <c r="AQ452" s="8"/>
      <c r="AR452" s="8"/>
      <c r="AS452" s="8"/>
      <c r="AT452" s="8"/>
      <c r="AU452" s="8"/>
      <c r="AV452" s="8"/>
      <c r="AW452" s="8"/>
      <c r="AX452" s="169"/>
      <c r="BB452" s="161"/>
      <c r="BC452" s="9"/>
      <c r="BD452" s="9"/>
      <c r="BE452" s="9"/>
      <c r="BF452" s="9"/>
      <c r="BG452" s="9"/>
      <c r="BH452" s="163"/>
      <c r="BI452" t="str" cm="1">
        <f t="array" ref="BI452">_xlfn.IFS($BF452=1,$BB452,$BF452&gt;=2,INDEX($BB$2:$BE$801,MATCH(BJ452,$BB$2:$BB$801,0),4),TRUE,"")</f>
        <v/>
      </c>
      <c r="BJ452" t="str" cm="1">
        <f t="array" ref="BJ452">_xlfn.IFS($BF452=2,$BB452,$BF452&gt;=3,INDEX($BB$2:$BE$801,MATCH(BK452,$BB$2:$BB$801,0),4),TRUE,"")</f>
        <v/>
      </c>
      <c r="BK452" t="str" cm="1">
        <f t="array" ref="BK452">_xlfn.IFS(BF452=3,BB452,BF452=4,BE452,BF452=5,INDEX($BB$2:$BE$801,MATCH(BL452,$BB$2:$BB$801,0),4),TRUE,"")</f>
        <v/>
      </c>
      <c r="BL452" t="str" cm="1">
        <f t="array" ref="BL452">_xlfn.IFS(BF452=4,BB452,BF452=5,BE452,TRUE,"")</f>
        <v/>
      </c>
      <c r="BM452" t="str">
        <f t="shared" si="47"/>
        <v/>
      </c>
      <c r="BR452" t="str">
        <f t="shared" si="48"/>
        <v/>
      </c>
      <c r="BS452" t="str">
        <f t="shared" si="45"/>
        <v/>
      </c>
      <c r="BT452" s="172"/>
      <c r="BU452" s="10"/>
      <c r="BV452" s="10"/>
      <c r="BW452" s="10"/>
      <c r="BX452" s="10"/>
      <c r="BY452" s="10"/>
      <c r="BZ452" s="10"/>
      <c r="CA452" s="10"/>
      <c r="CB452" s="10"/>
      <c r="CC452" s="10"/>
      <c r="CD452" s="10"/>
      <c r="CE452" s="10"/>
      <c r="CF452" s="10"/>
      <c r="CG452" s="10"/>
      <c r="CH452" s="10"/>
      <c r="CI452" s="10"/>
      <c r="CJ452" s="10"/>
      <c r="CK452" s="10"/>
      <c r="CL452" s="10"/>
      <c r="CM452" s="10"/>
      <c r="CN452" s="10"/>
      <c r="CO452" s="10"/>
      <c r="CP452" s="10"/>
      <c r="CQ452" s="10"/>
      <c r="CR452" s="173"/>
      <c r="CV452" s="177"/>
      <c r="CW452" s="178"/>
    </row>
    <row r="453" spans="35:101">
      <c r="AI453" t="str">
        <f t="shared" si="43"/>
        <v/>
      </c>
      <c r="AJ453" t="str">
        <f t="shared" si="43"/>
        <v/>
      </c>
      <c r="AK453" t="str">
        <f t="shared" si="46"/>
        <v/>
      </c>
      <c r="AL453" s="1" t="str">
        <f t="shared" si="44"/>
        <v/>
      </c>
      <c r="AM453" s="167"/>
      <c r="AN453" s="8"/>
      <c r="AO453" s="8"/>
      <c r="AP453" s="8"/>
      <c r="AQ453" s="8"/>
      <c r="AR453" s="8"/>
      <c r="AS453" s="8"/>
      <c r="AT453" s="8"/>
      <c r="AU453" s="8"/>
      <c r="AV453" s="8"/>
      <c r="AW453" s="8"/>
      <c r="AX453" s="169"/>
      <c r="BB453" s="161"/>
      <c r="BC453" s="9"/>
      <c r="BD453" s="9"/>
      <c r="BE453" s="9"/>
      <c r="BF453" s="9"/>
      <c r="BG453" s="9"/>
      <c r="BH453" s="163"/>
      <c r="BI453" t="str" cm="1">
        <f t="array" ref="BI453">_xlfn.IFS($BF453=1,$BB453,$BF453&gt;=2,INDEX($BB$2:$BE$801,MATCH(BJ453,$BB$2:$BB$801,0),4),TRUE,"")</f>
        <v/>
      </c>
      <c r="BJ453" t="str" cm="1">
        <f t="array" ref="BJ453">_xlfn.IFS($BF453=2,$BB453,$BF453&gt;=3,INDEX($BB$2:$BE$801,MATCH(BK453,$BB$2:$BB$801,0),4),TRUE,"")</f>
        <v/>
      </c>
      <c r="BK453" t="str" cm="1">
        <f t="array" ref="BK453">_xlfn.IFS(BF453=3,BB453,BF453=4,BE453,BF453=5,INDEX($BB$2:$BE$801,MATCH(BL453,$BB$2:$BB$801,0),4),TRUE,"")</f>
        <v/>
      </c>
      <c r="BL453" t="str" cm="1">
        <f t="array" ref="BL453">_xlfn.IFS(BF453=4,BB453,BF453=5,BE453,TRUE,"")</f>
        <v/>
      </c>
      <c r="BM453" t="str">
        <f t="shared" si="47"/>
        <v/>
      </c>
      <c r="BR453" t="str">
        <f t="shared" si="48"/>
        <v/>
      </c>
      <c r="BS453" t="str">
        <f t="shared" si="45"/>
        <v/>
      </c>
      <c r="BT453" s="172"/>
      <c r="BU453" s="10"/>
      <c r="BV453" s="10"/>
      <c r="BW453" s="10"/>
      <c r="BX453" s="10"/>
      <c r="BY453" s="10"/>
      <c r="BZ453" s="10"/>
      <c r="CA453" s="10"/>
      <c r="CB453" s="10"/>
      <c r="CC453" s="10"/>
      <c r="CD453" s="10"/>
      <c r="CE453" s="10"/>
      <c r="CF453" s="10"/>
      <c r="CG453" s="10"/>
      <c r="CH453" s="10"/>
      <c r="CI453" s="10"/>
      <c r="CJ453" s="10"/>
      <c r="CK453" s="10"/>
      <c r="CL453" s="10"/>
      <c r="CM453" s="10"/>
      <c r="CN453" s="10"/>
      <c r="CO453" s="10"/>
      <c r="CP453" s="10"/>
      <c r="CQ453" s="10"/>
      <c r="CR453" s="173"/>
      <c r="CV453" s="177"/>
      <c r="CW453" s="178"/>
    </row>
    <row r="454" spans="35:101">
      <c r="AI454" t="str">
        <f t="shared" si="43"/>
        <v/>
      </c>
      <c r="AJ454" t="str">
        <f t="shared" si="43"/>
        <v/>
      </c>
      <c r="AK454" t="str">
        <f t="shared" si="46"/>
        <v/>
      </c>
      <c r="AL454" s="1" t="str">
        <f t="shared" si="44"/>
        <v/>
      </c>
      <c r="AM454" s="167"/>
      <c r="AN454" s="8"/>
      <c r="AO454" s="8"/>
      <c r="AP454" s="8"/>
      <c r="AQ454" s="8"/>
      <c r="AR454" s="8"/>
      <c r="AS454" s="8"/>
      <c r="AT454" s="8"/>
      <c r="AU454" s="8"/>
      <c r="AV454" s="8"/>
      <c r="AW454" s="8"/>
      <c r="AX454" s="169"/>
      <c r="BB454" s="161"/>
      <c r="BC454" s="9"/>
      <c r="BD454" s="9"/>
      <c r="BE454" s="9"/>
      <c r="BF454" s="9"/>
      <c r="BG454" s="9"/>
      <c r="BH454" s="163"/>
      <c r="BI454" t="str" cm="1">
        <f t="array" ref="BI454">_xlfn.IFS($BF454=1,$BB454,$BF454&gt;=2,INDEX($BB$2:$BE$801,MATCH(BJ454,$BB$2:$BB$801,0),4),TRUE,"")</f>
        <v/>
      </c>
      <c r="BJ454" t="str" cm="1">
        <f t="array" ref="BJ454">_xlfn.IFS($BF454=2,$BB454,$BF454&gt;=3,INDEX($BB$2:$BE$801,MATCH(BK454,$BB$2:$BB$801,0),4),TRUE,"")</f>
        <v/>
      </c>
      <c r="BK454" t="str" cm="1">
        <f t="array" ref="BK454">_xlfn.IFS(BF454=3,BB454,BF454=4,BE454,BF454=5,INDEX($BB$2:$BE$801,MATCH(BL454,$BB$2:$BB$801,0),4),TRUE,"")</f>
        <v/>
      </c>
      <c r="BL454" t="str" cm="1">
        <f t="array" ref="BL454">_xlfn.IFS(BF454=4,BB454,BF454=5,BE454,TRUE,"")</f>
        <v/>
      </c>
      <c r="BM454" t="str">
        <f t="shared" si="47"/>
        <v/>
      </c>
      <c r="BR454" t="str">
        <f t="shared" si="48"/>
        <v/>
      </c>
      <c r="BS454" t="str">
        <f t="shared" si="45"/>
        <v/>
      </c>
      <c r="BT454" s="172"/>
      <c r="BU454" s="10"/>
      <c r="BV454" s="10"/>
      <c r="BW454" s="10"/>
      <c r="BX454" s="10"/>
      <c r="BY454" s="10"/>
      <c r="BZ454" s="10"/>
      <c r="CA454" s="10"/>
      <c r="CB454" s="10"/>
      <c r="CC454" s="10"/>
      <c r="CD454" s="10"/>
      <c r="CE454" s="10"/>
      <c r="CF454" s="10"/>
      <c r="CG454" s="10"/>
      <c r="CH454" s="10"/>
      <c r="CI454" s="10"/>
      <c r="CJ454" s="10"/>
      <c r="CK454" s="10"/>
      <c r="CL454" s="10"/>
      <c r="CM454" s="10"/>
      <c r="CN454" s="10"/>
      <c r="CO454" s="10"/>
      <c r="CP454" s="10"/>
      <c r="CQ454" s="10"/>
      <c r="CR454" s="173"/>
      <c r="CV454" s="177"/>
      <c r="CW454" s="178"/>
    </row>
    <row r="455" spans="35:101">
      <c r="AI455" t="str">
        <f t="shared" si="43"/>
        <v/>
      </c>
      <c r="AJ455" t="str">
        <f t="shared" si="43"/>
        <v/>
      </c>
      <c r="AK455" t="str">
        <f t="shared" si="46"/>
        <v/>
      </c>
      <c r="AL455" s="1" t="str">
        <f t="shared" si="44"/>
        <v/>
      </c>
      <c r="AM455" s="167"/>
      <c r="AN455" s="8"/>
      <c r="AO455" s="8"/>
      <c r="AP455" s="8"/>
      <c r="AQ455" s="8"/>
      <c r="AR455" s="8"/>
      <c r="AS455" s="8"/>
      <c r="AT455" s="8"/>
      <c r="AU455" s="8"/>
      <c r="AV455" s="8"/>
      <c r="AW455" s="8"/>
      <c r="AX455" s="169"/>
      <c r="BB455" s="161"/>
      <c r="BC455" s="9"/>
      <c r="BD455" s="9"/>
      <c r="BE455" s="9"/>
      <c r="BF455" s="9"/>
      <c r="BG455" s="9"/>
      <c r="BH455" s="163"/>
      <c r="BI455" t="str" cm="1">
        <f t="array" ref="BI455">_xlfn.IFS($BF455=1,$BB455,$BF455&gt;=2,INDEX($BB$2:$BE$801,MATCH(BJ455,$BB$2:$BB$801,0),4),TRUE,"")</f>
        <v/>
      </c>
      <c r="BJ455" t="str" cm="1">
        <f t="array" ref="BJ455">_xlfn.IFS($BF455=2,$BB455,$BF455&gt;=3,INDEX($BB$2:$BE$801,MATCH(BK455,$BB$2:$BB$801,0),4),TRUE,"")</f>
        <v/>
      </c>
      <c r="BK455" t="str" cm="1">
        <f t="array" ref="BK455">_xlfn.IFS(BF455=3,BB455,BF455=4,BE455,BF455=5,INDEX($BB$2:$BE$801,MATCH(BL455,$BB$2:$BB$801,0),4),TRUE,"")</f>
        <v/>
      </c>
      <c r="BL455" t="str" cm="1">
        <f t="array" ref="BL455">_xlfn.IFS(BF455=4,BB455,BF455=5,BE455,TRUE,"")</f>
        <v/>
      </c>
      <c r="BM455" t="str">
        <f t="shared" si="47"/>
        <v/>
      </c>
      <c r="BR455" t="str">
        <f t="shared" si="48"/>
        <v/>
      </c>
      <c r="BS455" t="str">
        <f t="shared" si="45"/>
        <v/>
      </c>
      <c r="BT455" s="172"/>
      <c r="BU455" s="10"/>
      <c r="BV455" s="10"/>
      <c r="BW455" s="10"/>
      <c r="BX455" s="10"/>
      <c r="BY455" s="10"/>
      <c r="BZ455" s="10"/>
      <c r="CA455" s="10"/>
      <c r="CB455" s="10"/>
      <c r="CC455" s="10"/>
      <c r="CD455" s="10"/>
      <c r="CE455" s="10"/>
      <c r="CF455" s="10"/>
      <c r="CG455" s="10"/>
      <c r="CH455" s="10"/>
      <c r="CI455" s="10"/>
      <c r="CJ455" s="10"/>
      <c r="CK455" s="10"/>
      <c r="CL455" s="10"/>
      <c r="CM455" s="10"/>
      <c r="CN455" s="10"/>
      <c r="CO455" s="10"/>
      <c r="CP455" s="10"/>
      <c r="CQ455" s="10"/>
      <c r="CR455" s="173"/>
      <c r="CV455" s="177"/>
      <c r="CW455" s="178"/>
    </row>
    <row r="456" spans="35:101">
      <c r="AI456" t="str">
        <f t="shared" si="43"/>
        <v/>
      </c>
      <c r="AJ456" t="str">
        <f t="shared" si="43"/>
        <v/>
      </c>
      <c r="AK456" t="str">
        <f t="shared" si="46"/>
        <v/>
      </c>
      <c r="AL456" s="1" t="str">
        <f t="shared" si="44"/>
        <v/>
      </c>
      <c r="AM456" s="167"/>
      <c r="AN456" s="8"/>
      <c r="AO456" s="8"/>
      <c r="AP456" s="8"/>
      <c r="AQ456" s="8"/>
      <c r="AR456" s="8"/>
      <c r="AS456" s="8"/>
      <c r="AT456" s="8"/>
      <c r="AU456" s="8"/>
      <c r="AV456" s="8"/>
      <c r="AW456" s="8"/>
      <c r="AX456" s="169"/>
      <c r="BB456" s="161"/>
      <c r="BC456" s="9"/>
      <c r="BD456" s="9"/>
      <c r="BE456" s="9"/>
      <c r="BF456" s="9"/>
      <c r="BG456" s="9"/>
      <c r="BH456" s="163"/>
      <c r="BI456" t="str" cm="1">
        <f t="array" ref="BI456">_xlfn.IFS($BF456=1,$BB456,$BF456&gt;=2,INDEX($BB$2:$BE$801,MATCH(BJ456,$BB$2:$BB$801,0),4),TRUE,"")</f>
        <v/>
      </c>
      <c r="BJ456" t="str" cm="1">
        <f t="array" ref="BJ456">_xlfn.IFS($BF456=2,$BB456,$BF456&gt;=3,INDEX($BB$2:$BE$801,MATCH(BK456,$BB$2:$BB$801,0),4),TRUE,"")</f>
        <v/>
      </c>
      <c r="BK456" t="str" cm="1">
        <f t="array" ref="BK456">_xlfn.IFS(BF456=3,BB456,BF456=4,BE456,BF456=5,INDEX($BB$2:$BE$801,MATCH(BL456,$BB$2:$BB$801,0),4),TRUE,"")</f>
        <v/>
      </c>
      <c r="BL456" t="str" cm="1">
        <f t="array" ref="BL456">_xlfn.IFS(BF456=4,BB456,BF456=5,BE456,TRUE,"")</f>
        <v/>
      </c>
      <c r="BM456" t="str">
        <f t="shared" si="47"/>
        <v/>
      </c>
      <c r="BR456" t="str">
        <f t="shared" si="48"/>
        <v/>
      </c>
      <c r="BS456" t="str">
        <f t="shared" si="45"/>
        <v/>
      </c>
      <c r="BT456" s="172"/>
      <c r="BU456" s="10"/>
      <c r="BV456" s="10"/>
      <c r="BW456" s="10"/>
      <c r="BX456" s="10"/>
      <c r="BY456" s="10"/>
      <c r="BZ456" s="10"/>
      <c r="CA456" s="10"/>
      <c r="CB456" s="10"/>
      <c r="CC456" s="10"/>
      <c r="CD456" s="10"/>
      <c r="CE456" s="10"/>
      <c r="CF456" s="10"/>
      <c r="CG456" s="10"/>
      <c r="CH456" s="10"/>
      <c r="CI456" s="10"/>
      <c r="CJ456" s="10"/>
      <c r="CK456" s="10"/>
      <c r="CL456" s="10"/>
      <c r="CM456" s="10"/>
      <c r="CN456" s="10"/>
      <c r="CO456" s="10"/>
      <c r="CP456" s="10"/>
      <c r="CQ456" s="10"/>
      <c r="CR456" s="173"/>
      <c r="CV456" s="177"/>
      <c r="CW456" s="178"/>
    </row>
    <row r="457" spans="35:101">
      <c r="AI457" t="str">
        <f t="shared" si="43"/>
        <v/>
      </c>
      <c r="AJ457" t="str">
        <f t="shared" si="43"/>
        <v/>
      </c>
      <c r="AK457" t="str">
        <f t="shared" si="46"/>
        <v/>
      </c>
      <c r="AL457" s="1" t="str">
        <f t="shared" si="44"/>
        <v/>
      </c>
      <c r="AM457" s="167"/>
      <c r="AN457" s="8"/>
      <c r="AO457" s="8"/>
      <c r="AP457" s="8"/>
      <c r="AQ457" s="8"/>
      <c r="AR457" s="8"/>
      <c r="AS457" s="8"/>
      <c r="AT457" s="8"/>
      <c r="AU457" s="8"/>
      <c r="AV457" s="8"/>
      <c r="AW457" s="8"/>
      <c r="AX457" s="169"/>
      <c r="BB457" s="161"/>
      <c r="BC457" s="9"/>
      <c r="BD457" s="9"/>
      <c r="BE457" s="9"/>
      <c r="BF457" s="9"/>
      <c r="BG457" s="9"/>
      <c r="BH457" s="163"/>
      <c r="BI457" t="str" cm="1">
        <f t="array" ref="BI457">_xlfn.IFS($BF457=1,$BB457,$BF457&gt;=2,INDEX($BB$2:$BE$801,MATCH(BJ457,$BB$2:$BB$801,0),4),TRUE,"")</f>
        <v/>
      </c>
      <c r="BJ457" t="str" cm="1">
        <f t="array" ref="BJ457">_xlfn.IFS($BF457=2,$BB457,$BF457&gt;=3,INDEX($BB$2:$BE$801,MATCH(BK457,$BB$2:$BB$801,0),4),TRUE,"")</f>
        <v/>
      </c>
      <c r="BK457" t="str" cm="1">
        <f t="array" ref="BK457">_xlfn.IFS(BF457=3,BB457,BF457=4,BE457,BF457=5,INDEX($BB$2:$BE$801,MATCH(BL457,$BB$2:$BB$801,0),4),TRUE,"")</f>
        <v/>
      </c>
      <c r="BL457" t="str" cm="1">
        <f t="array" ref="BL457">_xlfn.IFS(BF457=4,BB457,BF457=5,BE457,TRUE,"")</f>
        <v/>
      </c>
      <c r="BM457" t="str">
        <f t="shared" si="47"/>
        <v/>
      </c>
      <c r="BR457" t="str">
        <f t="shared" si="48"/>
        <v/>
      </c>
      <c r="BS457" t="str">
        <f t="shared" si="45"/>
        <v/>
      </c>
      <c r="BT457" s="172"/>
      <c r="BU457" s="10"/>
      <c r="BV457" s="10"/>
      <c r="BW457" s="10"/>
      <c r="BX457" s="10"/>
      <c r="BY457" s="10"/>
      <c r="BZ457" s="10"/>
      <c r="CA457" s="10"/>
      <c r="CB457" s="10"/>
      <c r="CC457" s="10"/>
      <c r="CD457" s="10"/>
      <c r="CE457" s="10"/>
      <c r="CF457" s="10"/>
      <c r="CG457" s="10"/>
      <c r="CH457" s="10"/>
      <c r="CI457" s="10"/>
      <c r="CJ457" s="10"/>
      <c r="CK457" s="10"/>
      <c r="CL457" s="10"/>
      <c r="CM457" s="10"/>
      <c r="CN457" s="10"/>
      <c r="CO457" s="10"/>
      <c r="CP457" s="10"/>
      <c r="CQ457" s="10"/>
      <c r="CR457" s="173"/>
      <c r="CV457" s="177"/>
      <c r="CW457" s="178"/>
    </row>
    <row r="458" spans="35:101">
      <c r="AI458" t="str">
        <f t="shared" si="43"/>
        <v/>
      </c>
      <c r="AJ458" t="str">
        <f t="shared" si="43"/>
        <v/>
      </c>
      <c r="AK458" t="str">
        <f t="shared" si="46"/>
        <v/>
      </c>
      <c r="AL458" s="1" t="str">
        <f t="shared" si="44"/>
        <v/>
      </c>
      <c r="AM458" s="167"/>
      <c r="AN458" s="8"/>
      <c r="AO458" s="8"/>
      <c r="AP458" s="8"/>
      <c r="AQ458" s="8"/>
      <c r="AR458" s="8"/>
      <c r="AS458" s="8"/>
      <c r="AT458" s="8"/>
      <c r="AU458" s="8"/>
      <c r="AV458" s="8"/>
      <c r="AW458" s="8"/>
      <c r="AX458" s="169"/>
      <c r="BB458" s="161"/>
      <c r="BC458" s="9"/>
      <c r="BD458" s="9"/>
      <c r="BE458" s="9"/>
      <c r="BF458" s="9"/>
      <c r="BG458" s="9"/>
      <c r="BH458" s="163"/>
      <c r="BI458" t="str" cm="1">
        <f t="array" ref="BI458">_xlfn.IFS($BF458=1,$BB458,$BF458&gt;=2,INDEX($BB$2:$BE$801,MATCH(BJ458,$BB$2:$BB$801,0),4),TRUE,"")</f>
        <v/>
      </c>
      <c r="BJ458" t="str" cm="1">
        <f t="array" ref="BJ458">_xlfn.IFS($BF458=2,$BB458,$BF458&gt;=3,INDEX($BB$2:$BE$801,MATCH(BK458,$BB$2:$BB$801,0),4),TRUE,"")</f>
        <v/>
      </c>
      <c r="BK458" t="str" cm="1">
        <f t="array" ref="BK458">_xlfn.IFS(BF458=3,BB458,BF458=4,BE458,BF458=5,INDEX($BB$2:$BE$801,MATCH(BL458,$BB$2:$BB$801,0),4),TRUE,"")</f>
        <v/>
      </c>
      <c r="BL458" t="str" cm="1">
        <f t="array" ref="BL458">_xlfn.IFS(BF458=4,BB458,BF458=5,BE458,TRUE,"")</f>
        <v/>
      </c>
      <c r="BM458" t="str">
        <f t="shared" si="47"/>
        <v/>
      </c>
      <c r="BR458" t="str">
        <f t="shared" si="48"/>
        <v/>
      </c>
      <c r="BS458" t="str">
        <f t="shared" si="45"/>
        <v/>
      </c>
      <c r="BT458" s="172"/>
      <c r="BU458" s="10"/>
      <c r="BV458" s="10"/>
      <c r="BW458" s="10"/>
      <c r="BX458" s="10"/>
      <c r="BY458" s="10"/>
      <c r="BZ458" s="10"/>
      <c r="CA458" s="10"/>
      <c r="CB458" s="10"/>
      <c r="CC458" s="10"/>
      <c r="CD458" s="10"/>
      <c r="CE458" s="10"/>
      <c r="CF458" s="10"/>
      <c r="CG458" s="10"/>
      <c r="CH458" s="10"/>
      <c r="CI458" s="10"/>
      <c r="CJ458" s="10"/>
      <c r="CK458" s="10"/>
      <c r="CL458" s="10"/>
      <c r="CM458" s="10"/>
      <c r="CN458" s="10"/>
      <c r="CO458" s="10"/>
      <c r="CP458" s="10"/>
      <c r="CQ458" s="10"/>
      <c r="CR458" s="173"/>
      <c r="CV458" s="177"/>
      <c r="CW458" s="178"/>
    </row>
    <row r="459" spans="35:101">
      <c r="AI459" t="str">
        <f t="shared" si="43"/>
        <v/>
      </c>
      <c r="AJ459" t="str">
        <f t="shared" si="43"/>
        <v/>
      </c>
      <c r="AK459" t="str">
        <f t="shared" si="46"/>
        <v/>
      </c>
      <c r="AL459" s="1" t="str">
        <f t="shared" si="44"/>
        <v/>
      </c>
      <c r="AM459" s="167"/>
      <c r="AN459" s="8"/>
      <c r="AO459" s="8"/>
      <c r="AP459" s="8"/>
      <c r="AQ459" s="8"/>
      <c r="AR459" s="8"/>
      <c r="AS459" s="8"/>
      <c r="AT459" s="8"/>
      <c r="AU459" s="8"/>
      <c r="AV459" s="8"/>
      <c r="AW459" s="8"/>
      <c r="AX459" s="169"/>
      <c r="BB459" s="161"/>
      <c r="BC459" s="9"/>
      <c r="BD459" s="9"/>
      <c r="BE459" s="9"/>
      <c r="BF459" s="9"/>
      <c r="BG459" s="9"/>
      <c r="BH459" s="163"/>
      <c r="BI459" t="str" cm="1">
        <f t="array" ref="BI459">_xlfn.IFS($BF459=1,$BB459,$BF459&gt;=2,INDEX($BB$2:$BE$801,MATCH(BJ459,$BB$2:$BB$801,0),4),TRUE,"")</f>
        <v/>
      </c>
      <c r="BJ459" t="str" cm="1">
        <f t="array" ref="BJ459">_xlfn.IFS($BF459=2,$BB459,$BF459&gt;=3,INDEX($BB$2:$BE$801,MATCH(BK459,$BB$2:$BB$801,0),4),TRUE,"")</f>
        <v/>
      </c>
      <c r="BK459" t="str" cm="1">
        <f t="array" ref="BK459">_xlfn.IFS(BF459=3,BB459,BF459=4,BE459,BF459=5,INDEX($BB$2:$BE$801,MATCH(BL459,$BB$2:$BB$801,0),4),TRUE,"")</f>
        <v/>
      </c>
      <c r="BL459" t="str" cm="1">
        <f t="array" ref="BL459">_xlfn.IFS(BF459=4,BB459,BF459=5,BE459,TRUE,"")</f>
        <v/>
      </c>
      <c r="BM459" t="str">
        <f t="shared" si="47"/>
        <v/>
      </c>
      <c r="BR459" t="str">
        <f t="shared" si="48"/>
        <v/>
      </c>
      <c r="BS459" t="str">
        <f t="shared" si="45"/>
        <v/>
      </c>
      <c r="BT459" s="172"/>
      <c r="BU459" s="10"/>
      <c r="BV459" s="10"/>
      <c r="BW459" s="10"/>
      <c r="BX459" s="10"/>
      <c r="BY459" s="10"/>
      <c r="BZ459" s="10"/>
      <c r="CA459" s="10"/>
      <c r="CB459" s="10"/>
      <c r="CC459" s="10"/>
      <c r="CD459" s="10"/>
      <c r="CE459" s="10"/>
      <c r="CF459" s="10"/>
      <c r="CG459" s="10"/>
      <c r="CH459" s="10"/>
      <c r="CI459" s="10"/>
      <c r="CJ459" s="10"/>
      <c r="CK459" s="10"/>
      <c r="CL459" s="10"/>
      <c r="CM459" s="10"/>
      <c r="CN459" s="10"/>
      <c r="CO459" s="10"/>
      <c r="CP459" s="10"/>
      <c r="CQ459" s="10"/>
      <c r="CR459" s="173"/>
      <c r="CV459" s="177"/>
      <c r="CW459" s="178"/>
    </row>
    <row r="460" spans="35:101">
      <c r="AI460" t="str">
        <f t="shared" si="43"/>
        <v/>
      </c>
      <c r="AJ460" t="str">
        <f t="shared" si="43"/>
        <v/>
      </c>
      <c r="AK460" t="str">
        <f t="shared" si="46"/>
        <v/>
      </c>
      <c r="AL460" s="1" t="str">
        <f t="shared" si="44"/>
        <v/>
      </c>
      <c r="AM460" s="167"/>
      <c r="AN460" s="8"/>
      <c r="AO460" s="8"/>
      <c r="AP460" s="8"/>
      <c r="AQ460" s="8"/>
      <c r="AR460" s="8"/>
      <c r="AS460" s="8"/>
      <c r="AT460" s="8"/>
      <c r="AU460" s="8"/>
      <c r="AV460" s="8"/>
      <c r="AW460" s="8"/>
      <c r="AX460" s="169"/>
      <c r="BB460" s="161"/>
      <c r="BC460" s="9"/>
      <c r="BD460" s="9"/>
      <c r="BE460" s="9"/>
      <c r="BF460" s="9"/>
      <c r="BG460" s="9"/>
      <c r="BH460" s="163"/>
      <c r="BI460" t="str" cm="1">
        <f t="array" ref="BI460">_xlfn.IFS($BF460=1,$BB460,$BF460&gt;=2,INDEX($BB$2:$BE$801,MATCH(BJ460,$BB$2:$BB$801,0),4),TRUE,"")</f>
        <v/>
      </c>
      <c r="BJ460" t="str" cm="1">
        <f t="array" ref="BJ460">_xlfn.IFS($BF460=2,$BB460,$BF460&gt;=3,INDEX($BB$2:$BE$801,MATCH(BK460,$BB$2:$BB$801,0),4),TRUE,"")</f>
        <v/>
      </c>
      <c r="BK460" t="str" cm="1">
        <f t="array" ref="BK460">_xlfn.IFS(BF460=3,BB460,BF460=4,BE460,BF460=5,INDEX($BB$2:$BE$801,MATCH(BL460,$BB$2:$BB$801,0),4),TRUE,"")</f>
        <v/>
      </c>
      <c r="BL460" t="str" cm="1">
        <f t="array" ref="BL460">_xlfn.IFS(BF460=4,BB460,BF460=5,BE460,TRUE,"")</f>
        <v/>
      </c>
      <c r="BM460" t="str">
        <f t="shared" si="47"/>
        <v/>
      </c>
      <c r="BR460" t="str">
        <f t="shared" si="48"/>
        <v/>
      </c>
      <c r="BS460" t="str">
        <f t="shared" si="45"/>
        <v/>
      </c>
      <c r="BT460" s="172"/>
      <c r="BU460" s="10"/>
      <c r="BV460" s="10"/>
      <c r="BW460" s="10"/>
      <c r="BX460" s="10"/>
      <c r="BY460" s="10"/>
      <c r="BZ460" s="10"/>
      <c r="CA460" s="10"/>
      <c r="CB460" s="10"/>
      <c r="CC460" s="10"/>
      <c r="CD460" s="10"/>
      <c r="CE460" s="10"/>
      <c r="CF460" s="10"/>
      <c r="CG460" s="10"/>
      <c r="CH460" s="10"/>
      <c r="CI460" s="10"/>
      <c r="CJ460" s="10"/>
      <c r="CK460" s="10"/>
      <c r="CL460" s="10"/>
      <c r="CM460" s="10"/>
      <c r="CN460" s="10"/>
      <c r="CO460" s="10"/>
      <c r="CP460" s="10"/>
      <c r="CQ460" s="10"/>
      <c r="CR460" s="173"/>
      <c r="CV460" s="177"/>
      <c r="CW460" s="178"/>
    </row>
    <row r="461" spans="35:101">
      <c r="AI461" t="str">
        <f t="shared" si="43"/>
        <v/>
      </c>
      <c r="AJ461" t="str">
        <f t="shared" si="43"/>
        <v/>
      </c>
      <c r="AK461" t="str">
        <f t="shared" si="46"/>
        <v/>
      </c>
      <c r="AL461" s="1" t="str">
        <f t="shared" si="44"/>
        <v/>
      </c>
      <c r="AM461" s="167"/>
      <c r="AN461" s="8"/>
      <c r="AO461" s="8"/>
      <c r="AP461" s="8"/>
      <c r="AQ461" s="8"/>
      <c r="AR461" s="8"/>
      <c r="AS461" s="8"/>
      <c r="AT461" s="8"/>
      <c r="AU461" s="8"/>
      <c r="AV461" s="8"/>
      <c r="AW461" s="8"/>
      <c r="AX461" s="169"/>
      <c r="BB461" s="161"/>
      <c r="BC461" s="9"/>
      <c r="BD461" s="9"/>
      <c r="BE461" s="9"/>
      <c r="BF461" s="9"/>
      <c r="BG461" s="9"/>
      <c r="BH461" s="163"/>
      <c r="BI461" t="str" cm="1">
        <f t="array" ref="BI461">_xlfn.IFS($BF461=1,$BB461,$BF461&gt;=2,INDEX($BB$2:$BE$801,MATCH(BJ461,$BB$2:$BB$801,0),4),TRUE,"")</f>
        <v/>
      </c>
      <c r="BJ461" t="str" cm="1">
        <f t="array" ref="BJ461">_xlfn.IFS($BF461=2,$BB461,$BF461&gt;=3,INDEX($BB$2:$BE$801,MATCH(BK461,$BB$2:$BB$801,0),4),TRUE,"")</f>
        <v/>
      </c>
      <c r="BK461" t="str" cm="1">
        <f t="array" ref="BK461">_xlfn.IFS(BF461=3,BB461,BF461=4,BE461,BF461=5,INDEX($BB$2:$BE$801,MATCH(BL461,$BB$2:$BB$801,0),4),TRUE,"")</f>
        <v/>
      </c>
      <c r="BL461" t="str" cm="1">
        <f t="array" ref="BL461">_xlfn.IFS(BF461=4,BB461,BF461=5,BE461,TRUE,"")</f>
        <v/>
      </c>
      <c r="BM461" t="str">
        <f t="shared" si="47"/>
        <v/>
      </c>
      <c r="BR461" t="str">
        <f t="shared" si="48"/>
        <v/>
      </c>
      <c r="BS461" t="str">
        <f t="shared" si="45"/>
        <v/>
      </c>
      <c r="BT461" s="172"/>
      <c r="BU461" s="10"/>
      <c r="BV461" s="10"/>
      <c r="BW461" s="10"/>
      <c r="BX461" s="10"/>
      <c r="BY461" s="10"/>
      <c r="BZ461" s="10"/>
      <c r="CA461" s="10"/>
      <c r="CB461" s="10"/>
      <c r="CC461" s="10"/>
      <c r="CD461" s="10"/>
      <c r="CE461" s="10"/>
      <c r="CF461" s="10"/>
      <c r="CG461" s="10"/>
      <c r="CH461" s="10"/>
      <c r="CI461" s="10"/>
      <c r="CJ461" s="10"/>
      <c r="CK461" s="10"/>
      <c r="CL461" s="10"/>
      <c r="CM461" s="10"/>
      <c r="CN461" s="10"/>
      <c r="CO461" s="10"/>
      <c r="CP461" s="10"/>
      <c r="CQ461" s="10"/>
      <c r="CR461" s="173"/>
      <c r="CV461" s="177"/>
      <c r="CW461" s="178"/>
    </row>
    <row r="462" spans="35:101">
      <c r="AI462" t="str">
        <f t="shared" si="43"/>
        <v/>
      </c>
      <c r="AJ462" t="str">
        <f t="shared" si="43"/>
        <v/>
      </c>
      <c r="AK462" t="str">
        <f t="shared" si="46"/>
        <v/>
      </c>
      <c r="AL462" s="1" t="str">
        <f t="shared" si="44"/>
        <v/>
      </c>
      <c r="AM462" s="167"/>
      <c r="AN462" s="8"/>
      <c r="AO462" s="8"/>
      <c r="AP462" s="8"/>
      <c r="AQ462" s="8"/>
      <c r="AR462" s="8"/>
      <c r="AS462" s="8"/>
      <c r="AT462" s="8"/>
      <c r="AU462" s="8"/>
      <c r="AV462" s="8"/>
      <c r="AW462" s="8"/>
      <c r="AX462" s="169"/>
      <c r="BB462" s="161"/>
      <c r="BC462" s="9"/>
      <c r="BD462" s="9"/>
      <c r="BE462" s="9"/>
      <c r="BF462" s="9"/>
      <c r="BG462" s="9"/>
      <c r="BH462" s="163"/>
      <c r="BI462" t="str" cm="1">
        <f t="array" ref="BI462">_xlfn.IFS($BF462=1,$BB462,$BF462&gt;=2,INDEX($BB$2:$BE$801,MATCH(BJ462,$BB$2:$BB$801,0),4),TRUE,"")</f>
        <v/>
      </c>
      <c r="BJ462" t="str" cm="1">
        <f t="array" ref="BJ462">_xlfn.IFS($BF462=2,$BB462,$BF462&gt;=3,INDEX($BB$2:$BE$801,MATCH(BK462,$BB$2:$BB$801,0),4),TRUE,"")</f>
        <v/>
      </c>
      <c r="BK462" t="str" cm="1">
        <f t="array" ref="BK462">_xlfn.IFS(BF462=3,BB462,BF462=4,BE462,BF462=5,INDEX($BB$2:$BE$801,MATCH(BL462,$BB$2:$BB$801,0),4),TRUE,"")</f>
        <v/>
      </c>
      <c r="BL462" t="str" cm="1">
        <f t="array" ref="BL462">_xlfn.IFS(BF462=4,BB462,BF462=5,BE462,TRUE,"")</f>
        <v/>
      </c>
      <c r="BM462" t="str">
        <f t="shared" si="47"/>
        <v/>
      </c>
      <c r="BR462" t="str">
        <f t="shared" si="48"/>
        <v/>
      </c>
      <c r="BS462" t="str">
        <f t="shared" si="45"/>
        <v/>
      </c>
      <c r="BT462" s="172"/>
      <c r="BU462" s="10"/>
      <c r="BV462" s="10"/>
      <c r="BW462" s="10"/>
      <c r="BX462" s="10"/>
      <c r="BY462" s="10"/>
      <c r="BZ462" s="10"/>
      <c r="CA462" s="10"/>
      <c r="CB462" s="10"/>
      <c r="CC462" s="10"/>
      <c r="CD462" s="10"/>
      <c r="CE462" s="10"/>
      <c r="CF462" s="10"/>
      <c r="CG462" s="10"/>
      <c r="CH462" s="10"/>
      <c r="CI462" s="10"/>
      <c r="CJ462" s="10"/>
      <c r="CK462" s="10"/>
      <c r="CL462" s="10"/>
      <c r="CM462" s="10"/>
      <c r="CN462" s="10"/>
      <c r="CO462" s="10"/>
      <c r="CP462" s="10"/>
      <c r="CQ462" s="10"/>
      <c r="CR462" s="173"/>
      <c r="CV462" s="177"/>
      <c r="CW462" s="178"/>
    </row>
    <row r="463" spans="35:101">
      <c r="AI463" t="str">
        <f t="shared" si="43"/>
        <v/>
      </c>
      <c r="AJ463" t="str">
        <f t="shared" si="43"/>
        <v/>
      </c>
      <c r="AK463" t="str">
        <f t="shared" si="46"/>
        <v/>
      </c>
      <c r="AL463" s="1" t="str">
        <f t="shared" si="44"/>
        <v/>
      </c>
      <c r="AM463" s="167"/>
      <c r="AN463" s="8"/>
      <c r="AO463" s="8"/>
      <c r="AP463" s="8"/>
      <c r="AQ463" s="8"/>
      <c r="AR463" s="8"/>
      <c r="AS463" s="8"/>
      <c r="AT463" s="8"/>
      <c r="AU463" s="8"/>
      <c r="AV463" s="8"/>
      <c r="AW463" s="8"/>
      <c r="AX463" s="169"/>
      <c r="BB463" s="161"/>
      <c r="BC463" s="9"/>
      <c r="BD463" s="9"/>
      <c r="BE463" s="9"/>
      <c r="BF463" s="9"/>
      <c r="BG463" s="9"/>
      <c r="BH463" s="163"/>
      <c r="BI463" t="str" cm="1">
        <f t="array" ref="BI463">_xlfn.IFS($BF463=1,$BB463,$BF463&gt;=2,INDEX($BB$2:$BE$801,MATCH(BJ463,$BB$2:$BB$801,0),4),TRUE,"")</f>
        <v/>
      </c>
      <c r="BJ463" t="str" cm="1">
        <f t="array" ref="BJ463">_xlfn.IFS($BF463=2,$BB463,$BF463&gt;=3,INDEX($BB$2:$BE$801,MATCH(BK463,$BB$2:$BB$801,0),4),TRUE,"")</f>
        <v/>
      </c>
      <c r="BK463" t="str" cm="1">
        <f t="array" ref="BK463">_xlfn.IFS(BF463=3,BB463,BF463=4,BE463,BF463=5,INDEX($BB$2:$BE$801,MATCH(BL463,$BB$2:$BB$801,0),4),TRUE,"")</f>
        <v/>
      </c>
      <c r="BL463" t="str" cm="1">
        <f t="array" ref="BL463">_xlfn.IFS(BF463=4,BB463,BF463=5,BE463,TRUE,"")</f>
        <v/>
      </c>
      <c r="BM463" t="str">
        <f t="shared" si="47"/>
        <v/>
      </c>
      <c r="BR463" t="str">
        <f t="shared" si="48"/>
        <v/>
      </c>
      <c r="BS463" t="str">
        <f t="shared" si="45"/>
        <v/>
      </c>
      <c r="BT463" s="172"/>
      <c r="BU463" s="10"/>
      <c r="BV463" s="10"/>
      <c r="BW463" s="10"/>
      <c r="BX463" s="10"/>
      <c r="BY463" s="10"/>
      <c r="BZ463" s="10"/>
      <c r="CA463" s="10"/>
      <c r="CB463" s="10"/>
      <c r="CC463" s="10"/>
      <c r="CD463" s="10"/>
      <c r="CE463" s="10"/>
      <c r="CF463" s="10"/>
      <c r="CG463" s="10"/>
      <c r="CH463" s="10"/>
      <c r="CI463" s="10"/>
      <c r="CJ463" s="10"/>
      <c r="CK463" s="10"/>
      <c r="CL463" s="10"/>
      <c r="CM463" s="10"/>
      <c r="CN463" s="10"/>
      <c r="CO463" s="10"/>
      <c r="CP463" s="10"/>
      <c r="CQ463" s="10"/>
      <c r="CR463" s="173"/>
      <c r="CV463" s="177"/>
      <c r="CW463" s="178"/>
    </row>
    <row r="464" spans="35:101">
      <c r="AI464" t="str">
        <f t="shared" si="43"/>
        <v/>
      </c>
      <c r="AJ464" t="str">
        <f t="shared" si="43"/>
        <v/>
      </c>
      <c r="AK464" t="str">
        <f t="shared" si="46"/>
        <v/>
      </c>
      <c r="AL464" s="1" t="str">
        <f t="shared" si="44"/>
        <v/>
      </c>
      <c r="AM464" s="167"/>
      <c r="AN464" s="8"/>
      <c r="AO464" s="8"/>
      <c r="AP464" s="8"/>
      <c r="AQ464" s="8"/>
      <c r="AR464" s="8"/>
      <c r="AS464" s="8"/>
      <c r="AT464" s="8"/>
      <c r="AU464" s="8"/>
      <c r="AV464" s="8"/>
      <c r="AW464" s="8"/>
      <c r="AX464" s="169"/>
      <c r="BB464" s="161"/>
      <c r="BC464" s="9"/>
      <c r="BD464" s="9"/>
      <c r="BE464" s="9"/>
      <c r="BF464" s="9"/>
      <c r="BG464" s="9"/>
      <c r="BH464" s="163"/>
      <c r="BI464" t="str" cm="1">
        <f t="array" ref="BI464">_xlfn.IFS($BF464=1,$BB464,$BF464&gt;=2,INDEX($BB$2:$BE$801,MATCH(BJ464,$BB$2:$BB$801,0),4),TRUE,"")</f>
        <v/>
      </c>
      <c r="BJ464" t="str" cm="1">
        <f t="array" ref="BJ464">_xlfn.IFS($BF464=2,$BB464,$BF464&gt;=3,INDEX($BB$2:$BE$801,MATCH(BK464,$BB$2:$BB$801,0),4),TRUE,"")</f>
        <v/>
      </c>
      <c r="BK464" t="str" cm="1">
        <f t="array" ref="BK464">_xlfn.IFS(BF464=3,BB464,BF464=4,BE464,BF464=5,INDEX($BB$2:$BE$801,MATCH(BL464,$BB$2:$BB$801,0),4),TRUE,"")</f>
        <v/>
      </c>
      <c r="BL464" t="str" cm="1">
        <f t="array" ref="BL464">_xlfn.IFS(BF464=4,BB464,BF464=5,BE464,TRUE,"")</f>
        <v/>
      </c>
      <c r="BM464" t="str">
        <f t="shared" si="47"/>
        <v/>
      </c>
      <c r="BR464" t="str">
        <f t="shared" si="48"/>
        <v/>
      </c>
      <c r="BS464" t="str">
        <f t="shared" si="45"/>
        <v/>
      </c>
      <c r="BT464" s="172"/>
      <c r="BU464" s="10"/>
      <c r="BV464" s="10"/>
      <c r="BW464" s="10"/>
      <c r="BX464" s="10"/>
      <c r="BY464" s="10"/>
      <c r="BZ464" s="10"/>
      <c r="CA464" s="10"/>
      <c r="CB464" s="10"/>
      <c r="CC464" s="10"/>
      <c r="CD464" s="10"/>
      <c r="CE464" s="10"/>
      <c r="CF464" s="10"/>
      <c r="CG464" s="10"/>
      <c r="CH464" s="10"/>
      <c r="CI464" s="10"/>
      <c r="CJ464" s="10"/>
      <c r="CK464" s="10"/>
      <c r="CL464" s="10"/>
      <c r="CM464" s="10"/>
      <c r="CN464" s="10"/>
      <c r="CO464" s="10"/>
      <c r="CP464" s="10"/>
      <c r="CQ464" s="10"/>
      <c r="CR464" s="173"/>
      <c r="CV464" s="177"/>
      <c r="CW464" s="178"/>
    </row>
    <row r="465" spans="35:101">
      <c r="AI465" t="str">
        <f t="shared" si="43"/>
        <v/>
      </c>
      <c r="AJ465" t="str">
        <f t="shared" si="43"/>
        <v/>
      </c>
      <c r="AK465" t="str">
        <f t="shared" si="46"/>
        <v/>
      </c>
      <c r="AL465" s="1" t="str">
        <f t="shared" si="44"/>
        <v/>
      </c>
      <c r="AM465" s="167"/>
      <c r="AN465" s="8"/>
      <c r="AO465" s="8"/>
      <c r="AP465" s="8"/>
      <c r="AQ465" s="8"/>
      <c r="AR465" s="8"/>
      <c r="AS465" s="8"/>
      <c r="AT465" s="8"/>
      <c r="AU465" s="8"/>
      <c r="AV465" s="8"/>
      <c r="AW465" s="8"/>
      <c r="AX465" s="169"/>
      <c r="BB465" s="161"/>
      <c r="BC465" s="9"/>
      <c r="BD465" s="9"/>
      <c r="BE465" s="9"/>
      <c r="BF465" s="9"/>
      <c r="BG465" s="9"/>
      <c r="BH465" s="163"/>
      <c r="BI465" t="str" cm="1">
        <f t="array" ref="BI465">_xlfn.IFS($BF465=1,$BB465,$BF465&gt;=2,INDEX($BB$2:$BE$801,MATCH(BJ465,$BB$2:$BB$801,0),4),TRUE,"")</f>
        <v/>
      </c>
      <c r="BJ465" t="str" cm="1">
        <f t="array" ref="BJ465">_xlfn.IFS($BF465=2,$BB465,$BF465&gt;=3,INDEX($BB$2:$BE$801,MATCH(BK465,$BB$2:$BB$801,0),4),TRUE,"")</f>
        <v/>
      </c>
      <c r="BK465" t="str" cm="1">
        <f t="array" ref="BK465">_xlfn.IFS(BF465=3,BB465,BF465=4,BE465,BF465=5,INDEX($BB$2:$BE$801,MATCH(BL465,$BB$2:$BB$801,0),4),TRUE,"")</f>
        <v/>
      </c>
      <c r="BL465" t="str" cm="1">
        <f t="array" ref="BL465">_xlfn.IFS(BF465=4,BB465,BF465=5,BE465,TRUE,"")</f>
        <v/>
      </c>
      <c r="BM465" t="str">
        <f t="shared" si="47"/>
        <v/>
      </c>
      <c r="BR465" t="str">
        <f t="shared" si="48"/>
        <v/>
      </c>
      <c r="BS465" t="str">
        <f t="shared" si="45"/>
        <v/>
      </c>
      <c r="BT465" s="172"/>
      <c r="BU465" s="10"/>
      <c r="BV465" s="10"/>
      <c r="BW465" s="10"/>
      <c r="BX465" s="10"/>
      <c r="BY465" s="10"/>
      <c r="BZ465" s="10"/>
      <c r="CA465" s="10"/>
      <c r="CB465" s="10"/>
      <c r="CC465" s="10"/>
      <c r="CD465" s="10"/>
      <c r="CE465" s="10"/>
      <c r="CF465" s="10"/>
      <c r="CG465" s="10"/>
      <c r="CH465" s="10"/>
      <c r="CI465" s="10"/>
      <c r="CJ465" s="10"/>
      <c r="CK465" s="10"/>
      <c r="CL465" s="10"/>
      <c r="CM465" s="10"/>
      <c r="CN465" s="10"/>
      <c r="CO465" s="10"/>
      <c r="CP465" s="10"/>
      <c r="CQ465" s="10"/>
      <c r="CR465" s="173"/>
      <c r="CV465" s="177"/>
      <c r="CW465" s="178"/>
    </row>
    <row r="466" spans="35:101">
      <c r="AI466" t="str">
        <f t="shared" ref="AI466:AJ529" si="49">IF(AV466=1,$AP466&amp;"["&amp;$AR466&amp;"]","")</f>
        <v/>
      </c>
      <c r="AJ466" t="str">
        <f t="shared" si="49"/>
        <v/>
      </c>
      <c r="AK466" t="str">
        <f t="shared" si="46"/>
        <v/>
      </c>
      <c r="AL466" s="1" t="str">
        <f t="shared" si="44"/>
        <v/>
      </c>
      <c r="AM466" s="167"/>
      <c r="AN466" s="8"/>
      <c r="AO466" s="8"/>
      <c r="AP466" s="8"/>
      <c r="AQ466" s="8"/>
      <c r="AR466" s="8"/>
      <c r="AS466" s="8"/>
      <c r="AT466" s="8"/>
      <c r="AU466" s="8"/>
      <c r="AV466" s="8"/>
      <c r="AW466" s="8"/>
      <c r="AX466" s="169"/>
      <c r="BB466" s="161"/>
      <c r="BC466" s="9"/>
      <c r="BD466" s="9"/>
      <c r="BE466" s="9"/>
      <c r="BF466" s="9"/>
      <c r="BG466" s="9"/>
      <c r="BH466" s="163"/>
      <c r="BI466" t="str" cm="1">
        <f t="array" ref="BI466">_xlfn.IFS($BF466=1,$BB466,$BF466&gt;=2,INDEX($BB$2:$BE$801,MATCH(BJ466,$BB$2:$BB$801,0),4),TRUE,"")</f>
        <v/>
      </c>
      <c r="BJ466" t="str" cm="1">
        <f t="array" ref="BJ466">_xlfn.IFS($BF466=2,$BB466,$BF466&gt;=3,INDEX($BB$2:$BE$801,MATCH(BK466,$BB$2:$BB$801,0),4),TRUE,"")</f>
        <v/>
      </c>
      <c r="BK466" t="str" cm="1">
        <f t="array" ref="BK466">_xlfn.IFS(BF466=3,BB466,BF466=4,BE466,BF466=5,INDEX($BB$2:$BE$801,MATCH(BL466,$BB$2:$BB$801,0),4),TRUE,"")</f>
        <v/>
      </c>
      <c r="BL466" t="str" cm="1">
        <f t="array" ref="BL466">_xlfn.IFS(BF466=4,BB466,BF466=5,BE466,TRUE,"")</f>
        <v/>
      </c>
      <c r="BM466" t="str">
        <f t="shared" si="47"/>
        <v/>
      </c>
      <c r="BR466" t="str">
        <f t="shared" si="48"/>
        <v/>
      </c>
      <c r="BS466" t="str">
        <f t="shared" si="45"/>
        <v/>
      </c>
      <c r="BT466" s="172"/>
      <c r="BU466" s="10"/>
      <c r="BV466" s="10"/>
      <c r="BW466" s="10"/>
      <c r="BX466" s="10"/>
      <c r="BY466" s="10"/>
      <c r="BZ466" s="10"/>
      <c r="CA466" s="10"/>
      <c r="CB466" s="10"/>
      <c r="CC466" s="10"/>
      <c r="CD466" s="10"/>
      <c r="CE466" s="10"/>
      <c r="CF466" s="10"/>
      <c r="CG466" s="10"/>
      <c r="CH466" s="10"/>
      <c r="CI466" s="10"/>
      <c r="CJ466" s="10"/>
      <c r="CK466" s="10"/>
      <c r="CL466" s="10"/>
      <c r="CM466" s="10"/>
      <c r="CN466" s="10"/>
      <c r="CO466" s="10"/>
      <c r="CP466" s="10"/>
      <c r="CQ466" s="10"/>
      <c r="CR466" s="173"/>
      <c r="CV466" s="177"/>
      <c r="CW466" s="178"/>
    </row>
    <row r="467" spans="35:101">
      <c r="AI467" t="str">
        <f t="shared" si="49"/>
        <v/>
      </c>
      <c r="AJ467" t="str">
        <f t="shared" si="49"/>
        <v/>
      </c>
      <c r="AK467" t="str">
        <f t="shared" si="46"/>
        <v/>
      </c>
      <c r="AL467" s="1" t="str">
        <f t="shared" si="44"/>
        <v/>
      </c>
      <c r="AM467" s="167"/>
      <c r="AN467" s="8"/>
      <c r="AO467" s="8"/>
      <c r="AP467" s="8"/>
      <c r="AQ467" s="8"/>
      <c r="AR467" s="8"/>
      <c r="AS467" s="8"/>
      <c r="AT467" s="8"/>
      <c r="AU467" s="8"/>
      <c r="AV467" s="8"/>
      <c r="AW467" s="8"/>
      <c r="AX467" s="169"/>
      <c r="BB467" s="161"/>
      <c r="BC467" s="9"/>
      <c r="BD467" s="9"/>
      <c r="BE467" s="9"/>
      <c r="BF467" s="9"/>
      <c r="BG467" s="9"/>
      <c r="BH467" s="163"/>
      <c r="BI467" t="str" cm="1">
        <f t="array" ref="BI467">_xlfn.IFS($BF467=1,$BB467,$BF467&gt;=2,INDEX($BB$2:$BE$801,MATCH(BJ467,$BB$2:$BB$801,0),4),TRUE,"")</f>
        <v/>
      </c>
      <c r="BJ467" t="str" cm="1">
        <f t="array" ref="BJ467">_xlfn.IFS($BF467=2,$BB467,$BF467&gt;=3,INDEX($BB$2:$BE$801,MATCH(BK467,$BB$2:$BB$801,0),4),TRUE,"")</f>
        <v/>
      </c>
      <c r="BK467" t="str" cm="1">
        <f t="array" ref="BK467">_xlfn.IFS(BF467=3,BB467,BF467=4,BE467,BF467=5,INDEX($BB$2:$BE$801,MATCH(BL467,$BB$2:$BB$801,0),4),TRUE,"")</f>
        <v/>
      </c>
      <c r="BL467" t="str" cm="1">
        <f t="array" ref="BL467">_xlfn.IFS(BF467=4,BB467,BF467=5,BE467,TRUE,"")</f>
        <v/>
      </c>
      <c r="BM467" t="str">
        <f t="shared" si="47"/>
        <v/>
      </c>
      <c r="BR467" t="str">
        <f t="shared" si="48"/>
        <v/>
      </c>
      <c r="BS467" t="str">
        <f t="shared" si="45"/>
        <v/>
      </c>
      <c r="BT467" s="172"/>
      <c r="BU467" s="10"/>
      <c r="BV467" s="10"/>
      <c r="BW467" s="10"/>
      <c r="BX467" s="10"/>
      <c r="BY467" s="10"/>
      <c r="BZ467" s="10"/>
      <c r="CA467" s="10"/>
      <c r="CB467" s="10"/>
      <c r="CC467" s="10"/>
      <c r="CD467" s="10"/>
      <c r="CE467" s="10"/>
      <c r="CF467" s="10"/>
      <c r="CG467" s="10"/>
      <c r="CH467" s="10"/>
      <c r="CI467" s="10"/>
      <c r="CJ467" s="10"/>
      <c r="CK467" s="10"/>
      <c r="CL467" s="10"/>
      <c r="CM467" s="10"/>
      <c r="CN467" s="10"/>
      <c r="CO467" s="10"/>
      <c r="CP467" s="10"/>
      <c r="CQ467" s="10"/>
      <c r="CR467" s="173"/>
      <c r="CV467" s="177"/>
      <c r="CW467" s="178"/>
    </row>
    <row r="468" spans="35:101">
      <c r="AI468" t="str">
        <f t="shared" si="49"/>
        <v/>
      </c>
      <c r="AJ468" t="str">
        <f t="shared" si="49"/>
        <v/>
      </c>
      <c r="AK468" t="str">
        <f t="shared" si="46"/>
        <v/>
      </c>
      <c r="AL468" s="1" t="str">
        <f t="shared" si="44"/>
        <v/>
      </c>
      <c r="AM468" s="167"/>
      <c r="AN468" s="8"/>
      <c r="AO468" s="8"/>
      <c r="AP468" s="8"/>
      <c r="AQ468" s="8"/>
      <c r="AR468" s="8"/>
      <c r="AS468" s="8"/>
      <c r="AT468" s="8"/>
      <c r="AU468" s="8"/>
      <c r="AV468" s="8"/>
      <c r="AW468" s="8"/>
      <c r="AX468" s="169"/>
      <c r="BB468" s="161"/>
      <c r="BC468" s="9"/>
      <c r="BD468" s="9"/>
      <c r="BE468" s="9"/>
      <c r="BF468" s="9"/>
      <c r="BG468" s="9"/>
      <c r="BH468" s="163"/>
      <c r="BI468" t="str" cm="1">
        <f t="array" ref="BI468">_xlfn.IFS($BF468=1,$BB468,$BF468&gt;=2,INDEX($BB$2:$BE$801,MATCH(BJ468,$BB$2:$BB$801,0),4),TRUE,"")</f>
        <v/>
      </c>
      <c r="BJ468" t="str" cm="1">
        <f t="array" ref="BJ468">_xlfn.IFS($BF468=2,$BB468,$BF468&gt;=3,INDEX($BB$2:$BE$801,MATCH(BK468,$BB$2:$BB$801,0),4),TRUE,"")</f>
        <v/>
      </c>
      <c r="BK468" t="str" cm="1">
        <f t="array" ref="BK468">_xlfn.IFS(BF468=3,BB468,BF468=4,BE468,BF468=5,INDEX($BB$2:$BE$801,MATCH(BL468,$BB$2:$BB$801,0),4),TRUE,"")</f>
        <v/>
      </c>
      <c r="BL468" t="str" cm="1">
        <f t="array" ref="BL468">_xlfn.IFS(BF468=4,BB468,BF468=5,BE468,TRUE,"")</f>
        <v/>
      </c>
      <c r="BM468" t="str">
        <f t="shared" si="47"/>
        <v/>
      </c>
      <c r="BR468" t="str">
        <f t="shared" si="48"/>
        <v/>
      </c>
      <c r="BS468" t="str">
        <f t="shared" si="45"/>
        <v/>
      </c>
      <c r="BT468" s="172"/>
      <c r="BU468" s="10"/>
      <c r="BV468" s="10"/>
      <c r="BW468" s="10"/>
      <c r="BX468" s="10"/>
      <c r="BY468" s="10"/>
      <c r="BZ468" s="10"/>
      <c r="CA468" s="10"/>
      <c r="CB468" s="10"/>
      <c r="CC468" s="10"/>
      <c r="CD468" s="10"/>
      <c r="CE468" s="10"/>
      <c r="CF468" s="10"/>
      <c r="CG468" s="10"/>
      <c r="CH468" s="10"/>
      <c r="CI468" s="10"/>
      <c r="CJ468" s="10"/>
      <c r="CK468" s="10"/>
      <c r="CL468" s="10"/>
      <c r="CM468" s="10"/>
      <c r="CN468" s="10"/>
      <c r="CO468" s="10"/>
      <c r="CP468" s="10"/>
      <c r="CQ468" s="10"/>
      <c r="CR468" s="173"/>
      <c r="CV468" s="177"/>
      <c r="CW468" s="178"/>
    </row>
    <row r="469" spans="35:101">
      <c r="AI469" t="str">
        <f t="shared" si="49"/>
        <v/>
      </c>
      <c r="AJ469" t="str">
        <f t="shared" si="49"/>
        <v/>
      </c>
      <c r="AK469" t="str">
        <f t="shared" si="46"/>
        <v/>
      </c>
      <c r="AL469" s="1" t="str">
        <f t="shared" si="44"/>
        <v/>
      </c>
      <c r="AM469" s="167"/>
      <c r="AN469" s="8"/>
      <c r="AO469" s="8"/>
      <c r="AP469" s="8"/>
      <c r="AQ469" s="8"/>
      <c r="AR469" s="8"/>
      <c r="AS469" s="8"/>
      <c r="AT469" s="8"/>
      <c r="AU469" s="8"/>
      <c r="AV469" s="8"/>
      <c r="AW469" s="8"/>
      <c r="AX469" s="169"/>
      <c r="BB469" s="161"/>
      <c r="BC469" s="9"/>
      <c r="BD469" s="9"/>
      <c r="BE469" s="9"/>
      <c r="BF469" s="9"/>
      <c r="BG469" s="9"/>
      <c r="BH469" s="163"/>
      <c r="BI469" t="str" cm="1">
        <f t="array" ref="BI469">_xlfn.IFS($BF469=1,$BB469,$BF469&gt;=2,INDEX($BB$2:$BE$801,MATCH(BJ469,$BB$2:$BB$801,0),4),TRUE,"")</f>
        <v/>
      </c>
      <c r="BJ469" t="str" cm="1">
        <f t="array" ref="BJ469">_xlfn.IFS($BF469=2,$BB469,$BF469&gt;=3,INDEX($BB$2:$BE$801,MATCH(BK469,$BB$2:$BB$801,0),4),TRUE,"")</f>
        <v/>
      </c>
      <c r="BK469" t="str" cm="1">
        <f t="array" ref="BK469">_xlfn.IFS(BF469=3,BB469,BF469=4,BE469,BF469=5,INDEX($BB$2:$BE$801,MATCH(BL469,$BB$2:$BB$801,0),4),TRUE,"")</f>
        <v/>
      </c>
      <c r="BL469" t="str" cm="1">
        <f t="array" ref="BL469">_xlfn.IFS(BF469=4,BB469,BF469=5,BE469,TRUE,"")</f>
        <v/>
      </c>
      <c r="BM469" t="str">
        <f t="shared" si="47"/>
        <v/>
      </c>
      <c r="BR469" t="str">
        <f t="shared" si="48"/>
        <v/>
      </c>
      <c r="BS469" t="str">
        <f t="shared" si="45"/>
        <v/>
      </c>
      <c r="BT469" s="172"/>
      <c r="BU469" s="10"/>
      <c r="BV469" s="10"/>
      <c r="BW469" s="10"/>
      <c r="BX469" s="10"/>
      <c r="BY469" s="10"/>
      <c r="BZ469" s="10"/>
      <c r="CA469" s="10"/>
      <c r="CB469" s="10"/>
      <c r="CC469" s="10"/>
      <c r="CD469" s="10"/>
      <c r="CE469" s="10"/>
      <c r="CF469" s="10"/>
      <c r="CG469" s="10"/>
      <c r="CH469" s="10"/>
      <c r="CI469" s="10"/>
      <c r="CJ469" s="10"/>
      <c r="CK469" s="10"/>
      <c r="CL469" s="10"/>
      <c r="CM469" s="10"/>
      <c r="CN469" s="10"/>
      <c r="CO469" s="10"/>
      <c r="CP469" s="10"/>
      <c r="CQ469" s="10"/>
      <c r="CR469" s="173"/>
      <c r="CV469" s="177"/>
      <c r="CW469" s="178"/>
    </row>
    <row r="470" spans="35:101">
      <c r="AI470" t="str">
        <f t="shared" si="49"/>
        <v/>
      </c>
      <c r="AJ470" t="str">
        <f t="shared" si="49"/>
        <v/>
      </c>
      <c r="AK470" t="str">
        <f t="shared" si="46"/>
        <v/>
      </c>
      <c r="AL470" s="1" t="str">
        <f t="shared" si="44"/>
        <v/>
      </c>
      <c r="AM470" s="167"/>
      <c r="AN470" s="8"/>
      <c r="AO470" s="8"/>
      <c r="AP470" s="8"/>
      <c r="AQ470" s="8"/>
      <c r="AR470" s="8"/>
      <c r="AS470" s="8"/>
      <c r="AT470" s="8"/>
      <c r="AU470" s="8"/>
      <c r="AV470" s="8"/>
      <c r="AW470" s="8"/>
      <c r="AX470" s="169"/>
      <c r="BB470" s="161"/>
      <c r="BC470" s="9"/>
      <c r="BD470" s="9"/>
      <c r="BE470" s="9"/>
      <c r="BF470" s="9"/>
      <c r="BG470" s="9"/>
      <c r="BH470" s="163"/>
      <c r="BI470" t="str" cm="1">
        <f t="array" ref="BI470">_xlfn.IFS($BF470=1,$BB470,$BF470&gt;=2,INDEX($BB$2:$BE$801,MATCH(BJ470,$BB$2:$BB$801,0),4),TRUE,"")</f>
        <v/>
      </c>
      <c r="BJ470" t="str" cm="1">
        <f t="array" ref="BJ470">_xlfn.IFS($BF470=2,$BB470,$BF470&gt;=3,INDEX($BB$2:$BE$801,MATCH(BK470,$BB$2:$BB$801,0),4),TRUE,"")</f>
        <v/>
      </c>
      <c r="BK470" t="str" cm="1">
        <f t="array" ref="BK470">_xlfn.IFS(BF470=3,BB470,BF470=4,BE470,BF470=5,INDEX($BB$2:$BE$801,MATCH(BL470,$BB$2:$BB$801,0),4),TRUE,"")</f>
        <v/>
      </c>
      <c r="BL470" t="str" cm="1">
        <f t="array" ref="BL470">_xlfn.IFS(BF470=4,BB470,BF470=5,BE470,TRUE,"")</f>
        <v/>
      </c>
      <c r="BM470" t="str">
        <f t="shared" si="47"/>
        <v/>
      </c>
      <c r="BR470" t="str">
        <f t="shared" si="48"/>
        <v/>
      </c>
      <c r="BS470" t="str">
        <f t="shared" si="45"/>
        <v/>
      </c>
      <c r="BT470" s="172"/>
      <c r="BU470" s="10"/>
      <c r="BV470" s="10"/>
      <c r="BW470" s="10"/>
      <c r="BX470" s="10"/>
      <c r="BY470" s="10"/>
      <c r="BZ470" s="10"/>
      <c r="CA470" s="10"/>
      <c r="CB470" s="10"/>
      <c r="CC470" s="10"/>
      <c r="CD470" s="10"/>
      <c r="CE470" s="10"/>
      <c r="CF470" s="10"/>
      <c r="CG470" s="10"/>
      <c r="CH470" s="10"/>
      <c r="CI470" s="10"/>
      <c r="CJ470" s="10"/>
      <c r="CK470" s="10"/>
      <c r="CL470" s="10"/>
      <c r="CM470" s="10"/>
      <c r="CN470" s="10"/>
      <c r="CO470" s="10"/>
      <c r="CP470" s="10"/>
      <c r="CQ470" s="10"/>
      <c r="CR470" s="173"/>
      <c r="CV470" s="177"/>
      <c r="CW470" s="178"/>
    </row>
    <row r="471" spans="35:101">
      <c r="AI471" t="str">
        <f t="shared" si="49"/>
        <v/>
      </c>
      <c r="AJ471" t="str">
        <f t="shared" si="49"/>
        <v/>
      </c>
      <c r="AK471" t="str">
        <f t="shared" si="46"/>
        <v/>
      </c>
      <c r="AL471" s="1" t="str">
        <f t="shared" si="44"/>
        <v/>
      </c>
      <c r="AM471" s="167"/>
      <c r="AN471" s="8"/>
      <c r="AO471" s="8"/>
      <c r="AP471" s="8"/>
      <c r="AQ471" s="8"/>
      <c r="AR471" s="8"/>
      <c r="AS471" s="8"/>
      <c r="AT471" s="8"/>
      <c r="AU471" s="8"/>
      <c r="AV471" s="8"/>
      <c r="AW471" s="8"/>
      <c r="AX471" s="169"/>
      <c r="BB471" s="161"/>
      <c r="BC471" s="9"/>
      <c r="BD471" s="9"/>
      <c r="BE471" s="9"/>
      <c r="BF471" s="9"/>
      <c r="BG471" s="9"/>
      <c r="BH471" s="163"/>
      <c r="BI471" t="str" cm="1">
        <f t="array" ref="BI471">_xlfn.IFS($BF471=1,$BB471,$BF471&gt;=2,INDEX($BB$2:$BE$801,MATCH(BJ471,$BB$2:$BB$801,0),4),TRUE,"")</f>
        <v/>
      </c>
      <c r="BJ471" t="str" cm="1">
        <f t="array" ref="BJ471">_xlfn.IFS($BF471=2,$BB471,$BF471&gt;=3,INDEX($BB$2:$BE$801,MATCH(BK471,$BB$2:$BB$801,0),4),TRUE,"")</f>
        <v/>
      </c>
      <c r="BK471" t="str" cm="1">
        <f t="array" ref="BK471">_xlfn.IFS(BF471=3,BB471,BF471=4,BE471,BF471=5,INDEX($BB$2:$BE$801,MATCH(BL471,$BB$2:$BB$801,0),4),TRUE,"")</f>
        <v/>
      </c>
      <c r="BL471" t="str" cm="1">
        <f t="array" ref="BL471">_xlfn.IFS(BF471=4,BB471,BF471=5,BE471,TRUE,"")</f>
        <v/>
      </c>
      <c r="BM471" t="str">
        <f t="shared" si="47"/>
        <v/>
      </c>
      <c r="BR471" t="str">
        <f t="shared" si="48"/>
        <v/>
      </c>
      <c r="BS471" t="str">
        <f t="shared" si="45"/>
        <v/>
      </c>
      <c r="BT471" s="172"/>
      <c r="BU471" s="10"/>
      <c r="BV471" s="10"/>
      <c r="BW471" s="10"/>
      <c r="BX471" s="10"/>
      <c r="BY471" s="10"/>
      <c r="BZ471" s="10"/>
      <c r="CA471" s="10"/>
      <c r="CB471" s="10"/>
      <c r="CC471" s="10"/>
      <c r="CD471" s="10"/>
      <c r="CE471" s="10"/>
      <c r="CF471" s="10"/>
      <c r="CG471" s="10"/>
      <c r="CH471" s="10"/>
      <c r="CI471" s="10"/>
      <c r="CJ471" s="10"/>
      <c r="CK471" s="10"/>
      <c r="CL471" s="10"/>
      <c r="CM471" s="10"/>
      <c r="CN471" s="10"/>
      <c r="CO471" s="10"/>
      <c r="CP471" s="10"/>
      <c r="CQ471" s="10"/>
      <c r="CR471" s="173"/>
      <c r="CV471" s="177"/>
      <c r="CW471" s="178"/>
    </row>
    <row r="472" spans="35:101">
      <c r="AI472" t="str">
        <f t="shared" si="49"/>
        <v/>
      </c>
      <c r="AJ472" t="str">
        <f t="shared" si="49"/>
        <v/>
      </c>
      <c r="AK472" t="str">
        <f t="shared" si="46"/>
        <v/>
      </c>
      <c r="AL472" s="1" t="str">
        <f t="shared" si="44"/>
        <v/>
      </c>
      <c r="AM472" s="167"/>
      <c r="AN472" s="8"/>
      <c r="AO472" s="8"/>
      <c r="AP472" s="8"/>
      <c r="AQ472" s="8"/>
      <c r="AR472" s="8"/>
      <c r="AS472" s="8"/>
      <c r="AT472" s="8"/>
      <c r="AU472" s="8"/>
      <c r="AV472" s="8"/>
      <c r="AW472" s="8"/>
      <c r="AX472" s="169"/>
      <c r="BB472" s="161"/>
      <c r="BC472" s="9"/>
      <c r="BD472" s="9"/>
      <c r="BE472" s="9"/>
      <c r="BF472" s="9"/>
      <c r="BG472" s="9"/>
      <c r="BH472" s="163"/>
      <c r="BI472" t="str" cm="1">
        <f t="array" ref="BI472">_xlfn.IFS($BF472=1,$BB472,$BF472&gt;=2,INDEX($BB$2:$BE$801,MATCH(BJ472,$BB$2:$BB$801,0),4),TRUE,"")</f>
        <v/>
      </c>
      <c r="BJ472" t="str" cm="1">
        <f t="array" ref="BJ472">_xlfn.IFS($BF472=2,$BB472,$BF472&gt;=3,INDEX($BB$2:$BE$801,MATCH(BK472,$BB$2:$BB$801,0),4),TRUE,"")</f>
        <v/>
      </c>
      <c r="BK472" t="str" cm="1">
        <f t="array" ref="BK472">_xlfn.IFS(BF472=3,BB472,BF472=4,BE472,BF472=5,INDEX($BB$2:$BE$801,MATCH(BL472,$BB$2:$BB$801,0),4),TRUE,"")</f>
        <v/>
      </c>
      <c r="BL472" t="str" cm="1">
        <f t="array" ref="BL472">_xlfn.IFS(BF472=4,BB472,BF472=5,BE472,TRUE,"")</f>
        <v/>
      </c>
      <c r="BM472" t="str">
        <f t="shared" si="47"/>
        <v/>
      </c>
      <c r="BR472" t="str">
        <f t="shared" si="48"/>
        <v/>
      </c>
      <c r="BS472" t="str">
        <f t="shared" si="45"/>
        <v/>
      </c>
      <c r="BT472" s="172"/>
      <c r="BU472" s="10"/>
      <c r="BV472" s="10"/>
      <c r="BW472" s="10"/>
      <c r="BX472" s="10"/>
      <c r="BY472" s="10"/>
      <c r="BZ472" s="10"/>
      <c r="CA472" s="10"/>
      <c r="CB472" s="10"/>
      <c r="CC472" s="10"/>
      <c r="CD472" s="10"/>
      <c r="CE472" s="10"/>
      <c r="CF472" s="10"/>
      <c r="CG472" s="10"/>
      <c r="CH472" s="10"/>
      <c r="CI472" s="10"/>
      <c r="CJ472" s="10"/>
      <c r="CK472" s="10"/>
      <c r="CL472" s="10"/>
      <c r="CM472" s="10"/>
      <c r="CN472" s="10"/>
      <c r="CO472" s="10"/>
      <c r="CP472" s="10"/>
      <c r="CQ472" s="10"/>
      <c r="CR472" s="173"/>
      <c r="CV472" s="177"/>
      <c r="CW472" s="178"/>
    </row>
    <row r="473" spans="35:101">
      <c r="AI473" t="str">
        <f t="shared" si="49"/>
        <v/>
      </c>
      <c r="AJ473" t="str">
        <f t="shared" si="49"/>
        <v/>
      </c>
      <c r="AK473" t="str">
        <f t="shared" si="46"/>
        <v/>
      </c>
      <c r="AL473" s="1" t="str">
        <f t="shared" si="44"/>
        <v/>
      </c>
      <c r="AM473" s="167"/>
      <c r="AN473" s="8"/>
      <c r="AO473" s="8"/>
      <c r="AP473" s="8"/>
      <c r="AQ473" s="8"/>
      <c r="AR473" s="8"/>
      <c r="AS473" s="8"/>
      <c r="AT473" s="8"/>
      <c r="AU473" s="8"/>
      <c r="AV473" s="8"/>
      <c r="AW473" s="8"/>
      <c r="AX473" s="169"/>
      <c r="BB473" s="161"/>
      <c r="BC473" s="9"/>
      <c r="BD473" s="9"/>
      <c r="BE473" s="9"/>
      <c r="BF473" s="9"/>
      <c r="BG473" s="9"/>
      <c r="BH473" s="163"/>
      <c r="BI473" t="str" cm="1">
        <f t="array" ref="BI473">_xlfn.IFS($BF473=1,$BB473,$BF473&gt;=2,INDEX($BB$2:$BE$801,MATCH(BJ473,$BB$2:$BB$801,0),4),TRUE,"")</f>
        <v/>
      </c>
      <c r="BJ473" t="str" cm="1">
        <f t="array" ref="BJ473">_xlfn.IFS($BF473=2,$BB473,$BF473&gt;=3,INDEX($BB$2:$BE$801,MATCH(BK473,$BB$2:$BB$801,0),4),TRUE,"")</f>
        <v/>
      </c>
      <c r="BK473" t="str" cm="1">
        <f t="array" ref="BK473">_xlfn.IFS(BF473=3,BB473,BF473=4,BE473,BF473=5,INDEX($BB$2:$BE$801,MATCH(BL473,$BB$2:$BB$801,0),4),TRUE,"")</f>
        <v/>
      </c>
      <c r="BL473" t="str" cm="1">
        <f t="array" ref="BL473">_xlfn.IFS(BF473=4,BB473,BF473=5,BE473,TRUE,"")</f>
        <v/>
      </c>
      <c r="BM473" t="str">
        <f t="shared" si="47"/>
        <v/>
      </c>
      <c r="BR473" t="str">
        <f t="shared" si="48"/>
        <v/>
      </c>
      <c r="BS473" t="str">
        <f t="shared" si="45"/>
        <v/>
      </c>
      <c r="BT473" s="172"/>
      <c r="BU473" s="10"/>
      <c r="BV473" s="10"/>
      <c r="BW473" s="10"/>
      <c r="BX473" s="10"/>
      <c r="BY473" s="10"/>
      <c r="BZ473" s="10"/>
      <c r="CA473" s="10"/>
      <c r="CB473" s="10"/>
      <c r="CC473" s="10"/>
      <c r="CD473" s="10"/>
      <c r="CE473" s="10"/>
      <c r="CF473" s="10"/>
      <c r="CG473" s="10"/>
      <c r="CH473" s="10"/>
      <c r="CI473" s="10"/>
      <c r="CJ473" s="10"/>
      <c r="CK473" s="10"/>
      <c r="CL473" s="10"/>
      <c r="CM473" s="10"/>
      <c r="CN473" s="10"/>
      <c r="CO473" s="10"/>
      <c r="CP473" s="10"/>
      <c r="CQ473" s="10"/>
      <c r="CR473" s="173"/>
      <c r="CV473" s="177"/>
      <c r="CW473" s="178"/>
    </row>
    <row r="474" spans="35:101">
      <c r="AI474" t="str">
        <f t="shared" si="49"/>
        <v/>
      </c>
      <c r="AJ474" t="str">
        <f t="shared" si="49"/>
        <v/>
      </c>
      <c r="AK474" t="str">
        <f t="shared" si="46"/>
        <v/>
      </c>
      <c r="AL474" s="1" t="str">
        <f t="shared" si="44"/>
        <v/>
      </c>
      <c r="AM474" s="167"/>
      <c r="AN474" s="8"/>
      <c r="AO474" s="8"/>
      <c r="AP474" s="8"/>
      <c r="AQ474" s="8"/>
      <c r="AR474" s="8"/>
      <c r="AS474" s="8"/>
      <c r="AT474" s="8"/>
      <c r="AU474" s="8"/>
      <c r="AV474" s="8"/>
      <c r="AW474" s="8"/>
      <c r="AX474" s="169"/>
      <c r="BB474" s="161"/>
      <c r="BC474" s="9"/>
      <c r="BD474" s="9"/>
      <c r="BE474" s="9"/>
      <c r="BF474" s="9"/>
      <c r="BG474" s="9"/>
      <c r="BH474" s="163"/>
      <c r="BI474" t="str" cm="1">
        <f t="array" ref="BI474">_xlfn.IFS($BF474=1,$BB474,$BF474&gt;=2,INDEX($BB$2:$BE$801,MATCH(BJ474,$BB$2:$BB$801,0),4),TRUE,"")</f>
        <v/>
      </c>
      <c r="BJ474" t="str" cm="1">
        <f t="array" ref="BJ474">_xlfn.IFS($BF474=2,$BB474,$BF474&gt;=3,INDEX($BB$2:$BE$801,MATCH(BK474,$BB$2:$BB$801,0),4),TRUE,"")</f>
        <v/>
      </c>
      <c r="BK474" t="str" cm="1">
        <f t="array" ref="BK474">_xlfn.IFS(BF474=3,BB474,BF474=4,BE474,BF474=5,INDEX($BB$2:$BE$801,MATCH(BL474,$BB$2:$BB$801,0),4),TRUE,"")</f>
        <v/>
      </c>
      <c r="BL474" t="str" cm="1">
        <f t="array" ref="BL474">_xlfn.IFS(BF474=4,BB474,BF474=5,BE474,TRUE,"")</f>
        <v/>
      </c>
      <c r="BM474" t="str">
        <f t="shared" si="47"/>
        <v/>
      </c>
      <c r="BR474" t="str">
        <f t="shared" si="48"/>
        <v/>
      </c>
      <c r="BS474" t="str">
        <f t="shared" si="45"/>
        <v/>
      </c>
      <c r="BT474" s="172"/>
      <c r="BU474" s="10"/>
      <c r="BV474" s="10"/>
      <c r="BW474" s="10"/>
      <c r="BX474" s="10"/>
      <c r="BY474" s="10"/>
      <c r="BZ474" s="10"/>
      <c r="CA474" s="10"/>
      <c r="CB474" s="10"/>
      <c r="CC474" s="10"/>
      <c r="CD474" s="10"/>
      <c r="CE474" s="10"/>
      <c r="CF474" s="10"/>
      <c r="CG474" s="10"/>
      <c r="CH474" s="10"/>
      <c r="CI474" s="10"/>
      <c r="CJ474" s="10"/>
      <c r="CK474" s="10"/>
      <c r="CL474" s="10"/>
      <c r="CM474" s="10"/>
      <c r="CN474" s="10"/>
      <c r="CO474" s="10"/>
      <c r="CP474" s="10"/>
      <c r="CQ474" s="10"/>
      <c r="CR474" s="173"/>
      <c r="CV474" s="177"/>
      <c r="CW474" s="178"/>
    </row>
    <row r="475" spans="35:101">
      <c r="AI475" t="str">
        <f t="shared" si="49"/>
        <v/>
      </c>
      <c r="AJ475" t="str">
        <f t="shared" si="49"/>
        <v/>
      </c>
      <c r="AK475" t="str">
        <f t="shared" si="46"/>
        <v/>
      </c>
      <c r="AL475" s="1" t="str">
        <f t="shared" si="44"/>
        <v/>
      </c>
      <c r="AM475" s="167"/>
      <c r="AN475" s="8"/>
      <c r="AO475" s="8"/>
      <c r="AP475" s="8"/>
      <c r="AQ475" s="8"/>
      <c r="AR475" s="8"/>
      <c r="AS475" s="8"/>
      <c r="AT475" s="8"/>
      <c r="AU475" s="8"/>
      <c r="AV475" s="8"/>
      <c r="AW475" s="8"/>
      <c r="AX475" s="169"/>
      <c r="BB475" s="161"/>
      <c r="BC475" s="9"/>
      <c r="BD475" s="9"/>
      <c r="BE475" s="9"/>
      <c r="BF475" s="9"/>
      <c r="BG475" s="9"/>
      <c r="BH475" s="163"/>
      <c r="BI475" t="str" cm="1">
        <f t="array" ref="BI475">_xlfn.IFS($BF475=1,$BB475,$BF475&gt;=2,INDEX($BB$2:$BE$801,MATCH(BJ475,$BB$2:$BB$801,0),4),TRUE,"")</f>
        <v/>
      </c>
      <c r="BJ475" t="str" cm="1">
        <f t="array" ref="BJ475">_xlfn.IFS($BF475=2,$BB475,$BF475&gt;=3,INDEX($BB$2:$BE$801,MATCH(BK475,$BB$2:$BB$801,0),4),TRUE,"")</f>
        <v/>
      </c>
      <c r="BK475" t="str" cm="1">
        <f t="array" ref="BK475">_xlfn.IFS(BF475=3,BB475,BF475=4,BE475,BF475=5,INDEX($BB$2:$BE$801,MATCH(BL475,$BB$2:$BB$801,0),4),TRUE,"")</f>
        <v/>
      </c>
      <c r="BL475" t="str" cm="1">
        <f t="array" ref="BL475">_xlfn.IFS(BF475=4,BB475,BF475=5,BE475,TRUE,"")</f>
        <v/>
      </c>
      <c r="BM475" t="str">
        <f t="shared" si="47"/>
        <v/>
      </c>
      <c r="BR475" t="str">
        <f t="shared" si="48"/>
        <v/>
      </c>
      <c r="BS475" t="str">
        <f t="shared" si="45"/>
        <v/>
      </c>
      <c r="BT475" s="172"/>
      <c r="BU475" s="10"/>
      <c r="BV475" s="10"/>
      <c r="BW475" s="10"/>
      <c r="BX475" s="10"/>
      <c r="BY475" s="10"/>
      <c r="BZ475" s="10"/>
      <c r="CA475" s="10"/>
      <c r="CB475" s="10"/>
      <c r="CC475" s="10"/>
      <c r="CD475" s="10"/>
      <c r="CE475" s="10"/>
      <c r="CF475" s="10"/>
      <c r="CG475" s="10"/>
      <c r="CH475" s="10"/>
      <c r="CI475" s="10"/>
      <c r="CJ475" s="10"/>
      <c r="CK475" s="10"/>
      <c r="CL475" s="10"/>
      <c r="CM475" s="10"/>
      <c r="CN475" s="10"/>
      <c r="CO475" s="10"/>
      <c r="CP475" s="10"/>
      <c r="CQ475" s="10"/>
      <c r="CR475" s="173"/>
      <c r="CV475" s="177"/>
      <c r="CW475" s="178"/>
    </row>
    <row r="476" spans="35:101">
      <c r="AI476" t="str">
        <f t="shared" si="49"/>
        <v/>
      </c>
      <c r="AJ476" t="str">
        <f t="shared" si="49"/>
        <v/>
      </c>
      <c r="AK476" t="str">
        <f t="shared" si="46"/>
        <v/>
      </c>
      <c r="AL476" s="1" t="str">
        <f t="shared" si="44"/>
        <v/>
      </c>
      <c r="AM476" s="167"/>
      <c r="AN476" s="8"/>
      <c r="AO476" s="8"/>
      <c r="AP476" s="8"/>
      <c r="AQ476" s="8"/>
      <c r="AR476" s="8"/>
      <c r="AS476" s="8"/>
      <c r="AT476" s="8"/>
      <c r="AU476" s="8"/>
      <c r="AV476" s="8"/>
      <c r="AW476" s="8"/>
      <c r="AX476" s="169"/>
      <c r="BB476" s="161"/>
      <c r="BC476" s="9"/>
      <c r="BD476" s="9"/>
      <c r="BE476" s="9"/>
      <c r="BF476" s="9"/>
      <c r="BG476" s="9"/>
      <c r="BH476" s="163"/>
      <c r="BI476" t="str" cm="1">
        <f t="array" ref="BI476">_xlfn.IFS($BF476=1,$BB476,$BF476&gt;=2,INDEX($BB$2:$BE$801,MATCH(BJ476,$BB$2:$BB$801,0),4),TRUE,"")</f>
        <v/>
      </c>
      <c r="BJ476" t="str" cm="1">
        <f t="array" ref="BJ476">_xlfn.IFS($BF476=2,$BB476,$BF476&gt;=3,INDEX($BB$2:$BE$801,MATCH(BK476,$BB$2:$BB$801,0),4),TRUE,"")</f>
        <v/>
      </c>
      <c r="BK476" t="str" cm="1">
        <f t="array" ref="BK476">_xlfn.IFS(BF476=3,BB476,BF476=4,BE476,BF476=5,INDEX($BB$2:$BE$801,MATCH(BL476,$BB$2:$BB$801,0),4),TRUE,"")</f>
        <v/>
      </c>
      <c r="BL476" t="str" cm="1">
        <f t="array" ref="BL476">_xlfn.IFS(BF476=4,BB476,BF476=5,BE476,TRUE,"")</f>
        <v/>
      </c>
      <c r="BM476" t="str">
        <f t="shared" si="47"/>
        <v/>
      </c>
      <c r="BR476" t="str">
        <f t="shared" si="48"/>
        <v/>
      </c>
      <c r="BS476" t="str">
        <f t="shared" si="45"/>
        <v/>
      </c>
      <c r="BT476" s="172"/>
      <c r="BU476" s="10"/>
      <c r="BV476" s="10"/>
      <c r="BW476" s="10"/>
      <c r="BX476" s="10"/>
      <c r="BY476" s="10"/>
      <c r="BZ476" s="10"/>
      <c r="CA476" s="10"/>
      <c r="CB476" s="10"/>
      <c r="CC476" s="10"/>
      <c r="CD476" s="10"/>
      <c r="CE476" s="10"/>
      <c r="CF476" s="10"/>
      <c r="CG476" s="10"/>
      <c r="CH476" s="10"/>
      <c r="CI476" s="10"/>
      <c r="CJ476" s="10"/>
      <c r="CK476" s="10"/>
      <c r="CL476" s="10"/>
      <c r="CM476" s="10"/>
      <c r="CN476" s="10"/>
      <c r="CO476" s="10"/>
      <c r="CP476" s="10"/>
      <c r="CQ476" s="10"/>
      <c r="CR476" s="173"/>
      <c r="CV476" s="177"/>
      <c r="CW476" s="178"/>
    </row>
    <row r="477" spans="35:101">
      <c r="AI477" t="str">
        <f t="shared" si="49"/>
        <v/>
      </c>
      <c r="AJ477" t="str">
        <f t="shared" si="49"/>
        <v/>
      </c>
      <c r="AK477" t="str">
        <f t="shared" si="46"/>
        <v/>
      </c>
      <c r="AL477" s="1" t="str">
        <f t="shared" si="44"/>
        <v/>
      </c>
      <c r="AM477" s="167"/>
      <c r="AN477" s="8"/>
      <c r="AO477" s="8"/>
      <c r="AP477" s="8"/>
      <c r="AQ477" s="8"/>
      <c r="AR477" s="8"/>
      <c r="AS477" s="8"/>
      <c r="AT477" s="8"/>
      <c r="AU477" s="8"/>
      <c r="AV477" s="8"/>
      <c r="AW477" s="8"/>
      <c r="AX477" s="169"/>
      <c r="BB477" s="161"/>
      <c r="BC477" s="9"/>
      <c r="BD477" s="9"/>
      <c r="BE477" s="9"/>
      <c r="BF477" s="9"/>
      <c r="BG477" s="9"/>
      <c r="BH477" s="163"/>
      <c r="BI477" t="str" cm="1">
        <f t="array" ref="BI477">_xlfn.IFS($BF477=1,$BB477,$BF477&gt;=2,INDEX($BB$2:$BE$801,MATCH(BJ477,$BB$2:$BB$801,0),4),TRUE,"")</f>
        <v/>
      </c>
      <c r="BJ477" t="str" cm="1">
        <f t="array" ref="BJ477">_xlfn.IFS($BF477=2,$BB477,$BF477&gt;=3,INDEX($BB$2:$BE$801,MATCH(BK477,$BB$2:$BB$801,0),4),TRUE,"")</f>
        <v/>
      </c>
      <c r="BK477" t="str" cm="1">
        <f t="array" ref="BK477">_xlfn.IFS(BF477=3,BB477,BF477=4,BE477,BF477=5,INDEX($BB$2:$BE$801,MATCH(BL477,$BB$2:$BB$801,0),4),TRUE,"")</f>
        <v/>
      </c>
      <c r="BL477" t="str" cm="1">
        <f t="array" ref="BL477">_xlfn.IFS(BF477=4,BB477,BF477=5,BE477,TRUE,"")</f>
        <v/>
      </c>
      <c r="BM477" t="str">
        <f t="shared" si="47"/>
        <v/>
      </c>
      <c r="BR477" t="str">
        <f t="shared" si="48"/>
        <v/>
      </c>
      <c r="BS477" t="str">
        <f t="shared" si="45"/>
        <v/>
      </c>
      <c r="BT477" s="172"/>
      <c r="BU477" s="10"/>
      <c r="BV477" s="10"/>
      <c r="BW477" s="10"/>
      <c r="BX477" s="10"/>
      <c r="BY477" s="10"/>
      <c r="BZ477" s="10"/>
      <c r="CA477" s="10"/>
      <c r="CB477" s="10"/>
      <c r="CC477" s="10"/>
      <c r="CD477" s="10"/>
      <c r="CE477" s="10"/>
      <c r="CF477" s="10"/>
      <c r="CG477" s="10"/>
      <c r="CH477" s="10"/>
      <c r="CI477" s="10"/>
      <c r="CJ477" s="10"/>
      <c r="CK477" s="10"/>
      <c r="CL477" s="10"/>
      <c r="CM477" s="10"/>
      <c r="CN477" s="10"/>
      <c r="CO477" s="10"/>
      <c r="CP477" s="10"/>
      <c r="CQ477" s="10"/>
      <c r="CR477" s="173"/>
      <c r="CV477" s="177"/>
      <c r="CW477" s="178"/>
    </row>
    <row r="478" spans="35:101">
      <c r="AI478" t="str">
        <f t="shared" si="49"/>
        <v/>
      </c>
      <c r="AJ478" t="str">
        <f t="shared" si="49"/>
        <v/>
      </c>
      <c r="AK478" t="str">
        <f t="shared" si="46"/>
        <v/>
      </c>
      <c r="AL478" s="1" t="str">
        <f t="shared" si="44"/>
        <v/>
      </c>
      <c r="AM478" s="167"/>
      <c r="AN478" s="8"/>
      <c r="AO478" s="8"/>
      <c r="AP478" s="8"/>
      <c r="AQ478" s="8"/>
      <c r="AR478" s="8"/>
      <c r="AS478" s="8"/>
      <c r="AT478" s="8"/>
      <c r="AU478" s="8"/>
      <c r="AV478" s="8"/>
      <c r="AW478" s="8"/>
      <c r="AX478" s="169"/>
      <c r="BB478" s="161"/>
      <c r="BC478" s="9"/>
      <c r="BD478" s="9"/>
      <c r="BE478" s="9"/>
      <c r="BF478" s="9"/>
      <c r="BG478" s="9"/>
      <c r="BH478" s="163"/>
      <c r="BI478" t="str" cm="1">
        <f t="array" ref="BI478">_xlfn.IFS($BF478=1,$BB478,$BF478&gt;=2,INDEX($BB$2:$BE$801,MATCH(BJ478,$BB$2:$BB$801,0),4),TRUE,"")</f>
        <v/>
      </c>
      <c r="BJ478" t="str" cm="1">
        <f t="array" ref="BJ478">_xlfn.IFS($BF478=2,$BB478,$BF478&gt;=3,INDEX($BB$2:$BE$801,MATCH(BK478,$BB$2:$BB$801,0),4),TRUE,"")</f>
        <v/>
      </c>
      <c r="BK478" t="str" cm="1">
        <f t="array" ref="BK478">_xlfn.IFS(BF478=3,BB478,BF478=4,BE478,BF478=5,INDEX($BB$2:$BE$801,MATCH(BL478,$BB$2:$BB$801,0),4),TRUE,"")</f>
        <v/>
      </c>
      <c r="BL478" t="str" cm="1">
        <f t="array" ref="BL478">_xlfn.IFS(BF478=4,BB478,BF478=5,BE478,TRUE,"")</f>
        <v/>
      </c>
      <c r="BM478" t="str">
        <f t="shared" si="47"/>
        <v/>
      </c>
      <c r="BR478" t="str">
        <f t="shared" si="48"/>
        <v/>
      </c>
      <c r="BS478" t="str">
        <f t="shared" si="45"/>
        <v/>
      </c>
      <c r="BT478" s="172"/>
      <c r="BU478" s="10"/>
      <c r="BV478" s="10"/>
      <c r="BW478" s="10"/>
      <c r="BX478" s="10"/>
      <c r="BY478" s="10"/>
      <c r="BZ478" s="10"/>
      <c r="CA478" s="10"/>
      <c r="CB478" s="10"/>
      <c r="CC478" s="10"/>
      <c r="CD478" s="10"/>
      <c r="CE478" s="10"/>
      <c r="CF478" s="10"/>
      <c r="CG478" s="10"/>
      <c r="CH478" s="10"/>
      <c r="CI478" s="10"/>
      <c r="CJ478" s="10"/>
      <c r="CK478" s="10"/>
      <c r="CL478" s="10"/>
      <c r="CM478" s="10"/>
      <c r="CN478" s="10"/>
      <c r="CO478" s="10"/>
      <c r="CP478" s="10"/>
      <c r="CQ478" s="10"/>
      <c r="CR478" s="173"/>
      <c r="CV478" s="177"/>
      <c r="CW478" s="178"/>
    </row>
    <row r="479" spans="35:101">
      <c r="AI479" t="str">
        <f t="shared" si="49"/>
        <v/>
      </c>
      <c r="AJ479" t="str">
        <f t="shared" si="49"/>
        <v/>
      </c>
      <c r="AK479" t="str">
        <f t="shared" si="46"/>
        <v/>
      </c>
      <c r="AL479" s="1" t="str">
        <f t="shared" si="44"/>
        <v/>
      </c>
      <c r="AM479" s="167"/>
      <c r="AN479" s="8"/>
      <c r="AO479" s="8"/>
      <c r="AP479" s="8"/>
      <c r="AQ479" s="8"/>
      <c r="AR479" s="8"/>
      <c r="AS479" s="8"/>
      <c r="AT479" s="8"/>
      <c r="AU479" s="8"/>
      <c r="AV479" s="8"/>
      <c r="AW479" s="8"/>
      <c r="AX479" s="169"/>
      <c r="BB479" s="161"/>
      <c r="BC479" s="9"/>
      <c r="BD479" s="9"/>
      <c r="BE479" s="9"/>
      <c r="BF479" s="9"/>
      <c r="BG479" s="9"/>
      <c r="BH479" s="163"/>
      <c r="BI479" t="str" cm="1">
        <f t="array" ref="BI479">_xlfn.IFS($BF479=1,$BB479,$BF479&gt;=2,INDEX($BB$2:$BE$801,MATCH(BJ479,$BB$2:$BB$801,0),4),TRUE,"")</f>
        <v/>
      </c>
      <c r="BJ479" t="str" cm="1">
        <f t="array" ref="BJ479">_xlfn.IFS($BF479=2,$BB479,$BF479&gt;=3,INDEX($BB$2:$BE$801,MATCH(BK479,$BB$2:$BB$801,0),4),TRUE,"")</f>
        <v/>
      </c>
      <c r="BK479" t="str" cm="1">
        <f t="array" ref="BK479">_xlfn.IFS(BF479=3,BB479,BF479=4,BE479,BF479=5,INDEX($BB$2:$BE$801,MATCH(BL479,$BB$2:$BB$801,0),4),TRUE,"")</f>
        <v/>
      </c>
      <c r="BL479" t="str" cm="1">
        <f t="array" ref="BL479">_xlfn.IFS(BF479=4,BB479,BF479=5,BE479,TRUE,"")</f>
        <v/>
      </c>
      <c r="BM479" t="str">
        <f t="shared" si="47"/>
        <v/>
      </c>
      <c r="BR479" t="str">
        <f t="shared" si="48"/>
        <v/>
      </c>
      <c r="BS479" t="str">
        <f t="shared" si="45"/>
        <v/>
      </c>
      <c r="BT479" s="172"/>
      <c r="BU479" s="10"/>
      <c r="BV479" s="10"/>
      <c r="BW479" s="10"/>
      <c r="BX479" s="10"/>
      <c r="BY479" s="10"/>
      <c r="BZ479" s="10"/>
      <c r="CA479" s="10"/>
      <c r="CB479" s="10"/>
      <c r="CC479" s="10"/>
      <c r="CD479" s="10"/>
      <c r="CE479" s="10"/>
      <c r="CF479" s="10"/>
      <c r="CG479" s="10"/>
      <c r="CH479" s="10"/>
      <c r="CI479" s="10"/>
      <c r="CJ479" s="10"/>
      <c r="CK479" s="10"/>
      <c r="CL479" s="10"/>
      <c r="CM479" s="10"/>
      <c r="CN479" s="10"/>
      <c r="CO479" s="10"/>
      <c r="CP479" s="10"/>
      <c r="CQ479" s="10"/>
      <c r="CR479" s="173"/>
      <c r="CV479" s="177"/>
      <c r="CW479" s="178"/>
    </row>
    <row r="480" spans="35:101">
      <c r="AI480" t="str">
        <f t="shared" si="49"/>
        <v/>
      </c>
      <c r="AJ480" t="str">
        <f t="shared" si="49"/>
        <v/>
      </c>
      <c r="AK480" t="str">
        <f t="shared" si="46"/>
        <v/>
      </c>
      <c r="AL480" s="1" t="str">
        <f t="shared" si="44"/>
        <v/>
      </c>
      <c r="AM480" s="167"/>
      <c r="AN480" s="8"/>
      <c r="AO480" s="8"/>
      <c r="AP480" s="8"/>
      <c r="AQ480" s="8"/>
      <c r="AR480" s="8"/>
      <c r="AS480" s="8"/>
      <c r="AT480" s="8"/>
      <c r="AU480" s="8"/>
      <c r="AV480" s="8"/>
      <c r="AW480" s="8"/>
      <c r="AX480" s="169"/>
      <c r="BB480" s="161"/>
      <c r="BC480" s="9"/>
      <c r="BD480" s="9"/>
      <c r="BE480" s="9"/>
      <c r="BF480" s="9"/>
      <c r="BG480" s="9"/>
      <c r="BH480" s="163"/>
      <c r="BI480" t="str" cm="1">
        <f t="array" ref="BI480">_xlfn.IFS($BF480=1,$BB480,$BF480&gt;=2,INDEX($BB$2:$BE$801,MATCH(BJ480,$BB$2:$BB$801,0),4),TRUE,"")</f>
        <v/>
      </c>
      <c r="BJ480" t="str" cm="1">
        <f t="array" ref="BJ480">_xlfn.IFS($BF480=2,$BB480,$BF480&gt;=3,INDEX($BB$2:$BE$801,MATCH(BK480,$BB$2:$BB$801,0),4),TRUE,"")</f>
        <v/>
      </c>
      <c r="BK480" t="str" cm="1">
        <f t="array" ref="BK480">_xlfn.IFS(BF480=3,BB480,BF480=4,BE480,BF480=5,INDEX($BB$2:$BE$801,MATCH(BL480,$BB$2:$BB$801,0),4),TRUE,"")</f>
        <v/>
      </c>
      <c r="BL480" t="str" cm="1">
        <f t="array" ref="BL480">_xlfn.IFS(BF480=4,BB480,BF480=5,BE480,TRUE,"")</f>
        <v/>
      </c>
      <c r="BM480" t="str">
        <f t="shared" si="47"/>
        <v/>
      </c>
      <c r="BR480" t="str">
        <f t="shared" si="48"/>
        <v/>
      </c>
      <c r="BS480" t="str">
        <f t="shared" si="45"/>
        <v/>
      </c>
      <c r="BT480" s="172"/>
      <c r="BU480" s="10"/>
      <c r="BV480" s="10"/>
      <c r="BW480" s="10"/>
      <c r="BX480" s="10"/>
      <c r="BY480" s="10"/>
      <c r="BZ480" s="10"/>
      <c r="CA480" s="10"/>
      <c r="CB480" s="10"/>
      <c r="CC480" s="10"/>
      <c r="CD480" s="10"/>
      <c r="CE480" s="10"/>
      <c r="CF480" s="10"/>
      <c r="CG480" s="10"/>
      <c r="CH480" s="10"/>
      <c r="CI480" s="10"/>
      <c r="CJ480" s="10"/>
      <c r="CK480" s="10"/>
      <c r="CL480" s="10"/>
      <c r="CM480" s="10"/>
      <c r="CN480" s="10"/>
      <c r="CO480" s="10"/>
      <c r="CP480" s="10"/>
      <c r="CQ480" s="10"/>
      <c r="CR480" s="173"/>
      <c r="CV480" s="177"/>
      <c r="CW480" s="178"/>
    </row>
    <row r="481" spans="35:101">
      <c r="AI481" t="str">
        <f t="shared" si="49"/>
        <v/>
      </c>
      <c r="AJ481" t="str">
        <f t="shared" si="49"/>
        <v/>
      </c>
      <c r="AK481" t="str">
        <f t="shared" si="46"/>
        <v/>
      </c>
      <c r="AL481" s="1" t="str">
        <f t="shared" si="44"/>
        <v/>
      </c>
      <c r="AM481" s="167"/>
      <c r="AN481" s="8"/>
      <c r="AO481" s="8"/>
      <c r="AP481" s="8"/>
      <c r="AQ481" s="8"/>
      <c r="AR481" s="8"/>
      <c r="AS481" s="8"/>
      <c r="AT481" s="8"/>
      <c r="AU481" s="8"/>
      <c r="AV481" s="8"/>
      <c r="AW481" s="8"/>
      <c r="AX481" s="169"/>
      <c r="BB481" s="161"/>
      <c r="BC481" s="9"/>
      <c r="BD481" s="9"/>
      <c r="BE481" s="9"/>
      <c r="BF481" s="9"/>
      <c r="BG481" s="9"/>
      <c r="BH481" s="163"/>
      <c r="BI481" t="str" cm="1">
        <f t="array" ref="BI481">_xlfn.IFS($BF481=1,$BB481,$BF481&gt;=2,INDEX($BB$2:$BE$801,MATCH(BJ481,$BB$2:$BB$801,0),4),TRUE,"")</f>
        <v/>
      </c>
      <c r="BJ481" t="str" cm="1">
        <f t="array" ref="BJ481">_xlfn.IFS($BF481=2,$BB481,$BF481&gt;=3,INDEX($BB$2:$BE$801,MATCH(BK481,$BB$2:$BB$801,0),4),TRUE,"")</f>
        <v/>
      </c>
      <c r="BK481" t="str" cm="1">
        <f t="array" ref="BK481">_xlfn.IFS(BF481=3,BB481,BF481=4,BE481,BF481=5,INDEX($BB$2:$BE$801,MATCH(BL481,$BB$2:$BB$801,0),4),TRUE,"")</f>
        <v/>
      </c>
      <c r="BL481" t="str" cm="1">
        <f t="array" ref="BL481">_xlfn.IFS(BF481=4,BB481,BF481=5,BE481,TRUE,"")</f>
        <v/>
      </c>
      <c r="BM481" t="str">
        <f t="shared" si="47"/>
        <v/>
      </c>
      <c r="BR481" t="str">
        <f t="shared" si="48"/>
        <v/>
      </c>
      <c r="BS481" t="str">
        <f t="shared" si="45"/>
        <v/>
      </c>
      <c r="BT481" s="172"/>
      <c r="BU481" s="10"/>
      <c r="BV481" s="10"/>
      <c r="BW481" s="10"/>
      <c r="BX481" s="10"/>
      <c r="BY481" s="10"/>
      <c r="BZ481" s="10"/>
      <c r="CA481" s="10"/>
      <c r="CB481" s="10"/>
      <c r="CC481" s="10"/>
      <c r="CD481" s="10"/>
      <c r="CE481" s="10"/>
      <c r="CF481" s="10"/>
      <c r="CG481" s="10"/>
      <c r="CH481" s="10"/>
      <c r="CI481" s="10"/>
      <c r="CJ481" s="10"/>
      <c r="CK481" s="10"/>
      <c r="CL481" s="10"/>
      <c r="CM481" s="10"/>
      <c r="CN481" s="10"/>
      <c r="CO481" s="10"/>
      <c r="CP481" s="10"/>
      <c r="CQ481" s="10"/>
      <c r="CR481" s="173"/>
      <c r="CV481" s="177"/>
      <c r="CW481" s="178"/>
    </row>
    <row r="482" spans="35:101">
      <c r="AI482" t="str">
        <f t="shared" si="49"/>
        <v/>
      </c>
      <c r="AJ482" t="str">
        <f t="shared" si="49"/>
        <v/>
      </c>
      <c r="AK482" t="str">
        <f t="shared" si="46"/>
        <v/>
      </c>
      <c r="AL482" s="1" t="str">
        <f t="shared" si="44"/>
        <v/>
      </c>
      <c r="AM482" s="167"/>
      <c r="AN482" s="8"/>
      <c r="AO482" s="8"/>
      <c r="AP482" s="8"/>
      <c r="AQ482" s="8"/>
      <c r="AR482" s="8"/>
      <c r="AS482" s="8"/>
      <c r="AT482" s="8"/>
      <c r="AU482" s="8"/>
      <c r="AV482" s="8"/>
      <c r="AW482" s="8"/>
      <c r="AX482" s="169"/>
      <c r="BB482" s="161"/>
      <c r="BC482" s="9"/>
      <c r="BD482" s="9"/>
      <c r="BE482" s="9"/>
      <c r="BF482" s="9"/>
      <c r="BG482" s="9"/>
      <c r="BH482" s="163"/>
      <c r="BI482" t="str" cm="1">
        <f t="array" ref="BI482">_xlfn.IFS($BF482=1,$BB482,$BF482&gt;=2,INDEX($BB$2:$BE$801,MATCH(BJ482,$BB$2:$BB$801,0),4),TRUE,"")</f>
        <v/>
      </c>
      <c r="BJ482" t="str" cm="1">
        <f t="array" ref="BJ482">_xlfn.IFS($BF482=2,$BB482,$BF482&gt;=3,INDEX($BB$2:$BE$801,MATCH(BK482,$BB$2:$BB$801,0),4),TRUE,"")</f>
        <v/>
      </c>
      <c r="BK482" t="str" cm="1">
        <f t="array" ref="BK482">_xlfn.IFS(BF482=3,BB482,BF482=4,BE482,BF482=5,INDEX($BB$2:$BE$801,MATCH(BL482,$BB$2:$BB$801,0),4),TRUE,"")</f>
        <v/>
      </c>
      <c r="BL482" t="str" cm="1">
        <f t="array" ref="BL482">_xlfn.IFS(BF482=4,BB482,BF482=5,BE482,TRUE,"")</f>
        <v/>
      </c>
      <c r="BM482" t="str">
        <f t="shared" si="47"/>
        <v/>
      </c>
      <c r="BR482" t="str">
        <f t="shared" si="48"/>
        <v/>
      </c>
      <c r="BS482" t="str">
        <f t="shared" si="45"/>
        <v/>
      </c>
      <c r="BT482" s="172"/>
      <c r="BU482" s="10"/>
      <c r="BV482" s="10"/>
      <c r="BW482" s="10"/>
      <c r="BX482" s="10"/>
      <c r="BY482" s="10"/>
      <c r="BZ482" s="10"/>
      <c r="CA482" s="10"/>
      <c r="CB482" s="10"/>
      <c r="CC482" s="10"/>
      <c r="CD482" s="10"/>
      <c r="CE482" s="10"/>
      <c r="CF482" s="10"/>
      <c r="CG482" s="10"/>
      <c r="CH482" s="10"/>
      <c r="CI482" s="10"/>
      <c r="CJ482" s="10"/>
      <c r="CK482" s="10"/>
      <c r="CL482" s="10"/>
      <c r="CM482" s="10"/>
      <c r="CN482" s="10"/>
      <c r="CO482" s="10"/>
      <c r="CP482" s="10"/>
      <c r="CQ482" s="10"/>
      <c r="CR482" s="173"/>
      <c r="CV482" s="177"/>
      <c r="CW482" s="178"/>
    </row>
    <row r="483" spans="35:101">
      <c r="AI483" t="str">
        <f t="shared" si="49"/>
        <v/>
      </c>
      <c r="AJ483" t="str">
        <f t="shared" si="49"/>
        <v/>
      </c>
      <c r="AK483" t="str">
        <f t="shared" si="46"/>
        <v/>
      </c>
      <c r="AL483" s="1" t="str">
        <f t="shared" si="44"/>
        <v/>
      </c>
      <c r="AM483" s="167"/>
      <c r="AN483" s="8"/>
      <c r="AO483" s="8"/>
      <c r="AP483" s="8"/>
      <c r="AQ483" s="8"/>
      <c r="AR483" s="8"/>
      <c r="AS483" s="8"/>
      <c r="AT483" s="8"/>
      <c r="AU483" s="8"/>
      <c r="AV483" s="8"/>
      <c r="AW483" s="8"/>
      <c r="AX483" s="169"/>
      <c r="BB483" s="161"/>
      <c r="BC483" s="9"/>
      <c r="BD483" s="9"/>
      <c r="BE483" s="9"/>
      <c r="BF483" s="9"/>
      <c r="BG483" s="9"/>
      <c r="BH483" s="163"/>
      <c r="BI483" t="str" cm="1">
        <f t="array" ref="BI483">_xlfn.IFS($BF483=1,$BB483,$BF483&gt;=2,INDEX($BB$2:$BE$801,MATCH(BJ483,$BB$2:$BB$801,0),4),TRUE,"")</f>
        <v/>
      </c>
      <c r="BJ483" t="str" cm="1">
        <f t="array" ref="BJ483">_xlfn.IFS($BF483=2,$BB483,$BF483&gt;=3,INDEX($BB$2:$BE$801,MATCH(BK483,$BB$2:$BB$801,0),4),TRUE,"")</f>
        <v/>
      </c>
      <c r="BK483" t="str" cm="1">
        <f t="array" ref="BK483">_xlfn.IFS(BF483=3,BB483,BF483=4,BE483,BF483=5,INDEX($BB$2:$BE$801,MATCH(BL483,$BB$2:$BB$801,0),4),TRUE,"")</f>
        <v/>
      </c>
      <c r="BL483" t="str" cm="1">
        <f t="array" ref="BL483">_xlfn.IFS(BF483=4,BB483,BF483=5,BE483,TRUE,"")</f>
        <v/>
      </c>
      <c r="BM483" t="str">
        <f t="shared" si="47"/>
        <v/>
      </c>
      <c r="BR483" t="str">
        <f t="shared" si="48"/>
        <v/>
      </c>
      <c r="BS483" t="str">
        <f t="shared" si="45"/>
        <v/>
      </c>
      <c r="BT483" s="172"/>
      <c r="BU483" s="10"/>
      <c r="BV483" s="10"/>
      <c r="BW483" s="10"/>
      <c r="BX483" s="10"/>
      <c r="BY483" s="10"/>
      <c r="BZ483" s="10"/>
      <c r="CA483" s="10"/>
      <c r="CB483" s="10"/>
      <c r="CC483" s="10"/>
      <c r="CD483" s="10"/>
      <c r="CE483" s="10"/>
      <c r="CF483" s="10"/>
      <c r="CG483" s="10"/>
      <c r="CH483" s="10"/>
      <c r="CI483" s="10"/>
      <c r="CJ483" s="10"/>
      <c r="CK483" s="10"/>
      <c r="CL483" s="10"/>
      <c r="CM483" s="10"/>
      <c r="CN483" s="10"/>
      <c r="CO483" s="10"/>
      <c r="CP483" s="10"/>
      <c r="CQ483" s="10"/>
      <c r="CR483" s="173"/>
      <c r="CV483" s="177"/>
      <c r="CW483" s="178"/>
    </row>
    <row r="484" spans="35:101">
      <c r="AI484" t="str">
        <f t="shared" si="49"/>
        <v/>
      </c>
      <c r="AJ484" t="str">
        <f t="shared" si="49"/>
        <v/>
      </c>
      <c r="AK484" t="str">
        <f t="shared" si="46"/>
        <v/>
      </c>
      <c r="AL484" s="1" t="str">
        <f t="shared" si="44"/>
        <v/>
      </c>
      <c r="AM484" s="167"/>
      <c r="AN484" s="8"/>
      <c r="AO484" s="8"/>
      <c r="AP484" s="8"/>
      <c r="AQ484" s="8"/>
      <c r="AR484" s="8"/>
      <c r="AS484" s="8"/>
      <c r="AT484" s="8"/>
      <c r="AU484" s="8"/>
      <c r="AV484" s="8"/>
      <c r="AW484" s="8"/>
      <c r="AX484" s="169"/>
      <c r="BB484" s="161"/>
      <c r="BC484" s="9"/>
      <c r="BD484" s="9"/>
      <c r="BE484" s="9"/>
      <c r="BF484" s="9"/>
      <c r="BG484" s="9"/>
      <c r="BH484" s="163"/>
      <c r="BI484" t="str" cm="1">
        <f t="array" ref="BI484">_xlfn.IFS($BF484=1,$BB484,$BF484&gt;=2,INDEX($BB$2:$BE$801,MATCH(BJ484,$BB$2:$BB$801,0),4),TRUE,"")</f>
        <v/>
      </c>
      <c r="BJ484" t="str" cm="1">
        <f t="array" ref="BJ484">_xlfn.IFS($BF484=2,$BB484,$BF484&gt;=3,INDEX($BB$2:$BE$801,MATCH(BK484,$BB$2:$BB$801,0),4),TRUE,"")</f>
        <v/>
      </c>
      <c r="BK484" t="str" cm="1">
        <f t="array" ref="BK484">_xlfn.IFS(BF484=3,BB484,BF484=4,BE484,BF484=5,INDEX($BB$2:$BE$801,MATCH(BL484,$BB$2:$BB$801,0),4),TRUE,"")</f>
        <v/>
      </c>
      <c r="BL484" t="str" cm="1">
        <f t="array" ref="BL484">_xlfn.IFS(BF484=4,BB484,BF484=5,BE484,TRUE,"")</f>
        <v/>
      </c>
      <c r="BM484" t="str">
        <f t="shared" si="47"/>
        <v/>
      </c>
      <c r="BR484" t="str">
        <f t="shared" si="48"/>
        <v/>
      </c>
      <c r="BS484" t="str">
        <f t="shared" si="45"/>
        <v/>
      </c>
      <c r="BT484" s="172"/>
      <c r="BU484" s="10"/>
      <c r="BV484" s="10"/>
      <c r="BW484" s="10"/>
      <c r="BX484" s="10"/>
      <c r="BY484" s="10"/>
      <c r="BZ484" s="10"/>
      <c r="CA484" s="10"/>
      <c r="CB484" s="10"/>
      <c r="CC484" s="10"/>
      <c r="CD484" s="10"/>
      <c r="CE484" s="10"/>
      <c r="CF484" s="10"/>
      <c r="CG484" s="10"/>
      <c r="CH484" s="10"/>
      <c r="CI484" s="10"/>
      <c r="CJ484" s="10"/>
      <c r="CK484" s="10"/>
      <c r="CL484" s="10"/>
      <c r="CM484" s="10"/>
      <c r="CN484" s="10"/>
      <c r="CO484" s="10"/>
      <c r="CP484" s="10"/>
      <c r="CQ484" s="10"/>
      <c r="CR484" s="173"/>
      <c r="CV484" s="177"/>
      <c r="CW484" s="178"/>
    </row>
    <row r="485" spans="35:101">
      <c r="AI485" t="str">
        <f t="shared" si="49"/>
        <v/>
      </c>
      <c r="AJ485" t="str">
        <f t="shared" si="49"/>
        <v/>
      </c>
      <c r="AK485" t="str">
        <f t="shared" si="46"/>
        <v/>
      </c>
      <c r="AL485" s="1" t="str">
        <f t="shared" si="44"/>
        <v/>
      </c>
      <c r="AM485" s="167"/>
      <c r="AN485" s="8"/>
      <c r="AO485" s="8"/>
      <c r="AP485" s="8"/>
      <c r="AQ485" s="8"/>
      <c r="AR485" s="8"/>
      <c r="AS485" s="8"/>
      <c r="AT485" s="8"/>
      <c r="AU485" s="8"/>
      <c r="AV485" s="8"/>
      <c r="AW485" s="8"/>
      <c r="AX485" s="169"/>
      <c r="BB485" s="161"/>
      <c r="BC485" s="9"/>
      <c r="BD485" s="9"/>
      <c r="BE485" s="9"/>
      <c r="BF485" s="9"/>
      <c r="BG485" s="9"/>
      <c r="BH485" s="163"/>
      <c r="BI485" t="str" cm="1">
        <f t="array" ref="BI485">_xlfn.IFS($BF485=1,$BB485,$BF485&gt;=2,INDEX($BB$2:$BE$801,MATCH(BJ485,$BB$2:$BB$801,0),4),TRUE,"")</f>
        <v/>
      </c>
      <c r="BJ485" t="str" cm="1">
        <f t="array" ref="BJ485">_xlfn.IFS($BF485=2,$BB485,$BF485&gt;=3,INDEX($BB$2:$BE$801,MATCH(BK485,$BB$2:$BB$801,0),4),TRUE,"")</f>
        <v/>
      </c>
      <c r="BK485" t="str" cm="1">
        <f t="array" ref="BK485">_xlfn.IFS(BF485=3,BB485,BF485=4,BE485,BF485=5,INDEX($BB$2:$BE$801,MATCH(BL485,$BB$2:$BB$801,0),4),TRUE,"")</f>
        <v/>
      </c>
      <c r="BL485" t="str" cm="1">
        <f t="array" ref="BL485">_xlfn.IFS(BF485=4,BB485,BF485=5,BE485,TRUE,"")</f>
        <v/>
      </c>
      <c r="BM485" t="str">
        <f t="shared" si="47"/>
        <v/>
      </c>
      <c r="BR485" t="str">
        <f t="shared" si="48"/>
        <v/>
      </c>
      <c r="BS485" t="str">
        <f t="shared" si="45"/>
        <v/>
      </c>
      <c r="BT485" s="172"/>
      <c r="BU485" s="10"/>
      <c r="BV485" s="10"/>
      <c r="BW485" s="10"/>
      <c r="BX485" s="10"/>
      <c r="BY485" s="10"/>
      <c r="BZ485" s="10"/>
      <c r="CA485" s="10"/>
      <c r="CB485" s="10"/>
      <c r="CC485" s="10"/>
      <c r="CD485" s="10"/>
      <c r="CE485" s="10"/>
      <c r="CF485" s="10"/>
      <c r="CG485" s="10"/>
      <c r="CH485" s="10"/>
      <c r="CI485" s="10"/>
      <c r="CJ485" s="10"/>
      <c r="CK485" s="10"/>
      <c r="CL485" s="10"/>
      <c r="CM485" s="10"/>
      <c r="CN485" s="10"/>
      <c r="CO485" s="10"/>
      <c r="CP485" s="10"/>
      <c r="CQ485" s="10"/>
      <c r="CR485" s="173"/>
      <c r="CV485" s="177"/>
      <c r="CW485" s="178"/>
    </row>
    <row r="486" spans="35:101">
      <c r="AI486" t="str">
        <f t="shared" si="49"/>
        <v/>
      </c>
      <c r="AJ486" t="str">
        <f t="shared" si="49"/>
        <v/>
      </c>
      <c r="AK486" t="str">
        <f t="shared" si="46"/>
        <v/>
      </c>
      <c r="AL486" s="1" t="str">
        <f t="shared" si="44"/>
        <v/>
      </c>
      <c r="AM486" s="167"/>
      <c r="AN486" s="8"/>
      <c r="AO486" s="8"/>
      <c r="AP486" s="8"/>
      <c r="AQ486" s="8"/>
      <c r="AR486" s="8"/>
      <c r="AS486" s="8"/>
      <c r="AT486" s="8"/>
      <c r="AU486" s="8"/>
      <c r="AV486" s="8"/>
      <c r="AW486" s="8"/>
      <c r="AX486" s="169"/>
      <c r="BB486" s="161"/>
      <c r="BC486" s="9"/>
      <c r="BD486" s="9"/>
      <c r="BE486" s="9"/>
      <c r="BF486" s="9"/>
      <c r="BG486" s="9"/>
      <c r="BH486" s="163"/>
      <c r="BI486" t="str" cm="1">
        <f t="array" ref="BI486">_xlfn.IFS($BF486=1,$BB486,$BF486&gt;=2,INDEX($BB$2:$BE$801,MATCH(BJ486,$BB$2:$BB$801,0),4),TRUE,"")</f>
        <v/>
      </c>
      <c r="BJ486" t="str" cm="1">
        <f t="array" ref="BJ486">_xlfn.IFS($BF486=2,$BB486,$BF486&gt;=3,INDEX($BB$2:$BE$801,MATCH(BK486,$BB$2:$BB$801,0),4),TRUE,"")</f>
        <v/>
      </c>
      <c r="BK486" t="str" cm="1">
        <f t="array" ref="BK486">_xlfn.IFS(BF486=3,BB486,BF486=4,BE486,BF486=5,INDEX($BB$2:$BE$801,MATCH(BL486,$BB$2:$BB$801,0),4),TRUE,"")</f>
        <v/>
      </c>
      <c r="BL486" t="str" cm="1">
        <f t="array" ref="BL486">_xlfn.IFS(BF486=4,BB486,BF486=5,BE486,TRUE,"")</f>
        <v/>
      </c>
      <c r="BM486" t="str">
        <f t="shared" si="47"/>
        <v/>
      </c>
      <c r="BR486" t="str">
        <f t="shared" si="48"/>
        <v/>
      </c>
      <c r="BS486" t="str">
        <f t="shared" si="45"/>
        <v/>
      </c>
      <c r="BT486" s="172"/>
      <c r="BU486" s="10"/>
      <c r="BV486" s="10"/>
      <c r="BW486" s="10"/>
      <c r="BX486" s="10"/>
      <c r="BY486" s="10"/>
      <c r="BZ486" s="10"/>
      <c r="CA486" s="10"/>
      <c r="CB486" s="10"/>
      <c r="CC486" s="10"/>
      <c r="CD486" s="10"/>
      <c r="CE486" s="10"/>
      <c r="CF486" s="10"/>
      <c r="CG486" s="10"/>
      <c r="CH486" s="10"/>
      <c r="CI486" s="10"/>
      <c r="CJ486" s="10"/>
      <c r="CK486" s="10"/>
      <c r="CL486" s="10"/>
      <c r="CM486" s="10"/>
      <c r="CN486" s="10"/>
      <c r="CO486" s="10"/>
      <c r="CP486" s="10"/>
      <c r="CQ486" s="10"/>
      <c r="CR486" s="173"/>
      <c r="CV486" s="177"/>
      <c r="CW486" s="178"/>
    </row>
    <row r="487" spans="35:101">
      <c r="AI487" t="str">
        <f t="shared" si="49"/>
        <v/>
      </c>
      <c r="AJ487" t="str">
        <f t="shared" si="49"/>
        <v/>
      </c>
      <c r="AK487" t="str">
        <f t="shared" si="46"/>
        <v/>
      </c>
      <c r="AL487" s="1" t="str">
        <f t="shared" si="44"/>
        <v/>
      </c>
      <c r="AM487" s="167"/>
      <c r="AN487" s="8"/>
      <c r="AO487" s="8"/>
      <c r="AP487" s="8"/>
      <c r="AQ487" s="8"/>
      <c r="AR487" s="8"/>
      <c r="AS487" s="8"/>
      <c r="AT487" s="8"/>
      <c r="AU487" s="8"/>
      <c r="AV487" s="8"/>
      <c r="AW487" s="8"/>
      <c r="AX487" s="169"/>
      <c r="BB487" s="161"/>
      <c r="BC487" s="9"/>
      <c r="BD487" s="9"/>
      <c r="BE487" s="9"/>
      <c r="BF487" s="9"/>
      <c r="BG487" s="9"/>
      <c r="BH487" s="163"/>
      <c r="BI487" t="str" cm="1">
        <f t="array" ref="BI487">_xlfn.IFS($BF487=1,$BB487,$BF487&gt;=2,INDEX($BB$2:$BE$801,MATCH(BJ487,$BB$2:$BB$801,0),4),TRUE,"")</f>
        <v/>
      </c>
      <c r="BJ487" t="str" cm="1">
        <f t="array" ref="BJ487">_xlfn.IFS($BF487=2,$BB487,$BF487&gt;=3,INDEX($BB$2:$BE$801,MATCH(BK487,$BB$2:$BB$801,0),4),TRUE,"")</f>
        <v/>
      </c>
      <c r="BK487" t="str" cm="1">
        <f t="array" ref="BK487">_xlfn.IFS(BF487=3,BB487,BF487=4,BE487,BF487=5,INDEX($BB$2:$BE$801,MATCH(BL487,$BB$2:$BB$801,0),4),TRUE,"")</f>
        <v/>
      </c>
      <c r="BL487" t="str" cm="1">
        <f t="array" ref="BL487">_xlfn.IFS(BF487=4,BB487,BF487=5,BE487,TRUE,"")</f>
        <v/>
      </c>
      <c r="BM487" t="str">
        <f t="shared" si="47"/>
        <v/>
      </c>
      <c r="BR487" t="str">
        <f t="shared" si="48"/>
        <v/>
      </c>
      <c r="BS487" t="str">
        <f t="shared" si="45"/>
        <v/>
      </c>
      <c r="BT487" s="172"/>
      <c r="BU487" s="10"/>
      <c r="BV487" s="10"/>
      <c r="BW487" s="10"/>
      <c r="BX487" s="10"/>
      <c r="BY487" s="10"/>
      <c r="BZ487" s="10"/>
      <c r="CA487" s="10"/>
      <c r="CB487" s="10"/>
      <c r="CC487" s="10"/>
      <c r="CD487" s="10"/>
      <c r="CE487" s="10"/>
      <c r="CF487" s="10"/>
      <c r="CG487" s="10"/>
      <c r="CH487" s="10"/>
      <c r="CI487" s="10"/>
      <c r="CJ487" s="10"/>
      <c r="CK487" s="10"/>
      <c r="CL487" s="10"/>
      <c r="CM487" s="10"/>
      <c r="CN487" s="10"/>
      <c r="CO487" s="10"/>
      <c r="CP487" s="10"/>
      <c r="CQ487" s="10"/>
      <c r="CR487" s="173"/>
      <c r="CV487" s="177"/>
      <c r="CW487" s="178"/>
    </row>
    <row r="488" spans="35:101">
      <c r="AI488" t="str">
        <f t="shared" si="49"/>
        <v/>
      </c>
      <c r="AJ488" t="str">
        <f t="shared" si="49"/>
        <v/>
      </c>
      <c r="AK488" t="str">
        <f t="shared" si="46"/>
        <v/>
      </c>
      <c r="AL488" s="1" t="str">
        <f t="shared" si="44"/>
        <v/>
      </c>
      <c r="AM488" s="167"/>
      <c r="AN488" s="8"/>
      <c r="AO488" s="8"/>
      <c r="AP488" s="8"/>
      <c r="AQ488" s="8"/>
      <c r="AR488" s="8"/>
      <c r="AS488" s="8"/>
      <c r="AT488" s="8"/>
      <c r="AU488" s="8"/>
      <c r="AV488" s="8"/>
      <c r="AW488" s="8"/>
      <c r="AX488" s="169"/>
      <c r="BB488" s="161"/>
      <c r="BC488" s="9"/>
      <c r="BD488" s="9"/>
      <c r="BE488" s="9"/>
      <c r="BF488" s="9"/>
      <c r="BG488" s="9"/>
      <c r="BH488" s="163"/>
      <c r="BI488" t="str" cm="1">
        <f t="array" ref="BI488">_xlfn.IFS($BF488=1,$BB488,$BF488&gt;=2,INDEX($BB$2:$BE$801,MATCH(BJ488,$BB$2:$BB$801,0),4),TRUE,"")</f>
        <v/>
      </c>
      <c r="BJ488" t="str" cm="1">
        <f t="array" ref="BJ488">_xlfn.IFS($BF488=2,$BB488,$BF488&gt;=3,INDEX($BB$2:$BE$801,MATCH(BK488,$BB$2:$BB$801,0),4),TRUE,"")</f>
        <v/>
      </c>
      <c r="BK488" t="str" cm="1">
        <f t="array" ref="BK488">_xlfn.IFS(BF488=3,BB488,BF488=4,BE488,BF488=5,INDEX($BB$2:$BE$801,MATCH(BL488,$BB$2:$BB$801,0),4),TRUE,"")</f>
        <v/>
      </c>
      <c r="BL488" t="str" cm="1">
        <f t="array" ref="BL488">_xlfn.IFS(BF488=4,BB488,BF488=5,BE488,TRUE,"")</f>
        <v/>
      </c>
      <c r="BM488" t="str">
        <f t="shared" si="47"/>
        <v/>
      </c>
      <c r="BR488" t="str">
        <f t="shared" si="48"/>
        <v/>
      </c>
      <c r="BS488" t="str">
        <f t="shared" si="45"/>
        <v/>
      </c>
      <c r="BT488" s="172"/>
      <c r="BU488" s="10"/>
      <c r="BV488" s="10"/>
      <c r="BW488" s="10"/>
      <c r="BX488" s="10"/>
      <c r="BY488" s="10"/>
      <c r="BZ488" s="10"/>
      <c r="CA488" s="10"/>
      <c r="CB488" s="10"/>
      <c r="CC488" s="10"/>
      <c r="CD488" s="10"/>
      <c r="CE488" s="10"/>
      <c r="CF488" s="10"/>
      <c r="CG488" s="10"/>
      <c r="CH488" s="10"/>
      <c r="CI488" s="10"/>
      <c r="CJ488" s="10"/>
      <c r="CK488" s="10"/>
      <c r="CL488" s="10"/>
      <c r="CM488" s="10"/>
      <c r="CN488" s="10"/>
      <c r="CO488" s="10"/>
      <c r="CP488" s="10"/>
      <c r="CQ488" s="10"/>
      <c r="CR488" s="173"/>
      <c r="CV488" s="177"/>
      <c r="CW488" s="178"/>
    </row>
    <row r="489" spans="35:101">
      <c r="AI489" t="str">
        <f t="shared" si="49"/>
        <v/>
      </c>
      <c r="AJ489" t="str">
        <f t="shared" si="49"/>
        <v/>
      </c>
      <c r="AK489" t="str">
        <f t="shared" si="46"/>
        <v/>
      </c>
      <c r="AL489" s="1" t="str">
        <f t="shared" si="44"/>
        <v/>
      </c>
      <c r="AM489" s="167"/>
      <c r="AN489" s="8"/>
      <c r="AO489" s="8"/>
      <c r="AP489" s="8"/>
      <c r="AQ489" s="8"/>
      <c r="AR489" s="8"/>
      <c r="AS489" s="8"/>
      <c r="AT489" s="8"/>
      <c r="AU489" s="8"/>
      <c r="AV489" s="8"/>
      <c r="AW489" s="8"/>
      <c r="AX489" s="169"/>
      <c r="BB489" s="161"/>
      <c r="BC489" s="9"/>
      <c r="BD489" s="9"/>
      <c r="BE489" s="9"/>
      <c r="BF489" s="9"/>
      <c r="BG489" s="9"/>
      <c r="BH489" s="163"/>
      <c r="BI489" t="str" cm="1">
        <f t="array" ref="BI489">_xlfn.IFS($BF489=1,$BB489,$BF489&gt;=2,INDEX($BB$2:$BE$801,MATCH(BJ489,$BB$2:$BB$801,0),4),TRUE,"")</f>
        <v/>
      </c>
      <c r="BJ489" t="str" cm="1">
        <f t="array" ref="BJ489">_xlfn.IFS($BF489=2,$BB489,$BF489&gt;=3,INDEX($BB$2:$BE$801,MATCH(BK489,$BB$2:$BB$801,0),4),TRUE,"")</f>
        <v/>
      </c>
      <c r="BK489" t="str" cm="1">
        <f t="array" ref="BK489">_xlfn.IFS(BF489=3,BB489,BF489=4,BE489,BF489=5,INDEX($BB$2:$BE$801,MATCH(BL489,$BB$2:$BB$801,0),4),TRUE,"")</f>
        <v/>
      </c>
      <c r="BL489" t="str" cm="1">
        <f t="array" ref="BL489">_xlfn.IFS(BF489=4,BB489,BF489=5,BE489,TRUE,"")</f>
        <v/>
      </c>
      <c r="BM489" t="str">
        <f t="shared" si="47"/>
        <v/>
      </c>
      <c r="BR489" t="str">
        <f t="shared" si="48"/>
        <v/>
      </c>
      <c r="BS489" t="str">
        <f t="shared" si="45"/>
        <v/>
      </c>
      <c r="BT489" s="172"/>
      <c r="BU489" s="10"/>
      <c r="BV489" s="10"/>
      <c r="BW489" s="10"/>
      <c r="BX489" s="10"/>
      <c r="BY489" s="10"/>
      <c r="BZ489" s="10"/>
      <c r="CA489" s="10"/>
      <c r="CB489" s="10"/>
      <c r="CC489" s="10"/>
      <c r="CD489" s="10"/>
      <c r="CE489" s="10"/>
      <c r="CF489" s="10"/>
      <c r="CG489" s="10"/>
      <c r="CH489" s="10"/>
      <c r="CI489" s="10"/>
      <c r="CJ489" s="10"/>
      <c r="CK489" s="10"/>
      <c r="CL489" s="10"/>
      <c r="CM489" s="10"/>
      <c r="CN489" s="10"/>
      <c r="CO489" s="10"/>
      <c r="CP489" s="10"/>
      <c r="CQ489" s="10"/>
      <c r="CR489" s="173"/>
      <c r="CV489" s="177"/>
      <c r="CW489" s="178"/>
    </row>
    <row r="490" spans="35:101">
      <c r="AI490" t="str">
        <f t="shared" si="49"/>
        <v/>
      </c>
      <c r="AJ490" t="str">
        <f t="shared" si="49"/>
        <v/>
      </c>
      <c r="AK490" t="str">
        <f t="shared" si="46"/>
        <v/>
      </c>
      <c r="AL490" s="1" t="str">
        <f t="shared" si="44"/>
        <v/>
      </c>
      <c r="AM490" s="167"/>
      <c r="AN490" s="8"/>
      <c r="AO490" s="8"/>
      <c r="AP490" s="8"/>
      <c r="AQ490" s="8"/>
      <c r="AR490" s="8"/>
      <c r="AS490" s="8"/>
      <c r="AT490" s="8"/>
      <c r="AU490" s="8"/>
      <c r="AV490" s="8"/>
      <c r="AW490" s="8"/>
      <c r="AX490" s="169"/>
      <c r="BB490" s="161"/>
      <c r="BC490" s="9"/>
      <c r="BD490" s="9"/>
      <c r="BE490" s="9"/>
      <c r="BF490" s="9"/>
      <c r="BG490" s="9"/>
      <c r="BH490" s="163"/>
      <c r="BI490" t="str" cm="1">
        <f t="array" ref="BI490">_xlfn.IFS($BF490=1,$BB490,$BF490&gt;=2,INDEX($BB$2:$BE$801,MATCH(BJ490,$BB$2:$BB$801,0),4),TRUE,"")</f>
        <v/>
      </c>
      <c r="BJ490" t="str" cm="1">
        <f t="array" ref="BJ490">_xlfn.IFS($BF490=2,$BB490,$BF490&gt;=3,INDEX($BB$2:$BE$801,MATCH(BK490,$BB$2:$BB$801,0),4),TRUE,"")</f>
        <v/>
      </c>
      <c r="BK490" t="str" cm="1">
        <f t="array" ref="BK490">_xlfn.IFS(BF490=3,BB490,BF490=4,BE490,BF490=5,INDEX($BB$2:$BE$801,MATCH(BL490,$BB$2:$BB$801,0),4),TRUE,"")</f>
        <v/>
      </c>
      <c r="BL490" t="str" cm="1">
        <f t="array" ref="BL490">_xlfn.IFS(BF490=4,BB490,BF490=5,BE490,TRUE,"")</f>
        <v/>
      </c>
      <c r="BM490" t="str">
        <f t="shared" si="47"/>
        <v/>
      </c>
      <c r="BR490" t="str">
        <f t="shared" si="48"/>
        <v/>
      </c>
      <c r="BS490" t="str">
        <f t="shared" si="45"/>
        <v/>
      </c>
      <c r="BT490" s="172"/>
      <c r="BU490" s="10"/>
      <c r="BV490" s="10"/>
      <c r="BW490" s="10"/>
      <c r="BX490" s="10"/>
      <c r="BY490" s="10"/>
      <c r="BZ490" s="10"/>
      <c r="CA490" s="10"/>
      <c r="CB490" s="10"/>
      <c r="CC490" s="10"/>
      <c r="CD490" s="10"/>
      <c r="CE490" s="10"/>
      <c r="CF490" s="10"/>
      <c r="CG490" s="10"/>
      <c r="CH490" s="10"/>
      <c r="CI490" s="10"/>
      <c r="CJ490" s="10"/>
      <c r="CK490" s="10"/>
      <c r="CL490" s="10"/>
      <c r="CM490" s="10"/>
      <c r="CN490" s="10"/>
      <c r="CO490" s="10"/>
      <c r="CP490" s="10"/>
      <c r="CQ490" s="10"/>
      <c r="CR490" s="173"/>
      <c r="CV490" s="177"/>
      <c r="CW490" s="178"/>
    </row>
    <row r="491" spans="35:101">
      <c r="AI491" t="str">
        <f t="shared" si="49"/>
        <v/>
      </c>
      <c r="AJ491" t="str">
        <f t="shared" si="49"/>
        <v/>
      </c>
      <c r="AK491" t="str">
        <f t="shared" si="46"/>
        <v/>
      </c>
      <c r="AL491" s="1" t="str">
        <f t="shared" si="44"/>
        <v/>
      </c>
      <c r="AM491" s="167"/>
      <c r="AN491" s="8"/>
      <c r="AO491" s="8"/>
      <c r="AP491" s="8"/>
      <c r="AQ491" s="8"/>
      <c r="AR491" s="8"/>
      <c r="AS491" s="8"/>
      <c r="AT491" s="8"/>
      <c r="AU491" s="8"/>
      <c r="AV491" s="8"/>
      <c r="AW491" s="8"/>
      <c r="AX491" s="169"/>
      <c r="BB491" s="161"/>
      <c r="BC491" s="9"/>
      <c r="BD491" s="9"/>
      <c r="BE491" s="9"/>
      <c r="BF491" s="9"/>
      <c r="BG491" s="9"/>
      <c r="BH491" s="163"/>
      <c r="BI491" t="str" cm="1">
        <f t="array" ref="BI491">_xlfn.IFS($BF491=1,$BB491,$BF491&gt;=2,INDEX($BB$2:$BE$801,MATCH(BJ491,$BB$2:$BB$801,0),4),TRUE,"")</f>
        <v/>
      </c>
      <c r="BJ491" t="str" cm="1">
        <f t="array" ref="BJ491">_xlfn.IFS($BF491=2,$BB491,$BF491&gt;=3,INDEX($BB$2:$BE$801,MATCH(BK491,$BB$2:$BB$801,0),4),TRUE,"")</f>
        <v/>
      </c>
      <c r="BK491" t="str" cm="1">
        <f t="array" ref="BK491">_xlfn.IFS(BF491=3,BB491,BF491=4,BE491,BF491=5,INDEX($BB$2:$BE$801,MATCH(BL491,$BB$2:$BB$801,0),4),TRUE,"")</f>
        <v/>
      </c>
      <c r="BL491" t="str" cm="1">
        <f t="array" ref="BL491">_xlfn.IFS(BF491=4,BB491,BF491=5,BE491,TRUE,"")</f>
        <v/>
      </c>
      <c r="BM491" t="str">
        <f t="shared" si="47"/>
        <v/>
      </c>
      <c r="BR491" t="str">
        <f t="shared" si="48"/>
        <v/>
      </c>
      <c r="BS491" t="str">
        <f t="shared" si="45"/>
        <v/>
      </c>
      <c r="BT491" s="172"/>
      <c r="BU491" s="10"/>
      <c r="BV491" s="10"/>
      <c r="BW491" s="10"/>
      <c r="BX491" s="10"/>
      <c r="BY491" s="10"/>
      <c r="BZ491" s="10"/>
      <c r="CA491" s="10"/>
      <c r="CB491" s="10"/>
      <c r="CC491" s="10"/>
      <c r="CD491" s="10"/>
      <c r="CE491" s="10"/>
      <c r="CF491" s="10"/>
      <c r="CG491" s="10"/>
      <c r="CH491" s="10"/>
      <c r="CI491" s="10"/>
      <c r="CJ491" s="10"/>
      <c r="CK491" s="10"/>
      <c r="CL491" s="10"/>
      <c r="CM491" s="10"/>
      <c r="CN491" s="10"/>
      <c r="CO491" s="10"/>
      <c r="CP491" s="10"/>
      <c r="CQ491" s="10"/>
      <c r="CR491" s="173"/>
      <c r="CV491" s="177"/>
      <c r="CW491" s="178"/>
    </row>
    <row r="492" spans="35:101">
      <c r="AI492" t="str">
        <f t="shared" si="49"/>
        <v/>
      </c>
      <c r="AJ492" t="str">
        <f t="shared" si="49"/>
        <v/>
      </c>
      <c r="AK492" t="str">
        <f t="shared" si="46"/>
        <v/>
      </c>
      <c r="AL492" s="1" t="str">
        <f t="shared" si="44"/>
        <v/>
      </c>
      <c r="AM492" s="167"/>
      <c r="AN492" s="8"/>
      <c r="AO492" s="8"/>
      <c r="AP492" s="8"/>
      <c r="AQ492" s="8"/>
      <c r="AR492" s="8"/>
      <c r="AS492" s="8"/>
      <c r="AT492" s="8"/>
      <c r="AU492" s="8"/>
      <c r="AV492" s="8"/>
      <c r="AW492" s="8"/>
      <c r="AX492" s="169"/>
      <c r="BB492" s="161"/>
      <c r="BC492" s="9"/>
      <c r="BD492" s="9"/>
      <c r="BE492" s="9"/>
      <c r="BF492" s="9"/>
      <c r="BG492" s="9"/>
      <c r="BH492" s="163"/>
      <c r="BI492" t="str" cm="1">
        <f t="array" ref="BI492">_xlfn.IFS($BF492=1,$BB492,$BF492&gt;=2,INDEX($BB$2:$BE$801,MATCH(BJ492,$BB$2:$BB$801,0),4),TRUE,"")</f>
        <v/>
      </c>
      <c r="BJ492" t="str" cm="1">
        <f t="array" ref="BJ492">_xlfn.IFS($BF492=2,$BB492,$BF492&gt;=3,INDEX($BB$2:$BE$801,MATCH(BK492,$BB$2:$BB$801,0),4),TRUE,"")</f>
        <v/>
      </c>
      <c r="BK492" t="str" cm="1">
        <f t="array" ref="BK492">_xlfn.IFS(BF492=3,BB492,BF492=4,BE492,BF492=5,INDEX($BB$2:$BE$801,MATCH(BL492,$BB$2:$BB$801,0),4),TRUE,"")</f>
        <v/>
      </c>
      <c r="BL492" t="str" cm="1">
        <f t="array" ref="BL492">_xlfn.IFS(BF492=4,BB492,BF492=5,BE492,TRUE,"")</f>
        <v/>
      </c>
      <c r="BM492" t="str">
        <f t="shared" si="47"/>
        <v/>
      </c>
      <c r="BR492" t="str">
        <f t="shared" si="48"/>
        <v/>
      </c>
      <c r="BS492" t="str">
        <f t="shared" si="45"/>
        <v/>
      </c>
      <c r="BT492" s="172"/>
      <c r="BU492" s="10"/>
      <c r="BV492" s="10"/>
      <c r="BW492" s="10"/>
      <c r="BX492" s="10"/>
      <c r="BY492" s="10"/>
      <c r="BZ492" s="10"/>
      <c r="CA492" s="10"/>
      <c r="CB492" s="10"/>
      <c r="CC492" s="10"/>
      <c r="CD492" s="10"/>
      <c r="CE492" s="10"/>
      <c r="CF492" s="10"/>
      <c r="CG492" s="10"/>
      <c r="CH492" s="10"/>
      <c r="CI492" s="10"/>
      <c r="CJ492" s="10"/>
      <c r="CK492" s="10"/>
      <c r="CL492" s="10"/>
      <c r="CM492" s="10"/>
      <c r="CN492" s="10"/>
      <c r="CO492" s="10"/>
      <c r="CP492" s="10"/>
      <c r="CQ492" s="10"/>
      <c r="CR492" s="173"/>
      <c r="CV492" s="177"/>
      <c r="CW492" s="178"/>
    </row>
    <row r="493" spans="35:101">
      <c r="AI493" t="str">
        <f t="shared" si="49"/>
        <v/>
      </c>
      <c r="AJ493" t="str">
        <f t="shared" si="49"/>
        <v/>
      </c>
      <c r="AK493" t="str">
        <f t="shared" si="46"/>
        <v/>
      </c>
      <c r="AL493" s="1" t="str">
        <f t="shared" si="44"/>
        <v/>
      </c>
      <c r="AM493" s="167"/>
      <c r="AN493" s="8"/>
      <c r="AO493" s="8"/>
      <c r="AP493" s="8"/>
      <c r="AQ493" s="8"/>
      <c r="AR493" s="8"/>
      <c r="AS493" s="8"/>
      <c r="AT493" s="8"/>
      <c r="AU493" s="8"/>
      <c r="AV493" s="8"/>
      <c r="AW493" s="8"/>
      <c r="AX493" s="169"/>
      <c r="BB493" s="161"/>
      <c r="BC493" s="9"/>
      <c r="BD493" s="9"/>
      <c r="BE493" s="9"/>
      <c r="BF493" s="9"/>
      <c r="BG493" s="9"/>
      <c r="BH493" s="163"/>
      <c r="BI493" t="str" cm="1">
        <f t="array" ref="BI493">_xlfn.IFS($BF493=1,$BB493,$BF493&gt;=2,INDEX($BB$2:$BE$801,MATCH(BJ493,$BB$2:$BB$801,0),4),TRUE,"")</f>
        <v/>
      </c>
      <c r="BJ493" t="str" cm="1">
        <f t="array" ref="BJ493">_xlfn.IFS($BF493=2,$BB493,$BF493&gt;=3,INDEX($BB$2:$BE$801,MATCH(BK493,$BB$2:$BB$801,0),4),TRUE,"")</f>
        <v/>
      </c>
      <c r="BK493" t="str" cm="1">
        <f t="array" ref="BK493">_xlfn.IFS(BF493=3,BB493,BF493=4,BE493,BF493=5,INDEX($BB$2:$BE$801,MATCH(BL493,$BB$2:$BB$801,0),4),TRUE,"")</f>
        <v/>
      </c>
      <c r="BL493" t="str" cm="1">
        <f t="array" ref="BL493">_xlfn.IFS(BF493=4,BB493,BF493=5,BE493,TRUE,"")</f>
        <v/>
      </c>
      <c r="BM493" t="str">
        <f t="shared" si="47"/>
        <v/>
      </c>
      <c r="BR493" t="str">
        <f t="shared" si="48"/>
        <v/>
      </c>
      <c r="BS493" t="str">
        <f t="shared" si="45"/>
        <v/>
      </c>
      <c r="BT493" s="172"/>
      <c r="BU493" s="10"/>
      <c r="BV493" s="10"/>
      <c r="BW493" s="10"/>
      <c r="BX493" s="10"/>
      <c r="BY493" s="10"/>
      <c r="BZ493" s="10"/>
      <c r="CA493" s="10"/>
      <c r="CB493" s="10"/>
      <c r="CC493" s="10"/>
      <c r="CD493" s="10"/>
      <c r="CE493" s="10"/>
      <c r="CF493" s="10"/>
      <c r="CG493" s="10"/>
      <c r="CH493" s="10"/>
      <c r="CI493" s="10"/>
      <c r="CJ493" s="10"/>
      <c r="CK493" s="10"/>
      <c r="CL493" s="10"/>
      <c r="CM493" s="10"/>
      <c r="CN493" s="10"/>
      <c r="CO493" s="10"/>
      <c r="CP493" s="10"/>
      <c r="CQ493" s="10"/>
      <c r="CR493" s="173"/>
      <c r="CV493" s="177"/>
      <c r="CW493" s="178"/>
    </row>
    <row r="494" spans="35:101">
      <c r="AI494" t="str">
        <f t="shared" si="49"/>
        <v/>
      </c>
      <c r="AJ494" t="str">
        <f t="shared" si="49"/>
        <v/>
      </c>
      <c r="AK494" t="str">
        <f t="shared" si="46"/>
        <v/>
      </c>
      <c r="AL494" s="1" t="str">
        <f t="shared" si="44"/>
        <v/>
      </c>
      <c r="AM494" s="167"/>
      <c r="AN494" s="8"/>
      <c r="AO494" s="8"/>
      <c r="AP494" s="8"/>
      <c r="AQ494" s="8"/>
      <c r="AR494" s="8"/>
      <c r="AS494" s="8"/>
      <c r="AT494" s="8"/>
      <c r="AU494" s="8"/>
      <c r="AV494" s="8"/>
      <c r="AW494" s="8"/>
      <c r="AX494" s="169"/>
      <c r="BB494" s="161"/>
      <c r="BC494" s="9"/>
      <c r="BD494" s="9"/>
      <c r="BE494" s="9"/>
      <c r="BF494" s="9"/>
      <c r="BG494" s="9"/>
      <c r="BH494" s="163"/>
      <c r="BI494" t="str" cm="1">
        <f t="array" ref="BI494">_xlfn.IFS($BF494=1,$BB494,$BF494&gt;=2,INDEX($BB$2:$BE$801,MATCH(BJ494,$BB$2:$BB$801,0),4),TRUE,"")</f>
        <v/>
      </c>
      <c r="BJ494" t="str" cm="1">
        <f t="array" ref="BJ494">_xlfn.IFS($BF494=2,$BB494,$BF494&gt;=3,INDEX($BB$2:$BE$801,MATCH(BK494,$BB$2:$BB$801,0),4),TRUE,"")</f>
        <v/>
      </c>
      <c r="BK494" t="str" cm="1">
        <f t="array" ref="BK494">_xlfn.IFS(BF494=3,BB494,BF494=4,BE494,BF494=5,INDEX($BB$2:$BE$801,MATCH(BL494,$BB$2:$BB$801,0),4),TRUE,"")</f>
        <v/>
      </c>
      <c r="BL494" t="str" cm="1">
        <f t="array" ref="BL494">_xlfn.IFS(BF494=4,BB494,BF494=5,BE494,TRUE,"")</f>
        <v/>
      </c>
      <c r="BM494" t="str">
        <f t="shared" si="47"/>
        <v/>
      </c>
      <c r="BR494" t="str">
        <f t="shared" si="48"/>
        <v/>
      </c>
      <c r="BS494" t="str">
        <f t="shared" si="45"/>
        <v/>
      </c>
      <c r="BT494" s="172"/>
      <c r="BU494" s="10"/>
      <c r="BV494" s="10"/>
      <c r="BW494" s="10"/>
      <c r="BX494" s="10"/>
      <c r="BY494" s="10"/>
      <c r="BZ494" s="10"/>
      <c r="CA494" s="10"/>
      <c r="CB494" s="10"/>
      <c r="CC494" s="10"/>
      <c r="CD494" s="10"/>
      <c r="CE494" s="10"/>
      <c r="CF494" s="10"/>
      <c r="CG494" s="10"/>
      <c r="CH494" s="10"/>
      <c r="CI494" s="10"/>
      <c r="CJ494" s="10"/>
      <c r="CK494" s="10"/>
      <c r="CL494" s="10"/>
      <c r="CM494" s="10"/>
      <c r="CN494" s="10"/>
      <c r="CO494" s="10"/>
      <c r="CP494" s="10"/>
      <c r="CQ494" s="10"/>
      <c r="CR494" s="173"/>
      <c r="CV494" s="177"/>
      <c r="CW494" s="178"/>
    </row>
    <row r="495" spans="35:101">
      <c r="AI495" t="str">
        <f t="shared" si="49"/>
        <v/>
      </c>
      <c r="AJ495" t="str">
        <f t="shared" si="49"/>
        <v/>
      </c>
      <c r="AK495" t="str">
        <f t="shared" si="46"/>
        <v/>
      </c>
      <c r="AL495" s="1" t="str">
        <f t="shared" si="44"/>
        <v/>
      </c>
      <c r="AM495" s="167"/>
      <c r="AN495" s="8"/>
      <c r="AO495" s="8"/>
      <c r="AP495" s="8"/>
      <c r="AQ495" s="8"/>
      <c r="AR495" s="8"/>
      <c r="AS495" s="8"/>
      <c r="AT495" s="8"/>
      <c r="AU495" s="8"/>
      <c r="AV495" s="8"/>
      <c r="AW495" s="8"/>
      <c r="AX495" s="169"/>
      <c r="BB495" s="161"/>
      <c r="BC495" s="9"/>
      <c r="BD495" s="9"/>
      <c r="BE495" s="9"/>
      <c r="BF495" s="9"/>
      <c r="BG495" s="9"/>
      <c r="BH495" s="163"/>
      <c r="BI495" t="str" cm="1">
        <f t="array" ref="BI495">_xlfn.IFS($BF495=1,$BB495,$BF495&gt;=2,INDEX($BB$2:$BE$801,MATCH(BJ495,$BB$2:$BB$801,0),4),TRUE,"")</f>
        <v/>
      </c>
      <c r="BJ495" t="str" cm="1">
        <f t="array" ref="BJ495">_xlfn.IFS($BF495=2,$BB495,$BF495&gt;=3,INDEX($BB$2:$BE$801,MATCH(BK495,$BB$2:$BB$801,0),4),TRUE,"")</f>
        <v/>
      </c>
      <c r="BK495" t="str" cm="1">
        <f t="array" ref="BK495">_xlfn.IFS(BF495=3,BB495,BF495=4,BE495,BF495=5,INDEX($BB$2:$BE$801,MATCH(BL495,$BB$2:$BB$801,0),4),TRUE,"")</f>
        <v/>
      </c>
      <c r="BL495" t="str" cm="1">
        <f t="array" ref="BL495">_xlfn.IFS(BF495=4,BB495,BF495=5,BE495,TRUE,"")</f>
        <v/>
      </c>
      <c r="BM495" t="str">
        <f t="shared" si="47"/>
        <v/>
      </c>
      <c r="BR495" t="str">
        <f t="shared" si="48"/>
        <v/>
      </c>
      <c r="BS495" t="str">
        <f t="shared" si="45"/>
        <v/>
      </c>
      <c r="BT495" s="172"/>
      <c r="BU495" s="10"/>
      <c r="BV495" s="10"/>
      <c r="BW495" s="10"/>
      <c r="BX495" s="10"/>
      <c r="BY495" s="10"/>
      <c r="BZ495" s="10"/>
      <c r="CA495" s="10"/>
      <c r="CB495" s="10"/>
      <c r="CC495" s="10"/>
      <c r="CD495" s="10"/>
      <c r="CE495" s="10"/>
      <c r="CF495" s="10"/>
      <c r="CG495" s="10"/>
      <c r="CH495" s="10"/>
      <c r="CI495" s="10"/>
      <c r="CJ495" s="10"/>
      <c r="CK495" s="10"/>
      <c r="CL495" s="10"/>
      <c r="CM495" s="10"/>
      <c r="CN495" s="10"/>
      <c r="CO495" s="10"/>
      <c r="CP495" s="10"/>
      <c r="CQ495" s="10"/>
      <c r="CR495" s="173"/>
      <c r="CV495" s="177"/>
      <c r="CW495" s="178"/>
    </row>
    <row r="496" spans="35:101">
      <c r="AI496" t="str">
        <f t="shared" si="49"/>
        <v/>
      </c>
      <c r="AJ496" t="str">
        <f t="shared" si="49"/>
        <v/>
      </c>
      <c r="AK496" t="str">
        <f t="shared" si="46"/>
        <v/>
      </c>
      <c r="AL496" s="1" t="str">
        <f t="shared" si="44"/>
        <v/>
      </c>
      <c r="AM496" s="167"/>
      <c r="AN496" s="8"/>
      <c r="AO496" s="8"/>
      <c r="AP496" s="8"/>
      <c r="AQ496" s="8"/>
      <c r="AR496" s="8"/>
      <c r="AS496" s="8"/>
      <c r="AT496" s="8"/>
      <c r="AU496" s="8"/>
      <c r="AV496" s="8"/>
      <c r="AW496" s="8"/>
      <c r="AX496" s="169"/>
      <c r="BB496" s="161"/>
      <c r="BC496" s="9"/>
      <c r="BD496" s="9"/>
      <c r="BE496" s="9"/>
      <c r="BF496" s="9"/>
      <c r="BG496" s="9"/>
      <c r="BH496" s="163"/>
      <c r="BI496" t="str" cm="1">
        <f t="array" ref="BI496">_xlfn.IFS($BF496=1,$BB496,$BF496&gt;=2,INDEX($BB$2:$BE$801,MATCH(BJ496,$BB$2:$BB$801,0),4),TRUE,"")</f>
        <v/>
      </c>
      <c r="BJ496" t="str" cm="1">
        <f t="array" ref="BJ496">_xlfn.IFS($BF496=2,$BB496,$BF496&gt;=3,INDEX($BB$2:$BE$801,MATCH(BK496,$BB$2:$BB$801,0),4),TRUE,"")</f>
        <v/>
      </c>
      <c r="BK496" t="str" cm="1">
        <f t="array" ref="BK496">_xlfn.IFS(BF496=3,BB496,BF496=4,BE496,BF496=5,INDEX($BB$2:$BE$801,MATCH(BL496,$BB$2:$BB$801,0),4),TRUE,"")</f>
        <v/>
      </c>
      <c r="BL496" t="str" cm="1">
        <f t="array" ref="BL496">_xlfn.IFS(BF496=4,BB496,BF496=5,BE496,TRUE,"")</f>
        <v/>
      </c>
      <c r="BM496" t="str">
        <f t="shared" si="47"/>
        <v/>
      </c>
      <c r="BR496" t="str">
        <f t="shared" si="48"/>
        <v/>
      </c>
      <c r="BS496" t="str">
        <f t="shared" si="45"/>
        <v/>
      </c>
      <c r="BT496" s="172"/>
      <c r="BU496" s="10"/>
      <c r="BV496" s="10"/>
      <c r="BW496" s="10"/>
      <c r="BX496" s="10"/>
      <c r="BY496" s="10"/>
      <c r="BZ496" s="10"/>
      <c r="CA496" s="10"/>
      <c r="CB496" s="10"/>
      <c r="CC496" s="10"/>
      <c r="CD496" s="10"/>
      <c r="CE496" s="10"/>
      <c r="CF496" s="10"/>
      <c r="CG496" s="10"/>
      <c r="CH496" s="10"/>
      <c r="CI496" s="10"/>
      <c r="CJ496" s="10"/>
      <c r="CK496" s="10"/>
      <c r="CL496" s="10"/>
      <c r="CM496" s="10"/>
      <c r="CN496" s="10"/>
      <c r="CO496" s="10"/>
      <c r="CP496" s="10"/>
      <c r="CQ496" s="10"/>
      <c r="CR496" s="173"/>
      <c r="CV496" s="177"/>
      <c r="CW496" s="178"/>
    </row>
    <row r="497" spans="35:101">
      <c r="AI497" t="str">
        <f t="shared" si="49"/>
        <v/>
      </c>
      <c r="AJ497" t="str">
        <f t="shared" si="49"/>
        <v/>
      </c>
      <c r="AK497" t="str">
        <f t="shared" si="46"/>
        <v/>
      </c>
      <c r="AL497" s="1" t="str">
        <f t="shared" si="44"/>
        <v/>
      </c>
      <c r="AM497" s="167"/>
      <c r="AN497" s="8"/>
      <c r="AO497" s="8"/>
      <c r="AP497" s="8"/>
      <c r="AQ497" s="8"/>
      <c r="AR497" s="8"/>
      <c r="AS497" s="8"/>
      <c r="AT497" s="8"/>
      <c r="AU497" s="8"/>
      <c r="AV497" s="8"/>
      <c r="AW497" s="8"/>
      <c r="AX497" s="169"/>
      <c r="BB497" s="161"/>
      <c r="BC497" s="9"/>
      <c r="BD497" s="9"/>
      <c r="BE497" s="9"/>
      <c r="BF497" s="9"/>
      <c r="BG497" s="9"/>
      <c r="BH497" s="163"/>
      <c r="BI497" t="str" cm="1">
        <f t="array" ref="BI497">_xlfn.IFS($BF497=1,$BB497,$BF497&gt;=2,INDEX($BB$2:$BE$801,MATCH(BJ497,$BB$2:$BB$801,0),4),TRUE,"")</f>
        <v/>
      </c>
      <c r="BJ497" t="str" cm="1">
        <f t="array" ref="BJ497">_xlfn.IFS($BF497=2,$BB497,$BF497&gt;=3,INDEX($BB$2:$BE$801,MATCH(BK497,$BB$2:$BB$801,0),4),TRUE,"")</f>
        <v/>
      </c>
      <c r="BK497" t="str" cm="1">
        <f t="array" ref="BK497">_xlfn.IFS(BF497=3,BB497,BF497=4,BE497,BF497=5,INDEX($BB$2:$BE$801,MATCH(BL497,$BB$2:$BB$801,0),4),TRUE,"")</f>
        <v/>
      </c>
      <c r="BL497" t="str" cm="1">
        <f t="array" ref="BL497">_xlfn.IFS(BF497=4,BB497,BF497=5,BE497,TRUE,"")</f>
        <v/>
      </c>
      <c r="BM497" t="str">
        <f t="shared" si="47"/>
        <v/>
      </c>
      <c r="BR497" t="str">
        <f t="shared" si="48"/>
        <v/>
      </c>
      <c r="BS497" t="str">
        <f t="shared" si="45"/>
        <v/>
      </c>
      <c r="BT497" s="172"/>
      <c r="BU497" s="10"/>
      <c r="BV497" s="10"/>
      <c r="BW497" s="10"/>
      <c r="BX497" s="10"/>
      <c r="BY497" s="10"/>
      <c r="BZ497" s="10"/>
      <c r="CA497" s="10"/>
      <c r="CB497" s="10"/>
      <c r="CC497" s="10"/>
      <c r="CD497" s="10"/>
      <c r="CE497" s="10"/>
      <c r="CF497" s="10"/>
      <c r="CG497" s="10"/>
      <c r="CH497" s="10"/>
      <c r="CI497" s="10"/>
      <c r="CJ497" s="10"/>
      <c r="CK497" s="10"/>
      <c r="CL497" s="10"/>
      <c r="CM497" s="10"/>
      <c r="CN497" s="10"/>
      <c r="CO497" s="10"/>
      <c r="CP497" s="10"/>
      <c r="CQ497" s="10"/>
      <c r="CR497" s="173"/>
      <c r="CV497" s="177"/>
      <c r="CW497" s="178"/>
    </row>
    <row r="498" spans="35:101">
      <c r="AI498" t="str">
        <f t="shared" si="49"/>
        <v/>
      </c>
      <c r="AJ498" t="str">
        <f t="shared" si="49"/>
        <v/>
      </c>
      <c r="AK498" t="str">
        <f t="shared" si="46"/>
        <v/>
      </c>
      <c r="AL498" s="1" t="str">
        <f t="shared" si="44"/>
        <v/>
      </c>
      <c r="AM498" s="167"/>
      <c r="AN498" s="8"/>
      <c r="AO498" s="8"/>
      <c r="AP498" s="8"/>
      <c r="AQ498" s="8"/>
      <c r="AR498" s="8"/>
      <c r="AS498" s="8"/>
      <c r="AT498" s="8"/>
      <c r="AU498" s="8"/>
      <c r="AV498" s="8"/>
      <c r="AW498" s="8"/>
      <c r="AX498" s="169"/>
      <c r="BB498" s="161"/>
      <c r="BC498" s="9"/>
      <c r="BD498" s="9"/>
      <c r="BE498" s="9"/>
      <c r="BF498" s="9"/>
      <c r="BG498" s="9"/>
      <c r="BH498" s="163"/>
      <c r="BI498" t="str" cm="1">
        <f t="array" ref="BI498">_xlfn.IFS($BF498=1,$BB498,$BF498&gt;=2,INDEX($BB$2:$BE$801,MATCH(BJ498,$BB$2:$BB$801,0),4),TRUE,"")</f>
        <v/>
      </c>
      <c r="BJ498" t="str" cm="1">
        <f t="array" ref="BJ498">_xlfn.IFS($BF498=2,$BB498,$BF498&gt;=3,INDEX($BB$2:$BE$801,MATCH(BK498,$BB$2:$BB$801,0),4),TRUE,"")</f>
        <v/>
      </c>
      <c r="BK498" t="str" cm="1">
        <f t="array" ref="BK498">_xlfn.IFS(BF498=3,BB498,BF498=4,BE498,BF498=5,INDEX($BB$2:$BE$801,MATCH(BL498,$BB$2:$BB$801,0),4),TRUE,"")</f>
        <v/>
      </c>
      <c r="BL498" t="str" cm="1">
        <f t="array" ref="BL498">_xlfn.IFS(BF498=4,BB498,BF498=5,BE498,TRUE,"")</f>
        <v/>
      </c>
      <c r="BM498" t="str">
        <f t="shared" si="47"/>
        <v/>
      </c>
      <c r="BR498" t="str">
        <f t="shared" si="48"/>
        <v/>
      </c>
      <c r="BS498" t="str">
        <f t="shared" si="45"/>
        <v/>
      </c>
      <c r="BT498" s="172"/>
      <c r="BU498" s="10"/>
      <c r="BV498" s="10"/>
      <c r="BW498" s="10"/>
      <c r="BX498" s="10"/>
      <c r="BY498" s="10"/>
      <c r="BZ498" s="10"/>
      <c r="CA498" s="10"/>
      <c r="CB498" s="10"/>
      <c r="CC498" s="10"/>
      <c r="CD498" s="10"/>
      <c r="CE498" s="10"/>
      <c r="CF498" s="10"/>
      <c r="CG498" s="10"/>
      <c r="CH498" s="10"/>
      <c r="CI498" s="10"/>
      <c r="CJ498" s="10"/>
      <c r="CK498" s="10"/>
      <c r="CL498" s="10"/>
      <c r="CM498" s="10"/>
      <c r="CN498" s="10"/>
      <c r="CO498" s="10"/>
      <c r="CP498" s="10"/>
      <c r="CQ498" s="10"/>
      <c r="CR498" s="173"/>
      <c r="CV498" s="177"/>
      <c r="CW498" s="178"/>
    </row>
    <row r="499" spans="35:101">
      <c r="AI499" t="str">
        <f t="shared" si="49"/>
        <v/>
      </c>
      <c r="AJ499" t="str">
        <f t="shared" si="49"/>
        <v/>
      </c>
      <c r="AK499" t="str">
        <f t="shared" si="46"/>
        <v/>
      </c>
      <c r="AL499" s="1" t="str">
        <f t="shared" si="44"/>
        <v/>
      </c>
      <c r="AM499" s="167"/>
      <c r="AN499" s="8"/>
      <c r="AO499" s="8"/>
      <c r="AP499" s="8"/>
      <c r="AQ499" s="8"/>
      <c r="AR499" s="8"/>
      <c r="AS499" s="8"/>
      <c r="AT499" s="8"/>
      <c r="AU499" s="8"/>
      <c r="AV499" s="8"/>
      <c r="AW499" s="8"/>
      <c r="AX499" s="169"/>
      <c r="BB499" s="161"/>
      <c r="BC499" s="9"/>
      <c r="BD499" s="9"/>
      <c r="BE499" s="9"/>
      <c r="BF499" s="9"/>
      <c r="BG499" s="9"/>
      <c r="BH499" s="163"/>
      <c r="BI499" t="str" cm="1">
        <f t="array" ref="BI499">_xlfn.IFS($BF499=1,$BB499,$BF499&gt;=2,INDEX($BB$2:$BE$801,MATCH(BJ499,$BB$2:$BB$801,0),4),TRUE,"")</f>
        <v/>
      </c>
      <c r="BJ499" t="str" cm="1">
        <f t="array" ref="BJ499">_xlfn.IFS($BF499=2,$BB499,$BF499&gt;=3,INDEX($BB$2:$BE$801,MATCH(BK499,$BB$2:$BB$801,0),4),TRUE,"")</f>
        <v/>
      </c>
      <c r="BK499" t="str" cm="1">
        <f t="array" ref="BK499">_xlfn.IFS(BF499=3,BB499,BF499=4,BE499,BF499=5,INDEX($BB$2:$BE$801,MATCH(BL499,$BB$2:$BB$801,0),4),TRUE,"")</f>
        <v/>
      </c>
      <c r="BL499" t="str" cm="1">
        <f t="array" ref="BL499">_xlfn.IFS(BF499=4,BB499,BF499=5,BE499,TRUE,"")</f>
        <v/>
      </c>
      <c r="BM499" t="str">
        <f t="shared" si="47"/>
        <v/>
      </c>
      <c r="BR499" t="str">
        <f t="shared" si="48"/>
        <v/>
      </c>
      <c r="BS499" t="str">
        <f t="shared" si="45"/>
        <v/>
      </c>
      <c r="BT499" s="172"/>
      <c r="BU499" s="10"/>
      <c r="BV499" s="10"/>
      <c r="BW499" s="10"/>
      <c r="BX499" s="10"/>
      <c r="BY499" s="10"/>
      <c r="BZ499" s="10"/>
      <c r="CA499" s="10"/>
      <c r="CB499" s="10"/>
      <c r="CC499" s="10"/>
      <c r="CD499" s="10"/>
      <c r="CE499" s="10"/>
      <c r="CF499" s="10"/>
      <c r="CG499" s="10"/>
      <c r="CH499" s="10"/>
      <c r="CI499" s="10"/>
      <c r="CJ499" s="10"/>
      <c r="CK499" s="10"/>
      <c r="CL499" s="10"/>
      <c r="CM499" s="10"/>
      <c r="CN499" s="10"/>
      <c r="CO499" s="10"/>
      <c r="CP499" s="10"/>
      <c r="CQ499" s="10"/>
      <c r="CR499" s="173"/>
      <c r="CV499" s="177"/>
      <c r="CW499" s="178"/>
    </row>
    <row r="500" spans="35:101">
      <c r="AI500" t="str">
        <f t="shared" si="49"/>
        <v/>
      </c>
      <c r="AJ500" t="str">
        <f t="shared" si="49"/>
        <v/>
      </c>
      <c r="AK500" t="str">
        <f t="shared" si="46"/>
        <v/>
      </c>
      <c r="AL500" s="1" t="str">
        <f t="shared" si="44"/>
        <v/>
      </c>
      <c r="AM500" s="167"/>
      <c r="AN500" s="8"/>
      <c r="AO500" s="8"/>
      <c r="AP500" s="8"/>
      <c r="AQ500" s="8"/>
      <c r="AR500" s="8"/>
      <c r="AS500" s="8"/>
      <c r="AT500" s="8"/>
      <c r="AU500" s="8"/>
      <c r="AV500" s="8"/>
      <c r="AW500" s="8"/>
      <c r="AX500" s="169"/>
      <c r="BB500" s="161"/>
      <c r="BC500" s="9"/>
      <c r="BD500" s="9"/>
      <c r="BE500" s="9"/>
      <c r="BF500" s="9"/>
      <c r="BG500" s="9"/>
      <c r="BH500" s="163"/>
      <c r="BI500" t="str" cm="1">
        <f t="array" ref="BI500">_xlfn.IFS($BF500=1,$BB500,$BF500&gt;=2,INDEX($BB$2:$BE$801,MATCH(BJ500,$BB$2:$BB$801,0),4),TRUE,"")</f>
        <v/>
      </c>
      <c r="BJ500" t="str" cm="1">
        <f t="array" ref="BJ500">_xlfn.IFS($BF500=2,$BB500,$BF500&gt;=3,INDEX($BB$2:$BE$801,MATCH(BK500,$BB$2:$BB$801,0),4),TRUE,"")</f>
        <v/>
      </c>
      <c r="BK500" t="str" cm="1">
        <f t="array" ref="BK500">_xlfn.IFS(BF500=3,BB500,BF500=4,BE500,BF500=5,INDEX($BB$2:$BE$801,MATCH(BL500,$BB$2:$BB$801,0),4),TRUE,"")</f>
        <v/>
      </c>
      <c r="BL500" t="str" cm="1">
        <f t="array" ref="BL500">_xlfn.IFS(BF500=4,BB500,BF500=5,BE500,TRUE,"")</f>
        <v/>
      </c>
      <c r="BM500" t="str">
        <f t="shared" si="47"/>
        <v/>
      </c>
      <c r="BR500" t="str">
        <f t="shared" si="48"/>
        <v/>
      </c>
      <c r="BS500" t="str">
        <f t="shared" si="45"/>
        <v/>
      </c>
      <c r="BT500" s="172"/>
      <c r="BU500" s="10"/>
      <c r="BV500" s="10"/>
      <c r="BW500" s="10"/>
      <c r="BX500" s="10"/>
      <c r="BY500" s="10"/>
      <c r="BZ500" s="10"/>
      <c r="CA500" s="10"/>
      <c r="CB500" s="10"/>
      <c r="CC500" s="10"/>
      <c r="CD500" s="10"/>
      <c r="CE500" s="10"/>
      <c r="CF500" s="10"/>
      <c r="CG500" s="10"/>
      <c r="CH500" s="10"/>
      <c r="CI500" s="10"/>
      <c r="CJ500" s="10"/>
      <c r="CK500" s="10"/>
      <c r="CL500" s="10"/>
      <c r="CM500" s="10"/>
      <c r="CN500" s="10"/>
      <c r="CO500" s="10"/>
      <c r="CP500" s="10"/>
      <c r="CQ500" s="10"/>
      <c r="CR500" s="173"/>
      <c r="CV500" s="177"/>
      <c r="CW500" s="178"/>
    </row>
    <row r="501" spans="35:101">
      <c r="AI501" t="str">
        <f t="shared" si="49"/>
        <v/>
      </c>
      <c r="AJ501" t="str">
        <f t="shared" si="49"/>
        <v/>
      </c>
      <c r="AK501" t="str">
        <f t="shared" si="46"/>
        <v/>
      </c>
      <c r="AL501" s="1" t="str">
        <f t="shared" si="44"/>
        <v/>
      </c>
      <c r="AM501" s="167"/>
      <c r="AN501" s="8"/>
      <c r="AO501" s="8"/>
      <c r="AP501" s="8"/>
      <c r="AQ501" s="8"/>
      <c r="AR501" s="8"/>
      <c r="AS501" s="8"/>
      <c r="AT501" s="8"/>
      <c r="AU501" s="8"/>
      <c r="AV501" s="8"/>
      <c r="AW501" s="8"/>
      <c r="AX501" s="169"/>
      <c r="BB501" s="161"/>
      <c r="BC501" s="9"/>
      <c r="BD501" s="9"/>
      <c r="BE501" s="9"/>
      <c r="BF501" s="9"/>
      <c r="BG501" s="9"/>
      <c r="BH501" s="163"/>
      <c r="BI501" t="str" cm="1">
        <f t="array" ref="BI501">_xlfn.IFS($BF501=1,$BB501,$BF501&gt;=2,INDEX($BB$2:$BE$801,MATCH(BJ501,$BB$2:$BB$801,0),4),TRUE,"")</f>
        <v/>
      </c>
      <c r="BJ501" t="str" cm="1">
        <f t="array" ref="BJ501">_xlfn.IFS($BF501=2,$BB501,$BF501&gt;=3,INDEX($BB$2:$BE$801,MATCH(BK501,$BB$2:$BB$801,0),4),TRUE,"")</f>
        <v/>
      </c>
      <c r="BK501" t="str" cm="1">
        <f t="array" ref="BK501">_xlfn.IFS(BF501=3,BB501,BF501=4,BE501,BF501=5,INDEX($BB$2:$BE$801,MATCH(BL501,$BB$2:$BB$801,0),4),TRUE,"")</f>
        <v/>
      </c>
      <c r="BL501" t="str" cm="1">
        <f t="array" ref="BL501">_xlfn.IFS(BF501=4,BB501,BF501=5,BE501,TRUE,"")</f>
        <v/>
      </c>
      <c r="BM501" t="str">
        <f t="shared" si="47"/>
        <v/>
      </c>
      <c r="BR501" t="str">
        <f t="shared" si="48"/>
        <v/>
      </c>
      <c r="BS501" t="str">
        <f t="shared" si="45"/>
        <v/>
      </c>
      <c r="BT501" s="172"/>
      <c r="BU501" s="10"/>
      <c r="BV501" s="10"/>
      <c r="BW501" s="10"/>
      <c r="BX501" s="10"/>
      <c r="BY501" s="10"/>
      <c r="BZ501" s="10"/>
      <c r="CA501" s="10"/>
      <c r="CB501" s="10"/>
      <c r="CC501" s="10"/>
      <c r="CD501" s="10"/>
      <c r="CE501" s="10"/>
      <c r="CF501" s="10"/>
      <c r="CG501" s="10"/>
      <c r="CH501" s="10"/>
      <c r="CI501" s="10"/>
      <c r="CJ501" s="10"/>
      <c r="CK501" s="10"/>
      <c r="CL501" s="10"/>
      <c r="CM501" s="10"/>
      <c r="CN501" s="10"/>
      <c r="CO501" s="10"/>
      <c r="CP501" s="10"/>
      <c r="CQ501" s="10"/>
      <c r="CR501" s="173"/>
      <c r="CV501" s="177"/>
      <c r="CW501" s="178"/>
    </row>
    <row r="502" spans="35:101">
      <c r="AI502" t="str">
        <f t="shared" si="49"/>
        <v/>
      </c>
      <c r="AJ502" t="str">
        <f t="shared" si="49"/>
        <v/>
      </c>
      <c r="AK502" t="str">
        <f t="shared" si="46"/>
        <v/>
      </c>
      <c r="AL502" s="1" t="str">
        <f t="shared" si="44"/>
        <v/>
      </c>
      <c r="AM502" s="167"/>
      <c r="AN502" s="8"/>
      <c r="AO502" s="8"/>
      <c r="AP502" s="8"/>
      <c r="AQ502" s="8"/>
      <c r="AR502" s="8"/>
      <c r="AS502" s="8"/>
      <c r="AT502" s="8"/>
      <c r="AU502" s="8"/>
      <c r="AV502" s="8"/>
      <c r="AW502" s="8"/>
      <c r="AX502" s="169"/>
      <c r="BB502" s="161"/>
      <c r="BC502" s="9"/>
      <c r="BD502" s="9"/>
      <c r="BE502" s="9"/>
      <c r="BF502" s="9"/>
      <c r="BG502" s="9"/>
      <c r="BH502" s="163"/>
      <c r="BI502" t="str" cm="1">
        <f t="array" ref="BI502">_xlfn.IFS($BF502=1,$BB502,$BF502&gt;=2,INDEX($BB$2:$BE$801,MATCH(BJ502,$BB$2:$BB$801,0),4),TRUE,"")</f>
        <v/>
      </c>
      <c r="BJ502" t="str" cm="1">
        <f t="array" ref="BJ502">_xlfn.IFS($BF502=2,$BB502,$BF502&gt;=3,INDEX($BB$2:$BE$801,MATCH(BK502,$BB$2:$BB$801,0),4),TRUE,"")</f>
        <v/>
      </c>
      <c r="BK502" t="str" cm="1">
        <f t="array" ref="BK502">_xlfn.IFS(BF502=3,BB502,BF502=4,BE502,BF502=5,INDEX($BB$2:$BE$801,MATCH(BL502,$BB$2:$BB$801,0),4),TRUE,"")</f>
        <v/>
      </c>
      <c r="BL502" t="str" cm="1">
        <f t="array" ref="BL502">_xlfn.IFS(BF502=4,BB502,BF502=5,BE502,TRUE,"")</f>
        <v/>
      </c>
      <c r="BM502" t="str">
        <f t="shared" si="47"/>
        <v/>
      </c>
      <c r="BR502" t="str">
        <f t="shared" si="48"/>
        <v/>
      </c>
      <c r="BS502" t="str">
        <f t="shared" si="45"/>
        <v/>
      </c>
      <c r="BT502" s="172"/>
      <c r="BU502" s="10"/>
      <c r="BV502" s="10"/>
      <c r="BW502" s="10"/>
      <c r="BX502" s="10"/>
      <c r="BY502" s="10"/>
      <c r="BZ502" s="10"/>
      <c r="CA502" s="10"/>
      <c r="CB502" s="10"/>
      <c r="CC502" s="10"/>
      <c r="CD502" s="10"/>
      <c r="CE502" s="10"/>
      <c r="CF502" s="10"/>
      <c r="CG502" s="10"/>
      <c r="CH502" s="10"/>
      <c r="CI502" s="10"/>
      <c r="CJ502" s="10"/>
      <c r="CK502" s="10"/>
      <c r="CL502" s="10"/>
      <c r="CM502" s="10"/>
      <c r="CN502" s="10"/>
      <c r="CO502" s="10"/>
      <c r="CP502" s="10"/>
      <c r="CQ502" s="10"/>
      <c r="CR502" s="173"/>
      <c r="CV502" s="177"/>
      <c r="CW502" s="178"/>
    </row>
    <row r="503" spans="35:101">
      <c r="AI503" t="str">
        <f t="shared" si="49"/>
        <v/>
      </c>
      <c r="AJ503" t="str">
        <f t="shared" si="49"/>
        <v/>
      </c>
      <c r="AK503" t="str">
        <f t="shared" si="46"/>
        <v/>
      </c>
      <c r="AL503" s="1" t="str">
        <f t="shared" si="44"/>
        <v/>
      </c>
      <c r="AM503" s="167"/>
      <c r="AN503" s="8"/>
      <c r="AO503" s="8"/>
      <c r="AP503" s="8"/>
      <c r="AQ503" s="8"/>
      <c r="AR503" s="8"/>
      <c r="AS503" s="8"/>
      <c r="AT503" s="8"/>
      <c r="AU503" s="8"/>
      <c r="AV503" s="8"/>
      <c r="AW503" s="8"/>
      <c r="AX503" s="169"/>
      <c r="BB503" s="161"/>
      <c r="BC503" s="9"/>
      <c r="BD503" s="9"/>
      <c r="BE503" s="9"/>
      <c r="BF503" s="9"/>
      <c r="BG503" s="9"/>
      <c r="BH503" s="163"/>
      <c r="BI503" t="str" cm="1">
        <f t="array" ref="BI503">_xlfn.IFS($BF503=1,$BB503,$BF503&gt;=2,INDEX($BB$2:$BE$801,MATCH(BJ503,$BB$2:$BB$801,0),4),TRUE,"")</f>
        <v/>
      </c>
      <c r="BJ503" t="str" cm="1">
        <f t="array" ref="BJ503">_xlfn.IFS($BF503=2,$BB503,$BF503&gt;=3,INDEX($BB$2:$BE$801,MATCH(BK503,$BB$2:$BB$801,0),4),TRUE,"")</f>
        <v/>
      </c>
      <c r="BK503" t="str" cm="1">
        <f t="array" ref="BK503">_xlfn.IFS(BF503=3,BB503,BF503=4,BE503,BF503=5,INDEX($BB$2:$BE$801,MATCH(BL503,$BB$2:$BB$801,0),4),TRUE,"")</f>
        <v/>
      </c>
      <c r="BL503" t="str" cm="1">
        <f t="array" ref="BL503">_xlfn.IFS(BF503=4,BB503,BF503=5,BE503,TRUE,"")</f>
        <v/>
      </c>
      <c r="BM503" t="str">
        <f t="shared" si="47"/>
        <v/>
      </c>
      <c r="BR503" t="str">
        <f t="shared" si="48"/>
        <v/>
      </c>
      <c r="BS503" t="str">
        <f t="shared" si="45"/>
        <v/>
      </c>
      <c r="BT503" s="172"/>
      <c r="BU503" s="10"/>
      <c r="BV503" s="10"/>
      <c r="BW503" s="10"/>
      <c r="BX503" s="10"/>
      <c r="BY503" s="10"/>
      <c r="BZ503" s="10"/>
      <c r="CA503" s="10"/>
      <c r="CB503" s="10"/>
      <c r="CC503" s="10"/>
      <c r="CD503" s="10"/>
      <c r="CE503" s="10"/>
      <c r="CF503" s="10"/>
      <c r="CG503" s="10"/>
      <c r="CH503" s="10"/>
      <c r="CI503" s="10"/>
      <c r="CJ503" s="10"/>
      <c r="CK503" s="10"/>
      <c r="CL503" s="10"/>
      <c r="CM503" s="10"/>
      <c r="CN503" s="10"/>
      <c r="CO503" s="10"/>
      <c r="CP503" s="10"/>
      <c r="CQ503" s="10"/>
      <c r="CR503" s="173"/>
      <c r="CV503" s="177"/>
      <c r="CW503" s="178"/>
    </row>
    <row r="504" spans="35:101">
      <c r="AI504" t="str">
        <f t="shared" si="49"/>
        <v/>
      </c>
      <c r="AJ504" t="str">
        <f t="shared" si="49"/>
        <v/>
      </c>
      <c r="AK504" t="str">
        <f t="shared" si="46"/>
        <v/>
      </c>
      <c r="AL504" s="1" t="str">
        <f t="shared" si="44"/>
        <v/>
      </c>
      <c r="AM504" s="167"/>
      <c r="AN504" s="8"/>
      <c r="AO504" s="8"/>
      <c r="AP504" s="8"/>
      <c r="AQ504" s="8"/>
      <c r="AR504" s="8"/>
      <c r="AS504" s="8"/>
      <c r="AT504" s="8"/>
      <c r="AU504" s="8"/>
      <c r="AV504" s="8"/>
      <c r="AW504" s="8"/>
      <c r="AX504" s="169"/>
      <c r="BB504" s="161"/>
      <c r="BC504" s="9"/>
      <c r="BD504" s="9"/>
      <c r="BE504" s="9"/>
      <c r="BF504" s="9"/>
      <c r="BG504" s="9"/>
      <c r="BH504" s="163"/>
      <c r="BI504" t="str" cm="1">
        <f t="array" ref="BI504">_xlfn.IFS($BF504=1,$BB504,$BF504&gt;=2,INDEX($BB$2:$BE$801,MATCH(BJ504,$BB$2:$BB$801,0),4),TRUE,"")</f>
        <v/>
      </c>
      <c r="BJ504" t="str" cm="1">
        <f t="array" ref="BJ504">_xlfn.IFS($BF504=2,$BB504,$BF504&gt;=3,INDEX($BB$2:$BE$801,MATCH(BK504,$BB$2:$BB$801,0),4),TRUE,"")</f>
        <v/>
      </c>
      <c r="BK504" t="str" cm="1">
        <f t="array" ref="BK504">_xlfn.IFS(BF504=3,BB504,BF504=4,BE504,BF504=5,INDEX($BB$2:$BE$801,MATCH(BL504,$BB$2:$BB$801,0),4),TRUE,"")</f>
        <v/>
      </c>
      <c r="BL504" t="str" cm="1">
        <f t="array" ref="BL504">_xlfn.IFS(BF504=4,BB504,BF504=5,BE504,TRUE,"")</f>
        <v/>
      </c>
      <c r="BM504" t="str">
        <f t="shared" si="47"/>
        <v/>
      </c>
      <c r="BR504" t="str">
        <f t="shared" si="48"/>
        <v/>
      </c>
      <c r="BS504" t="str">
        <f t="shared" si="45"/>
        <v/>
      </c>
      <c r="BT504" s="172"/>
      <c r="BU504" s="10"/>
      <c r="BV504" s="10"/>
      <c r="BW504" s="10"/>
      <c r="BX504" s="10"/>
      <c r="BY504" s="10"/>
      <c r="BZ504" s="10"/>
      <c r="CA504" s="10"/>
      <c r="CB504" s="10"/>
      <c r="CC504" s="10"/>
      <c r="CD504" s="10"/>
      <c r="CE504" s="10"/>
      <c r="CF504" s="10"/>
      <c r="CG504" s="10"/>
      <c r="CH504" s="10"/>
      <c r="CI504" s="10"/>
      <c r="CJ504" s="10"/>
      <c r="CK504" s="10"/>
      <c r="CL504" s="10"/>
      <c r="CM504" s="10"/>
      <c r="CN504" s="10"/>
      <c r="CO504" s="10"/>
      <c r="CP504" s="10"/>
      <c r="CQ504" s="10"/>
      <c r="CR504" s="173"/>
      <c r="CV504" s="177"/>
      <c r="CW504" s="178"/>
    </row>
    <row r="505" spans="35:101">
      <c r="AI505" t="str">
        <f t="shared" si="49"/>
        <v/>
      </c>
      <c r="AJ505" t="str">
        <f t="shared" si="49"/>
        <v/>
      </c>
      <c r="AK505" t="str">
        <f t="shared" si="46"/>
        <v/>
      </c>
      <c r="AL505" s="1" t="str">
        <f t="shared" si="44"/>
        <v/>
      </c>
      <c r="AM505" s="167"/>
      <c r="AN505" s="8"/>
      <c r="AO505" s="8"/>
      <c r="AP505" s="8"/>
      <c r="AQ505" s="8"/>
      <c r="AR505" s="8"/>
      <c r="AS505" s="8"/>
      <c r="AT505" s="8"/>
      <c r="AU505" s="8"/>
      <c r="AV505" s="8"/>
      <c r="AW505" s="8"/>
      <c r="AX505" s="169"/>
      <c r="BB505" s="161"/>
      <c r="BC505" s="9"/>
      <c r="BD505" s="9"/>
      <c r="BE505" s="9"/>
      <c r="BF505" s="9"/>
      <c r="BG505" s="9"/>
      <c r="BH505" s="163"/>
      <c r="BI505" t="str" cm="1">
        <f t="array" ref="BI505">_xlfn.IFS($BF505=1,$BB505,$BF505&gt;=2,INDEX($BB$2:$BE$801,MATCH(BJ505,$BB$2:$BB$801,0),4),TRUE,"")</f>
        <v/>
      </c>
      <c r="BJ505" t="str" cm="1">
        <f t="array" ref="BJ505">_xlfn.IFS($BF505=2,$BB505,$BF505&gt;=3,INDEX($BB$2:$BE$801,MATCH(BK505,$BB$2:$BB$801,0),4),TRUE,"")</f>
        <v/>
      </c>
      <c r="BK505" t="str" cm="1">
        <f t="array" ref="BK505">_xlfn.IFS(BF505=3,BB505,BF505=4,BE505,BF505=5,INDEX($BB$2:$BE$801,MATCH(BL505,$BB$2:$BB$801,0),4),TRUE,"")</f>
        <v/>
      </c>
      <c r="BL505" t="str" cm="1">
        <f t="array" ref="BL505">_xlfn.IFS(BF505=4,BB505,BF505=5,BE505,TRUE,"")</f>
        <v/>
      </c>
      <c r="BM505" t="str">
        <f t="shared" si="47"/>
        <v/>
      </c>
      <c r="BR505" t="str">
        <f t="shared" si="48"/>
        <v/>
      </c>
      <c r="BS505" t="str">
        <f t="shared" si="45"/>
        <v/>
      </c>
      <c r="BT505" s="172"/>
      <c r="BU505" s="10"/>
      <c r="BV505" s="10"/>
      <c r="BW505" s="10"/>
      <c r="BX505" s="10"/>
      <c r="BY505" s="10"/>
      <c r="BZ505" s="10"/>
      <c r="CA505" s="10"/>
      <c r="CB505" s="10"/>
      <c r="CC505" s="10"/>
      <c r="CD505" s="10"/>
      <c r="CE505" s="10"/>
      <c r="CF505" s="10"/>
      <c r="CG505" s="10"/>
      <c r="CH505" s="10"/>
      <c r="CI505" s="10"/>
      <c r="CJ505" s="10"/>
      <c r="CK505" s="10"/>
      <c r="CL505" s="10"/>
      <c r="CM505" s="10"/>
      <c r="CN505" s="10"/>
      <c r="CO505" s="10"/>
      <c r="CP505" s="10"/>
      <c r="CQ505" s="10"/>
      <c r="CR505" s="173"/>
      <c r="CV505" s="177"/>
      <c r="CW505" s="178"/>
    </row>
    <row r="506" spans="35:101">
      <c r="AI506" t="str">
        <f t="shared" si="49"/>
        <v/>
      </c>
      <c r="AJ506" t="str">
        <f t="shared" si="49"/>
        <v/>
      </c>
      <c r="AK506" t="str">
        <f t="shared" si="46"/>
        <v/>
      </c>
      <c r="AL506" s="1" t="str">
        <f t="shared" si="44"/>
        <v/>
      </c>
      <c r="AM506" s="167"/>
      <c r="AN506" s="8"/>
      <c r="AO506" s="8"/>
      <c r="AP506" s="8"/>
      <c r="AQ506" s="8"/>
      <c r="AR506" s="8"/>
      <c r="AS506" s="8"/>
      <c r="AT506" s="8"/>
      <c r="AU506" s="8"/>
      <c r="AV506" s="8"/>
      <c r="AW506" s="8"/>
      <c r="AX506" s="169"/>
      <c r="BB506" s="161"/>
      <c r="BC506" s="9"/>
      <c r="BD506" s="9"/>
      <c r="BE506" s="9"/>
      <c r="BF506" s="9"/>
      <c r="BG506" s="9"/>
      <c r="BH506" s="163"/>
      <c r="BI506" t="str" cm="1">
        <f t="array" ref="BI506">_xlfn.IFS($BF506=1,$BB506,$BF506&gt;=2,INDEX($BB$2:$BE$801,MATCH(BJ506,$BB$2:$BB$801,0),4),TRUE,"")</f>
        <v/>
      </c>
      <c r="BJ506" t="str" cm="1">
        <f t="array" ref="BJ506">_xlfn.IFS($BF506=2,$BB506,$BF506&gt;=3,INDEX($BB$2:$BE$801,MATCH(BK506,$BB$2:$BB$801,0),4),TRUE,"")</f>
        <v/>
      </c>
      <c r="BK506" t="str" cm="1">
        <f t="array" ref="BK506">_xlfn.IFS(BF506=3,BB506,BF506=4,BE506,BF506=5,INDEX($BB$2:$BE$801,MATCH(BL506,$BB$2:$BB$801,0),4),TRUE,"")</f>
        <v/>
      </c>
      <c r="BL506" t="str" cm="1">
        <f t="array" ref="BL506">_xlfn.IFS(BF506=4,BB506,BF506=5,BE506,TRUE,"")</f>
        <v/>
      </c>
      <c r="BM506" t="str">
        <f t="shared" si="47"/>
        <v/>
      </c>
      <c r="BR506" t="str">
        <f t="shared" si="48"/>
        <v/>
      </c>
      <c r="BS506" t="str">
        <f t="shared" si="45"/>
        <v/>
      </c>
      <c r="BT506" s="172"/>
      <c r="BU506" s="10"/>
      <c r="BV506" s="10"/>
      <c r="BW506" s="10"/>
      <c r="BX506" s="10"/>
      <c r="BY506" s="10"/>
      <c r="BZ506" s="10"/>
      <c r="CA506" s="10"/>
      <c r="CB506" s="10"/>
      <c r="CC506" s="10"/>
      <c r="CD506" s="10"/>
      <c r="CE506" s="10"/>
      <c r="CF506" s="10"/>
      <c r="CG506" s="10"/>
      <c r="CH506" s="10"/>
      <c r="CI506" s="10"/>
      <c r="CJ506" s="10"/>
      <c r="CK506" s="10"/>
      <c r="CL506" s="10"/>
      <c r="CM506" s="10"/>
      <c r="CN506" s="10"/>
      <c r="CO506" s="10"/>
      <c r="CP506" s="10"/>
      <c r="CQ506" s="10"/>
      <c r="CR506" s="173"/>
      <c r="CV506" s="177"/>
      <c r="CW506" s="178"/>
    </row>
    <row r="507" spans="35:101">
      <c r="AI507" t="str">
        <f t="shared" si="49"/>
        <v/>
      </c>
      <c r="AJ507" t="str">
        <f t="shared" si="49"/>
        <v/>
      </c>
      <c r="AK507" t="str">
        <f t="shared" si="46"/>
        <v/>
      </c>
      <c r="AL507" s="1" t="str">
        <f t="shared" si="44"/>
        <v/>
      </c>
      <c r="AM507" s="167"/>
      <c r="AN507" s="8"/>
      <c r="AO507" s="8"/>
      <c r="AP507" s="8"/>
      <c r="AQ507" s="8"/>
      <c r="AR507" s="8"/>
      <c r="AS507" s="8"/>
      <c r="AT507" s="8"/>
      <c r="AU507" s="8"/>
      <c r="AV507" s="8"/>
      <c r="AW507" s="8"/>
      <c r="AX507" s="169"/>
      <c r="BB507" s="161"/>
      <c r="BC507" s="9"/>
      <c r="BD507" s="9"/>
      <c r="BE507" s="9"/>
      <c r="BF507" s="9"/>
      <c r="BG507" s="9"/>
      <c r="BH507" s="163"/>
      <c r="BI507" t="str" cm="1">
        <f t="array" ref="BI507">_xlfn.IFS($BF507=1,$BB507,$BF507&gt;=2,INDEX($BB$2:$BE$801,MATCH(BJ507,$BB$2:$BB$801,0),4),TRUE,"")</f>
        <v/>
      </c>
      <c r="BJ507" t="str" cm="1">
        <f t="array" ref="BJ507">_xlfn.IFS($BF507=2,$BB507,$BF507&gt;=3,INDEX($BB$2:$BE$801,MATCH(BK507,$BB$2:$BB$801,0),4),TRUE,"")</f>
        <v/>
      </c>
      <c r="BK507" t="str" cm="1">
        <f t="array" ref="BK507">_xlfn.IFS(BF507=3,BB507,BF507=4,BE507,BF507=5,INDEX($BB$2:$BE$801,MATCH(BL507,$BB$2:$BB$801,0),4),TRUE,"")</f>
        <v/>
      </c>
      <c r="BL507" t="str" cm="1">
        <f t="array" ref="BL507">_xlfn.IFS(BF507=4,BB507,BF507=5,BE507,TRUE,"")</f>
        <v/>
      </c>
      <c r="BM507" t="str">
        <f t="shared" si="47"/>
        <v/>
      </c>
      <c r="BR507" t="str">
        <f t="shared" si="48"/>
        <v/>
      </c>
      <c r="BS507" t="str">
        <f t="shared" si="45"/>
        <v/>
      </c>
      <c r="BT507" s="172"/>
      <c r="BU507" s="10"/>
      <c r="BV507" s="10"/>
      <c r="BW507" s="10"/>
      <c r="BX507" s="10"/>
      <c r="BY507" s="10"/>
      <c r="BZ507" s="10"/>
      <c r="CA507" s="10"/>
      <c r="CB507" s="10"/>
      <c r="CC507" s="10"/>
      <c r="CD507" s="10"/>
      <c r="CE507" s="10"/>
      <c r="CF507" s="10"/>
      <c r="CG507" s="10"/>
      <c r="CH507" s="10"/>
      <c r="CI507" s="10"/>
      <c r="CJ507" s="10"/>
      <c r="CK507" s="10"/>
      <c r="CL507" s="10"/>
      <c r="CM507" s="10"/>
      <c r="CN507" s="10"/>
      <c r="CO507" s="10"/>
      <c r="CP507" s="10"/>
      <c r="CQ507" s="10"/>
      <c r="CR507" s="173"/>
      <c r="CV507" s="177"/>
      <c r="CW507" s="178"/>
    </row>
    <row r="508" spans="35:101">
      <c r="AI508" t="str">
        <f t="shared" si="49"/>
        <v/>
      </c>
      <c r="AJ508" t="str">
        <f t="shared" si="49"/>
        <v/>
      </c>
      <c r="AK508" t="str">
        <f t="shared" si="46"/>
        <v/>
      </c>
      <c r="AL508" s="1" t="str">
        <f t="shared" si="44"/>
        <v/>
      </c>
      <c r="AM508" s="167"/>
      <c r="AN508" s="8"/>
      <c r="AO508" s="8"/>
      <c r="AP508" s="8"/>
      <c r="AQ508" s="8"/>
      <c r="AR508" s="8"/>
      <c r="AS508" s="8"/>
      <c r="AT508" s="8"/>
      <c r="AU508" s="8"/>
      <c r="AV508" s="8"/>
      <c r="AW508" s="8"/>
      <c r="AX508" s="169"/>
      <c r="BB508" s="161"/>
      <c r="BC508" s="9"/>
      <c r="BD508" s="9"/>
      <c r="BE508" s="9"/>
      <c r="BF508" s="9"/>
      <c r="BG508" s="9"/>
      <c r="BH508" s="163"/>
      <c r="BI508" t="str" cm="1">
        <f t="array" ref="BI508">_xlfn.IFS($BF508=1,$BB508,$BF508&gt;=2,INDEX($BB$2:$BE$801,MATCH(BJ508,$BB$2:$BB$801,0),4),TRUE,"")</f>
        <v/>
      </c>
      <c r="BJ508" t="str" cm="1">
        <f t="array" ref="BJ508">_xlfn.IFS($BF508=2,$BB508,$BF508&gt;=3,INDEX($BB$2:$BE$801,MATCH(BK508,$BB$2:$BB$801,0),4),TRUE,"")</f>
        <v/>
      </c>
      <c r="BK508" t="str" cm="1">
        <f t="array" ref="BK508">_xlfn.IFS(BF508=3,BB508,BF508=4,BE508,BF508=5,INDEX($BB$2:$BE$801,MATCH(BL508,$BB$2:$BB$801,0),4),TRUE,"")</f>
        <v/>
      </c>
      <c r="BL508" t="str" cm="1">
        <f t="array" ref="BL508">_xlfn.IFS(BF508=4,BB508,BF508=5,BE508,TRUE,"")</f>
        <v/>
      </c>
      <c r="BM508" t="str">
        <f t="shared" si="47"/>
        <v/>
      </c>
      <c r="BR508" t="str">
        <f t="shared" si="48"/>
        <v/>
      </c>
      <c r="BS508" t="str">
        <f t="shared" si="45"/>
        <v/>
      </c>
      <c r="BT508" s="172"/>
      <c r="BU508" s="10"/>
      <c r="BV508" s="10"/>
      <c r="BW508" s="10"/>
      <c r="BX508" s="10"/>
      <c r="BY508" s="10"/>
      <c r="BZ508" s="10"/>
      <c r="CA508" s="10"/>
      <c r="CB508" s="10"/>
      <c r="CC508" s="10"/>
      <c r="CD508" s="10"/>
      <c r="CE508" s="10"/>
      <c r="CF508" s="10"/>
      <c r="CG508" s="10"/>
      <c r="CH508" s="10"/>
      <c r="CI508" s="10"/>
      <c r="CJ508" s="10"/>
      <c r="CK508" s="10"/>
      <c r="CL508" s="10"/>
      <c r="CM508" s="10"/>
      <c r="CN508" s="10"/>
      <c r="CO508" s="10"/>
      <c r="CP508" s="10"/>
      <c r="CQ508" s="10"/>
      <c r="CR508" s="173"/>
      <c r="CV508" s="177"/>
      <c r="CW508" s="178"/>
    </row>
    <row r="509" spans="35:101">
      <c r="AI509" t="str">
        <f t="shared" si="49"/>
        <v/>
      </c>
      <c r="AJ509" t="str">
        <f t="shared" si="49"/>
        <v/>
      </c>
      <c r="AK509" t="str">
        <f t="shared" si="46"/>
        <v/>
      </c>
      <c r="AL509" s="1" t="str">
        <f t="shared" si="44"/>
        <v/>
      </c>
      <c r="AM509" s="167"/>
      <c r="AN509" s="8"/>
      <c r="AO509" s="8"/>
      <c r="AP509" s="8"/>
      <c r="AQ509" s="8"/>
      <c r="AR509" s="8"/>
      <c r="AS509" s="8"/>
      <c r="AT509" s="8"/>
      <c r="AU509" s="8"/>
      <c r="AV509" s="8"/>
      <c r="AW509" s="8"/>
      <c r="AX509" s="169"/>
      <c r="BB509" s="161"/>
      <c r="BC509" s="9"/>
      <c r="BD509" s="9"/>
      <c r="BE509" s="9"/>
      <c r="BF509" s="9"/>
      <c r="BG509" s="9"/>
      <c r="BH509" s="163"/>
      <c r="BI509" t="str" cm="1">
        <f t="array" ref="BI509">_xlfn.IFS($BF509=1,$BB509,$BF509&gt;=2,INDEX($BB$2:$BE$801,MATCH(BJ509,$BB$2:$BB$801,0),4),TRUE,"")</f>
        <v/>
      </c>
      <c r="BJ509" t="str" cm="1">
        <f t="array" ref="BJ509">_xlfn.IFS($BF509=2,$BB509,$BF509&gt;=3,INDEX($BB$2:$BE$801,MATCH(BK509,$BB$2:$BB$801,0),4),TRUE,"")</f>
        <v/>
      </c>
      <c r="BK509" t="str" cm="1">
        <f t="array" ref="BK509">_xlfn.IFS(BF509=3,BB509,BF509=4,BE509,BF509=5,INDEX($BB$2:$BE$801,MATCH(BL509,$BB$2:$BB$801,0),4),TRUE,"")</f>
        <v/>
      </c>
      <c r="BL509" t="str" cm="1">
        <f t="array" ref="BL509">_xlfn.IFS(BF509=4,BB509,BF509=5,BE509,TRUE,"")</f>
        <v/>
      </c>
      <c r="BM509" t="str">
        <f t="shared" si="47"/>
        <v/>
      </c>
      <c r="BR509" t="str">
        <f t="shared" si="48"/>
        <v/>
      </c>
      <c r="BS509" t="str">
        <f t="shared" si="45"/>
        <v/>
      </c>
      <c r="BT509" s="172"/>
      <c r="BU509" s="10"/>
      <c r="BV509" s="10"/>
      <c r="BW509" s="10"/>
      <c r="BX509" s="10"/>
      <c r="BY509" s="10"/>
      <c r="BZ509" s="10"/>
      <c r="CA509" s="10"/>
      <c r="CB509" s="10"/>
      <c r="CC509" s="10"/>
      <c r="CD509" s="10"/>
      <c r="CE509" s="10"/>
      <c r="CF509" s="10"/>
      <c r="CG509" s="10"/>
      <c r="CH509" s="10"/>
      <c r="CI509" s="10"/>
      <c r="CJ509" s="10"/>
      <c r="CK509" s="10"/>
      <c r="CL509" s="10"/>
      <c r="CM509" s="10"/>
      <c r="CN509" s="10"/>
      <c r="CO509" s="10"/>
      <c r="CP509" s="10"/>
      <c r="CQ509" s="10"/>
      <c r="CR509" s="173"/>
      <c r="CV509" s="177"/>
      <c r="CW509" s="178"/>
    </row>
    <row r="510" spans="35:101">
      <c r="AI510" t="str">
        <f t="shared" si="49"/>
        <v/>
      </c>
      <c r="AJ510" t="str">
        <f t="shared" si="49"/>
        <v/>
      </c>
      <c r="AK510" t="str">
        <f t="shared" si="46"/>
        <v/>
      </c>
      <c r="AL510" s="1" t="str">
        <f t="shared" si="44"/>
        <v/>
      </c>
      <c r="AM510" s="167"/>
      <c r="AN510" s="8"/>
      <c r="AO510" s="8"/>
      <c r="AP510" s="8"/>
      <c r="AQ510" s="8"/>
      <c r="AR510" s="8"/>
      <c r="AS510" s="8"/>
      <c r="AT510" s="8"/>
      <c r="AU510" s="8"/>
      <c r="AV510" s="8"/>
      <c r="AW510" s="8"/>
      <c r="AX510" s="169"/>
      <c r="BB510" s="161"/>
      <c r="BC510" s="9"/>
      <c r="BD510" s="9"/>
      <c r="BE510" s="9"/>
      <c r="BF510" s="9"/>
      <c r="BG510" s="9"/>
      <c r="BH510" s="163"/>
      <c r="BI510" t="str" cm="1">
        <f t="array" ref="BI510">_xlfn.IFS($BF510=1,$BB510,$BF510&gt;=2,INDEX($BB$2:$BE$801,MATCH(BJ510,$BB$2:$BB$801,0),4),TRUE,"")</f>
        <v/>
      </c>
      <c r="BJ510" t="str" cm="1">
        <f t="array" ref="BJ510">_xlfn.IFS($BF510=2,$BB510,$BF510&gt;=3,INDEX($BB$2:$BE$801,MATCH(BK510,$BB$2:$BB$801,0),4),TRUE,"")</f>
        <v/>
      </c>
      <c r="BK510" t="str" cm="1">
        <f t="array" ref="BK510">_xlfn.IFS(BF510=3,BB510,BF510=4,BE510,BF510=5,INDEX($BB$2:$BE$801,MATCH(BL510,$BB$2:$BB$801,0),4),TRUE,"")</f>
        <v/>
      </c>
      <c r="BL510" t="str" cm="1">
        <f t="array" ref="BL510">_xlfn.IFS(BF510=4,BB510,BF510=5,BE510,TRUE,"")</f>
        <v/>
      </c>
      <c r="BM510" t="str">
        <f t="shared" si="47"/>
        <v/>
      </c>
      <c r="BR510" t="str">
        <f t="shared" si="48"/>
        <v/>
      </c>
      <c r="BS510" t="str">
        <f t="shared" si="45"/>
        <v/>
      </c>
      <c r="BT510" s="172"/>
      <c r="BU510" s="10"/>
      <c r="BV510" s="10"/>
      <c r="BW510" s="10"/>
      <c r="BX510" s="10"/>
      <c r="BY510" s="10"/>
      <c r="BZ510" s="10"/>
      <c r="CA510" s="10"/>
      <c r="CB510" s="10"/>
      <c r="CC510" s="10"/>
      <c r="CD510" s="10"/>
      <c r="CE510" s="10"/>
      <c r="CF510" s="10"/>
      <c r="CG510" s="10"/>
      <c r="CH510" s="10"/>
      <c r="CI510" s="10"/>
      <c r="CJ510" s="10"/>
      <c r="CK510" s="10"/>
      <c r="CL510" s="10"/>
      <c r="CM510" s="10"/>
      <c r="CN510" s="10"/>
      <c r="CO510" s="10"/>
      <c r="CP510" s="10"/>
      <c r="CQ510" s="10"/>
      <c r="CR510" s="173"/>
      <c r="CV510" s="177"/>
      <c r="CW510" s="178"/>
    </row>
    <row r="511" spans="35:101">
      <c r="AI511" t="str">
        <f t="shared" si="49"/>
        <v/>
      </c>
      <c r="AJ511" t="str">
        <f t="shared" si="49"/>
        <v/>
      </c>
      <c r="AK511" t="str">
        <f t="shared" si="46"/>
        <v/>
      </c>
      <c r="AL511" s="1" t="str">
        <f t="shared" si="44"/>
        <v/>
      </c>
      <c r="AM511" s="167"/>
      <c r="AN511" s="8"/>
      <c r="AO511" s="8"/>
      <c r="AP511" s="8"/>
      <c r="AQ511" s="8"/>
      <c r="AR511" s="8"/>
      <c r="AS511" s="8"/>
      <c r="AT511" s="8"/>
      <c r="AU511" s="8"/>
      <c r="AV511" s="8"/>
      <c r="AW511" s="8"/>
      <c r="AX511" s="169"/>
      <c r="BB511" s="161"/>
      <c r="BC511" s="9"/>
      <c r="BD511" s="9"/>
      <c r="BE511" s="9"/>
      <c r="BF511" s="9"/>
      <c r="BG511" s="9"/>
      <c r="BH511" s="163"/>
      <c r="BI511" t="str" cm="1">
        <f t="array" ref="BI511">_xlfn.IFS($BF511=1,$BB511,$BF511&gt;=2,INDEX($BB$2:$BE$801,MATCH(BJ511,$BB$2:$BB$801,0),4),TRUE,"")</f>
        <v/>
      </c>
      <c r="BJ511" t="str" cm="1">
        <f t="array" ref="BJ511">_xlfn.IFS($BF511=2,$BB511,$BF511&gt;=3,INDEX($BB$2:$BE$801,MATCH(BK511,$BB$2:$BB$801,0),4),TRUE,"")</f>
        <v/>
      </c>
      <c r="BK511" t="str" cm="1">
        <f t="array" ref="BK511">_xlfn.IFS(BF511=3,BB511,BF511=4,BE511,BF511=5,INDEX($BB$2:$BE$801,MATCH(BL511,$BB$2:$BB$801,0),4),TRUE,"")</f>
        <v/>
      </c>
      <c r="BL511" t="str" cm="1">
        <f t="array" ref="BL511">_xlfn.IFS(BF511=4,BB511,BF511=5,BE511,TRUE,"")</f>
        <v/>
      </c>
      <c r="BM511" t="str">
        <f t="shared" si="47"/>
        <v/>
      </c>
      <c r="BR511" t="str">
        <f t="shared" si="48"/>
        <v/>
      </c>
      <c r="BS511" t="str">
        <f t="shared" si="45"/>
        <v/>
      </c>
      <c r="BT511" s="172"/>
      <c r="BU511" s="10"/>
      <c r="BV511" s="10"/>
      <c r="BW511" s="10"/>
      <c r="BX511" s="10"/>
      <c r="BY511" s="10"/>
      <c r="BZ511" s="10"/>
      <c r="CA511" s="10"/>
      <c r="CB511" s="10"/>
      <c r="CC511" s="10"/>
      <c r="CD511" s="10"/>
      <c r="CE511" s="10"/>
      <c r="CF511" s="10"/>
      <c r="CG511" s="10"/>
      <c r="CH511" s="10"/>
      <c r="CI511" s="10"/>
      <c r="CJ511" s="10"/>
      <c r="CK511" s="10"/>
      <c r="CL511" s="10"/>
      <c r="CM511" s="10"/>
      <c r="CN511" s="10"/>
      <c r="CO511" s="10"/>
      <c r="CP511" s="10"/>
      <c r="CQ511" s="10"/>
      <c r="CR511" s="173"/>
      <c r="CV511" s="177"/>
      <c r="CW511" s="178"/>
    </row>
    <row r="512" spans="35:101">
      <c r="AI512" t="str">
        <f t="shared" si="49"/>
        <v/>
      </c>
      <c r="AJ512" t="str">
        <f t="shared" si="49"/>
        <v/>
      </c>
      <c r="AK512" t="str">
        <f t="shared" si="46"/>
        <v/>
      </c>
      <c r="AL512" s="1" t="str">
        <f t="shared" si="44"/>
        <v/>
      </c>
      <c r="AM512" s="167"/>
      <c r="AN512" s="8"/>
      <c r="AO512" s="8"/>
      <c r="AP512" s="8"/>
      <c r="AQ512" s="8"/>
      <c r="AR512" s="8"/>
      <c r="AS512" s="8"/>
      <c r="AT512" s="8"/>
      <c r="AU512" s="8"/>
      <c r="AV512" s="8"/>
      <c r="AW512" s="8"/>
      <c r="AX512" s="169"/>
      <c r="BB512" s="161"/>
      <c r="BC512" s="9"/>
      <c r="BD512" s="9"/>
      <c r="BE512" s="9"/>
      <c r="BF512" s="9"/>
      <c r="BG512" s="9"/>
      <c r="BH512" s="163"/>
      <c r="BI512" t="str" cm="1">
        <f t="array" ref="BI512">_xlfn.IFS($BF512=1,$BB512,$BF512&gt;=2,INDEX($BB$2:$BE$801,MATCH(BJ512,$BB$2:$BB$801,0),4),TRUE,"")</f>
        <v/>
      </c>
      <c r="BJ512" t="str" cm="1">
        <f t="array" ref="BJ512">_xlfn.IFS($BF512=2,$BB512,$BF512&gt;=3,INDEX($BB$2:$BE$801,MATCH(BK512,$BB$2:$BB$801,0),4),TRUE,"")</f>
        <v/>
      </c>
      <c r="BK512" t="str" cm="1">
        <f t="array" ref="BK512">_xlfn.IFS(BF512=3,BB512,BF512=4,BE512,BF512=5,INDEX($BB$2:$BE$801,MATCH(BL512,$BB$2:$BB$801,0),4),TRUE,"")</f>
        <v/>
      </c>
      <c r="BL512" t="str" cm="1">
        <f t="array" ref="BL512">_xlfn.IFS(BF512=4,BB512,BF512=5,BE512,TRUE,"")</f>
        <v/>
      </c>
      <c r="BM512" t="str">
        <f t="shared" si="47"/>
        <v/>
      </c>
      <c r="BR512" t="str">
        <f t="shared" si="48"/>
        <v/>
      </c>
      <c r="BS512" t="str">
        <f t="shared" si="45"/>
        <v/>
      </c>
      <c r="BT512" s="172"/>
      <c r="BU512" s="10"/>
      <c r="BV512" s="10"/>
      <c r="BW512" s="10"/>
      <c r="BX512" s="10"/>
      <c r="BY512" s="10"/>
      <c r="BZ512" s="10"/>
      <c r="CA512" s="10"/>
      <c r="CB512" s="10"/>
      <c r="CC512" s="10"/>
      <c r="CD512" s="10"/>
      <c r="CE512" s="10"/>
      <c r="CF512" s="10"/>
      <c r="CG512" s="10"/>
      <c r="CH512" s="10"/>
      <c r="CI512" s="10"/>
      <c r="CJ512" s="10"/>
      <c r="CK512" s="10"/>
      <c r="CL512" s="10"/>
      <c r="CM512" s="10"/>
      <c r="CN512" s="10"/>
      <c r="CO512" s="10"/>
      <c r="CP512" s="10"/>
      <c r="CQ512" s="10"/>
      <c r="CR512" s="173"/>
      <c r="CV512" s="177"/>
      <c r="CW512" s="178"/>
    </row>
    <row r="513" spans="35:101">
      <c r="AI513" t="str">
        <f t="shared" si="49"/>
        <v/>
      </c>
      <c r="AJ513" t="str">
        <f t="shared" si="49"/>
        <v/>
      </c>
      <c r="AK513" t="str">
        <f t="shared" si="46"/>
        <v/>
      </c>
      <c r="AL513" s="1" t="str">
        <f t="shared" si="44"/>
        <v/>
      </c>
      <c r="AM513" s="167"/>
      <c r="AN513" s="8"/>
      <c r="AO513" s="8"/>
      <c r="AP513" s="8"/>
      <c r="AQ513" s="8"/>
      <c r="AR513" s="8"/>
      <c r="AS513" s="8"/>
      <c r="AT513" s="8"/>
      <c r="AU513" s="8"/>
      <c r="AV513" s="8"/>
      <c r="AW513" s="8"/>
      <c r="AX513" s="169"/>
      <c r="BB513" s="161"/>
      <c r="BC513" s="9"/>
      <c r="BD513" s="9"/>
      <c r="BE513" s="9"/>
      <c r="BF513" s="9"/>
      <c r="BG513" s="9"/>
      <c r="BH513" s="163"/>
      <c r="BI513" t="str" cm="1">
        <f t="array" ref="BI513">_xlfn.IFS($BF513=1,$BB513,$BF513&gt;=2,INDEX($BB$2:$BE$801,MATCH(BJ513,$BB$2:$BB$801,0),4),TRUE,"")</f>
        <v/>
      </c>
      <c r="BJ513" t="str" cm="1">
        <f t="array" ref="BJ513">_xlfn.IFS($BF513=2,$BB513,$BF513&gt;=3,INDEX($BB$2:$BE$801,MATCH(BK513,$BB$2:$BB$801,0),4),TRUE,"")</f>
        <v/>
      </c>
      <c r="BK513" t="str" cm="1">
        <f t="array" ref="BK513">_xlfn.IFS(BF513=3,BB513,BF513=4,BE513,BF513=5,INDEX($BB$2:$BE$801,MATCH(BL513,$BB$2:$BB$801,0),4),TRUE,"")</f>
        <v/>
      </c>
      <c r="BL513" t="str" cm="1">
        <f t="array" ref="BL513">_xlfn.IFS(BF513=4,BB513,BF513=5,BE513,TRUE,"")</f>
        <v/>
      </c>
      <c r="BM513" t="str">
        <f t="shared" si="47"/>
        <v/>
      </c>
      <c r="BR513" t="str">
        <f t="shared" si="48"/>
        <v/>
      </c>
      <c r="BS513" t="str">
        <f t="shared" si="45"/>
        <v/>
      </c>
      <c r="BT513" s="172"/>
      <c r="BU513" s="10"/>
      <c r="BV513" s="10"/>
      <c r="BW513" s="10"/>
      <c r="BX513" s="10"/>
      <c r="BY513" s="10"/>
      <c r="BZ513" s="10"/>
      <c r="CA513" s="10"/>
      <c r="CB513" s="10"/>
      <c r="CC513" s="10"/>
      <c r="CD513" s="10"/>
      <c r="CE513" s="10"/>
      <c r="CF513" s="10"/>
      <c r="CG513" s="10"/>
      <c r="CH513" s="10"/>
      <c r="CI513" s="10"/>
      <c r="CJ513" s="10"/>
      <c r="CK513" s="10"/>
      <c r="CL513" s="10"/>
      <c r="CM513" s="10"/>
      <c r="CN513" s="10"/>
      <c r="CO513" s="10"/>
      <c r="CP513" s="10"/>
      <c r="CQ513" s="10"/>
      <c r="CR513" s="173"/>
      <c r="CV513" s="177"/>
      <c r="CW513" s="178"/>
    </row>
    <row r="514" spans="35:101">
      <c r="AI514" t="str">
        <f t="shared" si="49"/>
        <v/>
      </c>
      <c r="AJ514" t="str">
        <f t="shared" si="49"/>
        <v/>
      </c>
      <c r="AK514" t="str">
        <f t="shared" si="46"/>
        <v/>
      </c>
      <c r="AL514" s="1" t="str">
        <f t="shared" ref="AL514:AL577" si="50">IF(AP514="","",AP514&amp;"["&amp;AR514&amp;"]")</f>
        <v/>
      </c>
      <c r="AM514" s="167"/>
      <c r="AN514" s="8"/>
      <c r="AO514" s="8"/>
      <c r="AP514" s="8"/>
      <c r="AQ514" s="8"/>
      <c r="AR514" s="8"/>
      <c r="AS514" s="8"/>
      <c r="AT514" s="8"/>
      <c r="AU514" s="8"/>
      <c r="AV514" s="8"/>
      <c r="AW514" s="8"/>
      <c r="AX514" s="169"/>
      <c r="BB514" s="161"/>
      <c r="BC514" s="9"/>
      <c r="BD514" s="9"/>
      <c r="BE514" s="9"/>
      <c r="BF514" s="9"/>
      <c r="BG514" s="9"/>
      <c r="BH514" s="163"/>
      <c r="BI514" t="str" cm="1">
        <f t="array" ref="BI514">_xlfn.IFS($BF514=1,$BB514,$BF514&gt;=2,INDEX($BB$2:$BE$801,MATCH(BJ514,$BB$2:$BB$801,0),4),TRUE,"")</f>
        <v/>
      </c>
      <c r="BJ514" t="str" cm="1">
        <f t="array" ref="BJ514">_xlfn.IFS($BF514=2,$BB514,$BF514&gt;=3,INDEX($BB$2:$BE$801,MATCH(BK514,$BB$2:$BB$801,0),4),TRUE,"")</f>
        <v/>
      </c>
      <c r="BK514" t="str" cm="1">
        <f t="array" ref="BK514">_xlfn.IFS(BF514=3,BB514,BF514=4,BE514,BF514=5,INDEX($BB$2:$BE$801,MATCH(BL514,$BB$2:$BB$801,0),4),TRUE,"")</f>
        <v/>
      </c>
      <c r="BL514" t="str" cm="1">
        <f t="array" ref="BL514">_xlfn.IFS(BF514=4,BB514,BF514=5,BE514,TRUE,"")</f>
        <v/>
      </c>
      <c r="BM514" t="str">
        <f t="shared" si="47"/>
        <v/>
      </c>
      <c r="BR514" t="str">
        <f t="shared" si="48"/>
        <v/>
      </c>
      <c r="BS514" t="str">
        <f t="shared" ref="BS514:BS577" si="51">IF(BV514="","",BV514&amp;"["&amp;BW514&amp;"]")</f>
        <v/>
      </c>
      <c r="BT514" s="172"/>
      <c r="BU514" s="10"/>
      <c r="BV514" s="10"/>
      <c r="BW514" s="10"/>
      <c r="BX514" s="10"/>
      <c r="BY514" s="10"/>
      <c r="BZ514" s="10"/>
      <c r="CA514" s="10"/>
      <c r="CB514" s="10"/>
      <c r="CC514" s="10"/>
      <c r="CD514" s="10"/>
      <c r="CE514" s="10"/>
      <c r="CF514" s="10"/>
      <c r="CG514" s="10"/>
      <c r="CH514" s="10"/>
      <c r="CI514" s="10"/>
      <c r="CJ514" s="10"/>
      <c r="CK514" s="10"/>
      <c r="CL514" s="10"/>
      <c r="CM514" s="10"/>
      <c r="CN514" s="10"/>
      <c r="CO514" s="10"/>
      <c r="CP514" s="10"/>
      <c r="CQ514" s="10"/>
      <c r="CR514" s="173"/>
      <c r="CV514" s="177"/>
      <c r="CW514" s="178"/>
    </row>
    <row r="515" spans="35:101">
      <c r="AI515" t="str">
        <f t="shared" si="49"/>
        <v/>
      </c>
      <c r="AJ515" t="str">
        <f t="shared" si="49"/>
        <v/>
      </c>
      <c r="AK515" t="str">
        <f t="shared" ref="AK515:AK578" si="52">IF(AX515=1,AP515&amp;"["&amp;AR515&amp;"]","")</f>
        <v/>
      </c>
      <c r="AL515" s="1" t="str">
        <f t="shared" si="50"/>
        <v/>
      </c>
      <c r="AM515" s="167"/>
      <c r="AN515" s="8"/>
      <c r="AO515" s="8"/>
      <c r="AP515" s="8"/>
      <c r="AQ515" s="8"/>
      <c r="AR515" s="8"/>
      <c r="AS515" s="8"/>
      <c r="AT515" s="8"/>
      <c r="AU515" s="8"/>
      <c r="AV515" s="8"/>
      <c r="AW515" s="8"/>
      <c r="AX515" s="169"/>
      <c r="BB515" s="161"/>
      <c r="BC515" s="9"/>
      <c r="BD515" s="9"/>
      <c r="BE515" s="9"/>
      <c r="BF515" s="9"/>
      <c r="BG515" s="9"/>
      <c r="BH515" s="163"/>
      <c r="BI515" t="str" cm="1">
        <f t="array" ref="BI515">_xlfn.IFS($BF515=1,$BB515,$BF515&gt;=2,INDEX($BB$2:$BE$801,MATCH(BJ515,$BB$2:$BB$801,0),4),TRUE,"")</f>
        <v/>
      </c>
      <c r="BJ515" t="str" cm="1">
        <f t="array" ref="BJ515">_xlfn.IFS($BF515=2,$BB515,$BF515&gt;=3,INDEX($BB$2:$BE$801,MATCH(BK515,$BB$2:$BB$801,0),4),TRUE,"")</f>
        <v/>
      </c>
      <c r="BK515" t="str" cm="1">
        <f t="array" ref="BK515">_xlfn.IFS(BF515=3,BB515,BF515=4,BE515,BF515=5,INDEX($BB$2:$BE$801,MATCH(BL515,$BB$2:$BB$801,0),4),TRUE,"")</f>
        <v/>
      </c>
      <c r="BL515" t="str" cm="1">
        <f t="array" ref="BL515">_xlfn.IFS(BF515=4,BB515,BF515=5,BE515,TRUE,"")</f>
        <v/>
      </c>
      <c r="BM515" t="str">
        <f t="shared" ref="BM515:BM578" si="53">IF(BF515=5,BB515,"")</f>
        <v/>
      </c>
      <c r="BR515" t="str">
        <f t="shared" ref="BR515:BR578" si="54">IF(CD515=1,BV515&amp;"["&amp;BW515&amp;"]","")</f>
        <v/>
      </c>
      <c r="BS515" t="str">
        <f t="shared" si="51"/>
        <v/>
      </c>
      <c r="BT515" s="172"/>
      <c r="BU515" s="10"/>
      <c r="BV515" s="10"/>
      <c r="BW515" s="10"/>
      <c r="BX515" s="10"/>
      <c r="BY515" s="10"/>
      <c r="BZ515" s="10"/>
      <c r="CA515" s="10"/>
      <c r="CB515" s="10"/>
      <c r="CC515" s="10"/>
      <c r="CD515" s="10"/>
      <c r="CE515" s="10"/>
      <c r="CF515" s="10"/>
      <c r="CG515" s="10"/>
      <c r="CH515" s="10"/>
      <c r="CI515" s="10"/>
      <c r="CJ515" s="10"/>
      <c r="CK515" s="10"/>
      <c r="CL515" s="10"/>
      <c r="CM515" s="10"/>
      <c r="CN515" s="10"/>
      <c r="CO515" s="10"/>
      <c r="CP515" s="10"/>
      <c r="CQ515" s="10"/>
      <c r="CR515" s="173"/>
      <c r="CV515" s="177"/>
      <c r="CW515" s="178"/>
    </row>
    <row r="516" spans="35:101">
      <c r="AI516" t="str">
        <f t="shared" si="49"/>
        <v/>
      </c>
      <c r="AJ516" t="str">
        <f t="shared" si="49"/>
        <v/>
      </c>
      <c r="AK516" t="str">
        <f t="shared" si="52"/>
        <v/>
      </c>
      <c r="AL516" s="1" t="str">
        <f t="shared" si="50"/>
        <v/>
      </c>
      <c r="AM516" s="167"/>
      <c r="AN516" s="8"/>
      <c r="AO516" s="8"/>
      <c r="AP516" s="8"/>
      <c r="AQ516" s="8"/>
      <c r="AR516" s="8"/>
      <c r="AS516" s="8"/>
      <c r="AT516" s="8"/>
      <c r="AU516" s="8"/>
      <c r="AV516" s="8"/>
      <c r="AW516" s="8"/>
      <c r="AX516" s="169"/>
      <c r="BB516" s="161"/>
      <c r="BC516" s="9"/>
      <c r="BD516" s="9"/>
      <c r="BE516" s="9"/>
      <c r="BF516" s="9"/>
      <c r="BG516" s="9"/>
      <c r="BH516" s="163"/>
      <c r="BI516" t="str" cm="1">
        <f t="array" ref="BI516">_xlfn.IFS($BF516=1,$BB516,$BF516&gt;=2,INDEX($BB$2:$BE$801,MATCH(BJ516,$BB$2:$BB$801,0),4),TRUE,"")</f>
        <v/>
      </c>
      <c r="BJ516" t="str" cm="1">
        <f t="array" ref="BJ516">_xlfn.IFS($BF516=2,$BB516,$BF516&gt;=3,INDEX($BB$2:$BE$801,MATCH(BK516,$BB$2:$BB$801,0),4),TRUE,"")</f>
        <v/>
      </c>
      <c r="BK516" t="str" cm="1">
        <f t="array" ref="BK516">_xlfn.IFS(BF516=3,BB516,BF516=4,BE516,BF516=5,INDEX($BB$2:$BE$801,MATCH(BL516,$BB$2:$BB$801,0),4),TRUE,"")</f>
        <v/>
      </c>
      <c r="BL516" t="str" cm="1">
        <f t="array" ref="BL516">_xlfn.IFS(BF516=4,BB516,BF516=5,BE516,TRUE,"")</f>
        <v/>
      </c>
      <c r="BM516" t="str">
        <f t="shared" si="53"/>
        <v/>
      </c>
      <c r="BR516" t="str">
        <f t="shared" si="54"/>
        <v/>
      </c>
      <c r="BS516" t="str">
        <f t="shared" si="51"/>
        <v/>
      </c>
      <c r="BT516" s="172"/>
      <c r="BU516" s="10"/>
      <c r="BV516" s="10"/>
      <c r="BW516" s="10"/>
      <c r="BX516" s="10"/>
      <c r="BY516" s="10"/>
      <c r="BZ516" s="10"/>
      <c r="CA516" s="10"/>
      <c r="CB516" s="10"/>
      <c r="CC516" s="10"/>
      <c r="CD516" s="10"/>
      <c r="CE516" s="10"/>
      <c r="CF516" s="10"/>
      <c r="CG516" s="10"/>
      <c r="CH516" s="10"/>
      <c r="CI516" s="10"/>
      <c r="CJ516" s="10"/>
      <c r="CK516" s="10"/>
      <c r="CL516" s="10"/>
      <c r="CM516" s="10"/>
      <c r="CN516" s="10"/>
      <c r="CO516" s="10"/>
      <c r="CP516" s="10"/>
      <c r="CQ516" s="10"/>
      <c r="CR516" s="173"/>
      <c r="CV516" s="177"/>
      <c r="CW516" s="178"/>
    </row>
    <row r="517" spans="35:101">
      <c r="AI517" t="str">
        <f t="shared" si="49"/>
        <v/>
      </c>
      <c r="AJ517" t="str">
        <f t="shared" si="49"/>
        <v/>
      </c>
      <c r="AK517" t="str">
        <f t="shared" si="52"/>
        <v/>
      </c>
      <c r="AL517" s="1" t="str">
        <f t="shared" si="50"/>
        <v/>
      </c>
      <c r="AM517" s="167"/>
      <c r="AN517" s="8"/>
      <c r="AO517" s="8"/>
      <c r="AP517" s="8"/>
      <c r="AQ517" s="8"/>
      <c r="AR517" s="8"/>
      <c r="AS517" s="8"/>
      <c r="AT517" s="8"/>
      <c r="AU517" s="8"/>
      <c r="AV517" s="8"/>
      <c r="AW517" s="8"/>
      <c r="AX517" s="169"/>
      <c r="BB517" s="161"/>
      <c r="BC517" s="9"/>
      <c r="BD517" s="9"/>
      <c r="BE517" s="9"/>
      <c r="BF517" s="9"/>
      <c r="BG517" s="9"/>
      <c r="BH517" s="163"/>
      <c r="BI517" t="str" cm="1">
        <f t="array" ref="BI517">_xlfn.IFS($BF517=1,$BB517,$BF517&gt;=2,INDEX($BB$2:$BE$801,MATCH(BJ517,$BB$2:$BB$801,0),4),TRUE,"")</f>
        <v/>
      </c>
      <c r="BJ517" t="str" cm="1">
        <f t="array" ref="BJ517">_xlfn.IFS($BF517=2,$BB517,$BF517&gt;=3,INDEX($BB$2:$BE$801,MATCH(BK517,$BB$2:$BB$801,0),4),TRUE,"")</f>
        <v/>
      </c>
      <c r="BK517" t="str" cm="1">
        <f t="array" ref="BK517">_xlfn.IFS(BF517=3,BB517,BF517=4,BE517,BF517=5,INDEX($BB$2:$BE$801,MATCH(BL517,$BB$2:$BB$801,0),4),TRUE,"")</f>
        <v/>
      </c>
      <c r="BL517" t="str" cm="1">
        <f t="array" ref="BL517">_xlfn.IFS(BF517=4,BB517,BF517=5,BE517,TRUE,"")</f>
        <v/>
      </c>
      <c r="BM517" t="str">
        <f t="shared" si="53"/>
        <v/>
      </c>
      <c r="BR517" t="str">
        <f t="shared" si="54"/>
        <v/>
      </c>
      <c r="BS517" t="str">
        <f t="shared" si="51"/>
        <v/>
      </c>
      <c r="BT517" s="172"/>
      <c r="BU517" s="10"/>
      <c r="BV517" s="10"/>
      <c r="BW517" s="10"/>
      <c r="BX517" s="10"/>
      <c r="BY517" s="10"/>
      <c r="BZ517" s="10"/>
      <c r="CA517" s="10"/>
      <c r="CB517" s="10"/>
      <c r="CC517" s="10"/>
      <c r="CD517" s="10"/>
      <c r="CE517" s="10"/>
      <c r="CF517" s="10"/>
      <c r="CG517" s="10"/>
      <c r="CH517" s="10"/>
      <c r="CI517" s="10"/>
      <c r="CJ517" s="10"/>
      <c r="CK517" s="10"/>
      <c r="CL517" s="10"/>
      <c r="CM517" s="10"/>
      <c r="CN517" s="10"/>
      <c r="CO517" s="10"/>
      <c r="CP517" s="10"/>
      <c r="CQ517" s="10"/>
      <c r="CR517" s="173"/>
      <c r="CV517" s="177"/>
      <c r="CW517" s="178"/>
    </row>
    <row r="518" spans="35:101">
      <c r="AI518" t="str">
        <f t="shared" si="49"/>
        <v/>
      </c>
      <c r="AJ518" t="str">
        <f t="shared" si="49"/>
        <v/>
      </c>
      <c r="AK518" t="str">
        <f t="shared" si="52"/>
        <v/>
      </c>
      <c r="AL518" s="1" t="str">
        <f t="shared" si="50"/>
        <v/>
      </c>
      <c r="AM518" s="167"/>
      <c r="AN518" s="8"/>
      <c r="AO518" s="8"/>
      <c r="AP518" s="8"/>
      <c r="AQ518" s="8"/>
      <c r="AR518" s="8"/>
      <c r="AS518" s="8"/>
      <c r="AT518" s="8"/>
      <c r="AU518" s="8"/>
      <c r="AV518" s="8"/>
      <c r="AW518" s="8"/>
      <c r="AX518" s="169"/>
      <c r="BB518" s="161"/>
      <c r="BC518" s="9"/>
      <c r="BD518" s="9"/>
      <c r="BE518" s="9"/>
      <c r="BF518" s="9"/>
      <c r="BG518" s="9"/>
      <c r="BH518" s="163"/>
      <c r="BI518" t="str" cm="1">
        <f t="array" ref="BI518">_xlfn.IFS($BF518=1,$BB518,$BF518&gt;=2,INDEX($BB$2:$BE$801,MATCH(BJ518,$BB$2:$BB$801,0),4),TRUE,"")</f>
        <v/>
      </c>
      <c r="BJ518" t="str" cm="1">
        <f t="array" ref="BJ518">_xlfn.IFS($BF518=2,$BB518,$BF518&gt;=3,INDEX($BB$2:$BE$801,MATCH(BK518,$BB$2:$BB$801,0),4),TRUE,"")</f>
        <v/>
      </c>
      <c r="BK518" t="str" cm="1">
        <f t="array" ref="BK518">_xlfn.IFS(BF518=3,BB518,BF518=4,BE518,BF518=5,INDEX($BB$2:$BE$801,MATCH(BL518,$BB$2:$BB$801,0),4),TRUE,"")</f>
        <v/>
      </c>
      <c r="BL518" t="str" cm="1">
        <f t="array" ref="BL518">_xlfn.IFS(BF518=4,BB518,BF518=5,BE518,TRUE,"")</f>
        <v/>
      </c>
      <c r="BM518" t="str">
        <f t="shared" si="53"/>
        <v/>
      </c>
      <c r="BR518" t="str">
        <f t="shared" si="54"/>
        <v/>
      </c>
      <c r="BS518" t="str">
        <f t="shared" si="51"/>
        <v/>
      </c>
      <c r="BT518" s="172"/>
      <c r="BU518" s="10"/>
      <c r="BV518" s="10"/>
      <c r="BW518" s="10"/>
      <c r="BX518" s="10"/>
      <c r="BY518" s="10"/>
      <c r="BZ518" s="10"/>
      <c r="CA518" s="10"/>
      <c r="CB518" s="10"/>
      <c r="CC518" s="10"/>
      <c r="CD518" s="10"/>
      <c r="CE518" s="10"/>
      <c r="CF518" s="10"/>
      <c r="CG518" s="10"/>
      <c r="CH518" s="10"/>
      <c r="CI518" s="10"/>
      <c r="CJ518" s="10"/>
      <c r="CK518" s="10"/>
      <c r="CL518" s="10"/>
      <c r="CM518" s="10"/>
      <c r="CN518" s="10"/>
      <c r="CO518" s="10"/>
      <c r="CP518" s="10"/>
      <c r="CQ518" s="10"/>
      <c r="CR518" s="173"/>
      <c r="CV518" s="177"/>
      <c r="CW518" s="178"/>
    </row>
    <row r="519" spans="35:101">
      <c r="AI519" t="str">
        <f t="shared" si="49"/>
        <v/>
      </c>
      <c r="AJ519" t="str">
        <f t="shared" si="49"/>
        <v/>
      </c>
      <c r="AK519" t="str">
        <f t="shared" si="52"/>
        <v/>
      </c>
      <c r="AL519" s="1" t="str">
        <f t="shared" si="50"/>
        <v/>
      </c>
      <c r="AM519" s="167"/>
      <c r="AN519" s="8"/>
      <c r="AO519" s="8"/>
      <c r="AP519" s="8"/>
      <c r="AQ519" s="8"/>
      <c r="AR519" s="8"/>
      <c r="AS519" s="8"/>
      <c r="AT519" s="8"/>
      <c r="AU519" s="8"/>
      <c r="AV519" s="8"/>
      <c r="AW519" s="8"/>
      <c r="AX519" s="169"/>
      <c r="BB519" s="161"/>
      <c r="BC519" s="9"/>
      <c r="BD519" s="9"/>
      <c r="BE519" s="9"/>
      <c r="BF519" s="9"/>
      <c r="BG519" s="9"/>
      <c r="BH519" s="163"/>
      <c r="BI519" t="str" cm="1">
        <f t="array" ref="BI519">_xlfn.IFS($BF519=1,$BB519,$BF519&gt;=2,INDEX($BB$2:$BE$801,MATCH(BJ519,$BB$2:$BB$801,0),4),TRUE,"")</f>
        <v/>
      </c>
      <c r="BJ519" t="str" cm="1">
        <f t="array" ref="BJ519">_xlfn.IFS($BF519=2,$BB519,$BF519&gt;=3,INDEX($BB$2:$BE$801,MATCH(BK519,$BB$2:$BB$801,0),4),TRUE,"")</f>
        <v/>
      </c>
      <c r="BK519" t="str" cm="1">
        <f t="array" ref="BK519">_xlfn.IFS(BF519=3,BB519,BF519=4,BE519,BF519=5,INDEX($BB$2:$BE$801,MATCH(BL519,$BB$2:$BB$801,0),4),TRUE,"")</f>
        <v/>
      </c>
      <c r="BL519" t="str" cm="1">
        <f t="array" ref="BL519">_xlfn.IFS(BF519=4,BB519,BF519=5,BE519,TRUE,"")</f>
        <v/>
      </c>
      <c r="BM519" t="str">
        <f t="shared" si="53"/>
        <v/>
      </c>
      <c r="BR519" t="str">
        <f t="shared" si="54"/>
        <v/>
      </c>
      <c r="BS519" t="str">
        <f t="shared" si="51"/>
        <v/>
      </c>
      <c r="BT519" s="172"/>
      <c r="BU519" s="10"/>
      <c r="BV519" s="10"/>
      <c r="BW519" s="10"/>
      <c r="BX519" s="10"/>
      <c r="BY519" s="10"/>
      <c r="BZ519" s="10"/>
      <c r="CA519" s="10"/>
      <c r="CB519" s="10"/>
      <c r="CC519" s="10"/>
      <c r="CD519" s="10"/>
      <c r="CE519" s="10"/>
      <c r="CF519" s="10"/>
      <c r="CG519" s="10"/>
      <c r="CH519" s="10"/>
      <c r="CI519" s="10"/>
      <c r="CJ519" s="10"/>
      <c r="CK519" s="10"/>
      <c r="CL519" s="10"/>
      <c r="CM519" s="10"/>
      <c r="CN519" s="10"/>
      <c r="CO519" s="10"/>
      <c r="CP519" s="10"/>
      <c r="CQ519" s="10"/>
      <c r="CR519" s="173"/>
      <c r="CV519" s="177"/>
      <c r="CW519" s="178"/>
    </row>
    <row r="520" spans="35:101">
      <c r="AI520" t="str">
        <f t="shared" si="49"/>
        <v/>
      </c>
      <c r="AJ520" t="str">
        <f t="shared" si="49"/>
        <v/>
      </c>
      <c r="AK520" t="str">
        <f t="shared" si="52"/>
        <v/>
      </c>
      <c r="AL520" s="1" t="str">
        <f t="shared" si="50"/>
        <v/>
      </c>
      <c r="AM520" s="167"/>
      <c r="AN520" s="8"/>
      <c r="AO520" s="8"/>
      <c r="AP520" s="8"/>
      <c r="AQ520" s="8"/>
      <c r="AR520" s="8"/>
      <c r="AS520" s="8"/>
      <c r="AT520" s="8"/>
      <c r="AU520" s="8"/>
      <c r="AV520" s="8"/>
      <c r="AW520" s="8"/>
      <c r="AX520" s="169"/>
      <c r="BB520" s="161"/>
      <c r="BC520" s="9"/>
      <c r="BD520" s="9"/>
      <c r="BE520" s="9"/>
      <c r="BF520" s="9"/>
      <c r="BG520" s="9"/>
      <c r="BH520" s="163"/>
      <c r="BI520" t="str" cm="1">
        <f t="array" ref="BI520">_xlfn.IFS($BF520=1,$BB520,$BF520&gt;=2,INDEX($BB$2:$BE$801,MATCH(BJ520,$BB$2:$BB$801,0),4),TRUE,"")</f>
        <v/>
      </c>
      <c r="BJ520" t="str" cm="1">
        <f t="array" ref="BJ520">_xlfn.IFS($BF520=2,$BB520,$BF520&gt;=3,INDEX($BB$2:$BE$801,MATCH(BK520,$BB$2:$BB$801,0),4),TRUE,"")</f>
        <v/>
      </c>
      <c r="BK520" t="str" cm="1">
        <f t="array" ref="BK520">_xlfn.IFS(BF520=3,BB520,BF520=4,BE520,BF520=5,INDEX($BB$2:$BE$801,MATCH(BL520,$BB$2:$BB$801,0),4),TRUE,"")</f>
        <v/>
      </c>
      <c r="BL520" t="str" cm="1">
        <f t="array" ref="BL520">_xlfn.IFS(BF520=4,BB520,BF520=5,BE520,TRUE,"")</f>
        <v/>
      </c>
      <c r="BM520" t="str">
        <f t="shared" si="53"/>
        <v/>
      </c>
      <c r="BR520" t="str">
        <f t="shared" si="54"/>
        <v/>
      </c>
      <c r="BS520" t="str">
        <f t="shared" si="51"/>
        <v/>
      </c>
      <c r="BT520" s="172"/>
      <c r="BU520" s="10"/>
      <c r="BV520" s="10"/>
      <c r="BW520" s="10"/>
      <c r="BX520" s="10"/>
      <c r="BY520" s="10"/>
      <c r="BZ520" s="10"/>
      <c r="CA520" s="10"/>
      <c r="CB520" s="10"/>
      <c r="CC520" s="10"/>
      <c r="CD520" s="10"/>
      <c r="CE520" s="10"/>
      <c r="CF520" s="10"/>
      <c r="CG520" s="10"/>
      <c r="CH520" s="10"/>
      <c r="CI520" s="10"/>
      <c r="CJ520" s="10"/>
      <c r="CK520" s="10"/>
      <c r="CL520" s="10"/>
      <c r="CM520" s="10"/>
      <c r="CN520" s="10"/>
      <c r="CO520" s="10"/>
      <c r="CP520" s="10"/>
      <c r="CQ520" s="10"/>
      <c r="CR520" s="173"/>
      <c r="CV520" s="177"/>
      <c r="CW520" s="178"/>
    </row>
    <row r="521" spans="35:101">
      <c r="AI521" t="str">
        <f t="shared" si="49"/>
        <v/>
      </c>
      <c r="AJ521" t="str">
        <f t="shared" si="49"/>
        <v/>
      </c>
      <c r="AK521" t="str">
        <f t="shared" si="52"/>
        <v/>
      </c>
      <c r="AL521" s="1" t="str">
        <f t="shared" si="50"/>
        <v/>
      </c>
      <c r="AM521" s="167"/>
      <c r="AN521" s="8"/>
      <c r="AO521" s="8"/>
      <c r="AP521" s="8"/>
      <c r="AQ521" s="8"/>
      <c r="AR521" s="8"/>
      <c r="AS521" s="8"/>
      <c r="AT521" s="8"/>
      <c r="AU521" s="8"/>
      <c r="AV521" s="8"/>
      <c r="AW521" s="8"/>
      <c r="AX521" s="169"/>
      <c r="BB521" s="161"/>
      <c r="BC521" s="9"/>
      <c r="BD521" s="9"/>
      <c r="BE521" s="9"/>
      <c r="BF521" s="9"/>
      <c r="BG521" s="9"/>
      <c r="BH521" s="163"/>
      <c r="BI521" t="str" cm="1">
        <f t="array" ref="BI521">_xlfn.IFS($BF521=1,$BB521,$BF521&gt;=2,INDEX($BB$2:$BE$801,MATCH(BJ521,$BB$2:$BB$801,0),4),TRUE,"")</f>
        <v/>
      </c>
      <c r="BJ521" t="str" cm="1">
        <f t="array" ref="BJ521">_xlfn.IFS($BF521=2,$BB521,$BF521&gt;=3,INDEX($BB$2:$BE$801,MATCH(BK521,$BB$2:$BB$801,0),4),TRUE,"")</f>
        <v/>
      </c>
      <c r="BK521" t="str" cm="1">
        <f t="array" ref="BK521">_xlfn.IFS(BF521=3,BB521,BF521=4,BE521,BF521=5,INDEX($BB$2:$BE$801,MATCH(BL521,$BB$2:$BB$801,0),4),TRUE,"")</f>
        <v/>
      </c>
      <c r="BL521" t="str" cm="1">
        <f t="array" ref="BL521">_xlfn.IFS(BF521=4,BB521,BF521=5,BE521,TRUE,"")</f>
        <v/>
      </c>
      <c r="BM521" t="str">
        <f t="shared" si="53"/>
        <v/>
      </c>
      <c r="BR521" t="str">
        <f t="shared" si="54"/>
        <v/>
      </c>
      <c r="BS521" t="str">
        <f t="shared" si="51"/>
        <v/>
      </c>
      <c r="BT521" s="172"/>
      <c r="BU521" s="10"/>
      <c r="BV521" s="10"/>
      <c r="BW521" s="10"/>
      <c r="BX521" s="10"/>
      <c r="BY521" s="10"/>
      <c r="BZ521" s="10"/>
      <c r="CA521" s="10"/>
      <c r="CB521" s="10"/>
      <c r="CC521" s="10"/>
      <c r="CD521" s="10"/>
      <c r="CE521" s="10"/>
      <c r="CF521" s="10"/>
      <c r="CG521" s="10"/>
      <c r="CH521" s="10"/>
      <c r="CI521" s="10"/>
      <c r="CJ521" s="10"/>
      <c r="CK521" s="10"/>
      <c r="CL521" s="10"/>
      <c r="CM521" s="10"/>
      <c r="CN521" s="10"/>
      <c r="CO521" s="10"/>
      <c r="CP521" s="10"/>
      <c r="CQ521" s="10"/>
      <c r="CR521" s="173"/>
      <c r="CV521" s="177"/>
      <c r="CW521" s="178"/>
    </row>
    <row r="522" spans="35:101">
      <c r="AI522" t="str">
        <f t="shared" si="49"/>
        <v/>
      </c>
      <c r="AJ522" t="str">
        <f t="shared" si="49"/>
        <v/>
      </c>
      <c r="AK522" t="str">
        <f t="shared" si="52"/>
        <v/>
      </c>
      <c r="AL522" s="1" t="str">
        <f t="shared" si="50"/>
        <v/>
      </c>
      <c r="AM522" s="167"/>
      <c r="AN522" s="8"/>
      <c r="AO522" s="8"/>
      <c r="AP522" s="8"/>
      <c r="AQ522" s="8"/>
      <c r="AR522" s="8"/>
      <c r="AS522" s="8"/>
      <c r="AT522" s="8"/>
      <c r="AU522" s="8"/>
      <c r="AV522" s="8"/>
      <c r="AW522" s="8"/>
      <c r="AX522" s="169"/>
      <c r="BB522" s="161"/>
      <c r="BC522" s="9"/>
      <c r="BD522" s="9"/>
      <c r="BE522" s="9"/>
      <c r="BF522" s="9"/>
      <c r="BG522" s="9"/>
      <c r="BH522" s="163"/>
      <c r="BI522" t="str" cm="1">
        <f t="array" ref="BI522">_xlfn.IFS($BF522=1,$BB522,$BF522&gt;=2,INDEX($BB$2:$BE$801,MATCH(BJ522,$BB$2:$BB$801,0),4),TRUE,"")</f>
        <v/>
      </c>
      <c r="BJ522" t="str" cm="1">
        <f t="array" ref="BJ522">_xlfn.IFS($BF522=2,$BB522,$BF522&gt;=3,INDEX($BB$2:$BE$801,MATCH(BK522,$BB$2:$BB$801,0),4),TRUE,"")</f>
        <v/>
      </c>
      <c r="BK522" t="str" cm="1">
        <f t="array" ref="BK522">_xlfn.IFS(BF522=3,BB522,BF522=4,BE522,BF522=5,INDEX($BB$2:$BE$801,MATCH(BL522,$BB$2:$BB$801,0),4),TRUE,"")</f>
        <v/>
      </c>
      <c r="BL522" t="str" cm="1">
        <f t="array" ref="BL522">_xlfn.IFS(BF522=4,BB522,BF522=5,BE522,TRUE,"")</f>
        <v/>
      </c>
      <c r="BM522" t="str">
        <f t="shared" si="53"/>
        <v/>
      </c>
      <c r="BR522" t="str">
        <f t="shared" si="54"/>
        <v/>
      </c>
      <c r="BS522" t="str">
        <f t="shared" si="51"/>
        <v/>
      </c>
      <c r="BT522" s="172"/>
      <c r="BU522" s="10"/>
      <c r="BV522" s="10"/>
      <c r="BW522" s="10"/>
      <c r="BX522" s="10"/>
      <c r="BY522" s="10"/>
      <c r="BZ522" s="10"/>
      <c r="CA522" s="10"/>
      <c r="CB522" s="10"/>
      <c r="CC522" s="10"/>
      <c r="CD522" s="10"/>
      <c r="CE522" s="10"/>
      <c r="CF522" s="10"/>
      <c r="CG522" s="10"/>
      <c r="CH522" s="10"/>
      <c r="CI522" s="10"/>
      <c r="CJ522" s="10"/>
      <c r="CK522" s="10"/>
      <c r="CL522" s="10"/>
      <c r="CM522" s="10"/>
      <c r="CN522" s="10"/>
      <c r="CO522" s="10"/>
      <c r="CP522" s="10"/>
      <c r="CQ522" s="10"/>
      <c r="CR522" s="173"/>
      <c r="CV522" s="177"/>
      <c r="CW522" s="178"/>
    </row>
    <row r="523" spans="35:101">
      <c r="AI523" t="str">
        <f t="shared" si="49"/>
        <v/>
      </c>
      <c r="AJ523" t="str">
        <f t="shared" si="49"/>
        <v/>
      </c>
      <c r="AK523" t="str">
        <f t="shared" si="52"/>
        <v/>
      </c>
      <c r="AL523" s="1" t="str">
        <f t="shared" si="50"/>
        <v/>
      </c>
      <c r="AM523" s="167"/>
      <c r="AN523" s="8"/>
      <c r="AO523" s="8"/>
      <c r="AP523" s="8"/>
      <c r="AQ523" s="8"/>
      <c r="AR523" s="8"/>
      <c r="AS523" s="8"/>
      <c r="AT523" s="8"/>
      <c r="AU523" s="8"/>
      <c r="AV523" s="8"/>
      <c r="AW523" s="8"/>
      <c r="AX523" s="169"/>
      <c r="BB523" s="161"/>
      <c r="BC523" s="9"/>
      <c r="BD523" s="9"/>
      <c r="BE523" s="9"/>
      <c r="BF523" s="9"/>
      <c r="BG523" s="9"/>
      <c r="BH523" s="163"/>
      <c r="BI523" t="str" cm="1">
        <f t="array" ref="BI523">_xlfn.IFS($BF523=1,$BB523,$BF523&gt;=2,INDEX($BB$2:$BE$801,MATCH(BJ523,$BB$2:$BB$801,0),4),TRUE,"")</f>
        <v/>
      </c>
      <c r="BJ523" t="str" cm="1">
        <f t="array" ref="BJ523">_xlfn.IFS($BF523=2,$BB523,$BF523&gt;=3,INDEX($BB$2:$BE$801,MATCH(BK523,$BB$2:$BB$801,0),4),TRUE,"")</f>
        <v/>
      </c>
      <c r="BK523" t="str" cm="1">
        <f t="array" ref="BK523">_xlfn.IFS(BF523=3,BB523,BF523=4,BE523,BF523=5,INDEX($BB$2:$BE$801,MATCH(BL523,$BB$2:$BB$801,0),4),TRUE,"")</f>
        <v/>
      </c>
      <c r="BL523" t="str" cm="1">
        <f t="array" ref="BL523">_xlfn.IFS(BF523=4,BB523,BF523=5,BE523,TRUE,"")</f>
        <v/>
      </c>
      <c r="BM523" t="str">
        <f t="shared" si="53"/>
        <v/>
      </c>
      <c r="BR523" t="str">
        <f t="shared" si="54"/>
        <v/>
      </c>
      <c r="BS523" t="str">
        <f t="shared" si="51"/>
        <v/>
      </c>
      <c r="BT523" s="172"/>
      <c r="BU523" s="10"/>
      <c r="BV523" s="10"/>
      <c r="BW523" s="10"/>
      <c r="BX523" s="10"/>
      <c r="BY523" s="10"/>
      <c r="BZ523" s="10"/>
      <c r="CA523" s="10"/>
      <c r="CB523" s="10"/>
      <c r="CC523" s="10"/>
      <c r="CD523" s="10"/>
      <c r="CE523" s="10"/>
      <c r="CF523" s="10"/>
      <c r="CG523" s="10"/>
      <c r="CH523" s="10"/>
      <c r="CI523" s="10"/>
      <c r="CJ523" s="10"/>
      <c r="CK523" s="10"/>
      <c r="CL523" s="10"/>
      <c r="CM523" s="10"/>
      <c r="CN523" s="10"/>
      <c r="CO523" s="10"/>
      <c r="CP523" s="10"/>
      <c r="CQ523" s="10"/>
      <c r="CR523" s="173"/>
      <c r="CV523" s="177"/>
      <c r="CW523" s="178"/>
    </row>
    <row r="524" spans="35:101">
      <c r="AI524" t="str">
        <f t="shared" si="49"/>
        <v/>
      </c>
      <c r="AJ524" t="str">
        <f t="shared" si="49"/>
        <v/>
      </c>
      <c r="AK524" t="str">
        <f t="shared" si="52"/>
        <v/>
      </c>
      <c r="AL524" s="1" t="str">
        <f t="shared" si="50"/>
        <v/>
      </c>
      <c r="AM524" s="167"/>
      <c r="AN524" s="8"/>
      <c r="AO524" s="8"/>
      <c r="AP524" s="8"/>
      <c r="AQ524" s="8"/>
      <c r="AR524" s="8"/>
      <c r="AS524" s="8"/>
      <c r="AT524" s="8"/>
      <c r="AU524" s="8"/>
      <c r="AV524" s="8"/>
      <c r="AW524" s="8"/>
      <c r="AX524" s="169"/>
      <c r="BB524" s="161"/>
      <c r="BC524" s="9"/>
      <c r="BD524" s="9"/>
      <c r="BE524" s="9"/>
      <c r="BF524" s="9"/>
      <c r="BG524" s="9"/>
      <c r="BH524" s="163"/>
      <c r="BI524" t="str" cm="1">
        <f t="array" ref="BI524">_xlfn.IFS($BF524=1,$BB524,$BF524&gt;=2,INDEX($BB$2:$BE$801,MATCH(BJ524,$BB$2:$BB$801,0),4),TRUE,"")</f>
        <v/>
      </c>
      <c r="BJ524" t="str" cm="1">
        <f t="array" ref="BJ524">_xlfn.IFS($BF524=2,$BB524,$BF524&gt;=3,INDEX($BB$2:$BE$801,MATCH(BK524,$BB$2:$BB$801,0),4),TRUE,"")</f>
        <v/>
      </c>
      <c r="BK524" t="str" cm="1">
        <f t="array" ref="BK524">_xlfn.IFS(BF524=3,BB524,BF524=4,BE524,BF524=5,INDEX($BB$2:$BE$801,MATCH(BL524,$BB$2:$BB$801,0),4),TRUE,"")</f>
        <v/>
      </c>
      <c r="BL524" t="str" cm="1">
        <f t="array" ref="BL524">_xlfn.IFS(BF524=4,BB524,BF524=5,BE524,TRUE,"")</f>
        <v/>
      </c>
      <c r="BM524" t="str">
        <f t="shared" si="53"/>
        <v/>
      </c>
      <c r="BR524" t="str">
        <f t="shared" si="54"/>
        <v/>
      </c>
      <c r="BS524" t="str">
        <f t="shared" si="51"/>
        <v/>
      </c>
      <c r="BT524" s="172"/>
      <c r="BU524" s="10"/>
      <c r="BV524" s="10"/>
      <c r="BW524" s="10"/>
      <c r="BX524" s="10"/>
      <c r="BY524" s="10"/>
      <c r="BZ524" s="10"/>
      <c r="CA524" s="10"/>
      <c r="CB524" s="10"/>
      <c r="CC524" s="10"/>
      <c r="CD524" s="10"/>
      <c r="CE524" s="10"/>
      <c r="CF524" s="10"/>
      <c r="CG524" s="10"/>
      <c r="CH524" s="10"/>
      <c r="CI524" s="10"/>
      <c r="CJ524" s="10"/>
      <c r="CK524" s="10"/>
      <c r="CL524" s="10"/>
      <c r="CM524" s="10"/>
      <c r="CN524" s="10"/>
      <c r="CO524" s="10"/>
      <c r="CP524" s="10"/>
      <c r="CQ524" s="10"/>
      <c r="CR524" s="173"/>
      <c r="CV524" s="177"/>
      <c r="CW524" s="178"/>
    </row>
    <row r="525" spans="35:101">
      <c r="AI525" t="str">
        <f t="shared" si="49"/>
        <v/>
      </c>
      <c r="AJ525" t="str">
        <f t="shared" si="49"/>
        <v/>
      </c>
      <c r="AK525" t="str">
        <f t="shared" si="52"/>
        <v/>
      </c>
      <c r="AL525" s="1" t="str">
        <f t="shared" si="50"/>
        <v/>
      </c>
      <c r="AM525" s="167"/>
      <c r="AN525" s="8"/>
      <c r="AO525" s="8"/>
      <c r="AP525" s="8"/>
      <c r="AQ525" s="8"/>
      <c r="AR525" s="8"/>
      <c r="AS525" s="8"/>
      <c r="AT525" s="8"/>
      <c r="AU525" s="8"/>
      <c r="AV525" s="8"/>
      <c r="AW525" s="8"/>
      <c r="AX525" s="169"/>
      <c r="BB525" s="161"/>
      <c r="BC525" s="9"/>
      <c r="BD525" s="9"/>
      <c r="BE525" s="9"/>
      <c r="BF525" s="9"/>
      <c r="BG525" s="9"/>
      <c r="BH525" s="163"/>
      <c r="BI525" t="str" cm="1">
        <f t="array" ref="BI525">_xlfn.IFS($BF525=1,$BB525,$BF525&gt;=2,INDEX($BB$2:$BE$801,MATCH(BJ525,$BB$2:$BB$801,0),4),TRUE,"")</f>
        <v/>
      </c>
      <c r="BJ525" t="str" cm="1">
        <f t="array" ref="BJ525">_xlfn.IFS($BF525=2,$BB525,$BF525&gt;=3,INDEX($BB$2:$BE$801,MATCH(BK525,$BB$2:$BB$801,0),4),TRUE,"")</f>
        <v/>
      </c>
      <c r="BK525" t="str" cm="1">
        <f t="array" ref="BK525">_xlfn.IFS(BF525=3,BB525,BF525=4,BE525,BF525=5,INDEX($BB$2:$BE$801,MATCH(BL525,$BB$2:$BB$801,0),4),TRUE,"")</f>
        <v/>
      </c>
      <c r="BL525" t="str" cm="1">
        <f t="array" ref="BL525">_xlfn.IFS(BF525=4,BB525,BF525=5,BE525,TRUE,"")</f>
        <v/>
      </c>
      <c r="BM525" t="str">
        <f t="shared" si="53"/>
        <v/>
      </c>
      <c r="BR525" t="str">
        <f t="shared" si="54"/>
        <v/>
      </c>
      <c r="BS525" t="str">
        <f t="shared" si="51"/>
        <v/>
      </c>
      <c r="BT525" s="172"/>
      <c r="BU525" s="10"/>
      <c r="BV525" s="10"/>
      <c r="BW525" s="10"/>
      <c r="BX525" s="10"/>
      <c r="BY525" s="10"/>
      <c r="BZ525" s="10"/>
      <c r="CA525" s="10"/>
      <c r="CB525" s="10"/>
      <c r="CC525" s="10"/>
      <c r="CD525" s="10"/>
      <c r="CE525" s="10"/>
      <c r="CF525" s="10"/>
      <c r="CG525" s="10"/>
      <c r="CH525" s="10"/>
      <c r="CI525" s="10"/>
      <c r="CJ525" s="10"/>
      <c r="CK525" s="10"/>
      <c r="CL525" s="10"/>
      <c r="CM525" s="10"/>
      <c r="CN525" s="10"/>
      <c r="CO525" s="10"/>
      <c r="CP525" s="10"/>
      <c r="CQ525" s="10"/>
      <c r="CR525" s="173"/>
      <c r="CV525" s="177"/>
      <c r="CW525" s="178"/>
    </row>
    <row r="526" spans="35:101">
      <c r="AI526" t="str">
        <f t="shared" si="49"/>
        <v/>
      </c>
      <c r="AJ526" t="str">
        <f t="shared" si="49"/>
        <v/>
      </c>
      <c r="AK526" t="str">
        <f t="shared" si="52"/>
        <v/>
      </c>
      <c r="AL526" s="1" t="str">
        <f t="shared" si="50"/>
        <v/>
      </c>
      <c r="AM526" s="167"/>
      <c r="AN526" s="8"/>
      <c r="AO526" s="8"/>
      <c r="AP526" s="8"/>
      <c r="AQ526" s="8"/>
      <c r="AR526" s="8"/>
      <c r="AS526" s="8"/>
      <c r="AT526" s="8"/>
      <c r="AU526" s="8"/>
      <c r="AV526" s="8"/>
      <c r="AW526" s="8"/>
      <c r="AX526" s="169"/>
      <c r="BB526" s="161"/>
      <c r="BC526" s="9"/>
      <c r="BD526" s="9"/>
      <c r="BE526" s="9"/>
      <c r="BF526" s="9"/>
      <c r="BG526" s="9"/>
      <c r="BH526" s="163"/>
      <c r="BI526" t="str" cm="1">
        <f t="array" ref="BI526">_xlfn.IFS($BF526=1,$BB526,$BF526&gt;=2,INDEX($BB$2:$BE$801,MATCH(BJ526,$BB$2:$BB$801,0),4),TRUE,"")</f>
        <v/>
      </c>
      <c r="BJ526" t="str" cm="1">
        <f t="array" ref="BJ526">_xlfn.IFS($BF526=2,$BB526,$BF526&gt;=3,INDEX($BB$2:$BE$801,MATCH(BK526,$BB$2:$BB$801,0),4),TRUE,"")</f>
        <v/>
      </c>
      <c r="BK526" t="str" cm="1">
        <f t="array" ref="BK526">_xlfn.IFS(BF526=3,BB526,BF526=4,BE526,BF526=5,INDEX($BB$2:$BE$801,MATCH(BL526,$BB$2:$BB$801,0),4),TRUE,"")</f>
        <v/>
      </c>
      <c r="BL526" t="str" cm="1">
        <f t="array" ref="BL526">_xlfn.IFS(BF526=4,BB526,BF526=5,BE526,TRUE,"")</f>
        <v/>
      </c>
      <c r="BM526" t="str">
        <f t="shared" si="53"/>
        <v/>
      </c>
      <c r="BR526" t="str">
        <f t="shared" si="54"/>
        <v/>
      </c>
      <c r="BS526" t="str">
        <f t="shared" si="51"/>
        <v/>
      </c>
      <c r="BT526" s="172"/>
      <c r="BU526" s="10"/>
      <c r="BV526" s="10"/>
      <c r="BW526" s="10"/>
      <c r="BX526" s="10"/>
      <c r="BY526" s="10"/>
      <c r="BZ526" s="10"/>
      <c r="CA526" s="10"/>
      <c r="CB526" s="10"/>
      <c r="CC526" s="10"/>
      <c r="CD526" s="10"/>
      <c r="CE526" s="10"/>
      <c r="CF526" s="10"/>
      <c r="CG526" s="10"/>
      <c r="CH526" s="10"/>
      <c r="CI526" s="10"/>
      <c r="CJ526" s="10"/>
      <c r="CK526" s="10"/>
      <c r="CL526" s="10"/>
      <c r="CM526" s="10"/>
      <c r="CN526" s="10"/>
      <c r="CO526" s="10"/>
      <c r="CP526" s="10"/>
      <c r="CQ526" s="10"/>
      <c r="CR526" s="173"/>
      <c r="CV526" s="177"/>
      <c r="CW526" s="178"/>
    </row>
    <row r="527" spans="35:101">
      <c r="AI527" t="str">
        <f t="shared" si="49"/>
        <v/>
      </c>
      <c r="AJ527" t="str">
        <f t="shared" si="49"/>
        <v/>
      </c>
      <c r="AK527" t="str">
        <f t="shared" si="52"/>
        <v/>
      </c>
      <c r="AL527" s="1" t="str">
        <f t="shared" si="50"/>
        <v/>
      </c>
      <c r="AM527" s="167"/>
      <c r="AN527" s="8"/>
      <c r="AO527" s="8"/>
      <c r="AP527" s="8"/>
      <c r="AQ527" s="8"/>
      <c r="AR527" s="8"/>
      <c r="AS527" s="8"/>
      <c r="AT527" s="8"/>
      <c r="AU527" s="8"/>
      <c r="AV527" s="8"/>
      <c r="AW527" s="8"/>
      <c r="AX527" s="169"/>
      <c r="BB527" s="161"/>
      <c r="BC527" s="9"/>
      <c r="BD527" s="9"/>
      <c r="BE527" s="9"/>
      <c r="BF527" s="9"/>
      <c r="BG527" s="9"/>
      <c r="BH527" s="163"/>
      <c r="BI527" t="str" cm="1">
        <f t="array" ref="BI527">_xlfn.IFS($BF527=1,$BB527,$BF527&gt;=2,INDEX($BB$2:$BE$801,MATCH(BJ527,$BB$2:$BB$801,0),4),TRUE,"")</f>
        <v/>
      </c>
      <c r="BJ527" t="str" cm="1">
        <f t="array" ref="BJ527">_xlfn.IFS($BF527=2,$BB527,$BF527&gt;=3,INDEX($BB$2:$BE$801,MATCH(BK527,$BB$2:$BB$801,0),4),TRUE,"")</f>
        <v/>
      </c>
      <c r="BK527" t="str" cm="1">
        <f t="array" ref="BK527">_xlfn.IFS(BF527=3,BB527,BF527=4,BE527,BF527=5,INDEX($BB$2:$BE$801,MATCH(BL527,$BB$2:$BB$801,0),4),TRUE,"")</f>
        <v/>
      </c>
      <c r="BL527" t="str" cm="1">
        <f t="array" ref="BL527">_xlfn.IFS(BF527=4,BB527,BF527=5,BE527,TRUE,"")</f>
        <v/>
      </c>
      <c r="BM527" t="str">
        <f t="shared" si="53"/>
        <v/>
      </c>
      <c r="BR527" t="str">
        <f t="shared" si="54"/>
        <v/>
      </c>
      <c r="BS527" t="str">
        <f t="shared" si="51"/>
        <v/>
      </c>
      <c r="BT527" s="172"/>
      <c r="BU527" s="10"/>
      <c r="BV527" s="10"/>
      <c r="BW527" s="10"/>
      <c r="BX527" s="10"/>
      <c r="BY527" s="10"/>
      <c r="BZ527" s="10"/>
      <c r="CA527" s="10"/>
      <c r="CB527" s="10"/>
      <c r="CC527" s="10"/>
      <c r="CD527" s="10"/>
      <c r="CE527" s="10"/>
      <c r="CF527" s="10"/>
      <c r="CG527" s="10"/>
      <c r="CH527" s="10"/>
      <c r="CI527" s="10"/>
      <c r="CJ527" s="10"/>
      <c r="CK527" s="10"/>
      <c r="CL527" s="10"/>
      <c r="CM527" s="10"/>
      <c r="CN527" s="10"/>
      <c r="CO527" s="10"/>
      <c r="CP527" s="10"/>
      <c r="CQ527" s="10"/>
      <c r="CR527" s="173"/>
      <c r="CV527" s="177"/>
      <c r="CW527" s="178"/>
    </row>
    <row r="528" spans="35:101">
      <c r="AI528" t="str">
        <f t="shared" si="49"/>
        <v/>
      </c>
      <c r="AJ528" t="str">
        <f t="shared" si="49"/>
        <v/>
      </c>
      <c r="AK528" t="str">
        <f t="shared" si="52"/>
        <v/>
      </c>
      <c r="AL528" s="1" t="str">
        <f t="shared" si="50"/>
        <v/>
      </c>
      <c r="AM528" s="167"/>
      <c r="AN528" s="8"/>
      <c r="AO528" s="8"/>
      <c r="AP528" s="8"/>
      <c r="AQ528" s="8"/>
      <c r="AR528" s="8"/>
      <c r="AS528" s="8"/>
      <c r="AT528" s="8"/>
      <c r="AU528" s="8"/>
      <c r="AV528" s="8"/>
      <c r="AW528" s="8"/>
      <c r="AX528" s="169"/>
      <c r="BB528" s="161"/>
      <c r="BC528" s="9"/>
      <c r="BD528" s="9"/>
      <c r="BE528" s="9"/>
      <c r="BF528" s="9"/>
      <c r="BG528" s="9"/>
      <c r="BH528" s="163"/>
      <c r="BI528" t="str" cm="1">
        <f t="array" ref="BI528">_xlfn.IFS($BF528=1,$BB528,$BF528&gt;=2,INDEX($BB$2:$BE$801,MATCH(BJ528,$BB$2:$BB$801,0),4),TRUE,"")</f>
        <v/>
      </c>
      <c r="BJ528" t="str" cm="1">
        <f t="array" ref="BJ528">_xlfn.IFS($BF528=2,$BB528,$BF528&gt;=3,INDEX($BB$2:$BE$801,MATCH(BK528,$BB$2:$BB$801,0),4),TRUE,"")</f>
        <v/>
      </c>
      <c r="BK528" t="str" cm="1">
        <f t="array" ref="BK528">_xlfn.IFS(BF528=3,BB528,BF528=4,BE528,BF528=5,INDEX($BB$2:$BE$801,MATCH(BL528,$BB$2:$BB$801,0),4),TRUE,"")</f>
        <v/>
      </c>
      <c r="BL528" t="str" cm="1">
        <f t="array" ref="BL528">_xlfn.IFS(BF528=4,BB528,BF528=5,BE528,TRUE,"")</f>
        <v/>
      </c>
      <c r="BM528" t="str">
        <f t="shared" si="53"/>
        <v/>
      </c>
      <c r="BR528" t="str">
        <f t="shared" si="54"/>
        <v/>
      </c>
      <c r="BS528" t="str">
        <f t="shared" si="51"/>
        <v/>
      </c>
      <c r="BT528" s="172"/>
      <c r="BU528" s="10"/>
      <c r="BV528" s="10"/>
      <c r="BW528" s="10"/>
      <c r="BX528" s="10"/>
      <c r="BY528" s="10"/>
      <c r="BZ528" s="10"/>
      <c r="CA528" s="10"/>
      <c r="CB528" s="10"/>
      <c r="CC528" s="10"/>
      <c r="CD528" s="10"/>
      <c r="CE528" s="10"/>
      <c r="CF528" s="10"/>
      <c r="CG528" s="10"/>
      <c r="CH528" s="10"/>
      <c r="CI528" s="10"/>
      <c r="CJ528" s="10"/>
      <c r="CK528" s="10"/>
      <c r="CL528" s="10"/>
      <c r="CM528" s="10"/>
      <c r="CN528" s="10"/>
      <c r="CO528" s="10"/>
      <c r="CP528" s="10"/>
      <c r="CQ528" s="10"/>
      <c r="CR528" s="173"/>
      <c r="CV528" s="177"/>
      <c r="CW528" s="178"/>
    </row>
    <row r="529" spans="35:101">
      <c r="AI529" t="str">
        <f t="shared" si="49"/>
        <v/>
      </c>
      <c r="AJ529" t="str">
        <f t="shared" si="49"/>
        <v/>
      </c>
      <c r="AK529" t="str">
        <f t="shared" si="52"/>
        <v/>
      </c>
      <c r="AL529" s="1" t="str">
        <f t="shared" si="50"/>
        <v/>
      </c>
      <c r="AM529" s="167"/>
      <c r="AN529" s="8"/>
      <c r="AO529" s="8"/>
      <c r="AP529" s="8"/>
      <c r="AQ529" s="8"/>
      <c r="AR529" s="8"/>
      <c r="AS529" s="8"/>
      <c r="AT529" s="8"/>
      <c r="AU529" s="8"/>
      <c r="AV529" s="8"/>
      <c r="AW529" s="8"/>
      <c r="AX529" s="169"/>
      <c r="BB529" s="161"/>
      <c r="BC529" s="9"/>
      <c r="BD529" s="9"/>
      <c r="BE529" s="9"/>
      <c r="BF529" s="9"/>
      <c r="BG529" s="9"/>
      <c r="BH529" s="163"/>
      <c r="BI529" t="str" cm="1">
        <f t="array" ref="BI529">_xlfn.IFS($BF529=1,$BB529,$BF529&gt;=2,INDEX($BB$2:$BE$801,MATCH(BJ529,$BB$2:$BB$801,0),4),TRUE,"")</f>
        <v/>
      </c>
      <c r="BJ529" t="str" cm="1">
        <f t="array" ref="BJ529">_xlfn.IFS($BF529=2,$BB529,$BF529&gt;=3,INDEX($BB$2:$BE$801,MATCH(BK529,$BB$2:$BB$801,0),4),TRUE,"")</f>
        <v/>
      </c>
      <c r="BK529" t="str" cm="1">
        <f t="array" ref="BK529">_xlfn.IFS(BF529=3,BB529,BF529=4,BE529,BF529=5,INDEX($BB$2:$BE$801,MATCH(BL529,$BB$2:$BB$801,0),4),TRUE,"")</f>
        <v/>
      </c>
      <c r="BL529" t="str" cm="1">
        <f t="array" ref="BL529">_xlfn.IFS(BF529=4,BB529,BF529=5,BE529,TRUE,"")</f>
        <v/>
      </c>
      <c r="BM529" t="str">
        <f t="shared" si="53"/>
        <v/>
      </c>
      <c r="BR529" t="str">
        <f t="shared" si="54"/>
        <v/>
      </c>
      <c r="BS529" t="str">
        <f t="shared" si="51"/>
        <v/>
      </c>
      <c r="BT529" s="172"/>
      <c r="BU529" s="10"/>
      <c r="BV529" s="10"/>
      <c r="BW529" s="10"/>
      <c r="BX529" s="10"/>
      <c r="BY529" s="10"/>
      <c r="BZ529" s="10"/>
      <c r="CA529" s="10"/>
      <c r="CB529" s="10"/>
      <c r="CC529" s="10"/>
      <c r="CD529" s="10"/>
      <c r="CE529" s="10"/>
      <c r="CF529" s="10"/>
      <c r="CG529" s="10"/>
      <c r="CH529" s="10"/>
      <c r="CI529" s="10"/>
      <c r="CJ529" s="10"/>
      <c r="CK529" s="10"/>
      <c r="CL529" s="10"/>
      <c r="CM529" s="10"/>
      <c r="CN529" s="10"/>
      <c r="CO529" s="10"/>
      <c r="CP529" s="10"/>
      <c r="CQ529" s="10"/>
      <c r="CR529" s="173"/>
      <c r="CV529" s="177"/>
      <c r="CW529" s="178"/>
    </row>
    <row r="530" spans="35:101">
      <c r="AI530" t="str">
        <f t="shared" ref="AI530:AJ593" si="55">IF(AV530=1,$AP530&amp;"["&amp;$AR530&amp;"]","")</f>
        <v/>
      </c>
      <c r="AJ530" t="str">
        <f t="shared" si="55"/>
        <v/>
      </c>
      <c r="AK530" t="str">
        <f t="shared" si="52"/>
        <v/>
      </c>
      <c r="AL530" s="1" t="str">
        <f t="shared" si="50"/>
        <v/>
      </c>
      <c r="AM530" s="167"/>
      <c r="AN530" s="8"/>
      <c r="AO530" s="8"/>
      <c r="AP530" s="8"/>
      <c r="AQ530" s="8"/>
      <c r="AR530" s="8"/>
      <c r="AS530" s="8"/>
      <c r="AT530" s="8"/>
      <c r="AU530" s="8"/>
      <c r="AV530" s="8"/>
      <c r="AW530" s="8"/>
      <c r="AX530" s="169"/>
      <c r="BB530" s="161"/>
      <c r="BC530" s="9"/>
      <c r="BD530" s="9"/>
      <c r="BE530" s="9"/>
      <c r="BF530" s="9"/>
      <c r="BG530" s="9"/>
      <c r="BH530" s="163"/>
      <c r="BI530" t="str" cm="1">
        <f t="array" ref="BI530">_xlfn.IFS($BF530=1,$BB530,$BF530&gt;=2,INDEX($BB$2:$BE$801,MATCH(BJ530,$BB$2:$BB$801,0),4),TRUE,"")</f>
        <v/>
      </c>
      <c r="BJ530" t="str" cm="1">
        <f t="array" ref="BJ530">_xlfn.IFS($BF530=2,$BB530,$BF530&gt;=3,INDEX($BB$2:$BE$801,MATCH(BK530,$BB$2:$BB$801,0),4),TRUE,"")</f>
        <v/>
      </c>
      <c r="BK530" t="str" cm="1">
        <f t="array" ref="BK530">_xlfn.IFS(BF530=3,BB530,BF530=4,BE530,BF530=5,INDEX($BB$2:$BE$801,MATCH(BL530,$BB$2:$BB$801,0),4),TRUE,"")</f>
        <v/>
      </c>
      <c r="BL530" t="str" cm="1">
        <f t="array" ref="BL530">_xlfn.IFS(BF530=4,BB530,BF530=5,BE530,TRUE,"")</f>
        <v/>
      </c>
      <c r="BM530" t="str">
        <f t="shared" si="53"/>
        <v/>
      </c>
      <c r="BR530" t="str">
        <f t="shared" si="54"/>
        <v/>
      </c>
      <c r="BS530" t="str">
        <f t="shared" si="51"/>
        <v/>
      </c>
      <c r="BT530" s="172"/>
      <c r="BU530" s="10"/>
      <c r="BV530" s="10"/>
      <c r="BW530" s="10"/>
      <c r="BX530" s="10"/>
      <c r="BY530" s="10"/>
      <c r="BZ530" s="10"/>
      <c r="CA530" s="10"/>
      <c r="CB530" s="10"/>
      <c r="CC530" s="10"/>
      <c r="CD530" s="10"/>
      <c r="CE530" s="10"/>
      <c r="CF530" s="10"/>
      <c r="CG530" s="10"/>
      <c r="CH530" s="10"/>
      <c r="CI530" s="10"/>
      <c r="CJ530" s="10"/>
      <c r="CK530" s="10"/>
      <c r="CL530" s="10"/>
      <c r="CM530" s="10"/>
      <c r="CN530" s="10"/>
      <c r="CO530" s="10"/>
      <c r="CP530" s="10"/>
      <c r="CQ530" s="10"/>
      <c r="CR530" s="173"/>
      <c r="CV530" s="177"/>
      <c r="CW530" s="178"/>
    </row>
    <row r="531" spans="35:101">
      <c r="AI531" t="str">
        <f t="shared" si="55"/>
        <v/>
      </c>
      <c r="AJ531" t="str">
        <f t="shared" si="55"/>
        <v/>
      </c>
      <c r="AK531" t="str">
        <f t="shared" si="52"/>
        <v/>
      </c>
      <c r="AL531" s="1" t="str">
        <f t="shared" si="50"/>
        <v/>
      </c>
      <c r="AM531" s="167"/>
      <c r="AN531" s="8"/>
      <c r="AO531" s="8"/>
      <c r="AP531" s="8"/>
      <c r="AQ531" s="8"/>
      <c r="AR531" s="8"/>
      <c r="AS531" s="8"/>
      <c r="AT531" s="8"/>
      <c r="AU531" s="8"/>
      <c r="AV531" s="8"/>
      <c r="AW531" s="8"/>
      <c r="AX531" s="169"/>
      <c r="BB531" s="161"/>
      <c r="BC531" s="9"/>
      <c r="BD531" s="9"/>
      <c r="BE531" s="9"/>
      <c r="BF531" s="9"/>
      <c r="BG531" s="9"/>
      <c r="BH531" s="163"/>
      <c r="BI531" t="str" cm="1">
        <f t="array" ref="BI531">_xlfn.IFS($BF531=1,$BB531,$BF531&gt;=2,INDEX($BB$2:$BE$801,MATCH(BJ531,$BB$2:$BB$801,0),4),TRUE,"")</f>
        <v/>
      </c>
      <c r="BJ531" t="str" cm="1">
        <f t="array" ref="BJ531">_xlfn.IFS($BF531=2,$BB531,$BF531&gt;=3,INDEX($BB$2:$BE$801,MATCH(BK531,$BB$2:$BB$801,0),4),TRUE,"")</f>
        <v/>
      </c>
      <c r="BK531" t="str" cm="1">
        <f t="array" ref="BK531">_xlfn.IFS(BF531=3,BB531,BF531=4,BE531,BF531=5,INDEX($BB$2:$BE$801,MATCH(BL531,$BB$2:$BB$801,0),4),TRUE,"")</f>
        <v/>
      </c>
      <c r="BL531" t="str" cm="1">
        <f t="array" ref="BL531">_xlfn.IFS(BF531=4,BB531,BF531=5,BE531,TRUE,"")</f>
        <v/>
      </c>
      <c r="BM531" t="str">
        <f t="shared" si="53"/>
        <v/>
      </c>
      <c r="BR531" t="str">
        <f t="shared" si="54"/>
        <v/>
      </c>
      <c r="BS531" t="str">
        <f t="shared" si="51"/>
        <v/>
      </c>
      <c r="BT531" s="172"/>
      <c r="BU531" s="10"/>
      <c r="BV531" s="10"/>
      <c r="BW531" s="10"/>
      <c r="BX531" s="10"/>
      <c r="BY531" s="10"/>
      <c r="BZ531" s="10"/>
      <c r="CA531" s="10"/>
      <c r="CB531" s="10"/>
      <c r="CC531" s="10"/>
      <c r="CD531" s="10"/>
      <c r="CE531" s="10"/>
      <c r="CF531" s="10"/>
      <c r="CG531" s="10"/>
      <c r="CH531" s="10"/>
      <c r="CI531" s="10"/>
      <c r="CJ531" s="10"/>
      <c r="CK531" s="10"/>
      <c r="CL531" s="10"/>
      <c r="CM531" s="10"/>
      <c r="CN531" s="10"/>
      <c r="CO531" s="10"/>
      <c r="CP531" s="10"/>
      <c r="CQ531" s="10"/>
      <c r="CR531" s="173"/>
      <c r="CV531" s="177"/>
      <c r="CW531" s="178"/>
    </row>
    <row r="532" spans="35:101">
      <c r="AI532" t="str">
        <f t="shared" si="55"/>
        <v/>
      </c>
      <c r="AJ532" t="str">
        <f t="shared" si="55"/>
        <v/>
      </c>
      <c r="AK532" t="str">
        <f t="shared" si="52"/>
        <v/>
      </c>
      <c r="AL532" s="1" t="str">
        <f t="shared" si="50"/>
        <v/>
      </c>
      <c r="AM532" s="167"/>
      <c r="AN532" s="8"/>
      <c r="AO532" s="8"/>
      <c r="AP532" s="8"/>
      <c r="AQ532" s="8"/>
      <c r="AR532" s="8"/>
      <c r="AS532" s="8"/>
      <c r="AT532" s="8"/>
      <c r="AU532" s="8"/>
      <c r="AV532" s="8"/>
      <c r="AW532" s="8"/>
      <c r="AX532" s="169"/>
      <c r="BB532" s="161"/>
      <c r="BC532" s="9"/>
      <c r="BD532" s="9"/>
      <c r="BE532" s="9"/>
      <c r="BF532" s="9"/>
      <c r="BG532" s="9"/>
      <c r="BH532" s="163"/>
      <c r="BI532" t="str" cm="1">
        <f t="array" ref="BI532">_xlfn.IFS($BF532=1,$BB532,$BF532&gt;=2,INDEX($BB$2:$BE$801,MATCH(BJ532,$BB$2:$BB$801,0),4),TRUE,"")</f>
        <v/>
      </c>
      <c r="BJ532" t="str" cm="1">
        <f t="array" ref="BJ532">_xlfn.IFS($BF532=2,$BB532,$BF532&gt;=3,INDEX($BB$2:$BE$801,MATCH(BK532,$BB$2:$BB$801,0),4),TRUE,"")</f>
        <v/>
      </c>
      <c r="BK532" t="str" cm="1">
        <f t="array" ref="BK532">_xlfn.IFS(BF532=3,BB532,BF532=4,BE532,BF532=5,INDEX($BB$2:$BE$801,MATCH(BL532,$BB$2:$BB$801,0),4),TRUE,"")</f>
        <v/>
      </c>
      <c r="BL532" t="str" cm="1">
        <f t="array" ref="BL532">_xlfn.IFS(BF532=4,BB532,BF532=5,BE532,TRUE,"")</f>
        <v/>
      </c>
      <c r="BM532" t="str">
        <f t="shared" si="53"/>
        <v/>
      </c>
      <c r="BR532" t="str">
        <f t="shared" si="54"/>
        <v/>
      </c>
      <c r="BS532" t="str">
        <f t="shared" si="51"/>
        <v/>
      </c>
      <c r="BT532" s="172"/>
      <c r="BU532" s="10"/>
      <c r="BV532" s="10"/>
      <c r="BW532" s="10"/>
      <c r="BX532" s="10"/>
      <c r="BY532" s="10"/>
      <c r="BZ532" s="10"/>
      <c r="CA532" s="10"/>
      <c r="CB532" s="10"/>
      <c r="CC532" s="10"/>
      <c r="CD532" s="10"/>
      <c r="CE532" s="10"/>
      <c r="CF532" s="10"/>
      <c r="CG532" s="10"/>
      <c r="CH532" s="10"/>
      <c r="CI532" s="10"/>
      <c r="CJ532" s="10"/>
      <c r="CK532" s="10"/>
      <c r="CL532" s="10"/>
      <c r="CM532" s="10"/>
      <c r="CN532" s="10"/>
      <c r="CO532" s="10"/>
      <c r="CP532" s="10"/>
      <c r="CQ532" s="10"/>
      <c r="CR532" s="173"/>
      <c r="CV532" s="177"/>
      <c r="CW532" s="178"/>
    </row>
    <row r="533" spans="35:101">
      <c r="AI533" t="str">
        <f t="shared" si="55"/>
        <v/>
      </c>
      <c r="AJ533" t="str">
        <f t="shared" si="55"/>
        <v/>
      </c>
      <c r="AK533" t="str">
        <f t="shared" si="52"/>
        <v/>
      </c>
      <c r="AL533" s="1" t="str">
        <f t="shared" si="50"/>
        <v/>
      </c>
      <c r="AM533" s="167"/>
      <c r="AN533" s="8"/>
      <c r="AO533" s="8"/>
      <c r="AP533" s="8"/>
      <c r="AQ533" s="8"/>
      <c r="AR533" s="8"/>
      <c r="AS533" s="8"/>
      <c r="AT533" s="8"/>
      <c r="AU533" s="8"/>
      <c r="AV533" s="8"/>
      <c r="AW533" s="8"/>
      <c r="AX533" s="169"/>
      <c r="BB533" s="161"/>
      <c r="BC533" s="9"/>
      <c r="BD533" s="9"/>
      <c r="BE533" s="9"/>
      <c r="BF533" s="9"/>
      <c r="BG533" s="9"/>
      <c r="BH533" s="163"/>
      <c r="BI533" t="str" cm="1">
        <f t="array" ref="BI533">_xlfn.IFS($BF533=1,$BB533,$BF533&gt;=2,INDEX($BB$2:$BE$801,MATCH(BJ533,$BB$2:$BB$801,0),4),TRUE,"")</f>
        <v/>
      </c>
      <c r="BJ533" t="str" cm="1">
        <f t="array" ref="BJ533">_xlfn.IFS($BF533=2,$BB533,$BF533&gt;=3,INDEX($BB$2:$BE$801,MATCH(BK533,$BB$2:$BB$801,0),4),TRUE,"")</f>
        <v/>
      </c>
      <c r="BK533" t="str" cm="1">
        <f t="array" ref="BK533">_xlfn.IFS(BF533=3,BB533,BF533=4,BE533,BF533=5,INDEX($BB$2:$BE$801,MATCH(BL533,$BB$2:$BB$801,0),4),TRUE,"")</f>
        <v/>
      </c>
      <c r="BL533" t="str" cm="1">
        <f t="array" ref="BL533">_xlfn.IFS(BF533=4,BB533,BF533=5,BE533,TRUE,"")</f>
        <v/>
      </c>
      <c r="BM533" t="str">
        <f t="shared" si="53"/>
        <v/>
      </c>
      <c r="BR533" t="str">
        <f t="shared" si="54"/>
        <v/>
      </c>
      <c r="BS533" t="str">
        <f t="shared" si="51"/>
        <v/>
      </c>
      <c r="BT533" s="172"/>
      <c r="BU533" s="10"/>
      <c r="BV533" s="10"/>
      <c r="BW533" s="10"/>
      <c r="BX533" s="10"/>
      <c r="BY533" s="10"/>
      <c r="BZ533" s="10"/>
      <c r="CA533" s="10"/>
      <c r="CB533" s="10"/>
      <c r="CC533" s="10"/>
      <c r="CD533" s="10"/>
      <c r="CE533" s="10"/>
      <c r="CF533" s="10"/>
      <c r="CG533" s="10"/>
      <c r="CH533" s="10"/>
      <c r="CI533" s="10"/>
      <c r="CJ533" s="10"/>
      <c r="CK533" s="10"/>
      <c r="CL533" s="10"/>
      <c r="CM533" s="10"/>
      <c r="CN533" s="10"/>
      <c r="CO533" s="10"/>
      <c r="CP533" s="10"/>
      <c r="CQ533" s="10"/>
      <c r="CR533" s="173"/>
      <c r="CV533" s="177"/>
      <c r="CW533" s="178"/>
    </row>
    <row r="534" spans="35:101">
      <c r="AI534" t="str">
        <f t="shared" si="55"/>
        <v/>
      </c>
      <c r="AJ534" t="str">
        <f t="shared" si="55"/>
        <v/>
      </c>
      <c r="AK534" t="str">
        <f t="shared" si="52"/>
        <v/>
      </c>
      <c r="AL534" s="1" t="str">
        <f t="shared" si="50"/>
        <v/>
      </c>
      <c r="AM534" s="167"/>
      <c r="AN534" s="8"/>
      <c r="AO534" s="8"/>
      <c r="AP534" s="8"/>
      <c r="AQ534" s="8"/>
      <c r="AR534" s="8"/>
      <c r="AS534" s="8"/>
      <c r="AT534" s="8"/>
      <c r="AU534" s="8"/>
      <c r="AV534" s="8"/>
      <c r="AW534" s="8"/>
      <c r="AX534" s="169"/>
      <c r="BB534" s="161"/>
      <c r="BC534" s="9"/>
      <c r="BD534" s="9"/>
      <c r="BE534" s="9"/>
      <c r="BF534" s="9"/>
      <c r="BG534" s="9"/>
      <c r="BH534" s="163"/>
      <c r="BI534" t="str" cm="1">
        <f t="array" ref="BI534">_xlfn.IFS($BF534=1,$BB534,$BF534&gt;=2,INDEX($BB$2:$BE$801,MATCH(BJ534,$BB$2:$BB$801,0),4),TRUE,"")</f>
        <v/>
      </c>
      <c r="BJ534" t="str" cm="1">
        <f t="array" ref="BJ534">_xlfn.IFS($BF534=2,$BB534,$BF534&gt;=3,INDEX($BB$2:$BE$801,MATCH(BK534,$BB$2:$BB$801,0),4),TRUE,"")</f>
        <v/>
      </c>
      <c r="BK534" t="str" cm="1">
        <f t="array" ref="BK534">_xlfn.IFS(BF534=3,BB534,BF534=4,BE534,BF534=5,INDEX($BB$2:$BE$801,MATCH(BL534,$BB$2:$BB$801,0),4),TRUE,"")</f>
        <v/>
      </c>
      <c r="BL534" t="str" cm="1">
        <f t="array" ref="BL534">_xlfn.IFS(BF534=4,BB534,BF534=5,BE534,TRUE,"")</f>
        <v/>
      </c>
      <c r="BM534" t="str">
        <f t="shared" si="53"/>
        <v/>
      </c>
      <c r="BR534" t="str">
        <f t="shared" si="54"/>
        <v/>
      </c>
      <c r="BS534" t="str">
        <f t="shared" si="51"/>
        <v/>
      </c>
      <c r="BT534" s="172"/>
      <c r="BU534" s="10"/>
      <c r="BV534" s="10"/>
      <c r="BW534" s="10"/>
      <c r="BX534" s="10"/>
      <c r="BY534" s="10"/>
      <c r="BZ534" s="10"/>
      <c r="CA534" s="10"/>
      <c r="CB534" s="10"/>
      <c r="CC534" s="10"/>
      <c r="CD534" s="10"/>
      <c r="CE534" s="10"/>
      <c r="CF534" s="10"/>
      <c r="CG534" s="10"/>
      <c r="CH534" s="10"/>
      <c r="CI534" s="10"/>
      <c r="CJ534" s="10"/>
      <c r="CK534" s="10"/>
      <c r="CL534" s="10"/>
      <c r="CM534" s="10"/>
      <c r="CN534" s="10"/>
      <c r="CO534" s="10"/>
      <c r="CP534" s="10"/>
      <c r="CQ534" s="10"/>
      <c r="CR534" s="173"/>
      <c r="CV534" s="177"/>
      <c r="CW534" s="178"/>
    </row>
    <row r="535" spans="35:101">
      <c r="AI535" t="str">
        <f t="shared" si="55"/>
        <v/>
      </c>
      <c r="AJ535" t="str">
        <f t="shared" si="55"/>
        <v/>
      </c>
      <c r="AK535" t="str">
        <f t="shared" si="52"/>
        <v/>
      </c>
      <c r="AL535" s="1" t="str">
        <f t="shared" si="50"/>
        <v/>
      </c>
      <c r="AM535" s="167"/>
      <c r="AN535" s="8"/>
      <c r="AO535" s="8"/>
      <c r="AP535" s="8"/>
      <c r="AQ535" s="8"/>
      <c r="AR535" s="8"/>
      <c r="AS535" s="8"/>
      <c r="AT535" s="8"/>
      <c r="AU535" s="8"/>
      <c r="AV535" s="8"/>
      <c r="AW535" s="8"/>
      <c r="AX535" s="169"/>
      <c r="BB535" s="161"/>
      <c r="BC535" s="9"/>
      <c r="BD535" s="9"/>
      <c r="BE535" s="9"/>
      <c r="BF535" s="9"/>
      <c r="BG535" s="9"/>
      <c r="BH535" s="163"/>
      <c r="BI535" t="str" cm="1">
        <f t="array" ref="BI535">_xlfn.IFS($BF535=1,$BB535,$BF535&gt;=2,INDEX($BB$2:$BE$801,MATCH(BJ535,$BB$2:$BB$801,0),4),TRUE,"")</f>
        <v/>
      </c>
      <c r="BJ535" t="str" cm="1">
        <f t="array" ref="BJ535">_xlfn.IFS($BF535=2,$BB535,$BF535&gt;=3,INDEX($BB$2:$BE$801,MATCH(BK535,$BB$2:$BB$801,0),4),TRUE,"")</f>
        <v/>
      </c>
      <c r="BK535" t="str" cm="1">
        <f t="array" ref="BK535">_xlfn.IFS(BF535=3,BB535,BF535=4,BE535,BF535=5,INDEX($BB$2:$BE$801,MATCH(BL535,$BB$2:$BB$801,0),4),TRUE,"")</f>
        <v/>
      </c>
      <c r="BL535" t="str" cm="1">
        <f t="array" ref="BL535">_xlfn.IFS(BF535=4,BB535,BF535=5,BE535,TRUE,"")</f>
        <v/>
      </c>
      <c r="BM535" t="str">
        <f t="shared" si="53"/>
        <v/>
      </c>
      <c r="BR535" t="str">
        <f t="shared" si="54"/>
        <v/>
      </c>
      <c r="BS535" t="str">
        <f t="shared" si="51"/>
        <v/>
      </c>
      <c r="BT535" s="172"/>
      <c r="BU535" s="10"/>
      <c r="BV535" s="10"/>
      <c r="BW535" s="10"/>
      <c r="BX535" s="10"/>
      <c r="BY535" s="10"/>
      <c r="BZ535" s="10"/>
      <c r="CA535" s="10"/>
      <c r="CB535" s="10"/>
      <c r="CC535" s="10"/>
      <c r="CD535" s="10"/>
      <c r="CE535" s="10"/>
      <c r="CF535" s="10"/>
      <c r="CG535" s="10"/>
      <c r="CH535" s="10"/>
      <c r="CI535" s="10"/>
      <c r="CJ535" s="10"/>
      <c r="CK535" s="10"/>
      <c r="CL535" s="10"/>
      <c r="CM535" s="10"/>
      <c r="CN535" s="10"/>
      <c r="CO535" s="10"/>
      <c r="CP535" s="10"/>
      <c r="CQ535" s="10"/>
      <c r="CR535" s="173"/>
      <c r="CV535" s="177"/>
      <c r="CW535" s="178"/>
    </row>
    <row r="536" spans="35:101">
      <c r="AI536" t="str">
        <f t="shared" si="55"/>
        <v/>
      </c>
      <c r="AJ536" t="str">
        <f t="shared" si="55"/>
        <v/>
      </c>
      <c r="AK536" t="str">
        <f t="shared" si="52"/>
        <v/>
      </c>
      <c r="AL536" s="1" t="str">
        <f t="shared" si="50"/>
        <v/>
      </c>
      <c r="AM536" s="167"/>
      <c r="AN536" s="8"/>
      <c r="AO536" s="8"/>
      <c r="AP536" s="8"/>
      <c r="AQ536" s="8"/>
      <c r="AR536" s="8"/>
      <c r="AS536" s="8"/>
      <c r="AT536" s="8"/>
      <c r="AU536" s="8"/>
      <c r="AV536" s="8"/>
      <c r="AW536" s="8"/>
      <c r="AX536" s="169"/>
      <c r="BB536" s="161"/>
      <c r="BC536" s="9"/>
      <c r="BD536" s="9"/>
      <c r="BE536" s="9"/>
      <c r="BF536" s="9"/>
      <c r="BG536" s="9"/>
      <c r="BH536" s="163"/>
      <c r="BI536" t="str" cm="1">
        <f t="array" ref="BI536">_xlfn.IFS($BF536=1,$BB536,$BF536&gt;=2,INDEX($BB$2:$BE$801,MATCH(BJ536,$BB$2:$BB$801,0),4),TRUE,"")</f>
        <v/>
      </c>
      <c r="BJ536" t="str" cm="1">
        <f t="array" ref="BJ536">_xlfn.IFS($BF536=2,$BB536,$BF536&gt;=3,INDEX($BB$2:$BE$801,MATCH(BK536,$BB$2:$BB$801,0),4),TRUE,"")</f>
        <v/>
      </c>
      <c r="BK536" t="str" cm="1">
        <f t="array" ref="BK536">_xlfn.IFS(BF536=3,BB536,BF536=4,BE536,BF536=5,INDEX($BB$2:$BE$801,MATCH(BL536,$BB$2:$BB$801,0),4),TRUE,"")</f>
        <v/>
      </c>
      <c r="BL536" t="str" cm="1">
        <f t="array" ref="BL536">_xlfn.IFS(BF536=4,BB536,BF536=5,BE536,TRUE,"")</f>
        <v/>
      </c>
      <c r="BM536" t="str">
        <f t="shared" si="53"/>
        <v/>
      </c>
      <c r="BR536" t="str">
        <f t="shared" si="54"/>
        <v/>
      </c>
      <c r="BS536" t="str">
        <f t="shared" si="51"/>
        <v/>
      </c>
      <c r="BT536" s="172"/>
      <c r="BU536" s="10"/>
      <c r="BV536" s="10"/>
      <c r="BW536" s="10"/>
      <c r="BX536" s="10"/>
      <c r="BY536" s="10"/>
      <c r="BZ536" s="10"/>
      <c r="CA536" s="10"/>
      <c r="CB536" s="10"/>
      <c r="CC536" s="10"/>
      <c r="CD536" s="10"/>
      <c r="CE536" s="10"/>
      <c r="CF536" s="10"/>
      <c r="CG536" s="10"/>
      <c r="CH536" s="10"/>
      <c r="CI536" s="10"/>
      <c r="CJ536" s="10"/>
      <c r="CK536" s="10"/>
      <c r="CL536" s="10"/>
      <c r="CM536" s="10"/>
      <c r="CN536" s="10"/>
      <c r="CO536" s="10"/>
      <c r="CP536" s="10"/>
      <c r="CQ536" s="10"/>
      <c r="CR536" s="173"/>
      <c r="CV536" s="177"/>
      <c r="CW536" s="178"/>
    </row>
    <row r="537" spans="35:101">
      <c r="AI537" t="str">
        <f t="shared" si="55"/>
        <v/>
      </c>
      <c r="AJ537" t="str">
        <f t="shared" si="55"/>
        <v/>
      </c>
      <c r="AK537" t="str">
        <f t="shared" si="52"/>
        <v/>
      </c>
      <c r="AL537" s="1" t="str">
        <f t="shared" si="50"/>
        <v/>
      </c>
      <c r="AM537" s="167"/>
      <c r="AN537" s="8"/>
      <c r="AO537" s="8"/>
      <c r="AP537" s="8"/>
      <c r="AQ537" s="8"/>
      <c r="AR537" s="8"/>
      <c r="AS537" s="8"/>
      <c r="AT537" s="8"/>
      <c r="AU537" s="8"/>
      <c r="AV537" s="8"/>
      <c r="AW537" s="8"/>
      <c r="AX537" s="169"/>
      <c r="BB537" s="161"/>
      <c r="BC537" s="9"/>
      <c r="BD537" s="9"/>
      <c r="BE537" s="9"/>
      <c r="BF537" s="9"/>
      <c r="BG537" s="9"/>
      <c r="BH537" s="163"/>
      <c r="BI537" t="str" cm="1">
        <f t="array" ref="BI537">_xlfn.IFS($BF537=1,$BB537,$BF537&gt;=2,INDEX($BB$2:$BE$801,MATCH(BJ537,$BB$2:$BB$801,0),4),TRUE,"")</f>
        <v/>
      </c>
      <c r="BJ537" t="str" cm="1">
        <f t="array" ref="BJ537">_xlfn.IFS($BF537=2,$BB537,$BF537&gt;=3,INDEX($BB$2:$BE$801,MATCH(BK537,$BB$2:$BB$801,0),4),TRUE,"")</f>
        <v/>
      </c>
      <c r="BK537" t="str" cm="1">
        <f t="array" ref="BK537">_xlfn.IFS(BF537=3,BB537,BF537=4,BE537,BF537=5,INDEX($BB$2:$BE$801,MATCH(BL537,$BB$2:$BB$801,0),4),TRUE,"")</f>
        <v/>
      </c>
      <c r="BL537" t="str" cm="1">
        <f t="array" ref="BL537">_xlfn.IFS(BF537=4,BB537,BF537=5,BE537,TRUE,"")</f>
        <v/>
      </c>
      <c r="BM537" t="str">
        <f t="shared" si="53"/>
        <v/>
      </c>
      <c r="BR537" t="str">
        <f t="shared" si="54"/>
        <v/>
      </c>
      <c r="BS537" t="str">
        <f t="shared" si="51"/>
        <v/>
      </c>
      <c r="BT537" s="172"/>
      <c r="BU537" s="10"/>
      <c r="BV537" s="10"/>
      <c r="BW537" s="10"/>
      <c r="BX537" s="10"/>
      <c r="BY537" s="10"/>
      <c r="BZ537" s="10"/>
      <c r="CA537" s="10"/>
      <c r="CB537" s="10"/>
      <c r="CC537" s="10"/>
      <c r="CD537" s="10"/>
      <c r="CE537" s="10"/>
      <c r="CF537" s="10"/>
      <c r="CG537" s="10"/>
      <c r="CH537" s="10"/>
      <c r="CI537" s="10"/>
      <c r="CJ537" s="10"/>
      <c r="CK537" s="10"/>
      <c r="CL537" s="10"/>
      <c r="CM537" s="10"/>
      <c r="CN537" s="10"/>
      <c r="CO537" s="10"/>
      <c r="CP537" s="10"/>
      <c r="CQ537" s="10"/>
      <c r="CR537" s="173"/>
      <c r="CV537" s="177"/>
      <c r="CW537" s="178"/>
    </row>
    <row r="538" spans="35:101">
      <c r="AI538" t="str">
        <f t="shared" si="55"/>
        <v/>
      </c>
      <c r="AJ538" t="str">
        <f t="shared" si="55"/>
        <v/>
      </c>
      <c r="AK538" t="str">
        <f t="shared" si="52"/>
        <v/>
      </c>
      <c r="AL538" s="1" t="str">
        <f t="shared" si="50"/>
        <v/>
      </c>
      <c r="AM538" s="167"/>
      <c r="AN538" s="8"/>
      <c r="AO538" s="8"/>
      <c r="AP538" s="8"/>
      <c r="AQ538" s="8"/>
      <c r="AR538" s="8"/>
      <c r="AS538" s="8"/>
      <c r="AT538" s="8"/>
      <c r="AU538" s="8"/>
      <c r="AV538" s="8"/>
      <c r="AW538" s="8"/>
      <c r="AX538" s="169"/>
      <c r="BB538" s="161"/>
      <c r="BC538" s="9"/>
      <c r="BD538" s="9"/>
      <c r="BE538" s="9"/>
      <c r="BF538" s="9"/>
      <c r="BG538" s="9"/>
      <c r="BH538" s="163"/>
      <c r="BI538" t="str" cm="1">
        <f t="array" ref="BI538">_xlfn.IFS($BF538=1,$BB538,$BF538&gt;=2,INDEX($BB$2:$BE$801,MATCH(BJ538,$BB$2:$BB$801,0),4),TRUE,"")</f>
        <v/>
      </c>
      <c r="BJ538" t="str" cm="1">
        <f t="array" ref="BJ538">_xlfn.IFS($BF538=2,$BB538,$BF538&gt;=3,INDEX($BB$2:$BE$801,MATCH(BK538,$BB$2:$BB$801,0),4),TRUE,"")</f>
        <v/>
      </c>
      <c r="BK538" t="str" cm="1">
        <f t="array" ref="BK538">_xlfn.IFS(BF538=3,BB538,BF538=4,BE538,BF538=5,INDEX($BB$2:$BE$801,MATCH(BL538,$BB$2:$BB$801,0),4),TRUE,"")</f>
        <v/>
      </c>
      <c r="BL538" t="str" cm="1">
        <f t="array" ref="BL538">_xlfn.IFS(BF538=4,BB538,BF538=5,BE538,TRUE,"")</f>
        <v/>
      </c>
      <c r="BM538" t="str">
        <f t="shared" si="53"/>
        <v/>
      </c>
      <c r="BR538" t="str">
        <f t="shared" si="54"/>
        <v/>
      </c>
      <c r="BS538" t="str">
        <f t="shared" si="51"/>
        <v/>
      </c>
      <c r="BT538" s="172"/>
      <c r="BU538" s="10"/>
      <c r="BV538" s="10"/>
      <c r="BW538" s="10"/>
      <c r="BX538" s="10"/>
      <c r="BY538" s="10"/>
      <c r="BZ538" s="10"/>
      <c r="CA538" s="10"/>
      <c r="CB538" s="10"/>
      <c r="CC538" s="10"/>
      <c r="CD538" s="10"/>
      <c r="CE538" s="10"/>
      <c r="CF538" s="10"/>
      <c r="CG538" s="10"/>
      <c r="CH538" s="10"/>
      <c r="CI538" s="10"/>
      <c r="CJ538" s="10"/>
      <c r="CK538" s="10"/>
      <c r="CL538" s="10"/>
      <c r="CM538" s="10"/>
      <c r="CN538" s="10"/>
      <c r="CO538" s="10"/>
      <c r="CP538" s="10"/>
      <c r="CQ538" s="10"/>
      <c r="CR538" s="173"/>
      <c r="CV538" s="177"/>
      <c r="CW538" s="178"/>
    </row>
    <row r="539" spans="35:101">
      <c r="AI539" t="str">
        <f t="shared" si="55"/>
        <v/>
      </c>
      <c r="AJ539" t="str">
        <f t="shared" si="55"/>
        <v/>
      </c>
      <c r="AK539" t="str">
        <f t="shared" si="52"/>
        <v/>
      </c>
      <c r="AL539" s="1" t="str">
        <f t="shared" si="50"/>
        <v/>
      </c>
      <c r="AM539" s="167"/>
      <c r="AN539" s="8"/>
      <c r="AO539" s="8"/>
      <c r="AP539" s="8"/>
      <c r="AQ539" s="8"/>
      <c r="AR539" s="8"/>
      <c r="AS539" s="8"/>
      <c r="AT539" s="8"/>
      <c r="AU539" s="8"/>
      <c r="AV539" s="8"/>
      <c r="AW539" s="8"/>
      <c r="AX539" s="169"/>
      <c r="BB539" s="161"/>
      <c r="BC539" s="9"/>
      <c r="BD539" s="9"/>
      <c r="BE539" s="9"/>
      <c r="BF539" s="9"/>
      <c r="BG539" s="9"/>
      <c r="BH539" s="163"/>
      <c r="BI539" t="str" cm="1">
        <f t="array" ref="BI539">_xlfn.IFS($BF539=1,$BB539,$BF539&gt;=2,INDEX($BB$2:$BE$801,MATCH(BJ539,$BB$2:$BB$801,0),4),TRUE,"")</f>
        <v/>
      </c>
      <c r="BJ539" t="str" cm="1">
        <f t="array" ref="BJ539">_xlfn.IFS($BF539=2,$BB539,$BF539&gt;=3,INDEX($BB$2:$BE$801,MATCH(BK539,$BB$2:$BB$801,0),4),TRUE,"")</f>
        <v/>
      </c>
      <c r="BK539" t="str" cm="1">
        <f t="array" ref="BK539">_xlfn.IFS(BF539=3,BB539,BF539=4,BE539,BF539=5,INDEX($BB$2:$BE$801,MATCH(BL539,$BB$2:$BB$801,0),4),TRUE,"")</f>
        <v/>
      </c>
      <c r="BL539" t="str" cm="1">
        <f t="array" ref="BL539">_xlfn.IFS(BF539=4,BB539,BF539=5,BE539,TRUE,"")</f>
        <v/>
      </c>
      <c r="BM539" t="str">
        <f t="shared" si="53"/>
        <v/>
      </c>
      <c r="BR539" t="str">
        <f t="shared" si="54"/>
        <v/>
      </c>
      <c r="BS539" t="str">
        <f t="shared" si="51"/>
        <v/>
      </c>
      <c r="BT539" s="172"/>
      <c r="BU539" s="10"/>
      <c r="BV539" s="10"/>
      <c r="BW539" s="10"/>
      <c r="BX539" s="10"/>
      <c r="BY539" s="10"/>
      <c r="BZ539" s="10"/>
      <c r="CA539" s="10"/>
      <c r="CB539" s="10"/>
      <c r="CC539" s="10"/>
      <c r="CD539" s="10"/>
      <c r="CE539" s="10"/>
      <c r="CF539" s="10"/>
      <c r="CG539" s="10"/>
      <c r="CH539" s="10"/>
      <c r="CI539" s="10"/>
      <c r="CJ539" s="10"/>
      <c r="CK539" s="10"/>
      <c r="CL539" s="10"/>
      <c r="CM539" s="10"/>
      <c r="CN539" s="10"/>
      <c r="CO539" s="10"/>
      <c r="CP539" s="10"/>
      <c r="CQ539" s="10"/>
      <c r="CR539" s="173"/>
      <c r="CV539" s="177"/>
      <c r="CW539" s="178"/>
    </row>
    <row r="540" spans="35:101">
      <c r="AI540" t="str">
        <f t="shared" si="55"/>
        <v/>
      </c>
      <c r="AJ540" t="str">
        <f t="shared" si="55"/>
        <v/>
      </c>
      <c r="AK540" t="str">
        <f t="shared" si="52"/>
        <v/>
      </c>
      <c r="AL540" s="1" t="str">
        <f t="shared" si="50"/>
        <v/>
      </c>
      <c r="AM540" s="167"/>
      <c r="AN540" s="8"/>
      <c r="AO540" s="8"/>
      <c r="AP540" s="8"/>
      <c r="AQ540" s="8"/>
      <c r="AR540" s="8"/>
      <c r="AS540" s="8"/>
      <c r="AT540" s="8"/>
      <c r="AU540" s="8"/>
      <c r="AV540" s="8"/>
      <c r="AW540" s="8"/>
      <c r="AX540" s="169"/>
      <c r="BB540" s="161"/>
      <c r="BC540" s="9"/>
      <c r="BD540" s="9"/>
      <c r="BE540" s="9"/>
      <c r="BF540" s="9"/>
      <c r="BG540" s="9"/>
      <c r="BH540" s="163"/>
      <c r="BI540" t="str" cm="1">
        <f t="array" ref="BI540">_xlfn.IFS($BF540=1,$BB540,$BF540&gt;=2,INDEX($BB$2:$BE$801,MATCH(BJ540,$BB$2:$BB$801,0),4),TRUE,"")</f>
        <v/>
      </c>
      <c r="BJ540" t="str" cm="1">
        <f t="array" ref="BJ540">_xlfn.IFS($BF540=2,$BB540,$BF540&gt;=3,INDEX($BB$2:$BE$801,MATCH(BK540,$BB$2:$BB$801,0),4),TRUE,"")</f>
        <v/>
      </c>
      <c r="BK540" t="str" cm="1">
        <f t="array" ref="BK540">_xlfn.IFS(BF540=3,BB540,BF540=4,BE540,BF540=5,INDEX($BB$2:$BE$801,MATCH(BL540,$BB$2:$BB$801,0),4),TRUE,"")</f>
        <v/>
      </c>
      <c r="BL540" t="str" cm="1">
        <f t="array" ref="BL540">_xlfn.IFS(BF540=4,BB540,BF540=5,BE540,TRUE,"")</f>
        <v/>
      </c>
      <c r="BM540" t="str">
        <f t="shared" si="53"/>
        <v/>
      </c>
      <c r="BR540" t="str">
        <f t="shared" si="54"/>
        <v/>
      </c>
      <c r="BS540" t="str">
        <f t="shared" si="51"/>
        <v/>
      </c>
      <c r="BT540" s="172"/>
      <c r="BU540" s="10"/>
      <c r="BV540" s="10"/>
      <c r="BW540" s="10"/>
      <c r="BX540" s="10"/>
      <c r="BY540" s="10"/>
      <c r="BZ540" s="10"/>
      <c r="CA540" s="10"/>
      <c r="CB540" s="10"/>
      <c r="CC540" s="10"/>
      <c r="CD540" s="10"/>
      <c r="CE540" s="10"/>
      <c r="CF540" s="10"/>
      <c r="CG540" s="10"/>
      <c r="CH540" s="10"/>
      <c r="CI540" s="10"/>
      <c r="CJ540" s="10"/>
      <c r="CK540" s="10"/>
      <c r="CL540" s="10"/>
      <c r="CM540" s="10"/>
      <c r="CN540" s="10"/>
      <c r="CO540" s="10"/>
      <c r="CP540" s="10"/>
      <c r="CQ540" s="10"/>
      <c r="CR540" s="173"/>
      <c r="CV540" s="177"/>
      <c r="CW540" s="178"/>
    </row>
    <row r="541" spans="35:101">
      <c r="AI541" t="str">
        <f t="shared" si="55"/>
        <v/>
      </c>
      <c r="AJ541" t="str">
        <f t="shared" si="55"/>
        <v/>
      </c>
      <c r="AK541" t="str">
        <f t="shared" si="52"/>
        <v/>
      </c>
      <c r="AL541" s="1" t="str">
        <f t="shared" si="50"/>
        <v/>
      </c>
      <c r="AM541" s="167"/>
      <c r="AN541" s="8"/>
      <c r="AO541" s="8"/>
      <c r="AP541" s="8"/>
      <c r="AQ541" s="8"/>
      <c r="AR541" s="8"/>
      <c r="AS541" s="8"/>
      <c r="AT541" s="8"/>
      <c r="AU541" s="8"/>
      <c r="AV541" s="8"/>
      <c r="AW541" s="8"/>
      <c r="AX541" s="169"/>
      <c r="BB541" s="161"/>
      <c r="BC541" s="9"/>
      <c r="BD541" s="9"/>
      <c r="BE541" s="9"/>
      <c r="BF541" s="9"/>
      <c r="BG541" s="9"/>
      <c r="BH541" s="163"/>
      <c r="BI541" t="str" cm="1">
        <f t="array" ref="BI541">_xlfn.IFS($BF541=1,$BB541,$BF541&gt;=2,INDEX($BB$2:$BE$801,MATCH(BJ541,$BB$2:$BB$801,0),4),TRUE,"")</f>
        <v/>
      </c>
      <c r="BJ541" t="str" cm="1">
        <f t="array" ref="BJ541">_xlfn.IFS($BF541=2,$BB541,$BF541&gt;=3,INDEX($BB$2:$BE$801,MATCH(BK541,$BB$2:$BB$801,0),4),TRUE,"")</f>
        <v/>
      </c>
      <c r="BK541" t="str" cm="1">
        <f t="array" ref="BK541">_xlfn.IFS(BF541=3,BB541,BF541=4,BE541,BF541=5,INDEX($BB$2:$BE$801,MATCH(BL541,$BB$2:$BB$801,0),4),TRUE,"")</f>
        <v/>
      </c>
      <c r="BL541" t="str" cm="1">
        <f t="array" ref="BL541">_xlfn.IFS(BF541=4,BB541,BF541=5,BE541,TRUE,"")</f>
        <v/>
      </c>
      <c r="BM541" t="str">
        <f t="shared" si="53"/>
        <v/>
      </c>
      <c r="BR541" t="str">
        <f t="shared" si="54"/>
        <v/>
      </c>
      <c r="BS541" t="str">
        <f t="shared" si="51"/>
        <v/>
      </c>
      <c r="BT541" s="172"/>
      <c r="BU541" s="10"/>
      <c r="BV541" s="10"/>
      <c r="BW541" s="10"/>
      <c r="BX541" s="10"/>
      <c r="BY541" s="10"/>
      <c r="BZ541" s="10"/>
      <c r="CA541" s="10"/>
      <c r="CB541" s="10"/>
      <c r="CC541" s="10"/>
      <c r="CD541" s="10"/>
      <c r="CE541" s="10"/>
      <c r="CF541" s="10"/>
      <c r="CG541" s="10"/>
      <c r="CH541" s="10"/>
      <c r="CI541" s="10"/>
      <c r="CJ541" s="10"/>
      <c r="CK541" s="10"/>
      <c r="CL541" s="10"/>
      <c r="CM541" s="10"/>
      <c r="CN541" s="10"/>
      <c r="CO541" s="10"/>
      <c r="CP541" s="10"/>
      <c r="CQ541" s="10"/>
      <c r="CR541" s="173"/>
      <c r="CV541" s="177"/>
      <c r="CW541" s="178"/>
    </row>
    <row r="542" spans="35:101">
      <c r="AI542" t="str">
        <f t="shared" si="55"/>
        <v/>
      </c>
      <c r="AJ542" t="str">
        <f t="shared" si="55"/>
        <v/>
      </c>
      <c r="AK542" t="str">
        <f t="shared" si="52"/>
        <v/>
      </c>
      <c r="AL542" s="1" t="str">
        <f t="shared" si="50"/>
        <v/>
      </c>
      <c r="AM542" s="167"/>
      <c r="AN542" s="8"/>
      <c r="AO542" s="8"/>
      <c r="AP542" s="8"/>
      <c r="AQ542" s="8"/>
      <c r="AR542" s="8"/>
      <c r="AS542" s="8"/>
      <c r="AT542" s="8"/>
      <c r="AU542" s="8"/>
      <c r="AV542" s="8"/>
      <c r="AW542" s="8"/>
      <c r="AX542" s="169"/>
      <c r="BB542" s="161"/>
      <c r="BC542" s="9"/>
      <c r="BD542" s="9"/>
      <c r="BE542" s="9"/>
      <c r="BF542" s="9"/>
      <c r="BG542" s="9"/>
      <c r="BH542" s="163"/>
      <c r="BI542" t="str" cm="1">
        <f t="array" ref="BI542">_xlfn.IFS($BF542=1,$BB542,$BF542&gt;=2,INDEX($BB$2:$BE$801,MATCH(BJ542,$BB$2:$BB$801,0),4),TRUE,"")</f>
        <v/>
      </c>
      <c r="BJ542" t="str" cm="1">
        <f t="array" ref="BJ542">_xlfn.IFS($BF542=2,$BB542,$BF542&gt;=3,INDEX($BB$2:$BE$801,MATCH(BK542,$BB$2:$BB$801,0),4),TRUE,"")</f>
        <v/>
      </c>
      <c r="BK542" t="str" cm="1">
        <f t="array" ref="BK542">_xlfn.IFS(BF542=3,BB542,BF542=4,BE542,BF542=5,INDEX($BB$2:$BE$801,MATCH(BL542,$BB$2:$BB$801,0),4),TRUE,"")</f>
        <v/>
      </c>
      <c r="BL542" t="str" cm="1">
        <f t="array" ref="BL542">_xlfn.IFS(BF542=4,BB542,BF542=5,BE542,TRUE,"")</f>
        <v/>
      </c>
      <c r="BM542" t="str">
        <f t="shared" si="53"/>
        <v/>
      </c>
      <c r="BR542" t="str">
        <f t="shared" si="54"/>
        <v/>
      </c>
      <c r="BS542" t="str">
        <f t="shared" si="51"/>
        <v/>
      </c>
      <c r="BT542" s="172"/>
      <c r="BU542" s="10"/>
      <c r="BV542" s="10"/>
      <c r="BW542" s="10"/>
      <c r="BX542" s="10"/>
      <c r="BY542" s="10"/>
      <c r="BZ542" s="10"/>
      <c r="CA542" s="10"/>
      <c r="CB542" s="10"/>
      <c r="CC542" s="10"/>
      <c r="CD542" s="10"/>
      <c r="CE542" s="10"/>
      <c r="CF542" s="10"/>
      <c r="CG542" s="10"/>
      <c r="CH542" s="10"/>
      <c r="CI542" s="10"/>
      <c r="CJ542" s="10"/>
      <c r="CK542" s="10"/>
      <c r="CL542" s="10"/>
      <c r="CM542" s="10"/>
      <c r="CN542" s="10"/>
      <c r="CO542" s="10"/>
      <c r="CP542" s="10"/>
      <c r="CQ542" s="10"/>
      <c r="CR542" s="173"/>
      <c r="CV542" s="177"/>
      <c r="CW542" s="178"/>
    </row>
    <row r="543" spans="35:101">
      <c r="AI543" t="str">
        <f t="shared" si="55"/>
        <v/>
      </c>
      <c r="AJ543" t="str">
        <f t="shared" si="55"/>
        <v/>
      </c>
      <c r="AK543" t="str">
        <f t="shared" si="52"/>
        <v/>
      </c>
      <c r="AL543" s="1" t="str">
        <f t="shared" si="50"/>
        <v/>
      </c>
      <c r="AM543" s="167"/>
      <c r="AN543" s="8"/>
      <c r="AO543" s="8"/>
      <c r="AP543" s="8"/>
      <c r="AQ543" s="8"/>
      <c r="AR543" s="8"/>
      <c r="AS543" s="8"/>
      <c r="AT543" s="8"/>
      <c r="AU543" s="8"/>
      <c r="AV543" s="8"/>
      <c r="AW543" s="8"/>
      <c r="AX543" s="169"/>
      <c r="BB543" s="161"/>
      <c r="BC543" s="9"/>
      <c r="BD543" s="9"/>
      <c r="BE543" s="9"/>
      <c r="BF543" s="9"/>
      <c r="BG543" s="9"/>
      <c r="BH543" s="163"/>
      <c r="BI543" t="str" cm="1">
        <f t="array" ref="BI543">_xlfn.IFS($BF543=1,$BB543,$BF543&gt;=2,INDEX($BB$2:$BE$801,MATCH(BJ543,$BB$2:$BB$801,0),4),TRUE,"")</f>
        <v/>
      </c>
      <c r="BJ543" t="str" cm="1">
        <f t="array" ref="BJ543">_xlfn.IFS($BF543=2,$BB543,$BF543&gt;=3,INDEX($BB$2:$BE$801,MATCH(BK543,$BB$2:$BB$801,0),4),TRUE,"")</f>
        <v/>
      </c>
      <c r="BK543" t="str" cm="1">
        <f t="array" ref="BK543">_xlfn.IFS(BF543=3,BB543,BF543=4,BE543,BF543=5,INDEX($BB$2:$BE$801,MATCH(BL543,$BB$2:$BB$801,0),4),TRUE,"")</f>
        <v/>
      </c>
      <c r="BL543" t="str" cm="1">
        <f t="array" ref="BL543">_xlfn.IFS(BF543=4,BB543,BF543=5,BE543,TRUE,"")</f>
        <v/>
      </c>
      <c r="BM543" t="str">
        <f t="shared" si="53"/>
        <v/>
      </c>
      <c r="BR543" t="str">
        <f t="shared" si="54"/>
        <v/>
      </c>
      <c r="BS543" t="str">
        <f t="shared" si="51"/>
        <v/>
      </c>
      <c r="BT543" s="172"/>
      <c r="BU543" s="10"/>
      <c r="BV543" s="10"/>
      <c r="BW543" s="10"/>
      <c r="BX543" s="10"/>
      <c r="BY543" s="10"/>
      <c r="BZ543" s="10"/>
      <c r="CA543" s="10"/>
      <c r="CB543" s="10"/>
      <c r="CC543" s="10"/>
      <c r="CD543" s="10"/>
      <c r="CE543" s="10"/>
      <c r="CF543" s="10"/>
      <c r="CG543" s="10"/>
      <c r="CH543" s="10"/>
      <c r="CI543" s="10"/>
      <c r="CJ543" s="10"/>
      <c r="CK543" s="10"/>
      <c r="CL543" s="10"/>
      <c r="CM543" s="10"/>
      <c r="CN543" s="10"/>
      <c r="CO543" s="10"/>
      <c r="CP543" s="10"/>
      <c r="CQ543" s="10"/>
      <c r="CR543" s="173"/>
      <c r="CV543" s="177"/>
      <c r="CW543" s="178"/>
    </row>
    <row r="544" spans="35:101">
      <c r="AI544" t="str">
        <f t="shared" si="55"/>
        <v/>
      </c>
      <c r="AJ544" t="str">
        <f t="shared" si="55"/>
        <v/>
      </c>
      <c r="AK544" t="str">
        <f t="shared" si="52"/>
        <v/>
      </c>
      <c r="AL544" s="1" t="str">
        <f t="shared" si="50"/>
        <v/>
      </c>
      <c r="AM544" s="167"/>
      <c r="AN544" s="8"/>
      <c r="AO544" s="8"/>
      <c r="AP544" s="8"/>
      <c r="AQ544" s="8"/>
      <c r="AR544" s="8"/>
      <c r="AS544" s="8"/>
      <c r="AT544" s="8"/>
      <c r="AU544" s="8"/>
      <c r="AV544" s="8"/>
      <c r="AW544" s="8"/>
      <c r="AX544" s="169"/>
      <c r="BB544" s="161"/>
      <c r="BC544" s="9"/>
      <c r="BD544" s="9"/>
      <c r="BE544" s="9"/>
      <c r="BF544" s="9"/>
      <c r="BG544" s="9"/>
      <c r="BH544" s="163"/>
      <c r="BI544" t="str" cm="1">
        <f t="array" ref="BI544">_xlfn.IFS($BF544=1,$BB544,$BF544&gt;=2,INDEX($BB$2:$BE$801,MATCH(BJ544,$BB$2:$BB$801,0),4),TRUE,"")</f>
        <v/>
      </c>
      <c r="BJ544" t="str" cm="1">
        <f t="array" ref="BJ544">_xlfn.IFS($BF544=2,$BB544,$BF544&gt;=3,INDEX($BB$2:$BE$801,MATCH(BK544,$BB$2:$BB$801,0),4),TRUE,"")</f>
        <v/>
      </c>
      <c r="BK544" t="str" cm="1">
        <f t="array" ref="BK544">_xlfn.IFS(BF544=3,BB544,BF544=4,BE544,BF544=5,INDEX($BB$2:$BE$801,MATCH(BL544,$BB$2:$BB$801,0),4),TRUE,"")</f>
        <v/>
      </c>
      <c r="BL544" t="str" cm="1">
        <f t="array" ref="BL544">_xlfn.IFS(BF544=4,BB544,BF544=5,BE544,TRUE,"")</f>
        <v/>
      </c>
      <c r="BM544" t="str">
        <f t="shared" si="53"/>
        <v/>
      </c>
      <c r="BR544" t="str">
        <f t="shared" si="54"/>
        <v/>
      </c>
      <c r="BS544" t="str">
        <f t="shared" si="51"/>
        <v/>
      </c>
      <c r="BT544" s="172"/>
      <c r="BU544" s="10"/>
      <c r="BV544" s="10"/>
      <c r="BW544" s="10"/>
      <c r="BX544" s="10"/>
      <c r="BY544" s="10"/>
      <c r="BZ544" s="10"/>
      <c r="CA544" s="10"/>
      <c r="CB544" s="10"/>
      <c r="CC544" s="10"/>
      <c r="CD544" s="10"/>
      <c r="CE544" s="10"/>
      <c r="CF544" s="10"/>
      <c r="CG544" s="10"/>
      <c r="CH544" s="10"/>
      <c r="CI544" s="10"/>
      <c r="CJ544" s="10"/>
      <c r="CK544" s="10"/>
      <c r="CL544" s="10"/>
      <c r="CM544" s="10"/>
      <c r="CN544" s="10"/>
      <c r="CO544" s="10"/>
      <c r="CP544" s="10"/>
      <c r="CQ544" s="10"/>
      <c r="CR544" s="173"/>
      <c r="CV544" s="177"/>
      <c r="CW544" s="178"/>
    </row>
    <row r="545" spans="35:101">
      <c r="AI545" t="str">
        <f t="shared" si="55"/>
        <v/>
      </c>
      <c r="AJ545" t="str">
        <f t="shared" si="55"/>
        <v/>
      </c>
      <c r="AK545" t="str">
        <f t="shared" si="52"/>
        <v/>
      </c>
      <c r="AL545" s="1" t="str">
        <f t="shared" si="50"/>
        <v/>
      </c>
      <c r="AM545" s="167"/>
      <c r="AN545" s="8"/>
      <c r="AO545" s="8"/>
      <c r="AP545" s="8"/>
      <c r="AQ545" s="8"/>
      <c r="AR545" s="8"/>
      <c r="AS545" s="8"/>
      <c r="AT545" s="8"/>
      <c r="AU545" s="8"/>
      <c r="AV545" s="8"/>
      <c r="AW545" s="8"/>
      <c r="AX545" s="169"/>
      <c r="BB545" s="161"/>
      <c r="BC545" s="9"/>
      <c r="BD545" s="9"/>
      <c r="BE545" s="9"/>
      <c r="BF545" s="9"/>
      <c r="BG545" s="9"/>
      <c r="BH545" s="163"/>
      <c r="BI545" t="str" cm="1">
        <f t="array" ref="BI545">_xlfn.IFS($BF545=1,$BB545,$BF545&gt;=2,INDEX($BB$2:$BE$801,MATCH(BJ545,$BB$2:$BB$801,0),4),TRUE,"")</f>
        <v/>
      </c>
      <c r="BJ545" t="str" cm="1">
        <f t="array" ref="BJ545">_xlfn.IFS($BF545=2,$BB545,$BF545&gt;=3,INDEX($BB$2:$BE$801,MATCH(BK545,$BB$2:$BB$801,0),4),TRUE,"")</f>
        <v/>
      </c>
      <c r="BK545" t="str" cm="1">
        <f t="array" ref="BK545">_xlfn.IFS(BF545=3,BB545,BF545=4,BE545,BF545=5,INDEX($BB$2:$BE$801,MATCH(BL545,$BB$2:$BB$801,0),4),TRUE,"")</f>
        <v/>
      </c>
      <c r="BL545" t="str" cm="1">
        <f t="array" ref="BL545">_xlfn.IFS(BF545=4,BB545,BF545=5,BE545,TRUE,"")</f>
        <v/>
      </c>
      <c r="BM545" t="str">
        <f t="shared" si="53"/>
        <v/>
      </c>
      <c r="BR545" t="str">
        <f t="shared" si="54"/>
        <v/>
      </c>
      <c r="BS545" t="str">
        <f t="shared" si="51"/>
        <v/>
      </c>
      <c r="BT545" s="172"/>
      <c r="BU545" s="10"/>
      <c r="BV545" s="10"/>
      <c r="BW545" s="10"/>
      <c r="BX545" s="10"/>
      <c r="BY545" s="10"/>
      <c r="BZ545" s="10"/>
      <c r="CA545" s="10"/>
      <c r="CB545" s="10"/>
      <c r="CC545" s="10"/>
      <c r="CD545" s="10"/>
      <c r="CE545" s="10"/>
      <c r="CF545" s="10"/>
      <c r="CG545" s="10"/>
      <c r="CH545" s="10"/>
      <c r="CI545" s="10"/>
      <c r="CJ545" s="10"/>
      <c r="CK545" s="10"/>
      <c r="CL545" s="10"/>
      <c r="CM545" s="10"/>
      <c r="CN545" s="10"/>
      <c r="CO545" s="10"/>
      <c r="CP545" s="10"/>
      <c r="CQ545" s="10"/>
      <c r="CR545" s="173"/>
      <c r="CV545" s="177"/>
      <c r="CW545" s="178"/>
    </row>
    <row r="546" spans="35:101">
      <c r="AI546" t="str">
        <f t="shared" si="55"/>
        <v/>
      </c>
      <c r="AJ546" t="str">
        <f t="shared" si="55"/>
        <v/>
      </c>
      <c r="AK546" t="str">
        <f t="shared" si="52"/>
        <v/>
      </c>
      <c r="AL546" s="1" t="str">
        <f t="shared" si="50"/>
        <v/>
      </c>
      <c r="AM546" s="167"/>
      <c r="AN546" s="8"/>
      <c r="AO546" s="8"/>
      <c r="AP546" s="8"/>
      <c r="AQ546" s="8"/>
      <c r="AR546" s="8"/>
      <c r="AS546" s="8"/>
      <c r="AT546" s="8"/>
      <c r="AU546" s="8"/>
      <c r="AV546" s="8"/>
      <c r="AW546" s="8"/>
      <c r="AX546" s="169"/>
      <c r="BB546" s="161"/>
      <c r="BC546" s="9"/>
      <c r="BD546" s="9"/>
      <c r="BE546" s="9"/>
      <c r="BF546" s="9"/>
      <c r="BG546" s="9"/>
      <c r="BH546" s="163"/>
      <c r="BI546" t="str" cm="1">
        <f t="array" ref="BI546">_xlfn.IFS($BF546=1,$BB546,$BF546&gt;=2,INDEX($BB$2:$BE$801,MATCH(BJ546,$BB$2:$BB$801,0),4),TRUE,"")</f>
        <v/>
      </c>
      <c r="BJ546" t="str" cm="1">
        <f t="array" ref="BJ546">_xlfn.IFS($BF546=2,$BB546,$BF546&gt;=3,INDEX($BB$2:$BE$801,MATCH(BK546,$BB$2:$BB$801,0),4),TRUE,"")</f>
        <v/>
      </c>
      <c r="BK546" t="str" cm="1">
        <f t="array" ref="BK546">_xlfn.IFS(BF546=3,BB546,BF546=4,BE546,BF546=5,INDEX($BB$2:$BE$801,MATCH(BL546,$BB$2:$BB$801,0),4),TRUE,"")</f>
        <v/>
      </c>
      <c r="BL546" t="str" cm="1">
        <f t="array" ref="BL546">_xlfn.IFS(BF546=4,BB546,BF546=5,BE546,TRUE,"")</f>
        <v/>
      </c>
      <c r="BM546" t="str">
        <f t="shared" si="53"/>
        <v/>
      </c>
      <c r="BR546" t="str">
        <f t="shared" si="54"/>
        <v/>
      </c>
      <c r="BS546" t="str">
        <f t="shared" si="51"/>
        <v/>
      </c>
      <c r="BT546" s="172"/>
      <c r="BU546" s="10"/>
      <c r="BV546" s="10"/>
      <c r="BW546" s="10"/>
      <c r="BX546" s="10"/>
      <c r="BY546" s="10"/>
      <c r="BZ546" s="10"/>
      <c r="CA546" s="10"/>
      <c r="CB546" s="10"/>
      <c r="CC546" s="10"/>
      <c r="CD546" s="10"/>
      <c r="CE546" s="10"/>
      <c r="CF546" s="10"/>
      <c r="CG546" s="10"/>
      <c r="CH546" s="10"/>
      <c r="CI546" s="10"/>
      <c r="CJ546" s="10"/>
      <c r="CK546" s="10"/>
      <c r="CL546" s="10"/>
      <c r="CM546" s="10"/>
      <c r="CN546" s="10"/>
      <c r="CO546" s="10"/>
      <c r="CP546" s="10"/>
      <c r="CQ546" s="10"/>
      <c r="CR546" s="173"/>
      <c r="CV546" s="177"/>
      <c r="CW546" s="178"/>
    </row>
    <row r="547" spans="35:101">
      <c r="AI547" t="str">
        <f t="shared" si="55"/>
        <v/>
      </c>
      <c r="AJ547" t="str">
        <f t="shared" si="55"/>
        <v/>
      </c>
      <c r="AK547" t="str">
        <f t="shared" si="52"/>
        <v/>
      </c>
      <c r="AL547" s="1" t="str">
        <f t="shared" si="50"/>
        <v/>
      </c>
      <c r="AM547" s="167"/>
      <c r="AN547" s="8"/>
      <c r="AO547" s="8"/>
      <c r="AP547" s="8"/>
      <c r="AQ547" s="8"/>
      <c r="AR547" s="8"/>
      <c r="AS547" s="8"/>
      <c r="AT547" s="8"/>
      <c r="AU547" s="8"/>
      <c r="AV547" s="8"/>
      <c r="AW547" s="8"/>
      <c r="AX547" s="169"/>
      <c r="BB547" s="161"/>
      <c r="BC547" s="9"/>
      <c r="BD547" s="9"/>
      <c r="BE547" s="9"/>
      <c r="BF547" s="9"/>
      <c r="BG547" s="9"/>
      <c r="BH547" s="163"/>
      <c r="BI547" t="str" cm="1">
        <f t="array" ref="BI547">_xlfn.IFS($BF547=1,$BB547,$BF547&gt;=2,INDEX($BB$2:$BE$801,MATCH(BJ547,$BB$2:$BB$801,0),4),TRUE,"")</f>
        <v/>
      </c>
      <c r="BJ547" t="str" cm="1">
        <f t="array" ref="BJ547">_xlfn.IFS($BF547=2,$BB547,$BF547&gt;=3,INDEX($BB$2:$BE$801,MATCH(BK547,$BB$2:$BB$801,0),4),TRUE,"")</f>
        <v/>
      </c>
      <c r="BK547" t="str" cm="1">
        <f t="array" ref="BK547">_xlfn.IFS(BF547=3,BB547,BF547=4,BE547,BF547=5,INDEX($BB$2:$BE$801,MATCH(BL547,$BB$2:$BB$801,0),4),TRUE,"")</f>
        <v/>
      </c>
      <c r="BL547" t="str" cm="1">
        <f t="array" ref="BL547">_xlfn.IFS(BF547=4,BB547,BF547=5,BE547,TRUE,"")</f>
        <v/>
      </c>
      <c r="BM547" t="str">
        <f t="shared" si="53"/>
        <v/>
      </c>
      <c r="BR547" t="str">
        <f t="shared" si="54"/>
        <v/>
      </c>
      <c r="BS547" t="str">
        <f t="shared" si="51"/>
        <v/>
      </c>
      <c r="BT547" s="172"/>
      <c r="BU547" s="10"/>
      <c r="BV547" s="10"/>
      <c r="BW547" s="10"/>
      <c r="BX547" s="10"/>
      <c r="BY547" s="10"/>
      <c r="BZ547" s="10"/>
      <c r="CA547" s="10"/>
      <c r="CB547" s="10"/>
      <c r="CC547" s="10"/>
      <c r="CD547" s="10"/>
      <c r="CE547" s="10"/>
      <c r="CF547" s="10"/>
      <c r="CG547" s="10"/>
      <c r="CH547" s="10"/>
      <c r="CI547" s="10"/>
      <c r="CJ547" s="10"/>
      <c r="CK547" s="10"/>
      <c r="CL547" s="10"/>
      <c r="CM547" s="10"/>
      <c r="CN547" s="10"/>
      <c r="CO547" s="10"/>
      <c r="CP547" s="10"/>
      <c r="CQ547" s="10"/>
      <c r="CR547" s="173"/>
      <c r="CV547" s="177"/>
      <c r="CW547" s="178"/>
    </row>
    <row r="548" spans="35:101">
      <c r="AI548" t="str">
        <f t="shared" si="55"/>
        <v/>
      </c>
      <c r="AJ548" t="str">
        <f t="shared" si="55"/>
        <v/>
      </c>
      <c r="AK548" t="str">
        <f t="shared" si="52"/>
        <v/>
      </c>
      <c r="AL548" s="1" t="str">
        <f t="shared" si="50"/>
        <v/>
      </c>
      <c r="AM548" s="167"/>
      <c r="AN548" s="8"/>
      <c r="AO548" s="8"/>
      <c r="AP548" s="8"/>
      <c r="AQ548" s="8"/>
      <c r="AR548" s="8"/>
      <c r="AS548" s="8"/>
      <c r="AT548" s="8"/>
      <c r="AU548" s="8"/>
      <c r="AV548" s="8"/>
      <c r="AW548" s="8"/>
      <c r="AX548" s="169"/>
      <c r="BB548" s="161"/>
      <c r="BC548" s="9"/>
      <c r="BD548" s="9"/>
      <c r="BE548" s="9"/>
      <c r="BF548" s="9"/>
      <c r="BG548" s="9"/>
      <c r="BH548" s="163"/>
      <c r="BI548" t="str" cm="1">
        <f t="array" ref="BI548">_xlfn.IFS($BF548=1,$BB548,$BF548&gt;=2,INDEX($BB$2:$BE$801,MATCH(BJ548,$BB$2:$BB$801,0),4),TRUE,"")</f>
        <v/>
      </c>
      <c r="BJ548" t="str" cm="1">
        <f t="array" ref="BJ548">_xlfn.IFS($BF548=2,$BB548,$BF548&gt;=3,INDEX($BB$2:$BE$801,MATCH(BK548,$BB$2:$BB$801,0),4),TRUE,"")</f>
        <v/>
      </c>
      <c r="BK548" t="str" cm="1">
        <f t="array" ref="BK548">_xlfn.IFS(BF548=3,BB548,BF548=4,BE548,BF548=5,INDEX($BB$2:$BE$801,MATCH(BL548,$BB$2:$BB$801,0),4),TRUE,"")</f>
        <v/>
      </c>
      <c r="BL548" t="str" cm="1">
        <f t="array" ref="BL548">_xlfn.IFS(BF548=4,BB548,BF548=5,BE548,TRUE,"")</f>
        <v/>
      </c>
      <c r="BM548" t="str">
        <f t="shared" si="53"/>
        <v/>
      </c>
      <c r="BR548" t="str">
        <f t="shared" si="54"/>
        <v/>
      </c>
      <c r="BS548" t="str">
        <f t="shared" si="51"/>
        <v/>
      </c>
      <c r="BT548" s="172"/>
      <c r="BU548" s="10"/>
      <c r="BV548" s="10"/>
      <c r="BW548" s="10"/>
      <c r="BX548" s="10"/>
      <c r="BY548" s="10"/>
      <c r="BZ548" s="10"/>
      <c r="CA548" s="10"/>
      <c r="CB548" s="10"/>
      <c r="CC548" s="10"/>
      <c r="CD548" s="10"/>
      <c r="CE548" s="10"/>
      <c r="CF548" s="10"/>
      <c r="CG548" s="10"/>
      <c r="CH548" s="10"/>
      <c r="CI548" s="10"/>
      <c r="CJ548" s="10"/>
      <c r="CK548" s="10"/>
      <c r="CL548" s="10"/>
      <c r="CM548" s="10"/>
      <c r="CN548" s="10"/>
      <c r="CO548" s="10"/>
      <c r="CP548" s="10"/>
      <c r="CQ548" s="10"/>
      <c r="CR548" s="173"/>
      <c r="CV548" s="177"/>
      <c r="CW548" s="178"/>
    </row>
    <row r="549" spans="35:101">
      <c r="AI549" t="str">
        <f t="shared" si="55"/>
        <v/>
      </c>
      <c r="AJ549" t="str">
        <f t="shared" si="55"/>
        <v/>
      </c>
      <c r="AK549" t="str">
        <f t="shared" si="52"/>
        <v/>
      </c>
      <c r="AL549" s="1" t="str">
        <f t="shared" si="50"/>
        <v/>
      </c>
      <c r="AM549" s="167"/>
      <c r="AN549" s="8"/>
      <c r="AO549" s="8"/>
      <c r="AP549" s="8"/>
      <c r="AQ549" s="8"/>
      <c r="AR549" s="8"/>
      <c r="AS549" s="8"/>
      <c r="AT549" s="8"/>
      <c r="AU549" s="8"/>
      <c r="AV549" s="8"/>
      <c r="AW549" s="8"/>
      <c r="AX549" s="169"/>
      <c r="BB549" s="161"/>
      <c r="BC549" s="9"/>
      <c r="BD549" s="9"/>
      <c r="BE549" s="9"/>
      <c r="BF549" s="9"/>
      <c r="BG549" s="9"/>
      <c r="BH549" s="163"/>
      <c r="BI549" t="str" cm="1">
        <f t="array" ref="BI549">_xlfn.IFS($BF549=1,$BB549,$BF549&gt;=2,INDEX($BB$2:$BE$801,MATCH(BJ549,$BB$2:$BB$801,0),4),TRUE,"")</f>
        <v/>
      </c>
      <c r="BJ549" t="str" cm="1">
        <f t="array" ref="BJ549">_xlfn.IFS($BF549=2,$BB549,$BF549&gt;=3,INDEX($BB$2:$BE$801,MATCH(BK549,$BB$2:$BB$801,0),4),TRUE,"")</f>
        <v/>
      </c>
      <c r="BK549" t="str" cm="1">
        <f t="array" ref="BK549">_xlfn.IFS(BF549=3,BB549,BF549=4,BE549,BF549=5,INDEX($BB$2:$BE$801,MATCH(BL549,$BB$2:$BB$801,0),4),TRUE,"")</f>
        <v/>
      </c>
      <c r="BL549" t="str" cm="1">
        <f t="array" ref="BL549">_xlfn.IFS(BF549=4,BB549,BF549=5,BE549,TRUE,"")</f>
        <v/>
      </c>
      <c r="BM549" t="str">
        <f t="shared" si="53"/>
        <v/>
      </c>
      <c r="BR549" t="str">
        <f t="shared" si="54"/>
        <v/>
      </c>
      <c r="BS549" t="str">
        <f t="shared" si="51"/>
        <v/>
      </c>
      <c r="BT549" s="172"/>
      <c r="BU549" s="10"/>
      <c r="BV549" s="10"/>
      <c r="BW549" s="10"/>
      <c r="BX549" s="10"/>
      <c r="BY549" s="10"/>
      <c r="BZ549" s="10"/>
      <c r="CA549" s="10"/>
      <c r="CB549" s="10"/>
      <c r="CC549" s="10"/>
      <c r="CD549" s="10"/>
      <c r="CE549" s="10"/>
      <c r="CF549" s="10"/>
      <c r="CG549" s="10"/>
      <c r="CH549" s="10"/>
      <c r="CI549" s="10"/>
      <c r="CJ549" s="10"/>
      <c r="CK549" s="10"/>
      <c r="CL549" s="10"/>
      <c r="CM549" s="10"/>
      <c r="CN549" s="10"/>
      <c r="CO549" s="10"/>
      <c r="CP549" s="10"/>
      <c r="CQ549" s="10"/>
      <c r="CR549" s="173"/>
      <c r="CV549" s="177"/>
      <c r="CW549" s="178"/>
    </row>
    <row r="550" spans="35:101">
      <c r="AI550" t="str">
        <f t="shared" si="55"/>
        <v/>
      </c>
      <c r="AJ550" t="str">
        <f t="shared" si="55"/>
        <v/>
      </c>
      <c r="AK550" t="str">
        <f t="shared" si="52"/>
        <v/>
      </c>
      <c r="AL550" s="1" t="str">
        <f t="shared" si="50"/>
        <v/>
      </c>
      <c r="AM550" s="167"/>
      <c r="AN550" s="8"/>
      <c r="AO550" s="8"/>
      <c r="AP550" s="8"/>
      <c r="AQ550" s="8"/>
      <c r="AR550" s="8"/>
      <c r="AS550" s="8"/>
      <c r="AT550" s="8"/>
      <c r="AU550" s="8"/>
      <c r="AV550" s="8"/>
      <c r="AW550" s="8"/>
      <c r="AX550" s="169"/>
      <c r="BB550" s="161"/>
      <c r="BC550" s="9"/>
      <c r="BD550" s="9"/>
      <c r="BE550" s="9"/>
      <c r="BF550" s="9"/>
      <c r="BG550" s="9"/>
      <c r="BH550" s="163"/>
      <c r="BI550" t="str" cm="1">
        <f t="array" ref="BI550">_xlfn.IFS($BF550=1,$BB550,$BF550&gt;=2,INDEX($BB$2:$BE$801,MATCH(BJ550,$BB$2:$BB$801,0),4),TRUE,"")</f>
        <v/>
      </c>
      <c r="BJ550" t="str" cm="1">
        <f t="array" ref="BJ550">_xlfn.IFS($BF550=2,$BB550,$BF550&gt;=3,INDEX($BB$2:$BE$801,MATCH(BK550,$BB$2:$BB$801,0),4),TRUE,"")</f>
        <v/>
      </c>
      <c r="BK550" t="str" cm="1">
        <f t="array" ref="BK550">_xlfn.IFS(BF550=3,BB550,BF550=4,BE550,BF550=5,INDEX($BB$2:$BE$801,MATCH(BL550,$BB$2:$BB$801,0),4),TRUE,"")</f>
        <v/>
      </c>
      <c r="BL550" t="str" cm="1">
        <f t="array" ref="BL550">_xlfn.IFS(BF550=4,BB550,BF550=5,BE550,TRUE,"")</f>
        <v/>
      </c>
      <c r="BM550" t="str">
        <f t="shared" si="53"/>
        <v/>
      </c>
      <c r="BR550" t="str">
        <f t="shared" si="54"/>
        <v/>
      </c>
      <c r="BS550" t="str">
        <f t="shared" si="51"/>
        <v/>
      </c>
      <c r="BT550" s="172"/>
      <c r="BU550" s="10"/>
      <c r="BV550" s="10"/>
      <c r="BW550" s="10"/>
      <c r="BX550" s="10"/>
      <c r="BY550" s="10"/>
      <c r="BZ550" s="10"/>
      <c r="CA550" s="10"/>
      <c r="CB550" s="10"/>
      <c r="CC550" s="10"/>
      <c r="CD550" s="10"/>
      <c r="CE550" s="10"/>
      <c r="CF550" s="10"/>
      <c r="CG550" s="10"/>
      <c r="CH550" s="10"/>
      <c r="CI550" s="10"/>
      <c r="CJ550" s="10"/>
      <c r="CK550" s="10"/>
      <c r="CL550" s="10"/>
      <c r="CM550" s="10"/>
      <c r="CN550" s="10"/>
      <c r="CO550" s="10"/>
      <c r="CP550" s="10"/>
      <c r="CQ550" s="10"/>
      <c r="CR550" s="173"/>
      <c r="CV550" s="177"/>
      <c r="CW550" s="178"/>
    </row>
    <row r="551" spans="35:101">
      <c r="AI551" t="str">
        <f t="shared" si="55"/>
        <v/>
      </c>
      <c r="AJ551" t="str">
        <f t="shared" si="55"/>
        <v/>
      </c>
      <c r="AK551" t="str">
        <f t="shared" si="52"/>
        <v/>
      </c>
      <c r="AL551" s="1" t="str">
        <f t="shared" si="50"/>
        <v/>
      </c>
      <c r="AM551" s="167"/>
      <c r="AN551" s="8"/>
      <c r="AO551" s="8"/>
      <c r="AP551" s="8"/>
      <c r="AQ551" s="8"/>
      <c r="AR551" s="8"/>
      <c r="AS551" s="8"/>
      <c r="AT551" s="8"/>
      <c r="AU551" s="8"/>
      <c r="AV551" s="8"/>
      <c r="AW551" s="8"/>
      <c r="AX551" s="169"/>
      <c r="BB551" s="161"/>
      <c r="BC551" s="9"/>
      <c r="BD551" s="9"/>
      <c r="BE551" s="9"/>
      <c r="BF551" s="9"/>
      <c r="BG551" s="9"/>
      <c r="BH551" s="163"/>
      <c r="BI551" t="str" cm="1">
        <f t="array" ref="BI551">_xlfn.IFS($BF551=1,$BB551,$BF551&gt;=2,INDEX($BB$2:$BE$801,MATCH(BJ551,$BB$2:$BB$801,0),4),TRUE,"")</f>
        <v/>
      </c>
      <c r="BJ551" t="str" cm="1">
        <f t="array" ref="BJ551">_xlfn.IFS($BF551=2,$BB551,$BF551&gt;=3,INDEX($BB$2:$BE$801,MATCH(BK551,$BB$2:$BB$801,0),4),TRUE,"")</f>
        <v/>
      </c>
      <c r="BK551" t="str" cm="1">
        <f t="array" ref="BK551">_xlfn.IFS(BF551=3,BB551,BF551=4,BE551,BF551=5,INDEX($BB$2:$BE$801,MATCH(BL551,$BB$2:$BB$801,0),4),TRUE,"")</f>
        <v/>
      </c>
      <c r="BL551" t="str" cm="1">
        <f t="array" ref="BL551">_xlfn.IFS(BF551=4,BB551,BF551=5,BE551,TRUE,"")</f>
        <v/>
      </c>
      <c r="BM551" t="str">
        <f t="shared" si="53"/>
        <v/>
      </c>
      <c r="BR551" t="str">
        <f t="shared" si="54"/>
        <v/>
      </c>
      <c r="BS551" t="str">
        <f t="shared" si="51"/>
        <v/>
      </c>
      <c r="BT551" s="172"/>
      <c r="BU551" s="10"/>
      <c r="BV551" s="10"/>
      <c r="BW551" s="10"/>
      <c r="BX551" s="10"/>
      <c r="BY551" s="10"/>
      <c r="BZ551" s="10"/>
      <c r="CA551" s="10"/>
      <c r="CB551" s="10"/>
      <c r="CC551" s="10"/>
      <c r="CD551" s="10"/>
      <c r="CE551" s="10"/>
      <c r="CF551" s="10"/>
      <c r="CG551" s="10"/>
      <c r="CH551" s="10"/>
      <c r="CI551" s="10"/>
      <c r="CJ551" s="10"/>
      <c r="CK551" s="10"/>
      <c r="CL551" s="10"/>
      <c r="CM551" s="10"/>
      <c r="CN551" s="10"/>
      <c r="CO551" s="10"/>
      <c r="CP551" s="10"/>
      <c r="CQ551" s="10"/>
      <c r="CR551" s="173"/>
      <c r="CV551" s="177"/>
      <c r="CW551" s="178"/>
    </row>
    <row r="552" spans="35:101">
      <c r="AI552" t="str">
        <f t="shared" si="55"/>
        <v/>
      </c>
      <c r="AJ552" t="str">
        <f t="shared" si="55"/>
        <v/>
      </c>
      <c r="AK552" t="str">
        <f t="shared" si="52"/>
        <v/>
      </c>
      <c r="AL552" s="1" t="str">
        <f t="shared" si="50"/>
        <v/>
      </c>
      <c r="AM552" s="167"/>
      <c r="AN552" s="8"/>
      <c r="AO552" s="8"/>
      <c r="AP552" s="8"/>
      <c r="AQ552" s="8"/>
      <c r="AR552" s="8"/>
      <c r="AS552" s="8"/>
      <c r="AT552" s="8"/>
      <c r="AU552" s="8"/>
      <c r="AV552" s="8"/>
      <c r="AW552" s="8"/>
      <c r="AX552" s="169"/>
      <c r="BB552" s="161"/>
      <c r="BC552" s="9"/>
      <c r="BD552" s="9"/>
      <c r="BE552" s="9"/>
      <c r="BF552" s="9"/>
      <c r="BG552" s="9"/>
      <c r="BH552" s="163"/>
      <c r="BI552" t="str" cm="1">
        <f t="array" ref="BI552">_xlfn.IFS($BF552=1,$BB552,$BF552&gt;=2,INDEX($BB$2:$BE$801,MATCH(BJ552,$BB$2:$BB$801,0),4),TRUE,"")</f>
        <v/>
      </c>
      <c r="BJ552" t="str" cm="1">
        <f t="array" ref="BJ552">_xlfn.IFS($BF552=2,$BB552,$BF552&gt;=3,INDEX($BB$2:$BE$801,MATCH(BK552,$BB$2:$BB$801,0),4),TRUE,"")</f>
        <v/>
      </c>
      <c r="BK552" t="str" cm="1">
        <f t="array" ref="BK552">_xlfn.IFS(BF552=3,BB552,BF552=4,BE552,BF552=5,INDEX($BB$2:$BE$801,MATCH(BL552,$BB$2:$BB$801,0),4),TRUE,"")</f>
        <v/>
      </c>
      <c r="BL552" t="str" cm="1">
        <f t="array" ref="BL552">_xlfn.IFS(BF552=4,BB552,BF552=5,BE552,TRUE,"")</f>
        <v/>
      </c>
      <c r="BM552" t="str">
        <f t="shared" si="53"/>
        <v/>
      </c>
      <c r="BR552" t="str">
        <f t="shared" si="54"/>
        <v/>
      </c>
      <c r="BS552" t="str">
        <f t="shared" si="51"/>
        <v/>
      </c>
      <c r="BT552" s="172"/>
      <c r="BU552" s="10"/>
      <c r="BV552" s="10"/>
      <c r="BW552" s="10"/>
      <c r="BX552" s="10"/>
      <c r="BY552" s="10"/>
      <c r="BZ552" s="10"/>
      <c r="CA552" s="10"/>
      <c r="CB552" s="10"/>
      <c r="CC552" s="10"/>
      <c r="CD552" s="10"/>
      <c r="CE552" s="10"/>
      <c r="CF552" s="10"/>
      <c r="CG552" s="10"/>
      <c r="CH552" s="10"/>
      <c r="CI552" s="10"/>
      <c r="CJ552" s="10"/>
      <c r="CK552" s="10"/>
      <c r="CL552" s="10"/>
      <c r="CM552" s="10"/>
      <c r="CN552" s="10"/>
      <c r="CO552" s="10"/>
      <c r="CP552" s="10"/>
      <c r="CQ552" s="10"/>
      <c r="CR552" s="173"/>
      <c r="CV552" s="177"/>
      <c r="CW552" s="178"/>
    </row>
    <row r="553" spans="35:101">
      <c r="AI553" t="str">
        <f t="shared" si="55"/>
        <v/>
      </c>
      <c r="AJ553" t="str">
        <f t="shared" si="55"/>
        <v/>
      </c>
      <c r="AK553" t="str">
        <f t="shared" si="52"/>
        <v/>
      </c>
      <c r="AL553" s="1" t="str">
        <f t="shared" si="50"/>
        <v/>
      </c>
      <c r="AM553" s="167"/>
      <c r="AN553" s="8"/>
      <c r="AO553" s="8"/>
      <c r="AP553" s="8"/>
      <c r="AQ553" s="8"/>
      <c r="AR553" s="8"/>
      <c r="AS553" s="8"/>
      <c r="AT553" s="8"/>
      <c r="AU553" s="8"/>
      <c r="AV553" s="8"/>
      <c r="AW553" s="8"/>
      <c r="AX553" s="169"/>
      <c r="BB553" s="161"/>
      <c r="BC553" s="9"/>
      <c r="BD553" s="9"/>
      <c r="BE553" s="9"/>
      <c r="BF553" s="9"/>
      <c r="BG553" s="9"/>
      <c r="BH553" s="163"/>
      <c r="BI553" t="str" cm="1">
        <f t="array" ref="BI553">_xlfn.IFS($BF553=1,$BB553,$BF553&gt;=2,INDEX($BB$2:$BE$801,MATCH(BJ553,$BB$2:$BB$801,0),4),TRUE,"")</f>
        <v/>
      </c>
      <c r="BJ553" t="str" cm="1">
        <f t="array" ref="BJ553">_xlfn.IFS($BF553=2,$BB553,$BF553&gt;=3,INDEX($BB$2:$BE$801,MATCH(BK553,$BB$2:$BB$801,0),4),TRUE,"")</f>
        <v/>
      </c>
      <c r="BK553" t="str" cm="1">
        <f t="array" ref="BK553">_xlfn.IFS(BF553=3,BB553,BF553=4,BE553,BF553=5,INDEX($BB$2:$BE$801,MATCH(BL553,$BB$2:$BB$801,0),4),TRUE,"")</f>
        <v/>
      </c>
      <c r="BL553" t="str" cm="1">
        <f t="array" ref="BL553">_xlfn.IFS(BF553=4,BB553,BF553=5,BE553,TRUE,"")</f>
        <v/>
      </c>
      <c r="BM553" t="str">
        <f t="shared" si="53"/>
        <v/>
      </c>
      <c r="BR553" t="str">
        <f t="shared" si="54"/>
        <v/>
      </c>
      <c r="BS553" t="str">
        <f t="shared" si="51"/>
        <v/>
      </c>
      <c r="BT553" s="172"/>
      <c r="BU553" s="10"/>
      <c r="BV553" s="10"/>
      <c r="BW553" s="10"/>
      <c r="BX553" s="10"/>
      <c r="BY553" s="10"/>
      <c r="BZ553" s="10"/>
      <c r="CA553" s="10"/>
      <c r="CB553" s="10"/>
      <c r="CC553" s="10"/>
      <c r="CD553" s="10"/>
      <c r="CE553" s="10"/>
      <c r="CF553" s="10"/>
      <c r="CG553" s="10"/>
      <c r="CH553" s="10"/>
      <c r="CI553" s="10"/>
      <c r="CJ553" s="10"/>
      <c r="CK553" s="10"/>
      <c r="CL553" s="10"/>
      <c r="CM553" s="10"/>
      <c r="CN553" s="10"/>
      <c r="CO553" s="10"/>
      <c r="CP553" s="10"/>
      <c r="CQ553" s="10"/>
      <c r="CR553" s="173"/>
      <c r="CV553" s="177"/>
      <c r="CW553" s="178"/>
    </row>
    <row r="554" spans="35:101">
      <c r="AI554" t="str">
        <f t="shared" si="55"/>
        <v/>
      </c>
      <c r="AJ554" t="str">
        <f t="shared" si="55"/>
        <v/>
      </c>
      <c r="AK554" t="str">
        <f t="shared" si="52"/>
        <v/>
      </c>
      <c r="AL554" s="1" t="str">
        <f t="shared" si="50"/>
        <v/>
      </c>
      <c r="AM554" s="167"/>
      <c r="AN554" s="8"/>
      <c r="AO554" s="8"/>
      <c r="AP554" s="8"/>
      <c r="AQ554" s="8"/>
      <c r="AR554" s="8"/>
      <c r="AS554" s="8"/>
      <c r="AT554" s="8"/>
      <c r="AU554" s="8"/>
      <c r="AV554" s="8"/>
      <c r="AW554" s="8"/>
      <c r="AX554" s="169"/>
      <c r="BB554" s="161"/>
      <c r="BC554" s="9"/>
      <c r="BD554" s="9"/>
      <c r="BE554" s="9"/>
      <c r="BF554" s="9"/>
      <c r="BG554" s="9"/>
      <c r="BH554" s="163"/>
      <c r="BI554" t="str" cm="1">
        <f t="array" ref="BI554">_xlfn.IFS($BF554=1,$BB554,$BF554&gt;=2,INDEX($BB$2:$BE$801,MATCH(BJ554,$BB$2:$BB$801,0),4),TRUE,"")</f>
        <v/>
      </c>
      <c r="BJ554" t="str" cm="1">
        <f t="array" ref="BJ554">_xlfn.IFS($BF554=2,$BB554,$BF554&gt;=3,INDEX($BB$2:$BE$801,MATCH(BK554,$BB$2:$BB$801,0),4),TRUE,"")</f>
        <v/>
      </c>
      <c r="BK554" t="str" cm="1">
        <f t="array" ref="BK554">_xlfn.IFS(BF554=3,BB554,BF554=4,BE554,BF554=5,INDEX($BB$2:$BE$801,MATCH(BL554,$BB$2:$BB$801,0),4),TRUE,"")</f>
        <v/>
      </c>
      <c r="BL554" t="str" cm="1">
        <f t="array" ref="BL554">_xlfn.IFS(BF554=4,BB554,BF554=5,BE554,TRUE,"")</f>
        <v/>
      </c>
      <c r="BM554" t="str">
        <f t="shared" si="53"/>
        <v/>
      </c>
      <c r="BR554" t="str">
        <f t="shared" si="54"/>
        <v/>
      </c>
      <c r="BS554" t="str">
        <f t="shared" si="51"/>
        <v/>
      </c>
      <c r="BT554" s="172"/>
      <c r="BU554" s="10"/>
      <c r="BV554" s="10"/>
      <c r="BW554" s="10"/>
      <c r="BX554" s="10"/>
      <c r="BY554" s="10"/>
      <c r="BZ554" s="10"/>
      <c r="CA554" s="10"/>
      <c r="CB554" s="10"/>
      <c r="CC554" s="10"/>
      <c r="CD554" s="10"/>
      <c r="CE554" s="10"/>
      <c r="CF554" s="10"/>
      <c r="CG554" s="10"/>
      <c r="CH554" s="10"/>
      <c r="CI554" s="10"/>
      <c r="CJ554" s="10"/>
      <c r="CK554" s="10"/>
      <c r="CL554" s="10"/>
      <c r="CM554" s="10"/>
      <c r="CN554" s="10"/>
      <c r="CO554" s="10"/>
      <c r="CP554" s="10"/>
      <c r="CQ554" s="10"/>
      <c r="CR554" s="173"/>
      <c r="CV554" s="177"/>
      <c r="CW554" s="178"/>
    </row>
    <row r="555" spans="35:101">
      <c r="AI555" t="str">
        <f t="shared" si="55"/>
        <v/>
      </c>
      <c r="AJ555" t="str">
        <f t="shared" si="55"/>
        <v/>
      </c>
      <c r="AK555" t="str">
        <f t="shared" si="52"/>
        <v/>
      </c>
      <c r="AL555" s="1" t="str">
        <f t="shared" si="50"/>
        <v/>
      </c>
      <c r="AM555" s="167"/>
      <c r="AN555" s="8"/>
      <c r="AO555" s="8"/>
      <c r="AP555" s="8"/>
      <c r="AQ555" s="8"/>
      <c r="AR555" s="8"/>
      <c r="AS555" s="8"/>
      <c r="AT555" s="8"/>
      <c r="AU555" s="8"/>
      <c r="AV555" s="8"/>
      <c r="AW555" s="8"/>
      <c r="AX555" s="169"/>
      <c r="BB555" s="161"/>
      <c r="BC555" s="9"/>
      <c r="BD555" s="9"/>
      <c r="BE555" s="9"/>
      <c r="BF555" s="9"/>
      <c r="BG555" s="9"/>
      <c r="BH555" s="163"/>
      <c r="BI555" t="str" cm="1">
        <f t="array" ref="BI555">_xlfn.IFS($BF555=1,$BB555,$BF555&gt;=2,INDEX($BB$2:$BE$801,MATCH(BJ555,$BB$2:$BB$801,0),4),TRUE,"")</f>
        <v/>
      </c>
      <c r="BJ555" t="str" cm="1">
        <f t="array" ref="BJ555">_xlfn.IFS($BF555=2,$BB555,$BF555&gt;=3,INDEX($BB$2:$BE$801,MATCH(BK555,$BB$2:$BB$801,0),4),TRUE,"")</f>
        <v/>
      </c>
      <c r="BK555" t="str" cm="1">
        <f t="array" ref="BK555">_xlfn.IFS(BF555=3,BB555,BF555=4,BE555,BF555=5,INDEX($BB$2:$BE$801,MATCH(BL555,$BB$2:$BB$801,0),4),TRUE,"")</f>
        <v/>
      </c>
      <c r="BL555" t="str" cm="1">
        <f t="array" ref="BL555">_xlfn.IFS(BF555=4,BB555,BF555=5,BE555,TRUE,"")</f>
        <v/>
      </c>
      <c r="BM555" t="str">
        <f t="shared" si="53"/>
        <v/>
      </c>
      <c r="BR555" t="str">
        <f t="shared" si="54"/>
        <v/>
      </c>
      <c r="BS555" t="str">
        <f t="shared" si="51"/>
        <v/>
      </c>
      <c r="BT555" s="172"/>
      <c r="BU555" s="10"/>
      <c r="BV555" s="10"/>
      <c r="BW555" s="10"/>
      <c r="BX555" s="10"/>
      <c r="BY555" s="10"/>
      <c r="BZ555" s="10"/>
      <c r="CA555" s="10"/>
      <c r="CB555" s="10"/>
      <c r="CC555" s="10"/>
      <c r="CD555" s="10"/>
      <c r="CE555" s="10"/>
      <c r="CF555" s="10"/>
      <c r="CG555" s="10"/>
      <c r="CH555" s="10"/>
      <c r="CI555" s="10"/>
      <c r="CJ555" s="10"/>
      <c r="CK555" s="10"/>
      <c r="CL555" s="10"/>
      <c r="CM555" s="10"/>
      <c r="CN555" s="10"/>
      <c r="CO555" s="10"/>
      <c r="CP555" s="10"/>
      <c r="CQ555" s="10"/>
      <c r="CR555" s="173"/>
      <c r="CV555" s="177"/>
      <c r="CW555" s="178"/>
    </row>
    <row r="556" spans="35:101">
      <c r="AI556" t="str">
        <f t="shared" si="55"/>
        <v/>
      </c>
      <c r="AJ556" t="str">
        <f t="shared" si="55"/>
        <v/>
      </c>
      <c r="AK556" t="str">
        <f t="shared" si="52"/>
        <v/>
      </c>
      <c r="AL556" s="1" t="str">
        <f t="shared" si="50"/>
        <v/>
      </c>
      <c r="AM556" s="167"/>
      <c r="AN556" s="8"/>
      <c r="AO556" s="8"/>
      <c r="AP556" s="8"/>
      <c r="AQ556" s="8"/>
      <c r="AR556" s="8"/>
      <c r="AS556" s="8"/>
      <c r="AT556" s="8"/>
      <c r="AU556" s="8"/>
      <c r="AV556" s="8"/>
      <c r="AW556" s="8"/>
      <c r="AX556" s="169"/>
      <c r="BB556" s="161"/>
      <c r="BC556" s="9"/>
      <c r="BD556" s="9"/>
      <c r="BE556" s="9"/>
      <c r="BF556" s="9"/>
      <c r="BG556" s="9"/>
      <c r="BH556" s="163"/>
      <c r="BI556" t="str" cm="1">
        <f t="array" ref="BI556">_xlfn.IFS($BF556=1,$BB556,$BF556&gt;=2,INDEX($BB$2:$BE$801,MATCH(BJ556,$BB$2:$BB$801,0),4),TRUE,"")</f>
        <v/>
      </c>
      <c r="BJ556" t="str" cm="1">
        <f t="array" ref="BJ556">_xlfn.IFS($BF556=2,$BB556,$BF556&gt;=3,INDEX($BB$2:$BE$801,MATCH(BK556,$BB$2:$BB$801,0),4),TRUE,"")</f>
        <v/>
      </c>
      <c r="BK556" t="str" cm="1">
        <f t="array" ref="BK556">_xlfn.IFS(BF556=3,BB556,BF556=4,BE556,BF556=5,INDEX($BB$2:$BE$801,MATCH(BL556,$BB$2:$BB$801,0),4),TRUE,"")</f>
        <v/>
      </c>
      <c r="BL556" t="str" cm="1">
        <f t="array" ref="BL556">_xlfn.IFS(BF556=4,BB556,BF556=5,BE556,TRUE,"")</f>
        <v/>
      </c>
      <c r="BM556" t="str">
        <f t="shared" si="53"/>
        <v/>
      </c>
      <c r="BR556" t="str">
        <f t="shared" si="54"/>
        <v/>
      </c>
      <c r="BS556" t="str">
        <f t="shared" si="51"/>
        <v/>
      </c>
      <c r="BT556" s="172"/>
      <c r="BU556" s="10"/>
      <c r="BV556" s="10"/>
      <c r="BW556" s="10"/>
      <c r="BX556" s="10"/>
      <c r="BY556" s="10"/>
      <c r="BZ556" s="10"/>
      <c r="CA556" s="10"/>
      <c r="CB556" s="10"/>
      <c r="CC556" s="10"/>
      <c r="CD556" s="10"/>
      <c r="CE556" s="10"/>
      <c r="CF556" s="10"/>
      <c r="CG556" s="10"/>
      <c r="CH556" s="10"/>
      <c r="CI556" s="10"/>
      <c r="CJ556" s="10"/>
      <c r="CK556" s="10"/>
      <c r="CL556" s="10"/>
      <c r="CM556" s="10"/>
      <c r="CN556" s="10"/>
      <c r="CO556" s="10"/>
      <c r="CP556" s="10"/>
      <c r="CQ556" s="10"/>
      <c r="CR556" s="173"/>
      <c r="CV556" s="177"/>
      <c r="CW556" s="178"/>
    </row>
    <row r="557" spans="35:101">
      <c r="AI557" t="str">
        <f t="shared" si="55"/>
        <v/>
      </c>
      <c r="AJ557" t="str">
        <f t="shared" si="55"/>
        <v/>
      </c>
      <c r="AK557" t="str">
        <f t="shared" si="52"/>
        <v/>
      </c>
      <c r="AL557" s="1" t="str">
        <f t="shared" si="50"/>
        <v/>
      </c>
      <c r="AM557" s="167"/>
      <c r="AN557" s="8"/>
      <c r="AO557" s="8"/>
      <c r="AP557" s="8"/>
      <c r="AQ557" s="8"/>
      <c r="AR557" s="8"/>
      <c r="AS557" s="8"/>
      <c r="AT557" s="8"/>
      <c r="AU557" s="8"/>
      <c r="AV557" s="8"/>
      <c r="AW557" s="8"/>
      <c r="AX557" s="169"/>
      <c r="BB557" s="161"/>
      <c r="BC557" s="9"/>
      <c r="BD557" s="9"/>
      <c r="BE557" s="9"/>
      <c r="BF557" s="9"/>
      <c r="BG557" s="9"/>
      <c r="BH557" s="163"/>
      <c r="BI557" t="str" cm="1">
        <f t="array" ref="BI557">_xlfn.IFS($BF557=1,$BB557,$BF557&gt;=2,INDEX($BB$2:$BE$801,MATCH(BJ557,$BB$2:$BB$801,0),4),TRUE,"")</f>
        <v/>
      </c>
      <c r="BJ557" t="str" cm="1">
        <f t="array" ref="BJ557">_xlfn.IFS($BF557=2,$BB557,$BF557&gt;=3,INDEX($BB$2:$BE$801,MATCH(BK557,$BB$2:$BB$801,0),4),TRUE,"")</f>
        <v/>
      </c>
      <c r="BK557" t="str" cm="1">
        <f t="array" ref="BK557">_xlfn.IFS(BF557=3,BB557,BF557=4,BE557,BF557=5,INDEX($BB$2:$BE$801,MATCH(BL557,$BB$2:$BB$801,0),4),TRUE,"")</f>
        <v/>
      </c>
      <c r="BL557" t="str" cm="1">
        <f t="array" ref="BL557">_xlfn.IFS(BF557=4,BB557,BF557=5,BE557,TRUE,"")</f>
        <v/>
      </c>
      <c r="BM557" t="str">
        <f t="shared" si="53"/>
        <v/>
      </c>
      <c r="BR557" t="str">
        <f t="shared" si="54"/>
        <v/>
      </c>
      <c r="BS557" t="str">
        <f t="shared" si="51"/>
        <v/>
      </c>
      <c r="BT557" s="172"/>
      <c r="BU557" s="10"/>
      <c r="BV557" s="10"/>
      <c r="BW557" s="10"/>
      <c r="BX557" s="10"/>
      <c r="BY557" s="10"/>
      <c r="BZ557" s="10"/>
      <c r="CA557" s="10"/>
      <c r="CB557" s="10"/>
      <c r="CC557" s="10"/>
      <c r="CD557" s="10"/>
      <c r="CE557" s="10"/>
      <c r="CF557" s="10"/>
      <c r="CG557" s="10"/>
      <c r="CH557" s="10"/>
      <c r="CI557" s="10"/>
      <c r="CJ557" s="10"/>
      <c r="CK557" s="10"/>
      <c r="CL557" s="10"/>
      <c r="CM557" s="10"/>
      <c r="CN557" s="10"/>
      <c r="CO557" s="10"/>
      <c r="CP557" s="10"/>
      <c r="CQ557" s="10"/>
      <c r="CR557" s="173"/>
      <c r="CV557" s="177"/>
      <c r="CW557" s="178"/>
    </row>
    <row r="558" spans="35:101">
      <c r="AI558" t="str">
        <f t="shared" si="55"/>
        <v/>
      </c>
      <c r="AJ558" t="str">
        <f t="shared" si="55"/>
        <v/>
      </c>
      <c r="AK558" t="str">
        <f t="shared" si="52"/>
        <v/>
      </c>
      <c r="AL558" s="1" t="str">
        <f t="shared" si="50"/>
        <v/>
      </c>
      <c r="AM558" s="167"/>
      <c r="AN558" s="8"/>
      <c r="AO558" s="8"/>
      <c r="AP558" s="8"/>
      <c r="AQ558" s="8"/>
      <c r="AR558" s="8"/>
      <c r="AS558" s="8"/>
      <c r="AT558" s="8"/>
      <c r="AU558" s="8"/>
      <c r="AV558" s="8"/>
      <c r="AW558" s="8"/>
      <c r="AX558" s="169"/>
      <c r="BB558" s="161"/>
      <c r="BC558" s="9"/>
      <c r="BD558" s="9"/>
      <c r="BE558" s="9"/>
      <c r="BF558" s="9"/>
      <c r="BG558" s="9"/>
      <c r="BH558" s="163"/>
      <c r="BI558" t="str" cm="1">
        <f t="array" ref="BI558">_xlfn.IFS($BF558=1,$BB558,$BF558&gt;=2,INDEX($BB$2:$BE$801,MATCH(BJ558,$BB$2:$BB$801,0),4),TRUE,"")</f>
        <v/>
      </c>
      <c r="BJ558" t="str" cm="1">
        <f t="array" ref="BJ558">_xlfn.IFS($BF558=2,$BB558,$BF558&gt;=3,INDEX($BB$2:$BE$801,MATCH(BK558,$BB$2:$BB$801,0),4),TRUE,"")</f>
        <v/>
      </c>
      <c r="BK558" t="str" cm="1">
        <f t="array" ref="BK558">_xlfn.IFS(BF558=3,BB558,BF558=4,BE558,BF558=5,INDEX($BB$2:$BE$801,MATCH(BL558,$BB$2:$BB$801,0),4),TRUE,"")</f>
        <v/>
      </c>
      <c r="BL558" t="str" cm="1">
        <f t="array" ref="BL558">_xlfn.IFS(BF558=4,BB558,BF558=5,BE558,TRUE,"")</f>
        <v/>
      </c>
      <c r="BM558" t="str">
        <f t="shared" si="53"/>
        <v/>
      </c>
      <c r="BR558" t="str">
        <f t="shared" si="54"/>
        <v/>
      </c>
      <c r="BS558" t="str">
        <f t="shared" si="51"/>
        <v/>
      </c>
      <c r="BT558" s="172"/>
      <c r="BU558" s="10"/>
      <c r="BV558" s="10"/>
      <c r="BW558" s="10"/>
      <c r="BX558" s="10"/>
      <c r="BY558" s="10"/>
      <c r="BZ558" s="10"/>
      <c r="CA558" s="10"/>
      <c r="CB558" s="10"/>
      <c r="CC558" s="10"/>
      <c r="CD558" s="10"/>
      <c r="CE558" s="10"/>
      <c r="CF558" s="10"/>
      <c r="CG558" s="10"/>
      <c r="CH558" s="10"/>
      <c r="CI558" s="10"/>
      <c r="CJ558" s="10"/>
      <c r="CK558" s="10"/>
      <c r="CL558" s="10"/>
      <c r="CM558" s="10"/>
      <c r="CN558" s="10"/>
      <c r="CO558" s="10"/>
      <c r="CP558" s="10"/>
      <c r="CQ558" s="10"/>
      <c r="CR558" s="173"/>
      <c r="CV558" s="177"/>
      <c r="CW558" s="178"/>
    </row>
    <row r="559" spans="35:101">
      <c r="AI559" t="str">
        <f t="shared" si="55"/>
        <v/>
      </c>
      <c r="AJ559" t="str">
        <f t="shared" si="55"/>
        <v/>
      </c>
      <c r="AK559" t="str">
        <f t="shared" si="52"/>
        <v/>
      </c>
      <c r="AL559" s="1" t="str">
        <f t="shared" si="50"/>
        <v/>
      </c>
      <c r="AM559" s="167"/>
      <c r="AN559" s="8"/>
      <c r="AO559" s="8"/>
      <c r="AP559" s="8"/>
      <c r="AQ559" s="8"/>
      <c r="AR559" s="8"/>
      <c r="AS559" s="8"/>
      <c r="AT559" s="8"/>
      <c r="AU559" s="8"/>
      <c r="AV559" s="8"/>
      <c r="AW559" s="8"/>
      <c r="AX559" s="169"/>
      <c r="BB559" s="161"/>
      <c r="BC559" s="9"/>
      <c r="BD559" s="9"/>
      <c r="BE559" s="9"/>
      <c r="BF559" s="9"/>
      <c r="BG559" s="9"/>
      <c r="BH559" s="163"/>
      <c r="BI559" t="str" cm="1">
        <f t="array" ref="BI559">_xlfn.IFS($BF559=1,$BB559,$BF559&gt;=2,INDEX($BB$2:$BE$801,MATCH(BJ559,$BB$2:$BB$801,0),4),TRUE,"")</f>
        <v/>
      </c>
      <c r="BJ559" t="str" cm="1">
        <f t="array" ref="BJ559">_xlfn.IFS($BF559=2,$BB559,$BF559&gt;=3,INDEX($BB$2:$BE$801,MATCH(BK559,$BB$2:$BB$801,0),4),TRUE,"")</f>
        <v/>
      </c>
      <c r="BK559" t="str" cm="1">
        <f t="array" ref="BK559">_xlfn.IFS(BF559=3,BB559,BF559=4,BE559,BF559=5,INDEX($BB$2:$BE$801,MATCH(BL559,$BB$2:$BB$801,0),4),TRUE,"")</f>
        <v/>
      </c>
      <c r="BL559" t="str" cm="1">
        <f t="array" ref="BL559">_xlfn.IFS(BF559=4,BB559,BF559=5,BE559,TRUE,"")</f>
        <v/>
      </c>
      <c r="BM559" t="str">
        <f t="shared" si="53"/>
        <v/>
      </c>
      <c r="BR559" t="str">
        <f t="shared" si="54"/>
        <v/>
      </c>
      <c r="BS559" t="str">
        <f t="shared" si="51"/>
        <v/>
      </c>
      <c r="BT559" s="172"/>
      <c r="BU559" s="10"/>
      <c r="BV559" s="10"/>
      <c r="BW559" s="10"/>
      <c r="BX559" s="10"/>
      <c r="BY559" s="10"/>
      <c r="BZ559" s="10"/>
      <c r="CA559" s="10"/>
      <c r="CB559" s="10"/>
      <c r="CC559" s="10"/>
      <c r="CD559" s="10"/>
      <c r="CE559" s="10"/>
      <c r="CF559" s="10"/>
      <c r="CG559" s="10"/>
      <c r="CH559" s="10"/>
      <c r="CI559" s="10"/>
      <c r="CJ559" s="10"/>
      <c r="CK559" s="10"/>
      <c r="CL559" s="10"/>
      <c r="CM559" s="10"/>
      <c r="CN559" s="10"/>
      <c r="CO559" s="10"/>
      <c r="CP559" s="10"/>
      <c r="CQ559" s="10"/>
      <c r="CR559" s="173"/>
      <c r="CV559" s="177"/>
      <c r="CW559" s="178"/>
    </row>
    <row r="560" spans="35:101">
      <c r="AI560" t="str">
        <f t="shared" si="55"/>
        <v/>
      </c>
      <c r="AJ560" t="str">
        <f t="shared" si="55"/>
        <v/>
      </c>
      <c r="AK560" t="str">
        <f t="shared" si="52"/>
        <v/>
      </c>
      <c r="AL560" s="1" t="str">
        <f t="shared" si="50"/>
        <v/>
      </c>
      <c r="AM560" s="167"/>
      <c r="AN560" s="8"/>
      <c r="AO560" s="8"/>
      <c r="AP560" s="8"/>
      <c r="AQ560" s="8"/>
      <c r="AR560" s="8"/>
      <c r="AS560" s="8"/>
      <c r="AT560" s="8"/>
      <c r="AU560" s="8"/>
      <c r="AV560" s="8"/>
      <c r="AW560" s="8"/>
      <c r="AX560" s="169"/>
      <c r="BB560" s="161"/>
      <c r="BC560" s="9"/>
      <c r="BD560" s="9"/>
      <c r="BE560" s="9"/>
      <c r="BF560" s="9"/>
      <c r="BG560" s="9"/>
      <c r="BH560" s="163"/>
      <c r="BI560" t="str" cm="1">
        <f t="array" ref="BI560">_xlfn.IFS($BF560=1,$BB560,$BF560&gt;=2,INDEX($BB$2:$BE$801,MATCH(BJ560,$BB$2:$BB$801,0),4),TRUE,"")</f>
        <v/>
      </c>
      <c r="BJ560" t="str" cm="1">
        <f t="array" ref="BJ560">_xlfn.IFS($BF560=2,$BB560,$BF560&gt;=3,INDEX($BB$2:$BE$801,MATCH(BK560,$BB$2:$BB$801,0),4),TRUE,"")</f>
        <v/>
      </c>
      <c r="BK560" t="str" cm="1">
        <f t="array" ref="BK560">_xlfn.IFS(BF560=3,BB560,BF560=4,BE560,BF560=5,INDEX($BB$2:$BE$801,MATCH(BL560,$BB$2:$BB$801,0),4),TRUE,"")</f>
        <v/>
      </c>
      <c r="BL560" t="str" cm="1">
        <f t="array" ref="BL560">_xlfn.IFS(BF560=4,BB560,BF560=5,BE560,TRUE,"")</f>
        <v/>
      </c>
      <c r="BM560" t="str">
        <f t="shared" si="53"/>
        <v/>
      </c>
      <c r="BR560" t="str">
        <f t="shared" si="54"/>
        <v/>
      </c>
      <c r="BS560" t="str">
        <f t="shared" si="51"/>
        <v/>
      </c>
      <c r="BT560" s="172"/>
      <c r="BU560" s="10"/>
      <c r="BV560" s="10"/>
      <c r="BW560" s="10"/>
      <c r="BX560" s="10"/>
      <c r="BY560" s="10"/>
      <c r="BZ560" s="10"/>
      <c r="CA560" s="10"/>
      <c r="CB560" s="10"/>
      <c r="CC560" s="10"/>
      <c r="CD560" s="10"/>
      <c r="CE560" s="10"/>
      <c r="CF560" s="10"/>
      <c r="CG560" s="10"/>
      <c r="CH560" s="10"/>
      <c r="CI560" s="10"/>
      <c r="CJ560" s="10"/>
      <c r="CK560" s="10"/>
      <c r="CL560" s="10"/>
      <c r="CM560" s="10"/>
      <c r="CN560" s="10"/>
      <c r="CO560" s="10"/>
      <c r="CP560" s="10"/>
      <c r="CQ560" s="10"/>
      <c r="CR560" s="173"/>
      <c r="CV560" s="177"/>
      <c r="CW560" s="178"/>
    </row>
    <row r="561" spans="35:101">
      <c r="AI561" t="str">
        <f t="shared" si="55"/>
        <v/>
      </c>
      <c r="AJ561" t="str">
        <f t="shared" si="55"/>
        <v/>
      </c>
      <c r="AK561" t="str">
        <f t="shared" si="52"/>
        <v/>
      </c>
      <c r="AL561" s="1" t="str">
        <f t="shared" si="50"/>
        <v/>
      </c>
      <c r="AM561" s="167"/>
      <c r="AN561" s="8"/>
      <c r="AO561" s="8"/>
      <c r="AP561" s="8"/>
      <c r="AQ561" s="8"/>
      <c r="AR561" s="8"/>
      <c r="AS561" s="8"/>
      <c r="AT561" s="8"/>
      <c r="AU561" s="8"/>
      <c r="AV561" s="8"/>
      <c r="AW561" s="8"/>
      <c r="AX561" s="169"/>
      <c r="BB561" s="161"/>
      <c r="BC561" s="9"/>
      <c r="BD561" s="9"/>
      <c r="BE561" s="9"/>
      <c r="BF561" s="9"/>
      <c r="BG561" s="9"/>
      <c r="BH561" s="163"/>
      <c r="BI561" t="str" cm="1">
        <f t="array" ref="BI561">_xlfn.IFS($BF561=1,$BB561,$BF561&gt;=2,INDEX($BB$2:$BE$801,MATCH(BJ561,$BB$2:$BB$801,0),4),TRUE,"")</f>
        <v/>
      </c>
      <c r="BJ561" t="str" cm="1">
        <f t="array" ref="BJ561">_xlfn.IFS($BF561=2,$BB561,$BF561&gt;=3,INDEX($BB$2:$BE$801,MATCH(BK561,$BB$2:$BB$801,0),4),TRUE,"")</f>
        <v/>
      </c>
      <c r="BK561" t="str" cm="1">
        <f t="array" ref="BK561">_xlfn.IFS(BF561=3,BB561,BF561=4,BE561,BF561=5,INDEX($BB$2:$BE$801,MATCH(BL561,$BB$2:$BB$801,0),4),TRUE,"")</f>
        <v/>
      </c>
      <c r="BL561" t="str" cm="1">
        <f t="array" ref="BL561">_xlfn.IFS(BF561=4,BB561,BF561=5,BE561,TRUE,"")</f>
        <v/>
      </c>
      <c r="BM561" t="str">
        <f t="shared" si="53"/>
        <v/>
      </c>
      <c r="BR561" t="str">
        <f t="shared" si="54"/>
        <v/>
      </c>
      <c r="BS561" t="str">
        <f t="shared" si="51"/>
        <v/>
      </c>
      <c r="BT561" s="172"/>
      <c r="BU561" s="10"/>
      <c r="BV561" s="10"/>
      <c r="BW561" s="10"/>
      <c r="BX561" s="10"/>
      <c r="BY561" s="10"/>
      <c r="BZ561" s="10"/>
      <c r="CA561" s="10"/>
      <c r="CB561" s="10"/>
      <c r="CC561" s="10"/>
      <c r="CD561" s="10"/>
      <c r="CE561" s="10"/>
      <c r="CF561" s="10"/>
      <c r="CG561" s="10"/>
      <c r="CH561" s="10"/>
      <c r="CI561" s="10"/>
      <c r="CJ561" s="10"/>
      <c r="CK561" s="10"/>
      <c r="CL561" s="10"/>
      <c r="CM561" s="10"/>
      <c r="CN561" s="10"/>
      <c r="CO561" s="10"/>
      <c r="CP561" s="10"/>
      <c r="CQ561" s="10"/>
      <c r="CR561" s="173"/>
      <c r="CV561" s="177"/>
      <c r="CW561" s="178"/>
    </row>
    <row r="562" spans="35:101">
      <c r="AI562" t="str">
        <f t="shared" si="55"/>
        <v/>
      </c>
      <c r="AJ562" t="str">
        <f t="shared" si="55"/>
        <v/>
      </c>
      <c r="AK562" t="str">
        <f t="shared" si="52"/>
        <v/>
      </c>
      <c r="AL562" s="1" t="str">
        <f t="shared" si="50"/>
        <v/>
      </c>
      <c r="AM562" s="167"/>
      <c r="AN562" s="8"/>
      <c r="AO562" s="8"/>
      <c r="AP562" s="8"/>
      <c r="AQ562" s="8"/>
      <c r="AR562" s="8"/>
      <c r="AS562" s="8"/>
      <c r="AT562" s="8"/>
      <c r="AU562" s="8"/>
      <c r="AV562" s="8"/>
      <c r="AW562" s="8"/>
      <c r="AX562" s="169"/>
      <c r="BB562" s="161"/>
      <c r="BC562" s="9"/>
      <c r="BD562" s="9"/>
      <c r="BE562" s="9"/>
      <c r="BF562" s="9"/>
      <c r="BG562" s="9"/>
      <c r="BH562" s="163"/>
      <c r="BI562" t="str" cm="1">
        <f t="array" ref="BI562">_xlfn.IFS($BF562=1,$BB562,$BF562&gt;=2,INDEX($BB$2:$BE$801,MATCH(BJ562,$BB$2:$BB$801,0),4),TRUE,"")</f>
        <v/>
      </c>
      <c r="BJ562" t="str" cm="1">
        <f t="array" ref="BJ562">_xlfn.IFS($BF562=2,$BB562,$BF562&gt;=3,INDEX($BB$2:$BE$801,MATCH(BK562,$BB$2:$BB$801,0),4),TRUE,"")</f>
        <v/>
      </c>
      <c r="BK562" t="str" cm="1">
        <f t="array" ref="BK562">_xlfn.IFS(BF562=3,BB562,BF562=4,BE562,BF562=5,INDEX($BB$2:$BE$801,MATCH(BL562,$BB$2:$BB$801,0),4),TRUE,"")</f>
        <v/>
      </c>
      <c r="BL562" t="str" cm="1">
        <f t="array" ref="BL562">_xlfn.IFS(BF562=4,BB562,BF562=5,BE562,TRUE,"")</f>
        <v/>
      </c>
      <c r="BM562" t="str">
        <f t="shared" si="53"/>
        <v/>
      </c>
      <c r="BR562" t="str">
        <f t="shared" si="54"/>
        <v/>
      </c>
      <c r="BS562" t="str">
        <f t="shared" si="51"/>
        <v/>
      </c>
      <c r="BT562" s="172"/>
      <c r="BU562" s="10"/>
      <c r="BV562" s="10"/>
      <c r="BW562" s="10"/>
      <c r="BX562" s="10"/>
      <c r="BY562" s="10"/>
      <c r="BZ562" s="10"/>
      <c r="CA562" s="10"/>
      <c r="CB562" s="10"/>
      <c r="CC562" s="10"/>
      <c r="CD562" s="10"/>
      <c r="CE562" s="10"/>
      <c r="CF562" s="10"/>
      <c r="CG562" s="10"/>
      <c r="CH562" s="10"/>
      <c r="CI562" s="10"/>
      <c r="CJ562" s="10"/>
      <c r="CK562" s="10"/>
      <c r="CL562" s="10"/>
      <c r="CM562" s="10"/>
      <c r="CN562" s="10"/>
      <c r="CO562" s="10"/>
      <c r="CP562" s="10"/>
      <c r="CQ562" s="10"/>
      <c r="CR562" s="173"/>
      <c r="CV562" s="177"/>
      <c r="CW562" s="178"/>
    </row>
    <row r="563" spans="35:101">
      <c r="AI563" t="str">
        <f t="shared" si="55"/>
        <v/>
      </c>
      <c r="AJ563" t="str">
        <f t="shared" si="55"/>
        <v/>
      </c>
      <c r="AK563" t="str">
        <f t="shared" si="52"/>
        <v/>
      </c>
      <c r="AL563" s="1" t="str">
        <f t="shared" si="50"/>
        <v/>
      </c>
      <c r="AM563" s="167"/>
      <c r="AN563" s="8"/>
      <c r="AO563" s="8"/>
      <c r="AP563" s="8"/>
      <c r="AQ563" s="8"/>
      <c r="AR563" s="8"/>
      <c r="AS563" s="8"/>
      <c r="AT563" s="8"/>
      <c r="AU563" s="8"/>
      <c r="AV563" s="8"/>
      <c r="AW563" s="8"/>
      <c r="AX563" s="169"/>
      <c r="BB563" s="161"/>
      <c r="BC563" s="9"/>
      <c r="BD563" s="9"/>
      <c r="BE563" s="9"/>
      <c r="BF563" s="9"/>
      <c r="BG563" s="9"/>
      <c r="BH563" s="163"/>
      <c r="BI563" t="str" cm="1">
        <f t="array" ref="BI563">_xlfn.IFS($BF563=1,$BB563,$BF563&gt;=2,INDEX($BB$2:$BE$801,MATCH(BJ563,$BB$2:$BB$801,0),4),TRUE,"")</f>
        <v/>
      </c>
      <c r="BJ563" t="str" cm="1">
        <f t="array" ref="BJ563">_xlfn.IFS($BF563=2,$BB563,$BF563&gt;=3,INDEX($BB$2:$BE$801,MATCH(BK563,$BB$2:$BB$801,0),4),TRUE,"")</f>
        <v/>
      </c>
      <c r="BK563" t="str" cm="1">
        <f t="array" ref="BK563">_xlfn.IFS(BF563=3,BB563,BF563=4,BE563,BF563=5,INDEX($BB$2:$BE$801,MATCH(BL563,$BB$2:$BB$801,0),4),TRUE,"")</f>
        <v/>
      </c>
      <c r="BL563" t="str" cm="1">
        <f t="array" ref="BL563">_xlfn.IFS(BF563=4,BB563,BF563=5,BE563,TRUE,"")</f>
        <v/>
      </c>
      <c r="BM563" t="str">
        <f t="shared" si="53"/>
        <v/>
      </c>
      <c r="BR563" t="str">
        <f t="shared" si="54"/>
        <v/>
      </c>
      <c r="BS563" t="str">
        <f t="shared" si="51"/>
        <v/>
      </c>
      <c r="BT563" s="172"/>
      <c r="BU563" s="10"/>
      <c r="BV563" s="10"/>
      <c r="BW563" s="10"/>
      <c r="BX563" s="10"/>
      <c r="BY563" s="10"/>
      <c r="BZ563" s="10"/>
      <c r="CA563" s="10"/>
      <c r="CB563" s="10"/>
      <c r="CC563" s="10"/>
      <c r="CD563" s="10"/>
      <c r="CE563" s="10"/>
      <c r="CF563" s="10"/>
      <c r="CG563" s="10"/>
      <c r="CH563" s="10"/>
      <c r="CI563" s="10"/>
      <c r="CJ563" s="10"/>
      <c r="CK563" s="10"/>
      <c r="CL563" s="10"/>
      <c r="CM563" s="10"/>
      <c r="CN563" s="10"/>
      <c r="CO563" s="10"/>
      <c r="CP563" s="10"/>
      <c r="CQ563" s="10"/>
      <c r="CR563" s="173"/>
      <c r="CV563" s="177"/>
      <c r="CW563" s="178"/>
    </row>
    <row r="564" spans="35:101">
      <c r="AI564" t="str">
        <f t="shared" si="55"/>
        <v/>
      </c>
      <c r="AJ564" t="str">
        <f t="shared" si="55"/>
        <v/>
      </c>
      <c r="AK564" t="str">
        <f t="shared" si="52"/>
        <v/>
      </c>
      <c r="AL564" s="1" t="str">
        <f t="shared" si="50"/>
        <v/>
      </c>
      <c r="AM564" s="167"/>
      <c r="AN564" s="8"/>
      <c r="AO564" s="8"/>
      <c r="AP564" s="8"/>
      <c r="AQ564" s="8"/>
      <c r="AR564" s="8"/>
      <c r="AS564" s="8"/>
      <c r="AT564" s="8"/>
      <c r="AU564" s="8"/>
      <c r="AV564" s="8"/>
      <c r="AW564" s="8"/>
      <c r="AX564" s="169"/>
      <c r="BB564" s="161"/>
      <c r="BC564" s="9"/>
      <c r="BD564" s="9"/>
      <c r="BE564" s="9"/>
      <c r="BF564" s="9"/>
      <c r="BG564" s="9"/>
      <c r="BH564" s="163"/>
      <c r="BI564" t="str" cm="1">
        <f t="array" ref="BI564">_xlfn.IFS($BF564=1,$BB564,$BF564&gt;=2,INDEX($BB$2:$BE$801,MATCH(BJ564,$BB$2:$BB$801,0),4),TRUE,"")</f>
        <v/>
      </c>
      <c r="BJ564" t="str" cm="1">
        <f t="array" ref="BJ564">_xlfn.IFS($BF564=2,$BB564,$BF564&gt;=3,INDEX($BB$2:$BE$801,MATCH(BK564,$BB$2:$BB$801,0),4),TRUE,"")</f>
        <v/>
      </c>
      <c r="BK564" t="str" cm="1">
        <f t="array" ref="BK564">_xlfn.IFS(BF564=3,BB564,BF564=4,BE564,BF564=5,INDEX($BB$2:$BE$801,MATCH(BL564,$BB$2:$BB$801,0),4),TRUE,"")</f>
        <v/>
      </c>
      <c r="BL564" t="str" cm="1">
        <f t="array" ref="BL564">_xlfn.IFS(BF564=4,BB564,BF564=5,BE564,TRUE,"")</f>
        <v/>
      </c>
      <c r="BM564" t="str">
        <f t="shared" si="53"/>
        <v/>
      </c>
      <c r="BR564" t="str">
        <f t="shared" si="54"/>
        <v/>
      </c>
      <c r="BS564" t="str">
        <f t="shared" si="51"/>
        <v/>
      </c>
      <c r="BT564" s="172"/>
      <c r="BU564" s="10"/>
      <c r="BV564" s="10"/>
      <c r="BW564" s="10"/>
      <c r="BX564" s="10"/>
      <c r="BY564" s="10"/>
      <c r="BZ564" s="10"/>
      <c r="CA564" s="10"/>
      <c r="CB564" s="10"/>
      <c r="CC564" s="10"/>
      <c r="CD564" s="10"/>
      <c r="CE564" s="10"/>
      <c r="CF564" s="10"/>
      <c r="CG564" s="10"/>
      <c r="CH564" s="10"/>
      <c r="CI564" s="10"/>
      <c r="CJ564" s="10"/>
      <c r="CK564" s="10"/>
      <c r="CL564" s="10"/>
      <c r="CM564" s="10"/>
      <c r="CN564" s="10"/>
      <c r="CO564" s="10"/>
      <c r="CP564" s="10"/>
      <c r="CQ564" s="10"/>
      <c r="CR564" s="173"/>
      <c r="CV564" s="177"/>
      <c r="CW564" s="178"/>
    </row>
    <row r="565" spans="35:101">
      <c r="AI565" t="str">
        <f t="shared" si="55"/>
        <v/>
      </c>
      <c r="AJ565" t="str">
        <f t="shared" si="55"/>
        <v/>
      </c>
      <c r="AK565" t="str">
        <f t="shared" si="52"/>
        <v/>
      </c>
      <c r="AL565" s="1" t="str">
        <f t="shared" si="50"/>
        <v/>
      </c>
      <c r="AM565" s="167"/>
      <c r="AN565" s="8"/>
      <c r="AO565" s="8"/>
      <c r="AP565" s="8"/>
      <c r="AQ565" s="8"/>
      <c r="AR565" s="8"/>
      <c r="AS565" s="8"/>
      <c r="AT565" s="8"/>
      <c r="AU565" s="8"/>
      <c r="AV565" s="8"/>
      <c r="AW565" s="8"/>
      <c r="AX565" s="169"/>
      <c r="BB565" s="161"/>
      <c r="BC565" s="9"/>
      <c r="BD565" s="9"/>
      <c r="BE565" s="9"/>
      <c r="BF565" s="9"/>
      <c r="BG565" s="9"/>
      <c r="BH565" s="163"/>
      <c r="BI565" t="str" cm="1">
        <f t="array" ref="BI565">_xlfn.IFS($BF565=1,$BB565,$BF565&gt;=2,INDEX($BB$2:$BE$801,MATCH(BJ565,$BB$2:$BB$801,0),4),TRUE,"")</f>
        <v/>
      </c>
      <c r="BJ565" t="str" cm="1">
        <f t="array" ref="BJ565">_xlfn.IFS($BF565=2,$BB565,$BF565&gt;=3,INDEX($BB$2:$BE$801,MATCH(BK565,$BB$2:$BB$801,0),4),TRUE,"")</f>
        <v/>
      </c>
      <c r="BK565" t="str" cm="1">
        <f t="array" ref="BK565">_xlfn.IFS(BF565=3,BB565,BF565=4,BE565,BF565=5,INDEX($BB$2:$BE$801,MATCH(BL565,$BB$2:$BB$801,0),4),TRUE,"")</f>
        <v/>
      </c>
      <c r="BL565" t="str" cm="1">
        <f t="array" ref="BL565">_xlfn.IFS(BF565=4,BB565,BF565=5,BE565,TRUE,"")</f>
        <v/>
      </c>
      <c r="BM565" t="str">
        <f t="shared" si="53"/>
        <v/>
      </c>
      <c r="BR565" t="str">
        <f t="shared" si="54"/>
        <v/>
      </c>
      <c r="BS565" t="str">
        <f t="shared" si="51"/>
        <v/>
      </c>
      <c r="BT565" s="172"/>
      <c r="BU565" s="10"/>
      <c r="BV565" s="10"/>
      <c r="BW565" s="10"/>
      <c r="BX565" s="10"/>
      <c r="BY565" s="10"/>
      <c r="BZ565" s="10"/>
      <c r="CA565" s="10"/>
      <c r="CB565" s="10"/>
      <c r="CC565" s="10"/>
      <c r="CD565" s="10"/>
      <c r="CE565" s="10"/>
      <c r="CF565" s="10"/>
      <c r="CG565" s="10"/>
      <c r="CH565" s="10"/>
      <c r="CI565" s="10"/>
      <c r="CJ565" s="10"/>
      <c r="CK565" s="10"/>
      <c r="CL565" s="10"/>
      <c r="CM565" s="10"/>
      <c r="CN565" s="10"/>
      <c r="CO565" s="10"/>
      <c r="CP565" s="10"/>
      <c r="CQ565" s="10"/>
      <c r="CR565" s="173"/>
      <c r="CV565" s="177"/>
      <c r="CW565" s="178"/>
    </row>
    <row r="566" spans="35:101">
      <c r="AI566" t="str">
        <f t="shared" si="55"/>
        <v/>
      </c>
      <c r="AJ566" t="str">
        <f t="shared" si="55"/>
        <v/>
      </c>
      <c r="AK566" t="str">
        <f t="shared" si="52"/>
        <v/>
      </c>
      <c r="AL566" s="1" t="str">
        <f t="shared" si="50"/>
        <v/>
      </c>
      <c r="AM566" s="167"/>
      <c r="AN566" s="8"/>
      <c r="AO566" s="8"/>
      <c r="AP566" s="8"/>
      <c r="AQ566" s="8"/>
      <c r="AR566" s="8"/>
      <c r="AS566" s="8"/>
      <c r="AT566" s="8"/>
      <c r="AU566" s="8"/>
      <c r="AV566" s="8"/>
      <c r="AW566" s="8"/>
      <c r="AX566" s="169"/>
      <c r="BB566" s="161"/>
      <c r="BC566" s="9"/>
      <c r="BD566" s="9"/>
      <c r="BE566" s="9"/>
      <c r="BF566" s="9"/>
      <c r="BG566" s="9"/>
      <c r="BH566" s="163"/>
      <c r="BI566" t="str" cm="1">
        <f t="array" ref="BI566">_xlfn.IFS($BF566=1,$BB566,$BF566&gt;=2,INDEX($BB$2:$BE$801,MATCH(BJ566,$BB$2:$BB$801,0),4),TRUE,"")</f>
        <v/>
      </c>
      <c r="BJ566" t="str" cm="1">
        <f t="array" ref="BJ566">_xlfn.IFS($BF566=2,$BB566,$BF566&gt;=3,INDEX($BB$2:$BE$801,MATCH(BK566,$BB$2:$BB$801,0),4),TRUE,"")</f>
        <v/>
      </c>
      <c r="BK566" t="str" cm="1">
        <f t="array" ref="BK566">_xlfn.IFS(BF566=3,BB566,BF566=4,BE566,BF566=5,INDEX($BB$2:$BE$801,MATCH(BL566,$BB$2:$BB$801,0),4),TRUE,"")</f>
        <v/>
      </c>
      <c r="BL566" t="str" cm="1">
        <f t="array" ref="BL566">_xlfn.IFS(BF566=4,BB566,BF566=5,BE566,TRUE,"")</f>
        <v/>
      </c>
      <c r="BM566" t="str">
        <f t="shared" si="53"/>
        <v/>
      </c>
      <c r="BR566" t="str">
        <f t="shared" si="54"/>
        <v/>
      </c>
      <c r="BS566" t="str">
        <f t="shared" si="51"/>
        <v/>
      </c>
      <c r="BT566" s="172"/>
      <c r="BU566" s="10"/>
      <c r="BV566" s="10"/>
      <c r="BW566" s="10"/>
      <c r="BX566" s="10"/>
      <c r="BY566" s="10"/>
      <c r="BZ566" s="10"/>
      <c r="CA566" s="10"/>
      <c r="CB566" s="10"/>
      <c r="CC566" s="10"/>
      <c r="CD566" s="10"/>
      <c r="CE566" s="10"/>
      <c r="CF566" s="10"/>
      <c r="CG566" s="10"/>
      <c r="CH566" s="10"/>
      <c r="CI566" s="10"/>
      <c r="CJ566" s="10"/>
      <c r="CK566" s="10"/>
      <c r="CL566" s="10"/>
      <c r="CM566" s="10"/>
      <c r="CN566" s="10"/>
      <c r="CO566" s="10"/>
      <c r="CP566" s="10"/>
      <c r="CQ566" s="10"/>
      <c r="CR566" s="173"/>
      <c r="CV566" s="177"/>
      <c r="CW566" s="178"/>
    </row>
    <row r="567" spans="35:101">
      <c r="AI567" t="str">
        <f t="shared" si="55"/>
        <v/>
      </c>
      <c r="AJ567" t="str">
        <f t="shared" si="55"/>
        <v/>
      </c>
      <c r="AK567" t="str">
        <f t="shared" si="52"/>
        <v/>
      </c>
      <c r="AL567" s="1" t="str">
        <f t="shared" si="50"/>
        <v/>
      </c>
      <c r="AM567" s="167"/>
      <c r="AN567" s="8"/>
      <c r="AO567" s="8"/>
      <c r="AP567" s="8"/>
      <c r="AQ567" s="8"/>
      <c r="AR567" s="8"/>
      <c r="AS567" s="8"/>
      <c r="AT567" s="8"/>
      <c r="AU567" s="8"/>
      <c r="AV567" s="8"/>
      <c r="AW567" s="8"/>
      <c r="AX567" s="169"/>
      <c r="BB567" s="161"/>
      <c r="BC567" s="9"/>
      <c r="BD567" s="9"/>
      <c r="BE567" s="9"/>
      <c r="BF567" s="9"/>
      <c r="BG567" s="9"/>
      <c r="BH567" s="163"/>
      <c r="BI567" t="str" cm="1">
        <f t="array" ref="BI567">_xlfn.IFS($BF567=1,$BB567,$BF567&gt;=2,INDEX($BB$2:$BE$801,MATCH(BJ567,$BB$2:$BB$801,0),4),TRUE,"")</f>
        <v/>
      </c>
      <c r="BJ567" t="str" cm="1">
        <f t="array" ref="BJ567">_xlfn.IFS($BF567=2,$BB567,$BF567&gt;=3,INDEX($BB$2:$BE$801,MATCH(BK567,$BB$2:$BB$801,0),4),TRUE,"")</f>
        <v/>
      </c>
      <c r="BK567" t="str" cm="1">
        <f t="array" ref="BK567">_xlfn.IFS(BF567=3,BB567,BF567=4,BE567,BF567=5,INDEX($BB$2:$BE$801,MATCH(BL567,$BB$2:$BB$801,0),4),TRUE,"")</f>
        <v/>
      </c>
      <c r="BL567" t="str" cm="1">
        <f t="array" ref="BL567">_xlfn.IFS(BF567=4,BB567,BF567=5,BE567,TRUE,"")</f>
        <v/>
      </c>
      <c r="BM567" t="str">
        <f t="shared" si="53"/>
        <v/>
      </c>
      <c r="BR567" t="str">
        <f t="shared" si="54"/>
        <v/>
      </c>
      <c r="BS567" t="str">
        <f t="shared" si="51"/>
        <v/>
      </c>
      <c r="BT567" s="172"/>
      <c r="BU567" s="10"/>
      <c r="BV567" s="10"/>
      <c r="BW567" s="10"/>
      <c r="BX567" s="10"/>
      <c r="BY567" s="10"/>
      <c r="BZ567" s="10"/>
      <c r="CA567" s="10"/>
      <c r="CB567" s="10"/>
      <c r="CC567" s="10"/>
      <c r="CD567" s="10"/>
      <c r="CE567" s="10"/>
      <c r="CF567" s="10"/>
      <c r="CG567" s="10"/>
      <c r="CH567" s="10"/>
      <c r="CI567" s="10"/>
      <c r="CJ567" s="10"/>
      <c r="CK567" s="10"/>
      <c r="CL567" s="10"/>
      <c r="CM567" s="10"/>
      <c r="CN567" s="10"/>
      <c r="CO567" s="10"/>
      <c r="CP567" s="10"/>
      <c r="CQ567" s="10"/>
      <c r="CR567" s="173"/>
      <c r="CV567" s="177"/>
      <c r="CW567" s="178"/>
    </row>
    <row r="568" spans="35:101">
      <c r="AI568" t="str">
        <f t="shared" si="55"/>
        <v/>
      </c>
      <c r="AJ568" t="str">
        <f t="shared" si="55"/>
        <v/>
      </c>
      <c r="AK568" t="str">
        <f t="shared" si="52"/>
        <v/>
      </c>
      <c r="AL568" s="1" t="str">
        <f t="shared" si="50"/>
        <v/>
      </c>
      <c r="AM568" s="167"/>
      <c r="AN568" s="8"/>
      <c r="AO568" s="8"/>
      <c r="AP568" s="8"/>
      <c r="AQ568" s="8"/>
      <c r="AR568" s="8"/>
      <c r="AS568" s="8"/>
      <c r="AT568" s="8"/>
      <c r="AU568" s="8"/>
      <c r="AV568" s="8"/>
      <c r="AW568" s="8"/>
      <c r="AX568" s="169"/>
      <c r="BB568" s="161"/>
      <c r="BC568" s="9"/>
      <c r="BD568" s="9"/>
      <c r="BE568" s="9"/>
      <c r="BF568" s="9"/>
      <c r="BG568" s="9"/>
      <c r="BH568" s="163"/>
      <c r="BI568" t="str" cm="1">
        <f t="array" ref="BI568">_xlfn.IFS($BF568=1,$BB568,$BF568&gt;=2,INDEX($BB$2:$BE$801,MATCH(BJ568,$BB$2:$BB$801,0),4),TRUE,"")</f>
        <v/>
      </c>
      <c r="BJ568" t="str" cm="1">
        <f t="array" ref="BJ568">_xlfn.IFS($BF568=2,$BB568,$BF568&gt;=3,INDEX($BB$2:$BE$801,MATCH(BK568,$BB$2:$BB$801,0),4),TRUE,"")</f>
        <v/>
      </c>
      <c r="BK568" t="str" cm="1">
        <f t="array" ref="BK568">_xlfn.IFS(BF568=3,BB568,BF568=4,BE568,BF568=5,INDEX($BB$2:$BE$801,MATCH(BL568,$BB$2:$BB$801,0),4),TRUE,"")</f>
        <v/>
      </c>
      <c r="BL568" t="str" cm="1">
        <f t="array" ref="BL568">_xlfn.IFS(BF568=4,BB568,BF568=5,BE568,TRUE,"")</f>
        <v/>
      </c>
      <c r="BM568" t="str">
        <f t="shared" si="53"/>
        <v/>
      </c>
      <c r="BR568" t="str">
        <f t="shared" si="54"/>
        <v/>
      </c>
      <c r="BS568" t="str">
        <f t="shared" si="51"/>
        <v/>
      </c>
      <c r="BT568" s="172"/>
      <c r="BU568" s="10"/>
      <c r="BV568" s="10"/>
      <c r="BW568" s="10"/>
      <c r="BX568" s="10"/>
      <c r="BY568" s="10"/>
      <c r="BZ568" s="10"/>
      <c r="CA568" s="10"/>
      <c r="CB568" s="10"/>
      <c r="CC568" s="10"/>
      <c r="CD568" s="10"/>
      <c r="CE568" s="10"/>
      <c r="CF568" s="10"/>
      <c r="CG568" s="10"/>
      <c r="CH568" s="10"/>
      <c r="CI568" s="10"/>
      <c r="CJ568" s="10"/>
      <c r="CK568" s="10"/>
      <c r="CL568" s="10"/>
      <c r="CM568" s="10"/>
      <c r="CN568" s="10"/>
      <c r="CO568" s="10"/>
      <c r="CP568" s="10"/>
      <c r="CQ568" s="10"/>
      <c r="CR568" s="173"/>
      <c r="CV568" s="177"/>
      <c r="CW568" s="178"/>
    </row>
    <row r="569" spans="35:101">
      <c r="AI569" t="str">
        <f t="shared" si="55"/>
        <v/>
      </c>
      <c r="AJ569" t="str">
        <f t="shared" si="55"/>
        <v/>
      </c>
      <c r="AK569" t="str">
        <f t="shared" si="52"/>
        <v/>
      </c>
      <c r="AL569" s="1" t="str">
        <f t="shared" si="50"/>
        <v/>
      </c>
      <c r="AM569" s="167"/>
      <c r="AN569" s="8"/>
      <c r="AO569" s="8"/>
      <c r="AP569" s="8"/>
      <c r="AQ569" s="8"/>
      <c r="AR569" s="8"/>
      <c r="AS569" s="8"/>
      <c r="AT569" s="8"/>
      <c r="AU569" s="8"/>
      <c r="AV569" s="8"/>
      <c r="AW569" s="8"/>
      <c r="AX569" s="169"/>
      <c r="BB569" s="161"/>
      <c r="BC569" s="9"/>
      <c r="BD569" s="9"/>
      <c r="BE569" s="9"/>
      <c r="BF569" s="9"/>
      <c r="BG569" s="9"/>
      <c r="BH569" s="163"/>
      <c r="BI569" t="str" cm="1">
        <f t="array" ref="BI569">_xlfn.IFS($BF569=1,$BB569,$BF569&gt;=2,INDEX($BB$2:$BE$801,MATCH(BJ569,$BB$2:$BB$801,0),4),TRUE,"")</f>
        <v/>
      </c>
      <c r="BJ569" t="str" cm="1">
        <f t="array" ref="BJ569">_xlfn.IFS($BF569=2,$BB569,$BF569&gt;=3,INDEX($BB$2:$BE$801,MATCH(BK569,$BB$2:$BB$801,0),4),TRUE,"")</f>
        <v/>
      </c>
      <c r="BK569" t="str" cm="1">
        <f t="array" ref="BK569">_xlfn.IFS(BF569=3,BB569,BF569=4,BE569,BF569=5,INDEX($BB$2:$BE$801,MATCH(BL569,$BB$2:$BB$801,0),4),TRUE,"")</f>
        <v/>
      </c>
      <c r="BL569" t="str" cm="1">
        <f t="array" ref="BL569">_xlfn.IFS(BF569=4,BB569,BF569=5,BE569,TRUE,"")</f>
        <v/>
      </c>
      <c r="BM569" t="str">
        <f t="shared" si="53"/>
        <v/>
      </c>
      <c r="BR569" t="str">
        <f t="shared" si="54"/>
        <v/>
      </c>
      <c r="BS569" t="str">
        <f t="shared" si="51"/>
        <v/>
      </c>
      <c r="BT569" s="172"/>
      <c r="BU569" s="10"/>
      <c r="BV569" s="10"/>
      <c r="BW569" s="10"/>
      <c r="BX569" s="10"/>
      <c r="BY569" s="10"/>
      <c r="BZ569" s="10"/>
      <c r="CA569" s="10"/>
      <c r="CB569" s="10"/>
      <c r="CC569" s="10"/>
      <c r="CD569" s="10"/>
      <c r="CE569" s="10"/>
      <c r="CF569" s="10"/>
      <c r="CG569" s="10"/>
      <c r="CH569" s="10"/>
      <c r="CI569" s="10"/>
      <c r="CJ569" s="10"/>
      <c r="CK569" s="10"/>
      <c r="CL569" s="10"/>
      <c r="CM569" s="10"/>
      <c r="CN569" s="10"/>
      <c r="CO569" s="10"/>
      <c r="CP569" s="10"/>
      <c r="CQ569" s="10"/>
      <c r="CR569" s="173"/>
      <c r="CV569" s="177"/>
      <c r="CW569" s="178"/>
    </row>
    <row r="570" spans="35:101">
      <c r="AI570" t="str">
        <f t="shared" si="55"/>
        <v/>
      </c>
      <c r="AJ570" t="str">
        <f t="shared" si="55"/>
        <v/>
      </c>
      <c r="AK570" t="str">
        <f t="shared" si="52"/>
        <v/>
      </c>
      <c r="AL570" s="1" t="str">
        <f t="shared" si="50"/>
        <v/>
      </c>
      <c r="AM570" s="167"/>
      <c r="AN570" s="8"/>
      <c r="AO570" s="8"/>
      <c r="AP570" s="8"/>
      <c r="AQ570" s="8"/>
      <c r="AR570" s="8"/>
      <c r="AS570" s="8"/>
      <c r="AT570" s="8"/>
      <c r="AU570" s="8"/>
      <c r="AV570" s="8"/>
      <c r="AW570" s="8"/>
      <c r="AX570" s="169"/>
      <c r="BB570" s="161"/>
      <c r="BC570" s="9"/>
      <c r="BD570" s="9"/>
      <c r="BE570" s="9"/>
      <c r="BF570" s="9"/>
      <c r="BG570" s="9"/>
      <c r="BH570" s="163"/>
      <c r="BI570" t="str" cm="1">
        <f t="array" ref="BI570">_xlfn.IFS($BF570=1,$BB570,$BF570&gt;=2,INDEX($BB$2:$BE$801,MATCH(BJ570,$BB$2:$BB$801,0),4),TRUE,"")</f>
        <v/>
      </c>
      <c r="BJ570" t="str" cm="1">
        <f t="array" ref="BJ570">_xlfn.IFS($BF570=2,$BB570,$BF570&gt;=3,INDEX($BB$2:$BE$801,MATCH(BK570,$BB$2:$BB$801,0),4),TRUE,"")</f>
        <v/>
      </c>
      <c r="BK570" t="str" cm="1">
        <f t="array" ref="BK570">_xlfn.IFS(BF570=3,BB570,BF570=4,BE570,BF570=5,INDEX($BB$2:$BE$801,MATCH(BL570,$BB$2:$BB$801,0),4),TRUE,"")</f>
        <v/>
      </c>
      <c r="BL570" t="str" cm="1">
        <f t="array" ref="BL570">_xlfn.IFS(BF570=4,BB570,BF570=5,BE570,TRUE,"")</f>
        <v/>
      </c>
      <c r="BM570" t="str">
        <f t="shared" si="53"/>
        <v/>
      </c>
      <c r="BR570" t="str">
        <f t="shared" si="54"/>
        <v/>
      </c>
      <c r="BS570" t="str">
        <f t="shared" si="51"/>
        <v/>
      </c>
      <c r="BT570" s="172"/>
      <c r="BU570" s="10"/>
      <c r="BV570" s="10"/>
      <c r="BW570" s="10"/>
      <c r="BX570" s="10"/>
      <c r="BY570" s="10"/>
      <c r="BZ570" s="10"/>
      <c r="CA570" s="10"/>
      <c r="CB570" s="10"/>
      <c r="CC570" s="10"/>
      <c r="CD570" s="10"/>
      <c r="CE570" s="10"/>
      <c r="CF570" s="10"/>
      <c r="CG570" s="10"/>
      <c r="CH570" s="10"/>
      <c r="CI570" s="10"/>
      <c r="CJ570" s="10"/>
      <c r="CK570" s="10"/>
      <c r="CL570" s="10"/>
      <c r="CM570" s="10"/>
      <c r="CN570" s="10"/>
      <c r="CO570" s="10"/>
      <c r="CP570" s="10"/>
      <c r="CQ570" s="10"/>
      <c r="CR570" s="173"/>
      <c r="CV570" s="177"/>
      <c r="CW570" s="178"/>
    </row>
    <row r="571" spans="35:101">
      <c r="AI571" t="str">
        <f t="shared" si="55"/>
        <v/>
      </c>
      <c r="AJ571" t="str">
        <f t="shared" si="55"/>
        <v/>
      </c>
      <c r="AK571" t="str">
        <f t="shared" si="52"/>
        <v/>
      </c>
      <c r="AL571" s="1" t="str">
        <f t="shared" si="50"/>
        <v/>
      </c>
      <c r="AM571" s="167"/>
      <c r="AN571" s="8"/>
      <c r="AO571" s="8"/>
      <c r="AP571" s="8"/>
      <c r="AQ571" s="8"/>
      <c r="AR571" s="8"/>
      <c r="AS571" s="8"/>
      <c r="AT571" s="8"/>
      <c r="AU571" s="8"/>
      <c r="AV571" s="8"/>
      <c r="AW571" s="8"/>
      <c r="AX571" s="169"/>
      <c r="BB571" s="161"/>
      <c r="BC571" s="9"/>
      <c r="BD571" s="9"/>
      <c r="BE571" s="9"/>
      <c r="BF571" s="9"/>
      <c r="BG571" s="9"/>
      <c r="BH571" s="163"/>
      <c r="BI571" t="str" cm="1">
        <f t="array" ref="BI571">_xlfn.IFS($BF571=1,$BB571,$BF571&gt;=2,INDEX($BB$2:$BE$801,MATCH(BJ571,$BB$2:$BB$801,0),4),TRUE,"")</f>
        <v/>
      </c>
      <c r="BJ571" t="str" cm="1">
        <f t="array" ref="BJ571">_xlfn.IFS($BF571=2,$BB571,$BF571&gt;=3,INDEX($BB$2:$BE$801,MATCH(BK571,$BB$2:$BB$801,0),4),TRUE,"")</f>
        <v/>
      </c>
      <c r="BK571" t="str" cm="1">
        <f t="array" ref="BK571">_xlfn.IFS(BF571=3,BB571,BF571=4,BE571,BF571=5,INDEX($BB$2:$BE$801,MATCH(BL571,$BB$2:$BB$801,0),4),TRUE,"")</f>
        <v/>
      </c>
      <c r="BL571" t="str" cm="1">
        <f t="array" ref="BL571">_xlfn.IFS(BF571=4,BB571,BF571=5,BE571,TRUE,"")</f>
        <v/>
      </c>
      <c r="BM571" t="str">
        <f t="shared" si="53"/>
        <v/>
      </c>
      <c r="BR571" t="str">
        <f t="shared" si="54"/>
        <v/>
      </c>
      <c r="BS571" t="str">
        <f t="shared" si="51"/>
        <v/>
      </c>
      <c r="BT571" s="172"/>
      <c r="BU571" s="10"/>
      <c r="BV571" s="10"/>
      <c r="BW571" s="10"/>
      <c r="BX571" s="10"/>
      <c r="BY571" s="10"/>
      <c r="BZ571" s="10"/>
      <c r="CA571" s="10"/>
      <c r="CB571" s="10"/>
      <c r="CC571" s="10"/>
      <c r="CD571" s="10"/>
      <c r="CE571" s="10"/>
      <c r="CF571" s="10"/>
      <c r="CG571" s="10"/>
      <c r="CH571" s="10"/>
      <c r="CI571" s="10"/>
      <c r="CJ571" s="10"/>
      <c r="CK571" s="10"/>
      <c r="CL571" s="10"/>
      <c r="CM571" s="10"/>
      <c r="CN571" s="10"/>
      <c r="CO571" s="10"/>
      <c r="CP571" s="10"/>
      <c r="CQ571" s="10"/>
      <c r="CR571" s="173"/>
      <c r="CV571" s="177"/>
      <c r="CW571" s="178"/>
    </row>
    <row r="572" spans="35:101">
      <c r="AI572" t="str">
        <f t="shared" si="55"/>
        <v/>
      </c>
      <c r="AJ572" t="str">
        <f t="shared" si="55"/>
        <v/>
      </c>
      <c r="AK572" t="str">
        <f t="shared" si="52"/>
        <v/>
      </c>
      <c r="AL572" s="1" t="str">
        <f t="shared" si="50"/>
        <v/>
      </c>
      <c r="AM572" s="167"/>
      <c r="AN572" s="8"/>
      <c r="AO572" s="8"/>
      <c r="AP572" s="8"/>
      <c r="AQ572" s="8"/>
      <c r="AR572" s="8"/>
      <c r="AS572" s="8"/>
      <c r="AT572" s="8"/>
      <c r="AU572" s="8"/>
      <c r="AV572" s="8"/>
      <c r="AW572" s="8"/>
      <c r="AX572" s="169"/>
      <c r="BB572" s="161"/>
      <c r="BC572" s="9"/>
      <c r="BD572" s="9"/>
      <c r="BE572" s="9"/>
      <c r="BF572" s="9"/>
      <c r="BG572" s="9"/>
      <c r="BH572" s="163"/>
      <c r="BI572" t="str" cm="1">
        <f t="array" ref="BI572">_xlfn.IFS($BF572=1,$BB572,$BF572&gt;=2,INDEX($BB$2:$BE$801,MATCH(BJ572,$BB$2:$BB$801,0),4),TRUE,"")</f>
        <v/>
      </c>
      <c r="BJ572" t="str" cm="1">
        <f t="array" ref="BJ572">_xlfn.IFS($BF572=2,$BB572,$BF572&gt;=3,INDEX($BB$2:$BE$801,MATCH(BK572,$BB$2:$BB$801,0),4),TRUE,"")</f>
        <v/>
      </c>
      <c r="BK572" t="str" cm="1">
        <f t="array" ref="BK572">_xlfn.IFS(BF572=3,BB572,BF572=4,BE572,BF572=5,INDEX($BB$2:$BE$801,MATCH(BL572,$BB$2:$BB$801,0),4),TRUE,"")</f>
        <v/>
      </c>
      <c r="BL572" t="str" cm="1">
        <f t="array" ref="BL572">_xlfn.IFS(BF572=4,BB572,BF572=5,BE572,TRUE,"")</f>
        <v/>
      </c>
      <c r="BM572" t="str">
        <f t="shared" si="53"/>
        <v/>
      </c>
      <c r="BR572" t="str">
        <f t="shared" si="54"/>
        <v/>
      </c>
      <c r="BS572" t="str">
        <f t="shared" si="51"/>
        <v/>
      </c>
      <c r="BT572" s="172"/>
      <c r="BU572" s="10"/>
      <c r="BV572" s="10"/>
      <c r="BW572" s="10"/>
      <c r="BX572" s="10"/>
      <c r="BY572" s="10"/>
      <c r="BZ572" s="10"/>
      <c r="CA572" s="10"/>
      <c r="CB572" s="10"/>
      <c r="CC572" s="10"/>
      <c r="CD572" s="10"/>
      <c r="CE572" s="10"/>
      <c r="CF572" s="10"/>
      <c r="CG572" s="10"/>
      <c r="CH572" s="10"/>
      <c r="CI572" s="10"/>
      <c r="CJ572" s="10"/>
      <c r="CK572" s="10"/>
      <c r="CL572" s="10"/>
      <c r="CM572" s="10"/>
      <c r="CN572" s="10"/>
      <c r="CO572" s="10"/>
      <c r="CP572" s="10"/>
      <c r="CQ572" s="10"/>
      <c r="CR572" s="173"/>
      <c r="CV572" s="177"/>
      <c r="CW572" s="178"/>
    </row>
    <row r="573" spans="35:101">
      <c r="AI573" t="str">
        <f t="shared" si="55"/>
        <v/>
      </c>
      <c r="AJ573" t="str">
        <f t="shared" si="55"/>
        <v/>
      </c>
      <c r="AK573" t="str">
        <f t="shared" si="52"/>
        <v/>
      </c>
      <c r="AL573" s="1" t="str">
        <f t="shared" si="50"/>
        <v/>
      </c>
      <c r="AM573" s="167"/>
      <c r="AN573" s="8"/>
      <c r="AO573" s="8"/>
      <c r="AP573" s="8"/>
      <c r="AQ573" s="8"/>
      <c r="AR573" s="8"/>
      <c r="AS573" s="8"/>
      <c r="AT573" s="8"/>
      <c r="AU573" s="8"/>
      <c r="AV573" s="8"/>
      <c r="AW573" s="8"/>
      <c r="AX573" s="169"/>
      <c r="BB573" s="161"/>
      <c r="BC573" s="9"/>
      <c r="BD573" s="9"/>
      <c r="BE573" s="9"/>
      <c r="BF573" s="9"/>
      <c r="BG573" s="9"/>
      <c r="BH573" s="163"/>
      <c r="BI573" t="str" cm="1">
        <f t="array" ref="BI573">_xlfn.IFS($BF573=1,$BB573,$BF573&gt;=2,INDEX($BB$2:$BE$801,MATCH(BJ573,$BB$2:$BB$801,0),4),TRUE,"")</f>
        <v/>
      </c>
      <c r="BJ573" t="str" cm="1">
        <f t="array" ref="BJ573">_xlfn.IFS($BF573=2,$BB573,$BF573&gt;=3,INDEX($BB$2:$BE$801,MATCH(BK573,$BB$2:$BB$801,0),4),TRUE,"")</f>
        <v/>
      </c>
      <c r="BK573" t="str" cm="1">
        <f t="array" ref="BK573">_xlfn.IFS(BF573=3,BB573,BF573=4,BE573,BF573=5,INDEX($BB$2:$BE$801,MATCH(BL573,$BB$2:$BB$801,0),4),TRUE,"")</f>
        <v/>
      </c>
      <c r="BL573" t="str" cm="1">
        <f t="array" ref="BL573">_xlfn.IFS(BF573=4,BB573,BF573=5,BE573,TRUE,"")</f>
        <v/>
      </c>
      <c r="BM573" t="str">
        <f t="shared" si="53"/>
        <v/>
      </c>
      <c r="BR573" t="str">
        <f t="shared" si="54"/>
        <v/>
      </c>
      <c r="BS573" t="str">
        <f t="shared" si="51"/>
        <v/>
      </c>
      <c r="BT573" s="172"/>
      <c r="BU573" s="10"/>
      <c r="BV573" s="10"/>
      <c r="BW573" s="10"/>
      <c r="BX573" s="10"/>
      <c r="BY573" s="10"/>
      <c r="BZ573" s="10"/>
      <c r="CA573" s="10"/>
      <c r="CB573" s="10"/>
      <c r="CC573" s="10"/>
      <c r="CD573" s="10"/>
      <c r="CE573" s="10"/>
      <c r="CF573" s="10"/>
      <c r="CG573" s="10"/>
      <c r="CH573" s="10"/>
      <c r="CI573" s="10"/>
      <c r="CJ573" s="10"/>
      <c r="CK573" s="10"/>
      <c r="CL573" s="10"/>
      <c r="CM573" s="10"/>
      <c r="CN573" s="10"/>
      <c r="CO573" s="10"/>
      <c r="CP573" s="10"/>
      <c r="CQ573" s="10"/>
      <c r="CR573" s="173"/>
      <c r="CV573" s="177"/>
      <c r="CW573" s="178"/>
    </row>
    <row r="574" spans="35:101">
      <c r="AI574" t="str">
        <f t="shared" si="55"/>
        <v/>
      </c>
      <c r="AJ574" t="str">
        <f t="shared" si="55"/>
        <v/>
      </c>
      <c r="AK574" t="str">
        <f t="shared" si="52"/>
        <v/>
      </c>
      <c r="AL574" s="1" t="str">
        <f t="shared" si="50"/>
        <v/>
      </c>
      <c r="AM574" s="167"/>
      <c r="AN574" s="8"/>
      <c r="AO574" s="8"/>
      <c r="AP574" s="8"/>
      <c r="AQ574" s="8"/>
      <c r="AR574" s="8"/>
      <c r="AS574" s="8"/>
      <c r="AT574" s="8"/>
      <c r="AU574" s="8"/>
      <c r="AV574" s="8"/>
      <c r="AW574" s="8"/>
      <c r="AX574" s="169"/>
      <c r="BB574" s="161"/>
      <c r="BC574" s="9"/>
      <c r="BD574" s="9"/>
      <c r="BE574" s="9"/>
      <c r="BF574" s="9"/>
      <c r="BG574" s="9"/>
      <c r="BH574" s="163"/>
      <c r="BI574" t="str" cm="1">
        <f t="array" ref="BI574">_xlfn.IFS($BF574=1,$BB574,$BF574&gt;=2,INDEX($BB$2:$BE$801,MATCH(BJ574,$BB$2:$BB$801,0),4),TRUE,"")</f>
        <v/>
      </c>
      <c r="BJ574" t="str" cm="1">
        <f t="array" ref="BJ574">_xlfn.IFS($BF574=2,$BB574,$BF574&gt;=3,INDEX($BB$2:$BE$801,MATCH(BK574,$BB$2:$BB$801,0),4),TRUE,"")</f>
        <v/>
      </c>
      <c r="BK574" t="str" cm="1">
        <f t="array" ref="BK574">_xlfn.IFS(BF574=3,BB574,BF574=4,BE574,BF574=5,INDEX($BB$2:$BE$801,MATCH(BL574,$BB$2:$BB$801,0),4),TRUE,"")</f>
        <v/>
      </c>
      <c r="BL574" t="str" cm="1">
        <f t="array" ref="BL574">_xlfn.IFS(BF574=4,BB574,BF574=5,BE574,TRUE,"")</f>
        <v/>
      </c>
      <c r="BM574" t="str">
        <f t="shared" si="53"/>
        <v/>
      </c>
      <c r="BR574" t="str">
        <f t="shared" si="54"/>
        <v/>
      </c>
      <c r="BS574" t="str">
        <f t="shared" si="51"/>
        <v/>
      </c>
      <c r="BT574" s="172"/>
      <c r="BU574" s="10"/>
      <c r="BV574" s="10"/>
      <c r="BW574" s="10"/>
      <c r="BX574" s="10"/>
      <c r="BY574" s="10"/>
      <c r="BZ574" s="10"/>
      <c r="CA574" s="10"/>
      <c r="CB574" s="10"/>
      <c r="CC574" s="10"/>
      <c r="CD574" s="10"/>
      <c r="CE574" s="10"/>
      <c r="CF574" s="10"/>
      <c r="CG574" s="10"/>
      <c r="CH574" s="10"/>
      <c r="CI574" s="10"/>
      <c r="CJ574" s="10"/>
      <c r="CK574" s="10"/>
      <c r="CL574" s="10"/>
      <c r="CM574" s="10"/>
      <c r="CN574" s="10"/>
      <c r="CO574" s="10"/>
      <c r="CP574" s="10"/>
      <c r="CQ574" s="10"/>
      <c r="CR574" s="173"/>
      <c r="CV574" s="177"/>
      <c r="CW574" s="178"/>
    </row>
    <row r="575" spans="35:101">
      <c r="AI575" t="str">
        <f t="shared" si="55"/>
        <v/>
      </c>
      <c r="AJ575" t="str">
        <f t="shared" si="55"/>
        <v/>
      </c>
      <c r="AK575" t="str">
        <f t="shared" si="52"/>
        <v/>
      </c>
      <c r="AL575" s="1" t="str">
        <f t="shared" si="50"/>
        <v/>
      </c>
      <c r="AM575" s="167"/>
      <c r="AN575" s="8"/>
      <c r="AO575" s="8"/>
      <c r="AP575" s="8"/>
      <c r="AQ575" s="8"/>
      <c r="AR575" s="8"/>
      <c r="AS575" s="8"/>
      <c r="AT575" s="8"/>
      <c r="AU575" s="8"/>
      <c r="AV575" s="8"/>
      <c r="AW575" s="8"/>
      <c r="AX575" s="169"/>
      <c r="BB575" s="161"/>
      <c r="BC575" s="9"/>
      <c r="BD575" s="9"/>
      <c r="BE575" s="9"/>
      <c r="BF575" s="9"/>
      <c r="BG575" s="9"/>
      <c r="BH575" s="163"/>
      <c r="BI575" t="str" cm="1">
        <f t="array" ref="BI575">_xlfn.IFS($BF575=1,$BB575,$BF575&gt;=2,INDEX($BB$2:$BE$801,MATCH(BJ575,$BB$2:$BB$801,0),4),TRUE,"")</f>
        <v/>
      </c>
      <c r="BJ575" t="str" cm="1">
        <f t="array" ref="BJ575">_xlfn.IFS($BF575=2,$BB575,$BF575&gt;=3,INDEX($BB$2:$BE$801,MATCH(BK575,$BB$2:$BB$801,0),4),TRUE,"")</f>
        <v/>
      </c>
      <c r="BK575" t="str" cm="1">
        <f t="array" ref="BK575">_xlfn.IFS(BF575=3,BB575,BF575=4,BE575,BF575=5,INDEX($BB$2:$BE$801,MATCH(BL575,$BB$2:$BB$801,0),4),TRUE,"")</f>
        <v/>
      </c>
      <c r="BL575" t="str" cm="1">
        <f t="array" ref="BL575">_xlfn.IFS(BF575=4,BB575,BF575=5,BE575,TRUE,"")</f>
        <v/>
      </c>
      <c r="BM575" t="str">
        <f t="shared" si="53"/>
        <v/>
      </c>
      <c r="BR575" t="str">
        <f t="shared" si="54"/>
        <v/>
      </c>
      <c r="BS575" t="str">
        <f t="shared" si="51"/>
        <v/>
      </c>
      <c r="BT575" s="172"/>
      <c r="BU575" s="10"/>
      <c r="BV575" s="10"/>
      <c r="BW575" s="10"/>
      <c r="BX575" s="10"/>
      <c r="BY575" s="10"/>
      <c r="BZ575" s="10"/>
      <c r="CA575" s="10"/>
      <c r="CB575" s="10"/>
      <c r="CC575" s="10"/>
      <c r="CD575" s="10"/>
      <c r="CE575" s="10"/>
      <c r="CF575" s="10"/>
      <c r="CG575" s="10"/>
      <c r="CH575" s="10"/>
      <c r="CI575" s="10"/>
      <c r="CJ575" s="10"/>
      <c r="CK575" s="10"/>
      <c r="CL575" s="10"/>
      <c r="CM575" s="10"/>
      <c r="CN575" s="10"/>
      <c r="CO575" s="10"/>
      <c r="CP575" s="10"/>
      <c r="CQ575" s="10"/>
      <c r="CR575" s="173"/>
      <c r="CV575" s="177"/>
      <c r="CW575" s="178"/>
    </row>
    <row r="576" spans="35:101">
      <c r="AI576" t="str">
        <f t="shared" si="55"/>
        <v/>
      </c>
      <c r="AJ576" t="str">
        <f t="shared" si="55"/>
        <v/>
      </c>
      <c r="AK576" t="str">
        <f t="shared" si="52"/>
        <v/>
      </c>
      <c r="AL576" s="1" t="str">
        <f t="shared" si="50"/>
        <v/>
      </c>
      <c r="AM576" s="167"/>
      <c r="AN576" s="8"/>
      <c r="AO576" s="8"/>
      <c r="AP576" s="8"/>
      <c r="AQ576" s="8"/>
      <c r="AR576" s="8"/>
      <c r="AS576" s="8"/>
      <c r="AT576" s="8"/>
      <c r="AU576" s="8"/>
      <c r="AV576" s="8"/>
      <c r="AW576" s="8"/>
      <c r="AX576" s="169"/>
      <c r="BB576" s="161"/>
      <c r="BC576" s="9"/>
      <c r="BD576" s="9"/>
      <c r="BE576" s="9"/>
      <c r="BF576" s="9"/>
      <c r="BG576" s="9"/>
      <c r="BH576" s="163"/>
      <c r="BI576" t="str" cm="1">
        <f t="array" ref="BI576">_xlfn.IFS($BF576=1,$BB576,$BF576&gt;=2,INDEX($BB$2:$BE$801,MATCH(BJ576,$BB$2:$BB$801,0),4),TRUE,"")</f>
        <v/>
      </c>
      <c r="BJ576" t="str" cm="1">
        <f t="array" ref="BJ576">_xlfn.IFS($BF576=2,$BB576,$BF576&gt;=3,INDEX($BB$2:$BE$801,MATCH(BK576,$BB$2:$BB$801,0),4),TRUE,"")</f>
        <v/>
      </c>
      <c r="BK576" t="str" cm="1">
        <f t="array" ref="BK576">_xlfn.IFS(BF576=3,BB576,BF576=4,BE576,BF576=5,INDEX($BB$2:$BE$801,MATCH(BL576,$BB$2:$BB$801,0),4),TRUE,"")</f>
        <v/>
      </c>
      <c r="BL576" t="str" cm="1">
        <f t="array" ref="BL576">_xlfn.IFS(BF576=4,BB576,BF576=5,BE576,TRUE,"")</f>
        <v/>
      </c>
      <c r="BM576" t="str">
        <f t="shared" si="53"/>
        <v/>
      </c>
      <c r="BR576" t="str">
        <f t="shared" si="54"/>
        <v/>
      </c>
      <c r="BS576" t="str">
        <f t="shared" si="51"/>
        <v/>
      </c>
      <c r="BT576" s="172"/>
      <c r="BU576" s="10"/>
      <c r="BV576" s="10"/>
      <c r="BW576" s="10"/>
      <c r="BX576" s="10"/>
      <c r="BY576" s="10"/>
      <c r="BZ576" s="10"/>
      <c r="CA576" s="10"/>
      <c r="CB576" s="10"/>
      <c r="CC576" s="10"/>
      <c r="CD576" s="10"/>
      <c r="CE576" s="10"/>
      <c r="CF576" s="10"/>
      <c r="CG576" s="10"/>
      <c r="CH576" s="10"/>
      <c r="CI576" s="10"/>
      <c r="CJ576" s="10"/>
      <c r="CK576" s="10"/>
      <c r="CL576" s="10"/>
      <c r="CM576" s="10"/>
      <c r="CN576" s="10"/>
      <c r="CO576" s="10"/>
      <c r="CP576" s="10"/>
      <c r="CQ576" s="10"/>
      <c r="CR576" s="173"/>
      <c r="CV576" s="177"/>
      <c r="CW576" s="178"/>
    </row>
    <row r="577" spans="35:101">
      <c r="AI577" t="str">
        <f t="shared" si="55"/>
        <v/>
      </c>
      <c r="AJ577" t="str">
        <f t="shared" si="55"/>
        <v/>
      </c>
      <c r="AK577" t="str">
        <f t="shared" si="52"/>
        <v/>
      </c>
      <c r="AL577" s="1" t="str">
        <f t="shared" si="50"/>
        <v/>
      </c>
      <c r="AM577" s="167"/>
      <c r="AN577" s="8"/>
      <c r="AO577" s="8"/>
      <c r="AP577" s="8"/>
      <c r="AQ577" s="8"/>
      <c r="AR577" s="8"/>
      <c r="AS577" s="8"/>
      <c r="AT577" s="8"/>
      <c r="AU577" s="8"/>
      <c r="AV577" s="8"/>
      <c r="AW577" s="8"/>
      <c r="AX577" s="169"/>
      <c r="BB577" s="161"/>
      <c r="BC577" s="9"/>
      <c r="BD577" s="9"/>
      <c r="BE577" s="9"/>
      <c r="BF577" s="9"/>
      <c r="BG577" s="9"/>
      <c r="BH577" s="163"/>
      <c r="BI577" t="str" cm="1">
        <f t="array" ref="BI577">_xlfn.IFS($BF577=1,$BB577,$BF577&gt;=2,INDEX($BB$2:$BE$801,MATCH(BJ577,$BB$2:$BB$801,0),4),TRUE,"")</f>
        <v/>
      </c>
      <c r="BJ577" t="str" cm="1">
        <f t="array" ref="BJ577">_xlfn.IFS($BF577=2,$BB577,$BF577&gt;=3,INDEX($BB$2:$BE$801,MATCH(BK577,$BB$2:$BB$801,0),4),TRUE,"")</f>
        <v/>
      </c>
      <c r="BK577" t="str" cm="1">
        <f t="array" ref="BK577">_xlfn.IFS(BF577=3,BB577,BF577=4,BE577,BF577=5,INDEX($BB$2:$BE$801,MATCH(BL577,$BB$2:$BB$801,0),4),TRUE,"")</f>
        <v/>
      </c>
      <c r="BL577" t="str" cm="1">
        <f t="array" ref="BL577">_xlfn.IFS(BF577=4,BB577,BF577=5,BE577,TRUE,"")</f>
        <v/>
      </c>
      <c r="BM577" t="str">
        <f t="shared" si="53"/>
        <v/>
      </c>
      <c r="BR577" t="str">
        <f t="shared" si="54"/>
        <v/>
      </c>
      <c r="BS577" t="str">
        <f t="shared" si="51"/>
        <v/>
      </c>
      <c r="BT577" s="172"/>
      <c r="BU577" s="10"/>
      <c r="BV577" s="10"/>
      <c r="BW577" s="10"/>
      <c r="BX577" s="10"/>
      <c r="BY577" s="10"/>
      <c r="BZ577" s="10"/>
      <c r="CA577" s="10"/>
      <c r="CB577" s="10"/>
      <c r="CC577" s="10"/>
      <c r="CD577" s="10"/>
      <c r="CE577" s="10"/>
      <c r="CF577" s="10"/>
      <c r="CG577" s="10"/>
      <c r="CH577" s="10"/>
      <c r="CI577" s="10"/>
      <c r="CJ577" s="10"/>
      <c r="CK577" s="10"/>
      <c r="CL577" s="10"/>
      <c r="CM577" s="10"/>
      <c r="CN577" s="10"/>
      <c r="CO577" s="10"/>
      <c r="CP577" s="10"/>
      <c r="CQ577" s="10"/>
      <c r="CR577" s="173"/>
      <c r="CV577" s="177"/>
      <c r="CW577" s="178"/>
    </row>
    <row r="578" spans="35:101">
      <c r="AI578" t="str">
        <f t="shared" si="55"/>
        <v/>
      </c>
      <c r="AJ578" t="str">
        <f t="shared" si="55"/>
        <v/>
      </c>
      <c r="AK578" t="str">
        <f t="shared" si="52"/>
        <v/>
      </c>
      <c r="AL578" s="1" t="str">
        <f t="shared" ref="AL578:AL641" si="56">IF(AP578="","",AP578&amp;"["&amp;AR578&amp;"]")</f>
        <v/>
      </c>
      <c r="AM578" s="167"/>
      <c r="AN578" s="8"/>
      <c r="AO578" s="8"/>
      <c r="AP578" s="8"/>
      <c r="AQ578" s="8"/>
      <c r="AR578" s="8"/>
      <c r="AS578" s="8"/>
      <c r="AT578" s="8"/>
      <c r="AU578" s="8"/>
      <c r="AV578" s="8"/>
      <c r="AW578" s="8"/>
      <c r="AX578" s="169"/>
      <c r="BB578" s="161"/>
      <c r="BC578" s="9"/>
      <c r="BD578" s="9"/>
      <c r="BE578" s="9"/>
      <c r="BF578" s="9"/>
      <c r="BG578" s="9"/>
      <c r="BH578" s="163"/>
      <c r="BI578" t="str" cm="1">
        <f t="array" ref="BI578">_xlfn.IFS($BF578=1,$BB578,$BF578&gt;=2,INDEX($BB$2:$BE$801,MATCH(BJ578,$BB$2:$BB$801,0),4),TRUE,"")</f>
        <v/>
      </c>
      <c r="BJ578" t="str" cm="1">
        <f t="array" ref="BJ578">_xlfn.IFS($BF578=2,$BB578,$BF578&gt;=3,INDEX($BB$2:$BE$801,MATCH(BK578,$BB$2:$BB$801,0),4),TRUE,"")</f>
        <v/>
      </c>
      <c r="BK578" t="str" cm="1">
        <f t="array" ref="BK578">_xlfn.IFS(BF578=3,BB578,BF578=4,BE578,BF578=5,INDEX($BB$2:$BE$801,MATCH(BL578,$BB$2:$BB$801,0),4),TRUE,"")</f>
        <v/>
      </c>
      <c r="BL578" t="str" cm="1">
        <f t="array" ref="BL578">_xlfn.IFS(BF578=4,BB578,BF578=5,BE578,TRUE,"")</f>
        <v/>
      </c>
      <c r="BM578" t="str">
        <f t="shared" si="53"/>
        <v/>
      </c>
      <c r="BR578" t="str">
        <f t="shared" si="54"/>
        <v/>
      </c>
      <c r="BS578" t="str">
        <f t="shared" ref="BS578:BS641" si="57">IF(BV578="","",BV578&amp;"["&amp;BW578&amp;"]")</f>
        <v/>
      </c>
      <c r="BT578" s="172"/>
      <c r="BU578" s="10"/>
      <c r="BV578" s="10"/>
      <c r="BW578" s="10"/>
      <c r="BX578" s="10"/>
      <c r="BY578" s="10"/>
      <c r="BZ578" s="10"/>
      <c r="CA578" s="10"/>
      <c r="CB578" s="10"/>
      <c r="CC578" s="10"/>
      <c r="CD578" s="10"/>
      <c r="CE578" s="10"/>
      <c r="CF578" s="10"/>
      <c r="CG578" s="10"/>
      <c r="CH578" s="10"/>
      <c r="CI578" s="10"/>
      <c r="CJ578" s="10"/>
      <c r="CK578" s="10"/>
      <c r="CL578" s="10"/>
      <c r="CM578" s="10"/>
      <c r="CN578" s="10"/>
      <c r="CO578" s="10"/>
      <c r="CP578" s="10"/>
      <c r="CQ578" s="10"/>
      <c r="CR578" s="173"/>
      <c r="CV578" s="177"/>
      <c r="CW578" s="178"/>
    </row>
    <row r="579" spans="35:101">
      <c r="AI579" t="str">
        <f t="shared" si="55"/>
        <v/>
      </c>
      <c r="AJ579" t="str">
        <f t="shared" si="55"/>
        <v/>
      </c>
      <c r="AK579" t="str">
        <f t="shared" ref="AK579:AK642" si="58">IF(AX579=1,AP579&amp;"["&amp;AR579&amp;"]","")</f>
        <v/>
      </c>
      <c r="AL579" s="1" t="str">
        <f t="shared" si="56"/>
        <v/>
      </c>
      <c r="AM579" s="167"/>
      <c r="AN579" s="8"/>
      <c r="AO579" s="8"/>
      <c r="AP579" s="8"/>
      <c r="AQ579" s="8"/>
      <c r="AR579" s="8"/>
      <c r="AS579" s="8"/>
      <c r="AT579" s="8"/>
      <c r="AU579" s="8"/>
      <c r="AV579" s="8"/>
      <c r="AW579" s="8"/>
      <c r="AX579" s="169"/>
      <c r="BB579" s="161"/>
      <c r="BC579" s="9"/>
      <c r="BD579" s="9"/>
      <c r="BE579" s="9"/>
      <c r="BF579" s="9"/>
      <c r="BG579" s="9"/>
      <c r="BH579" s="163"/>
      <c r="BI579" t="str" cm="1">
        <f t="array" ref="BI579">_xlfn.IFS($BF579=1,$BB579,$BF579&gt;=2,INDEX($BB$2:$BE$801,MATCH(BJ579,$BB$2:$BB$801,0),4),TRUE,"")</f>
        <v/>
      </c>
      <c r="BJ579" t="str" cm="1">
        <f t="array" ref="BJ579">_xlfn.IFS($BF579=2,$BB579,$BF579&gt;=3,INDEX($BB$2:$BE$801,MATCH(BK579,$BB$2:$BB$801,0),4),TRUE,"")</f>
        <v/>
      </c>
      <c r="BK579" t="str" cm="1">
        <f t="array" ref="BK579">_xlfn.IFS(BF579=3,BB579,BF579=4,BE579,BF579=5,INDEX($BB$2:$BE$801,MATCH(BL579,$BB$2:$BB$801,0),4),TRUE,"")</f>
        <v/>
      </c>
      <c r="BL579" t="str" cm="1">
        <f t="array" ref="BL579">_xlfn.IFS(BF579=4,BB579,BF579=5,BE579,TRUE,"")</f>
        <v/>
      </c>
      <c r="BM579" t="str">
        <f t="shared" ref="BM579:BM642" si="59">IF(BF579=5,BB579,"")</f>
        <v/>
      </c>
      <c r="BR579" t="str">
        <f t="shared" ref="BR579:BR642" si="60">IF(CD579=1,BV579&amp;"["&amp;BW579&amp;"]","")</f>
        <v/>
      </c>
      <c r="BS579" t="str">
        <f t="shared" si="57"/>
        <v/>
      </c>
      <c r="BT579" s="172"/>
      <c r="BU579" s="10"/>
      <c r="BV579" s="10"/>
      <c r="BW579" s="10"/>
      <c r="BX579" s="10"/>
      <c r="BY579" s="10"/>
      <c r="BZ579" s="10"/>
      <c r="CA579" s="10"/>
      <c r="CB579" s="10"/>
      <c r="CC579" s="10"/>
      <c r="CD579" s="10"/>
      <c r="CE579" s="10"/>
      <c r="CF579" s="10"/>
      <c r="CG579" s="10"/>
      <c r="CH579" s="10"/>
      <c r="CI579" s="10"/>
      <c r="CJ579" s="10"/>
      <c r="CK579" s="10"/>
      <c r="CL579" s="10"/>
      <c r="CM579" s="10"/>
      <c r="CN579" s="10"/>
      <c r="CO579" s="10"/>
      <c r="CP579" s="10"/>
      <c r="CQ579" s="10"/>
      <c r="CR579" s="173"/>
      <c r="CV579" s="177"/>
      <c r="CW579" s="178"/>
    </row>
    <row r="580" spans="35:101">
      <c r="AI580" t="str">
        <f t="shared" si="55"/>
        <v/>
      </c>
      <c r="AJ580" t="str">
        <f t="shared" si="55"/>
        <v/>
      </c>
      <c r="AK580" t="str">
        <f t="shared" si="58"/>
        <v/>
      </c>
      <c r="AL580" s="1" t="str">
        <f t="shared" si="56"/>
        <v/>
      </c>
      <c r="AM580" s="167"/>
      <c r="AN580" s="8"/>
      <c r="AO580" s="8"/>
      <c r="AP580" s="8"/>
      <c r="AQ580" s="8"/>
      <c r="AR580" s="8"/>
      <c r="AS580" s="8"/>
      <c r="AT580" s="8"/>
      <c r="AU580" s="8"/>
      <c r="AV580" s="8"/>
      <c r="AW580" s="8"/>
      <c r="AX580" s="169"/>
      <c r="BB580" s="161"/>
      <c r="BC580" s="9"/>
      <c r="BD580" s="9"/>
      <c r="BE580" s="9"/>
      <c r="BF580" s="9"/>
      <c r="BG580" s="9"/>
      <c r="BH580" s="163"/>
      <c r="BI580" t="str" cm="1">
        <f t="array" ref="BI580">_xlfn.IFS($BF580=1,$BB580,$BF580&gt;=2,INDEX($BB$2:$BE$801,MATCH(BJ580,$BB$2:$BB$801,0),4),TRUE,"")</f>
        <v/>
      </c>
      <c r="BJ580" t="str" cm="1">
        <f t="array" ref="BJ580">_xlfn.IFS($BF580=2,$BB580,$BF580&gt;=3,INDEX($BB$2:$BE$801,MATCH(BK580,$BB$2:$BB$801,0),4),TRUE,"")</f>
        <v/>
      </c>
      <c r="BK580" t="str" cm="1">
        <f t="array" ref="BK580">_xlfn.IFS(BF580=3,BB580,BF580=4,BE580,BF580=5,INDEX($BB$2:$BE$801,MATCH(BL580,$BB$2:$BB$801,0),4),TRUE,"")</f>
        <v/>
      </c>
      <c r="BL580" t="str" cm="1">
        <f t="array" ref="BL580">_xlfn.IFS(BF580=4,BB580,BF580=5,BE580,TRUE,"")</f>
        <v/>
      </c>
      <c r="BM580" t="str">
        <f t="shared" si="59"/>
        <v/>
      </c>
      <c r="BR580" t="str">
        <f t="shared" si="60"/>
        <v/>
      </c>
      <c r="BS580" t="str">
        <f t="shared" si="57"/>
        <v/>
      </c>
      <c r="BT580" s="172"/>
      <c r="BU580" s="10"/>
      <c r="BV580" s="10"/>
      <c r="BW580" s="10"/>
      <c r="BX580" s="10"/>
      <c r="BY580" s="10"/>
      <c r="BZ580" s="10"/>
      <c r="CA580" s="10"/>
      <c r="CB580" s="10"/>
      <c r="CC580" s="10"/>
      <c r="CD580" s="10"/>
      <c r="CE580" s="10"/>
      <c r="CF580" s="10"/>
      <c r="CG580" s="10"/>
      <c r="CH580" s="10"/>
      <c r="CI580" s="10"/>
      <c r="CJ580" s="10"/>
      <c r="CK580" s="10"/>
      <c r="CL580" s="10"/>
      <c r="CM580" s="10"/>
      <c r="CN580" s="10"/>
      <c r="CO580" s="10"/>
      <c r="CP580" s="10"/>
      <c r="CQ580" s="10"/>
      <c r="CR580" s="173"/>
      <c r="CV580" s="177"/>
      <c r="CW580" s="178"/>
    </row>
    <row r="581" spans="35:101">
      <c r="AI581" t="str">
        <f t="shared" si="55"/>
        <v/>
      </c>
      <c r="AJ581" t="str">
        <f t="shared" si="55"/>
        <v/>
      </c>
      <c r="AK581" t="str">
        <f t="shared" si="58"/>
        <v/>
      </c>
      <c r="AL581" s="1" t="str">
        <f t="shared" si="56"/>
        <v/>
      </c>
      <c r="AM581" s="167"/>
      <c r="AN581" s="8"/>
      <c r="AO581" s="8"/>
      <c r="AP581" s="8"/>
      <c r="AQ581" s="8"/>
      <c r="AR581" s="8"/>
      <c r="AS581" s="8"/>
      <c r="AT581" s="8"/>
      <c r="AU581" s="8"/>
      <c r="AV581" s="8"/>
      <c r="AW581" s="8"/>
      <c r="AX581" s="169"/>
      <c r="BB581" s="161"/>
      <c r="BC581" s="9"/>
      <c r="BD581" s="9"/>
      <c r="BE581" s="9"/>
      <c r="BF581" s="9"/>
      <c r="BG581" s="9"/>
      <c r="BH581" s="163"/>
      <c r="BI581" t="str" cm="1">
        <f t="array" ref="BI581">_xlfn.IFS($BF581=1,$BB581,$BF581&gt;=2,INDEX($BB$2:$BE$801,MATCH(BJ581,$BB$2:$BB$801,0),4),TRUE,"")</f>
        <v/>
      </c>
      <c r="BJ581" t="str" cm="1">
        <f t="array" ref="BJ581">_xlfn.IFS($BF581=2,$BB581,$BF581&gt;=3,INDEX($BB$2:$BE$801,MATCH(BK581,$BB$2:$BB$801,0),4),TRUE,"")</f>
        <v/>
      </c>
      <c r="BK581" t="str" cm="1">
        <f t="array" ref="BK581">_xlfn.IFS(BF581=3,BB581,BF581=4,BE581,BF581=5,INDEX($BB$2:$BE$801,MATCH(BL581,$BB$2:$BB$801,0),4),TRUE,"")</f>
        <v/>
      </c>
      <c r="BL581" t="str" cm="1">
        <f t="array" ref="BL581">_xlfn.IFS(BF581=4,BB581,BF581=5,BE581,TRUE,"")</f>
        <v/>
      </c>
      <c r="BM581" t="str">
        <f t="shared" si="59"/>
        <v/>
      </c>
      <c r="BR581" t="str">
        <f t="shared" si="60"/>
        <v/>
      </c>
      <c r="BS581" t="str">
        <f t="shared" si="57"/>
        <v/>
      </c>
      <c r="BT581" s="172"/>
      <c r="BU581" s="10"/>
      <c r="BV581" s="10"/>
      <c r="BW581" s="10"/>
      <c r="BX581" s="10"/>
      <c r="BY581" s="10"/>
      <c r="BZ581" s="10"/>
      <c r="CA581" s="10"/>
      <c r="CB581" s="10"/>
      <c r="CC581" s="10"/>
      <c r="CD581" s="10"/>
      <c r="CE581" s="10"/>
      <c r="CF581" s="10"/>
      <c r="CG581" s="10"/>
      <c r="CH581" s="10"/>
      <c r="CI581" s="10"/>
      <c r="CJ581" s="10"/>
      <c r="CK581" s="10"/>
      <c r="CL581" s="10"/>
      <c r="CM581" s="10"/>
      <c r="CN581" s="10"/>
      <c r="CO581" s="10"/>
      <c r="CP581" s="10"/>
      <c r="CQ581" s="10"/>
      <c r="CR581" s="173"/>
      <c r="CV581" s="177"/>
      <c r="CW581" s="178"/>
    </row>
    <row r="582" spans="35:101">
      <c r="AI582" t="str">
        <f t="shared" si="55"/>
        <v/>
      </c>
      <c r="AJ582" t="str">
        <f t="shared" si="55"/>
        <v/>
      </c>
      <c r="AK582" t="str">
        <f t="shared" si="58"/>
        <v/>
      </c>
      <c r="AL582" s="1" t="str">
        <f t="shared" si="56"/>
        <v/>
      </c>
      <c r="AM582" s="167"/>
      <c r="AN582" s="8"/>
      <c r="AO582" s="8"/>
      <c r="AP582" s="8"/>
      <c r="AQ582" s="8"/>
      <c r="AR582" s="8"/>
      <c r="AS582" s="8"/>
      <c r="AT582" s="8"/>
      <c r="AU582" s="8"/>
      <c r="AV582" s="8"/>
      <c r="AW582" s="8"/>
      <c r="AX582" s="169"/>
      <c r="BB582" s="161"/>
      <c r="BC582" s="9"/>
      <c r="BD582" s="9"/>
      <c r="BE582" s="9"/>
      <c r="BF582" s="9"/>
      <c r="BG582" s="9"/>
      <c r="BH582" s="163"/>
      <c r="BI582" t="str" cm="1">
        <f t="array" ref="BI582">_xlfn.IFS($BF582=1,$BB582,$BF582&gt;=2,INDEX($BB$2:$BE$801,MATCH(BJ582,$BB$2:$BB$801,0),4),TRUE,"")</f>
        <v/>
      </c>
      <c r="BJ582" t="str" cm="1">
        <f t="array" ref="BJ582">_xlfn.IFS($BF582=2,$BB582,$BF582&gt;=3,INDEX($BB$2:$BE$801,MATCH(BK582,$BB$2:$BB$801,0),4),TRUE,"")</f>
        <v/>
      </c>
      <c r="BK582" t="str" cm="1">
        <f t="array" ref="BK582">_xlfn.IFS(BF582=3,BB582,BF582=4,BE582,BF582=5,INDEX($BB$2:$BE$801,MATCH(BL582,$BB$2:$BB$801,0),4),TRUE,"")</f>
        <v/>
      </c>
      <c r="BL582" t="str" cm="1">
        <f t="array" ref="BL582">_xlfn.IFS(BF582=4,BB582,BF582=5,BE582,TRUE,"")</f>
        <v/>
      </c>
      <c r="BM582" t="str">
        <f t="shared" si="59"/>
        <v/>
      </c>
      <c r="BR582" t="str">
        <f t="shared" si="60"/>
        <v/>
      </c>
      <c r="BS582" t="str">
        <f t="shared" si="57"/>
        <v/>
      </c>
      <c r="BT582" s="172"/>
      <c r="BU582" s="10"/>
      <c r="BV582" s="10"/>
      <c r="BW582" s="10"/>
      <c r="BX582" s="10"/>
      <c r="BY582" s="10"/>
      <c r="BZ582" s="10"/>
      <c r="CA582" s="10"/>
      <c r="CB582" s="10"/>
      <c r="CC582" s="10"/>
      <c r="CD582" s="10"/>
      <c r="CE582" s="10"/>
      <c r="CF582" s="10"/>
      <c r="CG582" s="10"/>
      <c r="CH582" s="10"/>
      <c r="CI582" s="10"/>
      <c r="CJ582" s="10"/>
      <c r="CK582" s="10"/>
      <c r="CL582" s="10"/>
      <c r="CM582" s="10"/>
      <c r="CN582" s="10"/>
      <c r="CO582" s="10"/>
      <c r="CP582" s="10"/>
      <c r="CQ582" s="10"/>
      <c r="CR582" s="173"/>
      <c r="CV582" s="177"/>
      <c r="CW582" s="178"/>
    </row>
    <row r="583" spans="35:101">
      <c r="AI583" t="str">
        <f t="shared" si="55"/>
        <v/>
      </c>
      <c r="AJ583" t="str">
        <f t="shared" si="55"/>
        <v/>
      </c>
      <c r="AK583" t="str">
        <f t="shared" si="58"/>
        <v/>
      </c>
      <c r="AL583" s="1" t="str">
        <f t="shared" si="56"/>
        <v/>
      </c>
      <c r="AM583" s="167"/>
      <c r="AN583" s="8"/>
      <c r="AO583" s="8"/>
      <c r="AP583" s="8"/>
      <c r="AQ583" s="8"/>
      <c r="AR583" s="8"/>
      <c r="AS583" s="8"/>
      <c r="AT583" s="8"/>
      <c r="AU583" s="8"/>
      <c r="AV583" s="8"/>
      <c r="AW583" s="8"/>
      <c r="AX583" s="169"/>
      <c r="BB583" s="161"/>
      <c r="BC583" s="9"/>
      <c r="BD583" s="9"/>
      <c r="BE583" s="9"/>
      <c r="BF583" s="9"/>
      <c r="BG583" s="9"/>
      <c r="BH583" s="163"/>
      <c r="BI583" t="str" cm="1">
        <f t="array" ref="BI583">_xlfn.IFS($BF583=1,$BB583,$BF583&gt;=2,INDEX($BB$2:$BE$801,MATCH(BJ583,$BB$2:$BB$801,0),4),TRUE,"")</f>
        <v/>
      </c>
      <c r="BJ583" t="str" cm="1">
        <f t="array" ref="BJ583">_xlfn.IFS($BF583=2,$BB583,$BF583&gt;=3,INDEX($BB$2:$BE$801,MATCH(BK583,$BB$2:$BB$801,0),4),TRUE,"")</f>
        <v/>
      </c>
      <c r="BK583" t="str" cm="1">
        <f t="array" ref="BK583">_xlfn.IFS(BF583=3,BB583,BF583=4,BE583,BF583=5,INDEX($BB$2:$BE$801,MATCH(BL583,$BB$2:$BB$801,0),4),TRUE,"")</f>
        <v/>
      </c>
      <c r="BL583" t="str" cm="1">
        <f t="array" ref="BL583">_xlfn.IFS(BF583=4,BB583,BF583=5,BE583,TRUE,"")</f>
        <v/>
      </c>
      <c r="BM583" t="str">
        <f t="shared" si="59"/>
        <v/>
      </c>
      <c r="BR583" t="str">
        <f t="shared" si="60"/>
        <v/>
      </c>
      <c r="BS583" t="str">
        <f t="shared" si="57"/>
        <v/>
      </c>
      <c r="BT583" s="172"/>
      <c r="BU583" s="10"/>
      <c r="BV583" s="10"/>
      <c r="BW583" s="10"/>
      <c r="BX583" s="10"/>
      <c r="BY583" s="10"/>
      <c r="BZ583" s="10"/>
      <c r="CA583" s="10"/>
      <c r="CB583" s="10"/>
      <c r="CC583" s="10"/>
      <c r="CD583" s="10"/>
      <c r="CE583" s="10"/>
      <c r="CF583" s="10"/>
      <c r="CG583" s="10"/>
      <c r="CH583" s="10"/>
      <c r="CI583" s="10"/>
      <c r="CJ583" s="10"/>
      <c r="CK583" s="10"/>
      <c r="CL583" s="10"/>
      <c r="CM583" s="10"/>
      <c r="CN583" s="10"/>
      <c r="CO583" s="10"/>
      <c r="CP583" s="10"/>
      <c r="CQ583" s="10"/>
      <c r="CR583" s="173"/>
      <c r="CV583" s="177"/>
      <c r="CW583" s="178"/>
    </row>
    <row r="584" spans="35:101">
      <c r="AI584" t="str">
        <f t="shared" si="55"/>
        <v/>
      </c>
      <c r="AJ584" t="str">
        <f t="shared" si="55"/>
        <v/>
      </c>
      <c r="AK584" t="str">
        <f t="shared" si="58"/>
        <v/>
      </c>
      <c r="AL584" s="1" t="str">
        <f t="shared" si="56"/>
        <v/>
      </c>
      <c r="AM584" s="167"/>
      <c r="AN584" s="8"/>
      <c r="AO584" s="8"/>
      <c r="AP584" s="8"/>
      <c r="AQ584" s="8"/>
      <c r="AR584" s="8"/>
      <c r="AS584" s="8"/>
      <c r="AT584" s="8"/>
      <c r="AU584" s="8"/>
      <c r="AV584" s="8"/>
      <c r="AW584" s="8"/>
      <c r="AX584" s="169"/>
      <c r="BB584" s="161"/>
      <c r="BC584" s="9"/>
      <c r="BD584" s="9"/>
      <c r="BE584" s="9"/>
      <c r="BF584" s="9"/>
      <c r="BG584" s="9"/>
      <c r="BH584" s="163"/>
      <c r="BI584" t="str" cm="1">
        <f t="array" ref="BI584">_xlfn.IFS($BF584=1,$BB584,$BF584&gt;=2,INDEX($BB$2:$BE$801,MATCH(BJ584,$BB$2:$BB$801,0),4),TRUE,"")</f>
        <v/>
      </c>
      <c r="BJ584" t="str" cm="1">
        <f t="array" ref="BJ584">_xlfn.IFS($BF584=2,$BB584,$BF584&gt;=3,INDEX($BB$2:$BE$801,MATCH(BK584,$BB$2:$BB$801,0),4),TRUE,"")</f>
        <v/>
      </c>
      <c r="BK584" t="str" cm="1">
        <f t="array" ref="BK584">_xlfn.IFS(BF584=3,BB584,BF584=4,BE584,BF584=5,INDEX($BB$2:$BE$801,MATCH(BL584,$BB$2:$BB$801,0),4),TRUE,"")</f>
        <v/>
      </c>
      <c r="BL584" t="str" cm="1">
        <f t="array" ref="BL584">_xlfn.IFS(BF584=4,BB584,BF584=5,BE584,TRUE,"")</f>
        <v/>
      </c>
      <c r="BM584" t="str">
        <f t="shared" si="59"/>
        <v/>
      </c>
      <c r="BR584" t="str">
        <f t="shared" si="60"/>
        <v/>
      </c>
      <c r="BS584" t="str">
        <f t="shared" si="57"/>
        <v/>
      </c>
      <c r="BT584" s="172"/>
      <c r="BU584" s="10"/>
      <c r="BV584" s="10"/>
      <c r="BW584" s="10"/>
      <c r="BX584" s="10"/>
      <c r="BY584" s="10"/>
      <c r="BZ584" s="10"/>
      <c r="CA584" s="10"/>
      <c r="CB584" s="10"/>
      <c r="CC584" s="10"/>
      <c r="CD584" s="10"/>
      <c r="CE584" s="10"/>
      <c r="CF584" s="10"/>
      <c r="CG584" s="10"/>
      <c r="CH584" s="10"/>
      <c r="CI584" s="10"/>
      <c r="CJ584" s="10"/>
      <c r="CK584" s="10"/>
      <c r="CL584" s="10"/>
      <c r="CM584" s="10"/>
      <c r="CN584" s="10"/>
      <c r="CO584" s="10"/>
      <c r="CP584" s="10"/>
      <c r="CQ584" s="10"/>
      <c r="CR584" s="173"/>
      <c r="CV584" s="177"/>
      <c r="CW584" s="178"/>
    </row>
    <row r="585" spans="35:101">
      <c r="AI585" t="str">
        <f t="shared" si="55"/>
        <v/>
      </c>
      <c r="AJ585" t="str">
        <f t="shared" si="55"/>
        <v/>
      </c>
      <c r="AK585" t="str">
        <f t="shared" si="58"/>
        <v/>
      </c>
      <c r="AL585" s="1" t="str">
        <f t="shared" si="56"/>
        <v/>
      </c>
      <c r="AM585" s="167"/>
      <c r="AN585" s="8"/>
      <c r="AO585" s="8"/>
      <c r="AP585" s="8"/>
      <c r="AQ585" s="8"/>
      <c r="AR585" s="8"/>
      <c r="AS585" s="8"/>
      <c r="AT585" s="8"/>
      <c r="AU585" s="8"/>
      <c r="AV585" s="8"/>
      <c r="AW585" s="8"/>
      <c r="AX585" s="169"/>
      <c r="BB585" s="161"/>
      <c r="BC585" s="9"/>
      <c r="BD585" s="9"/>
      <c r="BE585" s="9"/>
      <c r="BF585" s="9"/>
      <c r="BG585" s="9"/>
      <c r="BH585" s="163"/>
      <c r="BI585" t="str" cm="1">
        <f t="array" ref="BI585">_xlfn.IFS($BF585=1,$BB585,$BF585&gt;=2,INDEX($BB$2:$BE$801,MATCH(BJ585,$BB$2:$BB$801,0),4),TRUE,"")</f>
        <v/>
      </c>
      <c r="BJ585" t="str" cm="1">
        <f t="array" ref="BJ585">_xlfn.IFS($BF585=2,$BB585,$BF585&gt;=3,INDEX($BB$2:$BE$801,MATCH(BK585,$BB$2:$BB$801,0),4),TRUE,"")</f>
        <v/>
      </c>
      <c r="BK585" t="str" cm="1">
        <f t="array" ref="BK585">_xlfn.IFS(BF585=3,BB585,BF585=4,BE585,BF585=5,INDEX($BB$2:$BE$801,MATCH(BL585,$BB$2:$BB$801,0),4),TRUE,"")</f>
        <v/>
      </c>
      <c r="BL585" t="str" cm="1">
        <f t="array" ref="BL585">_xlfn.IFS(BF585=4,BB585,BF585=5,BE585,TRUE,"")</f>
        <v/>
      </c>
      <c r="BM585" t="str">
        <f t="shared" si="59"/>
        <v/>
      </c>
      <c r="BR585" t="str">
        <f t="shared" si="60"/>
        <v/>
      </c>
      <c r="BS585" t="str">
        <f t="shared" si="57"/>
        <v/>
      </c>
      <c r="BT585" s="172"/>
      <c r="BU585" s="10"/>
      <c r="BV585" s="10"/>
      <c r="BW585" s="10"/>
      <c r="BX585" s="10"/>
      <c r="BY585" s="10"/>
      <c r="BZ585" s="10"/>
      <c r="CA585" s="10"/>
      <c r="CB585" s="10"/>
      <c r="CC585" s="10"/>
      <c r="CD585" s="10"/>
      <c r="CE585" s="10"/>
      <c r="CF585" s="10"/>
      <c r="CG585" s="10"/>
      <c r="CH585" s="10"/>
      <c r="CI585" s="10"/>
      <c r="CJ585" s="10"/>
      <c r="CK585" s="10"/>
      <c r="CL585" s="10"/>
      <c r="CM585" s="10"/>
      <c r="CN585" s="10"/>
      <c r="CO585" s="10"/>
      <c r="CP585" s="10"/>
      <c r="CQ585" s="10"/>
      <c r="CR585" s="173"/>
      <c r="CV585" s="177"/>
      <c r="CW585" s="178"/>
    </row>
    <row r="586" spans="35:101">
      <c r="AI586" t="str">
        <f t="shared" si="55"/>
        <v/>
      </c>
      <c r="AJ586" t="str">
        <f t="shared" si="55"/>
        <v/>
      </c>
      <c r="AK586" t="str">
        <f t="shared" si="58"/>
        <v/>
      </c>
      <c r="AL586" s="1" t="str">
        <f t="shared" si="56"/>
        <v/>
      </c>
      <c r="AM586" s="167"/>
      <c r="AN586" s="8"/>
      <c r="AO586" s="8"/>
      <c r="AP586" s="8"/>
      <c r="AQ586" s="8"/>
      <c r="AR586" s="8"/>
      <c r="AS586" s="8"/>
      <c r="AT586" s="8"/>
      <c r="AU586" s="8"/>
      <c r="AV586" s="8"/>
      <c r="AW586" s="8"/>
      <c r="AX586" s="169"/>
      <c r="BB586" s="161"/>
      <c r="BC586" s="9"/>
      <c r="BD586" s="9"/>
      <c r="BE586" s="9"/>
      <c r="BF586" s="9"/>
      <c r="BG586" s="9"/>
      <c r="BH586" s="163"/>
      <c r="BI586" t="str" cm="1">
        <f t="array" ref="BI586">_xlfn.IFS($BF586=1,$BB586,$BF586&gt;=2,INDEX($BB$2:$BE$801,MATCH(BJ586,$BB$2:$BB$801,0),4),TRUE,"")</f>
        <v/>
      </c>
      <c r="BJ586" t="str" cm="1">
        <f t="array" ref="BJ586">_xlfn.IFS($BF586=2,$BB586,$BF586&gt;=3,INDEX($BB$2:$BE$801,MATCH(BK586,$BB$2:$BB$801,0),4),TRUE,"")</f>
        <v/>
      </c>
      <c r="BK586" t="str" cm="1">
        <f t="array" ref="BK586">_xlfn.IFS(BF586=3,BB586,BF586=4,BE586,BF586=5,INDEX($BB$2:$BE$801,MATCH(BL586,$BB$2:$BB$801,0),4),TRUE,"")</f>
        <v/>
      </c>
      <c r="BL586" t="str" cm="1">
        <f t="array" ref="BL586">_xlfn.IFS(BF586=4,BB586,BF586=5,BE586,TRUE,"")</f>
        <v/>
      </c>
      <c r="BM586" t="str">
        <f t="shared" si="59"/>
        <v/>
      </c>
      <c r="BR586" t="str">
        <f t="shared" si="60"/>
        <v/>
      </c>
      <c r="BS586" t="str">
        <f t="shared" si="57"/>
        <v/>
      </c>
      <c r="BT586" s="172"/>
      <c r="BU586" s="10"/>
      <c r="BV586" s="10"/>
      <c r="BW586" s="10"/>
      <c r="BX586" s="10"/>
      <c r="BY586" s="10"/>
      <c r="BZ586" s="10"/>
      <c r="CA586" s="10"/>
      <c r="CB586" s="10"/>
      <c r="CC586" s="10"/>
      <c r="CD586" s="10"/>
      <c r="CE586" s="10"/>
      <c r="CF586" s="10"/>
      <c r="CG586" s="10"/>
      <c r="CH586" s="10"/>
      <c r="CI586" s="10"/>
      <c r="CJ586" s="10"/>
      <c r="CK586" s="10"/>
      <c r="CL586" s="10"/>
      <c r="CM586" s="10"/>
      <c r="CN586" s="10"/>
      <c r="CO586" s="10"/>
      <c r="CP586" s="10"/>
      <c r="CQ586" s="10"/>
      <c r="CR586" s="173"/>
      <c r="CV586" s="177"/>
      <c r="CW586" s="178"/>
    </row>
    <row r="587" spans="35:101">
      <c r="AI587" t="str">
        <f t="shared" si="55"/>
        <v/>
      </c>
      <c r="AJ587" t="str">
        <f t="shared" si="55"/>
        <v/>
      </c>
      <c r="AK587" t="str">
        <f t="shared" si="58"/>
        <v/>
      </c>
      <c r="AL587" s="1" t="str">
        <f t="shared" si="56"/>
        <v/>
      </c>
      <c r="AM587" s="167"/>
      <c r="AN587" s="8"/>
      <c r="AO587" s="8"/>
      <c r="AP587" s="8"/>
      <c r="AQ587" s="8"/>
      <c r="AR587" s="8"/>
      <c r="AS587" s="8"/>
      <c r="AT587" s="8"/>
      <c r="AU587" s="8"/>
      <c r="AV587" s="8"/>
      <c r="AW587" s="8"/>
      <c r="AX587" s="169"/>
      <c r="BB587" s="161"/>
      <c r="BC587" s="9"/>
      <c r="BD587" s="9"/>
      <c r="BE587" s="9"/>
      <c r="BF587" s="9"/>
      <c r="BG587" s="9"/>
      <c r="BH587" s="163"/>
      <c r="BI587" t="str" cm="1">
        <f t="array" ref="BI587">_xlfn.IFS($BF587=1,$BB587,$BF587&gt;=2,INDEX($BB$2:$BE$801,MATCH(BJ587,$BB$2:$BB$801,0),4),TRUE,"")</f>
        <v/>
      </c>
      <c r="BJ587" t="str" cm="1">
        <f t="array" ref="BJ587">_xlfn.IFS($BF587=2,$BB587,$BF587&gt;=3,INDEX($BB$2:$BE$801,MATCH(BK587,$BB$2:$BB$801,0),4),TRUE,"")</f>
        <v/>
      </c>
      <c r="BK587" t="str" cm="1">
        <f t="array" ref="BK587">_xlfn.IFS(BF587=3,BB587,BF587=4,BE587,BF587=5,INDEX($BB$2:$BE$801,MATCH(BL587,$BB$2:$BB$801,0),4),TRUE,"")</f>
        <v/>
      </c>
      <c r="BL587" t="str" cm="1">
        <f t="array" ref="BL587">_xlfn.IFS(BF587=4,BB587,BF587=5,BE587,TRUE,"")</f>
        <v/>
      </c>
      <c r="BM587" t="str">
        <f t="shared" si="59"/>
        <v/>
      </c>
      <c r="BR587" t="str">
        <f t="shared" si="60"/>
        <v/>
      </c>
      <c r="BS587" t="str">
        <f t="shared" si="57"/>
        <v/>
      </c>
      <c r="BT587" s="172"/>
      <c r="BU587" s="10"/>
      <c r="BV587" s="10"/>
      <c r="BW587" s="10"/>
      <c r="BX587" s="10"/>
      <c r="BY587" s="10"/>
      <c r="BZ587" s="10"/>
      <c r="CA587" s="10"/>
      <c r="CB587" s="10"/>
      <c r="CC587" s="10"/>
      <c r="CD587" s="10"/>
      <c r="CE587" s="10"/>
      <c r="CF587" s="10"/>
      <c r="CG587" s="10"/>
      <c r="CH587" s="10"/>
      <c r="CI587" s="10"/>
      <c r="CJ587" s="10"/>
      <c r="CK587" s="10"/>
      <c r="CL587" s="10"/>
      <c r="CM587" s="10"/>
      <c r="CN587" s="10"/>
      <c r="CO587" s="10"/>
      <c r="CP587" s="10"/>
      <c r="CQ587" s="10"/>
      <c r="CR587" s="173"/>
      <c r="CV587" s="177"/>
      <c r="CW587" s="178"/>
    </row>
    <row r="588" spans="35:101">
      <c r="AI588" t="str">
        <f t="shared" si="55"/>
        <v/>
      </c>
      <c r="AJ588" t="str">
        <f t="shared" si="55"/>
        <v/>
      </c>
      <c r="AK588" t="str">
        <f t="shared" si="58"/>
        <v/>
      </c>
      <c r="AL588" s="1" t="str">
        <f t="shared" si="56"/>
        <v/>
      </c>
      <c r="AM588" s="167"/>
      <c r="AN588" s="8"/>
      <c r="AO588" s="8"/>
      <c r="AP588" s="8"/>
      <c r="AQ588" s="8"/>
      <c r="AR588" s="8"/>
      <c r="AS588" s="8"/>
      <c r="AT588" s="8"/>
      <c r="AU588" s="8"/>
      <c r="AV588" s="8"/>
      <c r="AW588" s="8"/>
      <c r="AX588" s="169"/>
      <c r="BB588" s="161"/>
      <c r="BC588" s="9"/>
      <c r="BD588" s="9"/>
      <c r="BE588" s="9"/>
      <c r="BF588" s="9"/>
      <c r="BG588" s="9"/>
      <c r="BH588" s="163"/>
      <c r="BI588" t="str" cm="1">
        <f t="array" ref="BI588">_xlfn.IFS($BF588=1,$BB588,$BF588&gt;=2,INDEX($BB$2:$BE$801,MATCH(BJ588,$BB$2:$BB$801,0),4),TRUE,"")</f>
        <v/>
      </c>
      <c r="BJ588" t="str" cm="1">
        <f t="array" ref="BJ588">_xlfn.IFS($BF588=2,$BB588,$BF588&gt;=3,INDEX($BB$2:$BE$801,MATCH(BK588,$BB$2:$BB$801,0),4),TRUE,"")</f>
        <v/>
      </c>
      <c r="BK588" t="str" cm="1">
        <f t="array" ref="BK588">_xlfn.IFS(BF588=3,BB588,BF588=4,BE588,BF588=5,INDEX($BB$2:$BE$801,MATCH(BL588,$BB$2:$BB$801,0),4),TRUE,"")</f>
        <v/>
      </c>
      <c r="BL588" t="str" cm="1">
        <f t="array" ref="BL588">_xlfn.IFS(BF588=4,BB588,BF588=5,BE588,TRUE,"")</f>
        <v/>
      </c>
      <c r="BM588" t="str">
        <f t="shared" si="59"/>
        <v/>
      </c>
      <c r="BR588" t="str">
        <f t="shared" si="60"/>
        <v/>
      </c>
      <c r="BS588" t="str">
        <f t="shared" si="57"/>
        <v/>
      </c>
      <c r="BT588" s="172"/>
      <c r="BU588" s="10"/>
      <c r="BV588" s="10"/>
      <c r="BW588" s="10"/>
      <c r="BX588" s="10"/>
      <c r="BY588" s="10"/>
      <c r="BZ588" s="10"/>
      <c r="CA588" s="10"/>
      <c r="CB588" s="10"/>
      <c r="CC588" s="10"/>
      <c r="CD588" s="10"/>
      <c r="CE588" s="10"/>
      <c r="CF588" s="10"/>
      <c r="CG588" s="10"/>
      <c r="CH588" s="10"/>
      <c r="CI588" s="10"/>
      <c r="CJ588" s="10"/>
      <c r="CK588" s="10"/>
      <c r="CL588" s="10"/>
      <c r="CM588" s="10"/>
      <c r="CN588" s="10"/>
      <c r="CO588" s="10"/>
      <c r="CP588" s="10"/>
      <c r="CQ588" s="10"/>
      <c r="CR588" s="173"/>
      <c r="CV588" s="177"/>
      <c r="CW588" s="178"/>
    </row>
    <row r="589" spans="35:101">
      <c r="AI589" t="str">
        <f t="shared" si="55"/>
        <v/>
      </c>
      <c r="AJ589" t="str">
        <f t="shared" si="55"/>
        <v/>
      </c>
      <c r="AK589" t="str">
        <f t="shared" si="58"/>
        <v/>
      </c>
      <c r="AL589" s="1" t="str">
        <f t="shared" si="56"/>
        <v/>
      </c>
      <c r="AM589" s="167"/>
      <c r="AN589" s="8"/>
      <c r="AO589" s="8"/>
      <c r="AP589" s="8"/>
      <c r="AQ589" s="8"/>
      <c r="AR589" s="8"/>
      <c r="AS589" s="8"/>
      <c r="AT589" s="8"/>
      <c r="AU589" s="8"/>
      <c r="AV589" s="8"/>
      <c r="AW589" s="8"/>
      <c r="AX589" s="169"/>
      <c r="BB589" s="161"/>
      <c r="BC589" s="9"/>
      <c r="BD589" s="9"/>
      <c r="BE589" s="9"/>
      <c r="BF589" s="9"/>
      <c r="BG589" s="9"/>
      <c r="BH589" s="163"/>
      <c r="BI589" t="str" cm="1">
        <f t="array" ref="BI589">_xlfn.IFS($BF589=1,$BB589,$BF589&gt;=2,INDEX($BB$2:$BE$801,MATCH(BJ589,$BB$2:$BB$801,0),4),TRUE,"")</f>
        <v/>
      </c>
      <c r="BJ589" t="str" cm="1">
        <f t="array" ref="BJ589">_xlfn.IFS($BF589=2,$BB589,$BF589&gt;=3,INDEX($BB$2:$BE$801,MATCH(BK589,$BB$2:$BB$801,0),4),TRUE,"")</f>
        <v/>
      </c>
      <c r="BK589" t="str" cm="1">
        <f t="array" ref="BK589">_xlfn.IFS(BF589=3,BB589,BF589=4,BE589,BF589=5,INDEX($BB$2:$BE$801,MATCH(BL589,$BB$2:$BB$801,0),4),TRUE,"")</f>
        <v/>
      </c>
      <c r="BL589" t="str" cm="1">
        <f t="array" ref="BL589">_xlfn.IFS(BF589=4,BB589,BF589=5,BE589,TRUE,"")</f>
        <v/>
      </c>
      <c r="BM589" t="str">
        <f t="shared" si="59"/>
        <v/>
      </c>
      <c r="BR589" t="str">
        <f t="shared" si="60"/>
        <v/>
      </c>
      <c r="BS589" t="str">
        <f t="shared" si="57"/>
        <v/>
      </c>
      <c r="BT589" s="172"/>
      <c r="BU589" s="10"/>
      <c r="BV589" s="10"/>
      <c r="BW589" s="10"/>
      <c r="BX589" s="10"/>
      <c r="BY589" s="10"/>
      <c r="BZ589" s="10"/>
      <c r="CA589" s="10"/>
      <c r="CB589" s="10"/>
      <c r="CC589" s="10"/>
      <c r="CD589" s="10"/>
      <c r="CE589" s="10"/>
      <c r="CF589" s="10"/>
      <c r="CG589" s="10"/>
      <c r="CH589" s="10"/>
      <c r="CI589" s="10"/>
      <c r="CJ589" s="10"/>
      <c r="CK589" s="10"/>
      <c r="CL589" s="10"/>
      <c r="CM589" s="10"/>
      <c r="CN589" s="10"/>
      <c r="CO589" s="10"/>
      <c r="CP589" s="10"/>
      <c r="CQ589" s="10"/>
      <c r="CR589" s="173"/>
      <c r="CV589" s="177"/>
      <c r="CW589" s="178"/>
    </row>
    <row r="590" spans="35:101">
      <c r="AI590" t="str">
        <f t="shared" si="55"/>
        <v/>
      </c>
      <c r="AJ590" t="str">
        <f t="shared" si="55"/>
        <v/>
      </c>
      <c r="AK590" t="str">
        <f t="shared" si="58"/>
        <v/>
      </c>
      <c r="AL590" s="1" t="str">
        <f t="shared" si="56"/>
        <v/>
      </c>
      <c r="AM590" s="167"/>
      <c r="AN590" s="8"/>
      <c r="AO590" s="8"/>
      <c r="AP590" s="8"/>
      <c r="AQ590" s="8"/>
      <c r="AR590" s="8"/>
      <c r="AS590" s="8"/>
      <c r="AT590" s="8"/>
      <c r="AU590" s="8"/>
      <c r="AV590" s="8"/>
      <c r="AW590" s="8"/>
      <c r="AX590" s="169"/>
      <c r="BB590" s="161"/>
      <c r="BC590" s="9"/>
      <c r="BD590" s="9"/>
      <c r="BE590" s="9"/>
      <c r="BF590" s="9"/>
      <c r="BG590" s="9"/>
      <c r="BH590" s="163"/>
      <c r="BI590" t="str" cm="1">
        <f t="array" ref="BI590">_xlfn.IFS($BF590=1,$BB590,$BF590&gt;=2,INDEX($BB$2:$BE$801,MATCH(BJ590,$BB$2:$BB$801,0),4),TRUE,"")</f>
        <v/>
      </c>
      <c r="BJ590" t="str" cm="1">
        <f t="array" ref="BJ590">_xlfn.IFS($BF590=2,$BB590,$BF590&gt;=3,INDEX($BB$2:$BE$801,MATCH(BK590,$BB$2:$BB$801,0),4),TRUE,"")</f>
        <v/>
      </c>
      <c r="BK590" t="str" cm="1">
        <f t="array" ref="BK590">_xlfn.IFS(BF590=3,BB590,BF590=4,BE590,BF590=5,INDEX($BB$2:$BE$801,MATCH(BL590,$BB$2:$BB$801,0),4),TRUE,"")</f>
        <v/>
      </c>
      <c r="BL590" t="str" cm="1">
        <f t="array" ref="BL590">_xlfn.IFS(BF590=4,BB590,BF590=5,BE590,TRUE,"")</f>
        <v/>
      </c>
      <c r="BM590" t="str">
        <f t="shared" si="59"/>
        <v/>
      </c>
      <c r="BR590" t="str">
        <f t="shared" si="60"/>
        <v/>
      </c>
      <c r="BS590" t="str">
        <f t="shared" si="57"/>
        <v/>
      </c>
      <c r="BT590" s="172"/>
      <c r="BU590" s="10"/>
      <c r="BV590" s="10"/>
      <c r="BW590" s="10"/>
      <c r="BX590" s="10"/>
      <c r="BY590" s="10"/>
      <c r="BZ590" s="10"/>
      <c r="CA590" s="10"/>
      <c r="CB590" s="10"/>
      <c r="CC590" s="10"/>
      <c r="CD590" s="10"/>
      <c r="CE590" s="10"/>
      <c r="CF590" s="10"/>
      <c r="CG590" s="10"/>
      <c r="CH590" s="10"/>
      <c r="CI590" s="10"/>
      <c r="CJ590" s="10"/>
      <c r="CK590" s="10"/>
      <c r="CL590" s="10"/>
      <c r="CM590" s="10"/>
      <c r="CN590" s="10"/>
      <c r="CO590" s="10"/>
      <c r="CP590" s="10"/>
      <c r="CQ590" s="10"/>
      <c r="CR590" s="173"/>
      <c r="CV590" s="177"/>
      <c r="CW590" s="178"/>
    </row>
    <row r="591" spans="35:101">
      <c r="AI591" t="str">
        <f t="shared" si="55"/>
        <v/>
      </c>
      <c r="AJ591" t="str">
        <f t="shared" si="55"/>
        <v/>
      </c>
      <c r="AK591" t="str">
        <f t="shared" si="58"/>
        <v/>
      </c>
      <c r="AL591" s="1" t="str">
        <f t="shared" si="56"/>
        <v/>
      </c>
      <c r="AM591" s="167"/>
      <c r="AN591" s="8"/>
      <c r="AO591" s="8"/>
      <c r="AP591" s="8"/>
      <c r="AQ591" s="8"/>
      <c r="AR591" s="8"/>
      <c r="AS591" s="8"/>
      <c r="AT591" s="8"/>
      <c r="AU591" s="8"/>
      <c r="AV591" s="8"/>
      <c r="AW591" s="8"/>
      <c r="AX591" s="169"/>
      <c r="BB591" s="161"/>
      <c r="BC591" s="9"/>
      <c r="BD591" s="9"/>
      <c r="BE591" s="9"/>
      <c r="BF591" s="9"/>
      <c r="BG591" s="9"/>
      <c r="BH591" s="163"/>
      <c r="BI591" t="str" cm="1">
        <f t="array" ref="BI591">_xlfn.IFS($BF591=1,$BB591,$BF591&gt;=2,INDEX($BB$2:$BE$801,MATCH(BJ591,$BB$2:$BB$801,0),4),TRUE,"")</f>
        <v/>
      </c>
      <c r="BJ591" t="str" cm="1">
        <f t="array" ref="BJ591">_xlfn.IFS($BF591=2,$BB591,$BF591&gt;=3,INDEX($BB$2:$BE$801,MATCH(BK591,$BB$2:$BB$801,0),4),TRUE,"")</f>
        <v/>
      </c>
      <c r="BK591" t="str" cm="1">
        <f t="array" ref="BK591">_xlfn.IFS(BF591=3,BB591,BF591=4,BE591,BF591=5,INDEX($BB$2:$BE$801,MATCH(BL591,$BB$2:$BB$801,0),4),TRUE,"")</f>
        <v/>
      </c>
      <c r="BL591" t="str" cm="1">
        <f t="array" ref="BL591">_xlfn.IFS(BF591=4,BB591,BF591=5,BE591,TRUE,"")</f>
        <v/>
      </c>
      <c r="BM591" t="str">
        <f t="shared" si="59"/>
        <v/>
      </c>
      <c r="BR591" t="str">
        <f t="shared" si="60"/>
        <v/>
      </c>
      <c r="BS591" t="str">
        <f t="shared" si="57"/>
        <v/>
      </c>
      <c r="BT591" s="172"/>
      <c r="BU591" s="10"/>
      <c r="BV591" s="10"/>
      <c r="BW591" s="10"/>
      <c r="BX591" s="10"/>
      <c r="BY591" s="10"/>
      <c r="BZ591" s="10"/>
      <c r="CA591" s="10"/>
      <c r="CB591" s="10"/>
      <c r="CC591" s="10"/>
      <c r="CD591" s="10"/>
      <c r="CE591" s="10"/>
      <c r="CF591" s="10"/>
      <c r="CG591" s="10"/>
      <c r="CH591" s="10"/>
      <c r="CI591" s="10"/>
      <c r="CJ591" s="10"/>
      <c r="CK591" s="10"/>
      <c r="CL591" s="10"/>
      <c r="CM591" s="10"/>
      <c r="CN591" s="10"/>
      <c r="CO591" s="10"/>
      <c r="CP591" s="10"/>
      <c r="CQ591" s="10"/>
      <c r="CR591" s="173"/>
      <c r="CV591" s="177"/>
      <c r="CW591" s="178"/>
    </row>
    <row r="592" spans="35:101">
      <c r="AI592" t="str">
        <f t="shared" si="55"/>
        <v/>
      </c>
      <c r="AJ592" t="str">
        <f t="shared" si="55"/>
        <v/>
      </c>
      <c r="AK592" t="str">
        <f t="shared" si="58"/>
        <v/>
      </c>
      <c r="AL592" s="1" t="str">
        <f t="shared" si="56"/>
        <v/>
      </c>
      <c r="AM592" s="167"/>
      <c r="AN592" s="8"/>
      <c r="AO592" s="8"/>
      <c r="AP592" s="8"/>
      <c r="AQ592" s="8"/>
      <c r="AR592" s="8"/>
      <c r="AS592" s="8"/>
      <c r="AT592" s="8"/>
      <c r="AU592" s="8"/>
      <c r="AV592" s="8"/>
      <c r="AW592" s="8"/>
      <c r="AX592" s="169"/>
      <c r="BB592" s="161"/>
      <c r="BC592" s="9"/>
      <c r="BD592" s="9"/>
      <c r="BE592" s="9"/>
      <c r="BF592" s="9"/>
      <c r="BG592" s="9"/>
      <c r="BH592" s="163"/>
      <c r="BI592" t="str" cm="1">
        <f t="array" ref="BI592">_xlfn.IFS($BF592=1,$BB592,$BF592&gt;=2,INDEX($BB$2:$BE$801,MATCH(BJ592,$BB$2:$BB$801,0),4),TRUE,"")</f>
        <v/>
      </c>
      <c r="BJ592" t="str" cm="1">
        <f t="array" ref="BJ592">_xlfn.IFS($BF592=2,$BB592,$BF592&gt;=3,INDEX($BB$2:$BE$801,MATCH(BK592,$BB$2:$BB$801,0),4),TRUE,"")</f>
        <v/>
      </c>
      <c r="BK592" t="str" cm="1">
        <f t="array" ref="BK592">_xlfn.IFS(BF592=3,BB592,BF592=4,BE592,BF592=5,INDEX($BB$2:$BE$801,MATCH(BL592,$BB$2:$BB$801,0),4),TRUE,"")</f>
        <v/>
      </c>
      <c r="BL592" t="str" cm="1">
        <f t="array" ref="BL592">_xlfn.IFS(BF592=4,BB592,BF592=5,BE592,TRUE,"")</f>
        <v/>
      </c>
      <c r="BM592" t="str">
        <f t="shared" si="59"/>
        <v/>
      </c>
      <c r="BR592" t="str">
        <f t="shared" si="60"/>
        <v/>
      </c>
      <c r="BS592" t="str">
        <f t="shared" si="57"/>
        <v/>
      </c>
      <c r="BT592" s="172"/>
      <c r="BU592" s="10"/>
      <c r="BV592" s="10"/>
      <c r="BW592" s="10"/>
      <c r="BX592" s="10"/>
      <c r="BY592" s="10"/>
      <c r="BZ592" s="10"/>
      <c r="CA592" s="10"/>
      <c r="CB592" s="10"/>
      <c r="CC592" s="10"/>
      <c r="CD592" s="10"/>
      <c r="CE592" s="10"/>
      <c r="CF592" s="10"/>
      <c r="CG592" s="10"/>
      <c r="CH592" s="10"/>
      <c r="CI592" s="10"/>
      <c r="CJ592" s="10"/>
      <c r="CK592" s="10"/>
      <c r="CL592" s="10"/>
      <c r="CM592" s="10"/>
      <c r="CN592" s="10"/>
      <c r="CO592" s="10"/>
      <c r="CP592" s="10"/>
      <c r="CQ592" s="10"/>
      <c r="CR592" s="173"/>
      <c r="CV592" s="177"/>
      <c r="CW592" s="178"/>
    </row>
    <row r="593" spans="35:101">
      <c r="AI593" t="str">
        <f t="shared" si="55"/>
        <v/>
      </c>
      <c r="AJ593" t="str">
        <f t="shared" si="55"/>
        <v/>
      </c>
      <c r="AK593" t="str">
        <f t="shared" si="58"/>
        <v/>
      </c>
      <c r="AL593" s="1" t="str">
        <f t="shared" si="56"/>
        <v/>
      </c>
      <c r="AM593" s="167"/>
      <c r="AN593" s="8"/>
      <c r="AO593" s="8"/>
      <c r="AP593" s="8"/>
      <c r="AQ593" s="8"/>
      <c r="AR593" s="8"/>
      <c r="AS593" s="8"/>
      <c r="AT593" s="8"/>
      <c r="AU593" s="8"/>
      <c r="AV593" s="8"/>
      <c r="AW593" s="8"/>
      <c r="AX593" s="169"/>
      <c r="BB593" s="161"/>
      <c r="BC593" s="9"/>
      <c r="BD593" s="9"/>
      <c r="BE593" s="9"/>
      <c r="BF593" s="9"/>
      <c r="BG593" s="9"/>
      <c r="BH593" s="163"/>
      <c r="BI593" t="str" cm="1">
        <f t="array" ref="BI593">_xlfn.IFS($BF593=1,$BB593,$BF593&gt;=2,INDEX($BB$2:$BE$801,MATCH(BJ593,$BB$2:$BB$801,0),4),TRUE,"")</f>
        <v/>
      </c>
      <c r="BJ593" t="str" cm="1">
        <f t="array" ref="BJ593">_xlfn.IFS($BF593=2,$BB593,$BF593&gt;=3,INDEX($BB$2:$BE$801,MATCH(BK593,$BB$2:$BB$801,0),4),TRUE,"")</f>
        <v/>
      </c>
      <c r="BK593" t="str" cm="1">
        <f t="array" ref="BK593">_xlfn.IFS(BF593=3,BB593,BF593=4,BE593,BF593=5,INDEX($BB$2:$BE$801,MATCH(BL593,$BB$2:$BB$801,0),4),TRUE,"")</f>
        <v/>
      </c>
      <c r="BL593" t="str" cm="1">
        <f t="array" ref="BL593">_xlfn.IFS(BF593=4,BB593,BF593=5,BE593,TRUE,"")</f>
        <v/>
      </c>
      <c r="BM593" t="str">
        <f t="shared" si="59"/>
        <v/>
      </c>
      <c r="BR593" t="str">
        <f t="shared" si="60"/>
        <v/>
      </c>
      <c r="BS593" t="str">
        <f t="shared" si="57"/>
        <v/>
      </c>
      <c r="BT593" s="172"/>
      <c r="BU593" s="10"/>
      <c r="BV593" s="10"/>
      <c r="BW593" s="10"/>
      <c r="BX593" s="10"/>
      <c r="BY593" s="10"/>
      <c r="BZ593" s="10"/>
      <c r="CA593" s="10"/>
      <c r="CB593" s="10"/>
      <c r="CC593" s="10"/>
      <c r="CD593" s="10"/>
      <c r="CE593" s="10"/>
      <c r="CF593" s="10"/>
      <c r="CG593" s="10"/>
      <c r="CH593" s="10"/>
      <c r="CI593" s="10"/>
      <c r="CJ593" s="10"/>
      <c r="CK593" s="10"/>
      <c r="CL593" s="10"/>
      <c r="CM593" s="10"/>
      <c r="CN593" s="10"/>
      <c r="CO593" s="10"/>
      <c r="CP593" s="10"/>
      <c r="CQ593" s="10"/>
      <c r="CR593" s="173"/>
      <c r="CV593" s="177"/>
      <c r="CW593" s="178"/>
    </row>
    <row r="594" spans="35:101">
      <c r="AI594" t="str">
        <f t="shared" ref="AI594:AJ657" si="61">IF(AV594=1,$AP594&amp;"["&amp;$AR594&amp;"]","")</f>
        <v/>
      </c>
      <c r="AJ594" t="str">
        <f t="shared" si="61"/>
        <v/>
      </c>
      <c r="AK594" t="str">
        <f t="shared" si="58"/>
        <v/>
      </c>
      <c r="AL594" s="1" t="str">
        <f t="shared" si="56"/>
        <v/>
      </c>
      <c r="AM594" s="167"/>
      <c r="AN594" s="8"/>
      <c r="AO594" s="8"/>
      <c r="AP594" s="8"/>
      <c r="AQ594" s="8"/>
      <c r="AR594" s="8"/>
      <c r="AS594" s="8"/>
      <c r="AT594" s="8"/>
      <c r="AU594" s="8"/>
      <c r="AV594" s="8"/>
      <c r="AW594" s="8"/>
      <c r="AX594" s="169"/>
      <c r="BB594" s="161"/>
      <c r="BC594" s="9"/>
      <c r="BD594" s="9"/>
      <c r="BE594" s="9"/>
      <c r="BF594" s="9"/>
      <c r="BG594" s="9"/>
      <c r="BH594" s="163"/>
      <c r="BI594" t="str" cm="1">
        <f t="array" ref="BI594">_xlfn.IFS($BF594=1,$BB594,$BF594&gt;=2,INDEX($BB$2:$BE$801,MATCH(BJ594,$BB$2:$BB$801,0),4),TRUE,"")</f>
        <v/>
      </c>
      <c r="BJ594" t="str" cm="1">
        <f t="array" ref="BJ594">_xlfn.IFS($BF594=2,$BB594,$BF594&gt;=3,INDEX($BB$2:$BE$801,MATCH(BK594,$BB$2:$BB$801,0),4),TRUE,"")</f>
        <v/>
      </c>
      <c r="BK594" t="str" cm="1">
        <f t="array" ref="BK594">_xlfn.IFS(BF594=3,BB594,BF594=4,BE594,BF594=5,INDEX($BB$2:$BE$801,MATCH(BL594,$BB$2:$BB$801,0),4),TRUE,"")</f>
        <v/>
      </c>
      <c r="BL594" t="str" cm="1">
        <f t="array" ref="BL594">_xlfn.IFS(BF594=4,BB594,BF594=5,BE594,TRUE,"")</f>
        <v/>
      </c>
      <c r="BM594" t="str">
        <f t="shared" si="59"/>
        <v/>
      </c>
      <c r="BR594" t="str">
        <f t="shared" si="60"/>
        <v/>
      </c>
      <c r="BS594" t="str">
        <f t="shared" si="57"/>
        <v/>
      </c>
      <c r="BT594" s="172"/>
      <c r="BU594" s="10"/>
      <c r="BV594" s="10"/>
      <c r="BW594" s="10"/>
      <c r="BX594" s="10"/>
      <c r="BY594" s="10"/>
      <c r="BZ594" s="10"/>
      <c r="CA594" s="10"/>
      <c r="CB594" s="10"/>
      <c r="CC594" s="10"/>
      <c r="CD594" s="10"/>
      <c r="CE594" s="10"/>
      <c r="CF594" s="10"/>
      <c r="CG594" s="10"/>
      <c r="CH594" s="10"/>
      <c r="CI594" s="10"/>
      <c r="CJ594" s="10"/>
      <c r="CK594" s="10"/>
      <c r="CL594" s="10"/>
      <c r="CM594" s="10"/>
      <c r="CN594" s="10"/>
      <c r="CO594" s="10"/>
      <c r="CP594" s="10"/>
      <c r="CQ594" s="10"/>
      <c r="CR594" s="173"/>
      <c r="CV594" s="177"/>
      <c r="CW594" s="178"/>
    </row>
    <row r="595" spans="35:101">
      <c r="AI595" t="str">
        <f t="shared" si="61"/>
        <v/>
      </c>
      <c r="AJ595" t="str">
        <f t="shared" si="61"/>
        <v/>
      </c>
      <c r="AK595" t="str">
        <f t="shared" si="58"/>
        <v/>
      </c>
      <c r="AL595" s="1" t="str">
        <f t="shared" si="56"/>
        <v/>
      </c>
      <c r="AM595" s="167"/>
      <c r="AN595" s="8"/>
      <c r="AO595" s="8"/>
      <c r="AP595" s="8"/>
      <c r="AQ595" s="8"/>
      <c r="AR595" s="8"/>
      <c r="AS595" s="8"/>
      <c r="AT595" s="8"/>
      <c r="AU595" s="8"/>
      <c r="AV595" s="8"/>
      <c r="AW595" s="8"/>
      <c r="AX595" s="169"/>
      <c r="BB595" s="161"/>
      <c r="BC595" s="9"/>
      <c r="BD595" s="9"/>
      <c r="BE595" s="9"/>
      <c r="BF595" s="9"/>
      <c r="BG595" s="9"/>
      <c r="BH595" s="163"/>
      <c r="BI595" t="str" cm="1">
        <f t="array" ref="BI595">_xlfn.IFS($BF595=1,$BB595,$BF595&gt;=2,INDEX($BB$2:$BE$801,MATCH(BJ595,$BB$2:$BB$801,0),4),TRUE,"")</f>
        <v/>
      </c>
      <c r="BJ595" t="str" cm="1">
        <f t="array" ref="BJ595">_xlfn.IFS($BF595=2,$BB595,$BF595&gt;=3,INDEX($BB$2:$BE$801,MATCH(BK595,$BB$2:$BB$801,0),4),TRUE,"")</f>
        <v/>
      </c>
      <c r="BK595" t="str" cm="1">
        <f t="array" ref="BK595">_xlfn.IFS(BF595=3,BB595,BF595=4,BE595,BF595=5,INDEX($BB$2:$BE$801,MATCH(BL595,$BB$2:$BB$801,0),4),TRUE,"")</f>
        <v/>
      </c>
      <c r="BL595" t="str" cm="1">
        <f t="array" ref="BL595">_xlfn.IFS(BF595=4,BB595,BF595=5,BE595,TRUE,"")</f>
        <v/>
      </c>
      <c r="BM595" t="str">
        <f t="shared" si="59"/>
        <v/>
      </c>
      <c r="BR595" t="str">
        <f t="shared" si="60"/>
        <v/>
      </c>
      <c r="BS595" t="str">
        <f t="shared" si="57"/>
        <v/>
      </c>
      <c r="BT595" s="172"/>
      <c r="BU595" s="10"/>
      <c r="BV595" s="10"/>
      <c r="BW595" s="10"/>
      <c r="BX595" s="10"/>
      <c r="BY595" s="10"/>
      <c r="BZ595" s="10"/>
      <c r="CA595" s="10"/>
      <c r="CB595" s="10"/>
      <c r="CC595" s="10"/>
      <c r="CD595" s="10"/>
      <c r="CE595" s="10"/>
      <c r="CF595" s="10"/>
      <c r="CG595" s="10"/>
      <c r="CH595" s="10"/>
      <c r="CI595" s="10"/>
      <c r="CJ595" s="10"/>
      <c r="CK595" s="10"/>
      <c r="CL595" s="10"/>
      <c r="CM595" s="10"/>
      <c r="CN595" s="10"/>
      <c r="CO595" s="10"/>
      <c r="CP595" s="10"/>
      <c r="CQ595" s="10"/>
      <c r="CR595" s="173"/>
      <c r="CV595" s="177"/>
      <c r="CW595" s="178"/>
    </row>
    <row r="596" spans="35:101">
      <c r="AI596" t="str">
        <f t="shared" si="61"/>
        <v/>
      </c>
      <c r="AJ596" t="str">
        <f t="shared" si="61"/>
        <v/>
      </c>
      <c r="AK596" t="str">
        <f t="shared" si="58"/>
        <v/>
      </c>
      <c r="AL596" s="1" t="str">
        <f t="shared" si="56"/>
        <v/>
      </c>
      <c r="AM596" s="167"/>
      <c r="AN596" s="8"/>
      <c r="AO596" s="8"/>
      <c r="AP596" s="8"/>
      <c r="AQ596" s="8"/>
      <c r="AR596" s="8"/>
      <c r="AS596" s="8"/>
      <c r="AT596" s="8"/>
      <c r="AU596" s="8"/>
      <c r="AV596" s="8"/>
      <c r="AW596" s="8"/>
      <c r="AX596" s="169"/>
      <c r="BB596" s="161"/>
      <c r="BC596" s="9"/>
      <c r="BD596" s="9"/>
      <c r="BE596" s="9"/>
      <c r="BF596" s="9"/>
      <c r="BG596" s="9"/>
      <c r="BH596" s="163"/>
      <c r="BI596" t="str" cm="1">
        <f t="array" ref="BI596">_xlfn.IFS($BF596=1,$BB596,$BF596&gt;=2,INDEX($BB$2:$BE$801,MATCH(BJ596,$BB$2:$BB$801,0),4),TRUE,"")</f>
        <v/>
      </c>
      <c r="BJ596" t="str" cm="1">
        <f t="array" ref="BJ596">_xlfn.IFS($BF596=2,$BB596,$BF596&gt;=3,INDEX($BB$2:$BE$801,MATCH(BK596,$BB$2:$BB$801,0),4),TRUE,"")</f>
        <v/>
      </c>
      <c r="BK596" t="str" cm="1">
        <f t="array" ref="BK596">_xlfn.IFS(BF596=3,BB596,BF596=4,BE596,BF596=5,INDEX($BB$2:$BE$801,MATCH(BL596,$BB$2:$BB$801,0),4),TRUE,"")</f>
        <v/>
      </c>
      <c r="BL596" t="str" cm="1">
        <f t="array" ref="BL596">_xlfn.IFS(BF596=4,BB596,BF596=5,BE596,TRUE,"")</f>
        <v/>
      </c>
      <c r="BM596" t="str">
        <f t="shared" si="59"/>
        <v/>
      </c>
      <c r="BR596" t="str">
        <f t="shared" si="60"/>
        <v/>
      </c>
      <c r="BS596" t="str">
        <f t="shared" si="57"/>
        <v/>
      </c>
      <c r="BT596" s="172"/>
      <c r="BU596" s="10"/>
      <c r="BV596" s="10"/>
      <c r="BW596" s="10"/>
      <c r="BX596" s="10"/>
      <c r="BY596" s="10"/>
      <c r="BZ596" s="10"/>
      <c r="CA596" s="10"/>
      <c r="CB596" s="10"/>
      <c r="CC596" s="10"/>
      <c r="CD596" s="10"/>
      <c r="CE596" s="10"/>
      <c r="CF596" s="10"/>
      <c r="CG596" s="10"/>
      <c r="CH596" s="10"/>
      <c r="CI596" s="10"/>
      <c r="CJ596" s="10"/>
      <c r="CK596" s="10"/>
      <c r="CL596" s="10"/>
      <c r="CM596" s="10"/>
      <c r="CN596" s="10"/>
      <c r="CO596" s="10"/>
      <c r="CP596" s="10"/>
      <c r="CQ596" s="10"/>
      <c r="CR596" s="173"/>
      <c r="CV596" s="177"/>
      <c r="CW596" s="178"/>
    </row>
    <row r="597" spans="35:101">
      <c r="AI597" t="str">
        <f t="shared" si="61"/>
        <v/>
      </c>
      <c r="AJ597" t="str">
        <f t="shared" si="61"/>
        <v/>
      </c>
      <c r="AK597" t="str">
        <f t="shared" si="58"/>
        <v/>
      </c>
      <c r="AL597" s="1" t="str">
        <f t="shared" si="56"/>
        <v/>
      </c>
      <c r="AM597" s="167"/>
      <c r="AN597" s="8"/>
      <c r="AO597" s="8"/>
      <c r="AP597" s="8"/>
      <c r="AQ597" s="8"/>
      <c r="AR597" s="8"/>
      <c r="AS597" s="8"/>
      <c r="AT597" s="8"/>
      <c r="AU597" s="8"/>
      <c r="AV597" s="8"/>
      <c r="AW597" s="8"/>
      <c r="AX597" s="169"/>
      <c r="BB597" s="161"/>
      <c r="BC597" s="9"/>
      <c r="BD597" s="9"/>
      <c r="BE597" s="9"/>
      <c r="BF597" s="9"/>
      <c r="BG597" s="9"/>
      <c r="BH597" s="163"/>
      <c r="BI597" t="str" cm="1">
        <f t="array" ref="BI597">_xlfn.IFS($BF597=1,$BB597,$BF597&gt;=2,INDEX($BB$2:$BE$801,MATCH(BJ597,$BB$2:$BB$801,0),4),TRUE,"")</f>
        <v/>
      </c>
      <c r="BJ597" t="str" cm="1">
        <f t="array" ref="BJ597">_xlfn.IFS($BF597=2,$BB597,$BF597&gt;=3,INDEX($BB$2:$BE$801,MATCH(BK597,$BB$2:$BB$801,0),4),TRUE,"")</f>
        <v/>
      </c>
      <c r="BK597" t="str" cm="1">
        <f t="array" ref="BK597">_xlfn.IFS(BF597=3,BB597,BF597=4,BE597,BF597=5,INDEX($BB$2:$BE$801,MATCH(BL597,$BB$2:$BB$801,0),4),TRUE,"")</f>
        <v/>
      </c>
      <c r="BL597" t="str" cm="1">
        <f t="array" ref="BL597">_xlfn.IFS(BF597=4,BB597,BF597=5,BE597,TRUE,"")</f>
        <v/>
      </c>
      <c r="BM597" t="str">
        <f t="shared" si="59"/>
        <v/>
      </c>
      <c r="BR597" t="str">
        <f t="shared" si="60"/>
        <v/>
      </c>
      <c r="BS597" t="str">
        <f t="shared" si="57"/>
        <v/>
      </c>
      <c r="BT597" s="172"/>
      <c r="BU597" s="10"/>
      <c r="BV597" s="10"/>
      <c r="BW597" s="10"/>
      <c r="BX597" s="10"/>
      <c r="BY597" s="10"/>
      <c r="BZ597" s="10"/>
      <c r="CA597" s="10"/>
      <c r="CB597" s="10"/>
      <c r="CC597" s="10"/>
      <c r="CD597" s="10"/>
      <c r="CE597" s="10"/>
      <c r="CF597" s="10"/>
      <c r="CG597" s="10"/>
      <c r="CH597" s="10"/>
      <c r="CI597" s="10"/>
      <c r="CJ597" s="10"/>
      <c r="CK597" s="10"/>
      <c r="CL597" s="10"/>
      <c r="CM597" s="10"/>
      <c r="CN597" s="10"/>
      <c r="CO597" s="10"/>
      <c r="CP597" s="10"/>
      <c r="CQ597" s="10"/>
      <c r="CR597" s="173"/>
      <c r="CV597" s="177"/>
      <c r="CW597" s="178"/>
    </row>
    <row r="598" spans="35:101">
      <c r="AI598" t="str">
        <f t="shared" si="61"/>
        <v/>
      </c>
      <c r="AJ598" t="str">
        <f t="shared" si="61"/>
        <v/>
      </c>
      <c r="AK598" t="str">
        <f t="shared" si="58"/>
        <v/>
      </c>
      <c r="AL598" s="1" t="str">
        <f t="shared" si="56"/>
        <v/>
      </c>
      <c r="AM598" s="167"/>
      <c r="AN598" s="8"/>
      <c r="AO598" s="8"/>
      <c r="AP598" s="8"/>
      <c r="AQ598" s="8"/>
      <c r="AR598" s="8"/>
      <c r="AS598" s="8"/>
      <c r="AT598" s="8"/>
      <c r="AU598" s="8"/>
      <c r="AV598" s="8"/>
      <c r="AW598" s="8"/>
      <c r="AX598" s="169"/>
      <c r="BB598" s="161"/>
      <c r="BC598" s="9"/>
      <c r="BD598" s="9"/>
      <c r="BE598" s="9"/>
      <c r="BF598" s="9"/>
      <c r="BG598" s="9"/>
      <c r="BH598" s="163"/>
      <c r="BI598" t="str" cm="1">
        <f t="array" ref="BI598">_xlfn.IFS($BF598=1,$BB598,$BF598&gt;=2,INDEX($BB$2:$BE$801,MATCH(BJ598,$BB$2:$BB$801,0),4),TRUE,"")</f>
        <v/>
      </c>
      <c r="BJ598" t="str" cm="1">
        <f t="array" ref="BJ598">_xlfn.IFS($BF598=2,$BB598,$BF598&gt;=3,INDEX($BB$2:$BE$801,MATCH(BK598,$BB$2:$BB$801,0),4),TRUE,"")</f>
        <v/>
      </c>
      <c r="BK598" t="str" cm="1">
        <f t="array" ref="BK598">_xlfn.IFS(BF598=3,BB598,BF598=4,BE598,BF598=5,INDEX($BB$2:$BE$801,MATCH(BL598,$BB$2:$BB$801,0),4),TRUE,"")</f>
        <v/>
      </c>
      <c r="BL598" t="str" cm="1">
        <f t="array" ref="BL598">_xlfn.IFS(BF598=4,BB598,BF598=5,BE598,TRUE,"")</f>
        <v/>
      </c>
      <c r="BM598" t="str">
        <f t="shared" si="59"/>
        <v/>
      </c>
      <c r="BR598" t="str">
        <f t="shared" si="60"/>
        <v/>
      </c>
      <c r="BS598" t="str">
        <f t="shared" si="57"/>
        <v/>
      </c>
      <c r="BT598" s="172"/>
      <c r="BU598" s="10"/>
      <c r="BV598" s="10"/>
      <c r="BW598" s="10"/>
      <c r="BX598" s="10"/>
      <c r="BY598" s="10"/>
      <c r="BZ598" s="10"/>
      <c r="CA598" s="10"/>
      <c r="CB598" s="10"/>
      <c r="CC598" s="10"/>
      <c r="CD598" s="10"/>
      <c r="CE598" s="10"/>
      <c r="CF598" s="10"/>
      <c r="CG598" s="10"/>
      <c r="CH598" s="10"/>
      <c r="CI598" s="10"/>
      <c r="CJ598" s="10"/>
      <c r="CK598" s="10"/>
      <c r="CL598" s="10"/>
      <c r="CM598" s="10"/>
      <c r="CN598" s="10"/>
      <c r="CO598" s="10"/>
      <c r="CP598" s="10"/>
      <c r="CQ598" s="10"/>
      <c r="CR598" s="173"/>
      <c r="CV598" s="177"/>
      <c r="CW598" s="178"/>
    </row>
    <row r="599" spans="35:101">
      <c r="AI599" t="str">
        <f t="shared" si="61"/>
        <v/>
      </c>
      <c r="AJ599" t="str">
        <f t="shared" si="61"/>
        <v/>
      </c>
      <c r="AK599" t="str">
        <f t="shared" si="58"/>
        <v/>
      </c>
      <c r="AL599" s="1" t="str">
        <f t="shared" si="56"/>
        <v/>
      </c>
      <c r="AM599" s="167"/>
      <c r="AN599" s="8"/>
      <c r="AO599" s="8"/>
      <c r="AP599" s="8"/>
      <c r="AQ599" s="8"/>
      <c r="AR599" s="8"/>
      <c r="AS599" s="8"/>
      <c r="AT599" s="8"/>
      <c r="AU599" s="8"/>
      <c r="AV599" s="8"/>
      <c r="AW599" s="8"/>
      <c r="AX599" s="169"/>
      <c r="BB599" s="161"/>
      <c r="BC599" s="9"/>
      <c r="BD599" s="9"/>
      <c r="BE599" s="9"/>
      <c r="BF599" s="9"/>
      <c r="BG599" s="9"/>
      <c r="BH599" s="163"/>
      <c r="BI599" t="str" cm="1">
        <f t="array" ref="BI599">_xlfn.IFS($BF599=1,$BB599,$BF599&gt;=2,INDEX($BB$2:$BE$801,MATCH(BJ599,$BB$2:$BB$801,0),4),TRUE,"")</f>
        <v/>
      </c>
      <c r="BJ599" t="str" cm="1">
        <f t="array" ref="BJ599">_xlfn.IFS($BF599=2,$BB599,$BF599&gt;=3,INDEX($BB$2:$BE$801,MATCH(BK599,$BB$2:$BB$801,0),4),TRUE,"")</f>
        <v/>
      </c>
      <c r="BK599" t="str" cm="1">
        <f t="array" ref="BK599">_xlfn.IFS(BF599=3,BB599,BF599=4,BE599,BF599=5,INDEX($BB$2:$BE$801,MATCH(BL599,$BB$2:$BB$801,0),4),TRUE,"")</f>
        <v/>
      </c>
      <c r="BL599" t="str" cm="1">
        <f t="array" ref="BL599">_xlfn.IFS(BF599=4,BB599,BF599=5,BE599,TRUE,"")</f>
        <v/>
      </c>
      <c r="BM599" t="str">
        <f t="shared" si="59"/>
        <v/>
      </c>
      <c r="BR599" t="str">
        <f t="shared" si="60"/>
        <v/>
      </c>
      <c r="BS599" t="str">
        <f t="shared" si="57"/>
        <v/>
      </c>
      <c r="BT599" s="172"/>
      <c r="BU599" s="10"/>
      <c r="BV599" s="10"/>
      <c r="BW599" s="10"/>
      <c r="BX599" s="10"/>
      <c r="BY599" s="10"/>
      <c r="BZ599" s="10"/>
      <c r="CA599" s="10"/>
      <c r="CB599" s="10"/>
      <c r="CC599" s="10"/>
      <c r="CD599" s="10"/>
      <c r="CE599" s="10"/>
      <c r="CF599" s="10"/>
      <c r="CG599" s="10"/>
      <c r="CH599" s="10"/>
      <c r="CI599" s="10"/>
      <c r="CJ599" s="10"/>
      <c r="CK599" s="10"/>
      <c r="CL599" s="10"/>
      <c r="CM599" s="10"/>
      <c r="CN599" s="10"/>
      <c r="CO599" s="10"/>
      <c r="CP599" s="10"/>
      <c r="CQ599" s="10"/>
      <c r="CR599" s="173"/>
      <c r="CV599" s="177"/>
      <c r="CW599" s="178"/>
    </row>
    <row r="600" spans="35:101">
      <c r="AI600" t="str">
        <f t="shared" si="61"/>
        <v/>
      </c>
      <c r="AJ600" t="str">
        <f t="shared" si="61"/>
        <v/>
      </c>
      <c r="AK600" t="str">
        <f t="shared" si="58"/>
        <v/>
      </c>
      <c r="AL600" s="1" t="str">
        <f t="shared" si="56"/>
        <v/>
      </c>
      <c r="AM600" s="167"/>
      <c r="AN600" s="8"/>
      <c r="AO600" s="8"/>
      <c r="AP600" s="8"/>
      <c r="AQ600" s="8"/>
      <c r="AR600" s="8"/>
      <c r="AS600" s="8"/>
      <c r="AT600" s="8"/>
      <c r="AU600" s="8"/>
      <c r="AV600" s="8"/>
      <c r="AW600" s="8"/>
      <c r="AX600" s="169"/>
      <c r="BB600" s="161"/>
      <c r="BC600" s="9"/>
      <c r="BD600" s="9"/>
      <c r="BE600" s="9"/>
      <c r="BF600" s="9"/>
      <c r="BG600" s="9"/>
      <c r="BH600" s="163"/>
      <c r="BI600" t="str" cm="1">
        <f t="array" ref="BI600">_xlfn.IFS($BF600=1,$BB600,$BF600&gt;=2,INDEX($BB$2:$BE$801,MATCH(BJ600,$BB$2:$BB$801,0),4),TRUE,"")</f>
        <v/>
      </c>
      <c r="BJ600" t="str" cm="1">
        <f t="array" ref="BJ600">_xlfn.IFS($BF600=2,$BB600,$BF600&gt;=3,INDEX($BB$2:$BE$801,MATCH(BK600,$BB$2:$BB$801,0),4),TRUE,"")</f>
        <v/>
      </c>
      <c r="BK600" t="str" cm="1">
        <f t="array" ref="BK600">_xlfn.IFS(BF600=3,BB600,BF600=4,BE600,BF600=5,INDEX($BB$2:$BE$801,MATCH(BL600,$BB$2:$BB$801,0),4),TRUE,"")</f>
        <v/>
      </c>
      <c r="BL600" t="str" cm="1">
        <f t="array" ref="BL600">_xlfn.IFS(BF600=4,BB600,BF600=5,BE600,TRUE,"")</f>
        <v/>
      </c>
      <c r="BM600" t="str">
        <f t="shared" si="59"/>
        <v/>
      </c>
      <c r="BR600" t="str">
        <f t="shared" si="60"/>
        <v/>
      </c>
      <c r="BS600" t="str">
        <f t="shared" si="57"/>
        <v/>
      </c>
      <c r="BT600" s="172"/>
      <c r="BU600" s="10"/>
      <c r="BV600" s="10"/>
      <c r="BW600" s="10"/>
      <c r="BX600" s="10"/>
      <c r="BY600" s="10"/>
      <c r="BZ600" s="10"/>
      <c r="CA600" s="10"/>
      <c r="CB600" s="10"/>
      <c r="CC600" s="10"/>
      <c r="CD600" s="10"/>
      <c r="CE600" s="10"/>
      <c r="CF600" s="10"/>
      <c r="CG600" s="10"/>
      <c r="CH600" s="10"/>
      <c r="CI600" s="10"/>
      <c r="CJ600" s="10"/>
      <c r="CK600" s="10"/>
      <c r="CL600" s="10"/>
      <c r="CM600" s="10"/>
      <c r="CN600" s="10"/>
      <c r="CO600" s="10"/>
      <c r="CP600" s="10"/>
      <c r="CQ600" s="10"/>
      <c r="CR600" s="173"/>
      <c r="CV600" s="177"/>
      <c r="CW600" s="178"/>
    </row>
    <row r="601" spans="35:101">
      <c r="AI601" t="str">
        <f t="shared" si="61"/>
        <v/>
      </c>
      <c r="AJ601" t="str">
        <f t="shared" si="61"/>
        <v/>
      </c>
      <c r="AK601" t="str">
        <f t="shared" si="58"/>
        <v/>
      </c>
      <c r="AL601" s="1" t="str">
        <f t="shared" si="56"/>
        <v/>
      </c>
      <c r="AM601" s="167"/>
      <c r="AN601" s="8"/>
      <c r="AO601" s="8"/>
      <c r="AP601" s="8"/>
      <c r="AQ601" s="8"/>
      <c r="AR601" s="8"/>
      <c r="AS601" s="8"/>
      <c r="AT601" s="8"/>
      <c r="AU601" s="8"/>
      <c r="AV601" s="8"/>
      <c r="AW601" s="8"/>
      <c r="AX601" s="169"/>
      <c r="BB601" s="161"/>
      <c r="BC601" s="9"/>
      <c r="BD601" s="9"/>
      <c r="BE601" s="9"/>
      <c r="BF601" s="9"/>
      <c r="BG601" s="9"/>
      <c r="BH601" s="163"/>
      <c r="BI601" t="str" cm="1">
        <f t="array" ref="BI601">_xlfn.IFS($BF601=1,$BB601,$BF601&gt;=2,INDEX($BB$2:$BE$801,MATCH(BJ601,$BB$2:$BB$801,0),4),TRUE,"")</f>
        <v/>
      </c>
      <c r="BJ601" t="str" cm="1">
        <f t="array" ref="BJ601">_xlfn.IFS($BF601=2,$BB601,$BF601&gt;=3,INDEX($BB$2:$BE$801,MATCH(BK601,$BB$2:$BB$801,0),4),TRUE,"")</f>
        <v/>
      </c>
      <c r="BK601" t="str" cm="1">
        <f t="array" ref="BK601">_xlfn.IFS(BF601=3,BB601,BF601=4,BE601,BF601=5,INDEX($BB$2:$BE$801,MATCH(BL601,$BB$2:$BB$801,0),4),TRUE,"")</f>
        <v/>
      </c>
      <c r="BL601" t="str" cm="1">
        <f t="array" ref="BL601">_xlfn.IFS(BF601=4,BB601,BF601=5,BE601,TRUE,"")</f>
        <v/>
      </c>
      <c r="BM601" t="str">
        <f t="shared" si="59"/>
        <v/>
      </c>
      <c r="BR601" t="str">
        <f t="shared" si="60"/>
        <v/>
      </c>
      <c r="BS601" t="str">
        <f t="shared" si="57"/>
        <v/>
      </c>
      <c r="BT601" s="172"/>
      <c r="BU601" s="10"/>
      <c r="BV601" s="10"/>
      <c r="BW601" s="10"/>
      <c r="BX601" s="10"/>
      <c r="BY601" s="10"/>
      <c r="BZ601" s="10"/>
      <c r="CA601" s="10"/>
      <c r="CB601" s="10"/>
      <c r="CC601" s="10"/>
      <c r="CD601" s="10"/>
      <c r="CE601" s="10"/>
      <c r="CF601" s="10"/>
      <c r="CG601" s="10"/>
      <c r="CH601" s="10"/>
      <c r="CI601" s="10"/>
      <c r="CJ601" s="10"/>
      <c r="CK601" s="10"/>
      <c r="CL601" s="10"/>
      <c r="CM601" s="10"/>
      <c r="CN601" s="10"/>
      <c r="CO601" s="10"/>
      <c r="CP601" s="10"/>
      <c r="CQ601" s="10"/>
      <c r="CR601" s="173"/>
      <c r="CV601" s="177"/>
      <c r="CW601" s="178"/>
    </row>
    <row r="602" spans="35:101">
      <c r="AI602" t="str">
        <f t="shared" si="61"/>
        <v/>
      </c>
      <c r="AJ602" t="str">
        <f t="shared" si="61"/>
        <v/>
      </c>
      <c r="AK602" t="str">
        <f t="shared" si="58"/>
        <v/>
      </c>
      <c r="AL602" s="1" t="str">
        <f t="shared" si="56"/>
        <v/>
      </c>
      <c r="AM602" s="167"/>
      <c r="AN602" s="8"/>
      <c r="AO602" s="8"/>
      <c r="AP602" s="8"/>
      <c r="AQ602" s="8"/>
      <c r="AR602" s="8"/>
      <c r="AS602" s="8"/>
      <c r="AT602" s="8"/>
      <c r="AU602" s="8"/>
      <c r="AV602" s="8"/>
      <c r="AW602" s="8"/>
      <c r="AX602" s="169"/>
      <c r="BB602" s="161"/>
      <c r="BC602" s="9"/>
      <c r="BD602" s="9"/>
      <c r="BE602" s="9"/>
      <c r="BF602" s="9"/>
      <c r="BG602" s="9"/>
      <c r="BH602" s="163"/>
      <c r="BI602" t="str" cm="1">
        <f t="array" ref="BI602">_xlfn.IFS($BF602=1,$BB602,$BF602&gt;=2,INDEX($BB$2:$BE$801,MATCH(BJ602,$BB$2:$BB$801,0),4),TRUE,"")</f>
        <v/>
      </c>
      <c r="BJ602" t="str" cm="1">
        <f t="array" ref="BJ602">_xlfn.IFS($BF602=2,$BB602,$BF602&gt;=3,INDEX($BB$2:$BE$801,MATCH(BK602,$BB$2:$BB$801,0),4),TRUE,"")</f>
        <v/>
      </c>
      <c r="BK602" t="str" cm="1">
        <f t="array" ref="BK602">_xlfn.IFS(BF602=3,BB602,BF602=4,BE602,BF602=5,INDEX($BB$2:$BE$801,MATCH(BL602,$BB$2:$BB$801,0),4),TRUE,"")</f>
        <v/>
      </c>
      <c r="BL602" t="str" cm="1">
        <f t="array" ref="BL602">_xlfn.IFS(BF602=4,BB602,BF602=5,BE602,TRUE,"")</f>
        <v/>
      </c>
      <c r="BM602" t="str">
        <f t="shared" si="59"/>
        <v/>
      </c>
      <c r="BR602" t="str">
        <f t="shared" si="60"/>
        <v/>
      </c>
      <c r="BS602" t="str">
        <f t="shared" si="57"/>
        <v/>
      </c>
      <c r="BT602" s="172"/>
      <c r="BU602" s="10"/>
      <c r="BV602" s="10"/>
      <c r="BW602" s="10"/>
      <c r="BX602" s="10"/>
      <c r="BY602" s="10"/>
      <c r="BZ602" s="10"/>
      <c r="CA602" s="10"/>
      <c r="CB602" s="10"/>
      <c r="CC602" s="10"/>
      <c r="CD602" s="10"/>
      <c r="CE602" s="10"/>
      <c r="CF602" s="10"/>
      <c r="CG602" s="10"/>
      <c r="CH602" s="10"/>
      <c r="CI602" s="10"/>
      <c r="CJ602" s="10"/>
      <c r="CK602" s="10"/>
      <c r="CL602" s="10"/>
      <c r="CM602" s="10"/>
      <c r="CN602" s="10"/>
      <c r="CO602" s="10"/>
      <c r="CP602" s="10"/>
      <c r="CQ602" s="10"/>
      <c r="CR602" s="173"/>
      <c r="CV602" s="177"/>
      <c r="CW602" s="178"/>
    </row>
    <row r="603" spans="35:101">
      <c r="AI603" t="str">
        <f t="shared" si="61"/>
        <v/>
      </c>
      <c r="AJ603" t="str">
        <f t="shared" si="61"/>
        <v/>
      </c>
      <c r="AK603" t="str">
        <f t="shared" si="58"/>
        <v/>
      </c>
      <c r="AL603" s="1" t="str">
        <f t="shared" si="56"/>
        <v/>
      </c>
      <c r="AM603" s="167"/>
      <c r="AN603" s="8"/>
      <c r="AO603" s="8"/>
      <c r="AP603" s="8"/>
      <c r="AQ603" s="8"/>
      <c r="AR603" s="8"/>
      <c r="AS603" s="8"/>
      <c r="AT603" s="8"/>
      <c r="AU603" s="8"/>
      <c r="AV603" s="8"/>
      <c r="AW603" s="8"/>
      <c r="AX603" s="169"/>
      <c r="BB603" s="161"/>
      <c r="BC603" s="9"/>
      <c r="BD603" s="9"/>
      <c r="BE603" s="9"/>
      <c r="BF603" s="9"/>
      <c r="BG603" s="9"/>
      <c r="BH603" s="163"/>
      <c r="BI603" t="str" cm="1">
        <f t="array" ref="BI603">_xlfn.IFS($BF603=1,$BB603,$BF603&gt;=2,INDEX($BB$2:$BE$801,MATCH(BJ603,$BB$2:$BB$801,0),4),TRUE,"")</f>
        <v/>
      </c>
      <c r="BJ603" t="str" cm="1">
        <f t="array" ref="BJ603">_xlfn.IFS($BF603=2,$BB603,$BF603&gt;=3,INDEX($BB$2:$BE$801,MATCH(BK603,$BB$2:$BB$801,0),4),TRUE,"")</f>
        <v/>
      </c>
      <c r="BK603" t="str" cm="1">
        <f t="array" ref="BK603">_xlfn.IFS(BF603=3,BB603,BF603=4,BE603,BF603=5,INDEX($BB$2:$BE$801,MATCH(BL603,$BB$2:$BB$801,0),4),TRUE,"")</f>
        <v/>
      </c>
      <c r="BL603" t="str" cm="1">
        <f t="array" ref="BL603">_xlfn.IFS(BF603=4,BB603,BF603=5,BE603,TRUE,"")</f>
        <v/>
      </c>
      <c r="BM603" t="str">
        <f t="shared" si="59"/>
        <v/>
      </c>
      <c r="BR603" t="str">
        <f t="shared" si="60"/>
        <v/>
      </c>
      <c r="BS603" t="str">
        <f t="shared" si="57"/>
        <v/>
      </c>
      <c r="BT603" s="172"/>
      <c r="BU603" s="10"/>
      <c r="BV603" s="10"/>
      <c r="BW603" s="10"/>
      <c r="BX603" s="10"/>
      <c r="BY603" s="10"/>
      <c r="BZ603" s="10"/>
      <c r="CA603" s="10"/>
      <c r="CB603" s="10"/>
      <c r="CC603" s="10"/>
      <c r="CD603" s="10"/>
      <c r="CE603" s="10"/>
      <c r="CF603" s="10"/>
      <c r="CG603" s="10"/>
      <c r="CH603" s="10"/>
      <c r="CI603" s="10"/>
      <c r="CJ603" s="10"/>
      <c r="CK603" s="10"/>
      <c r="CL603" s="10"/>
      <c r="CM603" s="10"/>
      <c r="CN603" s="10"/>
      <c r="CO603" s="10"/>
      <c r="CP603" s="10"/>
      <c r="CQ603" s="10"/>
      <c r="CR603" s="173"/>
      <c r="CV603" s="177"/>
      <c r="CW603" s="178"/>
    </row>
    <row r="604" spans="35:101">
      <c r="AI604" t="str">
        <f t="shared" si="61"/>
        <v/>
      </c>
      <c r="AJ604" t="str">
        <f t="shared" si="61"/>
        <v/>
      </c>
      <c r="AK604" t="str">
        <f t="shared" si="58"/>
        <v/>
      </c>
      <c r="AL604" s="1" t="str">
        <f t="shared" si="56"/>
        <v/>
      </c>
      <c r="AM604" s="167"/>
      <c r="AN604" s="8"/>
      <c r="AO604" s="8"/>
      <c r="AP604" s="8"/>
      <c r="AQ604" s="8"/>
      <c r="AR604" s="8"/>
      <c r="AS604" s="8"/>
      <c r="AT604" s="8"/>
      <c r="AU604" s="8"/>
      <c r="AV604" s="8"/>
      <c r="AW604" s="8"/>
      <c r="AX604" s="169"/>
      <c r="BB604" s="161"/>
      <c r="BC604" s="9"/>
      <c r="BD604" s="9"/>
      <c r="BE604" s="9"/>
      <c r="BF604" s="9"/>
      <c r="BG604" s="9"/>
      <c r="BH604" s="163"/>
      <c r="BI604" t="str" cm="1">
        <f t="array" ref="BI604">_xlfn.IFS($BF604=1,$BB604,$BF604&gt;=2,INDEX($BB$2:$BE$801,MATCH(BJ604,$BB$2:$BB$801,0),4),TRUE,"")</f>
        <v/>
      </c>
      <c r="BJ604" t="str" cm="1">
        <f t="array" ref="BJ604">_xlfn.IFS($BF604=2,$BB604,$BF604&gt;=3,INDEX($BB$2:$BE$801,MATCH(BK604,$BB$2:$BB$801,0),4),TRUE,"")</f>
        <v/>
      </c>
      <c r="BK604" t="str" cm="1">
        <f t="array" ref="BK604">_xlfn.IFS(BF604=3,BB604,BF604=4,BE604,BF604=5,INDEX($BB$2:$BE$801,MATCH(BL604,$BB$2:$BB$801,0),4),TRUE,"")</f>
        <v/>
      </c>
      <c r="BL604" t="str" cm="1">
        <f t="array" ref="BL604">_xlfn.IFS(BF604=4,BB604,BF604=5,BE604,TRUE,"")</f>
        <v/>
      </c>
      <c r="BM604" t="str">
        <f t="shared" si="59"/>
        <v/>
      </c>
      <c r="BR604" t="str">
        <f t="shared" si="60"/>
        <v/>
      </c>
      <c r="BS604" t="str">
        <f t="shared" si="57"/>
        <v/>
      </c>
      <c r="BT604" s="172"/>
      <c r="BU604" s="10"/>
      <c r="BV604" s="10"/>
      <c r="BW604" s="10"/>
      <c r="BX604" s="10"/>
      <c r="BY604" s="10"/>
      <c r="BZ604" s="10"/>
      <c r="CA604" s="10"/>
      <c r="CB604" s="10"/>
      <c r="CC604" s="10"/>
      <c r="CD604" s="10"/>
      <c r="CE604" s="10"/>
      <c r="CF604" s="10"/>
      <c r="CG604" s="10"/>
      <c r="CH604" s="10"/>
      <c r="CI604" s="10"/>
      <c r="CJ604" s="10"/>
      <c r="CK604" s="10"/>
      <c r="CL604" s="10"/>
      <c r="CM604" s="10"/>
      <c r="CN604" s="10"/>
      <c r="CO604" s="10"/>
      <c r="CP604" s="10"/>
      <c r="CQ604" s="10"/>
      <c r="CR604" s="173"/>
      <c r="CV604" s="177"/>
      <c r="CW604" s="178"/>
    </row>
    <row r="605" spans="35:101">
      <c r="AI605" t="str">
        <f t="shared" si="61"/>
        <v/>
      </c>
      <c r="AJ605" t="str">
        <f t="shared" si="61"/>
        <v/>
      </c>
      <c r="AK605" t="str">
        <f t="shared" si="58"/>
        <v/>
      </c>
      <c r="AL605" s="1" t="str">
        <f t="shared" si="56"/>
        <v/>
      </c>
      <c r="AM605" s="167"/>
      <c r="AN605" s="8"/>
      <c r="AO605" s="8"/>
      <c r="AP605" s="8"/>
      <c r="AQ605" s="8"/>
      <c r="AR605" s="8"/>
      <c r="AS605" s="8"/>
      <c r="AT605" s="8"/>
      <c r="AU605" s="8"/>
      <c r="AV605" s="8"/>
      <c r="AW605" s="8"/>
      <c r="AX605" s="169"/>
      <c r="BB605" s="161"/>
      <c r="BC605" s="9"/>
      <c r="BD605" s="9"/>
      <c r="BE605" s="9"/>
      <c r="BF605" s="9"/>
      <c r="BG605" s="9"/>
      <c r="BH605" s="163"/>
      <c r="BI605" t="str" cm="1">
        <f t="array" ref="BI605">_xlfn.IFS($BF605=1,$BB605,$BF605&gt;=2,INDEX($BB$2:$BE$801,MATCH(BJ605,$BB$2:$BB$801,0),4),TRUE,"")</f>
        <v/>
      </c>
      <c r="BJ605" t="str" cm="1">
        <f t="array" ref="BJ605">_xlfn.IFS($BF605=2,$BB605,$BF605&gt;=3,INDEX($BB$2:$BE$801,MATCH(BK605,$BB$2:$BB$801,0),4),TRUE,"")</f>
        <v/>
      </c>
      <c r="BK605" t="str" cm="1">
        <f t="array" ref="BK605">_xlfn.IFS(BF605=3,BB605,BF605=4,BE605,BF605=5,INDEX($BB$2:$BE$801,MATCH(BL605,$BB$2:$BB$801,0),4),TRUE,"")</f>
        <v/>
      </c>
      <c r="BL605" t="str" cm="1">
        <f t="array" ref="BL605">_xlfn.IFS(BF605=4,BB605,BF605=5,BE605,TRUE,"")</f>
        <v/>
      </c>
      <c r="BM605" t="str">
        <f t="shared" si="59"/>
        <v/>
      </c>
      <c r="BR605" t="str">
        <f t="shared" si="60"/>
        <v/>
      </c>
      <c r="BS605" t="str">
        <f t="shared" si="57"/>
        <v/>
      </c>
      <c r="BT605" s="172"/>
      <c r="BU605" s="10"/>
      <c r="BV605" s="10"/>
      <c r="BW605" s="10"/>
      <c r="BX605" s="10"/>
      <c r="BY605" s="10"/>
      <c r="BZ605" s="10"/>
      <c r="CA605" s="10"/>
      <c r="CB605" s="10"/>
      <c r="CC605" s="10"/>
      <c r="CD605" s="10"/>
      <c r="CE605" s="10"/>
      <c r="CF605" s="10"/>
      <c r="CG605" s="10"/>
      <c r="CH605" s="10"/>
      <c r="CI605" s="10"/>
      <c r="CJ605" s="10"/>
      <c r="CK605" s="10"/>
      <c r="CL605" s="10"/>
      <c r="CM605" s="10"/>
      <c r="CN605" s="10"/>
      <c r="CO605" s="10"/>
      <c r="CP605" s="10"/>
      <c r="CQ605" s="10"/>
      <c r="CR605" s="173"/>
      <c r="CV605" s="177"/>
      <c r="CW605" s="178"/>
    </row>
    <row r="606" spans="35:101">
      <c r="AI606" t="str">
        <f t="shared" si="61"/>
        <v/>
      </c>
      <c r="AJ606" t="str">
        <f t="shared" si="61"/>
        <v/>
      </c>
      <c r="AK606" t="str">
        <f t="shared" si="58"/>
        <v/>
      </c>
      <c r="AL606" s="1" t="str">
        <f t="shared" si="56"/>
        <v/>
      </c>
      <c r="AM606" s="167"/>
      <c r="AN606" s="8"/>
      <c r="AO606" s="8"/>
      <c r="AP606" s="8"/>
      <c r="AQ606" s="8"/>
      <c r="AR606" s="8"/>
      <c r="AS606" s="8"/>
      <c r="AT606" s="8"/>
      <c r="AU606" s="8"/>
      <c r="AV606" s="8"/>
      <c r="AW606" s="8"/>
      <c r="AX606" s="169"/>
      <c r="BB606" s="161"/>
      <c r="BC606" s="9"/>
      <c r="BD606" s="9"/>
      <c r="BE606" s="9"/>
      <c r="BF606" s="9"/>
      <c r="BG606" s="9"/>
      <c r="BH606" s="163"/>
      <c r="BI606" t="str" cm="1">
        <f t="array" ref="BI606">_xlfn.IFS($BF606=1,$BB606,$BF606&gt;=2,INDEX($BB$2:$BE$801,MATCH(BJ606,$BB$2:$BB$801,0),4),TRUE,"")</f>
        <v/>
      </c>
      <c r="BJ606" t="str" cm="1">
        <f t="array" ref="BJ606">_xlfn.IFS($BF606=2,$BB606,$BF606&gt;=3,INDEX($BB$2:$BE$801,MATCH(BK606,$BB$2:$BB$801,0),4),TRUE,"")</f>
        <v/>
      </c>
      <c r="BK606" t="str" cm="1">
        <f t="array" ref="BK606">_xlfn.IFS(BF606=3,BB606,BF606=4,BE606,BF606=5,INDEX($BB$2:$BE$801,MATCH(BL606,$BB$2:$BB$801,0),4),TRUE,"")</f>
        <v/>
      </c>
      <c r="BL606" t="str" cm="1">
        <f t="array" ref="BL606">_xlfn.IFS(BF606=4,BB606,BF606=5,BE606,TRUE,"")</f>
        <v/>
      </c>
      <c r="BM606" t="str">
        <f t="shared" si="59"/>
        <v/>
      </c>
      <c r="BR606" t="str">
        <f t="shared" si="60"/>
        <v/>
      </c>
      <c r="BS606" t="str">
        <f t="shared" si="57"/>
        <v/>
      </c>
      <c r="BT606" s="172"/>
      <c r="BU606" s="10"/>
      <c r="BV606" s="10"/>
      <c r="BW606" s="10"/>
      <c r="BX606" s="10"/>
      <c r="BY606" s="10"/>
      <c r="BZ606" s="10"/>
      <c r="CA606" s="10"/>
      <c r="CB606" s="10"/>
      <c r="CC606" s="10"/>
      <c r="CD606" s="10"/>
      <c r="CE606" s="10"/>
      <c r="CF606" s="10"/>
      <c r="CG606" s="10"/>
      <c r="CH606" s="10"/>
      <c r="CI606" s="10"/>
      <c r="CJ606" s="10"/>
      <c r="CK606" s="10"/>
      <c r="CL606" s="10"/>
      <c r="CM606" s="10"/>
      <c r="CN606" s="10"/>
      <c r="CO606" s="10"/>
      <c r="CP606" s="10"/>
      <c r="CQ606" s="10"/>
      <c r="CR606" s="173"/>
      <c r="CV606" s="177"/>
      <c r="CW606" s="178"/>
    </row>
    <row r="607" spans="35:101">
      <c r="AI607" t="str">
        <f t="shared" si="61"/>
        <v/>
      </c>
      <c r="AJ607" t="str">
        <f t="shared" si="61"/>
        <v/>
      </c>
      <c r="AK607" t="str">
        <f t="shared" si="58"/>
        <v/>
      </c>
      <c r="AL607" s="1" t="str">
        <f t="shared" si="56"/>
        <v/>
      </c>
      <c r="AM607" s="167"/>
      <c r="AN607" s="8"/>
      <c r="AO607" s="8"/>
      <c r="AP607" s="8"/>
      <c r="AQ607" s="8"/>
      <c r="AR607" s="8"/>
      <c r="AS607" s="8"/>
      <c r="AT607" s="8"/>
      <c r="AU607" s="8"/>
      <c r="AV607" s="8"/>
      <c r="AW607" s="8"/>
      <c r="AX607" s="169"/>
      <c r="BB607" s="161"/>
      <c r="BC607" s="9"/>
      <c r="BD607" s="9"/>
      <c r="BE607" s="9"/>
      <c r="BF607" s="9"/>
      <c r="BG607" s="9"/>
      <c r="BH607" s="163"/>
      <c r="BI607" t="str" cm="1">
        <f t="array" ref="BI607">_xlfn.IFS($BF607=1,$BB607,$BF607&gt;=2,INDEX($BB$2:$BE$801,MATCH(BJ607,$BB$2:$BB$801,0),4),TRUE,"")</f>
        <v/>
      </c>
      <c r="BJ607" t="str" cm="1">
        <f t="array" ref="BJ607">_xlfn.IFS($BF607=2,$BB607,$BF607&gt;=3,INDEX($BB$2:$BE$801,MATCH(BK607,$BB$2:$BB$801,0),4),TRUE,"")</f>
        <v/>
      </c>
      <c r="BK607" t="str" cm="1">
        <f t="array" ref="BK607">_xlfn.IFS(BF607=3,BB607,BF607=4,BE607,BF607=5,INDEX($BB$2:$BE$801,MATCH(BL607,$BB$2:$BB$801,0),4),TRUE,"")</f>
        <v/>
      </c>
      <c r="BL607" t="str" cm="1">
        <f t="array" ref="BL607">_xlfn.IFS(BF607=4,BB607,BF607=5,BE607,TRUE,"")</f>
        <v/>
      </c>
      <c r="BM607" t="str">
        <f t="shared" si="59"/>
        <v/>
      </c>
      <c r="BR607" t="str">
        <f t="shared" si="60"/>
        <v/>
      </c>
      <c r="BS607" t="str">
        <f t="shared" si="57"/>
        <v/>
      </c>
      <c r="BT607" s="172"/>
      <c r="BU607" s="10"/>
      <c r="BV607" s="10"/>
      <c r="BW607" s="10"/>
      <c r="BX607" s="10"/>
      <c r="BY607" s="10"/>
      <c r="BZ607" s="10"/>
      <c r="CA607" s="10"/>
      <c r="CB607" s="10"/>
      <c r="CC607" s="10"/>
      <c r="CD607" s="10"/>
      <c r="CE607" s="10"/>
      <c r="CF607" s="10"/>
      <c r="CG607" s="10"/>
      <c r="CH607" s="10"/>
      <c r="CI607" s="10"/>
      <c r="CJ607" s="10"/>
      <c r="CK607" s="10"/>
      <c r="CL607" s="10"/>
      <c r="CM607" s="10"/>
      <c r="CN607" s="10"/>
      <c r="CO607" s="10"/>
      <c r="CP607" s="10"/>
      <c r="CQ607" s="10"/>
      <c r="CR607" s="173"/>
      <c r="CV607" s="177"/>
      <c r="CW607" s="178"/>
    </row>
    <row r="608" spans="35:101">
      <c r="AI608" t="str">
        <f t="shared" si="61"/>
        <v/>
      </c>
      <c r="AJ608" t="str">
        <f t="shared" si="61"/>
        <v/>
      </c>
      <c r="AK608" t="str">
        <f t="shared" si="58"/>
        <v/>
      </c>
      <c r="AL608" s="1" t="str">
        <f t="shared" si="56"/>
        <v/>
      </c>
      <c r="AM608" s="167"/>
      <c r="AN608" s="8"/>
      <c r="AO608" s="8"/>
      <c r="AP608" s="8"/>
      <c r="AQ608" s="8"/>
      <c r="AR608" s="8"/>
      <c r="AS608" s="8"/>
      <c r="AT608" s="8"/>
      <c r="AU608" s="8"/>
      <c r="AV608" s="8"/>
      <c r="AW608" s="8"/>
      <c r="AX608" s="169"/>
      <c r="BB608" s="161"/>
      <c r="BC608" s="9"/>
      <c r="BD608" s="9"/>
      <c r="BE608" s="9"/>
      <c r="BF608" s="9"/>
      <c r="BG608" s="9"/>
      <c r="BH608" s="163"/>
      <c r="BI608" t="str" cm="1">
        <f t="array" ref="BI608">_xlfn.IFS($BF608=1,$BB608,$BF608&gt;=2,INDEX($BB$2:$BE$801,MATCH(BJ608,$BB$2:$BB$801,0),4),TRUE,"")</f>
        <v/>
      </c>
      <c r="BJ608" t="str" cm="1">
        <f t="array" ref="BJ608">_xlfn.IFS($BF608=2,$BB608,$BF608&gt;=3,INDEX($BB$2:$BE$801,MATCH(BK608,$BB$2:$BB$801,0),4),TRUE,"")</f>
        <v/>
      </c>
      <c r="BK608" t="str" cm="1">
        <f t="array" ref="BK608">_xlfn.IFS(BF608=3,BB608,BF608=4,BE608,BF608=5,INDEX($BB$2:$BE$801,MATCH(BL608,$BB$2:$BB$801,0),4),TRUE,"")</f>
        <v/>
      </c>
      <c r="BL608" t="str" cm="1">
        <f t="array" ref="BL608">_xlfn.IFS(BF608=4,BB608,BF608=5,BE608,TRUE,"")</f>
        <v/>
      </c>
      <c r="BM608" t="str">
        <f t="shared" si="59"/>
        <v/>
      </c>
      <c r="BR608" t="str">
        <f t="shared" si="60"/>
        <v/>
      </c>
      <c r="BS608" t="str">
        <f t="shared" si="57"/>
        <v/>
      </c>
      <c r="BT608" s="172"/>
      <c r="BU608" s="10"/>
      <c r="BV608" s="10"/>
      <c r="BW608" s="10"/>
      <c r="BX608" s="10"/>
      <c r="BY608" s="10"/>
      <c r="BZ608" s="10"/>
      <c r="CA608" s="10"/>
      <c r="CB608" s="10"/>
      <c r="CC608" s="10"/>
      <c r="CD608" s="10"/>
      <c r="CE608" s="10"/>
      <c r="CF608" s="10"/>
      <c r="CG608" s="10"/>
      <c r="CH608" s="10"/>
      <c r="CI608" s="10"/>
      <c r="CJ608" s="10"/>
      <c r="CK608" s="10"/>
      <c r="CL608" s="10"/>
      <c r="CM608" s="10"/>
      <c r="CN608" s="10"/>
      <c r="CO608" s="10"/>
      <c r="CP608" s="10"/>
      <c r="CQ608" s="10"/>
      <c r="CR608" s="173"/>
      <c r="CV608" s="177"/>
      <c r="CW608" s="178"/>
    </row>
    <row r="609" spans="35:101">
      <c r="AI609" t="str">
        <f t="shared" si="61"/>
        <v/>
      </c>
      <c r="AJ609" t="str">
        <f t="shared" si="61"/>
        <v/>
      </c>
      <c r="AK609" t="str">
        <f t="shared" si="58"/>
        <v/>
      </c>
      <c r="AL609" s="1" t="str">
        <f t="shared" si="56"/>
        <v/>
      </c>
      <c r="AM609" s="167"/>
      <c r="AN609" s="8"/>
      <c r="AO609" s="8"/>
      <c r="AP609" s="8"/>
      <c r="AQ609" s="8"/>
      <c r="AR609" s="8"/>
      <c r="AS609" s="8"/>
      <c r="AT609" s="8"/>
      <c r="AU609" s="8"/>
      <c r="AV609" s="8"/>
      <c r="AW609" s="8"/>
      <c r="AX609" s="169"/>
      <c r="BB609" s="161"/>
      <c r="BC609" s="9"/>
      <c r="BD609" s="9"/>
      <c r="BE609" s="9"/>
      <c r="BF609" s="9"/>
      <c r="BG609" s="9"/>
      <c r="BH609" s="163"/>
      <c r="BI609" t="str" cm="1">
        <f t="array" ref="BI609">_xlfn.IFS($BF609=1,$BB609,$BF609&gt;=2,INDEX($BB$2:$BE$801,MATCH(BJ609,$BB$2:$BB$801,0),4),TRUE,"")</f>
        <v/>
      </c>
      <c r="BJ609" t="str" cm="1">
        <f t="array" ref="BJ609">_xlfn.IFS($BF609=2,$BB609,$BF609&gt;=3,INDEX($BB$2:$BE$801,MATCH(BK609,$BB$2:$BB$801,0),4),TRUE,"")</f>
        <v/>
      </c>
      <c r="BK609" t="str" cm="1">
        <f t="array" ref="BK609">_xlfn.IFS(BF609=3,BB609,BF609=4,BE609,BF609=5,INDEX($BB$2:$BE$801,MATCH(BL609,$BB$2:$BB$801,0),4),TRUE,"")</f>
        <v/>
      </c>
      <c r="BL609" t="str" cm="1">
        <f t="array" ref="BL609">_xlfn.IFS(BF609=4,BB609,BF609=5,BE609,TRUE,"")</f>
        <v/>
      </c>
      <c r="BM609" t="str">
        <f t="shared" si="59"/>
        <v/>
      </c>
      <c r="BR609" t="str">
        <f t="shared" si="60"/>
        <v/>
      </c>
      <c r="BS609" t="str">
        <f t="shared" si="57"/>
        <v/>
      </c>
      <c r="BT609" s="172"/>
      <c r="BU609" s="10"/>
      <c r="BV609" s="10"/>
      <c r="BW609" s="10"/>
      <c r="BX609" s="10"/>
      <c r="BY609" s="10"/>
      <c r="BZ609" s="10"/>
      <c r="CA609" s="10"/>
      <c r="CB609" s="10"/>
      <c r="CC609" s="10"/>
      <c r="CD609" s="10"/>
      <c r="CE609" s="10"/>
      <c r="CF609" s="10"/>
      <c r="CG609" s="10"/>
      <c r="CH609" s="10"/>
      <c r="CI609" s="10"/>
      <c r="CJ609" s="10"/>
      <c r="CK609" s="10"/>
      <c r="CL609" s="10"/>
      <c r="CM609" s="10"/>
      <c r="CN609" s="10"/>
      <c r="CO609" s="10"/>
      <c r="CP609" s="10"/>
      <c r="CQ609" s="10"/>
      <c r="CR609" s="173"/>
      <c r="CV609" s="177"/>
      <c r="CW609" s="178"/>
    </row>
    <row r="610" spans="35:101">
      <c r="AI610" t="str">
        <f t="shared" si="61"/>
        <v/>
      </c>
      <c r="AJ610" t="str">
        <f t="shared" si="61"/>
        <v/>
      </c>
      <c r="AK610" t="str">
        <f t="shared" si="58"/>
        <v/>
      </c>
      <c r="AL610" s="1" t="str">
        <f t="shared" si="56"/>
        <v/>
      </c>
      <c r="AM610" s="167"/>
      <c r="AN610" s="8"/>
      <c r="AO610" s="8"/>
      <c r="AP610" s="8"/>
      <c r="AQ610" s="8"/>
      <c r="AR610" s="8"/>
      <c r="AS610" s="8"/>
      <c r="AT610" s="8"/>
      <c r="AU610" s="8"/>
      <c r="AV610" s="8"/>
      <c r="AW610" s="8"/>
      <c r="AX610" s="169"/>
      <c r="BB610" s="161"/>
      <c r="BC610" s="9"/>
      <c r="BD610" s="9"/>
      <c r="BE610" s="9"/>
      <c r="BF610" s="9"/>
      <c r="BG610" s="9"/>
      <c r="BH610" s="163"/>
      <c r="BI610" t="str" cm="1">
        <f t="array" ref="BI610">_xlfn.IFS($BF610=1,$BB610,$BF610&gt;=2,INDEX($BB$2:$BE$801,MATCH(BJ610,$BB$2:$BB$801,0),4),TRUE,"")</f>
        <v/>
      </c>
      <c r="BJ610" t="str" cm="1">
        <f t="array" ref="BJ610">_xlfn.IFS($BF610=2,$BB610,$BF610&gt;=3,INDEX($BB$2:$BE$801,MATCH(BK610,$BB$2:$BB$801,0),4),TRUE,"")</f>
        <v/>
      </c>
      <c r="BK610" t="str" cm="1">
        <f t="array" ref="BK610">_xlfn.IFS(BF610=3,BB610,BF610=4,BE610,BF610=5,INDEX($BB$2:$BE$801,MATCH(BL610,$BB$2:$BB$801,0),4),TRUE,"")</f>
        <v/>
      </c>
      <c r="BL610" t="str" cm="1">
        <f t="array" ref="BL610">_xlfn.IFS(BF610=4,BB610,BF610=5,BE610,TRUE,"")</f>
        <v/>
      </c>
      <c r="BM610" t="str">
        <f t="shared" si="59"/>
        <v/>
      </c>
      <c r="BR610" t="str">
        <f t="shared" si="60"/>
        <v/>
      </c>
      <c r="BS610" t="str">
        <f t="shared" si="57"/>
        <v/>
      </c>
      <c r="BT610" s="172"/>
      <c r="BU610" s="10"/>
      <c r="BV610" s="10"/>
      <c r="BW610" s="10"/>
      <c r="BX610" s="10"/>
      <c r="BY610" s="10"/>
      <c r="BZ610" s="10"/>
      <c r="CA610" s="10"/>
      <c r="CB610" s="10"/>
      <c r="CC610" s="10"/>
      <c r="CD610" s="10"/>
      <c r="CE610" s="10"/>
      <c r="CF610" s="10"/>
      <c r="CG610" s="10"/>
      <c r="CH610" s="10"/>
      <c r="CI610" s="10"/>
      <c r="CJ610" s="10"/>
      <c r="CK610" s="10"/>
      <c r="CL610" s="10"/>
      <c r="CM610" s="10"/>
      <c r="CN610" s="10"/>
      <c r="CO610" s="10"/>
      <c r="CP610" s="10"/>
      <c r="CQ610" s="10"/>
      <c r="CR610" s="173"/>
      <c r="CV610" s="177"/>
      <c r="CW610" s="178"/>
    </row>
    <row r="611" spans="35:101">
      <c r="AI611" t="str">
        <f t="shared" si="61"/>
        <v/>
      </c>
      <c r="AJ611" t="str">
        <f t="shared" si="61"/>
        <v/>
      </c>
      <c r="AK611" t="str">
        <f t="shared" si="58"/>
        <v/>
      </c>
      <c r="AL611" s="1" t="str">
        <f t="shared" si="56"/>
        <v/>
      </c>
      <c r="AM611" s="167"/>
      <c r="AN611" s="8"/>
      <c r="AO611" s="8"/>
      <c r="AP611" s="8"/>
      <c r="AQ611" s="8"/>
      <c r="AR611" s="8"/>
      <c r="AS611" s="8"/>
      <c r="AT611" s="8"/>
      <c r="AU611" s="8"/>
      <c r="AV611" s="8"/>
      <c r="AW611" s="8"/>
      <c r="AX611" s="169"/>
      <c r="BB611" s="161"/>
      <c r="BC611" s="9"/>
      <c r="BD611" s="9"/>
      <c r="BE611" s="9"/>
      <c r="BF611" s="9"/>
      <c r="BG611" s="9"/>
      <c r="BH611" s="163"/>
      <c r="BI611" t="str" cm="1">
        <f t="array" ref="BI611">_xlfn.IFS($BF611=1,$BB611,$BF611&gt;=2,INDEX($BB$2:$BE$801,MATCH(BJ611,$BB$2:$BB$801,0),4),TRUE,"")</f>
        <v/>
      </c>
      <c r="BJ611" t="str" cm="1">
        <f t="array" ref="BJ611">_xlfn.IFS($BF611=2,$BB611,$BF611&gt;=3,INDEX($BB$2:$BE$801,MATCH(BK611,$BB$2:$BB$801,0),4),TRUE,"")</f>
        <v/>
      </c>
      <c r="BK611" t="str" cm="1">
        <f t="array" ref="BK611">_xlfn.IFS(BF611=3,BB611,BF611=4,BE611,BF611=5,INDEX($BB$2:$BE$801,MATCH(BL611,$BB$2:$BB$801,0),4),TRUE,"")</f>
        <v/>
      </c>
      <c r="BL611" t="str" cm="1">
        <f t="array" ref="BL611">_xlfn.IFS(BF611=4,BB611,BF611=5,BE611,TRUE,"")</f>
        <v/>
      </c>
      <c r="BM611" t="str">
        <f t="shared" si="59"/>
        <v/>
      </c>
      <c r="BR611" t="str">
        <f t="shared" si="60"/>
        <v/>
      </c>
      <c r="BS611" t="str">
        <f t="shared" si="57"/>
        <v/>
      </c>
      <c r="BT611" s="172"/>
      <c r="BU611" s="10"/>
      <c r="BV611" s="10"/>
      <c r="BW611" s="10"/>
      <c r="BX611" s="10"/>
      <c r="BY611" s="10"/>
      <c r="BZ611" s="10"/>
      <c r="CA611" s="10"/>
      <c r="CB611" s="10"/>
      <c r="CC611" s="10"/>
      <c r="CD611" s="10"/>
      <c r="CE611" s="10"/>
      <c r="CF611" s="10"/>
      <c r="CG611" s="10"/>
      <c r="CH611" s="10"/>
      <c r="CI611" s="10"/>
      <c r="CJ611" s="10"/>
      <c r="CK611" s="10"/>
      <c r="CL611" s="10"/>
      <c r="CM611" s="10"/>
      <c r="CN611" s="10"/>
      <c r="CO611" s="10"/>
      <c r="CP611" s="10"/>
      <c r="CQ611" s="10"/>
      <c r="CR611" s="173"/>
      <c r="CV611" s="177"/>
      <c r="CW611" s="178"/>
    </row>
    <row r="612" spans="35:101">
      <c r="AI612" t="str">
        <f t="shared" si="61"/>
        <v/>
      </c>
      <c r="AJ612" t="str">
        <f t="shared" si="61"/>
        <v/>
      </c>
      <c r="AK612" t="str">
        <f t="shared" si="58"/>
        <v/>
      </c>
      <c r="AL612" s="1" t="str">
        <f t="shared" si="56"/>
        <v/>
      </c>
      <c r="AM612" s="167"/>
      <c r="AN612" s="8"/>
      <c r="AO612" s="8"/>
      <c r="AP612" s="8"/>
      <c r="AQ612" s="8"/>
      <c r="AR612" s="8"/>
      <c r="AS612" s="8"/>
      <c r="AT612" s="8"/>
      <c r="AU612" s="8"/>
      <c r="AV612" s="8"/>
      <c r="AW612" s="8"/>
      <c r="AX612" s="169"/>
      <c r="BB612" s="161"/>
      <c r="BC612" s="9"/>
      <c r="BD612" s="9"/>
      <c r="BE612" s="9"/>
      <c r="BF612" s="9"/>
      <c r="BG612" s="9"/>
      <c r="BH612" s="163"/>
      <c r="BI612" t="str" cm="1">
        <f t="array" ref="BI612">_xlfn.IFS($BF612=1,$BB612,$BF612&gt;=2,INDEX($BB$2:$BE$801,MATCH(BJ612,$BB$2:$BB$801,0),4),TRUE,"")</f>
        <v/>
      </c>
      <c r="BJ612" t="str" cm="1">
        <f t="array" ref="BJ612">_xlfn.IFS($BF612=2,$BB612,$BF612&gt;=3,INDEX($BB$2:$BE$801,MATCH(BK612,$BB$2:$BB$801,0),4),TRUE,"")</f>
        <v/>
      </c>
      <c r="BK612" t="str" cm="1">
        <f t="array" ref="BK612">_xlfn.IFS(BF612=3,BB612,BF612=4,BE612,BF612=5,INDEX($BB$2:$BE$801,MATCH(BL612,$BB$2:$BB$801,0),4),TRUE,"")</f>
        <v/>
      </c>
      <c r="BL612" t="str" cm="1">
        <f t="array" ref="BL612">_xlfn.IFS(BF612=4,BB612,BF612=5,BE612,TRUE,"")</f>
        <v/>
      </c>
      <c r="BM612" t="str">
        <f t="shared" si="59"/>
        <v/>
      </c>
      <c r="BR612" t="str">
        <f t="shared" si="60"/>
        <v/>
      </c>
      <c r="BS612" t="str">
        <f t="shared" si="57"/>
        <v/>
      </c>
      <c r="BT612" s="172"/>
      <c r="BU612" s="10"/>
      <c r="BV612" s="10"/>
      <c r="BW612" s="10"/>
      <c r="BX612" s="10"/>
      <c r="BY612" s="10"/>
      <c r="BZ612" s="10"/>
      <c r="CA612" s="10"/>
      <c r="CB612" s="10"/>
      <c r="CC612" s="10"/>
      <c r="CD612" s="10"/>
      <c r="CE612" s="10"/>
      <c r="CF612" s="10"/>
      <c r="CG612" s="10"/>
      <c r="CH612" s="10"/>
      <c r="CI612" s="10"/>
      <c r="CJ612" s="10"/>
      <c r="CK612" s="10"/>
      <c r="CL612" s="10"/>
      <c r="CM612" s="10"/>
      <c r="CN612" s="10"/>
      <c r="CO612" s="10"/>
      <c r="CP612" s="10"/>
      <c r="CQ612" s="10"/>
      <c r="CR612" s="173"/>
      <c r="CV612" s="177"/>
      <c r="CW612" s="178"/>
    </row>
    <row r="613" spans="35:101">
      <c r="AI613" t="str">
        <f t="shared" si="61"/>
        <v/>
      </c>
      <c r="AJ613" t="str">
        <f t="shared" si="61"/>
        <v/>
      </c>
      <c r="AK613" t="str">
        <f t="shared" si="58"/>
        <v/>
      </c>
      <c r="AL613" s="1" t="str">
        <f t="shared" si="56"/>
        <v/>
      </c>
      <c r="AM613" s="167"/>
      <c r="AN613" s="8"/>
      <c r="AO613" s="8"/>
      <c r="AP613" s="8"/>
      <c r="AQ613" s="8"/>
      <c r="AR613" s="8"/>
      <c r="AS613" s="8"/>
      <c r="AT613" s="8"/>
      <c r="AU613" s="8"/>
      <c r="AV613" s="8"/>
      <c r="AW613" s="8"/>
      <c r="AX613" s="169"/>
      <c r="BB613" s="161"/>
      <c r="BC613" s="9"/>
      <c r="BD613" s="9"/>
      <c r="BE613" s="9"/>
      <c r="BF613" s="9"/>
      <c r="BG613" s="9"/>
      <c r="BH613" s="163"/>
      <c r="BI613" t="str" cm="1">
        <f t="array" ref="BI613">_xlfn.IFS($BF613=1,$BB613,$BF613&gt;=2,INDEX($BB$2:$BE$801,MATCH(BJ613,$BB$2:$BB$801,0),4),TRUE,"")</f>
        <v/>
      </c>
      <c r="BJ613" t="str" cm="1">
        <f t="array" ref="BJ613">_xlfn.IFS($BF613=2,$BB613,$BF613&gt;=3,INDEX($BB$2:$BE$801,MATCH(BK613,$BB$2:$BB$801,0),4),TRUE,"")</f>
        <v/>
      </c>
      <c r="BK613" t="str" cm="1">
        <f t="array" ref="BK613">_xlfn.IFS(BF613=3,BB613,BF613=4,BE613,BF613=5,INDEX($BB$2:$BE$801,MATCH(BL613,$BB$2:$BB$801,0),4),TRUE,"")</f>
        <v/>
      </c>
      <c r="BL613" t="str" cm="1">
        <f t="array" ref="BL613">_xlfn.IFS(BF613=4,BB613,BF613=5,BE613,TRUE,"")</f>
        <v/>
      </c>
      <c r="BM613" t="str">
        <f t="shared" si="59"/>
        <v/>
      </c>
      <c r="BR613" t="str">
        <f t="shared" si="60"/>
        <v/>
      </c>
      <c r="BS613" t="str">
        <f t="shared" si="57"/>
        <v/>
      </c>
      <c r="BT613" s="172"/>
      <c r="BU613" s="10"/>
      <c r="BV613" s="10"/>
      <c r="BW613" s="10"/>
      <c r="BX613" s="10"/>
      <c r="BY613" s="10"/>
      <c r="BZ613" s="10"/>
      <c r="CA613" s="10"/>
      <c r="CB613" s="10"/>
      <c r="CC613" s="10"/>
      <c r="CD613" s="10"/>
      <c r="CE613" s="10"/>
      <c r="CF613" s="10"/>
      <c r="CG613" s="10"/>
      <c r="CH613" s="10"/>
      <c r="CI613" s="10"/>
      <c r="CJ613" s="10"/>
      <c r="CK613" s="10"/>
      <c r="CL613" s="10"/>
      <c r="CM613" s="10"/>
      <c r="CN613" s="10"/>
      <c r="CO613" s="10"/>
      <c r="CP613" s="10"/>
      <c r="CQ613" s="10"/>
      <c r="CR613" s="173"/>
      <c r="CV613" s="177"/>
      <c r="CW613" s="178"/>
    </row>
    <row r="614" spans="35:101">
      <c r="AI614" t="str">
        <f t="shared" si="61"/>
        <v/>
      </c>
      <c r="AJ614" t="str">
        <f t="shared" si="61"/>
        <v/>
      </c>
      <c r="AK614" t="str">
        <f t="shared" si="58"/>
        <v/>
      </c>
      <c r="AL614" s="1" t="str">
        <f t="shared" si="56"/>
        <v/>
      </c>
      <c r="AM614" s="167"/>
      <c r="AN614" s="8"/>
      <c r="AO614" s="8"/>
      <c r="AP614" s="8"/>
      <c r="AQ614" s="8"/>
      <c r="AR614" s="8"/>
      <c r="AS614" s="8"/>
      <c r="AT614" s="8"/>
      <c r="AU614" s="8"/>
      <c r="AV614" s="8"/>
      <c r="AW614" s="8"/>
      <c r="AX614" s="169"/>
      <c r="BB614" s="161"/>
      <c r="BC614" s="9"/>
      <c r="BD614" s="9"/>
      <c r="BE614" s="9"/>
      <c r="BF614" s="9"/>
      <c r="BG614" s="9"/>
      <c r="BH614" s="163"/>
      <c r="BI614" t="str" cm="1">
        <f t="array" ref="BI614">_xlfn.IFS($BF614=1,$BB614,$BF614&gt;=2,INDEX($BB$2:$BE$801,MATCH(BJ614,$BB$2:$BB$801,0),4),TRUE,"")</f>
        <v/>
      </c>
      <c r="BJ614" t="str" cm="1">
        <f t="array" ref="BJ614">_xlfn.IFS($BF614=2,$BB614,$BF614&gt;=3,INDEX($BB$2:$BE$801,MATCH(BK614,$BB$2:$BB$801,0),4),TRUE,"")</f>
        <v/>
      </c>
      <c r="BK614" t="str" cm="1">
        <f t="array" ref="BK614">_xlfn.IFS(BF614=3,BB614,BF614=4,BE614,BF614=5,INDEX($BB$2:$BE$801,MATCH(BL614,$BB$2:$BB$801,0),4),TRUE,"")</f>
        <v/>
      </c>
      <c r="BL614" t="str" cm="1">
        <f t="array" ref="BL614">_xlfn.IFS(BF614=4,BB614,BF614=5,BE614,TRUE,"")</f>
        <v/>
      </c>
      <c r="BM614" t="str">
        <f t="shared" si="59"/>
        <v/>
      </c>
      <c r="BR614" t="str">
        <f t="shared" si="60"/>
        <v/>
      </c>
      <c r="BS614" t="str">
        <f t="shared" si="57"/>
        <v/>
      </c>
      <c r="BT614" s="172"/>
      <c r="BU614" s="10"/>
      <c r="BV614" s="10"/>
      <c r="BW614" s="10"/>
      <c r="BX614" s="10"/>
      <c r="BY614" s="10"/>
      <c r="BZ614" s="10"/>
      <c r="CA614" s="10"/>
      <c r="CB614" s="10"/>
      <c r="CC614" s="10"/>
      <c r="CD614" s="10"/>
      <c r="CE614" s="10"/>
      <c r="CF614" s="10"/>
      <c r="CG614" s="10"/>
      <c r="CH614" s="10"/>
      <c r="CI614" s="10"/>
      <c r="CJ614" s="10"/>
      <c r="CK614" s="10"/>
      <c r="CL614" s="10"/>
      <c r="CM614" s="10"/>
      <c r="CN614" s="10"/>
      <c r="CO614" s="10"/>
      <c r="CP614" s="10"/>
      <c r="CQ614" s="10"/>
      <c r="CR614" s="173"/>
      <c r="CV614" s="177"/>
      <c r="CW614" s="178"/>
    </row>
    <row r="615" spans="35:101">
      <c r="AI615" t="str">
        <f t="shared" si="61"/>
        <v/>
      </c>
      <c r="AJ615" t="str">
        <f t="shared" si="61"/>
        <v/>
      </c>
      <c r="AK615" t="str">
        <f t="shared" si="58"/>
        <v/>
      </c>
      <c r="AL615" s="1" t="str">
        <f t="shared" si="56"/>
        <v/>
      </c>
      <c r="AM615" s="167"/>
      <c r="AN615" s="8"/>
      <c r="AO615" s="8"/>
      <c r="AP615" s="8"/>
      <c r="AQ615" s="8"/>
      <c r="AR615" s="8"/>
      <c r="AS615" s="8"/>
      <c r="AT615" s="8"/>
      <c r="AU615" s="8"/>
      <c r="AV615" s="8"/>
      <c r="AW615" s="8"/>
      <c r="AX615" s="169"/>
      <c r="BB615" s="161"/>
      <c r="BC615" s="9"/>
      <c r="BD615" s="9"/>
      <c r="BE615" s="9"/>
      <c r="BF615" s="9"/>
      <c r="BG615" s="9"/>
      <c r="BH615" s="163"/>
      <c r="BI615" t="str" cm="1">
        <f t="array" ref="BI615">_xlfn.IFS($BF615=1,$BB615,$BF615&gt;=2,INDEX($BB$2:$BE$801,MATCH(BJ615,$BB$2:$BB$801,0),4),TRUE,"")</f>
        <v/>
      </c>
      <c r="BJ615" t="str" cm="1">
        <f t="array" ref="BJ615">_xlfn.IFS($BF615=2,$BB615,$BF615&gt;=3,INDEX($BB$2:$BE$801,MATCH(BK615,$BB$2:$BB$801,0),4),TRUE,"")</f>
        <v/>
      </c>
      <c r="BK615" t="str" cm="1">
        <f t="array" ref="BK615">_xlfn.IFS(BF615=3,BB615,BF615=4,BE615,BF615=5,INDEX($BB$2:$BE$801,MATCH(BL615,$BB$2:$BB$801,0),4),TRUE,"")</f>
        <v/>
      </c>
      <c r="BL615" t="str" cm="1">
        <f t="array" ref="BL615">_xlfn.IFS(BF615=4,BB615,BF615=5,BE615,TRUE,"")</f>
        <v/>
      </c>
      <c r="BM615" t="str">
        <f t="shared" si="59"/>
        <v/>
      </c>
      <c r="BR615" t="str">
        <f t="shared" si="60"/>
        <v/>
      </c>
      <c r="BS615" t="str">
        <f t="shared" si="57"/>
        <v/>
      </c>
      <c r="BT615" s="172"/>
      <c r="BU615" s="10"/>
      <c r="BV615" s="10"/>
      <c r="BW615" s="10"/>
      <c r="BX615" s="10"/>
      <c r="BY615" s="10"/>
      <c r="BZ615" s="10"/>
      <c r="CA615" s="10"/>
      <c r="CB615" s="10"/>
      <c r="CC615" s="10"/>
      <c r="CD615" s="10"/>
      <c r="CE615" s="10"/>
      <c r="CF615" s="10"/>
      <c r="CG615" s="10"/>
      <c r="CH615" s="10"/>
      <c r="CI615" s="10"/>
      <c r="CJ615" s="10"/>
      <c r="CK615" s="10"/>
      <c r="CL615" s="10"/>
      <c r="CM615" s="10"/>
      <c r="CN615" s="10"/>
      <c r="CO615" s="10"/>
      <c r="CP615" s="10"/>
      <c r="CQ615" s="10"/>
      <c r="CR615" s="173"/>
      <c r="CV615" s="177"/>
      <c r="CW615" s="178"/>
    </row>
    <row r="616" spans="35:101">
      <c r="AI616" t="str">
        <f t="shared" si="61"/>
        <v/>
      </c>
      <c r="AJ616" t="str">
        <f t="shared" si="61"/>
        <v/>
      </c>
      <c r="AK616" t="str">
        <f t="shared" si="58"/>
        <v/>
      </c>
      <c r="AL616" s="1" t="str">
        <f t="shared" si="56"/>
        <v/>
      </c>
      <c r="AM616" s="167"/>
      <c r="AN616" s="8"/>
      <c r="AO616" s="8"/>
      <c r="AP616" s="8"/>
      <c r="AQ616" s="8"/>
      <c r="AR616" s="8"/>
      <c r="AS616" s="8"/>
      <c r="AT616" s="8"/>
      <c r="AU616" s="8"/>
      <c r="AV616" s="8"/>
      <c r="AW616" s="8"/>
      <c r="AX616" s="169"/>
      <c r="BB616" s="161"/>
      <c r="BC616" s="9"/>
      <c r="BD616" s="9"/>
      <c r="BE616" s="9"/>
      <c r="BF616" s="9"/>
      <c r="BG616" s="9"/>
      <c r="BH616" s="163"/>
      <c r="BI616" t="str" cm="1">
        <f t="array" ref="BI616">_xlfn.IFS($BF616=1,$BB616,$BF616&gt;=2,INDEX($BB$2:$BE$801,MATCH(BJ616,$BB$2:$BB$801,0),4),TRUE,"")</f>
        <v/>
      </c>
      <c r="BJ616" t="str" cm="1">
        <f t="array" ref="BJ616">_xlfn.IFS($BF616=2,$BB616,$BF616&gt;=3,INDEX($BB$2:$BE$801,MATCH(BK616,$BB$2:$BB$801,0),4),TRUE,"")</f>
        <v/>
      </c>
      <c r="BK616" t="str" cm="1">
        <f t="array" ref="BK616">_xlfn.IFS(BF616=3,BB616,BF616=4,BE616,BF616=5,INDEX($BB$2:$BE$801,MATCH(BL616,$BB$2:$BB$801,0),4),TRUE,"")</f>
        <v/>
      </c>
      <c r="BL616" t="str" cm="1">
        <f t="array" ref="BL616">_xlfn.IFS(BF616=4,BB616,BF616=5,BE616,TRUE,"")</f>
        <v/>
      </c>
      <c r="BM616" t="str">
        <f t="shared" si="59"/>
        <v/>
      </c>
      <c r="BR616" t="str">
        <f t="shared" si="60"/>
        <v/>
      </c>
      <c r="BS616" t="str">
        <f t="shared" si="57"/>
        <v/>
      </c>
      <c r="BT616" s="172"/>
      <c r="BU616" s="10"/>
      <c r="BV616" s="10"/>
      <c r="BW616" s="10"/>
      <c r="BX616" s="10"/>
      <c r="BY616" s="10"/>
      <c r="BZ616" s="10"/>
      <c r="CA616" s="10"/>
      <c r="CB616" s="10"/>
      <c r="CC616" s="10"/>
      <c r="CD616" s="10"/>
      <c r="CE616" s="10"/>
      <c r="CF616" s="10"/>
      <c r="CG616" s="10"/>
      <c r="CH616" s="10"/>
      <c r="CI616" s="10"/>
      <c r="CJ616" s="10"/>
      <c r="CK616" s="10"/>
      <c r="CL616" s="10"/>
      <c r="CM616" s="10"/>
      <c r="CN616" s="10"/>
      <c r="CO616" s="10"/>
      <c r="CP616" s="10"/>
      <c r="CQ616" s="10"/>
      <c r="CR616" s="173"/>
      <c r="CV616" s="177"/>
      <c r="CW616" s="178"/>
    </row>
    <row r="617" spans="35:101">
      <c r="AI617" t="str">
        <f t="shared" si="61"/>
        <v/>
      </c>
      <c r="AJ617" t="str">
        <f t="shared" si="61"/>
        <v/>
      </c>
      <c r="AK617" t="str">
        <f t="shared" si="58"/>
        <v/>
      </c>
      <c r="AL617" s="1" t="str">
        <f t="shared" si="56"/>
        <v/>
      </c>
      <c r="AM617" s="167"/>
      <c r="AN617" s="8"/>
      <c r="AO617" s="8"/>
      <c r="AP617" s="8"/>
      <c r="AQ617" s="8"/>
      <c r="AR617" s="8"/>
      <c r="AS617" s="8"/>
      <c r="AT617" s="8"/>
      <c r="AU617" s="8"/>
      <c r="AV617" s="8"/>
      <c r="AW617" s="8"/>
      <c r="AX617" s="169"/>
      <c r="BB617" s="161"/>
      <c r="BC617" s="9"/>
      <c r="BD617" s="9"/>
      <c r="BE617" s="9"/>
      <c r="BF617" s="9"/>
      <c r="BG617" s="9"/>
      <c r="BH617" s="163"/>
      <c r="BI617" t="str" cm="1">
        <f t="array" ref="BI617">_xlfn.IFS($BF617=1,$BB617,$BF617&gt;=2,INDEX($BB$2:$BE$801,MATCH(BJ617,$BB$2:$BB$801,0),4),TRUE,"")</f>
        <v/>
      </c>
      <c r="BJ617" t="str" cm="1">
        <f t="array" ref="BJ617">_xlfn.IFS($BF617=2,$BB617,$BF617&gt;=3,INDEX($BB$2:$BE$801,MATCH(BK617,$BB$2:$BB$801,0),4),TRUE,"")</f>
        <v/>
      </c>
      <c r="BK617" t="str" cm="1">
        <f t="array" ref="BK617">_xlfn.IFS(BF617=3,BB617,BF617=4,BE617,BF617=5,INDEX($BB$2:$BE$801,MATCH(BL617,$BB$2:$BB$801,0),4),TRUE,"")</f>
        <v/>
      </c>
      <c r="BL617" t="str" cm="1">
        <f t="array" ref="BL617">_xlfn.IFS(BF617=4,BB617,BF617=5,BE617,TRUE,"")</f>
        <v/>
      </c>
      <c r="BM617" t="str">
        <f t="shared" si="59"/>
        <v/>
      </c>
      <c r="BR617" t="str">
        <f t="shared" si="60"/>
        <v/>
      </c>
      <c r="BS617" t="str">
        <f t="shared" si="57"/>
        <v/>
      </c>
      <c r="BT617" s="172"/>
      <c r="BU617" s="10"/>
      <c r="BV617" s="10"/>
      <c r="BW617" s="10"/>
      <c r="BX617" s="10"/>
      <c r="BY617" s="10"/>
      <c r="BZ617" s="10"/>
      <c r="CA617" s="10"/>
      <c r="CB617" s="10"/>
      <c r="CC617" s="10"/>
      <c r="CD617" s="10"/>
      <c r="CE617" s="10"/>
      <c r="CF617" s="10"/>
      <c r="CG617" s="10"/>
      <c r="CH617" s="10"/>
      <c r="CI617" s="10"/>
      <c r="CJ617" s="10"/>
      <c r="CK617" s="10"/>
      <c r="CL617" s="10"/>
      <c r="CM617" s="10"/>
      <c r="CN617" s="10"/>
      <c r="CO617" s="10"/>
      <c r="CP617" s="10"/>
      <c r="CQ617" s="10"/>
      <c r="CR617" s="173"/>
      <c r="CV617" s="177"/>
      <c r="CW617" s="178"/>
    </row>
    <row r="618" spans="35:101">
      <c r="AI618" t="str">
        <f t="shared" si="61"/>
        <v/>
      </c>
      <c r="AJ618" t="str">
        <f t="shared" si="61"/>
        <v/>
      </c>
      <c r="AK618" t="str">
        <f t="shared" si="58"/>
        <v/>
      </c>
      <c r="AL618" s="1" t="str">
        <f t="shared" si="56"/>
        <v/>
      </c>
      <c r="AM618" s="167"/>
      <c r="AN618" s="8"/>
      <c r="AO618" s="8"/>
      <c r="AP618" s="8"/>
      <c r="AQ618" s="8"/>
      <c r="AR618" s="8"/>
      <c r="AS618" s="8"/>
      <c r="AT618" s="8"/>
      <c r="AU618" s="8"/>
      <c r="AV618" s="8"/>
      <c r="AW618" s="8"/>
      <c r="AX618" s="169"/>
      <c r="BB618" s="161"/>
      <c r="BC618" s="9"/>
      <c r="BD618" s="9"/>
      <c r="BE618" s="9"/>
      <c r="BF618" s="9"/>
      <c r="BG618" s="9"/>
      <c r="BH618" s="163"/>
      <c r="BI618" t="str" cm="1">
        <f t="array" ref="BI618">_xlfn.IFS($BF618=1,$BB618,$BF618&gt;=2,INDEX($BB$2:$BE$801,MATCH(BJ618,$BB$2:$BB$801,0),4),TRUE,"")</f>
        <v/>
      </c>
      <c r="BJ618" t="str" cm="1">
        <f t="array" ref="BJ618">_xlfn.IFS($BF618=2,$BB618,$BF618&gt;=3,INDEX($BB$2:$BE$801,MATCH(BK618,$BB$2:$BB$801,0),4),TRUE,"")</f>
        <v/>
      </c>
      <c r="BK618" t="str" cm="1">
        <f t="array" ref="BK618">_xlfn.IFS(BF618=3,BB618,BF618=4,BE618,BF618=5,INDEX($BB$2:$BE$801,MATCH(BL618,$BB$2:$BB$801,0),4),TRUE,"")</f>
        <v/>
      </c>
      <c r="BL618" t="str" cm="1">
        <f t="array" ref="BL618">_xlfn.IFS(BF618=4,BB618,BF618=5,BE618,TRUE,"")</f>
        <v/>
      </c>
      <c r="BM618" t="str">
        <f t="shared" si="59"/>
        <v/>
      </c>
      <c r="BR618" t="str">
        <f t="shared" si="60"/>
        <v/>
      </c>
      <c r="BS618" t="str">
        <f t="shared" si="57"/>
        <v/>
      </c>
      <c r="BT618" s="172"/>
      <c r="BU618" s="10"/>
      <c r="BV618" s="10"/>
      <c r="BW618" s="10"/>
      <c r="BX618" s="10"/>
      <c r="BY618" s="10"/>
      <c r="BZ618" s="10"/>
      <c r="CA618" s="10"/>
      <c r="CB618" s="10"/>
      <c r="CC618" s="10"/>
      <c r="CD618" s="10"/>
      <c r="CE618" s="10"/>
      <c r="CF618" s="10"/>
      <c r="CG618" s="10"/>
      <c r="CH618" s="10"/>
      <c r="CI618" s="10"/>
      <c r="CJ618" s="10"/>
      <c r="CK618" s="10"/>
      <c r="CL618" s="10"/>
      <c r="CM618" s="10"/>
      <c r="CN618" s="10"/>
      <c r="CO618" s="10"/>
      <c r="CP618" s="10"/>
      <c r="CQ618" s="10"/>
      <c r="CR618" s="173"/>
      <c r="CV618" s="177"/>
      <c r="CW618" s="178"/>
    </row>
    <row r="619" spans="35:101">
      <c r="AI619" t="str">
        <f t="shared" si="61"/>
        <v/>
      </c>
      <c r="AJ619" t="str">
        <f t="shared" si="61"/>
        <v/>
      </c>
      <c r="AK619" t="str">
        <f t="shared" si="58"/>
        <v/>
      </c>
      <c r="AL619" s="1" t="str">
        <f t="shared" si="56"/>
        <v/>
      </c>
      <c r="AM619" s="167"/>
      <c r="AN619" s="8"/>
      <c r="AO619" s="8"/>
      <c r="AP619" s="8"/>
      <c r="AQ619" s="8"/>
      <c r="AR619" s="8"/>
      <c r="AS619" s="8"/>
      <c r="AT619" s="8"/>
      <c r="AU619" s="8"/>
      <c r="AV619" s="8"/>
      <c r="AW619" s="8"/>
      <c r="AX619" s="169"/>
      <c r="BB619" s="161"/>
      <c r="BC619" s="9"/>
      <c r="BD619" s="9"/>
      <c r="BE619" s="9"/>
      <c r="BF619" s="9"/>
      <c r="BG619" s="9"/>
      <c r="BH619" s="163"/>
      <c r="BI619" t="str" cm="1">
        <f t="array" ref="BI619">_xlfn.IFS($BF619=1,$BB619,$BF619&gt;=2,INDEX($BB$2:$BE$801,MATCH(BJ619,$BB$2:$BB$801,0),4),TRUE,"")</f>
        <v/>
      </c>
      <c r="BJ619" t="str" cm="1">
        <f t="array" ref="BJ619">_xlfn.IFS($BF619=2,$BB619,$BF619&gt;=3,INDEX($BB$2:$BE$801,MATCH(BK619,$BB$2:$BB$801,0),4),TRUE,"")</f>
        <v/>
      </c>
      <c r="BK619" t="str" cm="1">
        <f t="array" ref="BK619">_xlfn.IFS(BF619=3,BB619,BF619=4,BE619,BF619=5,INDEX($BB$2:$BE$801,MATCH(BL619,$BB$2:$BB$801,0),4),TRUE,"")</f>
        <v/>
      </c>
      <c r="BL619" t="str" cm="1">
        <f t="array" ref="BL619">_xlfn.IFS(BF619=4,BB619,BF619=5,BE619,TRUE,"")</f>
        <v/>
      </c>
      <c r="BM619" t="str">
        <f t="shared" si="59"/>
        <v/>
      </c>
      <c r="BR619" t="str">
        <f t="shared" si="60"/>
        <v/>
      </c>
      <c r="BS619" t="str">
        <f t="shared" si="57"/>
        <v/>
      </c>
      <c r="BT619" s="172"/>
      <c r="BU619" s="10"/>
      <c r="BV619" s="10"/>
      <c r="BW619" s="10"/>
      <c r="BX619" s="10"/>
      <c r="BY619" s="10"/>
      <c r="BZ619" s="10"/>
      <c r="CA619" s="10"/>
      <c r="CB619" s="10"/>
      <c r="CC619" s="10"/>
      <c r="CD619" s="10"/>
      <c r="CE619" s="10"/>
      <c r="CF619" s="10"/>
      <c r="CG619" s="10"/>
      <c r="CH619" s="10"/>
      <c r="CI619" s="10"/>
      <c r="CJ619" s="10"/>
      <c r="CK619" s="10"/>
      <c r="CL619" s="10"/>
      <c r="CM619" s="10"/>
      <c r="CN619" s="10"/>
      <c r="CO619" s="10"/>
      <c r="CP619" s="10"/>
      <c r="CQ619" s="10"/>
      <c r="CR619" s="173"/>
      <c r="CV619" s="177"/>
      <c r="CW619" s="178"/>
    </row>
    <row r="620" spans="35:101">
      <c r="AI620" t="str">
        <f t="shared" si="61"/>
        <v/>
      </c>
      <c r="AJ620" t="str">
        <f t="shared" si="61"/>
        <v/>
      </c>
      <c r="AK620" t="str">
        <f t="shared" si="58"/>
        <v/>
      </c>
      <c r="AL620" s="1" t="str">
        <f t="shared" si="56"/>
        <v/>
      </c>
      <c r="AM620" s="167"/>
      <c r="AN620" s="8"/>
      <c r="AO620" s="8"/>
      <c r="AP620" s="8"/>
      <c r="AQ620" s="8"/>
      <c r="AR620" s="8"/>
      <c r="AS620" s="8"/>
      <c r="AT620" s="8"/>
      <c r="AU620" s="8"/>
      <c r="AV620" s="8"/>
      <c r="AW620" s="8"/>
      <c r="AX620" s="169"/>
      <c r="BB620" s="161"/>
      <c r="BC620" s="9"/>
      <c r="BD620" s="9"/>
      <c r="BE620" s="9"/>
      <c r="BF620" s="9"/>
      <c r="BG620" s="9"/>
      <c r="BH620" s="163"/>
      <c r="BI620" t="str" cm="1">
        <f t="array" ref="BI620">_xlfn.IFS($BF620=1,$BB620,$BF620&gt;=2,INDEX($BB$2:$BE$801,MATCH(BJ620,$BB$2:$BB$801,0),4),TRUE,"")</f>
        <v/>
      </c>
      <c r="BJ620" t="str" cm="1">
        <f t="array" ref="BJ620">_xlfn.IFS($BF620=2,$BB620,$BF620&gt;=3,INDEX($BB$2:$BE$801,MATCH(BK620,$BB$2:$BB$801,0),4),TRUE,"")</f>
        <v/>
      </c>
      <c r="BK620" t="str" cm="1">
        <f t="array" ref="BK620">_xlfn.IFS(BF620=3,BB620,BF620=4,BE620,BF620=5,INDEX($BB$2:$BE$801,MATCH(BL620,$BB$2:$BB$801,0),4),TRUE,"")</f>
        <v/>
      </c>
      <c r="BL620" t="str" cm="1">
        <f t="array" ref="BL620">_xlfn.IFS(BF620=4,BB620,BF620=5,BE620,TRUE,"")</f>
        <v/>
      </c>
      <c r="BM620" t="str">
        <f t="shared" si="59"/>
        <v/>
      </c>
      <c r="BR620" t="str">
        <f t="shared" si="60"/>
        <v/>
      </c>
      <c r="BS620" t="str">
        <f t="shared" si="57"/>
        <v/>
      </c>
      <c r="BT620" s="172"/>
      <c r="BU620" s="10"/>
      <c r="BV620" s="10"/>
      <c r="BW620" s="10"/>
      <c r="BX620" s="10"/>
      <c r="BY620" s="10"/>
      <c r="BZ620" s="10"/>
      <c r="CA620" s="10"/>
      <c r="CB620" s="10"/>
      <c r="CC620" s="10"/>
      <c r="CD620" s="10"/>
      <c r="CE620" s="10"/>
      <c r="CF620" s="10"/>
      <c r="CG620" s="10"/>
      <c r="CH620" s="10"/>
      <c r="CI620" s="10"/>
      <c r="CJ620" s="10"/>
      <c r="CK620" s="10"/>
      <c r="CL620" s="10"/>
      <c r="CM620" s="10"/>
      <c r="CN620" s="10"/>
      <c r="CO620" s="10"/>
      <c r="CP620" s="10"/>
      <c r="CQ620" s="10"/>
      <c r="CR620" s="173"/>
      <c r="CV620" s="177"/>
      <c r="CW620" s="178"/>
    </row>
    <row r="621" spans="35:101">
      <c r="AI621" t="str">
        <f t="shared" si="61"/>
        <v/>
      </c>
      <c r="AJ621" t="str">
        <f t="shared" si="61"/>
        <v/>
      </c>
      <c r="AK621" t="str">
        <f t="shared" si="58"/>
        <v/>
      </c>
      <c r="AL621" s="1" t="str">
        <f t="shared" si="56"/>
        <v/>
      </c>
      <c r="AM621" s="167"/>
      <c r="AN621" s="8"/>
      <c r="AO621" s="8"/>
      <c r="AP621" s="8"/>
      <c r="AQ621" s="8"/>
      <c r="AR621" s="8"/>
      <c r="AS621" s="8"/>
      <c r="AT621" s="8"/>
      <c r="AU621" s="8"/>
      <c r="AV621" s="8"/>
      <c r="AW621" s="8"/>
      <c r="AX621" s="169"/>
      <c r="BB621" s="161"/>
      <c r="BC621" s="9"/>
      <c r="BD621" s="9"/>
      <c r="BE621" s="9"/>
      <c r="BF621" s="9"/>
      <c r="BG621" s="9"/>
      <c r="BH621" s="163"/>
      <c r="BI621" t="str" cm="1">
        <f t="array" ref="BI621">_xlfn.IFS($BF621=1,$BB621,$BF621&gt;=2,INDEX($BB$2:$BE$801,MATCH(BJ621,$BB$2:$BB$801,0),4),TRUE,"")</f>
        <v/>
      </c>
      <c r="BJ621" t="str" cm="1">
        <f t="array" ref="BJ621">_xlfn.IFS($BF621=2,$BB621,$BF621&gt;=3,INDEX($BB$2:$BE$801,MATCH(BK621,$BB$2:$BB$801,0),4),TRUE,"")</f>
        <v/>
      </c>
      <c r="BK621" t="str" cm="1">
        <f t="array" ref="BK621">_xlfn.IFS(BF621=3,BB621,BF621=4,BE621,BF621=5,INDEX($BB$2:$BE$801,MATCH(BL621,$BB$2:$BB$801,0),4),TRUE,"")</f>
        <v/>
      </c>
      <c r="BL621" t="str" cm="1">
        <f t="array" ref="BL621">_xlfn.IFS(BF621=4,BB621,BF621=5,BE621,TRUE,"")</f>
        <v/>
      </c>
      <c r="BM621" t="str">
        <f t="shared" si="59"/>
        <v/>
      </c>
      <c r="BR621" t="str">
        <f t="shared" si="60"/>
        <v/>
      </c>
      <c r="BS621" t="str">
        <f t="shared" si="57"/>
        <v/>
      </c>
      <c r="BT621" s="172"/>
      <c r="BU621" s="10"/>
      <c r="BV621" s="10"/>
      <c r="BW621" s="10"/>
      <c r="BX621" s="10"/>
      <c r="BY621" s="10"/>
      <c r="BZ621" s="10"/>
      <c r="CA621" s="10"/>
      <c r="CB621" s="10"/>
      <c r="CC621" s="10"/>
      <c r="CD621" s="10"/>
      <c r="CE621" s="10"/>
      <c r="CF621" s="10"/>
      <c r="CG621" s="10"/>
      <c r="CH621" s="10"/>
      <c r="CI621" s="10"/>
      <c r="CJ621" s="10"/>
      <c r="CK621" s="10"/>
      <c r="CL621" s="10"/>
      <c r="CM621" s="10"/>
      <c r="CN621" s="10"/>
      <c r="CO621" s="10"/>
      <c r="CP621" s="10"/>
      <c r="CQ621" s="10"/>
      <c r="CR621" s="173"/>
      <c r="CV621" s="177"/>
      <c r="CW621" s="178"/>
    </row>
    <row r="622" spans="35:101">
      <c r="AI622" t="str">
        <f t="shared" si="61"/>
        <v/>
      </c>
      <c r="AJ622" t="str">
        <f t="shared" si="61"/>
        <v/>
      </c>
      <c r="AK622" t="str">
        <f t="shared" si="58"/>
        <v/>
      </c>
      <c r="AL622" s="1" t="str">
        <f t="shared" si="56"/>
        <v/>
      </c>
      <c r="AM622" s="167"/>
      <c r="AN622" s="8"/>
      <c r="AO622" s="8"/>
      <c r="AP622" s="8"/>
      <c r="AQ622" s="8"/>
      <c r="AR622" s="8"/>
      <c r="AS622" s="8"/>
      <c r="AT622" s="8"/>
      <c r="AU622" s="8"/>
      <c r="AV622" s="8"/>
      <c r="AW622" s="8"/>
      <c r="AX622" s="169"/>
      <c r="BB622" s="161"/>
      <c r="BC622" s="9"/>
      <c r="BD622" s="9"/>
      <c r="BE622" s="9"/>
      <c r="BF622" s="9"/>
      <c r="BG622" s="9"/>
      <c r="BH622" s="163"/>
      <c r="BI622" t="str" cm="1">
        <f t="array" ref="BI622">_xlfn.IFS($BF622=1,$BB622,$BF622&gt;=2,INDEX($BB$2:$BE$801,MATCH(BJ622,$BB$2:$BB$801,0),4),TRUE,"")</f>
        <v/>
      </c>
      <c r="BJ622" t="str" cm="1">
        <f t="array" ref="BJ622">_xlfn.IFS($BF622=2,$BB622,$BF622&gt;=3,INDEX($BB$2:$BE$801,MATCH(BK622,$BB$2:$BB$801,0),4),TRUE,"")</f>
        <v/>
      </c>
      <c r="BK622" t="str" cm="1">
        <f t="array" ref="BK622">_xlfn.IFS(BF622=3,BB622,BF622=4,BE622,BF622=5,INDEX($BB$2:$BE$801,MATCH(BL622,$BB$2:$BB$801,0),4),TRUE,"")</f>
        <v/>
      </c>
      <c r="BL622" t="str" cm="1">
        <f t="array" ref="BL622">_xlfn.IFS(BF622=4,BB622,BF622=5,BE622,TRUE,"")</f>
        <v/>
      </c>
      <c r="BM622" t="str">
        <f t="shared" si="59"/>
        <v/>
      </c>
      <c r="BR622" t="str">
        <f t="shared" si="60"/>
        <v/>
      </c>
      <c r="BS622" t="str">
        <f t="shared" si="57"/>
        <v/>
      </c>
      <c r="BT622" s="172"/>
      <c r="BU622" s="10"/>
      <c r="BV622" s="10"/>
      <c r="BW622" s="10"/>
      <c r="BX622" s="10"/>
      <c r="BY622" s="10"/>
      <c r="BZ622" s="10"/>
      <c r="CA622" s="10"/>
      <c r="CB622" s="10"/>
      <c r="CC622" s="10"/>
      <c r="CD622" s="10"/>
      <c r="CE622" s="10"/>
      <c r="CF622" s="10"/>
      <c r="CG622" s="10"/>
      <c r="CH622" s="10"/>
      <c r="CI622" s="10"/>
      <c r="CJ622" s="10"/>
      <c r="CK622" s="10"/>
      <c r="CL622" s="10"/>
      <c r="CM622" s="10"/>
      <c r="CN622" s="10"/>
      <c r="CO622" s="10"/>
      <c r="CP622" s="10"/>
      <c r="CQ622" s="10"/>
      <c r="CR622" s="173"/>
      <c r="CV622" s="177"/>
      <c r="CW622" s="178"/>
    </row>
    <row r="623" spans="35:101">
      <c r="AI623" t="str">
        <f t="shared" si="61"/>
        <v/>
      </c>
      <c r="AJ623" t="str">
        <f t="shared" si="61"/>
        <v/>
      </c>
      <c r="AK623" t="str">
        <f t="shared" si="58"/>
        <v/>
      </c>
      <c r="AL623" s="1" t="str">
        <f t="shared" si="56"/>
        <v/>
      </c>
      <c r="AM623" s="167"/>
      <c r="AN623" s="8"/>
      <c r="AO623" s="8"/>
      <c r="AP623" s="8"/>
      <c r="AQ623" s="8"/>
      <c r="AR623" s="8"/>
      <c r="AS623" s="8"/>
      <c r="AT623" s="8"/>
      <c r="AU623" s="8"/>
      <c r="AV623" s="8"/>
      <c r="AW623" s="8"/>
      <c r="AX623" s="169"/>
      <c r="BB623" s="161"/>
      <c r="BC623" s="9"/>
      <c r="BD623" s="9"/>
      <c r="BE623" s="9"/>
      <c r="BF623" s="9"/>
      <c r="BG623" s="9"/>
      <c r="BH623" s="163"/>
      <c r="BI623" t="str" cm="1">
        <f t="array" ref="BI623">_xlfn.IFS($BF623=1,$BB623,$BF623&gt;=2,INDEX($BB$2:$BE$801,MATCH(BJ623,$BB$2:$BB$801,0),4),TRUE,"")</f>
        <v/>
      </c>
      <c r="BJ623" t="str" cm="1">
        <f t="array" ref="BJ623">_xlfn.IFS($BF623=2,$BB623,$BF623&gt;=3,INDEX($BB$2:$BE$801,MATCH(BK623,$BB$2:$BB$801,0),4),TRUE,"")</f>
        <v/>
      </c>
      <c r="BK623" t="str" cm="1">
        <f t="array" ref="BK623">_xlfn.IFS(BF623=3,BB623,BF623=4,BE623,BF623=5,INDEX($BB$2:$BE$801,MATCH(BL623,$BB$2:$BB$801,0),4),TRUE,"")</f>
        <v/>
      </c>
      <c r="BL623" t="str" cm="1">
        <f t="array" ref="BL623">_xlfn.IFS(BF623=4,BB623,BF623=5,BE623,TRUE,"")</f>
        <v/>
      </c>
      <c r="BM623" t="str">
        <f t="shared" si="59"/>
        <v/>
      </c>
      <c r="BR623" t="str">
        <f t="shared" si="60"/>
        <v/>
      </c>
      <c r="BS623" t="str">
        <f t="shared" si="57"/>
        <v/>
      </c>
      <c r="BT623" s="172"/>
      <c r="BU623" s="10"/>
      <c r="BV623" s="10"/>
      <c r="BW623" s="10"/>
      <c r="BX623" s="10"/>
      <c r="BY623" s="10"/>
      <c r="BZ623" s="10"/>
      <c r="CA623" s="10"/>
      <c r="CB623" s="10"/>
      <c r="CC623" s="10"/>
      <c r="CD623" s="10"/>
      <c r="CE623" s="10"/>
      <c r="CF623" s="10"/>
      <c r="CG623" s="10"/>
      <c r="CH623" s="10"/>
      <c r="CI623" s="10"/>
      <c r="CJ623" s="10"/>
      <c r="CK623" s="10"/>
      <c r="CL623" s="10"/>
      <c r="CM623" s="10"/>
      <c r="CN623" s="10"/>
      <c r="CO623" s="10"/>
      <c r="CP623" s="10"/>
      <c r="CQ623" s="10"/>
      <c r="CR623" s="173"/>
      <c r="CV623" s="177"/>
      <c r="CW623" s="178"/>
    </row>
    <row r="624" spans="35:101">
      <c r="AI624" t="str">
        <f t="shared" si="61"/>
        <v/>
      </c>
      <c r="AJ624" t="str">
        <f t="shared" si="61"/>
        <v/>
      </c>
      <c r="AK624" t="str">
        <f t="shared" si="58"/>
        <v/>
      </c>
      <c r="AL624" s="1" t="str">
        <f t="shared" si="56"/>
        <v/>
      </c>
      <c r="AM624" s="167"/>
      <c r="AN624" s="8"/>
      <c r="AO624" s="8"/>
      <c r="AP624" s="8"/>
      <c r="AQ624" s="8"/>
      <c r="AR624" s="8"/>
      <c r="AS624" s="8"/>
      <c r="AT624" s="8"/>
      <c r="AU624" s="8"/>
      <c r="AV624" s="8"/>
      <c r="AW624" s="8"/>
      <c r="AX624" s="169"/>
      <c r="BB624" s="161"/>
      <c r="BC624" s="9"/>
      <c r="BD624" s="9"/>
      <c r="BE624" s="9"/>
      <c r="BF624" s="9"/>
      <c r="BG624" s="9"/>
      <c r="BH624" s="163"/>
      <c r="BI624" t="str" cm="1">
        <f t="array" ref="BI624">_xlfn.IFS($BF624=1,$BB624,$BF624&gt;=2,INDEX($BB$2:$BE$801,MATCH(BJ624,$BB$2:$BB$801,0),4),TRUE,"")</f>
        <v/>
      </c>
      <c r="BJ624" t="str" cm="1">
        <f t="array" ref="BJ624">_xlfn.IFS($BF624=2,$BB624,$BF624&gt;=3,INDEX($BB$2:$BE$801,MATCH(BK624,$BB$2:$BB$801,0),4),TRUE,"")</f>
        <v/>
      </c>
      <c r="BK624" t="str" cm="1">
        <f t="array" ref="BK624">_xlfn.IFS(BF624=3,BB624,BF624=4,BE624,BF624=5,INDEX($BB$2:$BE$801,MATCH(BL624,$BB$2:$BB$801,0),4),TRUE,"")</f>
        <v/>
      </c>
      <c r="BL624" t="str" cm="1">
        <f t="array" ref="BL624">_xlfn.IFS(BF624=4,BB624,BF624=5,BE624,TRUE,"")</f>
        <v/>
      </c>
      <c r="BM624" t="str">
        <f t="shared" si="59"/>
        <v/>
      </c>
      <c r="BR624" t="str">
        <f t="shared" si="60"/>
        <v/>
      </c>
      <c r="BS624" t="str">
        <f t="shared" si="57"/>
        <v/>
      </c>
      <c r="BT624" s="172"/>
      <c r="BU624" s="10"/>
      <c r="BV624" s="10"/>
      <c r="BW624" s="10"/>
      <c r="BX624" s="10"/>
      <c r="BY624" s="10"/>
      <c r="BZ624" s="10"/>
      <c r="CA624" s="10"/>
      <c r="CB624" s="10"/>
      <c r="CC624" s="10"/>
      <c r="CD624" s="10"/>
      <c r="CE624" s="10"/>
      <c r="CF624" s="10"/>
      <c r="CG624" s="10"/>
      <c r="CH624" s="10"/>
      <c r="CI624" s="10"/>
      <c r="CJ624" s="10"/>
      <c r="CK624" s="10"/>
      <c r="CL624" s="10"/>
      <c r="CM624" s="10"/>
      <c r="CN624" s="10"/>
      <c r="CO624" s="10"/>
      <c r="CP624" s="10"/>
      <c r="CQ624" s="10"/>
      <c r="CR624" s="173"/>
      <c r="CV624" s="177"/>
      <c r="CW624" s="178"/>
    </row>
    <row r="625" spans="35:101">
      <c r="AI625" t="str">
        <f t="shared" si="61"/>
        <v/>
      </c>
      <c r="AJ625" t="str">
        <f t="shared" si="61"/>
        <v/>
      </c>
      <c r="AK625" t="str">
        <f t="shared" si="58"/>
        <v/>
      </c>
      <c r="AL625" s="1" t="str">
        <f t="shared" si="56"/>
        <v/>
      </c>
      <c r="AM625" s="167"/>
      <c r="AN625" s="8"/>
      <c r="AO625" s="8"/>
      <c r="AP625" s="8"/>
      <c r="AQ625" s="8"/>
      <c r="AR625" s="8"/>
      <c r="AS625" s="8"/>
      <c r="AT625" s="8"/>
      <c r="AU625" s="8"/>
      <c r="AV625" s="8"/>
      <c r="AW625" s="8"/>
      <c r="AX625" s="169"/>
      <c r="BB625" s="161"/>
      <c r="BC625" s="9"/>
      <c r="BD625" s="9"/>
      <c r="BE625" s="9"/>
      <c r="BF625" s="9"/>
      <c r="BG625" s="9"/>
      <c r="BH625" s="163"/>
      <c r="BI625" t="str" cm="1">
        <f t="array" ref="BI625">_xlfn.IFS($BF625=1,$BB625,$BF625&gt;=2,INDEX($BB$2:$BE$801,MATCH(BJ625,$BB$2:$BB$801,0),4),TRUE,"")</f>
        <v/>
      </c>
      <c r="BJ625" t="str" cm="1">
        <f t="array" ref="BJ625">_xlfn.IFS($BF625=2,$BB625,$BF625&gt;=3,INDEX($BB$2:$BE$801,MATCH(BK625,$BB$2:$BB$801,0),4),TRUE,"")</f>
        <v/>
      </c>
      <c r="BK625" t="str" cm="1">
        <f t="array" ref="BK625">_xlfn.IFS(BF625=3,BB625,BF625=4,BE625,BF625=5,INDEX($BB$2:$BE$801,MATCH(BL625,$BB$2:$BB$801,0),4),TRUE,"")</f>
        <v/>
      </c>
      <c r="BL625" t="str" cm="1">
        <f t="array" ref="BL625">_xlfn.IFS(BF625=4,BB625,BF625=5,BE625,TRUE,"")</f>
        <v/>
      </c>
      <c r="BM625" t="str">
        <f t="shared" si="59"/>
        <v/>
      </c>
      <c r="BR625" t="str">
        <f t="shared" si="60"/>
        <v/>
      </c>
      <c r="BS625" t="str">
        <f t="shared" si="57"/>
        <v/>
      </c>
      <c r="BT625" s="172"/>
      <c r="BU625" s="10"/>
      <c r="BV625" s="10"/>
      <c r="BW625" s="10"/>
      <c r="BX625" s="10"/>
      <c r="BY625" s="10"/>
      <c r="BZ625" s="10"/>
      <c r="CA625" s="10"/>
      <c r="CB625" s="10"/>
      <c r="CC625" s="10"/>
      <c r="CD625" s="10"/>
      <c r="CE625" s="10"/>
      <c r="CF625" s="10"/>
      <c r="CG625" s="10"/>
      <c r="CH625" s="10"/>
      <c r="CI625" s="10"/>
      <c r="CJ625" s="10"/>
      <c r="CK625" s="10"/>
      <c r="CL625" s="10"/>
      <c r="CM625" s="10"/>
      <c r="CN625" s="10"/>
      <c r="CO625" s="10"/>
      <c r="CP625" s="10"/>
      <c r="CQ625" s="10"/>
      <c r="CR625" s="173"/>
      <c r="CV625" s="177"/>
      <c r="CW625" s="178"/>
    </row>
    <row r="626" spans="35:101">
      <c r="AI626" t="str">
        <f t="shared" si="61"/>
        <v/>
      </c>
      <c r="AJ626" t="str">
        <f t="shared" si="61"/>
        <v/>
      </c>
      <c r="AK626" t="str">
        <f t="shared" si="58"/>
        <v/>
      </c>
      <c r="AL626" s="1" t="str">
        <f t="shared" si="56"/>
        <v/>
      </c>
      <c r="AM626" s="167"/>
      <c r="AN626" s="8"/>
      <c r="AO626" s="8"/>
      <c r="AP626" s="8"/>
      <c r="AQ626" s="8"/>
      <c r="AR626" s="8"/>
      <c r="AS626" s="8"/>
      <c r="AT626" s="8"/>
      <c r="AU626" s="8"/>
      <c r="AV626" s="8"/>
      <c r="AW626" s="8"/>
      <c r="AX626" s="169"/>
      <c r="BB626" s="161"/>
      <c r="BC626" s="9"/>
      <c r="BD626" s="9"/>
      <c r="BE626" s="9"/>
      <c r="BF626" s="9"/>
      <c r="BG626" s="9"/>
      <c r="BH626" s="163"/>
      <c r="BI626" t="str" cm="1">
        <f t="array" ref="BI626">_xlfn.IFS($BF626=1,$BB626,$BF626&gt;=2,INDEX($BB$2:$BE$801,MATCH(BJ626,$BB$2:$BB$801,0),4),TRUE,"")</f>
        <v/>
      </c>
      <c r="BJ626" t="str" cm="1">
        <f t="array" ref="BJ626">_xlfn.IFS($BF626=2,$BB626,$BF626&gt;=3,INDEX($BB$2:$BE$801,MATCH(BK626,$BB$2:$BB$801,0),4),TRUE,"")</f>
        <v/>
      </c>
      <c r="BK626" t="str" cm="1">
        <f t="array" ref="BK626">_xlfn.IFS(BF626=3,BB626,BF626=4,BE626,BF626=5,INDEX($BB$2:$BE$801,MATCH(BL626,$BB$2:$BB$801,0),4),TRUE,"")</f>
        <v/>
      </c>
      <c r="BL626" t="str" cm="1">
        <f t="array" ref="BL626">_xlfn.IFS(BF626=4,BB626,BF626=5,BE626,TRUE,"")</f>
        <v/>
      </c>
      <c r="BM626" t="str">
        <f t="shared" si="59"/>
        <v/>
      </c>
      <c r="BR626" t="str">
        <f t="shared" si="60"/>
        <v/>
      </c>
      <c r="BS626" t="str">
        <f t="shared" si="57"/>
        <v/>
      </c>
      <c r="BT626" s="172"/>
      <c r="BU626" s="10"/>
      <c r="BV626" s="10"/>
      <c r="BW626" s="10"/>
      <c r="BX626" s="10"/>
      <c r="BY626" s="10"/>
      <c r="BZ626" s="10"/>
      <c r="CA626" s="10"/>
      <c r="CB626" s="10"/>
      <c r="CC626" s="10"/>
      <c r="CD626" s="10"/>
      <c r="CE626" s="10"/>
      <c r="CF626" s="10"/>
      <c r="CG626" s="10"/>
      <c r="CH626" s="10"/>
      <c r="CI626" s="10"/>
      <c r="CJ626" s="10"/>
      <c r="CK626" s="10"/>
      <c r="CL626" s="10"/>
      <c r="CM626" s="10"/>
      <c r="CN626" s="10"/>
      <c r="CO626" s="10"/>
      <c r="CP626" s="10"/>
      <c r="CQ626" s="10"/>
      <c r="CR626" s="173"/>
      <c r="CV626" s="177"/>
      <c r="CW626" s="178"/>
    </row>
    <row r="627" spans="35:101">
      <c r="AI627" t="str">
        <f t="shared" si="61"/>
        <v/>
      </c>
      <c r="AJ627" t="str">
        <f t="shared" si="61"/>
        <v/>
      </c>
      <c r="AK627" t="str">
        <f t="shared" si="58"/>
        <v/>
      </c>
      <c r="AL627" s="1" t="str">
        <f t="shared" si="56"/>
        <v/>
      </c>
      <c r="AM627" s="167"/>
      <c r="AN627" s="8"/>
      <c r="AO627" s="8"/>
      <c r="AP627" s="8"/>
      <c r="AQ627" s="8"/>
      <c r="AR627" s="8"/>
      <c r="AS627" s="8"/>
      <c r="AT627" s="8"/>
      <c r="AU627" s="8"/>
      <c r="AV627" s="8"/>
      <c r="AW627" s="8"/>
      <c r="AX627" s="169"/>
      <c r="BB627" s="161"/>
      <c r="BC627" s="9"/>
      <c r="BD627" s="9"/>
      <c r="BE627" s="9"/>
      <c r="BF627" s="9"/>
      <c r="BG627" s="9"/>
      <c r="BH627" s="163"/>
      <c r="BI627" t="str" cm="1">
        <f t="array" ref="BI627">_xlfn.IFS($BF627=1,$BB627,$BF627&gt;=2,INDEX($BB$2:$BE$801,MATCH(BJ627,$BB$2:$BB$801,0),4),TRUE,"")</f>
        <v/>
      </c>
      <c r="BJ627" t="str" cm="1">
        <f t="array" ref="BJ627">_xlfn.IFS($BF627=2,$BB627,$BF627&gt;=3,INDEX($BB$2:$BE$801,MATCH(BK627,$BB$2:$BB$801,0),4),TRUE,"")</f>
        <v/>
      </c>
      <c r="BK627" t="str" cm="1">
        <f t="array" ref="BK627">_xlfn.IFS(BF627=3,BB627,BF627=4,BE627,BF627=5,INDEX($BB$2:$BE$801,MATCH(BL627,$BB$2:$BB$801,0),4),TRUE,"")</f>
        <v/>
      </c>
      <c r="BL627" t="str" cm="1">
        <f t="array" ref="BL627">_xlfn.IFS(BF627=4,BB627,BF627=5,BE627,TRUE,"")</f>
        <v/>
      </c>
      <c r="BM627" t="str">
        <f t="shared" si="59"/>
        <v/>
      </c>
      <c r="BR627" t="str">
        <f t="shared" si="60"/>
        <v/>
      </c>
      <c r="BS627" t="str">
        <f t="shared" si="57"/>
        <v/>
      </c>
      <c r="BT627" s="172"/>
      <c r="BU627" s="10"/>
      <c r="BV627" s="10"/>
      <c r="BW627" s="10"/>
      <c r="BX627" s="10"/>
      <c r="BY627" s="10"/>
      <c r="BZ627" s="10"/>
      <c r="CA627" s="10"/>
      <c r="CB627" s="10"/>
      <c r="CC627" s="10"/>
      <c r="CD627" s="10"/>
      <c r="CE627" s="10"/>
      <c r="CF627" s="10"/>
      <c r="CG627" s="10"/>
      <c r="CH627" s="10"/>
      <c r="CI627" s="10"/>
      <c r="CJ627" s="10"/>
      <c r="CK627" s="10"/>
      <c r="CL627" s="10"/>
      <c r="CM627" s="10"/>
      <c r="CN627" s="10"/>
      <c r="CO627" s="10"/>
      <c r="CP627" s="10"/>
      <c r="CQ627" s="10"/>
      <c r="CR627" s="173"/>
      <c r="CV627" s="177"/>
      <c r="CW627" s="178"/>
    </row>
    <row r="628" spans="35:101">
      <c r="AI628" t="str">
        <f t="shared" si="61"/>
        <v/>
      </c>
      <c r="AJ628" t="str">
        <f t="shared" si="61"/>
        <v/>
      </c>
      <c r="AK628" t="str">
        <f t="shared" si="58"/>
        <v/>
      </c>
      <c r="AL628" s="1" t="str">
        <f t="shared" si="56"/>
        <v/>
      </c>
      <c r="AM628" s="167"/>
      <c r="AN628" s="8"/>
      <c r="AO628" s="8"/>
      <c r="AP628" s="8"/>
      <c r="AQ628" s="8"/>
      <c r="AR628" s="8"/>
      <c r="AS628" s="8"/>
      <c r="AT628" s="8"/>
      <c r="AU628" s="8"/>
      <c r="AV628" s="8"/>
      <c r="AW628" s="8"/>
      <c r="AX628" s="169"/>
      <c r="BB628" s="161"/>
      <c r="BC628" s="9"/>
      <c r="BD628" s="9"/>
      <c r="BE628" s="9"/>
      <c r="BF628" s="9"/>
      <c r="BG628" s="9"/>
      <c r="BH628" s="163"/>
      <c r="BI628" t="str" cm="1">
        <f t="array" ref="BI628">_xlfn.IFS($BF628=1,$BB628,$BF628&gt;=2,INDEX($BB$2:$BE$801,MATCH(BJ628,$BB$2:$BB$801,0),4),TRUE,"")</f>
        <v/>
      </c>
      <c r="BJ628" t="str" cm="1">
        <f t="array" ref="BJ628">_xlfn.IFS($BF628=2,$BB628,$BF628&gt;=3,INDEX($BB$2:$BE$801,MATCH(BK628,$BB$2:$BB$801,0),4),TRUE,"")</f>
        <v/>
      </c>
      <c r="BK628" t="str" cm="1">
        <f t="array" ref="BK628">_xlfn.IFS(BF628=3,BB628,BF628=4,BE628,BF628=5,INDEX($BB$2:$BE$801,MATCH(BL628,$BB$2:$BB$801,0),4),TRUE,"")</f>
        <v/>
      </c>
      <c r="BL628" t="str" cm="1">
        <f t="array" ref="BL628">_xlfn.IFS(BF628=4,BB628,BF628=5,BE628,TRUE,"")</f>
        <v/>
      </c>
      <c r="BM628" t="str">
        <f t="shared" si="59"/>
        <v/>
      </c>
      <c r="BR628" t="str">
        <f t="shared" si="60"/>
        <v/>
      </c>
      <c r="BS628" t="str">
        <f t="shared" si="57"/>
        <v/>
      </c>
      <c r="BT628" s="172"/>
      <c r="BU628" s="10"/>
      <c r="BV628" s="10"/>
      <c r="BW628" s="10"/>
      <c r="BX628" s="10"/>
      <c r="BY628" s="10"/>
      <c r="BZ628" s="10"/>
      <c r="CA628" s="10"/>
      <c r="CB628" s="10"/>
      <c r="CC628" s="10"/>
      <c r="CD628" s="10"/>
      <c r="CE628" s="10"/>
      <c r="CF628" s="10"/>
      <c r="CG628" s="10"/>
      <c r="CH628" s="10"/>
      <c r="CI628" s="10"/>
      <c r="CJ628" s="10"/>
      <c r="CK628" s="10"/>
      <c r="CL628" s="10"/>
      <c r="CM628" s="10"/>
      <c r="CN628" s="10"/>
      <c r="CO628" s="10"/>
      <c r="CP628" s="10"/>
      <c r="CQ628" s="10"/>
      <c r="CR628" s="173"/>
      <c r="CV628" s="177"/>
      <c r="CW628" s="178"/>
    </row>
    <row r="629" spans="35:101">
      <c r="AI629" t="str">
        <f t="shared" si="61"/>
        <v/>
      </c>
      <c r="AJ629" t="str">
        <f t="shared" si="61"/>
        <v/>
      </c>
      <c r="AK629" t="str">
        <f t="shared" si="58"/>
        <v/>
      </c>
      <c r="AL629" s="1" t="str">
        <f t="shared" si="56"/>
        <v/>
      </c>
      <c r="AM629" s="167"/>
      <c r="AN629" s="8"/>
      <c r="AO629" s="8"/>
      <c r="AP629" s="8"/>
      <c r="AQ629" s="8"/>
      <c r="AR629" s="8"/>
      <c r="AS629" s="8"/>
      <c r="AT629" s="8"/>
      <c r="AU629" s="8"/>
      <c r="AV629" s="8"/>
      <c r="AW629" s="8"/>
      <c r="AX629" s="169"/>
      <c r="BB629" s="161"/>
      <c r="BC629" s="9"/>
      <c r="BD629" s="9"/>
      <c r="BE629" s="9"/>
      <c r="BF629" s="9"/>
      <c r="BG629" s="9"/>
      <c r="BH629" s="163"/>
      <c r="BI629" t="str" cm="1">
        <f t="array" ref="BI629">_xlfn.IFS($BF629=1,$BB629,$BF629&gt;=2,INDEX($BB$2:$BE$801,MATCH(BJ629,$BB$2:$BB$801,0),4),TRUE,"")</f>
        <v/>
      </c>
      <c r="BJ629" t="str" cm="1">
        <f t="array" ref="BJ629">_xlfn.IFS($BF629=2,$BB629,$BF629&gt;=3,INDEX($BB$2:$BE$801,MATCH(BK629,$BB$2:$BB$801,0),4),TRUE,"")</f>
        <v/>
      </c>
      <c r="BK629" t="str" cm="1">
        <f t="array" ref="BK629">_xlfn.IFS(BF629=3,BB629,BF629=4,BE629,BF629=5,INDEX($BB$2:$BE$801,MATCH(BL629,$BB$2:$BB$801,0),4),TRUE,"")</f>
        <v/>
      </c>
      <c r="BL629" t="str" cm="1">
        <f t="array" ref="BL629">_xlfn.IFS(BF629=4,BB629,BF629=5,BE629,TRUE,"")</f>
        <v/>
      </c>
      <c r="BM629" t="str">
        <f t="shared" si="59"/>
        <v/>
      </c>
      <c r="BR629" t="str">
        <f t="shared" si="60"/>
        <v/>
      </c>
      <c r="BS629" t="str">
        <f t="shared" si="57"/>
        <v/>
      </c>
      <c r="BT629" s="172"/>
      <c r="BU629" s="10"/>
      <c r="BV629" s="10"/>
      <c r="BW629" s="10"/>
      <c r="BX629" s="10"/>
      <c r="BY629" s="10"/>
      <c r="BZ629" s="10"/>
      <c r="CA629" s="10"/>
      <c r="CB629" s="10"/>
      <c r="CC629" s="10"/>
      <c r="CD629" s="10"/>
      <c r="CE629" s="10"/>
      <c r="CF629" s="10"/>
      <c r="CG629" s="10"/>
      <c r="CH629" s="10"/>
      <c r="CI629" s="10"/>
      <c r="CJ629" s="10"/>
      <c r="CK629" s="10"/>
      <c r="CL629" s="10"/>
      <c r="CM629" s="10"/>
      <c r="CN629" s="10"/>
      <c r="CO629" s="10"/>
      <c r="CP629" s="10"/>
      <c r="CQ629" s="10"/>
      <c r="CR629" s="173"/>
      <c r="CV629" s="177"/>
      <c r="CW629" s="178"/>
    </row>
    <row r="630" spans="35:101">
      <c r="AI630" t="str">
        <f t="shared" si="61"/>
        <v/>
      </c>
      <c r="AJ630" t="str">
        <f t="shared" si="61"/>
        <v/>
      </c>
      <c r="AK630" t="str">
        <f t="shared" si="58"/>
        <v/>
      </c>
      <c r="AL630" s="1" t="str">
        <f t="shared" si="56"/>
        <v/>
      </c>
      <c r="AM630" s="167"/>
      <c r="AN630" s="8"/>
      <c r="AO630" s="8"/>
      <c r="AP630" s="8"/>
      <c r="AQ630" s="8"/>
      <c r="AR630" s="8"/>
      <c r="AS630" s="8"/>
      <c r="AT630" s="8"/>
      <c r="AU630" s="8"/>
      <c r="AV630" s="8"/>
      <c r="AW630" s="8"/>
      <c r="AX630" s="169"/>
      <c r="BB630" s="161"/>
      <c r="BC630" s="9"/>
      <c r="BD630" s="9"/>
      <c r="BE630" s="9"/>
      <c r="BF630" s="9"/>
      <c r="BG630" s="9"/>
      <c r="BH630" s="163"/>
      <c r="BI630" t="str" cm="1">
        <f t="array" ref="BI630">_xlfn.IFS($BF630=1,$BB630,$BF630&gt;=2,INDEX($BB$2:$BE$801,MATCH(BJ630,$BB$2:$BB$801,0),4),TRUE,"")</f>
        <v/>
      </c>
      <c r="BJ630" t="str" cm="1">
        <f t="array" ref="BJ630">_xlfn.IFS($BF630=2,$BB630,$BF630&gt;=3,INDEX($BB$2:$BE$801,MATCH(BK630,$BB$2:$BB$801,0),4),TRUE,"")</f>
        <v/>
      </c>
      <c r="BK630" t="str" cm="1">
        <f t="array" ref="BK630">_xlfn.IFS(BF630=3,BB630,BF630=4,BE630,BF630=5,INDEX($BB$2:$BE$801,MATCH(BL630,$BB$2:$BB$801,0),4),TRUE,"")</f>
        <v/>
      </c>
      <c r="BL630" t="str" cm="1">
        <f t="array" ref="BL630">_xlfn.IFS(BF630=4,BB630,BF630=5,BE630,TRUE,"")</f>
        <v/>
      </c>
      <c r="BM630" t="str">
        <f t="shared" si="59"/>
        <v/>
      </c>
      <c r="BR630" t="str">
        <f t="shared" si="60"/>
        <v/>
      </c>
      <c r="BS630" t="str">
        <f t="shared" si="57"/>
        <v/>
      </c>
      <c r="BT630" s="172"/>
      <c r="BU630" s="10"/>
      <c r="BV630" s="10"/>
      <c r="BW630" s="10"/>
      <c r="BX630" s="10"/>
      <c r="BY630" s="10"/>
      <c r="BZ630" s="10"/>
      <c r="CA630" s="10"/>
      <c r="CB630" s="10"/>
      <c r="CC630" s="10"/>
      <c r="CD630" s="10"/>
      <c r="CE630" s="10"/>
      <c r="CF630" s="10"/>
      <c r="CG630" s="10"/>
      <c r="CH630" s="10"/>
      <c r="CI630" s="10"/>
      <c r="CJ630" s="10"/>
      <c r="CK630" s="10"/>
      <c r="CL630" s="10"/>
      <c r="CM630" s="10"/>
      <c r="CN630" s="10"/>
      <c r="CO630" s="10"/>
      <c r="CP630" s="10"/>
      <c r="CQ630" s="10"/>
      <c r="CR630" s="173"/>
      <c r="CV630" s="177"/>
      <c r="CW630" s="178"/>
    </row>
    <row r="631" spans="35:101">
      <c r="AI631" t="str">
        <f t="shared" si="61"/>
        <v/>
      </c>
      <c r="AJ631" t="str">
        <f t="shared" si="61"/>
        <v/>
      </c>
      <c r="AK631" t="str">
        <f t="shared" si="58"/>
        <v/>
      </c>
      <c r="AL631" s="1" t="str">
        <f t="shared" si="56"/>
        <v/>
      </c>
      <c r="AM631" s="167"/>
      <c r="AN631" s="8"/>
      <c r="AO631" s="8"/>
      <c r="AP631" s="8"/>
      <c r="AQ631" s="8"/>
      <c r="AR631" s="8"/>
      <c r="AS631" s="8"/>
      <c r="AT631" s="8"/>
      <c r="AU631" s="8"/>
      <c r="AV631" s="8"/>
      <c r="AW631" s="8"/>
      <c r="AX631" s="169"/>
      <c r="BB631" s="161"/>
      <c r="BC631" s="9"/>
      <c r="BD631" s="9"/>
      <c r="BE631" s="9"/>
      <c r="BF631" s="9"/>
      <c r="BG631" s="9"/>
      <c r="BH631" s="163"/>
      <c r="BI631" t="str" cm="1">
        <f t="array" ref="BI631">_xlfn.IFS($BF631=1,$BB631,$BF631&gt;=2,INDEX($BB$2:$BE$801,MATCH(BJ631,$BB$2:$BB$801,0),4),TRUE,"")</f>
        <v/>
      </c>
      <c r="BJ631" t="str" cm="1">
        <f t="array" ref="BJ631">_xlfn.IFS($BF631=2,$BB631,$BF631&gt;=3,INDEX($BB$2:$BE$801,MATCH(BK631,$BB$2:$BB$801,0),4),TRUE,"")</f>
        <v/>
      </c>
      <c r="BK631" t="str" cm="1">
        <f t="array" ref="BK631">_xlfn.IFS(BF631=3,BB631,BF631=4,BE631,BF631=5,INDEX($BB$2:$BE$801,MATCH(BL631,$BB$2:$BB$801,0),4),TRUE,"")</f>
        <v/>
      </c>
      <c r="BL631" t="str" cm="1">
        <f t="array" ref="BL631">_xlfn.IFS(BF631=4,BB631,BF631=5,BE631,TRUE,"")</f>
        <v/>
      </c>
      <c r="BM631" t="str">
        <f t="shared" si="59"/>
        <v/>
      </c>
      <c r="BR631" t="str">
        <f t="shared" si="60"/>
        <v/>
      </c>
      <c r="BS631" t="str">
        <f t="shared" si="57"/>
        <v/>
      </c>
      <c r="BT631" s="172"/>
      <c r="BU631" s="10"/>
      <c r="BV631" s="10"/>
      <c r="BW631" s="10"/>
      <c r="BX631" s="10"/>
      <c r="BY631" s="10"/>
      <c r="BZ631" s="10"/>
      <c r="CA631" s="10"/>
      <c r="CB631" s="10"/>
      <c r="CC631" s="10"/>
      <c r="CD631" s="10"/>
      <c r="CE631" s="10"/>
      <c r="CF631" s="10"/>
      <c r="CG631" s="10"/>
      <c r="CH631" s="10"/>
      <c r="CI631" s="10"/>
      <c r="CJ631" s="10"/>
      <c r="CK631" s="10"/>
      <c r="CL631" s="10"/>
      <c r="CM631" s="10"/>
      <c r="CN631" s="10"/>
      <c r="CO631" s="10"/>
      <c r="CP631" s="10"/>
      <c r="CQ631" s="10"/>
      <c r="CR631" s="173"/>
      <c r="CV631" s="177"/>
      <c r="CW631" s="178"/>
    </row>
    <row r="632" spans="35:101">
      <c r="AI632" t="str">
        <f t="shared" si="61"/>
        <v/>
      </c>
      <c r="AJ632" t="str">
        <f t="shared" si="61"/>
        <v/>
      </c>
      <c r="AK632" t="str">
        <f t="shared" si="58"/>
        <v/>
      </c>
      <c r="AL632" s="1" t="str">
        <f t="shared" si="56"/>
        <v/>
      </c>
      <c r="AM632" s="167"/>
      <c r="AN632" s="8"/>
      <c r="AO632" s="8"/>
      <c r="AP632" s="8"/>
      <c r="AQ632" s="8"/>
      <c r="AR632" s="8"/>
      <c r="AS632" s="8"/>
      <c r="AT632" s="8"/>
      <c r="AU632" s="8"/>
      <c r="AV632" s="8"/>
      <c r="AW632" s="8"/>
      <c r="AX632" s="169"/>
      <c r="BB632" s="161"/>
      <c r="BC632" s="9"/>
      <c r="BD632" s="9"/>
      <c r="BE632" s="9"/>
      <c r="BF632" s="9"/>
      <c r="BG632" s="9"/>
      <c r="BH632" s="163"/>
      <c r="BI632" t="str" cm="1">
        <f t="array" ref="BI632">_xlfn.IFS($BF632=1,$BB632,$BF632&gt;=2,INDEX($BB$2:$BE$801,MATCH(BJ632,$BB$2:$BB$801,0),4),TRUE,"")</f>
        <v/>
      </c>
      <c r="BJ632" t="str" cm="1">
        <f t="array" ref="BJ632">_xlfn.IFS($BF632=2,$BB632,$BF632&gt;=3,INDEX($BB$2:$BE$801,MATCH(BK632,$BB$2:$BB$801,0),4),TRUE,"")</f>
        <v/>
      </c>
      <c r="BK632" t="str" cm="1">
        <f t="array" ref="BK632">_xlfn.IFS(BF632=3,BB632,BF632=4,BE632,BF632=5,INDEX($BB$2:$BE$801,MATCH(BL632,$BB$2:$BB$801,0),4),TRUE,"")</f>
        <v/>
      </c>
      <c r="BL632" t="str" cm="1">
        <f t="array" ref="BL632">_xlfn.IFS(BF632=4,BB632,BF632=5,BE632,TRUE,"")</f>
        <v/>
      </c>
      <c r="BM632" t="str">
        <f t="shared" si="59"/>
        <v/>
      </c>
      <c r="BR632" t="str">
        <f t="shared" si="60"/>
        <v/>
      </c>
      <c r="BS632" t="str">
        <f t="shared" si="57"/>
        <v/>
      </c>
      <c r="BT632" s="172"/>
      <c r="BU632" s="10"/>
      <c r="BV632" s="10"/>
      <c r="BW632" s="10"/>
      <c r="BX632" s="10"/>
      <c r="BY632" s="10"/>
      <c r="BZ632" s="10"/>
      <c r="CA632" s="10"/>
      <c r="CB632" s="10"/>
      <c r="CC632" s="10"/>
      <c r="CD632" s="10"/>
      <c r="CE632" s="10"/>
      <c r="CF632" s="10"/>
      <c r="CG632" s="10"/>
      <c r="CH632" s="10"/>
      <c r="CI632" s="10"/>
      <c r="CJ632" s="10"/>
      <c r="CK632" s="10"/>
      <c r="CL632" s="10"/>
      <c r="CM632" s="10"/>
      <c r="CN632" s="10"/>
      <c r="CO632" s="10"/>
      <c r="CP632" s="10"/>
      <c r="CQ632" s="10"/>
      <c r="CR632" s="173"/>
      <c r="CV632" s="177"/>
      <c r="CW632" s="178"/>
    </row>
    <row r="633" spans="35:101">
      <c r="AI633" t="str">
        <f t="shared" si="61"/>
        <v/>
      </c>
      <c r="AJ633" t="str">
        <f t="shared" si="61"/>
        <v/>
      </c>
      <c r="AK633" t="str">
        <f t="shared" si="58"/>
        <v/>
      </c>
      <c r="AL633" s="1" t="str">
        <f t="shared" si="56"/>
        <v/>
      </c>
      <c r="AM633" s="167"/>
      <c r="AN633" s="8"/>
      <c r="AO633" s="8"/>
      <c r="AP633" s="8"/>
      <c r="AQ633" s="8"/>
      <c r="AR633" s="8"/>
      <c r="AS633" s="8"/>
      <c r="AT633" s="8"/>
      <c r="AU633" s="8"/>
      <c r="AV633" s="8"/>
      <c r="AW633" s="8"/>
      <c r="AX633" s="169"/>
      <c r="BB633" s="161"/>
      <c r="BC633" s="9"/>
      <c r="BD633" s="9"/>
      <c r="BE633" s="9"/>
      <c r="BF633" s="9"/>
      <c r="BG633" s="9"/>
      <c r="BH633" s="163"/>
      <c r="BI633" t="str" cm="1">
        <f t="array" ref="BI633">_xlfn.IFS($BF633=1,$BB633,$BF633&gt;=2,INDEX($BB$2:$BE$801,MATCH(BJ633,$BB$2:$BB$801,0),4),TRUE,"")</f>
        <v/>
      </c>
      <c r="BJ633" t="str" cm="1">
        <f t="array" ref="BJ633">_xlfn.IFS($BF633=2,$BB633,$BF633&gt;=3,INDEX($BB$2:$BE$801,MATCH(BK633,$BB$2:$BB$801,0),4),TRUE,"")</f>
        <v/>
      </c>
      <c r="BK633" t="str" cm="1">
        <f t="array" ref="BK633">_xlfn.IFS(BF633=3,BB633,BF633=4,BE633,BF633=5,INDEX($BB$2:$BE$801,MATCH(BL633,$BB$2:$BB$801,0),4),TRUE,"")</f>
        <v/>
      </c>
      <c r="BL633" t="str" cm="1">
        <f t="array" ref="BL633">_xlfn.IFS(BF633=4,BB633,BF633=5,BE633,TRUE,"")</f>
        <v/>
      </c>
      <c r="BM633" t="str">
        <f t="shared" si="59"/>
        <v/>
      </c>
      <c r="BR633" t="str">
        <f t="shared" si="60"/>
        <v/>
      </c>
      <c r="BS633" t="str">
        <f t="shared" si="57"/>
        <v/>
      </c>
      <c r="BT633" s="172"/>
      <c r="BU633" s="10"/>
      <c r="BV633" s="10"/>
      <c r="BW633" s="10"/>
      <c r="BX633" s="10"/>
      <c r="BY633" s="10"/>
      <c r="BZ633" s="10"/>
      <c r="CA633" s="10"/>
      <c r="CB633" s="10"/>
      <c r="CC633" s="10"/>
      <c r="CD633" s="10"/>
      <c r="CE633" s="10"/>
      <c r="CF633" s="10"/>
      <c r="CG633" s="10"/>
      <c r="CH633" s="10"/>
      <c r="CI633" s="10"/>
      <c r="CJ633" s="10"/>
      <c r="CK633" s="10"/>
      <c r="CL633" s="10"/>
      <c r="CM633" s="10"/>
      <c r="CN633" s="10"/>
      <c r="CO633" s="10"/>
      <c r="CP633" s="10"/>
      <c r="CQ633" s="10"/>
      <c r="CR633" s="173"/>
      <c r="CV633" s="177"/>
      <c r="CW633" s="178"/>
    </row>
    <row r="634" spans="35:101">
      <c r="AI634" t="str">
        <f t="shared" si="61"/>
        <v/>
      </c>
      <c r="AJ634" t="str">
        <f t="shared" si="61"/>
        <v/>
      </c>
      <c r="AK634" t="str">
        <f t="shared" si="58"/>
        <v/>
      </c>
      <c r="AL634" s="1" t="str">
        <f t="shared" si="56"/>
        <v/>
      </c>
      <c r="AM634" s="167"/>
      <c r="AN634" s="8"/>
      <c r="AO634" s="8"/>
      <c r="AP634" s="8"/>
      <c r="AQ634" s="8"/>
      <c r="AR634" s="8"/>
      <c r="AS634" s="8"/>
      <c r="AT634" s="8"/>
      <c r="AU634" s="8"/>
      <c r="AV634" s="8"/>
      <c r="AW634" s="8"/>
      <c r="AX634" s="169"/>
      <c r="BB634" s="161"/>
      <c r="BC634" s="9"/>
      <c r="BD634" s="9"/>
      <c r="BE634" s="9"/>
      <c r="BF634" s="9"/>
      <c r="BG634" s="9"/>
      <c r="BH634" s="163"/>
      <c r="BI634" t="str" cm="1">
        <f t="array" ref="BI634">_xlfn.IFS($BF634=1,$BB634,$BF634&gt;=2,INDEX($BB$2:$BE$801,MATCH(BJ634,$BB$2:$BB$801,0),4),TRUE,"")</f>
        <v/>
      </c>
      <c r="BJ634" t="str" cm="1">
        <f t="array" ref="BJ634">_xlfn.IFS($BF634=2,$BB634,$BF634&gt;=3,INDEX($BB$2:$BE$801,MATCH(BK634,$BB$2:$BB$801,0),4),TRUE,"")</f>
        <v/>
      </c>
      <c r="BK634" t="str" cm="1">
        <f t="array" ref="BK634">_xlfn.IFS(BF634=3,BB634,BF634=4,BE634,BF634=5,INDEX($BB$2:$BE$801,MATCH(BL634,$BB$2:$BB$801,0),4),TRUE,"")</f>
        <v/>
      </c>
      <c r="BL634" t="str" cm="1">
        <f t="array" ref="BL634">_xlfn.IFS(BF634=4,BB634,BF634=5,BE634,TRUE,"")</f>
        <v/>
      </c>
      <c r="BM634" t="str">
        <f t="shared" si="59"/>
        <v/>
      </c>
      <c r="BR634" t="str">
        <f t="shared" si="60"/>
        <v/>
      </c>
      <c r="BS634" t="str">
        <f t="shared" si="57"/>
        <v/>
      </c>
      <c r="BT634" s="172"/>
      <c r="BU634" s="10"/>
      <c r="BV634" s="10"/>
      <c r="BW634" s="10"/>
      <c r="BX634" s="10"/>
      <c r="BY634" s="10"/>
      <c r="BZ634" s="10"/>
      <c r="CA634" s="10"/>
      <c r="CB634" s="10"/>
      <c r="CC634" s="10"/>
      <c r="CD634" s="10"/>
      <c r="CE634" s="10"/>
      <c r="CF634" s="10"/>
      <c r="CG634" s="10"/>
      <c r="CH634" s="10"/>
      <c r="CI634" s="10"/>
      <c r="CJ634" s="10"/>
      <c r="CK634" s="10"/>
      <c r="CL634" s="10"/>
      <c r="CM634" s="10"/>
      <c r="CN634" s="10"/>
      <c r="CO634" s="10"/>
      <c r="CP634" s="10"/>
      <c r="CQ634" s="10"/>
      <c r="CR634" s="173"/>
      <c r="CV634" s="177"/>
      <c r="CW634" s="178"/>
    </row>
    <row r="635" spans="35:101">
      <c r="AI635" t="str">
        <f t="shared" si="61"/>
        <v/>
      </c>
      <c r="AJ635" t="str">
        <f t="shared" si="61"/>
        <v/>
      </c>
      <c r="AK635" t="str">
        <f t="shared" si="58"/>
        <v/>
      </c>
      <c r="AL635" s="1" t="str">
        <f t="shared" si="56"/>
        <v/>
      </c>
      <c r="AM635" s="167"/>
      <c r="AN635" s="8"/>
      <c r="AO635" s="8"/>
      <c r="AP635" s="8"/>
      <c r="AQ635" s="8"/>
      <c r="AR635" s="8"/>
      <c r="AS635" s="8"/>
      <c r="AT635" s="8"/>
      <c r="AU635" s="8"/>
      <c r="AV635" s="8"/>
      <c r="AW635" s="8"/>
      <c r="AX635" s="169"/>
      <c r="BB635" s="161"/>
      <c r="BC635" s="9"/>
      <c r="BD635" s="9"/>
      <c r="BE635" s="9"/>
      <c r="BF635" s="9"/>
      <c r="BG635" s="9"/>
      <c r="BH635" s="163"/>
      <c r="BI635" t="str" cm="1">
        <f t="array" ref="BI635">_xlfn.IFS($BF635=1,$BB635,$BF635&gt;=2,INDEX($BB$2:$BE$801,MATCH(BJ635,$BB$2:$BB$801,0),4),TRUE,"")</f>
        <v/>
      </c>
      <c r="BJ635" t="str" cm="1">
        <f t="array" ref="BJ635">_xlfn.IFS($BF635=2,$BB635,$BF635&gt;=3,INDEX($BB$2:$BE$801,MATCH(BK635,$BB$2:$BB$801,0),4),TRUE,"")</f>
        <v/>
      </c>
      <c r="BK635" t="str" cm="1">
        <f t="array" ref="BK635">_xlfn.IFS(BF635=3,BB635,BF635=4,BE635,BF635=5,INDEX($BB$2:$BE$801,MATCH(BL635,$BB$2:$BB$801,0),4),TRUE,"")</f>
        <v/>
      </c>
      <c r="BL635" t="str" cm="1">
        <f t="array" ref="BL635">_xlfn.IFS(BF635=4,BB635,BF635=5,BE635,TRUE,"")</f>
        <v/>
      </c>
      <c r="BM635" t="str">
        <f t="shared" si="59"/>
        <v/>
      </c>
      <c r="BR635" t="str">
        <f t="shared" si="60"/>
        <v/>
      </c>
      <c r="BS635" t="str">
        <f t="shared" si="57"/>
        <v/>
      </c>
      <c r="BT635" s="172"/>
      <c r="BU635" s="10"/>
      <c r="BV635" s="10"/>
      <c r="BW635" s="10"/>
      <c r="BX635" s="10"/>
      <c r="BY635" s="10"/>
      <c r="BZ635" s="10"/>
      <c r="CA635" s="10"/>
      <c r="CB635" s="10"/>
      <c r="CC635" s="10"/>
      <c r="CD635" s="10"/>
      <c r="CE635" s="10"/>
      <c r="CF635" s="10"/>
      <c r="CG635" s="10"/>
      <c r="CH635" s="10"/>
      <c r="CI635" s="10"/>
      <c r="CJ635" s="10"/>
      <c r="CK635" s="10"/>
      <c r="CL635" s="10"/>
      <c r="CM635" s="10"/>
      <c r="CN635" s="10"/>
      <c r="CO635" s="10"/>
      <c r="CP635" s="10"/>
      <c r="CQ635" s="10"/>
      <c r="CR635" s="173"/>
      <c r="CV635" s="177"/>
      <c r="CW635" s="178"/>
    </row>
    <row r="636" spans="35:101">
      <c r="AI636" t="str">
        <f t="shared" si="61"/>
        <v/>
      </c>
      <c r="AJ636" t="str">
        <f t="shared" si="61"/>
        <v/>
      </c>
      <c r="AK636" t="str">
        <f t="shared" si="58"/>
        <v/>
      </c>
      <c r="AL636" s="1" t="str">
        <f t="shared" si="56"/>
        <v/>
      </c>
      <c r="AM636" s="167"/>
      <c r="AN636" s="8"/>
      <c r="AO636" s="8"/>
      <c r="AP636" s="8"/>
      <c r="AQ636" s="8"/>
      <c r="AR636" s="8"/>
      <c r="AS636" s="8"/>
      <c r="AT636" s="8"/>
      <c r="AU636" s="8"/>
      <c r="AV636" s="8"/>
      <c r="AW636" s="8"/>
      <c r="AX636" s="169"/>
      <c r="BB636" s="161"/>
      <c r="BC636" s="9"/>
      <c r="BD636" s="9"/>
      <c r="BE636" s="9"/>
      <c r="BF636" s="9"/>
      <c r="BG636" s="9"/>
      <c r="BH636" s="163"/>
      <c r="BI636" t="str" cm="1">
        <f t="array" ref="BI636">_xlfn.IFS($BF636=1,$BB636,$BF636&gt;=2,INDEX($BB$2:$BE$801,MATCH(BJ636,$BB$2:$BB$801,0),4),TRUE,"")</f>
        <v/>
      </c>
      <c r="BJ636" t="str" cm="1">
        <f t="array" ref="BJ636">_xlfn.IFS($BF636=2,$BB636,$BF636&gt;=3,INDEX($BB$2:$BE$801,MATCH(BK636,$BB$2:$BB$801,0),4),TRUE,"")</f>
        <v/>
      </c>
      <c r="BK636" t="str" cm="1">
        <f t="array" ref="BK636">_xlfn.IFS(BF636=3,BB636,BF636=4,BE636,BF636=5,INDEX($BB$2:$BE$801,MATCH(BL636,$BB$2:$BB$801,0),4),TRUE,"")</f>
        <v/>
      </c>
      <c r="BL636" t="str" cm="1">
        <f t="array" ref="BL636">_xlfn.IFS(BF636=4,BB636,BF636=5,BE636,TRUE,"")</f>
        <v/>
      </c>
      <c r="BM636" t="str">
        <f t="shared" si="59"/>
        <v/>
      </c>
      <c r="BR636" t="str">
        <f t="shared" si="60"/>
        <v/>
      </c>
      <c r="BS636" t="str">
        <f t="shared" si="57"/>
        <v/>
      </c>
      <c r="BT636" s="172"/>
      <c r="BU636" s="10"/>
      <c r="BV636" s="10"/>
      <c r="BW636" s="10"/>
      <c r="BX636" s="10"/>
      <c r="BY636" s="10"/>
      <c r="BZ636" s="10"/>
      <c r="CA636" s="10"/>
      <c r="CB636" s="10"/>
      <c r="CC636" s="10"/>
      <c r="CD636" s="10"/>
      <c r="CE636" s="10"/>
      <c r="CF636" s="10"/>
      <c r="CG636" s="10"/>
      <c r="CH636" s="10"/>
      <c r="CI636" s="10"/>
      <c r="CJ636" s="10"/>
      <c r="CK636" s="10"/>
      <c r="CL636" s="10"/>
      <c r="CM636" s="10"/>
      <c r="CN636" s="10"/>
      <c r="CO636" s="10"/>
      <c r="CP636" s="10"/>
      <c r="CQ636" s="10"/>
      <c r="CR636" s="173"/>
      <c r="CV636" s="177"/>
      <c r="CW636" s="178"/>
    </row>
    <row r="637" spans="35:101">
      <c r="AI637" t="str">
        <f t="shared" si="61"/>
        <v/>
      </c>
      <c r="AJ637" t="str">
        <f t="shared" si="61"/>
        <v/>
      </c>
      <c r="AK637" t="str">
        <f t="shared" si="58"/>
        <v/>
      </c>
      <c r="AL637" s="1" t="str">
        <f t="shared" si="56"/>
        <v/>
      </c>
      <c r="AM637" s="167"/>
      <c r="AN637" s="8"/>
      <c r="AO637" s="8"/>
      <c r="AP637" s="8"/>
      <c r="AQ637" s="8"/>
      <c r="AR637" s="8"/>
      <c r="AS637" s="8"/>
      <c r="AT637" s="8"/>
      <c r="AU637" s="8"/>
      <c r="AV637" s="8"/>
      <c r="AW637" s="8"/>
      <c r="AX637" s="169"/>
      <c r="BB637" s="161"/>
      <c r="BC637" s="9"/>
      <c r="BD637" s="9"/>
      <c r="BE637" s="9"/>
      <c r="BF637" s="9"/>
      <c r="BG637" s="9"/>
      <c r="BH637" s="163"/>
      <c r="BI637" t="str" cm="1">
        <f t="array" ref="BI637">_xlfn.IFS($BF637=1,$BB637,$BF637&gt;=2,INDEX($BB$2:$BE$801,MATCH(BJ637,$BB$2:$BB$801,0),4),TRUE,"")</f>
        <v/>
      </c>
      <c r="BJ637" t="str" cm="1">
        <f t="array" ref="BJ637">_xlfn.IFS($BF637=2,$BB637,$BF637&gt;=3,INDEX($BB$2:$BE$801,MATCH(BK637,$BB$2:$BB$801,0),4),TRUE,"")</f>
        <v/>
      </c>
      <c r="BK637" t="str" cm="1">
        <f t="array" ref="BK637">_xlfn.IFS(BF637=3,BB637,BF637=4,BE637,BF637=5,INDEX($BB$2:$BE$801,MATCH(BL637,$BB$2:$BB$801,0),4),TRUE,"")</f>
        <v/>
      </c>
      <c r="BL637" t="str" cm="1">
        <f t="array" ref="BL637">_xlfn.IFS(BF637=4,BB637,BF637=5,BE637,TRUE,"")</f>
        <v/>
      </c>
      <c r="BM637" t="str">
        <f t="shared" si="59"/>
        <v/>
      </c>
      <c r="BR637" t="str">
        <f t="shared" si="60"/>
        <v/>
      </c>
      <c r="BS637" t="str">
        <f t="shared" si="57"/>
        <v/>
      </c>
      <c r="BT637" s="172"/>
      <c r="BU637" s="10"/>
      <c r="BV637" s="10"/>
      <c r="BW637" s="10"/>
      <c r="BX637" s="10"/>
      <c r="BY637" s="10"/>
      <c r="BZ637" s="10"/>
      <c r="CA637" s="10"/>
      <c r="CB637" s="10"/>
      <c r="CC637" s="10"/>
      <c r="CD637" s="10"/>
      <c r="CE637" s="10"/>
      <c r="CF637" s="10"/>
      <c r="CG637" s="10"/>
      <c r="CH637" s="10"/>
      <c r="CI637" s="10"/>
      <c r="CJ637" s="10"/>
      <c r="CK637" s="10"/>
      <c r="CL637" s="10"/>
      <c r="CM637" s="10"/>
      <c r="CN637" s="10"/>
      <c r="CO637" s="10"/>
      <c r="CP637" s="10"/>
      <c r="CQ637" s="10"/>
      <c r="CR637" s="173"/>
      <c r="CV637" s="177"/>
      <c r="CW637" s="178"/>
    </row>
    <row r="638" spans="35:101">
      <c r="AI638" t="str">
        <f t="shared" si="61"/>
        <v/>
      </c>
      <c r="AJ638" t="str">
        <f t="shared" si="61"/>
        <v/>
      </c>
      <c r="AK638" t="str">
        <f t="shared" si="58"/>
        <v/>
      </c>
      <c r="AL638" s="1" t="str">
        <f t="shared" si="56"/>
        <v/>
      </c>
      <c r="AM638" s="167"/>
      <c r="AN638" s="8"/>
      <c r="AO638" s="8"/>
      <c r="AP638" s="8"/>
      <c r="AQ638" s="8"/>
      <c r="AR638" s="8"/>
      <c r="AS638" s="8"/>
      <c r="AT638" s="8"/>
      <c r="AU638" s="8"/>
      <c r="AV638" s="8"/>
      <c r="AW638" s="8"/>
      <c r="AX638" s="169"/>
      <c r="BB638" s="161"/>
      <c r="BC638" s="9"/>
      <c r="BD638" s="9"/>
      <c r="BE638" s="9"/>
      <c r="BF638" s="9"/>
      <c r="BG638" s="9"/>
      <c r="BH638" s="163"/>
      <c r="BI638" t="str" cm="1">
        <f t="array" ref="BI638">_xlfn.IFS($BF638=1,$BB638,$BF638&gt;=2,INDEX($BB$2:$BE$801,MATCH(BJ638,$BB$2:$BB$801,0),4),TRUE,"")</f>
        <v/>
      </c>
      <c r="BJ638" t="str" cm="1">
        <f t="array" ref="BJ638">_xlfn.IFS($BF638=2,$BB638,$BF638&gt;=3,INDEX($BB$2:$BE$801,MATCH(BK638,$BB$2:$BB$801,0),4),TRUE,"")</f>
        <v/>
      </c>
      <c r="BK638" t="str" cm="1">
        <f t="array" ref="BK638">_xlfn.IFS(BF638=3,BB638,BF638=4,BE638,BF638=5,INDEX($BB$2:$BE$801,MATCH(BL638,$BB$2:$BB$801,0),4),TRUE,"")</f>
        <v/>
      </c>
      <c r="BL638" t="str" cm="1">
        <f t="array" ref="BL638">_xlfn.IFS(BF638=4,BB638,BF638=5,BE638,TRUE,"")</f>
        <v/>
      </c>
      <c r="BM638" t="str">
        <f t="shared" si="59"/>
        <v/>
      </c>
      <c r="BR638" t="str">
        <f t="shared" si="60"/>
        <v/>
      </c>
      <c r="BS638" t="str">
        <f t="shared" si="57"/>
        <v/>
      </c>
      <c r="BT638" s="172"/>
      <c r="BU638" s="10"/>
      <c r="BV638" s="10"/>
      <c r="BW638" s="10"/>
      <c r="BX638" s="10"/>
      <c r="BY638" s="10"/>
      <c r="BZ638" s="10"/>
      <c r="CA638" s="10"/>
      <c r="CB638" s="10"/>
      <c r="CC638" s="10"/>
      <c r="CD638" s="10"/>
      <c r="CE638" s="10"/>
      <c r="CF638" s="10"/>
      <c r="CG638" s="10"/>
      <c r="CH638" s="10"/>
      <c r="CI638" s="10"/>
      <c r="CJ638" s="10"/>
      <c r="CK638" s="10"/>
      <c r="CL638" s="10"/>
      <c r="CM638" s="10"/>
      <c r="CN638" s="10"/>
      <c r="CO638" s="10"/>
      <c r="CP638" s="10"/>
      <c r="CQ638" s="10"/>
      <c r="CR638" s="173"/>
      <c r="CV638" s="177"/>
      <c r="CW638" s="178"/>
    </row>
    <row r="639" spans="35:101">
      <c r="AI639" t="str">
        <f t="shared" si="61"/>
        <v/>
      </c>
      <c r="AJ639" t="str">
        <f t="shared" si="61"/>
        <v/>
      </c>
      <c r="AK639" t="str">
        <f t="shared" si="58"/>
        <v/>
      </c>
      <c r="AL639" s="1" t="str">
        <f t="shared" si="56"/>
        <v/>
      </c>
      <c r="AM639" s="167"/>
      <c r="AN639" s="8"/>
      <c r="AO639" s="8"/>
      <c r="AP639" s="8"/>
      <c r="AQ639" s="8"/>
      <c r="AR639" s="8"/>
      <c r="AS639" s="8"/>
      <c r="AT639" s="8"/>
      <c r="AU639" s="8"/>
      <c r="AV639" s="8"/>
      <c r="AW639" s="8"/>
      <c r="AX639" s="169"/>
      <c r="BB639" s="161"/>
      <c r="BC639" s="9"/>
      <c r="BD639" s="9"/>
      <c r="BE639" s="9"/>
      <c r="BF639" s="9"/>
      <c r="BG639" s="9"/>
      <c r="BH639" s="163"/>
      <c r="BI639" t="str" cm="1">
        <f t="array" ref="BI639">_xlfn.IFS($BF639=1,$BB639,$BF639&gt;=2,INDEX($BB$2:$BE$801,MATCH(BJ639,$BB$2:$BB$801,0),4),TRUE,"")</f>
        <v/>
      </c>
      <c r="BJ639" t="str" cm="1">
        <f t="array" ref="BJ639">_xlfn.IFS($BF639=2,$BB639,$BF639&gt;=3,INDEX($BB$2:$BE$801,MATCH(BK639,$BB$2:$BB$801,0),4),TRUE,"")</f>
        <v/>
      </c>
      <c r="BK639" t="str" cm="1">
        <f t="array" ref="BK639">_xlfn.IFS(BF639=3,BB639,BF639=4,BE639,BF639=5,INDEX($BB$2:$BE$801,MATCH(BL639,$BB$2:$BB$801,0),4),TRUE,"")</f>
        <v/>
      </c>
      <c r="BL639" t="str" cm="1">
        <f t="array" ref="BL639">_xlfn.IFS(BF639=4,BB639,BF639=5,BE639,TRUE,"")</f>
        <v/>
      </c>
      <c r="BM639" t="str">
        <f t="shared" si="59"/>
        <v/>
      </c>
      <c r="BR639" t="str">
        <f t="shared" si="60"/>
        <v/>
      </c>
      <c r="BS639" t="str">
        <f t="shared" si="57"/>
        <v/>
      </c>
      <c r="BT639" s="172"/>
      <c r="BU639" s="10"/>
      <c r="BV639" s="10"/>
      <c r="BW639" s="10"/>
      <c r="BX639" s="10"/>
      <c r="BY639" s="10"/>
      <c r="BZ639" s="10"/>
      <c r="CA639" s="10"/>
      <c r="CB639" s="10"/>
      <c r="CC639" s="10"/>
      <c r="CD639" s="10"/>
      <c r="CE639" s="10"/>
      <c r="CF639" s="10"/>
      <c r="CG639" s="10"/>
      <c r="CH639" s="10"/>
      <c r="CI639" s="10"/>
      <c r="CJ639" s="10"/>
      <c r="CK639" s="10"/>
      <c r="CL639" s="10"/>
      <c r="CM639" s="10"/>
      <c r="CN639" s="10"/>
      <c r="CO639" s="10"/>
      <c r="CP639" s="10"/>
      <c r="CQ639" s="10"/>
      <c r="CR639" s="173"/>
      <c r="CV639" s="177"/>
      <c r="CW639" s="178"/>
    </row>
    <row r="640" spans="35:101">
      <c r="AI640" t="str">
        <f t="shared" si="61"/>
        <v/>
      </c>
      <c r="AJ640" t="str">
        <f t="shared" si="61"/>
        <v/>
      </c>
      <c r="AK640" t="str">
        <f t="shared" si="58"/>
        <v/>
      </c>
      <c r="AL640" s="1" t="str">
        <f t="shared" si="56"/>
        <v/>
      </c>
      <c r="AM640" s="167"/>
      <c r="AN640" s="8"/>
      <c r="AO640" s="8"/>
      <c r="AP640" s="8"/>
      <c r="AQ640" s="8"/>
      <c r="AR640" s="8"/>
      <c r="AS640" s="8"/>
      <c r="AT640" s="8"/>
      <c r="AU640" s="8"/>
      <c r="AV640" s="8"/>
      <c r="AW640" s="8"/>
      <c r="AX640" s="169"/>
      <c r="BB640" s="161"/>
      <c r="BC640" s="9"/>
      <c r="BD640" s="9"/>
      <c r="BE640" s="9"/>
      <c r="BF640" s="9"/>
      <c r="BG640" s="9"/>
      <c r="BH640" s="163"/>
      <c r="BI640" t="str" cm="1">
        <f t="array" ref="BI640">_xlfn.IFS($BF640=1,$BB640,$BF640&gt;=2,INDEX($BB$2:$BE$801,MATCH(BJ640,$BB$2:$BB$801,0),4),TRUE,"")</f>
        <v/>
      </c>
      <c r="BJ640" t="str" cm="1">
        <f t="array" ref="BJ640">_xlfn.IFS($BF640=2,$BB640,$BF640&gt;=3,INDEX($BB$2:$BE$801,MATCH(BK640,$BB$2:$BB$801,0),4),TRUE,"")</f>
        <v/>
      </c>
      <c r="BK640" t="str" cm="1">
        <f t="array" ref="BK640">_xlfn.IFS(BF640=3,BB640,BF640=4,BE640,BF640=5,INDEX($BB$2:$BE$801,MATCH(BL640,$BB$2:$BB$801,0),4),TRUE,"")</f>
        <v/>
      </c>
      <c r="BL640" t="str" cm="1">
        <f t="array" ref="BL640">_xlfn.IFS(BF640=4,BB640,BF640=5,BE640,TRUE,"")</f>
        <v/>
      </c>
      <c r="BM640" t="str">
        <f t="shared" si="59"/>
        <v/>
      </c>
      <c r="BR640" t="str">
        <f t="shared" si="60"/>
        <v/>
      </c>
      <c r="BS640" t="str">
        <f t="shared" si="57"/>
        <v/>
      </c>
      <c r="BT640" s="172"/>
      <c r="BU640" s="10"/>
      <c r="BV640" s="10"/>
      <c r="BW640" s="10"/>
      <c r="BX640" s="10"/>
      <c r="BY640" s="10"/>
      <c r="BZ640" s="10"/>
      <c r="CA640" s="10"/>
      <c r="CB640" s="10"/>
      <c r="CC640" s="10"/>
      <c r="CD640" s="10"/>
      <c r="CE640" s="10"/>
      <c r="CF640" s="10"/>
      <c r="CG640" s="10"/>
      <c r="CH640" s="10"/>
      <c r="CI640" s="10"/>
      <c r="CJ640" s="10"/>
      <c r="CK640" s="10"/>
      <c r="CL640" s="10"/>
      <c r="CM640" s="10"/>
      <c r="CN640" s="10"/>
      <c r="CO640" s="10"/>
      <c r="CP640" s="10"/>
      <c r="CQ640" s="10"/>
      <c r="CR640" s="173"/>
      <c r="CV640" s="177"/>
      <c r="CW640" s="178"/>
    </row>
    <row r="641" spans="35:101">
      <c r="AI641" t="str">
        <f t="shared" si="61"/>
        <v/>
      </c>
      <c r="AJ641" t="str">
        <f t="shared" si="61"/>
        <v/>
      </c>
      <c r="AK641" t="str">
        <f t="shared" si="58"/>
        <v/>
      </c>
      <c r="AL641" s="1" t="str">
        <f t="shared" si="56"/>
        <v/>
      </c>
      <c r="AM641" s="167"/>
      <c r="AN641" s="8"/>
      <c r="AO641" s="8"/>
      <c r="AP641" s="8"/>
      <c r="AQ641" s="8"/>
      <c r="AR641" s="8"/>
      <c r="AS641" s="8"/>
      <c r="AT641" s="8"/>
      <c r="AU641" s="8"/>
      <c r="AV641" s="8"/>
      <c r="AW641" s="8"/>
      <c r="AX641" s="169"/>
      <c r="BB641" s="161"/>
      <c r="BC641" s="9"/>
      <c r="BD641" s="9"/>
      <c r="BE641" s="9"/>
      <c r="BF641" s="9"/>
      <c r="BG641" s="9"/>
      <c r="BH641" s="163"/>
      <c r="BI641" t="str" cm="1">
        <f t="array" ref="BI641">_xlfn.IFS($BF641=1,$BB641,$BF641&gt;=2,INDEX($BB$2:$BE$801,MATCH(BJ641,$BB$2:$BB$801,0),4),TRUE,"")</f>
        <v/>
      </c>
      <c r="BJ641" t="str" cm="1">
        <f t="array" ref="BJ641">_xlfn.IFS($BF641=2,$BB641,$BF641&gt;=3,INDEX($BB$2:$BE$801,MATCH(BK641,$BB$2:$BB$801,0),4),TRUE,"")</f>
        <v/>
      </c>
      <c r="BK641" t="str" cm="1">
        <f t="array" ref="BK641">_xlfn.IFS(BF641=3,BB641,BF641=4,BE641,BF641=5,INDEX($BB$2:$BE$801,MATCH(BL641,$BB$2:$BB$801,0),4),TRUE,"")</f>
        <v/>
      </c>
      <c r="BL641" t="str" cm="1">
        <f t="array" ref="BL641">_xlfn.IFS(BF641=4,BB641,BF641=5,BE641,TRUE,"")</f>
        <v/>
      </c>
      <c r="BM641" t="str">
        <f t="shared" si="59"/>
        <v/>
      </c>
      <c r="BR641" t="str">
        <f t="shared" si="60"/>
        <v/>
      </c>
      <c r="BS641" t="str">
        <f t="shared" si="57"/>
        <v/>
      </c>
      <c r="BT641" s="172"/>
      <c r="BU641" s="10"/>
      <c r="BV641" s="10"/>
      <c r="BW641" s="10"/>
      <c r="BX641" s="10"/>
      <c r="BY641" s="10"/>
      <c r="BZ641" s="10"/>
      <c r="CA641" s="10"/>
      <c r="CB641" s="10"/>
      <c r="CC641" s="10"/>
      <c r="CD641" s="10"/>
      <c r="CE641" s="10"/>
      <c r="CF641" s="10"/>
      <c r="CG641" s="10"/>
      <c r="CH641" s="10"/>
      <c r="CI641" s="10"/>
      <c r="CJ641" s="10"/>
      <c r="CK641" s="10"/>
      <c r="CL641" s="10"/>
      <c r="CM641" s="10"/>
      <c r="CN641" s="10"/>
      <c r="CO641" s="10"/>
      <c r="CP641" s="10"/>
      <c r="CQ641" s="10"/>
      <c r="CR641" s="173"/>
      <c r="CV641" s="177"/>
      <c r="CW641" s="178"/>
    </row>
    <row r="642" spans="35:101">
      <c r="AI642" t="str">
        <f t="shared" si="61"/>
        <v/>
      </c>
      <c r="AJ642" t="str">
        <f t="shared" si="61"/>
        <v/>
      </c>
      <c r="AK642" t="str">
        <f t="shared" si="58"/>
        <v/>
      </c>
      <c r="AL642" s="1" t="str">
        <f t="shared" ref="AL642:AL705" si="62">IF(AP642="","",AP642&amp;"["&amp;AR642&amp;"]")</f>
        <v/>
      </c>
      <c r="AM642" s="167"/>
      <c r="AN642" s="8"/>
      <c r="AO642" s="8"/>
      <c r="AP642" s="8"/>
      <c r="AQ642" s="8"/>
      <c r="AR642" s="8"/>
      <c r="AS642" s="8"/>
      <c r="AT642" s="8"/>
      <c r="AU642" s="8"/>
      <c r="AV642" s="8"/>
      <c r="AW642" s="8"/>
      <c r="AX642" s="169"/>
      <c r="BB642" s="161"/>
      <c r="BC642" s="9"/>
      <c r="BD642" s="9"/>
      <c r="BE642" s="9"/>
      <c r="BF642" s="9"/>
      <c r="BG642" s="9"/>
      <c r="BH642" s="163"/>
      <c r="BI642" t="str" cm="1">
        <f t="array" ref="BI642">_xlfn.IFS($BF642=1,$BB642,$BF642&gt;=2,INDEX($BB$2:$BE$801,MATCH(BJ642,$BB$2:$BB$801,0),4),TRUE,"")</f>
        <v/>
      </c>
      <c r="BJ642" t="str" cm="1">
        <f t="array" ref="BJ642">_xlfn.IFS($BF642=2,$BB642,$BF642&gt;=3,INDEX($BB$2:$BE$801,MATCH(BK642,$BB$2:$BB$801,0),4),TRUE,"")</f>
        <v/>
      </c>
      <c r="BK642" t="str" cm="1">
        <f t="array" ref="BK642">_xlfn.IFS(BF642=3,BB642,BF642=4,BE642,BF642=5,INDEX($BB$2:$BE$801,MATCH(BL642,$BB$2:$BB$801,0),4),TRUE,"")</f>
        <v/>
      </c>
      <c r="BL642" t="str" cm="1">
        <f t="array" ref="BL642">_xlfn.IFS(BF642=4,BB642,BF642=5,BE642,TRUE,"")</f>
        <v/>
      </c>
      <c r="BM642" t="str">
        <f t="shared" si="59"/>
        <v/>
      </c>
      <c r="BR642" t="str">
        <f t="shared" si="60"/>
        <v/>
      </c>
      <c r="BS642" t="str">
        <f t="shared" ref="BS642:BS705" si="63">IF(BV642="","",BV642&amp;"["&amp;BW642&amp;"]")</f>
        <v/>
      </c>
      <c r="BT642" s="172"/>
      <c r="BU642" s="10"/>
      <c r="BV642" s="10"/>
      <c r="BW642" s="10"/>
      <c r="BX642" s="10"/>
      <c r="BY642" s="10"/>
      <c r="BZ642" s="10"/>
      <c r="CA642" s="10"/>
      <c r="CB642" s="10"/>
      <c r="CC642" s="10"/>
      <c r="CD642" s="10"/>
      <c r="CE642" s="10"/>
      <c r="CF642" s="10"/>
      <c r="CG642" s="10"/>
      <c r="CH642" s="10"/>
      <c r="CI642" s="10"/>
      <c r="CJ642" s="10"/>
      <c r="CK642" s="10"/>
      <c r="CL642" s="10"/>
      <c r="CM642" s="10"/>
      <c r="CN642" s="10"/>
      <c r="CO642" s="10"/>
      <c r="CP642" s="10"/>
      <c r="CQ642" s="10"/>
      <c r="CR642" s="173"/>
      <c r="CV642" s="177"/>
      <c r="CW642" s="178"/>
    </row>
    <row r="643" spans="35:101">
      <c r="AI643" t="str">
        <f t="shared" si="61"/>
        <v/>
      </c>
      <c r="AJ643" t="str">
        <f t="shared" si="61"/>
        <v/>
      </c>
      <c r="AK643" t="str">
        <f t="shared" ref="AK643:AK706" si="64">IF(AX643=1,AP643&amp;"["&amp;AR643&amp;"]","")</f>
        <v/>
      </c>
      <c r="AL643" s="1" t="str">
        <f t="shared" si="62"/>
        <v/>
      </c>
      <c r="AM643" s="167"/>
      <c r="AN643" s="8"/>
      <c r="AO643" s="8"/>
      <c r="AP643" s="8"/>
      <c r="AQ643" s="8"/>
      <c r="AR643" s="8"/>
      <c r="AS643" s="8"/>
      <c r="AT643" s="8"/>
      <c r="AU643" s="8"/>
      <c r="AV643" s="8"/>
      <c r="AW643" s="8"/>
      <c r="AX643" s="169"/>
      <c r="BB643" s="161"/>
      <c r="BC643" s="9"/>
      <c r="BD643" s="9"/>
      <c r="BE643" s="9"/>
      <c r="BF643" s="9"/>
      <c r="BG643" s="9"/>
      <c r="BH643" s="163"/>
      <c r="BI643" t="str" cm="1">
        <f t="array" ref="BI643">_xlfn.IFS($BF643=1,$BB643,$BF643&gt;=2,INDEX($BB$2:$BE$801,MATCH(BJ643,$BB$2:$BB$801,0),4),TRUE,"")</f>
        <v/>
      </c>
      <c r="BJ643" t="str" cm="1">
        <f t="array" ref="BJ643">_xlfn.IFS($BF643=2,$BB643,$BF643&gt;=3,INDEX($BB$2:$BE$801,MATCH(BK643,$BB$2:$BB$801,0),4),TRUE,"")</f>
        <v/>
      </c>
      <c r="BK643" t="str" cm="1">
        <f t="array" ref="BK643">_xlfn.IFS(BF643=3,BB643,BF643=4,BE643,BF643=5,INDEX($BB$2:$BE$801,MATCH(BL643,$BB$2:$BB$801,0),4),TRUE,"")</f>
        <v/>
      </c>
      <c r="BL643" t="str" cm="1">
        <f t="array" ref="BL643">_xlfn.IFS(BF643=4,BB643,BF643=5,BE643,TRUE,"")</f>
        <v/>
      </c>
      <c r="BM643" t="str">
        <f t="shared" ref="BM643:BM706" si="65">IF(BF643=5,BB643,"")</f>
        <v/>
      </c>
      <c r="BR643" t="str">
        <f t="shared" ref="BR643:BR706" si="66">IF(CD643=1,BV643&amp;"["&amp;BW643&amp;"]","")</f>
        <v/>
      </c>
      <c r="BS643" t="str">
        <f t="shared" si="63"/>
        <v/>
      </c>
      <c r="BT643" s="172"/>
      <c r="BU643" s="10"/>
      <c r="BV643" s="10"/>
      <c r="BW643" s="10"/>
      <c r="BX643" s="10"/>
      <c r="BY643" s="10"/>
      <c r="BZ643" s="10"/>
      <c r="CA643" s="10"/>
      <c r="CB643" s="10"/>
      <c r="CC643" s="10"/>
      <c r="CD643" s="10"/>
      <c r="CE643" s="10"/>
      <c r="CF643" s="10"/>
      <c r="CG643" s="10"/>
      <c r="CH643" s="10"/>
      <c r="CI643" s="10"/>
      <c r="CJ643" s="10"/>
      <c r="CK643" s="10"/>
      <c r="CL643" s="10"/>
      <c r="CM643" s="10"/>
      <c r="CN643" s="10"/>
      <c r="CO643" s="10"/>
      <c r="CP643" s="10"/>
      <c r="CQ643" s="10"/>
      <c r="CR643" s="173"/>
      <c r="CV643" s="177"/>
      <c r="CW643" s="178"/>
    </row>
    <row r="644" spans="35:101">
      <c r="AI644" t="str">
        <f t="shared" si="61"/>
        <v/>
      </c>
      <c r="AJ644" t="str">
        <f t="shared" si="61"/>
        <v/>
      </c>
      <c r="AK644" t="str">
        <f t="shared" si="64"/>
        <v/>
      </c>
      <c r="AL644" s="1" t="str">
        <f t="shared" si="62"/>
        <v/>
      </c>
      <c r="AM644" s="167"/>
      <c r="AN644" s="8"/>
      <c r="AO644" s="8"/>
      <c r="AP644" s="8"/>
      <c r="AQ644" s="8"/>
      <c r="AR644" s="8"/>
      <c r="AS644" s="8"/>
      <c r="AT644" s="8"/>
      <c r="AU644" s="8"/>
      <c r="AV644" s="8"/>
      <c r="AW644" s="8"/>
      <c r="AX644" s="169"/>
      <c r="BB644" s="161"/>
      <c r="BC644" s="9"/>
      <c r="BD644" s="9"/>
      <c r="BE644" s="9"/>
      <c r="BF644" s="9"/>
      <c r="BG644" s="9"/>
      <c r="BH644" s="163"/>
      <c r="BI644" t="str" cm="1">
        <f t="array" ref="BI644">_xlfn.IFS($BF644=1,$BB644,$BF644&gt;=2,INDEX($BB$2:$BE$801,MATCH(BJ644,$BB$2:$BB$801,0),4),TRUE,"")</f>
        <v/>
      </c>
      <c r="BJ644" t="str" cm="1">
        <f t="array" ref="BJ644">_xlfn.IFS($BF644=2,$BB644,$BF644&gt;=3,INDEX($BB$2:$BE$801,MATCH(BK644,$BB$2:$BB$801,0),4),TRUE,"")</f>
        <v/>
      </c>
      <c r="BK644" t="str" cm="1">
        <f t="array" ref="BK644">_xlfn.IFS(BF644=3,BB644,BF644=4,BE644,BF644=5,INDEX($BB$2:$BE$801,MATCH(BL644,$BB$2:$BB$801,0),4),TRUE,"")</f>
        <v/>
      </c>
      <c r="BL644" t="str" cm="1">
        <f t="array" ref="BL644">_xlfn.IFS(BF644=4,BB644,BF644=5,BE644,TRUE,"")</f>
        <v/>
      </c>
      <c r="BM644" t="str">
        <f t="shared" si="65"/>
        <v/>
      </c>
      <c r="BR644" t="str">
        <f t="shared" si="66"/>
        <v/>
      </c>
      <c r="BS644" t="str">
        <f t="shared" si="63"/>
        <v/>
      </c>
      <c r="BT644" s="172"/>
      <c r="BU644" s="10"/>
      <c r="BV644" s="10"/>
      <c r="BW644" s="10"/>
      <c r="BX644" s="10"/>
      <c r="BY644" s="10"/>
      <c r="BZ644" s="10"/>
      <c r="CA644" s="10"/>
      <c r="CB644" s="10"/>
      <c r="CC644" s="10"/>
      <c r="CD644" s="10"/>
      <c r="CE644" s="10"/>
      <c r="CF644" s="10"/>
      <c r="CG644" s="10"/>
      <c r="CH644" s="10"/>
      <c r="CI644" s="10"/>
      <c r="CJ644" s="10"/>
      <c r="CK644" s="10"/>
      <c r="CL644" s="10"/>
      <c r="CM644" s="10"/>
      <c r="CN644" s="10"/>
      <c r="CO644" s="10"/>
      <c r="CP644" s="10"/>
      <c r="CQ644" s="10"/>
      <c r="CR644" s="173"/>
      <c r="CV644" s="177"/>
      <c r="CW644" s="178"/>
    </row>
    <row r="645" spans="35:101">
      <c r="AI645" t="str">
        <f t="shared" si="61"/>
        <v/>
      </c>
      <c r="AJ645" t="str">
        <f t="shared" si="61"/>
        <v/>
      </c>
      <c r="AK645" t="str">
        <f t="shared" si="64"/>
        <v/>
      </c>
      <c r="AL645" s="1" t="str">
        <f t="shared" si="62"/>
        <v/>
      </c>
      <c r="AM645" s="167"/>
      <c r="AN645" s="8"/>
      <c r="AO645" s="8"/>
      <c r="AP645" s="8"/>
      <c r="AQ645" s="8"/>
      <c r="AR645" s="8"/>
      <c r="AS645" s="8"/>
      <c r="AT645" s="8"/>
      <c r="AU645" s="8"/>
      <c r="AV645" s="8"/>
      <c r="AW645" s="8"/>
      <c r="AX645" s="169"/>
      <c r="BB645" s="161"/>
      <c r="BC645" s="9"/>
      <c r="BD645" s="9"/>
      <c r="BE645" s="9"/>
      <c r="BF645" s="9"/>
      <c r="BG645" s="9"/>
      <c r="BH645" s="163"/>
      <c r="BI645" t="str" cm="1">
        <f t="array" ref="BI645">_xlfn.IFS($BF645=1,$BB645,$BF645&gt;=2,INDEX($BB$2:$BE$801,MATCH(BJ645,$BB$2:$BB$801,0),4),TRUE,"")</f>
        <v/>
      </c>
      <c r="BJ645" t="str" cm="1">
        <f t="array" ref="BJ645">_xlfn.IFS($BF645=2,$BB645,$BF645&gt;=3,INDEX($BB$2:$BE$801,MATCH(BK645,$BB$2:$BB$801,0),4),TRUE,"")</f>
        <v/>
      </c>
      <c r="BK645" t="str" cm="1">
        <f t="array" ref="BK645">_xlfn.IFS(BF645=3,BB645,BF645=4,BE645,BF645=5,INDEX($BB$2:$BE$801,MATCH(BL645,$BB$2:$BB$801,0),4),TRUE,"")</f>
        <v/>
      </c>
      <c r="BL645" t="str" cm="1">
        <f t="array" ref="BL645">_xlfn.IFS(BF645=4,BB645,BF645=5,BE645,TRUE,"")</f>
        <v/>
      </c>
      <c r="BM645" t="str">
        <f t="shared" si="65"/>
        <v/>
      </c>
      <c r="BR645" t="str">
        <f t="shared" si="66"/>
        <v/>
      </c>
      <c r="BS645" t="str">
        <f t="shared" si="63"/>
        <v/>
      </c>
      <c r="BT645" s="172"/>
      <c r="BU645" s="10"/>
      <c r="BV645" s="10"/>
      <c r="BW645" s="10"/>
      <c r="BX645" s="10"/>
      <c r="BY645" s="10"/>
      <c r="BZ645" s="10"/>
      <c r="CA645" s="10"/>
      <c r="CB645" s="10"/>
      <c r="CC645" s="10"/>
      <c r="CD645" s="10"/>
      <c r="CE645" s="10"/>
      <c r="CF645" s="10"/>
      <c r="CG645" s="10"/>
      <c r="CH645" s="10"/>
      <c r="CI645" s="10"/>
      <c r="CJ645" s="10"/>
      <c r="CK645" s="10"/>
      <c r="CL645" s="10"/>
      <c r="CM645" s="10"/>
      <c r="CN645" s="10"/>
      <c r="CO645" s="10"/>
      <c r="CP645" s="10"/>
      <c r="CQ645" s="10"/>
      <c r="CR645" s="173"/>
      <c r="CV645" s="177"/>
      <c r="CW645" s="178"/>
    </row>
    <row r="646" spans="35:101">
      <c r="AI646" t="str">
        <f t="shared" si="61"/>
        <v/>
      </c>
      <c r="AJ646" t="str">
        <f t="shared" si="61"/>
        <v/>
      </c>
      <c r="AK646" t="str">
        <f t="shared" si="64"/>
        <v/>
      </c>
      <c r="AL646" s="1" t="str">
        <f t="shared" si="62"/>
        <v/>
      </c>
      <c r="AM646" s="167"/>
      <c r="AN646" s="8"/>
      <c r="AO646" s="8"/>
      <c r="AP646" s="8"/>
      <c r="AQ646" s="8"/>
      <c r="AR646" s="8"/>
      <c r="AS646" s="8"/>
      <c r="AT646" s="8"/>
      <c r="AU646" s="8"/>
      <c r="AV646" s="8"/>
      <c r="AW646" s="8"/>
      <c r="AX646" s="169"/>
      <c r="BB646" s="161"/>
      <c r="BC646" s="9"/>
      <c r="BD646" s="9"/>
      <c r="BE646" s="9"/>
      <c r="BF646" s="9"/>
      <c r="BG646" s="9"/>
      <c r="BH646" s="163"/>
      <c r="BI646" t="str" cm="1">
        <f t="array" ref="BI646">_xlfn.IFS($BF646=1,$BB646,$BF646&gt;=2,INDEX($BB$2:$BE$801,MATCH(BJ646,$BB$2:$BB$801,0),4),TRUE,"")</f>
        <v/>
      </c>
      <c r="BJ646" t="str" cm="1">
        <f t="array" ref="BJ646">_xlfn.IFS($BF646=2,$BB646,$BF646&gt;=3,INDEX($BB$2:$BE$801,MATCH(BK646,$BB$2:$BB$801,0),4),TRUE,"")</f>
        <v/>
      </c>
      <c r="BK646" t="str" cm="1">
        <f t="array" ref="BK646">_xlfn.IFS(BF646=3,BB646,BF646=4,BE646,BF646=5,INDEX($BB$2:$BE$801,MATCH(BL646,$BB$2:$BB$801,0),4),TRUE,"")</f>
        <v/>
      </c>
      <c r="BL646" t="str" cm="1">
        <f t="array" ref="BL646">_xlfn.IFS(BF646=4,BB646,BF646=5,BE646,TRUE,"")</f>
        <v/>
      </c>
      <c r="BM646" t="str">
        <f t="shared" si="65"/>
        <v/>
      </c>
      <c r="BR646" t="str">
        <f t="shared" si="66"/>
        <v/>
      </c>
      <c r="BS646" t="str">
        <f t="shared" si="63"/>
        <v/>
      </c>
      <c r="BT646" s="172"/>
      <c r="BU646" s="10"/>
      <c r="BV646" s="10"/>
      <c r="BW646" s="10"/>
      <c r="BX646" s="10"/>
      <c r="BY646" s="10"/>
      <c r="BZ646" s="10"/>
      <c r="CA646" s="10"/>
      <c r="CB646" s="10"/>
      <c r="CC646" s="10"/>
      <c r="CD646" s="10"/>
      <c r="CE646" s="10"/>
      <c r="CF646" s="10"/>
      <c r="CG646" s="10"/>
      <c r="CH646" s="10"/>
      <c r="CI646" s="10"/>
      <c r="CJ646" s="10"/>
      <c r="CK646" s="10"/>
      <c r="CL646" s="10"/>
      <c r="CM646" s="10"/>
      <c r="CN646" s="10"/>
      <c r="CO646" s="10"/>
      <c r="CP646" s="10"/>
      <c r="CQ646" s="10"/>
      <c r="CR646" s="173"/>
      <c r="CV646" s="177"/>
      <c r="CW646" s="178"/>
    </row>
    <row r="647" spans="35:101">
      <c r="AI647" t="str">
        <f t="shared" si="61"/>
        <v/>
      </c>
      <c r="AJ647" t="str">
        <f t="shared" si="61"/>
        <v/>
      </c>
      <c r="AK647" t="str">
        <f t="shared" si="64"/>
        <v/>
      </c>
      <c r="AL647" s="1" t="str">
        <f t="shared" si="62"/>
        <v/>
      </c>
      <c r="AM647" s="167"/>
      <c r="AN647" s="8"/>
      <c r="AO647" s="8"/>
      <c r="AP647" s="8"/>
      <c r="AQ647" s="8"/>
      <c r="AR647" s="8"/>
      <c r="AS647" s="8"/>
      <c r="AT647" s="8"/>
      <c r="AU647" s="8"/>
      <c r="AV647" s="8"/>
      <c r="AW647" s="8"/>
      <c r="AX647" s="169"/>
      <c r="BB647" s="161"/>
      <c r="BC647" s="9"/>
      <c r="BD647" s="9"/>
      <c r="BE647" s="9"/>
      <c r="BF647" s="9"/>
      <c r="BG647" s="9"/>
      <c r="BH647" s="163"/>
      <c r="BI647" t="str" cm="1">
        <f t="array" ref="BI647">_xlfn.IFS($BF647=1,$BB647,$BF647&gt;=2,INDEX($BB$2:$BE$801,MATCH(BJ647,$BB$2:$BB$801,0),4),TRUE,"")</f>
        <v/>
      </c>
      <c r="BJ647" t="str" cm="1">
        <f t="array" ref="BJ647">_xlfn.IFS($BF647=2,$BB647,$BF647&gt;=3,INDEX($BB$2:$BE$801,MATCH(BK647,$BB$2:$BB$801,0),4),TRUE,"")</f>
        <v/>
      </c>
      <c r="BK647" t="str" cm="1">
        <f t="array" ref="BK647">_xlfn.IFS(BF647=3,BB647,BF647=4,BE647,BF647=5,INDEX($BB$2:$BE$801,MATCH(BL647,$BB$2:$BB$801,0),4),TRUE,"")</f>
        <v/>
      </c>
      <c r="BL647" t="str" cm="1">
        <f t="array" ref="BL647">_xlfn.IFS(BF647=4,BB647,BF647=5,BE647,TRUE,"")</f>
        <v/>
      </c>
      <c r="BM647" t="str">
        <f t="shared" si="65"/>
        <v/>
      </c>
      <c r="BR647" t="str">
        <f t="shared" si="66"/>
        <v/>
      </c>
      <c r="BS647" t="str">
        <f t="shared" si="63"/>
        <v/>
      </c>
      <c r="BT647" s="172"/>
      <c r="BU647" s="10"/>
      <c r="BV647" s="10"/>
      <c r="BW647" s="10"/>
      <c r="BX647" s="10"/>
      <c r="BY647" s="10"/>
      <c r="BZ647" s="10"/>
      <c r="CA647" s="10"/>
      <c r="CB647" s="10"/>
      <c r="CC647" s="10"/>
      <c r="CD647" s="10"/>
      <c r="CE647" s="10"/>
      <c r="CF647" s="10"/>
      <c r="CG647" s="10"/>
      <c r="CH647" s="10"/>
      <c r="CI647" s="10"/>
      <c r="CJ647" s="10"/>
      <c r="CK647" s="10"/>
      <c r="CL647" s="10"/>
      <c r="CM647" s="10"/>
      <c r="CN647" s="10"/>
      <c r="CO647" s="10"/>
      <c r="CP647" s="10"/>
      <c r="CQ647" s="10"/>
      <c r="CR647" s="173"/>
      <c r="CV647" s="177"/>
      <c r="CW647" s="178"/>
    </row>
    <row r="648" spans="35:101">
      <c r="AI648" t="str">
        <f t="shared" si="61"/>
        <v/>
      </c>
      <c r="AJ648" t="str">
        <f t="shared" si="61"/>
        <v/>
      </c>
      <c r="AK648" t="str">
        <f t="shared" si="64"/>
        <v/>
      </c>
      <c r="AL648" s="1" t="str">
        <f t="shared" si="62"/>
        <v/>
      </c>
      <c r="AM648" s="167"/>
      <c r="AN648" s="8"/>
      <c r="AO648" s="8"/>
      <c r="AP648" s="8"/>
      <c r="AQ648" s="8"/>
      <c r="AR648" s="8"/>
      <c r="AS648" s="8"/>
      <c r="AT648" s="8"/>
      <c r="AU648" s="8"/>
      <c r="AV648" s="8"/>
      <c r="AW648" s="8"/>
      <c r="AX648" s="169"/>
      <c r="BB648" s="161"/>
      <c r="BC648" s="9"/>
      <c r="BD648" s="9"/>
      <c r="BE648" s="9"/>
      <c r="BF648" s="9"/>
      <c r="BG648" s="9"/>
      <c r="BH648" s="163"/>
      <c r="BI648" t="str" cm="1">
        <f t="array" ref="BI648">_xlfn.IFS($BF648=1,$BB648,$BF648&gt;=2,INDEX($BB$2:$BE$801,MATCH(BJ648,$BB$2:$BB$801,0),4),TRUE,"")</f>
        <v/>
      </c>
      <c r="BJ648" t="str" cm="1">
        <f t="array" ref="BJ648">_xlfn.IFS($BF648=2,$BB648,$BF648&gt;=3,INDEX($BB$2:$BE$801,MATCH(BK648,$BB$2:$BB$801,0),4),TRUE,"")</f>
        <v/>
      </c>
      <c r="BK648" t="str" cm="1">
        <f t="array" ref="BK648">_xlfn.IFS(BF648=3,BB648,BF648=4,BE648,BF648=5,INDEX($BB$2:$BE$801,MATCH(BL648,$BB$2:$BB$801,0),4),TRUE,"")</f>
        <v/>
      </c>
      <c r="BL648" t="str" cm="1">
        <f t="array" ref="BL648">_xlfn.IFS(BF648=4,BB648,BF648=5,BE648,TRUE,"")</f>
        <v/>
      </c>
      <c r="BM648" t="str">
        <f t="shared" si="65"/>
        <v/>
      </c>
      <c r="BR648" t="str">
        <f t="shared" si="66"/>
        <v/>
      </c>
      <c r="BS648" t="str">
        <f t="shared" si="63"/>
        <v/>
      </c>
      <c r="BT648" s="172"/>
      <c r="BU648" s="10"/>
      <c r="BV648" s="10"/>
      <c r="BW648" s="10"/>
      <c r="BX648" s="10"/>
      <c r="BY648" s="10"/>
      <c r="BZ648" s="10"/>
      <c r="CA648" s="10"/>
      <c r="CB648" s="10"/>
      <c r="CC648" s="10"/>
      <c r="CD648" s="10"/>
      <c r="CE648" s="10"/>
      <c r="CF648" s="10"/>
      <c r="CG648" s="10"/>
      <c r="CH648" s="10"/>
      <c r="CI648" s="10"/>
      <c r="CJ648" s="10"/>
      <c r="CK648" s="10"/>
      <c r="CL648" s="10"/>
      <c r="CM648" s="10"/>
      <c r="CN648" s="10"/>
      <c r="CO648" s="10"/>
      <c r="CP648" s="10"/>
      <c r="CQ648" s="10"/>
      <c r="CR648" s="173"/>
      <c r="CV648" s="177"/>
      <c r="CW648" s="178"/>
    </row>
    <row r="649" spans="35:101">
      <c r="AI649" t="str">
        <f t="shared" si="61"/>
        <v/>
      </c>
      <c r="AJ649" t="str">
        <f t="shared" si="61"/>
        <v/>
      </c>
      <c r="AK649" t="str">
        <f t="shared" si="64"/>
        <v/>
      </c>
      <c r="AL649" s="1" t="str">
        <f t="shared" si="62"/>
        <v/>
      </c>
      <c r="AM649" s="167"/>
      <c r="AN649" s="8"/>
      <c r="AO649" s="8"/>
      <c r="AP649" s="8"/>
      <c r="AQ649" s="8"/>
      <c r="AR649" s="8"/>
      <c r="AS649" s="8"/>
      <c r="AT649" s="8"/>
      <c r="AU649" s="8"/>
      <c r="AV649" s="8"/>
      <c r="AW649" s="8"/>
      <c r="AX649" s="169"/>
      <c r="BB649" s="161"/>
      <c r="BC649" s="9"/>
      <c r="BD649" s="9"/>
      <c r="BE649" s="9"/>
      <c r="BF649" s="9"/>
      <c r="BG649" s="9"/>
      <c r="BH649" s="163"/>
      <c r="BI649" t="str" cm="1">
        <f t="array" ref="BI649">_xlfn.IFS($BF649=1,$BB649,$BF649&gt;=2,INDEX($BB$2:$BE$801,MATCH(BJ649,$BB$2:$BB$801,0),4),TRUE,"")</f>
        <v/>
      </c>
      <c r="BJ649" t="str" cm="1">
        <f t="array" ref="BJ649">_xlfn.IFS($BF649=2,$BB649,$BF649&gt;=3,INDEX($BB$2:$BE$801,MATCH(BK649,$BB$2:$BB$801,0),4),TRUE,"")</f>
        <v/>
      </c>
      <c r="BK649" t="str" cm="1">
        <f t="array" ref="BK649">_xlfn.IFS(BF649=3,BB649,BF649=4,BE649,BF649=5,INDEX($BB$2:$BE$801,MATCH(BL649,$BB$2:$BB$801,0),4),TRUE,"")</f>
        <v/>
      </c>
      <c r="BL649" t="str" cm="1">
        <f t="array" ref="BL649">_xlfn.IFS(BF649=4,BB649,BF649=5,BE649,TRUE,"")</f>
        <v/>
      </c>
      <c r="BM649" t="str">
        <f t="shared" si="65"/>
        <v/>
      </c>
      <c r="BR649" t="str">
        <f t="shared" si="66"/>
        <v/>
      </c>
      <c r="BS649" t="str">
        <f t="shared" si="63"/>
        <v/>
      </c>
      <c r="BT649" s="172"/>
      <c r="BU649" s="10"/>
      <c r="BV649" s="10"/>
      <c r="BW649" s="10"/>
      <c r="BX649" s="10"/>
      <c r="BY649" s="10"/>
      <c r="BZ649" s="10"/>
      <c r="CA649" s="10"/>
      <c r="CB649" s="10"/>
      <c r="CC649" s="10"/>
      <c r="CD649" s="10"/>
      <c r="CE649" s="10"/>
      <c r="CF649" s="10"/>
      <c r="CG649" s="10"/>
      <c r="CH649" s="10"/>
      <c r="CI649" s="10"/>
      <c r="CJ649" s="10"/>
      <c r="CK649" s="10"/>
      <c r="CL649" s="10"/>
      <c r="CM649" s="10"/>
      <c r="CN649" s="10"/>
      <c r="CO649" s="10"/>
      <c r="CP649" s="10"/>
      <c r="CQ649" s="10"/>
      <c r="CR649" s="173"/>
      <c r="CV649" s="177"/>
      <c r="CW649" s="178"/>
    </row>
    <row r="650" spans="35:101">
      <c r="AI650" t="str">
        <f t="shared" si="61"/>
        <v/>
      </c>
      <c r="AJ650" t="str">
        <f t="shared" si="61"/>
        <v/>
      </c>
      <c r="AK650" t="str">
        <f t="shared" si="64"/>
        <v/>
      </c>
      <c r="AL650" s="1" t="str">
        <f t="shared" si="62"/>
        <v/>
      </c>
      <c r="AM650" s="167"/>
      <c r="AN650" s="8"/>
      <c r="AO650" s="8"/>
      <c r="AP650" s="8"/>
      <c r="AQ650" s="8"/>
      <c r="AR650" s="8"/>
      <c r="AS650" s="8"/>
      <c r="AT650" s="8"/>
      <c r="AU650" s="8"/>
      <c r="AV650" s="8"/>
      <c r="AW650" s="8"/>
      <c r="AX650" s="169"/>
      <c r="BB650" s="161"/>
      <c r="BC650" s="9"/>
      <c r="BD650" s="9"/>
      <c r="BE650" s="9"/>
      <c r="BF650" s="9"/>
      <c r="BG650" s="9"/>
      <c r="BH650" s="163"/>
      <c r="BI650" t="str" cm="1">
        <f t="array" ref="BI650">_xlfn.IFS($BF650=1,$BB650,$BF650&gt;=2,INDEX($BB$2:$BE$801,MATCH(BJ650,$BB$2:$BB$801,0),4),TRUE,"")</f>
        <v/>
      </c>
      <c r="BJ650" t="str" cm="1">
        <f t="array" ref="BJ650">_xlfn.IFS($BF650=2,$BB650,$BF650&gt;=3,INDEX($BB$2:$BE$801,MATCH(BK650,$BB$2:$BB$801,0),4),TRUE,"")</f>
        <v/>
      </c>
      <c r="BK650" t="str" cm="1">
        <f t="array" ref="BK650">_xlfn.IFS(BF650=3,BB650,BF650=4,BE650,BF650=5,INDEX($BB$2:$BE$801,MATCH(BL650,$BB$2:$BB$801,0),4),TRUE,"")</f>
        <v/>
      </c>
      <c r="BL650" t="str" cm="1">
        <f t="array" ref="BL650">_xlfn.IFS(BF650=4,BB650,BF650=5,BE650,TRUE,"")</f>
        <v/>
      </c>
      <c r="BM650" t="str">
        <f t="shared" si="65"/>
        <v/>
      </c>
      <c r="BR650" t="str">
        <f t="shared" si="66"/>
        <v/>
      </c>
      <c r="BS650" t="str">
        <f t="shared" si="63"/>
        <v/>
      </c>
      <c r="BT650" s="172"/>
      <c r="BU650" s="10"/>
      <c r="BV650" s="10"/>
      <c r="BW650" s="10"/>
      <c r="BX650" s="10"/>
      <c r="BY650" s="10"/>
      <c r="BZ650" s="10"/>
      <c r="CA650" s="10"/>
      <c r="CB650" s="10"/>
      <c r="CC650" s="10"/>
      <c r="CD650" s="10"/>
      <c r="CE650" s="10"/>
      <c r="CF650" s="10"/>
      <c r="CG650" s="10"/>
      <c r="CH650" s="10"/>
      <c r="CI650" s="10"/>
      <c r="CJ650" s="10"/>
      <c r="CK650" s="10"/>
      <c r="CL650" s="10"/>
      <c r="CM650" s="10"/>
      <c r="CN650" s="10"/>
      <c r="CO650" s="10"/>
      <c r="CP650" s="10"/>
      <c r="CQ650" s="10"/>
      <c r="CR650" s="173"/>
      <c r="CV650" s="177"/>
      <c r="CW650" s="178"/>
    </row>
    <row r="651" spans="35:101">
      <c r="AI651" t="str">
        <f t="shared" si="61"/>
        <v/>
      </c>
      <c r="AJ651" t="str">
        <f t="shared" si="61"/>
        <v/>
      </c>
      <c r="AK651" t="str">
        <f t="shared" si="64"/>
        <v/>
      </c>
      <c r="AL651" s="1" t="str">
        <f t="shared" si="62"/>
        <v/>
      </c>
      <c r="AM651" s="167"/>
      <c r="AN651" s="8"/>
      <c r="AO651" s="8"/>
      <c r="AP651" s="8"/>
      <c r="AQ651" s="8"/>
      <c r="AR651" s="8"/>
      <c r="AS651" s="8"/>
      <c r="AT651" s="8"/>
      <c r="AU651" s="8"/>
      <c r="AV651" s="8"/>
      <c r="AW651" s="8"/>
      <c r="AX651" s="169"/>
      <c r="BB651" s="161"/>
      <c r="BC651" s="9"/>
      <c r="BD651" s="9"/>
      <c r="BE651" s="9"/>
      <c r="BF651" s="9"/>
      <c r="BG651" s="9"/>
      <c r="BH651" s="163"/>
      <c r="BI651" t="str" cm="1">
        <f t="array" ref="BI651">_xlfn.IFS($BF651=1,$BB651,$BF651&gt;=2,INDEX($BB$2:$BE$801,MATCH(BJ651,$BB$2:$BB$801,0),4),TRUE,"")</f>
        <v/>
      </c>
      <c r="BJ651" t="str" cm="1">
        <f t="array" ref="BJ651">_xlfn.IFS($BF651=2,$BB651,$BF651&gt;=3,INDEX($BB$2:$BE$801,MATCH(BK651,$BB$2:$BB$801,0),4),TRUE,"")</f>
        <v/>
      </c>
      <c r="BK651" t="str" cm="1">
        <f t="array" ref="BK651">_xlfn.IFS(BF651=3,BB651,BF651=4,BE651,BF651=5,INDEX($BB$2:$BE$801,MATCH(BL651,$BB$2:$BB$801,0),4),TRUE,"")</f>
        <v/>
      </c>
      <c r="BL651" t="str" cm="1">
        <f t="array" ref="BL651">_xlfn.IFS(BF651=4,BB651,BF651=5,BE651,TRUE,"")</f>
        <v/>
      </c>
      <c r="BM651" t="str">
        <f t="shared" si="65"/>
        <v/>
      </c>
      <c r="BR651" t="str">
        <f t="shared" si="66"/>
        <v/>
      </c>
      <c r="BS651" t="str">
        <f t="shared" si="63"/>
        <v/>
      </c>
      <c r="BT651" s="172"/>
      <c r="BU651" s="10"/>
      <c r="BV651" s="10"/>
      <c r="BW651" s="10"/>
      <c r="BX651" s="10"/>
      <c r="BY651" s="10"/>
      <c r="BZ651" s="10"/>
      <c r="CA651" s="10"/>
      <c r="CB651" s="10"/>
      <c r="CC651" s="10"/>
      <c r="CD651" s="10"/>
      <c r="CE651" s="10"/>
      <c r="CF651" s="10"/>
      <c r="CG651" s="10"/>
      <c r="CH651" s="10"/>
      <c r="CI651" s="10"/>
      <c r="CJ651" s="10"/>
      <c r="CK651" s="10"/>
      <c r="CL651" s="10"/>
      <c r="CM651" s="10"/>
      <c r="CN651" s="10"/>
      <c r="CO651" s="10"/>
      <c r="CP651" s="10"/>
      <c r="CQ651" s="10"/>
      <c r="CR651" s="173"/>
      <c r="CV651" s="177"/>
      <c r="CW651" s="178"/>
    </row>
    <row r="652" spans="35:101">
      <c r="AI652" t="str">
        <f t="shared" si="61"/>
        <v/>
      </c>
      <c r="AJ652" t="str">
        <f t="shared" si="61"/>
        <v/>
      </c>
      <c r="AK652" t="str">
        <f t="shared" si="64"/>
        <v/>
      </c>
      <c r="AL652" s="1" t="str">
        <f t="shared" si="62"/>
        <v/>
      </c>
      <c r="AM652" s="167"/>
      <c r="AN652" s="8"/>
      <c r="AO652" s="8"/>
      <c r="AP652" s="8"/>
      <c r="AQ652" s="8"/>
      <c r="AR652" s="8"/>
      <c r="AS652" s="8"/>
      <c r="AT652" s="8"/>
      <c r="AU652" s="8"/>
      <c r="AV652" s="8"/>
      <c r="AW652" s="8"/>
      <c r="AX652" s="169"/>
      <c r="BB652" s="161"/>
      <c r="BC652" s="9"/>
      <c r="BD652" s="9"/>
      <c r="BE652" s="9"/>
      <c r="BF652" s="9"/>
      <c r="BG652" s="9"/>
      <c r="BH652" s="163"/>
      <c r="BI652" t="str" cm="1">
        <f t="array" ref="BI652">_xlfn.IFS($BF652=1,$BB652,$BF652&gt;=2,INDEX($BB$2:$BE$801,MATCH(BJ652,$BB$2:$BB$801,0),4),TRUE,"")</f>
        <v/>
      </c>
      <c r="BJ652" t="str" cm="1">
        <f t="array" ref="BJ652">_xlfn.IFS($BF652=2,$BB652,$BF652&gt;=3,INDEX($BB$2:$BE$801,MATCH(BK652,$BB$2:$BB$801,0),4),TRUE,"")</f>
        <v/>
      </c>
      <c r="BK652" t="str" cm="1">
        <f t="array" ref="BK652">_xlfn.IFS(BF652=3,BB652,BF652=4,BE652,BF652=5,INDEX($BB$2:$BE$801,MATCH(BL652,$BB$2:$BB$801,0),4),TRUE,"")</f>
        <v/>
      </c>
      <c r="BL652" t="str" cm="1">
        <f t="array" ref="BL652">_xlfn.IFS(BF652=4,BB652,BF652=5,BE652,TRUE,"")</f>
        <v/>
      </c>
      <c r="BM652" t="str">
        <f t="shared" si="65"/>
        <v/>
      </c>
      <c r="BR652" t="str">
        <f t="shared" si="66"/>
        <v/>
      </c>
      <c r="BS652" t="str">
        <f t="shared" si="63"/>
        <v/>
      </c>
      <c r="BT652" s="172"/>
      <c r="BU652" s="10"/>
      <c r="BV652" s="10"/>
      <c r="BW652" s="10"/>
      <c r="BX652" s="10"/>
      <c r="BY652" s="10"/>
      <c r="BZ652" s="10"/>
      <c r="CA652" s="10"/>
      <c r="CB652" s="10"/>
      <c r="CC652" s="10"/>
      <c r="CD652" s="10"/>
      <c r="CE652" s="10"/>
      <c r="CF652" s="10"/>
      <c r="CG652" s="10"/>
      <c r="CH652" s="10"/>
      <c r="CI652" s="10"/>
      <c r="CJ652" s="10"/>
      <c r="CK652" s="10"/>
      <c r="CL652" s="10"/>
      <c r="CM652" s="10"/>
      <c r="CN652" s="10"/>
      <c r="CO652" s="10"/>
      <c r="CP652" s="10"/>
      <c r="CQ652" s="10"/>
      <c r="CR652" s="173"/>
      <c r="CV652" s="177"/>
      <c r="CW652" s="178"/>
    </row>
    <row r="653" spans="35:101">
      <c r="AI653" t="str">
        <f t="shared" si="61"/>
        <v/>
      </c>
      <c r="AJ653" t="str">
        <f t="shared" si="61"/>
        <v/>
      </c>
      <c r="AK653" t="str">
        <f t="shared" si="64"/>
        <v/>
      </c>
      <c r="AL653" s="1" t="str">
        <f t="shared" si="62"/>
        <v/>
      </c>
      <c r="AM653" s="167"/>
      <c r="AN653" s="8"/>
      <c r="AO653" s="8"/>
      <c r="AP653" s="8"/>
      <c r="AQ653" s="8"/>
      <c r="AR653" s="8"/>
      <c r="AS653" s="8"/>
      <c r="AT653" s="8"/>
      <c r="AU653" s="8"/>
      <c r="AV653" s="8"/>
      <c r="AW653" s="8"/>
      <c r="AX653" s="169"/>
      <c r="BB653" s="161"/>
      <c r="BC653" s="9"/>
      <c r="BD653" s="9"/>
      <c r="BE653" s="9"/>
      <c r="BF653" s="9"/>
      <c r="BG653" s="9"/>
      <c r="BH653" s="163"/>
      <c r="BI653" t="str" cm="1">
        <f t="array" ref="BI653">_xlfn.IFS($BF653=1,$BB653,$BF653&gt;=2,INDEX($BB$2:$BE$801,MATCH(BJ653,$BB$2:$BB$801,0),4),TRUE,"")</f>
        <v/>
      </c>
      <c r="BJ653" t="str" cm="1">
        <f t="array" ref="BJ653">_xlfn.IFS($BF653=2,$BB653,$BF653&gt;=3,INDEX($BB$2:$BE$801,MATCH(BK653,$BB$2:$BB$801,0),4),TRUE,"")</f>
        <v/>
      </c>
      <c r="BK653" t="str" cm="1">
        <f t="array" ref="BK653">_xlfn.IFS(BF653=3,BB653,BF653=4,BE653,BF653=5,INDEX($BB$2:$BE$801,MATCH(BL653,$BB$2:$BB$801,0),4),TRUE,"")</f>
        <v/>
      </c>
      <c r="BL653" t="str" cm="1">
        <f t="array" ref="BL653">_xlfn.IFS(BF653=4,BB653,BF653=5,BE653,TRUE,"")</f>
        <v/>
      </c>
      <c r="BM653" t="str">
        <f t="shared" si="65"/>
        <v/>
      </c>
      <c r="BR653" t="str">
        <f t="shared" si="66"/>
        <v/>
      </c>
      <c r="BS653" t="str">
        <f t="shared" si="63"/>
        <v/>
      </c>
      <c r="BT653" s="172"/>
      <c r="BU653" s="10"/>
      <c r="BV653" s="10"/>
      <c r="BW653" s="10"/>
      <c r="BX653" s="10"/>
      <c r="BY653" s="10"/>
      <c r="BZ653" s="10"/>
      <c r="CA653" s="10"/>
      <c r="CB653" s="10"/>
      <c r="CC653" s="10"/>
      <c r="CD653" s="10"/>
      <c r="CE653" s="10"/>
      <c r="CF653" s="10"/>
      <c r="CG653" s="10"/>
      <c r="CH653" s="10"/>
      <c r="CI653" s="10"/>
      <c r="CJ653" s="10"/>
      <c r="CK653" s="10"/>
      <c r="CL653" s="10"/>
      <c r="CM653" s="10"/>
      <c r="CN653" s="10"/>
      <c r="CO653" s="10"/>
      <c r="CP653" s="10"/>
      <c r="CQ653" s="10"/>
      <c r="CR653" s="173"/>
      <c r="CV653" s="177"/>
      <c r="CW653" s="178"/>
    </row>
    <row r="654" spans="35:101">
      <c r="AI654" t="str">
        <f t="shared" si="61"/>
        <v/>
      </c>
      <c r="AJ654" t="str">
        <f t="shared" si="61"/>
        <v/>
      </c>
      <c r="AK654" t="str">
        <f t="shared" si="64"/>
        <v/>
      </c>
      <c r="AL654" s="1" t="str">
        <f t="shared" si="62"/>
        <v/>
      </c>
      <c r="AM654" s="167"/>
      <c r="AN654" s="8"/>
      <c r="AO654" s="8"/>
      <c r="AP654" s="8"/>
      <c r="AQ654" s="8"/>
      <c r="AR654" s="8"/>
      <c r="AS654" s="8"/>
      <c r="AT654" s="8"/>
      <c r="AU654" s="8"/>
      <c r="AV654" s="8"/>
      <c r="AW654" s="8"/>
      <c r="AX654" s="169"/>
      <c r="BB654" s="161"/>
      <c r="BC654" s="9"/>
      <c r="BD654" s="9"/>
      <c r="BE654" s="9"/>
      <c r="BF654" s="9"/>
      <c r="BG654" s="9"/>
      <c r="BH654" s="163"/>
      <c r="BI654" t="str" cm="1">
        <f t="array" ref="BI654">_xlfn.IFS($BF654=1,$BB654,$BF654&gt;=2,INDEX($BB$2:$BE$801,MATCH(BJ654,$BB$2:$BB$801,0),4),TRUE,"")</f>
        <v/>
      </c>
      <c r="BJ654" t="str" cm="1">
        <f t="array" ref="BJ654">_xlfn.IFS($BF654=2,$BB654,$BF654&gt;=3,INDEX($BB$2:$BE$801,MATCH(BK654,$BB$2:$BB$801,0),4),TRUE,"")</f>
        <v/>
      </c>
      <c r="BK654" t="str" cm="1">
        <f t="array" ref="BK654">_xlfn.IFS(BF654=3,BB654,BF654=4,BE654,BF654=5,INDEX($BB$2:$BE$801,MATCH(BL654,$BB$2:$BB$801,0),4),TRUE,"")</f>
        <v/>
      </c>
      <c r="BL654" t="str" cm="1">
        <f t="array" ref="BL654">_xlfn.IFS(BF654=4,BB654,BF654=5,BE654,TRUE,"")</f>
        <v/>
      </c>
      <c r="BM654" t="str">
        <f t="shared" si="65"/>
        <v/>
      </c>
      <c r="BR654" t="str">
        <f t="shared" si="66"/>
        <v/>
      </c>
      <c r="BS654" t="str">
        <f t="shared" si="63"/>
        <v/>
      </c>
      <c r="BT654" s="172"/>
      <c r="BU654" s="10"/>
      <c r="BV654" s="10"/>
      <c r="BW654" s="10"/>
      <c r="BX654" s="10"/>
      <c r="BY654" s="10"/>
      <c r="BZ654" s="10"/>
      <c r="CA654" s="10"/>
      <c r="CB654" s="10"/>
      <c r="CC654" s="10"/>
      <c r="CD654" s="10"/>
      <c r="CE654" s="10"/>
      <c r="CF654" s="10"/>
      <c r="CG654" s="10"/>
      <c r="CH654" s="10"/>
      <c r="CI654" s="10"/>
      <c r="CJ654" s="10"/>
      <c r="CK654" s="10"/>
      <c r="CL654" s="10"/>
      <c r="CM654" s="10"/>
      <c r="CN654" s="10"/>
      <c r="CO654" s="10"/>
      <c r="CP654" s="10"/>
      <c r="CQ654" s="10"/>
      <c r="CR654" s="173"/>
      <c r="CV654" s="177"/>
      <c r="CW654" s="178"/>
    </row>
    <row r="655" spans="35:101">
      <c r="AI655" t="str">
        <f t="shared" si="61"/>
        <v/>
      </c>
      <c r="AJ655" t="str">
        <f t="shared" si="61"/>
        <v/>
      </c>
      <c r="AK655" t="str">
        <f t="shared" si="64"/>
        <v/>
      </c>
      <c r="AL655" s="1" t="str">
        <f t="shared" si="62"/>
        <v/>
      </c>
      <c r="AM655" s="167"/>
      <c r="AN655" s="8"/>
      <c r="AO655" s="8"/>
      <c r="AP655" s="8"/>
      <c r="AQ655" s="8"/>
      <c r="AR655" s="8"/>
      <c r="AS655" s="8"/>
      <c r="AT655" s="8"/>
      <c r="AU655" s="8"/>
      <c r="AV655" s="8"/>
      <c r="AW655" s="8"/>
      <c r="AX655" s="169"/>
      <c r="BB655" s="161"/>
      <c r="BC655" s="9"/>
      <c r="BD655" s="9"/>
      <c r="BE655" s="9"/>
      <c r="BF655" s="9"/>
      <c r="BG655" s="9"/>
      <c r="BH655" s="163"/>
      <c r="BI655" t="str" cm="1">
        <f t="array" ref="BI655">_xlfn.IFS($BF655=1,$BB655,$BF655&gt;=2,INDEX($BB$2:$BE$801,MATCH(BJ655,$BB$2:$BB$801,0),4),TRUE,"")</f>
        <v/>
      </c>
      <c r="BJ655" t="str" cm="1">
        <f t="array" ref="BJ655">_xlfn.IFS($BF655=2,$BB655,$BF655&gt;=3,INDEX($BB$2:$BE$801,MATCH(BK655,$BB$2:$BB$801,0),4),TRUE,"")</f>
        <v/>
      </c>
      <c r="BK655" t="str" cm="1">
        <f t="array" ref="BK655">_xlfn.IFS(BF655=3,BB655,BF655=4,BE655,BF655=5,INDEX($BB$2:$BE$801,MATCH(BL655,$BB$2:$BB$801,0),4),TRUE,"")</f>
        <v/>
      </c>
      <c r="BL655" t="str" cm="1">
        <f t="array" ref="BL655">_xlfn.IFS(BF655=4,BB655,BF655=5,BE655,TRUE,"")</f>
        <v/>
      </c>
      <c r="BM655" t="str">
        <f t="shared" si="65"/>
        <v/>
      </c>
      <c r="BR655" t="str">
        <f t="shared" si="66"/>
        <v/>
      </c>
      <c r="BS655" t="str">
        <f t="shared" si="63"/>
        <v/>
      </c>
      <c r="BT655" s="172"/>
      <c r="BU655" s="10"/>
      <c r="BV655" s="10"/>
      <c r="BW655" s="10"/>
      <c r="BX655" s="10"/>
      <c r="BY655" s="10"/>
      <c r="BZ655" s="10"/>
      <c r="CA655" s="10"/>
      <c r="CB655" s="10"/>
      <c r="CC655" s="10"/>
      <c r="CD655" s="10"/>
      <c r="CE655" s="10"/>
      <c r="CF655" s="10"/>
      <c r="CG655" s="10"/>
      <c r="CH655" s="10"/>
      <c r="CI655" s="10"/>
      <c r="CJ655" s="10"/>
      <c r="CK655" s="10"/>
      <c r="CL655" s="10"/>
      <c r="CM655" s="10"/>
      <c r="CN655" s="10"/>
      <c r="CO655" s="10"/>
      <c r="CP655" s="10"/>
      <c r="CQ655" s="10"/>
      <c r="CR655" s="173"/>
      <c r="CV655" s="177"/>
      <c r="CW655" s="178"/>
    </row>
    <row r="656" spans="35:101">
      <c r="AI656" t="str">
        <f t="shared" si="61"/>
        <v/>
      </c>
      <c r="AJ656" t="str">
        <f t="shared" si="61"/>
        <v/>
      </c>
      <c r="AK656" t="str">
        <f t="shared" si="64"/>
        <v/>
      </c>
      <c r="AL656" s="1" t="str">
        <f t="shared" si="62"/>
        <v/>
      </c>
      <c r="AM656" s="167"/>
      <c r="AN656" s="8"/>
      <c r="AO656" s="8"/>
      <c r="AP656" s="8"/>
      <c r="AQ656" s="8"/>
      <c r="AR656" s="8"/>
      <c r="AS656" s="8"/>
      <c r="AT656" s="8"/>
      <c r="AU656" s="8"/>
      <c r="AV656" s="8"/>
      <c r="AW656" s="8"/>
      <c r="AX656" s="169"/>
      <c r="BB656" s="161"/>
      <c r="BC656" s="9"/>
      <c r="BD656" s="9"/>
      <c r="BE656" s="9"/>
      <c r="BF656" s="9"/>
      <c r="BG656" s="9"/>
      <c r="BH656" s="163"/>
      <c r="BI656" t="str" cm="1">
        <f t="array" ref="BI656">_xlfn.IFS($BF656=1,$BB656,$BF656&gt;=2,INDEX($BB$2:$BE$801,MATCH(BJ656,$BB$2:$BB$801,0),4),TRUE,"")</f>
        <v/>
      </c>
      <c r="BJ656" t="str" cm="1">
        <f t="array" ref="BJ656">_xlfn.IFS($BF656=2,$BB656,$BF656&gt;=3,INDEX($BB$2:$BE$801,MATCH(BK656,$BB$2:$BB$801,0),4),TRUE,"")</f>
        <v/>
      </c>
      <c r="BK656" t="str" cm="1">
        <f t="array" ref="BK656">_xlfn.IFS(BF656=3,BB656,BF656=4,BE656,BF656=5,INDEX($BB$2:$BE$801,MATCH(BL656,$BB$2:$BB$801,0),4),TRUE,"")</f>
        <v/>
      </c>
      <c r="BL656" t="str" cm="1">
        <f t="array" ref="BL656">_xlfn.IFS(BF656=4,BB656,BF656=5,BE656,TRUE,"")</f>
        <v/>
      </c>
      <c r="BM656" t="str">
        <f t="shared" si="65"/>
        <v/>
      </c>
      <c r="BR656" t="str">
        <f t="shared" si="66"/>
        <v/>
      </c>
      <c r="BS656" t="str">
        <f t="shared" si="63"/>
        <v/>
      </c>
      <c r="BT656" s="172"/>
      <c r="BU656" s="10"/>
      <c r="BV656" s="10"/>
      <c r="BW656" s="10"/>
      <c r="BX656" s="10"/>
      <c r="BY656" s="10"/>
      <c r="BZ656" s="10"/>
      <c r="CA656" s="10"/>
      <c r="CB656" s="10"/>
      <c r="CC656" s="10"/>
      <c r="CD656" s="10"/>
      <c r="CE656" s="10"/>
      <c r="CF656" s="10"/>
      <c r="CG656" s="10"/>
      <c r="CH656" s="10"/>
      <c r="CI656" s="10"/>
      <c r="CJ656" s="10"/>
      <c r="CK656" s="10"/>
      <c r="CL656" s="10"/>
      <c r="CM656" s="10"/>
      <c r="CN656" s="10"/>
      <c r="CO656" s="10"/>
      <c r="CP656" s="10"/>
      <c r="CQ656" s="10"/>
      <c r="CR656" s="173"/>
      <c r="CV656" s="177"/>
      <c r="CW656" s="178"/>
    </row>
    <row r="657" spans="35:101">
      <c r="AI657" t="str">
        <f t="shared" si="61"/>
        <v/>
      </c>
      <c r="AJ657" t="str">
        <f t="shared" si="61"/>
        <v/>
      </c>
      <c r="AK657" t="str">
        <f t="shared" si="64"/>
        <v/>
      </c>
      <c r="AL657" s="1" t="str">
        <f t="shared" si="62"/>
        <v/>
      </c>
      <c r="AM657" s="167"/>
      <c r="AN657" s="8"/>
      <c r="AO657" s="8"/>
      <c r="AP657" s="8"/>
      <c r="AQ657" s="8"/>
      <c r="AR657" s="8"/>
      <c r="AS657" s="8"/>
      <c r="AT657" s="8"/>
      <c r="AU657" s="8"/>
      <c r="AV657" s="8"/>
      <c r="AW657" s="8"/>
      <c r="AX657" s="169"/>
      <c r="BB657" s="161"/>
      <c r="BC657" s="9"/>
      <c r="BD657" s="9"/>
      <c r="BE657" s="9"/>
      <c r="BF657" s="9"/>
      <c r="BG657" s="9"/>
      <c r="BH657" s="163"/>
      <c r="BI657" t="str" cm="1">
        <f t="array" ref="BI657">_xlfn.IFS($BF657=1,$BB657,$BF657&gt;=2,INDEX($BB$2:$BE$801,MATCH(BJ657,$BB$2:$BB$801,0),4),TRUE,"")</f>
        <v/>
      </c>
      <c r="BJ657" t="str" cm="1">
        <f t="array" ref="BJ657">_xlfn.IFS($BF657=2,$BB657,$BF657&gt;=3,INDEX($BB$2:$BE$801,MATCH(BK657,$BB$2:$BB$801,0),4),TRUE,"")</f>
        <v/>
      </c>
      <c r="BK657" t="str" cm="1">
        <f t="array" ref="BK657">_xlfn.IFS(BF657=3,BB657,BF657=4,BE657,BF657=5,INDEX($BB$2:$BE$801,MATCH(BL657,$BB$2:$BB$801,0),4),TRUE,"")</f>
        <v/>
      </c>
      <c r="BL657" t="str" cm="1">
        <f t="array" ref="BL657">_xlfn.IFS(BF657=4,BB657,BF657=5,BE657,TRUE,"")</f>
        <v/>
      </c>
      <c r="BM657" t="str">
        <f t="shared" si="65"/>
        <v/>
      </c>
      <c r="BR657" t="str">
        <f t="shared" si="66"/>
        <v/>
      </c>
      <c r="BS657" t="str">
        <f t="shared" si="63"/>
        <v/>
      </c>
      <c r="BT657" s="172"/>
      <c r="BU657" s="10"/>
      <c r="BV657" s="10"/>
      <c r="BW657" s="10"/>
      <c r="BX657" s="10"/>
      <c r="BY657" s="10"/>
      <c r="BZ657" s="10"/>
      <c r="CA657" s="10"/>
      <c r="CB657" s="10"/>
      <c r="CC657" s="10"/>
      <c r="CD657" s="10"/>
      <c r="CE657" s="10"/>
      <c r="CF657" s="10"/>
      <c r="CG657" s="10"/>
      <c r="CH657" s="10"/>
      <c r="CI657" s="10"/>
      <c r="CJ657" s="10"/>
      <c r="CK657" s="10"/>
      <c r="CL657" s="10"/>
      <c r="CM657" s="10"/>
      <c r="CN657" s="10"/>
      <c r="CO657" s="10"/>
      <c r="CP657" s="10"/>
      <c r="CQ657" s="10"/>
      <c r="CR657" s="173"/>
      <c r="CV657" s="177"/>
      <c r="CW657" s="178"/>
    </row>
    <row r="658" spans="35:101">
      <c r="AI658" t="str">
        <f t="shared" ref="AI658:AJ721" si="67">IF(AV658=1,$AP658&amp;"["&amp;$AR658&amp;"]","")</f>
        <v/>
      </c>
      <c r="AJ658" t="str">
        <f t="shared" si="67"/>
        <v/>
      </c>
      <c r="AK658" t="str">
        <f t="shared" si="64"/>
        <v/>
      </c>
      <c r="AL658" s="1" t="str">
        <f t="shared" si="62"/>
        <v/>
      </c>
      <c r="AM658" s="167"/>
      <c r="AN658" s="8"/>
      <c r="AO658" s="8"/>
      <c r="AP658" s="8"/>
      <c r="AQ658" s="8"/>
      <c r="AR658" s="8"/>
      <c r="AS658" s="8"/>
      <c r="AT658" s="8"/>
      <c r="AU658" s="8"/>
      <c r="AV658" s="8"/>
      <c r="AW658" s="8"/>
      <c r="AX658" s="169"/>
      <c r="BB658" s="161"/>
      <c r="BC658" s="9"/>
      <c r="BD658" s="9"/>
      <c r="BE658" s="9"/>
      <c r="BF658" s="9"/>
      <c r="BG658" s="9"/>
      <c r="BH658" s="163"/>
      <c r="BI658" t="str" cm="1">
        <f t="array" ref="BI658">_xlfn.IFS($BF658=1,$BB658,$BF658&gt;=2,INDEX($BB$2:$BE$801,MATCH(BJ658,$BB$2:$BB$801,0),4),TRUE,"")</f>
        <v/>
      </c>
      <c r="BJ658" t="str" cm="1">
        <f t="array" ref="BJ658">_xlfn.IFS($BF658=2,$BB658,$BF658&gt;=3,INDEX($BB$2:$BE$801,MATCH(BK658,$BB$2:$BB$801,0),4),TRUE,"")</f>
        <v/>
      </c>
      <c r="BK658" t="str" cm="1">
        <f t="array" ref="BK658">_xlfn.IFS(BF658=3,BB658,BF658=4,BE658,BF658=5,INDEX($BB$2:$BE$801,MATCH(BL658,$BB$2:$BB$801,0),4),TRUE,"")</f>
        <v/>
      </c>
      <c r="BL658" t="str" cm="1">
        <f t="array" ref="BL658">_xlfn.IFS(BF658=4,BB658,BF658=5,BE658,TRUE,"")</f>
        <v/>
      </c>
      <c r="BM658" t="str">
        <f t="shared" si="65"/>
        <v/>
      </c>
      <c r="BR658" t="str">
        <f t="shared" si="66"/>
        <v/>
      </c>
      <c r="BS658" t="str">
        <f t="shared" si="63"/>
        <v/>
      </c>
      <c r="BT658" s="172"/>
      <c r="BU658" s="10"/>
      <c r="BV658" s="10"/>
      <c r="BW658" s="10"/>
      <c r="BX658" s="10"/>
      <c r="BY658" s="10"/>
      <c r="BZ658" s="10"/>
      <c r="CA658" s="10"/>
      <c r="CB658" s="10"/>
      <c r="CC658" s="10"/>
      <c r="CD658" s="10"/>
      <c r="CE658" s="10"/>
      <c r="CF658" s="10"/>
      <c r="CG658" s="10"/>
      <c r="CH658" s="10"/>
      <c r="CI658" s="10"/>
      <c r="CJ658" s="10"/>
      <c r="CK658" s="10"/>
      <c r="CL658" s="10"/>
      <c r="CM658" s="10"/>
      <c r="CN658" s="10"/>
      <c r="CO658" s="10"/>
      <c r="CP658" s="10"/>
      <c r="CQ658" s="10"/>
      <c r="CR658" s="173"/>
      <c r="CV658" s="177"/>
      <c r="CW658" s="178"/>
    </row>
    <row r="659" spans="35:101">
      <c r="AI659" t="str">
        <f t="shared" si="67"/>
        <v/>
      </c>
      <c r="AJ659" t="str">
        <f t="shared" si="67"/>
        <v/>
      </c>
      <c r="AK659" t="str">
        <f t="shared" si="64"/>
        <v/>
      </c>
      <c r="AL659" s="1" t="str">
        <f t="shared" si="62"/>
        <v/>
      </c>
      <c r="AM659" s="167"/>
      <c r="AN659" s="8"/>
      <c r="AO659" s="8"/>
      <c r="AP659" s="8"/>
      <c r="AQ659" s="8"/>
      <c r="AR659" s="8"/>
      <c r="AS659" s="8"/>
      <c r="AT659" s="8"/>
      <c r="AU659" s="8"/>
      <c r="AV659" s="8"/>
      <c r="AW659" s="8"/>
      <c r="AX659" s="169"/>
      <c r="BB659" s="161"/>
      <c r="BC659" s="9"/>
      <c r="BD659" s="9"/>
      <c r="BE659" s="9"/>
      <c r="BF659" s="9"/>
      <c r="BG659" s="9"/>
      <c r="BH659" s="163"/>
      <c r="BI659" t="str" cm="1">
        <f t="array" ref="BI659">_xlfn.IFS($BF659=1,$BB659,$BF659&gt;=2,INDEX($BB$2:$BE$801,MATCH(BJ659,$BB$2:$BB$801,0),4),TRUE,"")</f>
        <v/>
      </c>
      <c r="BJ659" t="str" cm="1">
        <f t="array" ref="BJ659">_xlfn.IFS($BF659=2,$BB659,$BF659&gt;=3,INDEX($BB$2:$BE$801,MATCH(BK659,$BB$2:$BB$801,0),4),TRUE,"")</f>
        <v/>
      </c>
      <c r="BK659" t="str" cm="1">
        <f t="array" ref="BK659">_xlfn.IFS(BF659=3,BB659,BF659=4,BE659,BF659=5,INDEX($BB$2:$BE$801,MATCH(BL659,$BB$2:$BB$801,0),4),TRUE,"")</f>
        <v/>
      </c>
      <c r="BL659" t="str" cm="1">
        <f t="array" ref="BL659">_xlfn.IFS(BF659=4,BB659,BF659=5,BE659,TRUE,"")</f>
        <v/>
      </c>
      <c r="BM659" t="str">
        <f t="shared" si="65"/>
        <v/>
      </c>
      <c r="BR659" t="str">
        <f t="shared" si="66"/>
        <v/>
      </c>
      <c r="BS659" t="str">
        <f t="shared" si="63"/>
        <v/>
      </c>
      <c r="BT659" s="172"/>
      <c r="BU659" s="10"/>
      <c r="BV659" s="10"/>
      <c r="BW659" s="10"/>
      <c r="BX659" s="10"/>
      <c r="BY659" s="10"/>
      <c r="BZ659" s="10"/>
      <c r="CA659" s="10"/>
      <c r="CB659" s="10"/>
      <c r="CC659" s="10"/>
      <c r="CD659" s="10"/>
      <c r="CE659" s="10"/>
      <c r="CF659" s="10"/>
      <c r="CG659" s="10"/>
      <c r="CH659" s="10"/>
      <c r="CI659" s="10"/>
      <c r="CJ659" s="10"/>
      <c r="CK659" s="10"/>
      <c r="CL659" s="10"/>
      <c r="CM659" s="10"/>
      <c r="CN659" s="10"/>
      <c r="CO659" s="10"/>
      <c r="CP659" s="10"/>
      <c r="CQ659" s="10"/>
      <c r="CR659" s="173"/>
      <c r="CV659" s="177"/>
      <c r="CW659" s="178"/>
    </row>
    <row r="660" spans="35:101">
      <c r="AI660" t="str">
        <f t="shared" si="67"/>
        <v/>
      </c>
      <c r="AJ660" t="str">
        <f t="shared" si="67"/>
        <v/>
      </c>
      <c r="AK660" t="str">
        <f t="shared" si="64"/>
        <v/>
      </c>
      <c r="AL660" s="1" t="str">
        <f t="shared" si="62"/>
        <v/>
      </c>
      <c r="AM660" s="167"/>
      <c r="AN660" s="8"/>
      <c r="AO660" s="8"/>
      <c r="AP660" s="8"/>
      <c r="AQ660" s="8"/>
      <c r="AR660" s="8"/>
      <c r="AS660" s="8"/>
      <c r="AT660" s="8"/>
      <c r="AU660" s="8"/>
      <c r="AV660" s="8"/>
      <c r="AW660" s="8"/>
      <c r="AX660" s="169"/>
      <c r="BB660" s="161"/>
      <c r="BC660" s="9"/>
      <c r="BD660" s="9"/>
      <c r="BE660" s="9"/>
      <c r="BF660" s="9"/>
      <c r="BG660" s="9"/>
      <c r="BH660" s="163"/>
      <c r="BI660" t="str" cm="1">
        <f t="array" ref="BI660">_xlfn.IFS($BF660=1,$BB660,$BF660&gt;=2,INDEX($BB$2:$BE$801,MATCH(BJ660,$BB$2:$BB$801,0),4),TRUE,"")</f>
        <v/>
      </c>
      <c r="BJ660" t="str" cm="1">
        <f t="array" ref="BJ660">_xlfn.IFS($BF660=2,$BB660,$BF660&gt;=3,INDEX($BB$2:$BE$801,MATCH(BK660,$BB$2:$BB$801,0),4),TRUE,"")</f>
        <v/>
      </c>
      <c r="BK660" t="str" cm="1">
        <f t="array" ref="BK660">_xlfn.IFS(BF660=3,BB660,BF660=4,BE660,BF660=5,INDEX($BB$2:$BE$801,MATCH(BL660,$BB$2:$BB$801,0),4),TRUE,"")</f>
        <v/>
      </c>
      <c r="BL660" t="str" cm="1">
        <f t="array" ref="BL660">_xlfn.IFS(BF660=4,BB660,BF660=5,BE660,TRUE,"")</f>
        <v/>
      </c>
      <c r="BM660" t="str">
        <f t="shared" si="65"/>
        <v/>
      </c>
      <c r="BR660" t="str">
        <f t="shared" si="66"/>
        <v/>
      </c>
      <c r="BS660" t="str">
        <f t="shared" si="63"/>
        <v/>
      </c>
      <c r="BT660" s="172"/>
      <c r="BU660" s="10"/>
      <c r="BV660" s="10"/>
      <c r="BW660" s="10"/>
      <c r="BX660" s="10"/>
      <c r="BY660" s="10"/>
      <c r="BZ660" s="10"/>
      <c r="CA660" s="10"/>
      <c r="CB660" s="10"/>
      <c r="CC660" s="10"/>
      <c r="CD660" s="10"/>
      <c r="CE660" s="10"/>
      <c r="CF660" s="10"/>
      <c r="CG660" s="10"/>
      <c r="CH660" s="10"/>
      <c r="CI660" s="10"/>
      <c r="CJ660" s="10"/>
      <c r="CK660" s="10"/>
      <c r="CL660" s="10"/>
      <c r="CM660" s="10"/>
      <c r="CN660" s="10"/>
      <c r="CO660" s="10"/>
      <c r="CP660" s="10"/>
      <c r="CQ660" s="10"/>
      <c r="CR660" s="173"/>
      <c r="CV660" s="177"/>
      <c r="CW660" s="178"/>
    </row>
    <row r="661" spans="35:101">
      <c r="AI661" t="str">
        <f t="shared" si="67"/>
        <v/>
      </c>
      <c r="AJ661" t="str">
        <f t="shared" si="67"/>
        <v/>
      </c>
      <c r="AK661" t="str">
        <f t="shared" si="64"/>
        <v/>
      </c>
      <c r="AL661" s="1" t="str">
        <f t="shared" si="62"/>
        <v/>
      </c>
      <c r="AM661" s="167"/>
      <c r="AN661" s="8"/>
      <c r="AO661" s="8"/>
      <c r="AP661" s="8"/>
      <c r="AQ661" s="8"/>
      <c r="AR661" s="8"/>
      <c r="AS661" s="8"/>
      <c r="AT661" s="8"/>
      <c r="AU661" s="8"/>
      <c r="AV661" s="8"/>
      <c r="AW661" s="8"/>
      <c r="AX661" s="169"/>
      <c r="BB661" s="161"/>
      <c r="BC661" s="9"/>
      <c r="BD661" s="9"/>
      <c r="BE661" s="9"/>
      <c r="BF661" s="9"/>
      <c r="BG661" s="9"/>
      <c r="BH661" s="163"/>
      <c r="BI661" t="str" cm="1">
        <f t="array" ref="BI661">_xlfn.IFS($BF661=1,$BB661,$BF661&gt;=2,INDEX($BB$2:$BE$801,MATCH(BJ661,$BB$2:$BB$801,0),4),TRUE,"")</f>
        <v/>
      </c>
      <c r="BJ661" t="str" cm="1">
        <f t="array" ref="BJ661">_xlfn.IFS($BF661=2,$BB661,$BF661&gt;=3,INDEX($BB$2:$BE$801,MATCH(BK661,$BB$2:$BB$801,0),4),TRUE,"")</f>
        <v/>
      </c>
      <c r="BK661" t="str" cm="1">
        <f t="array" ref="BK661">_xlfn.IFS(BF661=3,BB661,BF661=4,BE661,BF661=5,INDEX($BB$2:$BE$801,MATCH(BL661,$BB$2:$BB$801,0),4),TRUE,"")</f>
        <v/>
      </c>
      <c r="BL661" t="str" cm="1">
        <f t="array" ref="BL661">_xlfn.IFS(BF661=4,BB661,BF661=5,BE661,TRUE,"")</f>
        <v/>
      </c>
      <c r="BM661" t="str">
        <f t="shared" si="65"/>
        <v/>
      </c>
      <c r="BR661" t="str">
        <f t="shared" si="66"/>
        <v/>
      </c>
      <c r="BS661" t="str">
        <f t="shared" si="63"/>
        <v/>
      </c>
      <c r="BT661" s="172"/>
      <c r="BU661" s="10"/>
      <c r="BV661" s="10"/>
      <c r="BW661" s="10"/>
      <c r="BX661" s="10"/>
      <c r="BY661" s="10"/>
      <c r="BZ661" s="10"/>
      <c r="CA661" s="10"/>
      <c r="CB661" s="10"/>
      <c r="CC661" s="10"/>
      <c r="CD661" s="10"/>
      <c r="CE661" s="10"/>
      <c r="CF661" s="10"/>
      <c r="CG661" s="10"/>
      <c r="CH661" s="10"/>
      <c r="CI661" s="10"/>
      <c r="CJ661" s="10"/>
      <c r="CK661" s="10"/>
      <c r="CL661" s="10"/>
      <c r="CM661" s="10"/>
      <c r="CN661" s="10"/>
      <c r="CO661" s="10"/>
      <c r="CP661" s="10"/>
      <c r="CQ661" s="10"/>
      <c r="CR661" s="173"/>
      <c r="CV661" s="177"/>
      <c r="CW661" s="178"/>
    </row>
    <row r="662" spans="35:101">
      <c r="AI662" t="str">
        <f t="shared" si="67"/>
        <v/>
      </c>
      <c r="AJ662" t="str">
        <f t="shared" si="67"/>
        <v/>
      </c>
      <c r="AK662" t="str">
        <f t="shared" si="64"/>
        <v/>
      </c>
      <c r="AL662" s="1" t="str">
        <f t="shared" si="62"/>
        <v/>
      </c>
      <c r="AM662" s="167"/>
      <c r="AN662" s="8"/>
      <c r="AO662" s="8"/>
      <c r="AP662" s="8"/>
      <c r="AQ662" s="8"/>
      <c r="AR662" s="8"/>
      <c r="AS662" s="8"/>
      <c r="AT662" s="8"/>
      <c r="AU662" s="8"/>
      <c r="AV662" s="8"/>
      <c r="AW662" s="8"/>
      <c r="AX662" s="169"/>
      <c r="BB662" s="161"/>
      <c r="BC662" s="9"/>
      <c r="BD662" s="9"/>
      <c r="BE662" s="9"/>
      <c r="BF662" s="9"/>
      <c r="BG662" s="9"/>
      <c r="BH662" s="163"/>
      <c r="BI662" t="str" cm="1">
        <f t="array" ref="BI662">_xlfn.IFS($BF662=1,$BB662,$BF662&gt;=2,INDEX($BB$2:$BE$801,MATCH(BJ662,$BB$2:$BB$801,0),4),TRUE,"")</f>
        <v/>
      </c>
      <c r="BJ662" t="str" cm="1">
        <f t="array" ref="BJ662">_xlfn.IFS($BF662=2,$BB662,$BF662&gt;=3,INDEX($BB$2:$BE$801,MATCH(BK662,$BB$2:$BB$801,0),4),TRUE,"")</f>
        <v/>
      </c>
      <c r="BK662" t="str" cm="1">
        <f t="array" ref="BK662">_xlfn.IFS(BF662=3,BB662,BF662=4,BE662,BF662=5,INDEX($BB$2:$BE$801,MATCH(BL662,$BB$2:$BB$801,0),4),TRUE,"")</f>
        <v/>
      </c>
      <c r="BL662" t="str" cm="1">
        <f t="array" ref="BL662">_xlfn.IFS(BF662=4,BB662,BF662=5,BE662,TRUE,"")</f>
        <v/>
      </c>
      <c r="BM662" t="str">
        <f t="shared" si="65"/>
        <v/>
      </c>
      <c r="BR662" t="str">
        <f t="shared" si="66"/>
        <v/>
      </c>
      <c r="BS662" t="str">
        <f t="shared" si="63"/>
        <v/>
      </c>
      <c r="BT662" s="172"/>
      <c r="BU662" s="10"/>
      <c r="BV662" s="10"/>
      <c r="BW662" s="10"/>
      <c r="BX662" s="10"/>
      <c r="BY662" s="10"/>
      <c r="BZ662" s="10"/>
      <c r="CA662" s="10"/>
      <c r="CB662" s="10"/>
      <c r="CC662" s="10"/>
      <c r="CD662" s="10"/>
      <c r="CE662" s="10"/>
      <c r="CF662" s="10"/>
      <c r="CG662" s="10"/>
      <c r="CH662" s="10"/>
      <c r="CI662" s="10"/>
      <c r="CJ662" s="10"/>
      <c r="CK662" s="10"/>
      <c r="CL662" s="10"/>
      <c r="CM662" s="10"/>
      <c r="CN662" s="10"/>
      <c r="CO662" s="10"/>
      <c r="CP662" s="10"/>
      <c r="CQ662" s="10"/>
      <c r="CR662" s="173"/>
      <c r="CV662" s="177"/>
      <c r="CW662" s="178"/>
    </row>
    <row r="663" spans="35:101">
      <c r="AI663" t="str">
        <f t="shared" si="67"/>
        <v/>
      </c>
      <c r="AJ663" t="str">
        <f t="shared" si="67"/>
        <v/>
      </c>
      <c r="AK663" t="str">
        <f t="shared" si="64"/>
        <v/>
      </c>
      <c r="AL663" s="1" t="str">
        <f t="shared" si="62"/>
        <v/>
      </c>
      <c r="AM663" s="167"/>
      <c r="AN663" s="8"/>
      <c r="AO663" s="8"/>
      <c r="AP663" s="8"/>
      <c r="AQ663" s="8"/>
      <c r="AR663" s="8"/>
      <c r="AS663" s="8"/>
      <c r="AT663" s="8"/>
      <c r="AU663" s="8"/>
      <c r="AV663" s="8"/>
      <c r="AW663" s="8"/>
      <c r="AX663" s="169"/>
      <c r="BB663" s="161"/>
      <c r="BC663" s="9"/>
      <c r="BD663" s="9"/>
      <c r="BE663" s="9"/>
      <c r="BF663" s="9"/>
      <c r="BG663" s="9"/>
      <c r="BH663" s="163"/>
      <c r="BI663" t="str" cm="1">
        <f t="array" ref="BI663">_xlfn.IFS($BF663=1,$BB663,$BF663&gt;=2,INDEX($BB$2:$BE$801,MATCH(BJ663,$BB$2:$BB$801,0),4),TRUE,"")</f>
        <v/>
      </c>
      <c r="BJ663" t="str" cm="1">
        <f t="array" ref="BJ663">_xlfn.IFS($BF663=2,$BB663,$BF663&gt;=3,INDEX($BB$2:$BE$801,MATCH(BK663,$BB$2:$BB$801,0),4),TRUE,"")</f>
        <v/>
      </c>
      <c r="BK663" t="str" cm="1">
        <f t="array" ref="BK663">_xlfn.IFS(BF663=3,BB663,BF663=4,BE663,BF663=5,INDEX($BB$2:$BE$801,MATCH(BL663,$BB$2:$BB$801,0),4),TRUE,"")</f>
        <v/>
      </c>
      <c r="BL663" t="str" cm="1">
        <f t="array" ref="BL663">_xlfn.IFS(BF663=4,BB663,BF663=5,BE663,TRUE,"")</f>
        <v/>
      </c>
      <c r="BM663" t="str">
        <f t="shared" si="65"/>
        <v/>
      </c>
      <c r="BR663" t="str">
        <f t="shared" si="66"/>
        <v/>
      </c>
      <c r="BS663" t="str">
        <f t="shared" si="63"/>
        <v/>
      </c>
      <c r="BT663" s="172"/>
      <c r="BU663" s="10"/>
      <c r="BV663" s="10"/>
      <c r="BW663" s="10"/>
      <c r="BX663" s="10"/>
      <c r="BY663" s="10"/>
      <c r="BZ663" s="10"/>
      <c r="CA663" s="10"/>
      <c r="CB663" s="10"/>
      <c r="CC663" s="10"/>
      <c r="CD663" s="10"/>
      <c r="CE663" s="10"/>
      <c r="CF663" s="10"/>
      <c r="CG663" s="10"/>
      <c r="CH663" s="10"/>
      <c r="CI663" s="10"/>
      <c r="CJ663" s="10"/>
      <c r="CK663" s="10"/>
      <c r="CL663" s="10"/>
      <c r="CM663" s="10"/>
      <c r="CN663" s="10"/>
      <c r="CO663" s="10"/>
      <c r="CP663" s="10"/>
      <c r="CQ663" s="10"/>
      <c r="CR663" s="173"/>
      <c r="CV663" s="177"/>
      <c r="CW663" s="178"/>
    </row>
    <row r="664" spans="35:101">
      <c r="AI664" t="str">
        <f t="shared" si="67"/>
        <v/>
      </c>
      <c r="AJ664" t="str">
        <f t="shared" si="67"/>
        <v/>
      </c>
      <c r="AK664" t="str">
        <f t="shared" si="64"/>
        <v/>
      </c>
      <c r="AL664" s="1" t="str">
        <f t="shared" si="62"/>
        <v/>
      </c>
      <c r="AM664" s="167"/>
      <c r="AN664" s="8"/>
      <c r="AO664" s="8"/>
      <c r="AP664" s="8"/>
      <c r="AQ664" s="8"/>
      <c r="AR664" s="8"/>
      <c r="AS664" s="8"/>
      <c r="AT664" s="8"/>
      <c r="AU664" s="8"/>
      <c r="AV664" s="8"/>
      <c r="AW664" s="8"/>
      <c r="AX664" s="169"/>
      <c r="BB664" s="161"/>
      <c r="BC664" s="9"/>
      <c r="BD664" s="9"/>
      <c r="BE664" s="9"/>
      <c r="BF664" s="9"/>
      <c r="BG664" s="9"/>
      <c r="BH664" s="163"/>
      <c r="BI664" t="str" cm="1">
        <f t="array" ref="BI664">_xlfn.IFS($BF664=1,$BB664,$BF664&gt;=2,INDEX($BB$2:$BE$801,MATCH(BJ664,$BB$2:$BB$801,0),4),TRUE,"")</f>
        <v/>
      </c>
      <c r="BJ664" t="str" cm="1">
        <f t="array" ref="BJ664">_xlfn.IFS($BF664=2,$BB664,$BF664&gt;=3,INDEX($BB$2:$BE$801,MATCH(BK664,$BB$2:$BB$801,0),4),TRUE,"")</f>
        <v/>
      </c>
      <c r="BK664" t="str" cm="1">
        <f t="array" ref="BK664">_xlfn.IFS(BF664=3,BB664,BF664=4,BE664,BF664=5,INDEX($BB$2:$BE$801,MATCH(BL664,$BB$2:$BB$801,0),4),TRUE,"")</f>
        <v/>
      </c>
      <c r="BL664" t="str" cm="1">
        <f t="array" ref="BL664">_xlfn.IFS(BF664=4,BB664,BF664=5,BE664,TRUE,"")</f>
        <v/>
      </c>
      <c r="BM664" t="str">
        <f t="shared" si="65"/>
        <v/>
      </c>
      <c r="BR664" t="str">
        <f t="shared" si="66"/>
        <v/>
      </c>
      <c r="BS664" t="str">
        <f t="shared" si="63"/>
        <v/>
      </c>
      <c r="BT664" s="172"/>
      <c r="BU664" s="10"/>
      <c r="BV664" s="10"/>
      <c r="BW664" s="10"/>
      <c r="BX664" s="10"/>
      <c r="BY664" s="10"/>
      <c r="BZ664" s="10"/>
      <c r="CA664" s="10"/>
      <c r="CB664" s="10"/>
      <c r="CC664" s="10"/>
      <c r="CD664" s="10"/>
      <c r="CE664" s="10"/>
      <c r="CF664" s="10"/>
      <c r="CG664" s="10"/>
      <c r="CH664" s="10"/>
      <c r="CI664" s="10"/>
      <c r="CJ664" s="10"/>
      <c r="CK664" s="10"/>
      <c r="CL664" s="10"/>
      <c r="CM664" s="10"/>
      <c r="CN664" s="10"/>
      <c r="CO664" s="10"/>
      <c r="CP664" s="10"/>
      <c r="CQ664" s="10"/>
      <c r="CR664" s="173"/>
      <c r="CV664" s="177"/>
      <c r="CW664" s="178"/>
    </row>
    <row r="665" spans="35:101">
      <c r="AI665" t="str">
        <f t="shared" si="67"/>
        <v/>
      </c>
      <c r="AJ665" t="str">
        <f t="shared" si="67"/>
        <v/>
      </c>
      <c r="AK665" t="str">
        <f t="shared" si="64"/>
        <v/>
      </c>
      <c r="AL665" s="1" t="str">
        <f t="shared" si="62"/>
        <v/>
      </c>
      <c r="AM665" s="167"/>
      <c r="AN665" s="8"/>
      <c r="AO665" s="8"/>
      <c r="AP665" s="8"/>
      <c r="AQ665" s="8"/>
      <c r="AR665" s="8"/>
      <c r="AS665" s="8"/>
      <c r="AT665" s="8"/>
      <c r="AU665" s="8"/>
      <c r="AV665" s="8"/>
      <c r="AW665" s="8"/>
      <c r="AX665" s="169"/>
      <c r="BB665" s="161"/>
      <c r="BC665" s="9"/>
      <c r="BD665" s="9"/>
      <c r="BE665" s="9"/>
      <c r="BF665" s="9"/>
      <c r="BG665" s="9"/>
      <c r="BH665" s="163"/>
      <c r="BI665" t="str" cm="1">
        <f t="array" ref="BI665">_xlfn.IFS($BF665=1,$BB665,$BF665&gt;=2,INDEX($BB$2:$BE$801,MATCH(BJ665,$BB$2:$BB$801,0),4),TRUE,"")</f>
        <v/>
      </c>
      <c r="BJ665" t="str" cm="1">
        <f t="array" ref="BJ665">_xlfn.IFS($BF665=2,$BB665,$BF665&gt;=3,INDEX($BB$2:$BE$801,MATCH(BK665,$BB$2:$BB$801,0),4),TRUE,"")</f>
        <v/>
      </c>
      <c r="BK665" t="str" cm="1">
        <f t="array" ref="BK665">_xlfn.IFS(BF665=3,BB665,BF665=4,BE665,BF665=5,INDEX($BB$2:$BE$801,MATCH(BL665,$BB$2:$BB$801,0),4),TRUE,"")</f>
        <v/>
      </c>
      <c r="BL665" t="str" cm="1">
        <f t="array" ref="BL665">_xlfn.IFS(BF665=4,BB665,BF665=5,BE665,TRUE,"")</f>
        <v/>
      </c>
      <c r="BM665" t="str">
        <f t="shared" si="65"/>
        <v/>
      </c>
      <c r="BR665" t="str">
        <f t="shared" si="66"/>
        <v/>
      </c>
      <c r="BS665" t="str">
        <f t="shared" si="63"/>
        <v/>
      </c>
      <c r="BT665" s="172"/>
      <c r="BU665" s="10"/>
      <c r="BV665" s="10"/>
      <c r="BW665" s="10"/>
      <c r="BX665" s="10"/>
      <c r="BY665" s="10"/>
      <c r="BZ665" s="10"/>
      <c r="CA665" s="10"/>
      <c r="CB665" s="10"/>
      <c r="CC665" s="10"/>
      <c r="CD665" s="10"/>
      <c r="CE665" s="10"/>
      <c r="CF665" s="10"/>
      <c r="CG665" s="10"/>
      <c r="CH665" s="10"/>
      <c r="CI665" s="10"/>
      <c r="CJ665" s="10"/>
      <c r="CK665" s="10"/>
      <c r="CL665" s="10"/>
      <c r="CM665" s="10"/>
      <c r="CN665" s="10"/>
      <c r="CO665" s="10"/>
      <c r="CP665" s="10"/>
      <c r="CQ665" s="10"/>
      <c r="CR665" s="173"/>
      <c r="CV665" s="177"/>
      <c r="CW665" s="178"/>
    </row>
    <row r="666" spans="35:101">
      <c r="AI666" t="str">
        <f t="shared" si="67"/>
        <v/>
      </c>
      <c r="AJ666" t="str">
        <f t="shared" si="67"/>
        <v/>
      </c>
      <c r="AK666" t="str">
        <f t="shared" si="64"/>
        <v/>
      </c>
      <c r="AL666" s="1" t="str">
        <f t="shared" si="62"/>
        <v/>
      </c>
      <c r="AM666" s="167"/>
      <c r="AN666" s="8"/>
      <c r="AO666" s="8"/>
      <c r="AP666" s="8"/>
      <c r="AQ666" s="8"/>
      <c r="AR666" s="8"/>
      <c r="AS666" s="8"/>
      <c r="AT666" s="8"/>
      <c r="AU666" s="8"/>
      <c r="AV666" s="8"/>
      <c r="AW666" s="8"/>
      <c r="AX666" s="169"/>
      <c r="BB666" s="161"/>
      <c r="BC666" s="9"/>
      <c r="BD666" s="9"/>
      <c r="BE666" s="9"/>
      <c r="BF666" s="9"/>
      <c r="BG666" s="9"/>
      <c r="BH666" s="163"/>
      <c r="BI666" t="str" cm="1">
        <f t="array" ref="BI666">_xlfn.IFS($BF666=1,$BB666,$BF666&gt;=2,INDEX($BB$2:$BE$801,MATCH(BJ666,$BB$2:$BB$801,0),4),TRUE,"")</f>
        <v/>
      </c>
      <c r="BJ666" t="str" cm="1">
        <f t="array" ref="BJ666">_xlfn.IFS($BF666=2,$BB666,$BF666&gt;=3,INDEX($BB$2:$BE$801,MATCH(BK666,$BB$2:$BB$801,0),4),TRUE,"")</f>
        <v/>
      </c>
      <c r="BK666" t="str" cm="1">
        <f t="array" ref="BK666">_xlfn.IFS(BF666=3,BB666,BF666=4,BE666,BF666=5,INDEX($BB$2:$BE$801,MATCH(BL666,$BB$2:$BB$801,0),4),TRUE,"")</f>
        <v/>
      </c>
      <c r="BL666" t="str" cm="1">
        <f t="array" ref="BL666">_xlfn.IFS(BF666=4,BB666,BF666=5,BE666,TRUE,"")</f>
        <v/>
      </c>
      <c r="BM666" t="str">
        <f t="shared" si="65"/>
        <v/>
      </c>
      <c r="BR666" t="str">
        <f t="shared" si="66"/>
        <v/>
      </c>
      <c r="BS666" t="str">
        <f t="shared" si="63"/>
        <v/>
      </c>
      <c r="BT666" s="172"/>
      <c r="BU666" s="10"/>
      <c r="BV666" s="10"/>
      <c r="BW666" s="10"/>
      <c r="BX666" s="10"/>
      <c r="BY666" s="10"/>
      <c r="BZ666" s="10"/>
      <c r="CA666" s="10"/>
      <c r="CB666" s="10"/>
      <c r="CC666" s="10"/>
      <c r="CD666" s="10"/>
      <c r="CE666" s="10"/>
      <c r="CF666" s="10"/>
      <c r="CG666" s="10"/>
      <c r="CH666" s="10"/>
      <c r="CI666" s="10"/>
      <c r="CJ666" s="10"/>
      <c r="CK666" s="10"/>
      <c r="CL666" s="10"/>
      <c r="CM666" s="10"/>
      <c r="CN666" s="10"/>
      <c r="CO666" s="10"/>
      <c r="CP666" s="10"/>
      <c r="CQ666" s="10"/>
      <c r="CR666" s="173"/>
      <c r="CV666" s="177"/>
      <c r="CW666" s="178"/>
    </row>
    <row r="667" spans="35:101">
      <c r="AI667" t="str">
        <f t="shared" si="67"/>
        <v/>
      </c>
      <c r="AJ667" t="str">
        <f t="shared" si="67"/>
        <v/>
      </c>
      <c r="AK667" t="str">
        <f t="shared" si="64"/>
        <v/>
      </c>
      <c r="AL667" s="1" t="str">
        <f t="shared" si="62"/>
        <v/>
      </c>
      <c r="AM667" s="167"/>
      <c r="AN667" s="8"/>
      <c r="AO667" s="8"/>
      <c r="AP667" s="8"/>
      <c r="AQ667" s="8"/>
      <c r="AR667" s="8"/>
      <c r="AS667" s="8"/>
      <c r="AT667" s="8"/>
      <c r="AU667" s="8"/>
      <c r="AV667" s="8"/>
      <c r="AW667" s="8"/>
      <c r="AX667" s="169"/>
      <c r="BB667" s="161"/>
      <c r="BC667" s="9"/>
      <c r="BD667" s="9"/>
      <c r="BE667" s="9"/>
      <c r="BF667" s="9"/>
      <c r="BG667" s="9"/>
      <c r="BH667" s="163"/>
      <c r="BI667" t="str" cm="1">
        <f t="array" ref="BI667">_xlfn.IFS($BF667=1,$BB667,$BF667&gt;=2,INDEX($BB$2:$BE$801,MATCH(BJ667,$BB$2:$BB$801,0),4),TRUE,"")</f>
        <v/>
      </c>
      <c r="BJ667" t="str" cm="1">
        <f t="array" ref="BJ667">_xlfn.IFS($BF667=2,$BB667,$BF667&gt;=3,INDEX($BB$2:$BE$801,MATCH(BK667,$BB$2:$BB$801,0),4),TRUE,"")</f>
        <v/>
      </c>
      <c r="BK667" t="str" cm="1">
        <f t="array" ref="BK667">_xlfn.IFS(BF667=3,BB667,BF667=4,BE667,BF667=5,INDEX($BB$2:$BE$801,MATCH(BL667,$BB$2:$BB$801,0),4),TRUE,"")</f>
        <v/>
      </c>
      <c r="BL667" t="str" cm="1">
        <f t="array" ref="BL667">_xlfn.IFS(BF667=4,BB667,BF667=5,BE667,TRUE,"")</f>
        <v/>
      </c>
      <c r="BM667" t="str">
        <f t="shared" si="65"/>
        <v/>
      </c>
      <c r="BR667" t="str">
        <f t="shared" si="66"/>
        <v/>
      </c>
      <c r="BS667" t="str">
        <f t="shared" si="63"/>
        <v/>
      </c>
      <c r="BT667" s="172"/>
      <c r="BU667" s="10"/>
      <c r="BV667" s="10"/>
      <c r="BW667" s="10"/>
      <c r="BX667" s="10"/>
      <c r="BY667" s="10"/>
      <c r="BZ667" s="10"/>
      <c r="CA667" s="10"/>
      <c r="CB667" s="10"/>
      <c r="CC667" s="10"/>
      <c r="CD667" s="10"/>
      <c r="CE667" s="10"/>
      <c r="CF667" s="10"/>
      <c r="CG667" s="10"/>
      <c r="CH667" s="10"/>
      <c r="CI667" s="10"/>
      <c r="CJ667" s="10"/>
      <c r="CK667" s="10"/>
      <c r="CL667" s="10"/>
      <c r="CM667" s="10"/>
      <c r="CN667" s="10"/>
      <c r="CO667" s="10"/>
      <c r="CP667" s="10"/>
      <c r="CQ667" s="10"/>
      <c r="CR667" s="173"/>
      <c r="CV667" s="177"/>
      <c r="CW667" s="178"/>
    </row>
    <row r="668" spans="35:101">
      <c r="AI668" t="str">
        <f t="shared" si="67"/>
        <v/>
      </c>
      <c r="AJ668" t="str">
        <f t="shared" si="67"/>
        <v/>
      </c>
      <c r="AK668" t="str">
        <f t="shared" si="64"/>
        <v/>
      </c>
      <c r="AL668" s="1" t="str">
        <f t="shared" si="62"/>
        <v/>
      </c>
      <c r="AM668" s="167"/>
      <c r="AN668" s="8"/>
      <c r="AO668" s="8"/>
      <c r="AP668" s="8"/>
      <c r="AQ668" s="8"/>
      <c r="AR668" s="8"/>
      <c r="AS668" s="8"/>
      <c r="AT668" s="8"/>
      <c r="AU668" s="8"/>
      <c r="AV668" s="8"/>
      <c r="AW668" s="8"/>
      <c r="AX668" s="169"/>
      <c r="BB668" s="161"/>
      <c r="BC668" s="9"/>
      <c r="BD668" s="9"/>
      <c r="BE668" s="9"/>
      <c r="BF668" s="9"/>
      <c r="BG668" s="9"/>
      <c r="BH668" s="163"/>
      <c r="BI668" t="str" cm="1">
        <f t="array" ref="BI668">_xlfn.IFS($BF668=1,$BB668,$BF668&gt;=2,INDEX($BB$2:$BE$801,MATCH(BJ668,$BB$2:$BB$801,0),4),TRUE,"")</f>
        <v/>
      </c>
      <c r="BJ668" t="str" cm="1">
        <f t="array" ref="BJ668">_xlfn.IFS($BF668=2,$BB668,$BF668&gt;=3,INDEX($BB$2:$BE$801,MATCH(BK668,$BB$2:$BB$801,0),4),TRUE,"")</f>
        <v/>
      </c>
      <c r="BK668" t="str" cm="1">
        <f t="array" ref="BK668">_xlfn.IFS(BF668=3,BB668,BF668=4,BE668,BF668=5,INDEX($BB$2:$BE$801,MATCH(BL668,$BB$2:$BB$801,0),4),TRUE,"")</f>
        <v/>
      </c>
      <c r="BL668" t="str" cm="1">
        <f t="array" ref="BL668">_xlfn.IFS(BF668=4,BB668,BF668=5,BE668,TRUE,"")</f>
        <v/>
      </c>
      <c r="BM668" t="str">
        <f t="shared" si="65"/>
        <v/>
      </c>
      <c r="BR668" t="str">
        <f t="shared" si="66"/>
        <v/>
      </c>
      <c r="BS668" t="str">
        <f t="shared" si="63"/>
        <v/>
      </c>
      <c r="BT668" s="172"/>
      <c r="BU668" s="10"/>
      <c r="BV668" s="10"/>
      <c r="BW668" s="10"/>
      <c r="BX668" s="10"/>
      <c r="BY668" s="10"/>
      <c r="BZ668" s="10"/>
      <c r="CA668" s="10"/>
      <c r="CB668" s="10"/>
      <c r="CC668" s="10"/>
      <c r="CD668" s="10"/>
      <c r="CE668" s="10"/>
      <c r="CF668" s="10"/>
      <c r="CG668" s="10"/>
      <c r="CH668" s="10"/>
      <c r="CI668" s="10"/>
      <c r="CJ668" s="10"/>
      <c r="CK668" s="10"/>
      <c r="CL668" s="10"/>
      <c r="CM668" s="10"/>
      <c r="CN668" s="10"/>
      <c r="CO668" s="10"/>
      <c r="CP668" s="10"/>
      <c r="CQ668" s="10"/>
      <c r="CR668" s="173"/>
      <c r="CV668" s="177"/>
      <c r="CW668" s="178"/>
    </row>
    <row r="669" spans="35:101">
      <c r="AI669" t="str">
        <f t="shared" si="67"/>
        <v/>
      </c>
      <c r="AJ669" t="str">
        <f t="shared" si="67"/>
        <v/>
      </c>
      <c r="AK669" t="str">
        <f t="shared" si="64"/>
        <v/>
      </c>
      <c r="AL669" s="1" t="str">
        <f t="shared" si="62"/>
        <v/>
      </c>
      <c r="AM669" s="167"/>
      <c r="AN669" s="8"/>
      <c r="AO669" s="8"/>
      <c r="AP669" s="8"/>
      <c r="AQ669" s="8"/>
      <c r="AR669" s="8"/>
      <c r="AS669" s="8"/>
      <c r="AT669" s="8"/>
      <c r="AU669" s="8"/>
      <c r="AV669" s="8"/>
      <c r="AW669" s="8"/>
      <c r="AX669" s="169"/>
      <c r="BB669" s="161"/>
      <c r="BC669" s="9"/>
      <c r="BD669" s="9"/>
      <c r="BE669" s="9"/>
      <c r="BF669" s="9"/>
      <c r="BG669" s="9"/>
      <c r="BH669" s="163"/>
      <c r="BI669" t="str" cm="1">
        <f t="array" ref="BI669">_xlfn.IFS($BF669=1,$BB669,$BF669&gt;=2,INDEX($BB$2:$BE$801,MATCH(BJ669,$BB$2:$BB$801,0),4),TRUE,"")</f>
        <v/>
      </c>
      <c r="BJ669" t="str" cm="1">
        <f t="array" ref="BJ669">_xlfn.IFS($BF669=2,$BB669,$BF669&gt;=3,INDEX($BB$2:$BE$801,MATCH(BK669,$BB$2:$BB$801,0),4),TRUE,"")</f>
        <v/>
      </c>
      <c r="BK669" t="str" cm="1">
        <f t="array" ref="BK669">_xlfn.IFS(BF669=3,BB669,BF669=4,BE669,BF669=5,INDEX($BB$2:$BE$801,MATCH(BL669,$BB$2:$BB$801,0),4),TRUE,"")</f>
        <v/>
      </c>
      <c r="BL669" t="str" cm="1">
        <f t="array" ref="BL669">_xlfn.IFS(BF669=4,BB669,BF669=5,BE669,TRUE,"")</f>
        <v/>
      </c>
      <c r="BM669" t="str">
        <f t="shared" si="65"/>
        <v/>
      </c>
      <c r="BR669" t="str">
        <f t="shared" si="66"/>
        <v/>
      </c>
      <c r="BS669" t="str">
        <f t="shared" si="63"/>
        <v/>
      </c>
      <c r="BT669" s="172"/>
      <c r="BU669" s="10"/>
      <c r="BV669" s="10"/>
      <c r="BW669" s="10"/>
      <c r="BX669" s="10"/>
      <c r="BY669" s="10"/>
      <c r="BZ669" s="10"/>
      <c r="CA669" s="10"/>
      <c r="CB669" s="10"/>
      <c r="CC669" s="10"/>
      <c r="CD669" s="10"/>
      <c r="CE669" s="10"/>
      <c r="CF669" s="10"/>
      <c r="CG669" s="10"/>
      <c r="CH669" s="10"/>
      <c r="CI669" s="10"/>
      <c r="CJ669" s="10"/>
      <c r="CK669" s="10"/>
      <c r="CL669" s="10"/>
      <c r="CM669" s="10"/>
      <c r="CN669" s="10"/>
      <c r="CO669" s="10"/>
      <c r="CP669" s="10"/>
      <c r="CQ669" s="10"/>
      <c r="CR669" s="173"/>
      <c r="CV669" s="177"/>
      <c r="CW669" s="178"/>
    </row>
    <row r="670" spans="35:101">
      <c r="AI670" t="str">
        <f t="shared" si="67"/>
        <v/>
      </c>
      <c r="AJ670" t="str">
        <f t="shared" si="67"/>
        <v/>
      </c>
      <c r="AK670" t="str">
        <f t="shared" si="64"/>
        <v/>
      </c>
      <c r="AL670" s="1" t="str">
        <f t="shared" si="62"/>
        <v/>
      </c>
      <c r="AM670" s="167"/>
      <c r="AN670" s="8"/>
      <c r="AO670" s="8"/>
      <c r="AP670" s="8"/>
      <c r="AQ670" s="8"/>
      <c r="AR670" s="8"/>
      <c r="AS670" s="8"/>
      <c r="AT670" s="8"/>
      <c r="AU670" s="8"/>
      <c r="AV670" s="8"/>
      <c r="AW670" s="8"/>
      <c r="AX670" s="169"/>
      <c r="BB670" s="161"/>
      <c r="BC670" s="9"/>
      <c r="BD670" s="9"/>
      <c r="BE670" s="9"/>
      <c r="BF670" s="9"/>
      <c r="BG670" s="9"/>
      <c r="BH670" s="163"/>
      <c r="BI670" t="str" cm="1">
        <f t="array" ref="BI670">_xlfn.IFS($BF670=1,$BB670,$BF670&gt;=2,INDEX($BB$2:$BE$801,MATCH(BJ670,$BB$2:$BB$801,0),4),TRUE,"")</f>
        <v/>
      </c>
      <c r="BJ670" t="str" cm="1">
        <f t="array" ref="BJ670">_xlfn.IFS($BF670=2,$BB670,$BF670&gt;=3,INDEX($BB$2:$BE$801,MATCH(BK670,$BB$2:$BB$801,0),4),TRUE,"")</f>
        <v/>
      </c>
      <c r="BK670" t="str" cm="1">
        <f t="array" ref="BK670">_xlfn.IFS(BF670=3,BB670,BF670=4,BE670,BF670=5,INDEX($BB$2:$BE$801,MATCH(BL670,$BB$2:$BB$801,0),4),TRUE,"")</f>
        <v/>
      </c>
      <c r="BL670" t="str" cm="1">
        <f t="array" ref="BL670">_xlfn.IFS(BF670=4,BB670,BF670=5,BE670,TRUE,"")</f>
        <v/>
      </c>
      <c r="BM670" t="str">
        <f t="shared" si="65"/>
        <v/>
      </c>
      <c r="BR670" t="str">
        <f t="shared" si="66"/>
        <v/>
      </c>
      <c r="BS670" t="str">
        <f t="shared" si="63"/>
        <v/>
      </c>
      <c r="BT670" s="172"/>
      <c r="BU670" s="10"/>
      <c r="BV670" s="10"/>
      <c r="BW670" s="10"/>
      <c r="BX670" s="10"/>
      <c r="BY670" s="10"/>
      <c r="BZ670" s="10"/>
      <c r="CA670" s="10"/>
      <c r="CB670" s="10"/>
      <c r="CC670" s="10"/>
      <c r="CD670" s="10"/>
      <c r="CE670" s="10"/>
      <c r="CF670" s="10"/>
      <c r="CG670" s="10"/>
      <c r="CH670" s="10"/>
      <c r="CI670" s="10"/>
      <c r="CJ670" s="10"/>
      <c r="CK670" s="10"/>
      <c r="CL670" s="10"/>
      <c r="CM670" s="10"/>
      <c r="CN670" s="10"/>
      <c r="CO670" s="10"/>
      <c r="CP670" s="10"/>
      <c r="CQ670" s="10"/>
      <c r="CR670" s="173"/>
      <c r="CV670" s="177"/>
      <c r="CW670" s="178"/>
    </row>
    <row r="671" spans="35:101">
      <c r="AI671" t="str">
        <f t="shared" si="67"/>
        <v/>
      </c>
      <c r="AJ671" t="str">
        <f t="shared" si="67"/>
        <v/>
      </c>
      <c r="AK671" t="str">
        <f t="shared" si="64"/>
        <v/>
      </c>
      <c r="AL671" s="1" t="str">
        <f t="shared" si="62"/>
        <v/>
      </c>
      <c r="AM671" s="167"/>
      <c r="AN671" s="8"/>
      <c r="AO671" s="8"/>
      <c r="AP671" s="8"/>
      <c r="AQ671" s="8"/>
      <c r="AR671" s="8"/>
      <c r="AS671" s="8"/>
      <c r="AT671" s="8"/>
      <c r="AU671" s="8"/>
      <c r="AV671" s="8"/>
      <c r="AW671" s="8"/>
      <c r="AX671" s="169"/>
      <c r="BB671" s="161"/>
      <c r="BC671" s="9"/>
      <c r="BD671" s="9"/>
      <c r="BE671" s="9"/>
      <c r="BF671" s="9"/>
      <c r="BG671" s="9"/>
      <c r="BH671" s="163"/>
      <c r="BI671" t="str" cm="1">
        <f t="array" ref="BI671">_xlfn.IFS($BF671=1,$BB671,$BF671&gt;=2,INDEX($BB$2:$BE$801,MATCH(BJ671,$BB$2:$BB$801,0),4),TRUE,"")</f>
        <v/>
      </c>
      <c r="BJ671" t="str" cm="1">
        <f t="array" ref="BJ671">_xlfn.IFS($BF671=2,$BB671,$BF671&gt;=3,INDEX($BB$2:$BE$801,MATCH(BK671,$BB$2:$BB$801,0),4),TRUE,"")</f>
        <v/>
      </c>
      <c r="BK671" t="str" cm="1">
        <f t="array" ref="BK671">_xlfn.IFS(BF671=3,BB671,BF671=4,BE671,BF671=5,INDEX($BB$2:$BE$801,MATCH(BL671,$BB$2:$BB$801,0),4),TRUE,"")</f>
        <v/>
      </c>
      <c r="BL671" t="str" cm="1">
        <f t="array" ref="BL671">_xlfn.IFS(BF671=4,BB671,BF671=5,BE671,TRUE,"")</f>
        <v/>
      </c>
      <c r="BM671" t="str">
        <f t="shared" si="65"/>
        <v/>
      </c>
      <c r="BR671" t="str">
        <f t="shared" si="66"/>
        <v/>
      </c>
      <c r="BS671" t="str">
        <f t="shared" si="63"/>
        <v/>
      </c>
      <c r="BT671" s="172"/>
      <c r="BU671" s="10"/>
      <c r="BV671" s="10"/>
      <c r="BW671" s="10"/>
      <c r="BX671" s="10"/>
      <c r="BY671" s="10"/>
      <c r="BZ671" s="10"/>
      <c r="CA671" s="10"/>
      <c r="CB671" s="10"/>
      <c r="CC671" s="10"/>
      <c r="CD671" s="10"/>
      <c r="CE671" s="10"/>
      <c r="CF671" s="10"/>
      <c r="CG671" s="10"/>
      <c r="CH671" s="10"/>
      <c r="CI671" s="10"/>
      <c r="CJ671" s="10"/>
      <c r="CK671" s="10"/>
      <c r="CL671" s="10"/>
      <c r="CM671" s="10"/>
      <c r="CN671" s="10"/>
      <c r="CO671" s="10"/>
      <c r="CP671" s="10"/>
      <c r="CQ671" s="10"/>
      <c r="CR671" s="173"/>
      <c r="CV671" s="177"/>
      <c r="CW671" s="178"/>
    </row>
    <row r="672" spans="35:101">
      <c r="AI672" t="str">
        <f t="shared" si="67"/>
        <v/>
      </c>
      <c r="AJ672" t="str">
        <f t="shared" si="67"/>
        <v/>
      </c>
      <c r="AK672" t="str">
        <f t="shared" si="64"/>
        <v/>
      </c>
      <c r="AL672" s="1" t="str">
        <f t="shared" si="62"/>
        <v/>
      </c>
      <c r="AM672" s="167"/>
      <c r="AN672" s="8"/>
      <c r="AO672" s="8"/>
      <c r="AP672" s="8"/>
      <c r="AQ672" s="8"/>
      <c r="AR672" s="8"/>
      <c r="AS672" s="8"/>
      <c r="AT672" s="8"/>
      <c r="AU672" s="8"/>
      <c r="AV672" s="8"/>
      <c r="AW672" s="8"/>
      <c r="AX672" s="169"/>
      <c r="BB672" s="161"/>
      <c r="BC672" s="9"/>
      <c r="BD672" s="9"/>
      <c r="BE672" s="9"/>
      <c r="BF672" s="9"/>
      <c r="BG672" s="9"/>
      <c r="BH672" s="163"/>
      <c r="BI672" t="str" cm="1">
        <f t="array" ref="BI672">_xlfn.IFS($BF672=1,$BB672,$BF672&gt;=2,INDEX($BB$2:$BE$801,MATCH(BJ672,$BB$2:$BB$801,0),4),TRUE,"")</f>
        <v/>
      </c>
      <c r="BJ672" t="str" cm="1">
        <f t="array" ref="BJ672">_xlfn.IFS($BF672=2,$BB672,$BF672&gt;=3,INDEX($BB$2:$BE$801,MATCH(BK672,$BB$2:$BB$801,0),4),TRUE,"")</f>
        <v/>
      </c>
      <c r="BK672" t="str" cm="1">
        <f t="array" ref="BK672">_xlfn.IFS(BF672=3,BB672,BF672=4,BE672,BF672=5,INDEX($BB$2:$BE$801,MATCH(BL672,$BB$2:$BB$801,0),4),TRUE,"")</f>
        <v/>
      </c>
      <c r="BL672" t="str" cm="1">
        <f t="array" ref="BL672">_xlfn.IFS(BF672=4,BB672,BF672=5,BE672,TRUE,"")</f>
        <v/>
      </c>
      <c r="BM672" t="str">
        <f t="shared" si="65"/>
        <v/>
      </c>
      <c r="BR672" t="str">
        <f t="shared" si="66"/>
        <v/>
      </c>
      <c r="BS672" t="str">
        <f t="shared" si="63"/>
        <v/>
      </c>
      <c r="BT672" s="172"/>
      <c r="BU672" s="10"/>
      <c r="BV672" s="10"/>
      <c r="BW672" s="10"/>
      <c r="BX672" s="10"/>
      <c r="BY672" s="10"/>
      <c r="BZ672" s="10"/>
      <c r="CA672" s="10"/>
      <c r="CB672" s="10"/>
      <c r="CC672" s="10"/>
      <c r="CD672" s="10"/>
      <c r="CE672" s="10"/>
      <c r="CF672" s="10"/>
      <c r="CG672" s="10"/>
      <c r="CH672" s="10"/>
      <c r="CI672" s="10"/>
      <c r="CJ672" s="10"/>
      <c r="CK672" s="10"/>
      <c r="CL672" s="10"/>
      <c r="CM672" s="10"/>
      <c r="CN672" s="10"/>
      <c r="CO672" s="10"/>
      <c r="CP672" s="10"/>
      <c r="CQ672" s="10"/>
      <c r="CR672" s="173"/>
      <c r="CV672" s="177"/>
      <c r="CW672" s="178"/>
    </row>
    <row r="673" spans="35:101">
      <c r="AI673" t="str">
        <f t="shared" si="67"/>
        <v/>
      </c>
      <c r="AJ673" t="str">
        <f t="shared" si="67"/>
        <v/>
      </c>
      <c r="AK673" t="str">
        <f t="shared" si="64"/>
        <v/>
      </c>
      <c r="AL673" s="1" t="str">
        <f t="shared" si="62"/>
        <v/>
      </c>
      <c r="AM673" s="167"/>
      <c r="AN673" s="8"/>
      <c r="AO673" s="8"/>
      <c r="AP673" s="8"/>
      <c r="AQ673" s="8"/>
      <c r="AR673" s="8"/>
      <c r="AS673" s="8"/>
      <c r="AT673" s="8"/>
      <c r="AU673" s="8"/>
      <c r="AV673" s="8"/>
      <c r="AW673" s="8"/>
      <c r="AX673" s="169"/>
      <c r="BB673" s="161"/>
      <c r="BC673" s="9"/>
      <c r="BD673" s="9"/>
      <c r="BE673" s="9"/>
      <c r="BF673" s="9"/>
      <c r="BG673" s="9"/>
      <c r="BH673" s="163"/>
      <c r="BI673" t="str" cm="1">
        <f t="array" ref="BI673">_xlfn.IFS($BF673=1,$BB673,$BF673&gt;=2,INDEX($BB$2:$BE$801,MATCH(BJ673,$BB$2:$BB$801,0),4),TRUE,"")</f>
        <v/>
      </c>
      <c r="BJ673" t="str" cm="1">
        <f t="array" ref="BJ673">_xlfn.IFS($BF673=2,$BB673,$BF673&gt;=3,INDEX($BB$2:$BE$801,MATCH(BK673,$BB$2:$BB$801,0),4),TRUE,"")</f>
        <v/>
      </c>
      <c r="BK673" t="str" cm="1">
        <f t="array" ref="BK673">_xlfn.IFS(BF673=3,BB673,BF673=4,BE673,BF673=5,INDEX($BB$2:$BE$801,MATCH(BL673,$BB$2:$BB$801,0),4),TRUE,"")</f>
        <v/>
      </c>
      <c r="BL673" t="str" cm="1">
        <f t="array" ref="BL673">_xlfn.IFS(BF673=4,BB673,BF673=5,BE673,TRUE,"")</f>
        <v/>
      </c>
      <c r="BM673" t="str">
        <f t="shared" si="65"/>
        <v/>
      </c>
      <c r="BR673" t="str">
        <f t="shared" si="66"/>
        <v/>
      </c>
      <c r="BS673" t="str">
        <f t="shared" si="63"/>
        <v/>
      </c>
      <c r="BT673" s="172"/>
      <c r="BU673" s="10"/>
      <c r="BV673" s="10"/>
      <c r="BW673" s="10"/>
      <c r="BX673" s="10"/>
      <c r="BY673" s="10"/>
      <c r="BZ673" s="10"/>
      <c r="CA673" s="10"/>
      <c r="CB673" s="10"/>
      <c r="CC673" s="10"/>
      <c r="CD673" s="10"/>
      <c r="CE673" s="10"/>
      <c r="CF673" s="10"/>
      <c r="CG673" s="10"/>
      <c r="CH673" s="10"/>
      <c r="CI673" s="10"/>
      <c r="CJ673" s="10"/>
      <c r="CK673" s="10"/>
      <c r="CL673" s="10"/>
      <c r="CM673" s="10"/>
      <c r="CN673" s="10"/>
      <c r="CO673" s="10"/>
      <c r="CP673" s="10"/>
      <c r="CQ673" s="10"/>
      <c r="CR673" s="173"/>
      <c r="CV673" s="177"/>
      <c r="CW673" s="178"/>
    </row>
    <row r="674" spans="35:101">
      <c r="AI674" t="str">
        <f t="shared" si="67"/>
        <v/>
      </c>
      <c r="AJ674" t="str">
        <f t="shared" si="67"/>
        <v/>
      </c>
      <c r="AK674" t="str">
        <f t="shared" si="64"/>
        <v/>
      </c>
      <c r="AL674" s="1" t="str">
        <f t="shared" si="62"/>
        <v/>
      </c>
      <c r="AM674" s="167"/>
      <c r="AN674" s="8"/>
      <c r="AO674" s="8"/>
      <c r="AP674" s="8"/>
      <c r="AQ674" s="8"/>
      <c r="AR674" s="8"/>
      <c r="AS674" s="8"/>
      <c r="AT674" s="8"/>
      <c r="AU674" s="8"/>
      <c r="AV674" s="8"/>
      <c r="AW674" s="8"/>
      <c r="AX674" s="169"/>
      <c r="BB674" s="161"/>
      <c r="BC674" s="9"/>
      <c r="BD674" s="9"/>
      <c r="BE674" s="9"/>
      <c r="BF674" s="9"/>
      <c r="BG674" s="9"/>
      <c r="BH674" s="163"/>
      <c r="BI674" t="str" cm="1">
        <f t="array" ref="BI674">_xlfn.IFS($BF674=1,$BB674,$BF674&gt;=2,INDEX($BB$2:$BE$801,MATCH(BJ674,$BB$2:$BB$801,0),4),TRUE,"")</f>
        <v/>
      </c>
      <c r="BJ674" t="str" cm="1">
        <f t="array" ref="BJ674">_xlfn.IFS($BF674=2,$BB674,$BF674&gt;=3,INDEX($BB$2:$BE$801,MATCH(BK674,$BB$2:$BB$801,0),4),TRUE,"")</f>
        <v/>
      </c>
      <c r="BK674" t="str" cm="1">
        <f t="array" ref="BK674">_xlfn.IFS(BF674=3,BB674,BF674=4,BE674,BF674=5,INDEX($BB$2:$BE$801,MATCH(BL674,$BB$2:$BB$801,0),4),TRUE,"")</f>
        <v/>
      </c>
      <c r="BL674" t="str" cm="1">
        <f t="array" ref="BL674">_xlfn.IFS(BF674=4,BB674,BF674=5,BE674,TRUE,"")</f>
        <v/>
      </c>
      <c r="BM674" t="str">
        <f t="shared" si="65"/>
        <v/>
      </c>
      <c r="BR674" t="str">
        <f t="shared" si="66"/>
        <v/>
      </c>
      <c r="BS674" t="str">
        <f t="shared" si="63"/>
        <v/>
      </c>
      <c r="BT674" s="172"/>
      <c r="BU674" s="10"/>
      <c r="BV674" s="10"/>
      <c r="BW674" s="10"/>
      <c r="BX674" s="10"/>
      <c r="BY674" s="10"/>
      <c r="BZ674" s="10"/>
      <c r="CA674" s="10"/>
      <c r="CB674" s="10"/>
      <c r="CC674" s="10"/>
      <c r="CD674" s="10"/>
      <c r="CE674" s="10"/>
      <c r="CF674" s="10"/>
      <c r="CG674" s="10"/>
      <c r="CH674" s="10"/>
      <c r="CI674" s="10"/>
      <c r="CJ674" s="10"/>
      <c r="CK674" s="10"/>
      <c r="CL674" s="10"/>
      <c r="CM674" s="10"/>
      <c r="CN674" s="10"/>
      <c r="CO674" s="10"/>
      <c r="CP674" s="10"/>
      <c r="CQ674" s="10"/>
      <c r="CR674" s="173"/>
      <c r="CV674" s="177"/>
      <c r="CW674" s="178"/>
    </row>
    <row r="675" spans="35:101">
      <c r="AI675" t="str">
        <f t="shared" si="67"/>
        <v/>
      </c>
      <c r="AJ675" t="str">
        <f t="shared" si="67"/>
        <v/>
      </c>
      <c r="AK675" t="str">
        <f t="shared" si="64"/>
        <v/>
      </c>
      <c r="AL675" s="1" t="str">
        <f t="shared" si="62"/>
        <v/>
      </c>
      <c r="AM675" s="167"/>
      <c r="AN675" s="8"/>
      <c r="AO675" s="8"/>
      <c r="AP675" s="8"/>
      <c r="AQ675" s="8"/>
      <c r="AR675" s="8"/>
      <c r="AS675" s="8"/>
      <c r="AT675" s="8"/>
      <c r="AU675" s="8"/>
      <c r="AV675" s="8"/>
      <c r="AW675" s="8"/>
      <c r="AX675" s="169"/>
      <c r="BB675" s="161"/>
      <c r="BC675" s="9"/>
      <c r="BD675" s="9"/>
      <c r="BE675" s="9"/>
      <c r="BF675" s="9"/>
      <c r="BG675" s="9"/>
      <c r="BH675" s="163"/>
      <c r="BI675" t="str" cm="1">
        <f t="array" ref="BI675">_xlfn.IFS($BF675=1,$BB675,$BF675&gt;=2,INDEX($BB$2:$BE$801,MATCH(BJ675,$BB$2:$BB$801,0),4),TRUE,"")</f>
        <v/>
      </c>
      <c r="BJ675" t="str" cm="1">
        <f t="array" ref="BJ675">_xlfn.IFS($BF675=2,$BB675,$BF675&gt;=3,INDEX($BB$2:$BE$801,MATCH(BK675,$BB$2:$BB$801,0),4),TRUE,"")</f>
        <v/>
      </c>
      <c r="BK675" t="str" cm="1">
        <f t="array" ref="BK675">_xlfn.IFS(BF675=3,BB675,BF675=4,BE675,BF675=5,INDEX($BB$2:$BE$801,MATCH(BL675,$BB$2:$BB$801,0),4),TRUE,"")</f>
        <v/>
      </c>
      <c r="BL675" t="str" cm="1">
        <f t="array" ref="BL675">_xlfn.IFS(BF675=4,BB675,BF675=5,BE675,TRUE,"")</f>
        <v/>
      </c>
      <c r="BM675" t="str">
        <f t="shared" si="65"/>
        <v/>
      </c>
      <c r="BR675" t="str">
        <f t="shared" si="66"/>
        <v/>
      </c>
      <c r="BS675" t="str">
        <f t="shared" si="63"/>
        <v/>
      </c>
      <c r="BT675" s="172"/>
      <c r="BU675" s="10"/>
      <c r="BV675" s="10"/>
      <c r="BW675" s="10"/>
      <c r="BX675" s="10"/>
      <c r="BY675" s="10"/>
      <c r="BZ675" s="10"/>
      <c r="CA675" s="10"/>
      <c r="CB675" s="10"/>
      <c r="CC675" s="10"/>
      <c r="CD675" s="10"/>
      <c r="CE675" s="10"/>
      <c r="CF675" s="10"/>
      <c r="CG675" s="10"/>
      <c r="CH675" s="10"/>
      <c r="CI675" s="10"/>
      <c r="CJ675" s="10"/>
      <c r="CK675" s="10"/>
      <c r="CL675" s="10"/>
      <c r="CM675" s="10"/>
      <c r="CN675" s="10"/>
      <c r="CO675" s="10"/>
      <c r="CP675" s="10"/>
      <c r="CQ675" s="10"/>
      <c r="CR675" s="173"/>
      <c r="CV675" s="177"/>
      <c r="CW675" s="178"/>
    </row>
    <row r="676" spans="35:101">
      <c r="AI676" t="str">
        <f t="shared" si="67"/>
        <v/>
      </c>
      <c r="AJ676" t="str">
        <f t="shared" si="67"/>
        <v/>
      </c>
      <c r="AK676" t="str">
        <f t="shared" si="64"/>
        <v/>
      </c>
      <c r="AL676" s="1" t="str">
        <f t="shared" si="62"/>
        <v/>
      </c>
      <c r="AM676" s="167"/>
      <c r="AN676" s="8"/>
      <c r="AO676" s="8"/>
      <c r="AP676" s="8"/>
      <c r="AQ676" s="8"/>
      <c r="AR676" s="8"/>
      <c r="AS676" s="8"/>
      <c r="AT676" s="8"/>
      <c r="AU676" s="8"/>
      <c r="AV676" s="8"/>
      <c r="AW676" s="8"/>
      <c r="AX676" s="169"/>
      <c r="BB676" s="161"/>
      <c r="BC676" s="9"/>
      <c r="BD676" s="9"/>
      <c r="BE676" s="9"/>
      <c r="BF676" s="9"/>
      <c r="BG676" s="9"/>
      <c r="BH676" s="163"/>
      <c r="BI676" t="str" cm="1">
        <f t="array" ref="BI676">_xlfn.IFS($BF676=1,$BB676,$BF676&gt;=2,INDEX($BB$2:$BE$801,MATCH(BJ676,$BB$2:$BB$801,0),4),TRUE,"")</f>
        <v/>
      </c>
      <c r="BJ676" t="str" cm="1">
        <f t="array" ref="BJ676">_xlfn.IFS($BF676=2,$BB676,$BF676&gt;=3,INDEX($BB$2:$BE$801,MATCH(BK676,$BB$2:$BB$801,0),4),TRUE,"")</f>
        <v/>
      </c>
      <c r="BK676" t="str" cm="1">
        <f t="array" ref="BK676">_xlfn.IFS(BF676=3,BB676,BF676=4,BE676,BF676=5,INDEX($BB$2:$BE$801,MATCH(BL676,$BB$2:$BB$801,0),4),TRUE,"")</f>
        <v/>
      </c>
      <c r="BL676" t="str" cm="1">
        <f t="array" ref="BL676">_xlfn.IFS(BF676=4,BB676,BF676=5,BE676,TRUE,"")</f>
        <v/>
      </c>
      <c r="BM676" t="str">
        <f t="shared" si="65"/>
        <v/>
      </c>
      <c r="BR676" t="str">
        <f t="shared" si="66"/>
        <v/>
      </c>
      <c r="BS676" t="str">
        <f t="shared" si="63"/>
        <v/>
      </c>
      <c r="BT676" s="172"/>
      <c r="BU676" s="10"/>
      <c r="BV676" s="10"/>
      <c r="BW676" s="10"/>
      <c r="BX676" s="10"/>
      <c r="BY676" s="10"/>
      <c r="BZ676" s="10"/>
      <c r="CA676" s="10"/>
      <c r="CB676" s="10"/>
      <c r="CC676" s="10"/>
      <c r="CD676" s="10"/>
      <c r="CE676" s="10"/>
      <c r="CF676" s="10"/>
      <c r="CG676" s="10"/>
      <c r="CH676" s="10"/>
      <c r="CI676" s="10"/>
      <c r="CJ676" s="10"/>
      <c r="CK676" s="10"/>
      <c r="CL676" s="10"/>
      <c r="CM676" s="10"/>
      <c r="CN676" s="10"/>
      <c r="CO676" s="10"/>
      <c r="CP676" s="10"/>
      <c r="CQ676" s="10"/>
      <c r="CR676" s="173"/>
      <c r="CV676" s="177"/>
      <c r="CW676" s="178"/>
    </row>
    <row r="677" spans="35:101">
      <c r="AI677" t="str">
        <f t="shared" si="67"/>
        <v/>
      </c>
      <c r="AJ677" t="str">
        <f t="shared" si="67"/>
        <v/>
      </c>
      <c r="AK677" t="str">
        <f t="shared" si="64"/>
        <v/>
      </c>
      <c r="AL677" s="1" t="str">
        <f t="shared" si="62"/>
        <v/>
      </c>
      <c r="AM677" s="167"/>
      <c r="AN677" s="8"/>
      <c r="AO677" s="8"/>
      <c r="AP677" s="8"/>
      <c r="AQ677" s="8"/>
      <c r="AR677" s="8"/>
      <c r="AS677" s="8"/>
      <c r="AT677" s="8"/>
      <c r="AU677" s="8"/>
      <c r="AV677" s="8"/>
      <c r="AW677" s="8"/>
      <c r="AX677" s="169"/>
      <c r="BB677" s="161"/>
      <c r="BC677" s="9"/>
      <c r="BD677" s="9"/>
      <c r="BE677" s="9"/>
      <c r="BF677" s="9"/>
      <c r="BG677" s="9"/>
      <c r="BH677" s="163"/>
      <c r="BI677" t="str" cm="1">
        <f t="array" ref="BI677">_xlfn.IFS($BF677=1,$BB677,$BF677&gt;=2,INDEX($BB$2:$BE$801,MATCH(BJ677,$BB$2:$BB$801,0),4),TRUE,"")</f>
        <v/>
      </c>
      <c r="BJ677" t="str" cm="1">
        <f t="array" ref="BJ677">_xlfn.IFS($BF677=2,$BB677,$BF677&gt;=3,INDEX($BB$2:$BE$801,MATCH(BK677,$BB$2:$BB$801,0),4),TRUE,"")</f>
        <v/>
      </c>
      <c r="BK677" t="str" cm="1">
        <f t="array" ref="BK677">_xlfn.IFS(BF677=3,BB677,BF677=4,BE677,BF677=5,INDEX($BB$2:$BE$801,MATCH(BL677,$BB$2:$BB$801,0),4),TRUE,"")</f>
        <v/>
      </c>
      <c r="BL677" t="str" cm="1">
        <f t="array" ref="BL677">_xlfn.IFS(BF677=4,BB677,BF677=5,BE677,TRUE,"")</f>
        <v/>
      </c>
      <c r="BM677" t="str">
        <f t="shared" si="65"/>
        <v/>
      </c>
      <c r="BR677" t="str">
        <f t="shared" si="66"/>
        <v/>
      </c>
      <c r="BS677" t="str">
        <f t="shared" si="63"/>
        <v/>
      </c>
      <c r="BT677" s="172"/>
      <c r="BU677" s="10"/>
      <c r="BV677" s="10"/>
      <c r="BW677" s="10"/>
      <c r="BX677" s="10"/>
      <c r="BY677" s="10"/>
      <c r="BZ677" s="10"/>
      <c r="CA677" s="10"/>
      <c r="CB677" s="10"/>
      <c r="CC677" s="10"/>
      <c r="CD677" s="10"/>
      <c r="CE677" s="10"/>
      <c r="CF677" s="10"/>
      <c r="CG677" s="10"/>
      <c r="CH677" s="10"/>
      <c r="CI677" s="10"/>
      <c r="CJ677" s="10"/>
      <c r="CK677" s="10"/>
      <c r="CL677" s="10"/>
      <c r="CM677" s="10"/>
      <c r="CN677" s="10"/>
      <c r="CO677" s="10"/>
      <c r="CP677" s="10"/>
      <c r="CQ677" s="10"/>
      <c r="CR677" s="173"/>
      <c r="CV677" s="177"/>
      <c r="CW677" s="178"/>
    </row>
    <row r="678" spans="35:101">
      <c r="AI678" t="str">
        <f t="shared" si="67"/>
        <v/>
      </c>
      <c r="AJ678" t="str">
        <f t="shared" si="67"/>
        <v/>
      </c>
      <c r="AK678" t="str">
        <f t="shared" si="64"/>
        <v/>
      </c>
      <c r="AL678" s="1" t="str">
        <f t="shared" si="62"/>
        <v/>
      </c>
      <c r="AM678" s="167"/>
      <c r="AN678" s="8"/>
      <c r="AO678" s="8"/>
      <c r="AP678" s="8"/>
      <c r="AQ678" s="8"/>
      <c r="AR678" s="8"/>
      <c r="AS678" s="8"/>
      <c r="AT678" s="8"/>
      <c r="AU678" s="8"/>
      <c r="AV678" s="8"/>
      <c r="AW678" s="8"/>
      <c r="AX678" s="169"/>
      <c r="BB678" s="161"/>
      <c r="BC678" s="9"/>
      <c r="BD678" s="9"/>
      <c r="BE678" s="9"/>
      <c r="BF678" s="9"/>
      <c r="BG678" s="9"/>
      <c r="BH678" s="163"/>
      <c r="BI678" t="str" cm="1">
        <f t="array" ref="BI678">_xlfn.IFS($BF678=1,$BB678,$BF678&gt;=2,INDEX($BB$2:$BE$801,MATCH(BJ678,$BB$2:$BB$801,0),4),TRUE,"")</f>
        <v/>
      </c>
      <c r="BJ678" t="str" cm="1">
        <f t="array" ref="BJ678">_xlfn.IFS($BF678=2,$BB678,$BF678&gt;=3,INDEX($BB$2:$BE$801,MATCH(BK678,$BB$2:$BB$801,0),4),TRUE,"")</f>
        <v/>
      </c>
      <c r="BK678" t="str" cm="1">
        <f t="array" ref="BK678">_xlfn.IFS(BF678=3,BB678,BF678=4,BE678,BF678=5,INDEX($BB$2:$BE$801,MATCH(BL678,$BB$2:$BB$801,0),4),TRUE,"")</f>
        <v/>
      </c>
      <c r="BL678" t="str" cm="1">
        <f t="array" ref="BL678">_xlfn.IFS(BF678=4,BB678,BF678=5,BE678,TRUE,"")</f>
        <v/>
      </c>
      <c r="BM678" t="str">
        <f t="shared" si="65"/>
        <v/>
      </c>
      <c r="BR678" t="str">
        <f t="shared" si="66"/>
        <v/>
      </c>
      <c r="BS678" t="str">
        <f t="shared" si="63"/>
        <v/>
      </c>
      <c r="BT678" s="172"/>
      <c r="BU678" s="10"/>
      <c r="BV678" s="10"/>
      <c r="BW678" s="10"/>
      <c r="BX678" s="10"/>
      <c r="BY678" s="10"/>
      <c r="BZ678" s="10"/>
      <c r="CA678" s="10"/>
      <c r="CB678" s="10"/>
      <c r="CC678" s="10"/>
      <c r="CD678" s="10"/>
      <c r="CE678" s="10"/>
      <c r="CF678" s="10"/>
      <c r="CG678" s="10"/>
      <c r="CH678" s="10"/>
      <c r="CI678" s="10"/>
      <c r="CJ678" s="10"/>
      <c r="CK678" s="10"/>
      <c r="CL678" s="10"/>
      <c r="CM678" s="10"/>
      <c r="CN678" s="10"/>
      <c r="CO678" s="10"/>
      <c r="CP678" s="10"/>
      <c r="CQ678" s="10"/>
      <c r="CR678" s="173"/>
      <c r="CV678" s="177"/>
      <c r="CW678" s="178"/>
    </row>
    <row r="679" spans="35:101">
      <c r="AI679" t="str">
        <f t="shared" si="67"/>
        <v/>
      </c>
      <c r="AJ679" t="str">
        <f t="shared" si="67"/>
        <v/>
      </c>
      <c r="AK679" t="str">
        <f t="shared" si="64"/>
        <v/>
      </c>
      <c r="AL679" s="1" t="str">
        <f t="shared" si="62"/>
        <v/>
      </c>
      <c r="AM679" s="167"/>
      <c r="AN679" s="8"/>
      <c r="AO679" s="8"/>
      <c r="AP679" s="8"/>
      <c r="AQ679" s="8"/>
      <c r="AR679" s="8"/>
      <c r="AS679" s="8"/>
      <c r="AT679" s="8"/>
      <c r="AU679" s="8"/>
      <c r="AV679" s="8"/>
      <c r="AW679" s="8"/>
      <c r="AX679" s="169"/>
      <c r="BB679" s="161"/>
      <c r="BC679" s="9"/>
      <c r="BD679" s="9"/>
      <c r="BE679" s="9"/>
      <c r="BF679" s="9"/>
      <c r="BG679" s="9"/>
      <c r="BH679" s="163"/>
      <c r="BI679" t="str" cm="1">
        <f t="array" ref="BI679">_xlfn.IFS($BF679=1,$BB679,$BF679&gt;=2,INDEX($BB$2:$BE$801,MATCH(BJ679,$BB$2:$BB$801,0),4),TRUE,"")</f>
        <v/>
      </c>
      <c r="BJ679" t="str" cm="1">
        <f t="array" ref="BJ679">_xlfn.IFS($BF679=2,$BB679,$BF679&gt;=3,INDEX($BB$2:$BE$801,MATCH(BK679,$BB$2:$BB$801,0),4),TRUE,"")</f>
        <v/>
      </c>
      <c r="BK679" t="str" cm="1">
        <f t="array" ref="BK679">_xlfn.IFS(BF679=3,BB679,BF679=4,BE679,BF679=5,INDEX($BB$2:$BE$801,MATCH(BL679,$BB$2:$BB$801,0),4),TRUE,"")</f>
        <v/>
      </c>
      <c r="BL679" t="str" cm="1">
        <f t="array" ref="BL679">_xlfn.IFS(BF679=4,BB679,BF679=5,BE679,TRUE,"")</f>
        <v/>
      </c>
      <c r="BM679" t="str">
        <f t="shared" si="65"/>
        <v/>
      </c>
      <c r="BR679" t="str">
        <f t="shared" si="66"/>
        <v/>
      </c>
      <c r="BS679" t="str">
        <f t="shared" si="63"/>
        <v/>
      </c>
      <c r="BT679" s="172"/>
      <c r="BU679" s="10"/>
      <c r="BV679" s="10"/>
      <c r="BW679" s="10"/>
      <c r="BX679" s="10"/>
      <c r="BY679" s="10"/>
      <c r="BZ679" s="10"/>
      <c r="CA679" s="10"/>
      <c r="CB679" s="10"/>
      <c r="CC679" s="10"/>
      <c r="CD679" s="10"/>
      <c r="CE679" s="10"/>
      <c r="CF679" s="10"/>
      <c r="CG679" s="10"/>
      <c r="CH679" s="10"/>
      <c r="CI679" s="10"/>
      <c r="CJ679" s="10"/>
      <c r="CK679" s="10"/>
      <c r="CL679" s="10"/>
      <c r="CM679" s="10"/>
      <c r="CN679" s="10"/>
      <c r="CO679" s="10"/>
      <c r="CP679" s="10"/>
      <c r="CQ679" s="10"/>
      <c r="CR679" s="173"/>
      <c r="CV679" s="177"/>
      <c r="CW679" s="178"/>
    </row>
    <row r="680" spans="35:101">
      <c r="AI680" t="str">
        <f t="shared" si="67"/>
        <v/>
      </c>
      <c r="AJ680" t="str">
        <f t="shared" si="67"/>
        <v/>
      </c>
      <c r="AK680" t="str">
        <f t="shared" si="64"/>
        <v/>
      </c>
      <c r="AL680" s="1" t="str">
        <f t="shared" si="62"/>
        <v/>
      </c>
      <c r="AM680" s="167"/>
      <c r="AN680" s="8"/>
      <c r="AO680" s="8"/>
      <c r="AP680" s="8"/>
      <c r="AQ680" s="8"/>
      <c r="AR680" s="8"/>
      <c r="AS680" s="8"/>
      <c r="AT680" s="8"/>
      <c r="AU680" s="8"/>
      <c r="AV680" s="8"/>
      <c r="AW680" s="8"/>
      <c r="AX680" s="169"/>
      <c r="BB680" s="161"/>
      <c r="BC680" s="9"/>
      <c r="BD680" s="9"/>
      <c r="BE680" s="9"/>
      <c r="BF680" s="9"/>
      <c r="BG680" s="9"/>
      <c r="BH680" s="163"/>
      <c r="BI680" t="str" cm="1">
        <f t="array" ref="BI680">_xlfn.IFS($BF680=1,$BB680,$BF680&gt;=2,INDEX($BB$2:$BE$801,MATCH(BJ680,$BB$2:$BB$801,0),4),TRUE,"")</f>
        <v/>
      </c>
      <c r="BJ680" t="str" cm="1">
        <f t="array" ref="BJ680">_xlfn.IFS($BF680=2,$BB680,$BF680&gt;=3,INDEX($BB$2:$BE$801,MATCH(BK680,$BB$2:$BB$801,0),4),TRUE,"")</f>
        <v/>
      </c>
      <c r="BK680" t="str" cm="1">
        <f t="array" ref="BK680">_xlfn.IFS(BF680=3,BB680,BF680=4,BE680,BF680=5,INDEX($BB$2:$BE$801,MATCH(BL680,$BB$2:$BB$801,0),4),TRUE,"")</f>
        <v/>
      </c>
      <c r="BL680" t="str" cm="1">
        <f t="array" ref="BL680">_xlfn.IFS(BF680=4,BB680,BF680=5,BE680,TRUE,"")</f>
        <v/>
      </c>
      <c r="BM680" t="str">
        <f t="shared" si="65"/>
        <v/>
      </c>
      <c r="BR680" t="str">
        <f t="shared" si="66"/>
        <v/>
      </c>
      <c r="BS680" t="str">
        <f t="shared" si="63"/>
        <v/>
      </c>
      <c r="BT680" s="172"/>
      <c r="BU680" s="10"/>
      <c r="BV680" s="10"/>
      <c r="BW680" s="10"/>
      <c r="BX680" s="10"/>
      <c r="BY680" s="10"/>
      <c r="BZ680" s="10"/>
      <c r="CA680" s="10"/>
      <c r="CB680" s="10"/>
      <c r="CC680" s="10"/>
      <c r="CD680" s="10"/>
      <c r="CE680" s="10"/>
      <c r="CF680" s="10"/>
      <c r="CG680" s="10"/>
      <c r="CH680" s="10"/>
      <c r="CI680" s="10"/>
      <c r="CJ680" s="10"/>
      <c r="CK680" s="10"/>
      <c r="CL680" s="10"/>
      <c r="CM680" s="10"/>
      <c r="CN680" s="10"/>
      <c r="CO680" s="10"/>
      <c r="CP680" s="10"/>
      <c r="CQ680" s="10"/>
      <c r="CR680" s="173"/>
      <c r="CV680" s="177"/>
      <c r="CW680" s="178"/>
    </row>
    <row r="681" spans="35:101">
      <c r="AI681" t="str">
        <f t="shared" si="67"/>
        <v/>
      </c>
      <c r="AJ681" t="str">
        <f t="shared" si="67"/>
        <v/>
      </c>
      <c r="AK681" t="str">
        <f t="shared" si="64"/>
        <v/>
      </c>
      <c r="AL681" s="1" t="str">
        <f t="shared" si="62"/>
        <v/>
      </c>
      <c r="AM681" s="167"/>
      <c r="AN681" s="8"/>
      <c r="AO681" s="8"/>
      <c r="AP681" s="8"/>
      <c r="AQ681" s="8"/>
      <c r="AR681" s="8"/>
      <c r="AS681" s="8"/>
      <c r="AT681" s="8"/>
      <c r="AU681" s="8"/>
      <c r="AV681" s="8"/>
      <c r="AW681" s="8"/>
      <c r="AX681" s="169"/>
      <c r="BB681" s="161"/>
      <c r="BC681" s="9"/>
      <c r="BD681" s="9"/>
      <c r="BE681" s="9"/>
      <c r="BF681" s="9"/>
      <c r="BG681" s="9"/>
      <c r="BH681" s="163"/>
      <c r="BI681" t="str" cm="1">
        <f t="array" ref="BI681">_xlfn.IFS($BF681=1,$BB681,$BF681&gt;=2,INDEX($BB$2:$BE$801,MATCH(BJ681,$BB$2:$BB$801,0),4),TRUE,"")</f>
        <v/>
      </c>
      <c r="BJ681" t="str" cm="1">
        <f t="array" ref="BJ681">_xlfn.IFS($BF681=2,$BB681,$BF681&gt;=3,INDEX($BB$2:$BE$801,MATCH(BK681,$BB$2:$BB$801,0),4),TRUE,"")</f>
        <v/>
      </c>
      <c r="BK681" t="str" cm="1">
        <f t="array" ref="BK681">_xlfn.IFS(BF681=3,BB681,BF681=4,BE681,BF681=5,INDEX($BB$2:$BE$801,MATCH(BL681,$BB$2:$BB$801,0),4),TRUE,"")</f>
        <v/>
      </c>
      <c r="BL681" t="str" cm="1">
        <f t="array" ref="BL681">_xlfn.IFS(BF681=4,BB681,BF681=5,BE681,TRUE,"")</f>
        <v/>
      </c>
      <c r="BM681" t="str">
        <f t="shared" si="65"/>
        <v/>
      </c>
      <c r="BR681" t="str">
        <f t="shared" si="66"/>
        <v/>
      </c>
      <c r="BS681" t="str">
        <f t="shared" si="63"/>
        <v/>
      </c>
      <c r="BT681" s="172"/>
      <c r="BU681" s="10"/>
      <c r="BV681" s="10"/>
      <c r="BW681" s="10"/>
      <c r="BX681" s="10"/>
      <c r="BY681" s="10"/>
      <c r="BZ681" s="10"/>
      <c r="CA681" s="10"/>
      <c r="CB681" s="10"/>
      <c r="CC681" s="10"/>
      <c r="CD681" s="10"/>
      <c r="CE681" s="10"/>
      <c r="CF681" s="10"/>
      <c r="CG681" s="10"/>
      <c r="CH681" s="10"/>
      <c r="CI681" s="10"/>
      <c r="CJ681" s="10"/>
      <c r="CK681" s="10"/>
      <c r="CL681" s="10"/>
      <c r="CM681" s="10"/>
      <c r="CN681" s="10"/>
      <c r="CO681" s="10"/>
      <c r="CP681" s="10"/>
      <c r="CQ681" s="10"/>
      <c r="CR681" s="173"/>
      <c r="CV681" s="177"/>
      <c r="CW681" s="178"/>
    </row>
    <row r="682" spans="35:101">
      <c r="AI682" t="str">
        <f t="shared" si="67"/>
        <v/>
      </c>
      <c r="AJ682" t="str">
        <f t="shared" si="67"/>
        <v/>
      </c>
      <c r="AK682" t="str">
        <f t="shared" si="64"/>
        <v/>
      </c>
      <c r="AL682" s="1" t="str">
        <f t="shared" si="62"/>
        <v/>
      </c>
      <c r="AM682" s="167"/>
      <c r="AN682" s="8"/>
      <c r="AO682" s="8"/>
      <c r="AP682" s="8"/>
      <c r="AQ682" s="8"/>
      <c r="AR682" s="8"/>
      <c r="AS682" s="8"/>
      <c r="AT682" s="8"/>
      <c r="AU682" s="8"/>
      <c r="AV682" s="8"/>
      <c r="AW682" s="8"/>
      <c r="AX682" s="169"/>
      <c r="BB682" s="161"/>
      <c r="BC682" s="9"/>
      <c r="BD682" s="9"/>
      <c r="BE682" s="9"/>
      <c r="BF682" s="9"/>
      <c r="BG682" s="9"/>
      <c r="BH682" s="163"/>
      <c r="BI682" t="str" cm="1">
        <f t="array" ref="BI682">_xlfn.IFS($BF682=1,$BB682,$BF682&gt;=2,INDEX($BB$2:$BE$801,MATCH(BJ682,$BB$2:$BB$801,0),4),TRUE,"")</f>
        <v/>
      </c>
      <c r="BJ682" t="str" cm="1">
        <f t="array" ref="BJ682">_xlfn.IFS($BF682=2,$BB682,$BF682&gt;=3,INDEX($BB$2:$BE$801,MATCH(BK682,$BB$2:$BB$801,0),4),TRUE,"")</f>
        <v/>
      </c>
      <c r="BK682" t="str" cm="1">
        <f t="array" ref="BK682">_xlfn.IFS(BF682=3,BB682,BF682=4,BE682,BF682=5,INDEX($BB$2:$BE$801,MATCH(BL682,$BB$2:$BB$801,0),4),TRUE,"")</f>
        <v/>
      </c>
      <c r="BL682" t="str" cm="1">
        <f t="array" ref="BL682">_xlfn.IFS(BF682=4,BB682,BF682=5,BE682,TRUE,"")</f>
        <v/>
      </c>
      <c r="BM682" t="str">
        <f t="shared" si="65"/>
        <v/>
      </c>
      <c r="BR682" t="str">
        <f t="shared" si="66"/>
        <v/>
      </c>
      <c r="BS682" t="str">
        <f t="shared" si="63"/>
        <v/>
      </c>
      <c r="BT682" s="172"/>
      <c r="BU682" s="10"/>
      <c r="BV682" s="10"/>
      <c r="BW682" s="10"/>
      <c r="BX682" s="10"/>
      <c r="BY682" s="10"/>
      <c r="BZ682" s="10"/>
      <c r="CA682" s="10"/>
      <c r="CB682" s="10"/>
      <c r="CC682" s="10"/>
      <c r="CD682" s="10"/>
      <c r="CE682" s="10"/>
      <c r="CF682" s="10"/>
      <c r="CG682" s="10"/>
      <c r="CH682" s="10"/>
      <c r="CI682" s="10"/>
      <c r="CJ682" s="10"/>
      <c r="CK682" s="10"/>
      <c r="CL682" s="10"/>
      <c r="CM682" s="10"/>
      <c r="CN682" s="10"/>
      <c r="CO682" s="10"/>
      <c r="CP682" s="10"/>
      <c r="CQ682" s="10"/>
      <c r="CR682" s="173"/>
      <c r="CV682" s="177"/>
      <c r="CW682" s="178"/>
    </row>
    <row r="683" spans="35:101">
      <c r="AI683" t="str">
        <f t="shared" si="67"/>
        <v/>
      </c>
      <c r="AJ683" t="str">
        <f t="shared" si="67"/>
        <v/>
      </c>
      <c r="AK683" t="str">
        <f t="shared" si="64"/>
        <v/>
      </c>
      <c r="AL683" s="1" t="str">
        <f t="shared" si="62"/>
        <v/>
      </c>
      <c r="AM683" s="167"/>
      <c r="AN683" s="8"/>
      <c r="AO683" s="8"/>
      <c r="AP683" s="8"/>
      <c r="AQ683" s="8"/>
      <c r="AR683" s="8"/>
      <c r="AS683" s="8"/>
      <c r="AT683" s="8"/>
      <c r="AU683" s="8"/>
      <c r="AV683" s="8"/>
      <c r="AW683" s="8"/>
      <c r="AX683" s="169"/>
      <c r="BB683" s="161"/>
      <c r="BC683" s="9"/>
      <c r="BD683" s="9"/>
      <c r="BE683" s="9"/>
      <c r="BF683" s="9"/>
      <c r="BG683" s="9"/>
      <c r="BH683" s="163"/>
      <c r="BI683" t="str" cm="1">
        <f t="array" ref="BI683">_xlfn.IFS($BF683=1,$BB683,$BF683&gt;=2,INDEX($BB$2:$BE$801,MATCH(BJ683,$BB$2:$BB$801,0),4),TRUE,"")</f>
        <v/>
      </c>
      <c r="BJ683" t="str" cm="1">
        <f t="array" ref="BJ683">_xlfn.IFS($BF683=2,$BB683,$BF683&gt;=3,INDEX($BB$2:$BE$801,MATCH(BK683,$BB$2:$BB$801,0),4),TRUE,"")</f>
        <v/>
      </c>
      <c r="BK683" t="str" cm="1">
        <f t="array" ref="BK683">_xlfn.IFS(BF683=3,BB683,BF683=4,BE683,BF683=5,INDEX($BB$2:$BE$801,MATCH(BL683,$BB$2:$BB$801,0),4),TRUE,"")</f>
        <v/>
      </c>
      <c r="BL683" t="str" cm="1">
        <f t="array" ref="BL683">_xlfn.IFS(BF683=4,BB683,BF683=5,BE683,TRUE,"")</f>
        <v/>
      </c>
      <c r="BM683" t="str">
        <f t="shared" si="65"/>
        <v/>
      </c>
      <c r="BR683" t="str">
        <f t="shared" si="66"/>
        <v/>
      </c>
      <c r="BS683" t="str">
        <f t="shared" si="63"/>
        <v/>
      </c>
      <c r="BT683" s="172"/>
      <c r="BU683" s="10"/>
      <c r="BV683" s="10"/>
      <c r="BW683" s="10"/>
      <c r="BX683" s="10"/>
      <c r="BY683" s="10"/>
      <c r="BZ683" s="10"/>
      <c r="CA683" s="10"/>
      <c r="CB683" s="10"/>
      <c r="CC683" s="10"/>
      <c r="CD683" s="10"/>
      <c r="CE683" s="10"/>
      <c r="CF683" s="10"/>
      <c r="CG683" s="10"/>
      <c r="CH683" s="10"/>
      <c r="CI683" s="10"/>
      <c r="CJ683" s="10"/>
      <c r="CK683" s="10"/>
      <c r="CL683" s="10"/>
      <c r="CM683" s="10"/>
      <c r="CN683" s="10"/>
      <c r="CO683" s="10"/>
      <c r="CP683" s="10"/>
      <c r="CQ683" s="10"/>
      <c r="CR683" s="173"/>
      <c r="CV683" s="177"/>
      <c r="CW683" s="178"/>
    </row>
    <row r="684" spans="35:101">
      <c r="AI684" t="str">
        <f t="shared" si="67"/>
        <v/>
      </c>
      <c r="AJ684" t="str">
        <f t="shared" si="67"/>
        <v/>
      </c>
      <c r="AK684" t="str">
        <f t="shared" si="64"/>
        <v/>
      </c>
      <c r="AL684" s="1" t="str">
        <f t="shared" si="62"/>
        <v/>
      </c>
      <c r="AM684" s="167"/>
      <c r="AN684" s="8"/>
      <c r="AO684" s="8"/>
      <c r="AP684" s="8"/>
      <c r="AQ684" s="8"/>
      <c r="AR684" s="8"/>
      <c r="AS684" s="8"/>
      <c r="AT684" s="8"/>
      <c r="AU684" s="8"/>
      <c r="AV684" s="8"/>
      <c r="AW684" s="8"/>
      <c r="AX684" s="169"/>
      <c r="BB684" s="161"/>
      <c r="BC684" s="9"/>
      <c r="BD684" s="9"/>
      <c r="BE684" s="9"/>
      <c r="BF684" s="9"/>
      <c r="BG684" s="9"/>
      <c r="BH684" s="163"/>
      <c r="BI684" t="str" cm="1">
        <f t="array" ref="BI684">_xlfn.IFS($BF684=1,$BB684,$BF684&gt;=2,INDEX($BB$2:$BE$801,MATCH(BJ684,$BB$2:$BB$801,0),4),TRUE,"")</f>
        <v/>
      </c>
      <c r="BJ684" t="str" cm="1">
        <f t="array" ref="BJ684">_xlfn.IFS($BF684=2,$BB684,$BF684&gt;=3,INDEX($BB$2:$BE$801,MATCH(BK684,$BB$2:$BB$801,0),4),TRUE,"")</f>
        <v/>
      </c>
      <c r="BK684" t="str" cm="1">
        <f t="array" ref="BK684">_xlfn.IFS(BF684=3,BB684,BF684=4,BE684,BF684=5,INDEX($BB$2:$BE$801,MATCH(BL684,$BB$2:$BB$801,0),4),TRUE,"")</f>
        <v/>
      </c>
      <c r="BL684" t="str" cm="1">
        <f t="array" ref="BL684">_xlfn.IFS(BF684=4,BB684,BF684=5,BE684,TRUE,"")</f>
        <v/>
      </c>
      <c r="BM684" t="str">
        <f t="shared" si="65"/>
        <v/>
      </c>
      <c r="BR684" t="str">
        <f t="shared" si="66"/>
        <v/>
      </c>
      <c r="BS684" t="str">
        <f t="shared" si="63"/>
        <v/>
      </c>
      <c r="BT684" s="172"/>
      <c r="BU684" s="10"/>
      <c r="BV684" s="10"/>
      <c r="BW684" s="10"/>
      <c r="BX684" s="10"/>
      <c r="BY684" s="10"/>
      <c r="BZ684" s="10"/>
      <c r="CA684" s="10"/>
      <c r="CB684" s="10"/>
      <c r="CC684" s="10"/>
      <c r="CD684" s="10"/>
      <c r="CE684" s="10"/>
      <c r="CF684" s="10"/>
      <c r="CG684" s="10"/>
      <c r="CH684" s="10"/>
      <c r="CI684" s="10"/>
      <c r="CJ684" s="10"/>
      <c r="CK684" s="10"/>
      <c r="CL684" s="10"/>
      <c r="CM684" s="10"/>
      <c r="CN684" s="10"/>
      <c r="CO684" s="10"/>
      <c r="CP684" s="10"/>
      <c r="CQ684" s="10"/>
      <c r="CR684" s="173"/>
      <c r="CV684" s="177"/>
      <c r="CW684" s="178"/>
    </row>
    <row r="685" spans="35:101">
      <c r="AI685" t="str">
        <f t="shared" si="67"/>
        <v/>
      </c>
      <c r="AJ685" t="str">
        <f t="shared" si="67"/>
        <v/>
      </c>
      <c r="AK685" t="str">
        <f t="shared" si="64"/>
        <v/>
      </c>
      <c r="AL685" s="1" t="str">
        <f t="shared" si="62"/>
        <v/>
      </c>
      <c r="AM685" s="167"/>
      <c r="AN685" s="8"/>
      <c r="AO685" s="8"/>
      <c r="AP685" s="8"/>
      <c r="AQ685" s="8"/>
      <c r="AR685" s="8"/>
      <c r="AS685" s="8"/>
      <c r="AT685" s="8"/>
      <c r="AU685" s="8"/>
      <c r="AV685" s="8"/>
      <c r="AW685" s="8"/>
      <c r="AX685" s="169"/>
      <c r="BB685" s="161"/>
      <c r="BC685" s="9"/>
      <c r="BD685" s="9"/>
      <c r="BE685" s="9"/>
      <c r="BF685" s="9"/>
      <c r="BG685" s="9"/>
      <c r="BH685" s="163"/>
      <c r="BI685" t="str" cm="1">
        <f t="array" ref="BI685">_xlfn.IFS($BF685=1,$BB685,$BF685&gt;=2,INDEX($BB$2:$BE$801,MATCH(BJ685,$BB$2:$BB$801,0),4),TRUE,"")</f>
        <v/>
      </c>
      <c r="BJ685" t="str" cm="1">
        <f t="array" ref="BJ685">_xlfn.IFS($BF685=2,$BB685,$BF685&gt;=3,INDEX($BB$2:$BE$801,MATCH(BK685,$BB$2:$BB$801,0),4),TRUE,"")</f>
        <v/>
      </c>
      <c r="BK685" t="str" cm="1">
        <f t="array" ref="BK685">_xlfn.IFS(BF685=3,BB685,BF685=4,BE685,BF685=5,INDEX($BB$2:$BE$801,MATCH(BL685,$BB$2:$BB$801,0),4),TRUE,"")</f>
        <v/>
      </c>
      <c r="BL685" t="str" cm="1">
        <f t="array" ref="BL685">_xlfn.IFS(BF685=4,BB685,BF685=5,BE685,TRUE,"")</f>
        <v/>
      </c>
      <c r="BM685" t="str">
        <f t="shared" si="65"/>
        <v/>
      </c>
      <c r="BR685" t="str">
        <f t="shared" si="66"/>
        <v/>
      </c>
      <c r="BS685" t="str">
        <f t="shared" si="63"/>
        <v/>
      </c>
      <c r="BT685" s="172"/>
      <c r="BU685" s="10"/>
      <c r="BV685" s="10"/>
      <c r="BW685" s="10"/>
      <c r="BX685" s="10"/>
      <c r="BY685" s="10"/>
      <c r="BZ685" s="10"/>
      <c r="CA685" s="10"/>
      <c r="CB685" s="10"/>
      <c r="CC685" s="10"/>
      <c r="CD685" s="10"/>
      <c r="CE685" s="10"/>
      <c r="CF685" s="10"/>
      <c r="CG685" s="10"/>
      <c r="CH685" s="10"/>
      <c r="CI685" s="10"/>
      <c r="CJ685" s="10"/>
      <c r="CK685" s="10"/>
      <c r="CL685" s="10"/>
      <c r="CM685" s="10"/>
      <c r="CN685" s="10"/>
      <c r="CO685" s="10"/>
      <c r="CP685" s="10"/>
      <c r="CQ685" s="10"/>
      <c r="CR685" s="173"/>
      <c r="CV685" s="177"/>
      <c r="CW685" s="178"/>
    </row>
    <row r="686" spans="35:101">
      <c r="AI686" t="str">
        <f t="shared" si="67"/>
        <v/>
      </c>
      <c r="AJ686" t="str">
        <f t="shared" si="67"/>
        <v/>
      </c>
      <c r="AK686" t="str">
        <f t="shared" si="64"/>
        <v/>
      </c>
      <c r="AL686" s="1" t="str">
        <f t="shared" si="62"/>
        <v/>
      </c>
      <c r="AM686" s="167"/>
      <c r="AN686" s="8"/>
      <c r="AO686" s="8"/>
      <c r="AP686" s="8"/>
      <c r="AQ686" s="8"/>
      <c r="AR686" s="8"/>
      <c r="AS686" s="8"/>
      <c r="AT686" s="8"/>
      <c r="AU686" s="8"/>
      <c r="AV686" s="8"/>
      <c r="AW686" s="8"/>
      <c r="AX686" s="169"/>
      <c r="BB686" s="161"/>
      <c r="BC686" s="9"/>
      <c r="BD686" s="9"/>
      <c r="BE686" s="9"/>
      <c r="BF686" s="9"/>
      <c r="BG686" s="9"/>
      <c r="BH686" s="163"/>
      <c r="BI686" t="str" cm="1">
        <f t="array" ref="BI686">_xlfn.IFS($BF686=1,$BB686,$BF686&gt;=2,INDEX($BB$2:$BE$801,MATCH(BJ686,$BB$2:$BB$801,0),4),TRUE,"")</f>
        <v/>
      </c>
      <c r="BJ686" t="str" cm="1">
        <f t="array" ref="BJ686">_xlfn.IFS($BF686=2,$BB686,$BF686&gt;=3,INDEX($BB$2:$BE$801,MATCH(BK686,$BB$2:$BB$801,0),4),TRUE,"")</f>
        <v/>
      </c>
      <c r="BK686" t="str" cm="1">
        <f t="array" ref="BK686">_xlfn.IFS(BF686=3,BB686,BF686=4,BE686,BF686=5,INDEX($BB$2:$BE$801,MATCH(BL686,$BB$2:$BB$801,0),4),TRUE,"")</f>
        <v/>
      </c>
      <c r="BL686" t="str" cm="1">
        <f t="array" ref="BL686">_xlfn.IFS(BF686=4,BB686,BF686=5,BE686,TRUE,"")</f>
        <v/>
      </c>
      <c r="BM686" t="str">
        <f t="shared" si="65"/>
        <v/>
      </c>
      <c r="BR686" t="str">
        <f t="shared" si="66"/>
        <v/>
      </c>
      <c r="BS686" t="str">
        <f t="shared" si="63"/>
        <v/>
      </c>
      <c r="BT686" s="172"/>
      <c r="BU686" s="10"/>
      <c r="BV686" s="10"/>
      <c r="BW686" s="10"/>
      <c r="BX686" s="10"/>
      <c r="BY686" s="10"/>
      <c r="BZ686" s="10"/>
      <c r="CA686" s="10"/>
      <c r="CB686" s="10"/>
      <c r="CC686" s="10"/>
      <c r="CD686" s="10"/>
      <c r="CE686" s="10"/>
      <c r="CF686" s="10"/>
      <c r="CG686" s="10"/>
      <c r="CH686" s="10"/>
      <c r="CI686" s="10"/>
      <c r="CJ686" s="10"/>
      <c r="CK686" s="10"/>
      <c r="CL686" s="10"/>
      <c r="CM686" s="10"/>
      <c r="CN686" s="10"/>
      <c r="CO686" s="10"/>
      <c r="CP686" s="10"/>
      <c r="CQ686" s="10"/>
      <c r="CR686" s="173"/>
      <c r="CV686" s="177"/>
      <c r="CW686" s="178"/>
    </row>
    <row r="687" spans="35:101">
      <c r="AI687" t="str">
        <f t="shared" si="67"/>
        <v/>
      </c>
      <c r="AJ687" t="str">
        <f t="shared" si="67"/>
        <v/>
      </c>
      <c r="AK687" t="str">
        <f t="shared" si="64"/>
        <v/>
      </c>
      <c r="AL687" s="1" t="str">
        <f t="shared" si="62"/>
        <v/>
      </c>
      <c r="AM687" s="167"/>
      <c r="AN687" s="8"/>
      <c r="AO687" s="8"/>
      <c r="AP687" s="8"/>
      <c r="AQ687" s="8"/>
      <c r="AR687" s="8"/>
      <c r="AS687" s="8"/>
      <c r="AT687" s="8"/>
      <c r="AU687" s="8"/>
      <c r="AV687" s="8"/>
      <c r="AW687" s="8"/>
      <c r="AX687" s="169"/>
      <c r="BB687" s="161"/>
      <c r="BC687" s="9"/>
      <c r="BD687" s="9"/>
      <c r="BE687" s="9"/>
      <c r="BF687" s="9"/>
      <c r="BG687" s="9"/>
      <c r="BH687" s="163"/>
      <c r="BI687" t="str" cm="1">
        <f t="array" ref="BI687">_xlfn.IFS($BF687=1,$BB687,$BF687&gt;=2,INDEX($BB$2:$BE$801,MATCH(BJ687,$BB$2:$BB$801,0),4),TRUE,"")</f>
        <v/>
      </c>
      <c r="BJ687" t="str" cm="1">
        <f t="array" ref="BJ687">_xlfn.IFS($BF687=2,$BB687,$BF687&gt;=3,INDEX($BB$2:$BE$801,MATCH(BK687,$BB$2:$BB$801,0),4),TRUE,"")</f>
        <v/>
      </c>
      <c r="BK687" t="str" cm="1">
        <f t="array" ref="BK687">_xlfn.IFS(BF687=3,BB687,BF687=4,BE687,BF687=5,INDEX($BB$2:$BE$801,MATCH(BL687,$BB$2:$BB$801,0),4),TRUE,"")</f>
        <v/>
      </c>
      <c r="BL687" t="str" cm="1">
        <f t="array" ref="BL687">_xlfn.IFS(BF687=4,BB687,BF687=5,BE687,TRUE,"")</f>
        <v/>
      </c>
      <c r="BM687" t="str">
        <f t="shared" si="65"/>
        <v/>
      </c>
      <c r="BR687" t="str">
        <f t="shared" si="66"/>
        <v/>
      </c>
      <c r="BS687" t="str">
        <f t="shared" si="63"/>
        <v/>
      </c>
      <c r="BT687" s="172"/>
      <c r="BU687" s="10"/>
      <c r="BV687" s="10"/>
      <c r="BW687" s="10"/>
      <c r="BX687" s="10"/>
      <c r="BY687" s="10"/>
      <c r="BZ687" s="10"/>
      <c r="CA687" s="10"/>
      <c r="CB687" s="10"/>
      <c r="CC687" s="10"/>
      <c r="CD687" s="10"/>
      <c r="CE687" s="10"/>
      <c r="CF687" s="10"/>
      <c r="CG687" s="10"/>
      <c r="CH687" s="10"/>
      <c r="CI687" s="10"/>
      <c r="CJ687" s="10"/>
      <c r="CK687" s="10"/>
      <c r="CL687" s="10"/>
      <c r="CM687" s="10"/>
      <c r="CN687" s="10"/>
      <c r="CO687" s="10"/>
      <c r="CP687" s="10"/>
      <c r="CQ687" s="10"/>
      <c r="CR687" s="173"/>
      <c r="CV687" s="177"/>
      <c r="CW687" s="178"/>
    </row>
    <row r="688" spans="35:101">
      <c r="AI688" t="str">
        <f t="shared" si="67"/>
        <v/>
      </c>
      <c r="AJ688" t="str">
        <f t="shared" si="67"/>
        <v/>
      </c>
      <c r="AK688" t="str">
        <f t="shared" si="64"/>
        <v/>
      </c>
      <c r="AL688" s="1" t="str">
        <f t="shared" si="62"/>
        <v/>
      </c>
      <c r="AM688" s="167"/>
      <c r="AN688" s="8"/>
      <c r="AO688" s="8"/>
      <c r="AP688" s="8"/>
      <c r="AQ688" s="8"/>
      <c r="AR688" s="8"/>
      <c r="AS688" s="8"/>
      <c r="AT688" s="8"/>
      <c r="AU688" s="8"/>
      <c r="AV688" s="8"/>
      <c r="AW688" s="8"/>
      <c r="AX688" s="169"/>
      <c r="BB688" s="161"/>
      <c r="BC688" s="9"/>
      <c r="BD688" s="9"/>
      <c r="BE688" s="9"/>
      <c r="BF688" s="9"/>
      <c r="BG688" s="9"/>
      <c r="BH688" s="163"/>
      <c r="BI688" t="str" cm="1">
        <f t="array" ref="BI688">_xlfn.IFS($BF688=1,$BB688,$BF688&gt;=2,INDEX($BB$2:$BE$801,MATCH(BJ688,$BB$2:$BB$801,0),4),TRUE,"")</f>
        <v/>
      </c>
      <c r="BJ688" t="str" cm="1">
        <f t="array" ref="BJ688">_xlfn.IFS($BF688=2,$BB688,$BF688&gt;=3,INDEX($BB$2:$BE$801,MATCH(BK688,$BB$2:$BB$801,0),4),TRUE,"")</f>
        <v/>
      </c>
      <c r="BK688" t="str" cm="1">
        <f t="array" ref="BK688">_xlfn.IFS(BF688=3,BB688,BF688=4,BE688,BF688=5,INDEX($BB$2:$BE$801,MATCH(BL688,$BB$2:$BB$801,0),4),TRUE,"")</f>
        <v/>
      </c>
      <c r="BL688" t="str" cm="1">
        <f t="array" ref="BL688">_xlfn.IFS(BF688=4,BB688,BF688=5,BE688,TRUE,"")</f>
        <v/>
      </c>
      <c r="BM688" t="str">
        <f t="shared" si="65"/>
        <v/>
      </c>
      <c r="BR688" t="str">
        <f t="shared" si="66"/>
        <v/>
      </c>
      <c r="BS688" t="str">
        <f t="shared" si="63"/>
        <v/>
      </c>
      <c r="BT688" s="172"/>
      <c r="BU688" s="10"/>
      <c r="BV688" s="10"/>
      <c r="BW688" s="10"/>
      <c r="BX688" s="10"/>
      <c r="BY688" s="10"/>
      <c r="BZ688" s="10"/>
      <c r="CA688" s="10"/>
      <c r="CB688" s="10"/>
      <c r="CC688" s="10"/>
      <c r="CD688" s="10"/>
      <c r="CE688" s="10"/>
      <c r="CF688" s="10"/>
      <c r="CG688" s="10"/>
      <c r="CH688" s="10"/>
      <c r="CI688" s="10"/>
      <c r="CJ688" s="10"/>
      <c r="CK688" s="10"/>
      <c r="CL688" s="10"/>
      <c r="CM688" s="10"/>
      <c r="CN688" s="10"/>
      <c r="CO688" s="10"/>
      <c r="CP688" s="10"/>
      <c r="CQ688" s="10"/>
      <c r="CR688" s="173"/>
      <c r="CV688" s="177"/>
      <c r="CW688" s="178"/>
    </row>
    <row r="689" spans="35:101">
      <c r="AI689" t="str">
        <f t="shared" si="67"/>
        <v/>
      </c>
      <c r="AJ689" t="str">
        <f t="shared" si="67"/>
        <v/>
      </c>
      <c r="AK689" t="str">
        <f t="shared" si="64"/>
        <v/>
      </c>
      <c r="AL689" s="1" t="str">
        <f t="shared" si="62"/>
        <v/>
      </c>
      <c r="AM689" s="167"/>
      <c r="AN689" s="8"/>
      <c r="AO689" s="8"/>
      <c r="AP689" s="8"/>
      <c r="AQ689" s="8"/>
      <c r="AR689" s="8"/>
      <c r="AS689" s="8"/>
      <c r="AT689" s="8"/>
      <c r="AU689" s="8"/>
      <c r="AV689" s="8"/>
      <c r="AW689" s="8"/>
      <c r="AX689" s="169"/>
      <c r="BB689" s="161"/>
      <c r="BC689" s="9"/>
      <c r="BD689" s="9"/>
      <c r="BE689" s="9"/>
      <c r="BF689" s="9"/>
      <c r="BG689" s="9"/>
      <c r="BH689" s="163"/>
      <c r="BI689" t="str" cm="1">
        <f t="array" ref="BI689">_xlfn.IFS($BF689=1,$BB689,$BF689&gt;=2,INDEX($BB$2:$BE$801,MATCH(BJ689,$BB$2:$BB$801,0),4),TRUE,"")</f>
        <v/>
      </c>
      <c r="BJ689" t="str" cm="1">
        <f t="array" ref="BJ689">_xlfn.IFS($BF689=2,$BB689,$BF689&gt;=3,INDEX($BB$2:$BE$801,MATCH(BK689,$BB$2:$BB$801,0),4),TRUE,"")</f>
        <v/>
      </c>
      <c r="BK689" t="str" cm="1">
        <f t="array" ref="BK689">_xlfn.IFS(BF689=3,BB689,BF689=4,BE689,BF689=5,INDEX($BB$2:$BE$801,MATCH(BL689,$BB$2:$BB$801,0),4),TRUE,"")</f>
        <v/>
      </c>
      <c r="BL689" t="str" cm="1">
        <f t="array" ref="BL689">_xlfn.IFS(BF689=4,BB689,BF689=5,BE689,TRUE,"")</f>
        <v/>
      </c>
      <c r="BM689" t="str">
        <f t="shared" si="65"/>
        <v/>
      </c>
      <c r="BR689" t="str">
        <f t="shared" si="66"/>
        <v/>
      </c>
      <c r="BS689" t="str">
        <f t="shared" si="63"/>
        <v/>
      </c>
      <c r="BT689" s="172"/>
      <c r="BU689" s="10"/>
      <c r="BV689" s="10"/>
      <c r="BW689" s="10"/>
      <c r="BX689" s="10"/>
      <c r="BY689" s="10"/>
      <c r="BZ689" s="10"/>
      <c r="CA689" s="10"/>
      <c r="CB689" s="10"/>
      <c r="CC689" s="10"/>
      <c r="CD689" s="10"/>
      <c r="CE689" s="10"/>
      <c r="CF689" s="10"/>
      <c r="CG689" s="10"/>
      <c r="CH689" s="10"/>
      <c r="CI689" s="10"/>
      <c r="CJ689" s="10"/>
      <c r="CK689" s="10"/>
      <c r="CL689" s="10"/>
      <c r="CM689" s="10"/>
      <c r="CN689" s="10"/>
      <c r="CO689" s="10"/>
      <c r="CP689" s="10"/>
      <c r="CQ689" s="10"/>
      <c r="CR689" s="173"/>
      <c r="CV689" s="177"/>
      <c r="CW689" s="178"/>
    </row>
    <row r="690" spans="35:101">
      <c r="AI690" t="str">
        <f t="shared" si="67"/>
        <v/>
      </c>
      <c r="AJ690" t="str">
        <f t="shared" si="67"/>
        <v/>
      </c>
      <c r="AK690" t="str">
        <f t="shared" si="64"/>
        <v/>
      </c>
      <c r="AL690" s="1" t="str">
        <f t="shared" si="62"/>
        <v/>
      </c>
      <c r="AM690" s="167"/>
      <c r="AN690" s="8"/>
      <c r="AO690" s="8"/>
      <c r="AP690" s="8"/>
      <c r="AQ690" s="8"/>
      <c r="AR690" s="8"/>
      <c r="AS690" s="8"/>
      <c r="AT690" s="8"/>
      <c r="AU690" s="8"/>
      <c r="AV690" s="8"/>
      <c r="AW690" s="8"/>
      <c r="AX690" s="169"/>
      <c r="BB690" s="161"/>
      <c r="BC690" s="9"/>
      <c r="BD690" s="9"/>
      <c r="BE690" s="9"/>
      <c r="BF690" s="9"/>
      <c r="BG690" s="9"/>
      <c r="BH690" s="163"/>
      <c r="BI690" t="str" cm="1">
        <f t="array" ref="BI690">_xlfn.IFS($BF690=1,$BB690,$BF690&gt;=2,INDEX($BB$2:$BE$801,MATCH(BJ690,$BB$2:$BB$801,0),4),TRUE,"")</f>
        <v/>
      </c>
      <c r="BJ690" t="str" cm="1">
        <f t="array" ref="BJ690">_xlfn.IFS($BF690=2,$BB690,$BF690&gt;=3,INDEX($BB$2:$BE$801,MATCH(BK690,$BB$2:$BB$801,0),4),TRUE,"")</f>
        <v/>
      </c>
      <c r="BK690" t="str" cm="1">
        <f t="array" ref="BK690">_xlfn.IFS(BF690=3,BB690,BF690=4,BE690,BF690=5,INDEX($BB$2:$BE$801,MATCH(BL690,$BB$2:$BB$801,0),4),TRUE,"")</f>
        <v/>
      </c>
      <c r="BL690" t="str" cm="1">
        <f t="array" ref="BL690">_xlfn.IFS(BF690=4,BB690,BF690=5,BE690,TRUE,"")</f>
        <v/>
      </c>
      <c r="BM690" t="str">
        <f t="shared" si="65"/>
        <v/>
      </c>
      <c r="BR690" t="str">
        <f t="shared" si="66"/>
        <v/>
      </c>
      <c r="BS690" t="str">
        <f t="shared" si="63"/>
        <v/>
      </c>
      <c r="BT690" s="172"/>
      <c r="BU690" s="10"/>
      <c r="BV690" s="10"/>
      <c r="BW690" s="10"/>
      <c r="BX690" s="10"/>
      <c r="BY690" s="10"/>
      <c r="BZ690" s="10"/>
      <c r="CA690" s="10"/>
      <c r="CB690" s="10"/>
      <c r="CC690" s="10"/>
      <c r="CD690" s="10"/>
      <c r="CE690" s="10"/>
      <c r="CF690" s="10"/>
      <c r="CG690" s="10"/>
      <c r="CH690" s="10"/>
      <c r="CI690" s="10"/>
      <c r="CJ690" s="10"/>
      <c r="CK690" s="10"/>
      <c r="CL690" s="10"/>
      <c r="CM690" s="10"/>
      <c r="CN690" s="10"/>
      <c r="CO690" s="10"/>
      <c r="CP690" s="10"/>
      <c r="CQ690" s="10"/>
      <c r="CR690" s="173"/>
      <c r="CV690" s="177"/>
      <c r="CW690" s="178"/>
    </row>
    <row r="691" spans="35:101">
      <c r="AI691" t="str">
        <f t="shared" si="67"/>
        <v/>
      </c>
      <c r="AJ691" t="str">
        <f t="shared" si="67"/>
        <v/>
      </c>
      <c r="AK691" t="str">
        <f t="shared" si="64"/>
        <v/>
      </c>
      <c r="AL691" s="1" t="str">
        <f t="shared" si="62"/>
        <v/>
      </c>
      <c r="AM691" s="167"/>
      <c r="AN691" s="8"/>
      <c r="AO691" s="8"/>
      <c r="AP691" s="8"/>
      <c r="AQ691" s="8"/>
      <c r="AR691" s="8"/>
      <c r="AS691" s="8"/>
      <c r="AT691" s="8"/>
      <c r="AU691" s="8"/>
      <c r="AV691" s="8"/>
      <c r="AW691" s="8"/>
      <c r="AX691" s="169"/>
      <c r="BB691" s="161"/>
      <c r="BC691" s="9"/>
      <c r="BD691" s="9"/>
      <c r="BE691" s="9"/>
      <c r="BF691" s="9"/>
      <c r="BG691" s="9"/>
      <c r="BH691" s="163"/>
      <c r="BI691" t="str" cm="1">
        <f t="array" ref="BI691">_xlfn.IFS($BF691=1,$BB691,$BF691&gt;=2,INDEX($BB$2:$BE$801,MATCH(BJ691,$BB$2:$BB$801,0),4),TRUE,"")</f>
        <v/>
      </c>
      <c r="BJ691" t="str" cm="1">
        <f t="array" ref="BJ691">_xlfn.IFS($BF691=2,$BB691,$BF691&gt;=3,INDEX($BB$2:$BE$801,MATCH(BK691,$BB$2:$BB$801,0),4),TRUE,"")</f>
        <v/>
      </c>
      <c r="BK691" t="str" cm="1">
        <f t="array" ref="BK691">_xlfn.IFS(BF691=3,BB691,BF691=4,BE691,BF691=5,INDEX($BB$2:$BE$801,MATCH(BL691,$BB$2:$BB$801,0),4),TRUE,"")</f>
        <v/>
      </c>
      <c r="BL691" t="str" cm="1">
        <f t="array" ref="BL691">_xlfn.IFS(BF691=4,BB691,BF691=5,BE691,TRUE,"")</f>
        <v/>
      </c>
      <c r="BM691" t="str">
        <f t="shared" si="65"/>
        <v/>
      </c>
      <c r="BR691" t="str">
        <f t="shared" si="66"/>
        <v/>
      </c>
      <c r="BS691" t="str">
        <f t="shared" si="63"/>
        <v/>
      </c>
      <c r="BT691" s="172"/>
      <c r="BU691" s="10"/>
      <c r="BV691" s="10"/>
      <c r="BW691" s="10"/>
      <c r="BX691" s="10"/>
      <c r="BY691" s="10"/>
      <c r="BZ691" s="10"/>
      <c r="CA691" s="10"/>
      <c r="CB691" s="10"/>
      <c r="CC691" s="10"/>
      <c r="CD691" s="10"/>
      <c r="CE691" s="10"/>
      <c r="CF691" s="10"/>
      <c r="CG691" s="10"/>
      <c r="CH691" s="10"/>
      <c r="CI691" s="10"/>
      <c r="CJ691" s="10"/>
      <c r="CK691" s="10"/>
      <c r="CL691" s="10"/>
      <c r="CM691" s="10"/>
      <c r="CN691" s="10"/>
      <c r="CO691" s="10"/>
      <c r="CP691" s="10"/>
      <c r="CQ691" s="10"/>
      <c r="CR691" s="173"/>
      <c r="CV691" s="177"/>
      <c r="CW691" s="178"/>
    </row>
    <row r="692" spans="35:101">
      <c r="AI692" t="str">
        <f t="shared" si="67"/>
        <v/>
      </c>
      <c r="AJ692" t="str">
        <f t="shared" si="67"/>
        <v/>
      </c>
      <c r="AK692" t="str">
        <f t="shared" si="64"/>
        <v/>
      </c>
      <c r="AL692" s="1" t="str">
        <f t="shared" si="62"/>
        <v/>
      </c>
      <c r="AM692" s="167"/>
      <c r="AN692" s="8"/>
      <c r="AO692" s="8"/>
      <c r="AP692" s="8"/>
      <c r="AQ692" s="8"/>
      <c r="AR692" s="8"/>
      <c r="AS692" s="8"/>
      <c r="AT692" s="8"/>
      <c r="AU692" s="8"/>
      <c r="AV692" s="8"/>
      <c r="AW692" s="8"/>
      <c r="AX692" s="169"/>
      <c r="BB692" s="161"/>
      <c r="BC692" s="9"/>
      <c r="BD692" s="9"/>
      <c r="BE692" s="9"/>
      <c r="BF692" s="9"/>
      <c r="BG692" s="9"/>
      <c r="BH692" s="163"/>
      <c r="BI692" t="str" cm="1">
        <f t="array" ref="BI692">_xlfn.IFS($BF692=1,$BB692,$BF692&gt;=2,INDEX($BB$2:$BE$801,MATCH(BJ692,$BB$2:$BB$801,0),4),TRUE,"")</f>
        <v/>
      </c>
      <c r="BJ692" t="str" cm="1">
        <f t="array" ref="BJ692">_xlfn.IFS($BF692=2,$BB692,$BF692&gt;=3,INDEX($BB$2:$BE$801,MATCH(BK692,$BB$2:$BB$801,0),4),TRUE,"")</f>
        <v/>
      </c>
      <c r="BK692" t="str" cm="1">
        <f t="array" ref="BK692">_xlfn.IFS(BF692=3,BB692,BF692=4,BE692,BF692=5,INDEX($BB$2:$BE$801,MATCH(BL692,$BB$2:$BB$801,0),4),TRUE,"")</f>
        <v/>
      </c>
      <c r="BL692" t="str" cm="1">
        <f t="array" ref="BL692">_xlfn.IFS(BF692=4,BB692,BF692=5,BE692,TRUE,"")</f>
        <v/>
      </c>
      <c r="BM692" t="str">
        <f t="shared" si="65"/>
        <v/>
      </c>
      <c r="BR692" t="str">
        <f t="shared" si="66"/>
        <v/>
      </c>
      <c r="BS692" t="str">
        <f t="shared" si="63"/>
        <v/>
      </c>
      <c r="BT692" s="172"/>
      <c r="BU692" s="10"/>
      <c r="BV692" s="10"/>
      <c r="BW692" s="10"/>
      <c r="BX692" s="10"/>
      <c r="BY692" s="10"/>
      <c r="BZ692" s="10"/>
      <c r="CA692" s="10"/>
      <c r="CB692" s="10"/>
      <c r="CC692" s="10"/>
      <c r="CD692" s="10"/>
      <c r="CE692" s="10"/>
      <c r="CF692" s="10"/>
      <c r="CG692" s="10"/>
      <c r="CH692" s="10"/>
      <c r="CI692" s="10"/>
      <c r="CJ692" s="10"/>
      <c r="CK692" s="10"/>
      <c r="CL692" s="10"/>
      <c r="CM692" s="10"/>
      <c r="CN692" s="10"/>
      <c r="CO692" s="10"/>
      <c r="CP692" s="10"/>
      <c r="CQ692" s="10"/>
      <c r="CR692" s="173"/>
      <c r="CV692" s="177"/>
      <c r="CW692" s="178"/>
    </row>
    <row r="693" spans="35:101">
      <c r="AI693" t="str">
        <f t="shared" si="67"/>
        <v/>
      </c>
      <c r="AJ693" t="str">
        <f t="shared" si="67"/>
        <v/>
      </c>
      <c r="AK693" t="str">
        <f t="shared" si="64"/>
        <v/>
      </c>
      <c r="AL693" s="1" t="str">
        <f t="shared" si="62"/>
        <v/>
      </c>
      <c r="AM693" s="167"/>
      <c r="AN693" s="8"/>
      <c r="AO693" s="8"/>
      <c r="AP693" s="8"/>
      <c r="AQ693" s="8"/>
      <c r="AR693" s="8"/>
      <c r="AS693" s="8"/>
      <c r="AT693" s="8"/>
      <c r="AU693" s="8"/>
      <c r="AV693" s="8"/>
      <c r="AW693" s="8"/>
      <c r="AX693" s="169"/>
      <c r="BB693" s="161"/>
      <c r="BC693" s="9"/>
      <c r="BD693" s="9"/>
      <c r="BE693" s="9"/>
      <c r="BF693" s="9"/>
      <c r="BG693" s="9"/>
      <c r="BH693" s="163"/>
      <c r="BI693" t="str" cm="1">
        <f t="array" ref="BI693">_xlfn.IFS($BF693=1,$BB693,$BF693&gt;=2,INDEX($BB$2:$BE$801,MATCH(BJ693,$BB$2:$BB$801,0),4),TRUE,"")</f>
        <v/>
      </c>
      <c r="BJ693" t="str" cm="1">
        <f t="array" ref="BJ693">_xlfn.IFS($BF693=2,$BB693,$BF693&gt;=3,INDEX($BB$2:$BE$801,MATCH(BK693,$BB$2:$BB$801,0),4),TRUE,"")</f>
        <v/>
      </c>
      <c r="BK693" t="str" cm="1">
        <f t="array" ref="BK693">_xlfn.IFS(BF693=3,BB693,BF693=4,BE693,BF693=5,INDEX($BB$2:$BE$801,MATCH(BL693,$BB$2:$BB$801,0),4),TRUE,"")</f>
        <v/>
      </c>
      <c r="BL693" t="str" cm="1">
        <f t="array" ref="BL693">_xlfn.IFS(BF693=4,BB693,BF693=5,BE693,TRUE,"")</f>
        <v/>
      </c>
      <c r="BM693" t="str">
        <f t="shared" si="65"/>
        <v/>
      </c>
      <c r="BR693" t="str">
        <f t="shared" si="66"/>
        <v/>
      </c>
      <c r="BS693" t="str">
        <f t="shared" si="63"/>
        <v/>
      </c>
      <c r="BT693" s="172"/>
      <c r="BU693" s="10"/>
      <c r="BV693" s="10"/>
      <c r="BW693" s="10"/>
      <c r="BX693" s="10"/>
      <c r="BY693" s="10"/>
      <c r="BZ693" s="10"/>
      <c r="CA693" s="10"/>
      <c r="CB693" s="10"/>
      <c r="CC693" s="10"/>
      <c r="CD693" s="10"/>
      <c r="CE693" s="10"/>
      <c r="CF693" s="10"/>
      <c r="CG693" s="10"/>
      <c r="CH693" s="10"/>
      <c r="CI693" s="10"/>
      <c r="CJ693" s="10"/>
      <c r="CK693" s="10"/>
      <c r="CL693" s="10"/>
      <c r="CM693" s="10"/>
      <c r="CN693" s="10"/>
      <c r="CO693" s="10"/>
      <c r="CP693" s="10"/>
      <c r="CQ693" s="10"/>
      <c r="CR693" s="173"/>
      <c r="CV693" s="177"/>
      <c r="CW693" s="178"/>
    </row>
    <row r="694" spans="35:101">
      <c r="AI694" t="str">
        <f t="shared" si="67"/>
        <v/>
      </c>
      <c r="AJ694" t="str">
        <f t="shared" si="67"/>
        <v/>
      </c>
      <c r="AK694" t="str">
        <f t="shared" si="64"/>
        <v/>
      </c>
      <c r="AL694" s="1" t="str">
        <f t="shared" si="62"/>
        <v/>
      </c>
      <c r="AM694" s="167"/>
      <c r="AN694" s="8"/>
      <c r="AO694" s="8"/>
      <c r="AP694" s="8"/>
      <c r="AQ694" s="8"/>
      <c r="AR694" s="8"/>
      <c r="AS694" s="8"/>
      <c r="AT694" s="8"/>
      <c r="AU694" s="8"/>
      <c r="AV694" s="8"/>
      <c r="AW694" s="8"/>
      <c r="AX694" s="169"/>
      <c r="BB694" s="161"/>
      <c r="BC694" s="9"/>
      <c r="BD694" s="9"/>
      <c r="BE694" s="9"/>
      <c r="BF694" s="9"/>
      <c r="BG694" s="9"/>
      <c r="BH694" s="163"/>
      <c r="BI694" t="str" cm="1">
        <f t="array" ref="BI694">_xlfn.IFS($BF694=1,$BB694,$BF694&gt;=2,INDEX($BB$2:$BE$801,MATCH(BJ694,$BB$2:$BB$801,0),4),TRUE,"")</f>
        <v/>
      </c>
      <c r="BJ694" t="str" cm="1">
        <f t="array" ref="BJ694">_xlfn.IFS($BF694=2,$BB694,$BF694&gt;=3,INDEX($BB$2:$BE$801,MATCH(BK694,$BB$2:$BB$801,0),4),TRUE,"")</f>
        <v/>
      </c>
      <c r="BK694" t="str" cm="1">
        <f t="array" ref="BK694">_xlfn.IFS(BF694=3,BB694,BF694=4,BE694,BF694=5,INDEX($BB$2:$BE$801,MATCH(BL694,$BB$2:$BB$801,0),4),TRUE,"")</f>
        <v/>
      </c>
      <c r="BL694" t="str" cm="1">
        <f t="array" ref="BL694">_xlfn.IFS(BF694=4,BB694,BF694=5,BE694,TRUE,"")</f>
        <v/>
      </c>
      <c r="BM694" t="str">
        <f t="shared" si="65"/>
        <v/>
      </c>
      <c r="BR694" t="str">
        <f t="shared" si="66"/>
        <v/>
      </c>
      <c r="BS694" t="str">
        <f t="shared" si="63"/>
        <v/>
      </c>
      <c r="BT694" s="172"/>
      <c r="BU694" s="10"/>
      <c r="BV694" s="10"/>
      <c r="BW694" s="10"/>
      <c r="BX694" s="10"/>
      <c r="BY694" s="10"/>
      <c r="BZ694" s="10"/>
      <c r="CA694" s="10"/>
      <c r="CB694" s="10"/>
      <c r="CC694" s="10"/>
      <c r="CD694" s="10"/>
      <c r="CE694" s="10"/>
      <c r="CF694" s="10"/>
      <c r="CG694" s="10"/>
      <c r="CH694" s="10"/>
      <c r="CI694" s="10"/>
      <c r="CJ694" s="10"/>
      <c r="CK694" s="10"/>
      <c r="CL694" s="10"/>
      <c r="CM694" s="10"/>
      <c r="CN694" s="10"/>
      <c r="CO694" s="10"/>
      <c r="CP694" s="10"/>
      <c r="CQ694" s="10"/>
      <c r="CR694" s="173"/>
      <c r="CV694" s="177"/>
      <c r="CW694" s="178"/>
    </row>
    <row r="695" spans="35:101">
      <c r="AI695" t="str">
        <f t="shared" si="67"/>
        <v/>
      </c>
      <c r="AJ695" t="str">
        <f t="shared" si="67"/>
        <v/>
      </c>
      <c r="AK695" t="str">
        <f t="shared" si="64"/>
        <v/>
      </c>
      <c r="AL695" s="1" t="str">
        <f t="shared" si="62"/>
        <v/>
      </c>
      <c r="AM695" s="167"/>
      <c r="AN695" s="8"/>
      <c r="AO695" s="8"/>
      <c r="AP695" s="8"/>
      <c r="AQ695" s="8"/>
      <c r="AR695" s="8"/>
      <c r="AS695" s="8"/>
      <c r="AT695" s="8"/>
      <c r="AU695" s="8"/>
      <c r="AV695" s="8"/>
      <c r="AW695" s="8"/>
      <c r="AX695" s="169"/>
      <c r="BB695" s="161"/>
      <c r="BC695" s="9"/>
      <c r="BD695" s="9"/>
      <c r="BE695" s="9"/>
      <c r="BF695" s="9"/>
      <c r="BG695" s="9"/>
      <c r="BH695" s="163"/>
      <c r="BI695" t="str" cm="1">
        <f t="array" ref="BI695">_xlfn.IFS($BF695=1,$BB695,$BF695&gt;=2,INDEX($BB$2:$BE$801,MATCH(BJ695,$BB$2:$BB$801,0),4),TRUE,"")</f>
        <v/>
      </c>
      <c r="BJ695" t="str" cm="1">
        <f t="array" ref="BJ695">_xlfn.IFS($BF695=2,$BB695,$BF695&gt;=3,INDEX($BB$2:$BE$801,MATCH(BK695,$BB$2:$BB$801,0),4),TRUE,"")</f>
        <v/>
      </c>
      <c r="BK695" t="str" cm="1">
        <f t="array" ref="BK695">_xlfn.IFS(BF695=3,BB695,BF695=4,BE695,BF695=5,INDEX($BB$2:$BE$801,MATCH(BL695,$BB$2:$BB$801,0),4),TRUE,"")</f>
        <v/>
      </c>
      <c r="BL695" t="str" cm="1">
        <f t="array" ref="BL695">_xlfn.IFS(BF695=4,BB695,BF695=5,BE695,TRUE,"")</f>
        <v/>
      </c>
      <c r="BM695" t="str">
        <f t="shared" si="65"/>
        <v/>
      </c>
      <c r="BR695" t="str">
        <f t="shared" si="66"/>
        <v/>
      </c>
      <c r="BS695" t="str">
        <f t="shared" si="63"/>
        <v/>
      </c>
      <c r="BT695" s="172"/>
      <c r="BU695" s="10"/>
      <c r="BV695" s="10"/>
      <c r="BW695" s="10"/>
      <c r="BX695" s="10"/>
      <c r="BY695" s="10"/>
      <c r="BZ695" s="10"/>
      <c r="CA695" s="10"/>
      <c r="CB695" s="10"/>
      <c r="CC695" s="10"/>
      <c r="CD695" s="10"/>
      <c r="CE695" s="10"/>
      <c r="CF695" s="10"/>
      <c r="CG695" s="10"/>
      <c r="CH695" s="10"/>
      <c r="CI695" s="10"/>
      <c r="CJ695" s="10"/>
      <c r="CK695" s="10"/>
      <c r="CL695" s="10"/>
      <c r="CM695" s="10"/>
      <c r="CN695" s="10"/>
      <c r="CO695" s="10"/>
      <c r="CP695" s="10"/>
      <c r="CQ695" s="10"/>
      <c r="CR695" s="173"/>
      <c r="CV695" s="177"/>
      <c r="CW695" s="178"/>
    </row>
    <row r="696" spans="35:101">
      <c r="AI696" t="str">
        <f t="shared" si="67"/>
        <v/>
      </c>
      <c r="AJ696" t="str">
        <f t="shared" si="67"/>
        <v/>
      </c>
      <c r="AK696" t="str">
        <f t="shared" si="64"/>
        <v/>
      </c>
      <c r="AL696" s="1" t="str">
        <f t="shared" si="62"/>
        <v/>
      </c>
      <c r="AM696" s="167"/>
      <c r="AN696" s="8"/>
      <c r="AO696" s="8"/>
      <c r="AP696" s="8"/>
      <c r="AQ696" s="8"/>
      <c r="AR696" s="8"/>
      <c r="AS696" s="8"/>
      <c r="AT696" s="8"/>
      <c r="AU696" s="8"/>
      <c r="AV696" s="8"/>
      <c r="AW696" s="8"/>
      <c r="AX696" s="169"/>
      <c r="BB696" s="161"/>
      <c r="BC696" s="9"/>
      <c r="BD696" s="9"/>
      <c r="BE696" s="9"/>
      <c r="BF696" s="9"/>
      <c r="BG696" s="9"/>
      <c r="BH696" s="163"/>
      <c r="BI696" t="str" cm="1">
        <f t="array" ref="BI696">_xlfn.IFS($BF696=1,$BB696,$BF696&gt;=2,INDEX($BB$2:$BE$801,MATCH(BJ696,$BB$2:$BB$801,0),4),TRUE,"")</f>
        <v/>
      </c>
      <c r="BJ696" t="str" cm="1">
        <f t="array" ref="BJ696">_xlfn.IFS($BF696=2,$BB696,$BF696&gt;=3,INDEX($BB$2:$BE$801,MATCH(BK696,$BB$2:$BB$801,0),4),TRUE,"")</f>
        <v/>
      </c>
      <c r="BK696" t="str" cm="1">
        <f t="array" ref="BK696">_xlfn.IFS(BF696=3,BB696,BF696=4,BE696,BF696=5,INDEX($BB$2:$BE$801,MATCH(BL696,$BB$2:$BB$801,0),4),TRUE,"")</f>
        <v/>
      </c>
      <c r="BL696" t="str" cm="1">
        <f t="array" ref="BL696">_xlfn.IFS(BF696=4,BB696,BF696=5,BE696,TRUE,"")</f>
        <v/>
      </c>
      <c r="BM696" t="str">
        <f t="shared" si="65"/>
        <v/>
      </c>
      <c r="BR696" t="str">
        <f t="shared" si="66"/>
        <v/>
      </c>
      <c r="BS696" t="str">
        <f t="shared" si="63"/>
        <v/>
      </c>
      <c r="BT696" s="172"/>
      <c r="BU696" s="10"/>
      <c r="BV696" s="10"/>
      <c r="BW696" s="10"/>
      <c r="BX696" s="10"/>
      <c r="BY696" s="10"/>
      <c r="BZ696" s="10"/>
      <c r="CA696" s="10"/>
      <c r="CB696" s="10"/>
      <c r="CC696" s="10"/>
      <c r="CD696" s="10"/>
      <c r="CE696" s="10"/>
      <c r="CF696" s="10"/>
      <c r="CG696" s="10"/>
      <c r="CH696" s="10"/>
      <c r="CI696" s="10"/>
      <c r="CJ696" s="10"/>
      <c r="CK696" s="10"/>
      <c r="CL696" s="10"/>
      <c r="CM696" s="10"/>
      <c r="CN696" s="10"/>
      <c r="CO696" s="10"/>
      <c r="CP696" s="10"/>
      <c r="CQ696" s="10"/>
      <c r="CR696" s="173"/>
      <c r="CV696" s="177"/>
      <c r="CW696" s="178"/>
    </row>
    <row r="697" spans="35:101">
      <c r="AI697" t="str">
        <f t="shared" si="67"/>
        <v/>
      </c>
      <c r="AJ697" t="str">
        <f t="shared" si="67"/>
        <v/>
      </c>
      <c r="AK697" t="str">
        <f t="shared" si="64"/>
        <v/>
      </c>
      <c r="AL697" s="1" t="str">
        <f t="shared" si="62"/>
        <v/>
      </c>
      <c r="AM697" s="167"/>
      <c r="AN697" s="8"/>
      <c r="AO697" s="8"/>
      <c r="AP697" s="8"/>
      <c r="AQ697" s="8"/>
      <c r="AR697" s="8"/>
      <c r="AS697" s="8"/>
      <c r="AT697" s="8"/>
      <c r="AU697" s="8"/>
      <c r="AV697" s="8"/>
      <c r="AW697" s="8"/>
      <c r="AX697" s="169"/>
      <c r="BB697" s="161"/>
      <c r="BC697" s="9"/>
      <c r="BD697" s="9"/>
      <c r="BE697" s="9"/>
      <c r="BF697" s="9"/>
      <c r="BG697" s="9"/>
      <c r="BH697" s="163"/>
      <c r="BI697" t="str" cm="1">
        <f t="array" ref="BI697">_xlfn.IFS($BF697=1,$BB697,$BF697&gt;=2,INDEX($BB$2:$BE$801,MATCH(BJ697,$BB$2:$BB$801,0),4),TRUE,"")</f>
        <v/>
      </c>
      <c r="BJ697" t="str" cm="1">
        <f t="array" ref="BJ697">_xlfn.IFS($BF697=2,$BB697,$BF697&gt;=3,INDEX($BB$2:$BE$801,MATCH(BK697,$BB$2:$BB$801,0),4),TRUE,"")</f>
        <v/>
      </c>
      <c r="BK697" t="str" cm="1">
        <f t="array" ref="BK697">_xlfn.IFS(BF697=3,BB697,BF697=4,BE697,BF697=5,INDEX($BB$2:$BE$801,MATCH(BL697,$BB$2:$BB$801,0),4),TRUE,"")</f>
        <v/>
      </c>
      <c r="BL697" t="str" cm="1">
        <f t="array" ref="BL697">_xlfn.IFS(BF697=4,BB697,BF697=5,BE697,TRUE,"")</f>
        <v/>
      </c>
      <c r="BM697" t="str">
        <f t="shared" si="65"/>
        <v/>
      </c>
      <c r="BR697" t="str">
        <f t="shared" si="66"/>
        <v/>
      </c>
      <c r="BS697" t="str">
        <f t="shared" si="63"/>
        <v/>
      </c>
      <c r="BT697" s="172"/>
      <c r="BU697" s="10"/>
      <c r="BV697" s="10"/>
      <c r="BW697" s="10"/>
      <c r="BX697" s="10"/>
      <c r="BY697" s="10"/>
      <c r="BZ697" s="10"/>
      <c r="CA697" s="10"/>
      <c r="CB697" s="10"/>
      <c r="CC697" s="10"/>
      <c r="CD697" s="10"/>
      <c r="CE697" s="10"/>
      <c r="CF697" s="10"/>
      <c r="CG697" s="10"/>
      <c r="CH697" s="10"/>
      <c r="CI697" s="10"/>
      <c r="CJ697" s="10"/>
      <c r="CK697" s="10"/>
      <c r="CL697" s="10"/>
      <c r="CM697" s="10"/>
      <c r="CN697" s="10"/>
      <c r="CO697" s="10"/>
      <c r="CP697" s="10"/>
      <c r="CQ697" s="10"/>
      <c r="CR697" s="173"/>
      <c r="CV697" s="177"/>
      <c r="CW697" s="178"/>
    </row>
    <row r="698" spans="35:101">
      <c r="AI698" t="str">
        <f t="shared" si="67"/>
        <v/>
      </c>
      <c r="AJ698" t="str">
        <f t="shared" si="67"/>
        <v/>
      </c>
      <c r="AK698" t="str">
        <f t="shared" si="64"/>
        <v/>
      </c>
      <c r="AL698" s="1" t="str">
        <f t="shared" si="62"/>
        <v/>
      </c>
      <c r="AM698" s="167"/>
      <c r="AN698" s="8"/>
      <c r="AO698" s="8"/>
      <c r="AP698" s="8"/>
      <c r="AQ698" s="8"/>
      <c r="AR698" s="8"/>
      <c r="AS698" s="8"/>
      <c r="AT698" s="8"/>
      <c r="AU698" s="8"/>
      <c r="AV698" s="8"/>
      <c r="AW698" s="8"/>
      <c r="AX698" s="169"/>
      <c r="BB698" s="161"/>
      <c r="BC698" s="9"/>
      <c r="BD698" s="9"/>
      <c r="BE698" s="9"/>
      <c r="BF698" s="9"/>
      <c r="BG698" s="9"/>
      <c r="BH698" s="163"/>
      <c r="BI698" t="str" cm="1">
        <f t="array" ref="BI698">_xlfn.IFS($BF698=1,$BB698,$BF698&gt;=2,INDEX($BB$2:$BE$801,MATCH(BJ698,$BB$2:$BB$801,0),4),TRUE,"")</f>
        <v/>
      </c>
      <c r="BJ698" t="str" cm="1">
        <f t="array" ref="BJ698">_xlfn.IFS($BF698=2,$BB698,$BF698&gt;=3,INDEX($BB$2:$BE$801,MATCH(BK698,$BB$2:$BB$801,0),4),TRUE,"")</f>
        <v/>
      </c>
      <c r="BK698" t="str" cm="1">
        <f t="array" ref="BK698">_xlfn.IFS(BF698=3,BB698,BF698=4,BE698,BF698=5,INDEX($BB$2:$BE$801,MATCH(BL698,$BB$2:$BB$801,0),4),TRUE,"")</f>
        <v/>
      </c>
      <c r="BL698" t="str" cm="1">
        <f t="array" ref="BL698">_xlfn.IFS(BF698=4,BB698,BF698=5,BE698,TRUE,"")</f>
        <v/>
      </c>
      <c r="BM698" t="str">
        <f t="shared" si="65"/>
        <v/>
      </c>
      <c r="BR698" t="str">
        <f t="shared" si="66"/>
        <v/>
      </c>
      <c r="BS698" t="str">
        <f t="shared" si="63"/>
        <v/>
      </c>
      <c r="BT698" s="172"/>
      <c r="BU698" s="10"/>
      <c r="BV698" s="10"/>
      <c r="BW698" s="10"/>
      <c r="BX698" s="10"/>
      <c r="BY698" s="10"/>
      <c r="BZ698" s="10"/>
      <c r="CA698" s="10"/>
      <c r="CB698" s="10"/>
      <c r="CC698" s="10"/>
      <c r="CD698" s="10"/>
      <c r="CE698" s="10"/>
      <c r="CF698" s="10"/>
      <c r="CG698" s="10"/>
      <c r="CH698" s="10"/>
      <c r="CI698" s="10"/>
      <c r="CJ698" s="10"/>
      <c r="CK698" s="10"/>
      <c r="CL698" s="10"/>
      <c r="CM698" s="10"/>
      <c r="CN698" s="10"/>
      <c r="CO698" s="10"/>
      <c r="CP698" s="10"/>
      <c r="CQ698" s="10"/>
      <c r="CR698" s="173"/>
      <c r="CV698" s="177"/>
      <c r="CW698" s="178"/>
    </row>
    <row r="699" spans="35:101">
      <c r="AI699" t="str">
        <f t="shared" si="67"/>
        <v/>
      </c>
      <c r="AJ699" t="str">
        <f t="shared" si="67"/>
        <v/>
      </c>
      <c r="AK699" t="str">
        <f t="shared" si="64"/>
        <v/>
      </c>
      <c r="AL699" s="1" t="str">
        <f t="shared" si="62"/>
        <v/>
      </c>
      <c r="AM699" s="167"/>
      <c r="AN699" s="8"/>
      <c r="AO699" s="8"/>
      <c r="AP699" s="8"/>
      <c r="AQ699" s="8"/>
      <c r="AR699" s="8"/>
      <c r="AS699" s="8"/>
      <c r="AT699" s="8"/>
      <c r="AU699" s="8"/>
      <c r="AV699" s="8"/>
      <c r="AW699" s="8"/>
      <c r="AX699" s="169"/>
      <c r="BB699" s="161"/>
      <c r="BC699" s="9"/>
      <c r="BD699" s="9"/>
      <c r="BE699" s="9"/>
      <c r="BF699" s="9"/>
      <c r="BG699" s="9"/>
      <c r="BH699" s="163"/>
      <c r="BI699" t="str" cm="1">
        <f t="array" ref="BI699">_xlfn.IFS($BF699=1,$BB699,$BF699&gt;=2,INDEX($BB$2:$BE$801,MATCH(BJ699,$BB$2:$BB$801,0),4),TRUE,"")</f>
        <v/>
      </c>
      <c r="BJ699" t="str" cm="1">
        <f t="array" ref="BJ699">_xlfn.IFS($BF699=2,$BB699,$BF699&gt;=3,INDEX($BB$2:$BE$801,MATCH(BK699,$BB$2:$BB$801,0),4),TRUE,"")</f>
        <v/>
      </c>
      <c r="BK699" t="str" cm="1">
        <f t="array" ref="BK699">_xlfn.IFS(BF699=3,BB699,BF699=4,BE699,BF699=5,INDEX($BB$2:$BE$801,MATCH(BL699,$BB$2:$BB$801,0),4),TRUE,"")</f>
        <v/>
      </c>
      <c r="BL699" t="str" cm="1">
        <f t="array" ref="BL699">_xlfn.IFS(BF699=4,BB699,BF699=5,BE699,TRUE,"")</f>
        <v/>
      </c>
      <c r="BM699" t="str">
        <f t="shared" si="65"/>
        <v/>
      </c>
      <c r="BR699" t="str">
        <f t="shared" si="66"/>
        <v/>
      </c>
      <c r="BS699" t="str">
        <f t="shared" si="63"/>
        <v/>
      </c>
      <c r="BT699" s="172"/>
      <c r="BU699" s="10"/>
      <c r="BV699" s="10"/>
      <c r="BW699" s="10"/>
      <c r="BX699" s="10"/>
      <c r="BY699" s="10"/>
      <c r="BZ699" s="10"/>
      <c r="CA699" s="10"/>
      <c r="CB699" s="10"/>
      <c r="CC699" s="10"/>
      <c r="CD699" s="10"/>
      <c r="CE699" s="10"/>
      <c r="CF699" s="10"/>
      <c r="CG699" s="10"/>
      <c r="CH699" s="10"/>
      <c r="CI699" s="10"/>
      <c r="CJ699" s="10"/>
      <c r="CK699" s="10"/>
      <c r="CL699" s="10"/>
      <c r="CM699" s="10"/>
      <c r="CN699" s="10"/>
      <c r="CO699" s="10"/>
      <c r="CP699" s="10"/>
      <c r="CQ699" s="10"/>
      <c r="CR699" s="173"/>
      <c r="CV699" s="177"/>
      <c r="CW699" s="178"/>
    </row>
    <row r="700" spans="35:101">
      <c r="AI700" t="str">
        <f t="shared" si="67"/>
        <v/>
      </c>
      <c r="AJ700" t="str">
        <f t="shared" si="67"/>
        <v/>
      </c>
      <c r="AK700" t="str">
        <f t="shared" si="64"/>
        <v/>
      </c>
      <c r="AL700" s="1" t="str">
        <f t="shared" si="62"/>
        <v/>
      </c>
      <c r="AM700" s="167"/>
      <c r="AN700" s="8"/>
      <c r="AO700" s="8"/>
      <c r="AP700" s="8"/>
      <c r="AQ700" s="8"/>
      <c r="AR700" s="8"/>
      <c r="AS700" s="8"/>
      <c r="AT700" s="8"/>
      <c r="AU700" s="8"/>
      <c r="AV700" s="8"/>
      <c r="AW700" s="8"/>
      <c r="AX700" s="169"/>
      <c r="BB700" s="161"/>
      <c r="BC700" s="9"/>
      <c r="BD700" s="9"/>
      <c r="BE700" s="9"/>
      <c r="BF700" s="9"/>
      <c r="BG700" s="9"/>
      <c r="BH700" s="163"/>
      <c r="BI700" t="str" cm="1">
        <f t="array" ref="BI700">_xlfn.IFS($BF700=1,$BB700,$BF700&gt;=2,INDEX($BB$2:$BE$801,MATCH(BJ700,$BB$2:$BB$801,0),4),TRUE,"")</f>
        <v/>
      </c>
      <c r="BJ700" t="str" cm="1">
        <f t="array" ref="BJ700">_xlfn.IFS($BF700=2,$BB700,$BF700&gt;=3,INDEX($BB$2:$BE$801,MATCH(BK700,$BB$2:$BB$801,0),4),TRUE,"")</f>
        <v/>
      </c>
      <c r="BK700" t="str" cm="1">
        <f t="array" ref="BK700">_xlfn.IFS(BF700=3,BB700,BF700=4,BE700,BF700=5,INDEX($BB$2:$BE$801,MATCH(BL700,$BB$2:$BB$801,0),4),TRUE,"")</f>
        <v/>
      </c>
      <c r="BL700" t="str" cm="1">
        <f t="array" ref="BL700">_xlfn.IFS(BF700=4,BB700,BF700=5,BE700,TRUE,"")</f>
        <v/>
      </c>
      <c r="BM700" t="str">
        <f t="shared" si="65"/>
        <v/>
      </c>
      <c r="BR700" t="str">
        <f t="shared" si="66"/>
        <v/>
      </c>
      <c r="BS700" t="str">
        <f t="shared" si="63"/>
        <v/>
      </c>
      <c r="BT700" s="172"/>
      <c r="BU700" s="10"/>
      <c r="BV700" s="10"/>
      <c r="BW700" s="10"/>
      <c r="BX700" s="10"/>
      <c r="BY700" s="10"/>
      <c r="BZ700" s="10"/>
      <c r="CA700" s="10"/>
      <c r="CB700" s="10"/>
      <c r="CC700" s="10"/>
      <c r="CD700" s="10"/>
      <c r="CE700" s="10"/>
      <c r="CF700" s="10"/>
      <c r="CG700" s="10"/>
      <c r="CH700" s="10"/>
      <c r="CI700" s="10"/>
      <c r="CJ700" s="10"/>
      <c r="CK700" s="10"/>
      <c r="CL700" s="10"/>
      <c r="CM700" s="10"/>
      <c r="CN700" s="10"/>
      <c r="CO700" s="10"/>
      <c r="CP700" s="10"/>
      <c r="CQ700" s="10"/>
      <c r="CR700" s="173"/>
      <c r="CV700" s="177"/>
      <c r="CW700" s="178"/>
    </row>
    <row r="701" spans="35:101">
      <c r="AI701" t="str">
        <f t="shared" si="67"/>
        <v/>
      </c>
      <c r="AJ701" t="str">
        <f t="shared" si="67"/>
        <v/>
      </c>
      <c r="AK701" t="str">
        <f t="shared" si="64"/>
        <v/>
      </c>
      <c r="AL701" s="1" t="str">
        <f t="shared" si="62"/>
        <v/>
      </c>
      <c r="AM701" s="167"/>
      <c r="AN701" s="8"/>
      <c r="AO701" s="8"/>
      <c r="AP701" s="8"/>
      <c r="AQ701" s="8"/>
      <c r="AR701" s="8"/>
      <c r="AS701" s="8"/>
      <c r="AT701" s="8"/>
      <c r="AU701" s="8"/>
      <c r="AV701" s="8"/>
      <c r="AW701" s="8"/>
      <c r="AX701" s="169"/>
      <c r="BB701" s="161"/>
      <c r="BC701" s="9"/>
      <c r="BD701" s="9"/>
      <c r="BE701" s="9"/>
      <c r="BF701" s="9"/>
      <c r="BG701" s="9"/>
      <c r="BH701" s="163"/>
      <c r="BI701" t="str" cm="1">
        <f t="array" ref="BI701">_xlfn.IFS($BF701=1,$BB701,$BF701&gt;=2,INDEX($BB$2:$BE$801,MATCH(BJ701,$BB$2:$BB$801,0),4),TRUE,"")</f>
        <v/>
      </c>
      <c r="BJ701" t="str" cm="1">
        <f t="array" ref="BJ701">_xlfn.IFS($BF701=2,$BB701,$BF701&gt;=3,INDEX($BB$2:$BE$801,MATCH(BK701,$BB$2:$BB$801,0),4),TRUE,"")</f>
        <v/>
      </c>
      <c r="BK701" t="str" cm="1">
        <f t="array" ref="BK701">_xlfn.IFS(BF701=3,BB701,BF701=4,BE701,BF701=5,INDEX($BB$2:$BE$801,MATCH(BL701,$BB$2:$BB$801,0),4),TRUE,"")</f>
        <v/>
      </c>
      <c r="BL701" t="str" cm="1">
        <f t="array" ref="BL701">_xlfn.IFS(BF701=4,BB701,BF701=5,BE701,TRUE,"")</f>
        <v/>
      </c>
      <c r="BM701" t="str">
        <f t="shared" si="65"/>
        <v/>
      </c>
      <c r="BR701" t="str">
        <f t="shared" si="66"/>
        <v/>
      </c>
      <c r="BS701" t="str">
        <f t="shared" si="63"/>
        <v/>
      </c>
      <c r="BT701" s="172"/>
      <c r="BU701" s="10"/>
      <c r="BV701" s="10"/>
      <c r="BW701" s="10"/>
      <c r="BX701" s="10"/>
      <c r="BY701" s="10"/>
      <c r="BZ701" s="10"/>
      <c r="CA701" s="10"/>
      <c r="CB701" s="10"/>
      <c r="CC701" s="10"/>
      <c r="CD701" s="10"/>
      <c r="CE701" s="10"/>
      <c r="CF701" s="10"/>
      <c r="CG701" s="10"/>
      <c r="CH701" s="10"/>
      <c r="CI701" s="10"/>
      <c r="CJ701" s="10"/>
      <c r="CK701" s="10"/>
      <c r="CL701" s="10"/>
      <c r="CM701" s="10"/>
      <c r="CN701" s="10"/>
      <c r="CO701" s="10"/>
      <c r="CP701" s="10"/>
      <c r="CQ701" s="10"/>
      <c r="CR701" s="173"/>
      <c r="CV701" s="177"/>
      <c r="CW701" s="178"/>
    </row>
    <row r="702" spans="35:101">
      <c r="AI702" t="str">
        <f t="shared" si="67"/>
        <v/>
      </c>
      <c r="AJ702" t="str">
        <f t="shared" si="67"/>
        <v/>
      </c>
      <c r="AK702" t="str">
        <f t="shared" si="64"/>
        <v/>
      </c>
      <c r="AL702" s="1" t="str">
        <f t="shared" si="62"/>
        <v/>
      </c>
      <c r="AM702" s="167"/>
      <c r="AN702" s="8"/>
      <c r="AO702" s="8"/>
      <c r="AP702" s="8"/>
      <c r="AQ702" s="8"/>
      <c r="AR702" s="8"/>
      <c r="AS702" s="8"/>
      <c r="AT702" s="8"/>
      <c r="AU702" s="8"/>
      <c r="AV702" s="8"/>
      <c r="AW702" s="8"/>
      <c r="AX702" s="169"/>
      <c r="BB702" s="161"/>
      <c r="BC702" s="9"/>
      <c r="BD702" s="9"/>
      <c r="BE702" s="9"/>
      <c r="BF702" s="9"/>
      <c r="BG702" s="9"/>
      <c r="BH702" s="163"/>
      <c r="BI702" t="str" cm="1">
        <f t="array" ref="BI702">_xlfn.IFS($BF702=1,$BB702,$BF702&gt;=2,INDEX($BB$2:$BE$801,MATCH(BJ702,$BB$2:$BB$801,0),4),TRUE,"")</f>
        <v/>
      </c>
      <c r="BJ702" t="str" cm="1">
        <f t="array" ref="BJ702">_xlfn.IFS($BF702=2,$BB702,$BF702&gt;=3,INDEX($BB$2:$BE$801,MATCH(BK702,$BB$2:$BB$801,0),4),TRUE,"")</f>
        <v/>
      </c>
      <c r="BK702" t="str" cm="1">
        <f t="array" ref="BK702">_xlfn.IFS(BF702=3,BB702,BF702=4,BE702,BF702=5,INDEX($BB$2:$BE$801,MATCH(BL702,$BB$2:$BB$801,0),4),TRUE,"")</f>
        <v/>
      </c>
      <c r="BL702" t="str" cm="1">
        <f t="array" ref="BL702">_xlfn.IFS(BF702=4,BB702,BF702=5,BE702,TRUE,"")</f>
        <v/>
      </c>
      <c r="BM702" t="str">
        <f t="shared" si="65"/>
        <v/>
      </c>
      <c r="BR702" t="str">
        <f t="shared" si="66"/>
        <v/>
      </c>
      <c r="BS702" t="str">
        <f t="shared" si="63"/>
        <v/>
      </c>
      <c r="BT702" s="172"/>
      <c r="BU702" s="10"/>
      <c r="BV702" s="10"/>
      <c r="BW702" s="10"/>
      <c r="BX702" s="10"/>
      <c r="BY702" s="10"/>
      <c r="BZ702" s="10"/>
      <c r="CA702" s="10"/>
      <c r="CB702" s="10"/>
      <c r="CC702" s="10"/>
      <c r="CD702" s="10"/>
      <c r="CE702" s="10"/>
      <c r="CF702" s="10"/>
      <c r="CG702" s="10"/>
      <c r="CH702" s="10"/>
      <c r="CI702" s="10"/>
      <c r="CJ702" s="10"/>
      <c r="CK702" s="10"/>
      <c r="CL702" s="10"/>
      <c r="CM702" s="10"/>
      <c r="CN702" s="10"/>
      <c r="CO702" s="10"/>
      <c r="CP702" s="10"/>
      <c r="CQ702" s="10"/>
      <c r="CR702" s="173"/>
      <c r="CV702" s="177"/>
      <c r="CW702" s="178"/>
    </row>
    <row r="703" spans="35:101">
      <c r="AI703" t="str">
        <f t="shared" si="67"/>
        <v/>
      </c>
      <c r="AJ703" t="str">
        <f t="shared" si="67"/>
        <v/>
      </c>
      <c r="AK703" t="str">
        <f t="shared" si="64"/>
        <v/>
      </c>
      <c r="AL703" s="1" t="str">
        <f t="shared" si="62"/>
        <v/>
      </c>
      <c r="AM703" s="167"/>
      <c r="AN703" s="8"/>
      <c r="AO703" s="8"/>
      <c r="AP703" s="8"/>
      <c r="AQ703" s="8"/>
      <c r="AR703" s="8"/>
      <c r="AS703" s="8"/>
      <c r="AT703" s="8"/>
      <c r="AU703" s="8"/>
      <c r="AV703" s="8"/>
      <c r="AW703" s="8"/>
      <c r="AX703" s="169"/>
      <c r="BB703" s="161"/>
      <c r="BC703" s="9"/>
      <c r="BD703" s="9"/>
      <c r="BE703" s="9"/>
      <c r="BF703" s="9"/>
      <c r="BG703" s="9"/>
      <c r="BH703" s="163"/>
      <c r="BI703" t="str" cm="1">
        <f t="array" ref="BI703">_xlfn.IFS($BF703=1,$BB703,$BF703&gt;=2,INDEX($BB$2:$BE$801,MATCH(BJ703,$BB$2:$BB$801,0),4),TRUE,"")</f>
        <v/>
      </c>
      <c r="BJ703" t="str" cm="1">
        <f t="array" ref="BJ703">_xlfn.IFS($BF703=2,$BB703,$BF703&gt;=3,INDEX($BB$2:$BE$801,MATCH(BK703,$BB$2:$BB$801,0),4),TRUE,"")</f>
        <v/>
      </c>
      <c r="BK703" t="str" cm="1">
        <f t="array" ref="BK703">_xlfn.IFS(BF703=3,BB703,BF703=4,BE703,BF703=5,INDEX($BB$2:$BE$801,MATCH(BL703,$BB$2:$BB$801,0),4),TRUE,"")</f>
        <v/>
      </c>
      <c r="BL703" t="str" cm="1">
        <f t="array" ref="BL703">_xlfn.IFS(BF703=4,BB703,BF703=5,BE703,TRUE,"")</f>
        <v/>
      </c>
      <c r="BM703" t="str">
        <f t="shared" si="65"/>
        <v/>
      </c>
      <c r="BR703" t="str">
        <f t="shared" si="66"/>
        <v/>
      </c>
      <c r="BS703" t="str">
        <f t="shared" si="63"/>
        <v/>
      </c>
      <c r="BT703" s="172"/>
      <c r="BU703" s="10"/>
      <c r="BV703" s="10"/>
      <c r="BW703" s="10"/>
      <c r="BX703" s="10"/>
      <c r="BY703" s="10"/>
      <c r="BZ703" s="10"/>
      <c r="CA703" s="10"/>
      <c r="CB703" s="10"/>
      <c r="CC703" s="10"/>
      <c r="CD703" s="10"/>
      <c r="CE703" s="10"/>
      <c r="CF703" s="10"/>
      <c r="CG703" s="10"/>
      <c r="CH703" s="10"/>
      <c r="CI703" s="10"/>
      <c r="CJ703" s="10"/>
      <c r="CK703" s="10"/>
      <c r="CL703" s="10"/>
      <c r="CM703" s="10"/>
      <c r="CN703" s="10"/>
      <c r="CO703" s="10"/>
      <c r="CP703" s="10"/>
      <c r="CQ703" s="10"/>
      <c r="CR703" s="173"/>
      <c r="CV703" s="177"/>
      <c r="CW703" s="178"/>
    </row>
    <row r="704" spans="35:101">
      <c r="AI704" t="str">
        <f t="shared" si="67"/>
        <v/>
      </c>
      <c r="AJ704" t="str">
        <f t="shared" si="67"/>
        <v/>
      </c>
      <c r="AK704" t="str">
        <f t="shared" si="64"/>
        <v/>
      </c>
      <c r="AL704" s="1" t="str">
        <f t="shared" si="62"/>
        <v/>
      </c>
      <c r="AM704" s="167"/>
      <c r="AN704" s="8"/>
      <c r="AO704" s="8"/>
      <c r="AP704" s="8"/>
      <c r="AQ704" s="8"/>
      <c r="AR704" s="8"/>
      <c r="AS704" s="8"/>
      <c r="AT704" s="8"/>
      <c r="AU704" s="8"/>
      <c r="AV704" s="8"/>
      <c r="AW704" s="8"/>
      <c r="AX704" s="169"/>
      <c r="BB704" s="161"/>
      <c r="BC704" s="9"/>
      <c r="BD704" s="9"/>
      <c r="BE704" s="9"/>
      <c r="BF704" s="9"/>
      <c r="BG704" s="9"/>
      <c r="BH704" s="163"/>
      <c r="BI704" t="str" cm="1">
        <f t="array" ref="BI704">_xlfn.IFS($BF704=1,$BB704,$BF704&gt;=2,INDEX($BB$2:$BE$801,MATCH(BJ704,$BB$2:$BB$801,0),4),TRUE,"")</f>
        <v/>
      </c>
      <c r="BJ704" t="str" cm="1">
        <f t="array" ref="BJ704">_xlfn.IFS($BF704=2,$BB704,$BF704&gt;=3,INDEX($BB$2:$BE$801,MATCH(BK704,$BB$2:$BB$801,0),4),TRUE,"")</f>
        <v/>
      </c>
      <c r="BK704" t="str" cm="1">
        <f t="array" ref="BK704">_xlfn.IFS(BF704=3,BB704,BF704=4,BE704,BF704=5,INDEX($BB$2:$BE$801,MATCH(BL704,$BB$2:$BB$801,0),4),TRUE,"")</f>
        <v/>
      </c>
      <c r="BL704" t="str" cm="1">
        <f t="array" ref="BL704">_xlfn.IFS(BF704=4,BB704,BF704=5,BE704,TRUE,"")</f>
        <v/>
      </c>
      <c r="BM704" t="str">
        <f t="shared" si="65"/>
        <v/>
      </c>
      <c r="BR704" t="str">
        <f t="shared" si="66"/>
        <v/>
      </c>
      <c r="BS704" t="str">
        <f t="shared" si="63"/>
        <v/>
      </c>
      <c r="BT704" s="172"/>
      <c r="BU704" s="10"/>
      <c r="BV704" s="10"/>
      <c r="BW704" s="10"/>
      <c r="BX704" s="10"/>
      <c r="BY704" s="10"/>
      <c r="BZ704" s="10"/>
      <c r="CA704" s="10"/>
      <c r="CB704" s="10"/>
      <c r="CC704" s="10"/>
      <c r="CD704" s="10"/>
      <c r="CE704" s="10"/>
      <c r="CF704" s="10"/>
      <c r="CG704" s="10"/>
      <c r="CH704" s="10"/>
      <c r="CI704" s="10"/>
      <c r="CJ704" s="10"/>
      <c r="CK704" s="10"/>
      <c r="CL704" s="10"/>
      <c r="CM704" s="10"/>
      <c r="CN704" s="10"/>
      <c r="CO704" s="10"/>
      <c r="CP704" s="10"/>
      <c r="CQ704" s="10"/>
      <c r="CR704" s="173"/>
      <c r="CV704" s="177"/>
      <c r="CW704" s="178"/>
    </row>
    <row r="705" spans="35:101">
      <c r="AI705" t="str">
        <f t="shared" si="67"/>
        <v/>
      </c>
      <c r="AJ705" t="str">
        <f t="shared" si="67"/>
        <v/>
      </c>
      <c r="AK705" t="str">
        <f t="shared" si="64"/>
        <v/>
      </c>
      <c r="AL705" s="1" t="str">
        <f t="shared" si="62"/>
        <v/>
      </c>
      <c r="AM705" s="167"/>
      <c r="AN705" s="8"/>
      <c r="AO705" s="8"/>
      <c r="AP705" s="8"/>
      <c r="AQ705" s="8"/>
      <c r="AR705" s="8"/>
      <c r="AS705" s="8"/>
      <c r="AT705" s="8"/>
      <c r="AU705" s="8"/>
      <c r="AV705" s="8"/>
      <c r="AW705" s="8"/>
      <c r="AX705" s="169"/>
      <c r="BB705" s="161"/>
      <c r="BC705" s="9"/>
      <c r="BD705" s="9"/>
      <c r="BE705" s="9"/>
      <c r="BF705" s="9"/>
      <c r="BG705" s="9"/>
      <c r="BH705" s="163"/>
      <c r="BI705" t="str" cm="1">
        <f t="array" ref="BI705">_xlfn.IFS($BF705=1,$BB705,$BF705&gt;=2,INDEX($BB$2:$BE$801,MATCH(BJ705,$BB$2:$BB$801,0),4),TRUE,"")</f>
        <v/>
      </c>
      <c r="BJ705" t="str" cm="1">
        <f t="array" ref="BJ705">_xlfn.IFS($BF705=2,$BB705,$BF705&gt;=3,INDEX($BB$2:$BE$801,MATCH(BK705,$BB$2:$BB$801,0),4),TRUE,"")</f>
        <v/>
      </c>
      <c r="BK705" t="str" cm="1">
        <f t="array" ref="BK705">_xlfn.IFS(BF705=3,BB705,BF705=4,BE705,BF705=5,INDEX($BB$2:$BE$801,MATCH(BL705,$BB$2:$BB$801,0),4),TRUE,"")</f>
        <v/>
      </c>
      <c r="BL705" t="str" cm="1">
        <f t="array" ref="BL705">_xlfn.IFS(BF705=4,BB705,BF705=5,BE705,TRUE,"")</f>
        <v/>
      </c>
      <c r="BM705" t="str">
        <f t="shared" si="65"/>
        <v/>
      </c>
      <c r="BR705" t="str">
        <f t="shared" si="66"/>
        <v/>
      </c>
      <c r="BS705" t="str">
        <f t="shared" si="63"/>
        <v/>
      </c>
      <c r="BT705" s="172"/>
      <c r="BU705" s="10"/>
      <c r="BV705" s="10"/>
      <c r="BW705" s="10"/>
      <c r="BX705" s="10"/>
      <c r="BY705" s="10"/>
      <c r="BZ705" s="10"/>
      <c r="CA705" s="10"/>
      <c r="CB705" s="10"/>
      <c r="CC705" s="10"/>
      <c r="CD705" s="10"/>
      <c r="CE705" s="10"/>
      <c r="CF705" s="10"/>
      <c r="CG705" s="10"/>
      <c r="CH705" s="10"/>
      <c r="CI705" s="10"/>
      <c r="CJ705" s="10"/>
      <c r="CK705" s="10"/>
      <c r="CL705" s="10"/>
      <c r="CM705" s="10"/>
      <c r="CN705" s="10"/>
      <c r="CO705" s="10"/>
      <c r="CP705" s="10"/>
      <c r="CQ705" s="10"/>
      <c r="CR705" s="173"/>
      <c r="CV705" s="177"/>
      <c r="CW705" s="178"/>
    </row>
    <row r="706" spans="35:101">
      <c r="AI706" t="str">
        <f t="shared" si="67"/>
        <v/>
      </c>
      <c r="AJ706" t="str">
        <f t="shared" si="67"/>
        <v/>
      </c>
      <c r="AK706" t="str">
        <f t="shared" si="64"/>
        <v/>
      </c>
      <c r="AL706" s="1" t="str">
        <f t="shared" ref="AL706:AL769" si="68">IF(AP706="","",AP706&amp;"["&amp;AR706&amp;"]")</f>
        <v/>
      </c>
      <c r="AM706" s="167"/>
      <c r="AN706" s="8"/>
      <c r="AO706" s="8"/>
      <c r="AP706" s="8"/>
      <c r="AQ706" s="8"/>
      <c r="AR706" s="8"/>
      <c r="AS706" s="8"/>
      <c r="AT706" s="8"/>
      <c r="AU706" s="8"/>
      <c r="AV706" s="8"/>
      <c r="AW706" s="8"/>
      <c r="AX706" s="169"/>
      <c r="BB706" s="161"/>
      <c r="BC706" s="9"/>
      <c r="BD706" s="9"/>
      <c r="BE706" s="9"/>
      <c r="BF706" s="9"/>
      <c r="BG706" s="9"/>
      <c r="BH706" s="163"/>
      <c r="BI706" t="str" cm="1">
        <f t="array" ref="BI706">_xlfn.IFS($BF706=1,$BB706,$BF706&gt;=2,INDEX($BB$2:$BE$801,MATCH(BJ706,$BB$2:$BB$801,0),4),TRUE,"")</f>
        <v/>
      </c>
      <c r="BJ706" t="str" cm="1">
        <f t="array" ref="BJ706">_xlfn.IFS($BF706=2,$BB706,$BF706&gt;=3,INDEX($BB$2:$BE$801,MATCH(BK706,$BB$2:$BB$801,0),4),TRUE,"")</f>
        <v/>
      </c>
      <c r="BK706" t="str" cm="1">
        <f t="array" ref="BK706">_xlfn.IFS(BF706=3,BB706,BF706=4,BE706,BF706=5,INDEX($BB$2:$BE$801,MATCH(BL706,$BB$2:$BB$801,0),4),TRUE,"")</f>
        <v/>
      </c>
      <c r="BL706" t="str" cm="1">
        <f t="array" ref="BL706">_xlfn.IFS(BF706=4,BB706,BF706=5,BE706,TRUE,"")</f>
        <v/>
      </c>
      <c r="BM706" t="str">
        <f t="shared" si="65"/>
        <v/>
      </c>
      <c r="BR706" t="str">
        <f t="shared" si="66"/>
        <v/>
      </c>
      <c r="BS706" t="str">
        <f t="shared" ref="BS706:BS769" si="69">IF(BV706="","",BV706&amp;"["&amp;BW706&amp;"]")</f>
        <v/>
      </c>
      <c r="BT706" s="172"/>
      <c r="BU706" s="10"/>
      <c r="BV706" s="10"/>
      <c r="BW706" s="10"/>
      <c r="BX706" s="10"/>
      <c r="BY706" s="10"/>
      <c r="BZ706" s="10"/>
      <c r="CA706" s="10"/>
      <c r="CB706" s="10"/>
      <c r="CC706" s="10"/>
      <c r="CD706" s="10"/>
      <c r="CE706" s="10"/>
      <c r="CF706" s="10"/>
      <c r="CG706" s="10"/>
      <c r="CH706" s="10"/>
      <c r="CI706" s="10"/>
      <c r="CJ706" s="10"/>
      <c r="CK706" s="10"/>
      <c r="CL706" s="10"/>
      <c r="CM706" s="10"/>
      <c r="CN706" s="10"/>
      <c r="CO706" s="10"/>
      <c r="CP706" s="10"/>
      <c r="CQ706" s="10"/>
      <c r="CR706" s="173"/>
      <c r="CV706" s="177"/>
      <c r="CW706" s="178"/>
    </row>
    <row r="707" spans="35:101">
      <c r="AI707" t="str">
        <f t="shared" si="67"/>
        <v/>
      </c>
      <c r="AJ707" t="str">
        <f t="shared" si="67"/>
        <v/>
      </c>
      <c r="AK707" t="str">
        <f t="shared" ref="AK707:AK770" si="70">IF(AX707=1,AP707&amp;"["&amp;AR707&amp;"]","")</f>
        <v/>
      </c>
      <c r="AL707" s="1" t="str">
        <f t="shared" si="68"/>
        <v/>
      </c>
      <c r="AM707" s="167"/>
      <c r="AN707" s="8"/>
      <c r="AO707" s="8"/>
      <c r="AP707" s="8"/>
      <c r="AQ707" s="8"/>
      <c r="AR707" s="8"/>
      <c r="AS707" s="8"/>
      <c r="AT707" s="8"/>
      <c r="AU707" s="8"/>
      <c r="AV707" s="8"/>
      <c r="AW707" s="8"/>
      <c r="AX707" s="169"/>
      <c r="BB707" s="161"/>
      <c r="BC707" s="9"/>
      <c r="BD707" s="9"/>
      <c r="BE707" s="9"/>
      <c r="BF707" s="9"/>
      <c r="BG707" s="9"/>
      <c r="BH707" s="163"/>
      <c r="BI707" t="str" cm="1">
        <f t="array" ref="BI707">_xlfn.IFS($BF707=1,$BB707,$BF707&gt;=2,INDEX($BB$2:$BE$801,MATCH(BJ707,$BB$2:$BB$801,0),4),TRUE,"")</f>
        <v/>
      </c>
      <c r="BJ707" t="str" cm="1">
        <f t="array" ref="BJ707">_xlfn.IFS($BF707=2,$BB707,$BF707&gt;=3,INDEX($BB$2:$BE$801,MATCH(BK707,$BB$2:$BB$801,0),4),TRUE,"")</f>
        <v/>
      </c>
      <c r="BK707" t="str" cm="1">
        <f t="array" ref="BK707">_xlfn.IFS(BF707=3,BB707,BF707=4,BE707,BF707=5,INDEX($BB$2:$BE$801,MATCH(BL707,$BB$2:$BB$801,0),4),TRUE,"")</f>
        <v/>
      </c>
      <c r="BL707" t="str" cm="1">
        <f t="array" ref="BL707">_xlfn.IFS(BF707=4,BB707,BF707=5,BE707,TRUE,"")</f>
        <v/>
      </c>
      <c r="BM707" t="str">
        <f t="shared" ref="BM707:BM770" si="71">IF(BF707=5,BB707,"")</f>
        <v/>
      </c>
      <c r="BR707" t="str">
        <f t="shared" ref="BR707:BR770" si="72">IF(CD707=1,BV707&amp;"["&amp;BW707&amp;"]","")</f>
        <v/>
      </c>
      <c r="BS707" t="str">
        <f t="shared" si="69"/>
        <v/>
      </c>
      <c r="BT707" s="172"/>
      <c r="BU707" s="10"/>
      <c r="BV707" s="10"/>
      <c r="BW707" s="10"/>
      <c r="BX707" s="10"/>
      <c r="BY707" s="10"/>
      <c r="BZ707" s="10"/>
      <c r="CA707" s="10"/>
      <c r="CB707" s="10"/>
      <c r="CC707" s="10"/>
      <c r="CD707" s="10"/>
      <c r="CE707" s="10"/>
      <c r="CF707" s="10"/>
      <c r="CG707" s="10"/>
      <c r="CH707" s="10"/>
      <c r="CI707" s="10"/>
      <c r="CJ707" s="10"/>
      <c r="CK707" s="10"/>
      <c r="CL707" s="10"/>
      <c r="CM707" s="10"/>
      <c r="CN707" s="10"/>
      <c r="CO707" s="10"/>
      <c r="CP707" s="10"/>
      <c r="CQ707" s="10"/>
      <c r="CR707" s="173"/>
      <c r="CV707" s="177"/>
      <c r="CW707" s="178"/>
    </row>
    <row r="708" spans="35:101">
      <c r="AI708" t="str">
        <f t="shared" si="67"/>
        <v/>
      </c>
      <c r="AJ708" t="str">
        <f t="shared" si="67"/>
        <v/>
      </c>
      <c r="AK708" t="str">
        <f t="shared" si="70"/>
        <v/>
      </c>
      <c r="AL708" s="1" t="str">
        <f t="shared" si="68"/>
        <v/>
      </c>
      <c r="AM708" s="167"/>
      <c r="AN708" s="8"/>
      <c r="AO708" s="8"/>
      <c r="AP708" s="8"/>
      <c r="AQ708" s="8"/>
      <c r="AR708" s="8"/>
      <c r="AS708" s="8"/>
      <c r="AT708" s="8"/>
      <c r="AU708" s="8"/>
      <c r="AV708" s="8"/>
      <c r="AW708" s="8"/>
      <c r="AX708" s="169"/>
      <c r="BB708" s="161"/>
      <c r="BC708" s="9"/>
      <c r="BD708" s="9"/>
      <c r="BE708" s="9"/>
      <c r="BF708" s="9"/>
      <c r="BG708" s="9"/>
      <c r="BH708" s="163"/>
      <c r="BI708" t="str" cm="1">
        <f t="array" ref="BI708">_xlfn.IFS($BF708=1,$BB708,$BF708&gt;=2,INDEX($BB$2:$BE$801,MATCH(BJ708,$BB$2:$BB$801,0),4),TRUE,"")</f>
        <v/>
      </c>
      <c r="BJ708" t="str" cm="1">
        <f t="array" ref="BJ708">_xlfn.IFS($BF708=2,$BB708,$BF708&gt;=3,INDEX($BB$2:$BE$801,MATCH(BK708,$BB$2:$BB$801,0),4),TRUE,"")</f>
        <v/>
      </c>
      <c r="BK708" t="str" cm="1">
        <f t="array" ref="BK708">_xlfn.IFS(BF708=3,BB708,BF708=4,BE708,BF708=5,INDEX($BB$2:$BE$801,MATCH(BL708,$BB$2:$BB$801,0),4),TRUE,"")</f>
        <v/>
      </c>
      <c r="BL708" t="str" cm="1">
        <f t="array" ref="BL708">_xlfn.IFS(BF708=4,BB708,BF708=5,BE708,TRUE,"")</f>
        <v/>
      </c>
      <c r="BM708" t="str">
        <f t="shared" si="71"/>
        <v/>
      </c>
      <c r="BR708" t="str">
        <f t="shared" si="72"/>
        <v/>
      </c>
      <c r="BS708" t="str">
        <f t="shared" si="69"/>
        <v/>
      </c>
      <c r="BT708" s="172"/>
      <c r="BU708" s="10"/>
      <c r="BV708" s="10"/>
      <c r="BW708" s="10"/>
      <c r="BX708" s="10"/>
      <c r="BY708" s="10"/>
      <c r="BZ708" s="10"/>
      <c r="CA708" s="10"/>
      <c r="CB708" s="10"/>
      <c r="CC708" s="10"/>
      <c r="CD708" s="10"/>
      <c r="CE708" s="10"/>
      <c r="CF708" s="10"/>
      <c r="CG708" s="10"/>
      <c r="CH708" s="10"/>
      <c r="CI708" s="10"/>
      <c r="CJ708" s="10"/>
      <c r="CK708" s="10"/>
      <c r="CL708" s="10"/>
      <c r="CM708" s="10"/>
      <c r="CN708" s="10"/>
      <c r="CO708" s="10"/>
      <c r="CP708" s="10"/>
      <c r="CQ708" s="10"/>
      <c r="CR708" s="173"/>
      <c r="CV708" s="177"/>
      <c r="CW708" s="178"/>
    </row>
    <row r="709" spans="35:101">
      <c r="AI709" t="str">
        <f t="shared" si="67"/>
        <v/>
      </c>
      <c r="AJ709" t="str">
        <f t="shared" si="67"/>
        <v/>
      </c>
      <c r="AK709" t="str">
        <f t="shared" si="70"/>
        <v/>
      </c>
      <c r="AL709" s="1" t="str">
        <f t="shared" si="68"/>
        <v/>
      </c>
      <c r="AM709" s="167"/>
      <c r="AN709" s="8"/>
      <c r="AO709" s="8"/>
      <c r="AP709" s="8"/>
      <c r="AQ709" s="8"/>
      <c r="AR709" s="8"/>
      <c r="AS709" s="8"/>
      <c r="AT709" s="8"/>
      <c r="AU709" s="8"/>
      <c r="AV709" s="8"/>
      <c r="AW709" s="8"/>
      <c r="AX709" s="169"/>
      <c r="BB709" s="161"/>
      <c r="BC709" s="9"/>
      <c r="BD709" s="9"/>
      <c r="BE709" s="9"/>
      <c r="BF709" s="9"/>
      <c r="BG709" s="9"/>
      <c r="BH709" s="163"/>
      <c r="BI709" t="str" cm="1">
        <f t="array" ref="BI709">_xlfn.IFS($BF709=1,$BB709,$BF709&gt;=2,INDEX($BB$2:$BE$801,MATCH(BJ709,$BB$2:$BB$801,0),4),TRUE,"")</f>
        <v/>
      </c>
      <c r="BJ709" t="str" cm="1">
        <f t="array" ref="BJ709">_xlfn.IFS($BF709=2,$BB709,$BF709&gt;=3,INDEX($BB$2:$BE$801,MATCH(BK709,$BB$2:$BB$801,0),4),TRUE,"")</f>
        <v/>
      </c>
      <c r="BK709" t="str" cm="1">
        <f t="array" ref="BK709">_xlfn.IFS(BF709=3,BB709,BF709=4,BE709,BF709=5,INDEX($BB$2:$BE$801,MATCH(BL709,$BB$2:$BB$801,0),4),TRUE,"")</f>
        <v/>
      </c>
      <c r="BL709" t="str" cm="1">
        <f t="array" ref="BL709">_xlfn.IFS(BF709=4,BB709,BF709=5,BE709,TRUE,"")</f>
        <v/>
      </c>
      <c r="BM709" t="str">
        <f t="shared" si="71"/>
        <v/>
      </c>
      <c r="BR709" t="str">
        <f t="shared" si="72"/>
        <v/>
      </c>
      <c r="BS709" t="str">
        <f t="shared" si="69"/>
        <v/>
      </c>
      <c r="BT709" s="172"/>
      <c r="BU709" s="10"/>
      <c r="BV709" s="10"/>
      <c r="BW709" s="10"/>
      <c r="BX709" s="10"/>
      <c r="BY709" s="10"/>
      <c r="BZ709" s="10"/>
      <c r="CA709" s="10"/>
      <c r="CB709" s="10"/>
      <c r="CC709" s="10"/>
      <c r="CD709" s="10"/>
      <c r="CE709" s="10"/>
      <c r="CF709" s="10"/>
      <c r="CG709" s="10"/>
      <c r="CH709" s="10"/>
      <c r="CI709" s="10"/>
      <c r="CJ709" s="10"/>
      <c r="CK709" s="10"/>
      <c r="CL709" s="10"/>
      <c r="CM709" s="10"/>
      <c r="CN709" s="10"/>
      <c r="CO709" s="10"/>
      <c r="CP709" s="10"/>
      <c r="CQ709" s="10"/>
      <c r="CR709" s="173"/>
      <c r="CV709" s="177"/>
      <c r="CW709" s="178"/>
    </row>
    <row r="710" spans="35:101">
      <c r="AI710" t="str">
        <f t="shared" si="67"/>
        <v/>
      </c>
      <c r="AJ710" t="str">
        <f t="shared" si="67"/>
        <v/>
      </c>
      <c r="AK710" t="str">
        <f t="shared" si="70"/>
        <v/>
      </c>
      <c r="AL710" s="1" t="str">
        <f t="shared" si="68"/>
        <v/>
      </c>
      <c r="AM710" s="167"/>
      <c r="AN710" s="8"/>
      <c r="AO710" s="8"/>
      <c r="AP710" s="8"/>
      <c r="AQ710" s="8"/>
      <c r="AR710" s="8"/>
      <c r="AS710" s="8"/>
      <c r="AT710" s="8"/>
      <c r="AU710" s="8"/>
      <c r="AV710" s="8"/>
      <c r="AW710" s="8"/>
      <c r="AX710" s="169"/>
      <c r="BB710" s="161"/>
      <c r="BC710" s="9"/>
      <c r="BD710" s="9"/>
      <c r="BE710" s="9"/>
      <c r="BF710" s="9"/>
      <c r="BG710" s="9"/>
      <c r="BH710" s="163"/>
      <c r="BI710" t="str" cm="1">
        <f t="array" ref="BI710">_xlfn.IFS($BF710=1,$BB710,$BF710&gt;=2,INDEX($BB$2:$BE$801,MATCH(BJ710,$BB$2:$BB$801,0),4),TRUE,"")</f>
        <v/>
      </c>
      <c r="BJ710" t="str" cm="1">
        <f t="array" ref="BJ710">_xlfn.IFS($BF710=2,$BB710,$BF710&gt;=3,INDEX($BB$2:$BE$801,MATCH(BK710,$BB$2:$BB$801,0),4),TRUE,"")</f>
        <v/>
      </c>
      <c r="BK710" t="str" cm="1">
        <f t="array" ref="BK710">_xlfn.IFS(BF710=3,BB710,BF710=4,BE710,BF710=5,INDEX($BB$2:$BE$801,MATCH(BL710,$BB$2:$BB$801,0),4),TRUE,"")</f>
        <v/>
      </c>
      <c r="BL710" t="str" cm="1">
        <f t="array" ref="BL710">_xlfn.IFS(BF710=4,BB710,BF710=5,BE710,TRUE,"")</f>
        <v/>
      </c>
      <c r="BM710" t="str">
        <f t="shared" si="71"/>
        <v/>
      </c>
      <c r="BR710" t="str">
        <f t="shared" si="72"/>
        <v/>
      </c>
      <c r="BS710" t="str">
        <f t="shared" si="69"/>
        <v/>
      </c>
      <c r="BT710" s="172"/>
      <c r="BU710" s="10"/>
      <c r="BV710" s="10"/>
      <c r="BW710" s="10"/>
      <c r="BX710" s="10"/>
      <c r="BY710" s="10"/>
      <c r="BZ710" s="10"/>
      <c r="CA710" s="10"/>
      <c r="CB710" s="10"/>
      <c r="CC710" s="10"/>
      <c r="CD710" s="10"/>
      <c r="CE710" s="10"/>
      <c r="CF710" s="10"/>
      <c r="CG710" s="10"/>
      <c r="CH710" s="10"/>
      <c r="CI710" s="10"/>
      <c r="CJ710" s="10"/>
      <c r="CK710" s="10"/>
      <c r="CL710" s="10"/>
      <c r="CM710" s="10"/>
      <c r="CN710" s="10"/>
      <c r="CO710" s="10"/>
      <c r="CP710" s="10"/>
      <c r="CQ710" s="10"/>
      <c r="CR710" s="173"/>
      <c r="CV710" s="177"/>
      <c r="CW710" s="178"/>
    </row>
    <row r="711" spans="35:101">
      <c r="AI711" t="str">
        <f t="shared" si="67"/>
        <v/>
      </c>
      <c r="AJ711" t="str">
        <f t="shared" si="67"/>
        <v/>
      </c>
      <c r="AK711" t="str">
        <f t="shared" si="70"/>
        <v/>
      </c>
      <c r="AL711" s="1" t="str">
        <f t="shared" si="68"/>
        <v/>
      </c>
      <c r="AM711" s="167"/>
      <c r="AN711" s="8"/>
      <c r="AO711" s="8"/>
      <c r="AP711" s="8"/>
      <c r="AQ711" s="8"/>
      <c r="AR711" s="8"/>
      <c r="AS711" s="8"/>
      <c r="AT711" s="8"/>
      <c r="AU711" s="8"/>
      <c r="AV711" s="8"/>
      <c r="AW711" s="8"/>
      <c r="AX711" s="169"/>
      <c r="BB711" s="161"/>
      <c r="BC711" s="9"/>
      <c r="BD711" s="9"/>
      <c r="BE711" s="9"/>
      <c r="BF711" s="9"/>
      <c r="BG711" s="9"/>
      <c r="BH711" s="163"/>
      <c r="BI711" t="str" cm="1">
        <f t="array" ref="BI711">_xlfn.IFS($BF711=1,$BB711,$BF711&gt;=2,INDEX($BB$2:$BE$801,MATCH(BJ711,$BB$2:$BB$801,0),4),TRUE,"")</f>
        <v/>
      </c>
      <c r="BJ711" t="str" cm="1">
        <f t="array" ref="BJ711">_xlfn.IFS($BF711=2,$BB711,$BF711&gt;=3,INDEX($BB$2:$BE$801,MATCH(BK711,$BB$2:$BB$801,0),4),TRUE,"")</f>
        <v/>
      </c>
      <c r="BK711" t="str" cm="1">
        <f t="array" ref="BK711">_xlfn.IFS(BF711=3,BB711,BF711=4,BE711,BF711=5,INDEX($BB$2:$BE$801,MATCH(BL711,$BB$2:$BB$801,0),4),TRUE,"")</f>
        <v/>
      </c>
      <c r="BL711" t="str" cm="1">
        <f t="array" ref="BL711">_xlfn.IFS(BF711=4,BB711,BF711=5,BE711,TRUE,"")</f>
        <v/>
      </c>
      <c r="BM711" t="str">
        <f t="shared" si="71"/>
        <v/>
      </c>
      <c r="BR711" t="str">
        <f t="shared" si="72"/>
        <v/>
      </c>
      <c r="BS711" t="str">
        <f t="shared" si="69"/>
        <v/>
      </c>
      <c r="BT711" s="172"/>
      <c r="BU711" s="10"/>
      <c r="BV711" s="10"/>
      <c r="BW711" s="10"/>
      <c r="BX711" s="10"/>
      <c r="BY711" s="10"/>
      <c r="BZ711" s="10"/>
      <c r="CA711" s="10"/>
      <c r="CB711" s="10"/>
      <c r="CC711" s="10"/>
      <c r="CD711" s="10"/>
      <c r="CE711" s="10"/>
      <c r="CF711" s="10"/>
      <c r="CG711" s="10"/>
      <c r="CH711" s="10"/>
      <c r="CI711" s="10"/>
      <c r="CJ711" s="10"/>
      <c r="CK711" s="10"/>
      <c r="CL711" s="10"/>
      <c r="CM711" s="10"/>
      <c r="CN711" s="10"/>
      <c r="CO711" s="10"/>
      <c r="CP711" s="10"/>
      <c r="CQ711" s="10"/>
      <c r="CR711" s="173"/>
      <c r="CV711" s="177"/>
      <c r="CW711" s="178"/>
    </row>
    <row r="712" spans="35:101">
      <c r="AI712" t="str">
        <f t="shared" si="67"/>
        <v/>
      </c>
      <c r="AJ712" t="str">
        <f t="shared" si="67"/>
        <v/>
      </c>
      <c r="AK712" t="str">
        <f t="shared" si="70"/>
        <v/>
      </c>
      <c r="AL712" s="1" t="str">
        <f t="shared" si="68"/>
        <v/>
      </c>
      <c r="AM712" s="167"/>
      <c r="AN712" s="8"/>
      <c r="AO712" s="8"/>
      <c r="AP712" s="8"/>
      <c r="AQ712" s="8"/>
      <c r="AR712" s="8"/>
      <c r="AS712" s="8"/>
      <c r="AT712" s="8"/>
      <c r="AU712" s="8"/>
      <c r="AV712" s="8"/>
      <c r="AW712" s="8"/>
      <c r="AX712" s="169"/>
      <c r="BB712" s="161"/>
      <c r="BC712" s="9"/>
      <c r="BD712" s="9"/>
      <c r="BE712" s="9"/>
      <c r="BF712" s="9"/>
      <c r="BG712" s="9"/>
      <c r="BH712" s="163"/>
      <c r="BI712" t="str" cm="1">
        <f t="array" ref="BI712">_xlfn.IFS($BF712=1,$BB712,$BF712&gt;=2,INDEX($BB$2:$BE$801,MATCH(BJ712,$BB$2:$BB$801,0),4),TRUE,"")</f>
        <v/>
      </c>
      <c r="BJ712" t="str" cm="1">
        <f t="array" ref="BJ712">_xlfn.IFS($BF712=2,$BB712,$BF712&gt;=3,INDEX($BB$2:$BE$801,MATCH(BK712,$BB$2:$BB$801,0),4),TRUE,"")</f>
        <v/>
      </c>
      <c r="BK712" t="str" cm="1">
        <f t="array" ref="BK712">_xlfn.IFS(BF712=3,BB712,BF712=4,BE712,BF712=5,INDEX($BB$2:$BE$801,MATCH(BL712,$BB$2:$BB$801,0),4),TRUE,"")</f>
        <v/>
      </c>
      <c r="BL712" t="str" cm="1">
        <f t="array" ref="BL712">_xlfn.IFS(BF712=4,BB712,BF712=5,BE712,TRUE,"")</f>
        <v/>
      </c>
      <c r="BM712" t="str">
        <f t="shared" si="71"/>
        <v/>
      </c>
      <c r="BR712" t="str">
        <f t="shared" si="72"/>
        <v/>
      </c>
      <c r="BS712" t="str">
        <f t="shared" si="69"/>
        <v/>
      </c>
      <c r="BT712" s="172"/>
      <c r="BU712" s="10"/>
      <c r="BV712" s="10"/>
      <c r="BW712" s="10"/>
      <c r="BX712" s="10"/>
      <c r="BY712" s="10"/>
      <c r="BZ712" s="10"/>
      <c r="CA712" s="10"/>
      <c r="CB712" s="10"/>
      <c r="CC712" s="10"/>
      <c r="CD712" s="10"/>
      <c r="CE712" s="10"/>
      <c r="CF712" s="10"/>
      <c r="CG712" s="10"/>
      <c r="CH712" s="10"/>
      <c r="CI712" s="10"/>
      <c r="CJ712" s="10"/>
      <c r="CK712" s="10"/>
      <c r="CL712" s="10"/>
      <c r="CM712" s="10"/>
      <c r="CN712" s="10"/>
      <c r="CO712" s="10"/>
      <c r="CP712" s="10"/>
      <c r="CQ712" s="10"/>
      <c r="CR712" s="173"/>
      <c r="CV712" s="177"/>
      <c r="CW712" s="178"/>
    </row>
    <row r="713" spans="35:101">
      <c r="AI713" t="str">
        <f t="shared" si="67"/>
        <v/>
      </c>
      <c r="AJ713" t="str">
        <f t="shared" si="67"/>
        <v/>
      </c>
      <c r="AK713" t="str">
        <f t="shared" si="70"/>
        <v/>
      </c>
      <c r="AL713" s="1" t="str">
        <f t="shared" si="68"/>
        <v/>
      </c>
      <c r="AM713" s="167"/>
      <c r="AN713" s="8"/>
      <c r="AO713" s="8"/>
      <c r="AP713" s="8"/>
      <c r="AQ713" s="8"/>
      <c r="AR713" s="8"/>
      <c r="AS713" s="8"/>
      <c r="AT713" s="8"/>
      <c r="AU713" s="8"/>
      <c r="AV713" s="8"/>
      <c r="AW713" s="8"/>
      <c r="AX713" s="169"/>
      <c r="BB713" s="161"/>
      <c r="BC713" s="9"/>
      <c r="BD713" s="9"/>
      <c r="BE713" s="9"/>
      <c r="BF713" s="9"/>
      <c r="BG713" s="9"/>
      <c r="BH713" s="163"/>
      <c r="BI713" t="str" cm="1">
        <f t="array" ref="BI713">_xlfn.IFS($BF713=1,$BB713,$BF713&gt;=2,INDEX($BB$2:$BE$801,MATCH(BJ713,$BB$2:$BB$801,0),4),TRUE,"")</f>
        <v/>
      </c>
      <c r="BJ713" t="str" cm="1">
        <f t="array" ref="BJ713">_xlfn.IFS($BF713=2,$BB713,$BF713&gt;=3,INDEX($BB$2:$BE$801,MATCH(BK713,$BB$2:$BB$801,0),4),TRUE,"")</f>
        <v/>
      </c>
      <c r="BK713" t="str" cm="1">
        <f t="array" ref="BK713">_xlfn.IFS(BF713=3,BB713,BF713=4,BE713,BF713=5,INDEX($BB$2:$BE$801,MATCH(BL713,$BB$2:$BB$801,0),4),TRUE,"")</f>
        <v/>
      </c>
      <c r="BL713" t="str" cm="1">
        <f t="array" ref="BL713">_xlfn.IFS(BF713=4,BB713,BF713=5,BE713,TRUE,"")</f>
        <v/>
      </c>
      <c r="BM713" t="str">
        <f t="shared" si="71"/>
        <v/>
      </c>
      <c r="BR713" t="str">
        <f t="shared" si="72"/>
        <v/>
      </c>
      <c r="BS713" t="str">
        <f t="shared" si="69"/>
        <v/>
      </c>
      <c r="BT713" s="172"/>
      <c r="BU713" s="10"/>
      <c r="BV713" s="10"/>
      <c r="BW713" s="10"/>
      <c r="BX713" s="10"/>
      <c r="BY713" s="10"/>
      <c r="BZ713" s="10"/>
      <c r="CA713" s="10"/>
      <c r="CB713" s="10"/>
      <c r="CC713" s="10"/>
      <c r="CD713" s="10"/>
      <c r="CE713" s="10"/>
      <c r="CF713" s="10"/>
      <c r="CG713" s="10"/>
      <c r="CH713" s="10"/>
      <c r="CI713" s="10"/>
      <c r="CJ713" s="10"/>
      <c r="CK713" s="10"/>
      <c r="CL713" s="10"/>
      <c r="CM713" s="10"/>
      <c r="CN713" s="10"/>
      <c r="CO713" s="10"/>
      <c r="CP713" s="10"/>
      <c r="CQ713" s="10"/>
      <c r="CR713" s="173"/>
      <c r="CV713" s="177"/>
      <c r="CW713" s="178"/>
    </row>
    <row r="714" spans="35:101">
      <c r="AI714" t="str">
        <f t="shared" si="67"/>
        <v/>
      </c>
      <c r="AJ714" t="str">
        <f t="shared" si="67"/>
        <v/>
      </c>
      <c r="AK714" t="str">
        <f t="shared" si="70"/>
        <v/>
      </c>
      <c r="AL714" s="1" t="str">
        <f t="shared" si="68"/>
        <v/>
      </c>
      <c r="AM714" s="167"/>
      <c r="AN714" s="8"/>
      <c r="AO714" s="8"/>
      <c r="AP714" s="8"/>
      <c r="AQ714" s="8"/>
      <c r="AR714" s="8"/>
      <c r="AS714" s="8"/>
      <c r="AT714" s="8"/>
      <c r="AU714" s="8"/>
      <c r="AV714" s="8"/>
      <c r="AW714" s="8"/>
      <c r="AX714" s="169"/>
      <c r="BB714" s="161"/>
      <c r="BC714" s="9"/>
      <c r="BD714" s="9"/>
      <c r="BE714" s="9"/>
      <c r="BF714" s="9"/>
      <c r="BG714" s="9"/>
      <c r="BH714" s="163"/>
      <c r="BI714" t="str" cm="1">
        <f t="array" ref="BI714">_xlfn.IFS($BF714=1,$BB714,$BF714&gt;=2,INDEX($BB$2:$BE$801,MATCH(BJ714,$BB$2:$BB$801,0),4),TRUE,"")</f>
        <v/>
      </c>
      <c r="BJ714" t="str" cm="1">
        <f t="array" ref="BJ714">_xlfn.IFS($BF714=2,$BB714,$BF714&gt;=3,INDEX($BB$2:$BE$801,MATCH(BK714,$BB$2:$BB$801,0),4),TRUE,"")</f>
        <v/>
      </c>
      <c r="BK714" t="str" cm="1">
        <f t="array" ref="BK714">_xlfn.IFS(BF714=3,BB714,BF714=4,BE714,BF714=5,INDEX($BB$2:$BE$801,MATCH(BL714,$BB$2:$BB$801,0),4),TRUE,"")</f>
        <v/>
      </c>
      <c r="BL714" t="str" cm="1">
        <f t="array" ref="BL714">_xlfn.IFS(BF714=4,BB714,BF714=5,BE714,TRUE,"")</f>
        <v/>
      </c>
      <c r="BM714" t="str">
        <f t="shared" si="71"/>
        <v/>
      </c>
      <c r="BR714" t="str">
        <f t="shared" si="72"/>
        <v/>
      </c>
      <c r="BS714" t="str">
        <f t="shared" si="69"/>
        <v/>
      </c>
      <c r="BT714" s="172"/>
      <c r="BU714" s="10"/>
      <c r="BV714" s="10"/>
      <c r="BW714" s="10"/>
      <c r="BX714" s="10"/>
      <c r="BY714" s="10"/>
      <c r="BZ714" s="10"/>
      <c r="CA714" s="10"/>
      <c r="CB714" s="10"/>
      <c r="CC714" s="10"/>
      <c r="CD714" s="10"/>
      <c r="CE714" s="10"/>
      <c r="CF714" s="10"/>
      <c r="CG714" s="10"/>
      <c r="CH714" s="10"/>
      <c r="CI714" s="10"/>
      <c r="CJ714" s="10"/>
      <c r="CK714" s="10"/>
      <c r="CL714" s="10"/>
      <c r="CM714" s="10"/>
      <c r="CN714" s="10"/>
      <c r="CO714" s="10"/>
      <c r="CP714" s="10"/>
      <c r="CQ714" s="10"/>
      <c r="CR714" s="173"/>
      <c r="CV714" s="177"/>
      <c r="CW714" s="178"/>
    </row>
    <row r="715" spans="35:101">
      <c r="AI715" t="str">
        <f t="shared" si="67"/>
        <v/>
      </c>
      <c r="AJ715" t="str">
        <f t="shared" si="67"/>
        <v/>
      </c>
      <c r="AK715" t="str">
        <f t="shared" si="70"/>
        <v/>
      </c>
      <c r="AL715" s="1" t="str">
        <f t="shared" si="68"/>
        <v/>
      </c>
      <c r="AM715" s="167"/>
      <c r="AN715" s="8"/>
      <c r="AO715" s="8"/>
      <c r="AP715" s="8"/>
      <c r="AQ715" s="8"/>
      <c r="AR715" s="8"/>
      <c r="AS715" s="8"/>
      <c r="AT715" s="8"/>
      <c r="AU715" s="8"/>
      <c r="AV715" s="8"/>
      <c r="AW715" s="8"/>
      <c r="AX715" s="169"/>
      <c r="BB715" s="161"/>
      <c r="BC715" s="9"/>
      <c r="BD715" s="9"/>
      <c r="BE715" s="9"/>
      <c r="BF715" s="9"/>
      <c r="BG715" s="9"/>
      <c r="BH715" s="163"/>
      <c r="BI715" t="str" cm="1">
        <f t="array" ref="BI715">_xlfn.IFS($BF715=1,$BB715,$BF715&gt;=2,INDEX($BB$2:$BE$801,MATCH(BJ715,$BB$2:$BB$801,0),4),TRUE,"")</f>
        <v/>
      </c>
      <c r="BJ715" t="str" cm="1">
        <f t="array" ref="BJ715">_xlfn.IFS($BF715=2,$BB715,$BF715&gt;=3,INDEX($BB$2:$BE$801,MATCH(BK715,$BB$2:$BB$801,0),4),TRUE,"")</f>
        <v/>
      </c>
      <c r="BK715" t="str" cm="1">
        <f t="array" ref="BK715">_xlfn.IFS(BF715=3,BB715,BF715=4,BE715,BF715=5,INDEX($BB$2:$BE$801,MATCH(BL715,$BB$2:$BB$801,0),4),TRUE,"")</f>
        <v/>
      </c>
      <c r="BL715" t="str" cm="1">
        <f t="array" ref="BL715">_xlfn.IFS(BF715=4,BB715,BF715=5,BE715,TRUE,"")</f>
        <v/>
      </c>
      <c r="BM715" t="str">
        <f t="shared" si="71"/>
        <v/>
      </c>
      <c r="BR715" t="str">
        <f t="shared" si="72"/>
        <v/>
      </c>
      <c r="BS715" t="str">
        <f t="shared" si="69"/>
        <v/>
      </c>
      <c r="BT715" s="172"/>
      <c r="BU715" s="10"/>
      <c r="BV715" s="10"/>
      <c r="BW715" s="10"/>
      <c r="BX715" s="10"/>
      <c r="BY715" s="10"/>
      <c r="BZ715" s="10"/>
      <c r="CA715" s="10"/>
      <c r="CB715" s="10"/>
      <c r="CC715" s="10"/>
      <c r="CD715" s="10"/>
      <c r="CE715" s="10"/>
      <c r="CF715" s="10"/>
      <c r="CG715" s="10"/>
      <c r="CH715" s="10"/>
      <c r="CI715" s="10"/>
      <c r="CJ715" s="10"/>
      <c r="CK715" s="10"/>
      <c r="CL715" s="10"/>
      <c r="CM715" s="10"/>
      <c r="CN715" s="10"/>
      <c r="CO715" s="10"/>
      <c r="CP715" s="10"/>
      <c r="CQ715" s="10"/>
      <c r="CR715" s="173"/>
      <c r="CV715" s="177"/>
      <c r="CW715" s="178"/>
    </row>
    <row r="716" spans="35:101">
      <c r="AI716" t="str">
        <f t="shared" si="67"/>
        <v/>
      </c>
      <c r="AJ716" t="str">
        <f t="shared" si="67"/>
        <v/>
      </c>
      <c r="AK716" t="str">
        <f t="shared" si="70"/>
        <v/>
      </c>
      <c r="AL716" s="1" t="str">
        <f t="shared" si="68"/>
        <v/>
      </c>
      <c r="AM716" s="167"/>
      <c r="AN716" s="8"/>
      <c r="AO716" s="8"/>
      <c r="AP716" s="8"/>
      <c r="AQ716" s="8"/>
      <c r="AR716" s="8"/>
      <c r="AS716" s="8"/>
      <c r="AT716" s="8"/>
      <c r="AU716" s="8"/>
      <c r="AV716" s="8"/>
      <c r="AW716" s="8"/>
      <c r="AX716" s="169"/>
      <c r="BB716" s="161"/>
      <c r="BC716" s="9"/>
      <c r="BD716" s="9"/>
      <c r="BE716" s="9"/>
      <c r="BF716" s="9"/>
      <c r="BG716" s="9"/>
      <c r="BH716" s="163"/>
      <c r="BI716" t="str" cm="1">
        <f t="array" ref="BI716">_xlfn.IFS($BF716=1,$BB716,$BF716&gt;=2,INDEX($BB$2:$BE$801,MATCH(BJ716,$BB$2:$BB$801,0),4),TRUE,"")</f>
        <v/>
      </c>
      <c r="BJ716" t="str" cm="1">
        <f t="array" ref="BJ716">_xlfn.IFS($BF716=2,$BB716,$BF716&gt;=3,INDEX($BB$2:$BE$801,MATCH(BK716,$BB$2:$BB$801,0),4),TRUE,"")</f>
        <v/>
      </c>
      <c r="BK716" t="str" cm="1">
        <f t="array" ref="BK716">_xlfn.IFS(BF716=3,BB716,BF716=4,BE716,BF716=5,INDEX($BB$2:$BE$801,MATCH(BL716,$BB$2:$BB$801,0),4),TRUE,"")</f>
        <v/>
      </c>
      <c r="BL716" t="str" cm="1">
        <f t="array" ref="BL716">_xlfn.IFS(BF716=4,BB716,BF716=5,BE716,TRUE,"")</f>
        <v/>
      </c>
      <c r="BM716" t="str">
        <f t="shared" si="71"/>
        <v/>
      </c>
      <c r="BR716" t="str">
        <f t="shared" si="72"/>
        <v/>
      </c>
      <c r="BS716" t="str">
        <f t="shared" si="69"/>
        <v/>
      </c>
      <c r="BT716" s="172"/>
      <c r="BU716" s="10"/>
      <c r="BV716" s="10"/>
      <c r="BW716" s="10"/>
      <c r="BX716" s="10"/>
      <c r="BY716" s="10"/>
      <c r="BZ716" s="10"/>
      <c r="CA716" s="10"/>
      <c r="CB716" s="10"/>
      <c r="CC716" s="10"/>
      <c r="CD716" s="10"/>
      <c r="CE716" s="10"/>
      <c r="CF716" s="10"/>
      <c r="CG716" s="10"/>
      <c r="CH716" s="10"/>
      <c r="CI716" s="10"/>
      <c r="CJ716" s="10"/>
      <c r="CK716" s="10"/>
      <c r="CL716" s="10"/>
      <c r="CM716" s="10"/>
      <c r="CN716" s="10"/>
      <c r="CO716" s="10"/>
      <c r="CP716" s="10"/>
      <c r="CQ716" s="10"/>
      <c r="CR716" s="173"/>
      <c r="CV716" s="177"/>
      <c r="CW716" s="178"/>
    </row>
    <row r="717" spans="35:101">
      <c r="AI717" t="str">
        <f t="shared" si="67"/>
        <v/>
      </c>
      <c r="AJ717" t="str">
        <f t="shared" si="67"/>
        <v/>
      </c>
      <c r="AK717" t="str">
        <f t="shared" si="70"/>
        <v/>
      </c>
      <c r="AL717" s="1" t="str">
        <f t="shared" si="68"/>
        <v/>
      </c>
      <c r="AM717" s="167"/>
      <c r="AN717" s="8"/>
      <c r="AO717" s="8"/>
      <c r="AP717" s="8"/>
      <c r="AQ717" s="8"/>
      <c r="AR717" s="8"/>
      <c r="AS717" s="8"/>
      <c r="AT717" s="8"/>
      <c r="AU717" s="8"/>
      <c r="AV717" s="8"/>
      <c r="AW717" s="8"/>
      <c r="AX717" s="169"/>
      <c r="BB717" s="161"/>
      <c r="BC717" s="9"/>
      <c r="BD717" s="9"/>
      <c r="BE717" s="9"/>
      <c r="BF717" s="9"/>
      <c r="BG717" s="9"/>
      <c r="BH717" s="163"/>
      <c r="BI717" t="str" cm="1">
        <f t="array" ref="BI717">_xlfn.IFS($BF717=1,$BB717,$BF717&gt;=2,INDEX($BB$2:$BE$801,MATCH(BJ717,$BB$2:$BB$801,0),4),TRUE,"")</f>
        <v/>
      </c>
      <c r="BJ717" t="str" cm="1">
        <f t="array" ref="BJ717">_xlfn.IFS($BF717=2,$BB717,$BF717&gt;=3,INDEX($BB$2:$BE$801,MATCH(BK717,$BB$2:$BB$801,0),4),TRUE,"")</f>
        <v/>
      </c>
      <c r="BK717" t="str" cm="1">
        <f t="array" ref="BK717">_xlfn.IFS(BF717=3,BB717,BF717=4,BE717,BF717=5,INDEX($BB$2:$BE$801,MATCH(BL717,$BB$2:$BB$801,0),4),TRUE,"")</f>
        <v/>
      </c>
      <c r="BL717" t="str" cm="1">
        <f t="array" ref="BL717">_xlfn.IFS(BF717=4,BB717,BF717=5,BE717,TRUE,"")</f>
        <v/>
      </c>
      <c r="BM717" t="str">
        <f t="shared" si="71"/>
        <v/>
      </c>
      <c r="BR717" t="str">
        <f t="shared" si="72"/>
        <v/>
      </c>
      <c r="BS717" t="str">
        <f t="shared" si="69"/>
        <v/>
      </c>
      <c r="BT717" s="172"/>
      <c r="BU717" s="10"/>
      <c r="BV717" s="10"/>
      <c r="BW717" s="10"/>
      <c r="BX717" s="10"/>
      <c r="BY717" s="10"/>
      <c r="BZ717" s="10"/>
      <c r="CA717" s="10"/>
      <c r="CB717" s="10"/>
      <c r="CC717" s="10"/>
      <c r="CD717" s="10"/>
      <c r="CE717" s="10"/>
      <c r="CF717" s="10"/>
      <c r="CG717" s="10"/>
      <c r="CH717" s="10"/>
      <c r="CI717" s="10"/>
      <c r="CJ717" s="10"/>
      <c r="CK717" s="10"/>
      <c r="CL717" s="10"/>
      <c r="CM717" s="10"/>
      <c r="CN717" s="10"/>
      <c r="CO717" s="10"/>
      <c r="CP717" s="10"/>
      <c r="CQ717" s="10"/>
      <c r="CR717" s="173"/>
      <c r="CV717" s="177"/>
      <c r="CW717" s="178"/>
    </row>
    <row r="718" spans="35:101">
      <c r="AI718" t="str">
        <f t="shared" si="67"/>
        <v/>
      </c>
      <c r="AJ718" t="str">
        <f t="shared" si="67"/>
        <v/>
      </c>
      <c r="AK718" t="str">
        <f t="shared" si="70"/>
        <v/>
      </c>
      <c r="AL718" s="1" t="str">
        <f t="shared" si="68"/>
        <v/>
      </c>
      <c r="AM718" s="167"/>
      <c r="AN718" s="8"/>
      <c r="AO718" s="8"/>
      <c r="AP718" s="8"/>
      <c r="AQ718" s="8"/>
      <c r="AR718" s="8"/>
      <c r="AS718" s="8"/>
      <c r="AT718" s="8"/>
      <c r="AU718" s="8"/>
      <c r="AV718" s="8"/>
      <c r="AW718" s="8"/>
      <c r="AX718" s="169"/>
      <c r="BB718" s="161"/>
      <c r="BC718" s="9"/>
      <c r="BD718" s="9"/>
      <c r="BE718" s="9"/>
      <c r="BF718" s="9"/>
      <c r="BG718" s="9"/>
      <c r="BH718" s="163"/>
      <c r="BI718" t="str" cm="1">
        <f t="array" ref="BI718">_xlfn.IFS($BF718=1,$BB718,$BF718&gt;=2,INDEX($BB$2:$BE$801,MATCH(BJ718,$BB$2:$BB$801,0),4),TRUE,"")</f>
        <v/>
      </c>
      <c r="BJ718" t="str" cm="1">
        <f t="array" ref="BJ718">_xlfn.IFS($BF718=2,$BB718,$BF718&gt;=3,INDEX($BB$2:$BE$801,MATCH(BK718,$BB$2:$BB$801,0),4),TRUE,"")</f>
        <v/>
      </c>
      <c r="BK718" t="str" cm="1">
        <f t="array" ref="BK718">_xlfn.IFS(BF718=3,BB718,BF718=4,BE718,BF718=5,INDEX($BB$2:$BE$801,MATCH(BL718,$BB$2:$BB$801,0),4),TRUE,"")</f>
        <v/>
      </c>
      <c r="BL718" t="str" cm="1">
        <f t="array" ref="BL718">_xlfn.IFS(BF718=4,BB718,BF718=5,BE718,TRUE,"")</f>
        <v/>
      </c>
      <c r="BM718" t="str">
        <f t="shared" si="71"/>
        <v/>
      </c>
      <c r="BR718" t="str">
        <f t="shared" si="72"/>
        <v/>
      </c>
      <c r="BS718" t="str">
        <f t="shared" si="69"/>
        <v/>
      </c>
      <c r="BT718" s="172"/>
      <c r="BU718" s="10"/>
      <c r="BV718" s="10"/>
      <c r="BW718" s="10"/>
      <c r="BX718" s="10"/>
      <c r="BY718" s="10"/>
      <c r="BZ718" s="10"/>
      <c r="CA718" s="10"/>
      <c r="CB718" s="10"/>
      <c r="CC718" s="10"/>
      <c r="CD718" s="10"/>
      <c r="CE718" s="10"/>
      <c r="CF718" s="10"/>
      <c r="CG718" s="10"/>
      <c r="CH718" s="10"/>
      <c r="CI718" s="10"/>
      <c r="CJ718" s="10"/>
      <c r="CK718" s="10"/>
      <c r="CL718" s="10"/>
      <c r="CM718" s="10"/>
      <c r="CN718" s="10"/>
      <c r="CO718" s="10"/>
      <c r="CP718" s="10"/>
      <c r="CQ718" s="10"/>
      <c r="CR718" s="173"/>
      <c r="CV718" s="177"/>
      <c r="CW718" s="178"/>
    </row>
    <row r="719" spans="35:101">
      <c r="AI719" t="str">
        <f t="shared" si="67"/>
        <v/>
      </c>
      <c r="AJ719" t="str">
        <f t="shared" si="67"/>
        <v/>
      </c>
      <c r="AK719" t="str">
        <f t="shared" si="70"/>
        <v/>
      </c>
      <c r="AL719" s="1" t="str">
        <f t="shared" si="68"/>
        <v/>
      </c>
      <c r="AM719" s="167"/>
      <c r="AN719" s="8"/>
      <c r="AO719" s="8"/>
      <c r="AP719" s="8"/>
      <c r="AQ719" s="8"/>
      <c r="AR719" s="8"/>
      <c r="AS719" s="8"/>
      <c r="AT719" s="8"/>
      <c r="AU719" s="8"/>
      <c r="AV719" s="8"/>
      <c r="AW719" s="8"/>
      <c r="AX719" s="169"/>
      <c r="BB719" s="161"/>
      <c r="BC719" s="9"/>
      <c r="BD719" s="9"/>
      <c r="BE719" s="9"/>
      <c r="BF719" s="9"/>
      <c r="BG719" s="9"/>
      <c r="BH719" s="163"/>
      <c r="BI719" t="str" cm="1">
        <f t="array" ref="BI719">_xlfn.IFS($BF719=1,$BB719,$BF719&gt;=2,INDEX($BB$2:$BE$801,MATCH(BJ719,$BB$2:$BB$801,0),4),TRUE,"")</f>
        <v/>
      </c>
      <c r="BJ719" t="str" cm="1">
        <f t="array" ref="BJ719">_xlfn.IFS($BF719=2,$BB719,$BF719&gt;=3,INDEX($BB$2:$BE$801,MATCH(BK719,$BB$2:$BB$801,0),4),TRUE,"")</f>
        <v/>
      </c>
      <c r="BK719" t="str" cm="1">
        <f t="array" ref="BK719">_xlfn.IFS(BF719=3,BB719,BF719=4,BE719,BF719=5,INDEX($BB$2:$BE$801,MATCH(BL719,$BB$2:$BB$801,0),4),TRUE,"")</f>
        <v/>
      </c>
      <c r="BL719" t="str" cm="1">
        <f t="array" ref="BL719">_xlfn.IFS(BF719=4,BB719,BF719=5,BE719,TRUE,"")</f>
        <v/>
      </c>
      <c r="BM719" t="str">
        <f t="shared" si="71"/>
        <v/>
      </c>
      <c r="BR719" t="str">
        <f t="shared" si="72"/>
        <v/>
      </c>
      <c r="BS719" t="str">
        <f t="shared" si="69"/>
        <v/>
      </c>
      <c r="BT719" s="172"/>
      <c r="BU719" s="10"/>
      <c r="BV719" s="10"/>
      <c r="BW719" s="10"/>
      <c r="BX719" s="10"/>
      <c r="BY719" s="10"/>
      <c r="BZ719" s="10"/>
      <c r="CA719" s="10"/>
      <c r="CB719" s="10"/>
      <c r="CC719" s="10"/>
      <c r="CD719" s="10"/>
      <c r="CE719" s="10"/>
      <c r="CF719" s="10"/>
      <c r="CG719" s="10"/>
      <c r="CH719" s="10"/>
      <c r="CI719" s="10"/>
      <c r="CJ719" s="10"/>
      <c r="CK719" s="10"/>
      <c r="CL719" s="10"/>
      <c r="CM719" s="10"/>
      <c r="CN719" s="10"/>
      <c r="CO719" s="10"/>
      <c r="CP719" s="10"/>
      <c r="CQ719" s="10"/>
      <c r="CR719" s="173"/>
      <c r="CV719" s="177"/>
      <c r="CW719" s="178"/>
    </row>
    <row r="720" spans="35:101">
      <c r="AI720" t="str">
        <f t="shared" si="67"/>
        <v/>
      </c>
      <c r="AJ720" t="str">
        <f t="shared" si="67"/>
        <v/>
      </c>
      <c r="AK720" t="str">
        <f t="shared" si="70"/>
        <v/>
      </c>
      <c r="AL720" s="1" t="str">
        <f t="shared" si="68"/>
        <v/>
      </c>
      <c r="AM720" s="167"/>
      <c r="AN720" s="8"/>
      <c r="AO720" s="8"/>
      <c r="AP720" s="8"/>
      <c r="AQ720" s="8"/>
      <c r="AR720" s="8"/>
      <c r="AS720" s="8"/>
      <c r="AT720" s="8"/>
      <c r="AU720" s="8"/>
      <c r="AV720" s="8"/>
      <c r="AW720" s="8"/>
      <c r="AX720" s="169"/>
      <c r="BB720" s="161"/>
      <c r="BC720" s="9"/>
      <c r="BD720" s="9"/>
      <c r="BE720" s="9"/>
      <c r="BF720" s="9"/>
      <c r="BG720" s="9"/>
      <c r="BH720" s="163"/>
      <c r="BI720" t="str" cm="1">
        <f t="array" ref="BI720">_xlfn.IFS($BF720=1,$BB720,$BF720&gt;=2,INDEX($BB$2:$BE$801,MATCH(BJ720,$BB$2:$BB$801,0),4),TRUE,"")</f>
        <v/>
      </c>
      <c r="BJ720" t="str" cm="1">
        <f t="array" ref="BJ720">_xlfn.IFS($BF720=2,$BB720,$BF720&gt;=3,INDEX($BB$2:$BE$801,MATCH(BK720,$BB$2:$BB$801,0),4),TRUE,"")</f>
        <v/>
      </c>
      <c r="BK720" t="str" cm="1">
        <f t="array" ref="BK720">_xlfn.IFS(BF720=3,BB720,BF720=4,BE720,BF720=5,INDEX($BB$2:$BE$801,MATCH(BL720,$BB$2:$BB$801,0),4),TRUE,"")</f>
        <v/>
      </c>
      <c r="BL720" t="str" cm="1">
        <f t="array" ref="BL720">_xlfn.IFS(BF720=4,BB720,BF720=5,BE720,TRUE,"")</f>
        <v/>
      </c>
      <c r="BM720" t="str">
        <f t="shared" si="71"/>
        <v/>
      </c>
      <c r="BR720" t="str">
        <f t="shared" si="72"/>
        <v/>
      </c>
      <c r="BS720" t="str">
        <f t="shared" si="69"/>
        <v/>
      </c>
      <c r="BT720" s="172"/>
      <c r="BU720" s="10"/>
      <c r="BV720" s="10"/>
      <c r="BW720" s="10"/>
      <c r="BX720" s="10"/>
      <c r="BY720" s="10"/>
      <c r="BZ720" s="10"/>
      <c r="CA720" s="10"/>
      <c r="CB720" s="10"/>
      <c r="CC720" s="10"/>
      <c r="CD720" s="10"/>
      <c r="CE720" s="10"/>
      <c r="CF720" s="10"/>
      <c r="CG720" s="10"/>
      <c r="CH720" s="10"/>
      <c r="CI720" s="10"/>
      <c r="CJ720" s="10"/>
      <c r="CK720" s="10"/>
      <c r="CL720" s="10"/>
      <c r="CM720" s="10"/>
      <c r="CN720" s="10"/>
      <c r="CO720" s="10"/>
      <c r="CP720" s="10"/>
      <c r="CQ720" s="10"/>
      <c r="CR720" s="173"/>
      <c r="CV720" s="177"/>
      <c r="CW720" s="178"/>
    </row>
    <row r="721" spans="35:101">
      <c r="AI721" t="str">
        <f t="shared" si="67"/>
        <v/>
      </c>
      <c r="AJ721" t="str">
        <f t="shared" si="67"/>
        <v/>
      </c>
      <c r="AK721" t="str">
        <f t="shared" si="70"/>
        <v/>
      </c>
      <c r="AL721" s="1" t="str">
        <f t="shared" si="68"/>
        <v/>
      </c>
      <c r="AM721" s="167"/>
      <c r="AN721" s="8"/>
      <c r="AO721" s="8"/>
      <c r="AP721" s="8"/>
      <c r="AQ721" s="8"/>
      <c r="AR721" s="8"/>
      <c r="AS721" s="8"/>
      <c r="AT721" s="8"/>
      <c r="AU721" s="8"/>
      <c r="AV721" s="8"/>
      <c r="AW721" s="8"/>
      <c r="AX721" s="169"/>
      <c r="BB721" s="161"/>
      <c r="BC721" s="9"/>
      <c r="BD721" s="9"/>
      <c r="BE721" s="9"/>
      <c r="BF721" s="9"/>
      <c r="BG721" s="9"/>
      <c r="BH721" s="163"/>
      <c r="BI721" t="str" cm="1">
        <f t="array" ref="BI721">_xlfn.IFS($BF721=1,$BB721,$BF721&gt;=2,INDEX($BB$2:$BE$801,MATCH(BJ721,$BB$2:$BB$801,0),4),TRUE,"")</f>
        <v/>
      </c>
      <c r="BJ721" t="str" cm="1">
        <f t="array" ref="BJ721">_xlfn.IFS($BF721=2,$BB721,$BF721&gt;=3,INDEX($BB$2:$BE$801,MATCH(BK721,$BB$2:$BB$801,0),4),TRUE,"")</f>
        <v/>
      </c>
      <c r="BK721" t="str" cm="1">
        <f t="array" ref="BK721">_xlfn.IFS(BF721=3,BB721,BF721=4,BE721,BF721=5,INDEX($BB$2:$BE$801,MATCH(BL721,$BB$2:$BB$801,0),4),TRUE,"")</f>
        <v/>
      </c>
      <c r="BL721" t="str" cm="1">
        <f t="array" ref="BL721">_xlfn.IFS(BF721=4,BB721,BF721=5,BE721,TRUE,"")</f>
        <v/>
      </c>
      <c r="BM721" t="str">
        <f t="shared" si="71"/>
        <v/>
      </c>
      <c r="BR721" t="str">
        <f t="shared" si="72"/>
        <v/>
      </c>
      <c r="BS721" t="str">
        <f t="shared" si="69"/>
        <v/>
      </c>
      <c r="BT721" s="172"/>
      <c r="BU721" s="10"/>
      <c r="BV721" s="10"/>
      <c r="BW721" s="10"/>
      <c r="BX721" s="10"/>
      <c r="BY721" s="10"/>
      <c r="BZ721" s="10"/>
      <c r="CA721" s="10"/>
      <c r="CB721" s="10"/>
      <c r="CC721" s="10"/>
      <c r="CD721" s="10"/>
      <c r="CE721" s="10"/>
      <c r="CF721" s="10"/>
      <c r="CG721" s="10"/>
      <c r="CH721" s="10"/>
      <c r="CI721" s="10"/>
      <c r="CJ721" s="10"/>
      <c r="CK721" s="10"/>
      <c r="CL721" s="10"/>
      <c r="CM721" s="10"/>
      <c r="CN721" s="10"/>
      <c r="CO721" s="10"/>
      <c r="CP721" s="10"/>
      <c r="CQ721" s="10"/>
      <c r="CR721" s="173"/>
      <c r="CV721" s="177"/>
      <c r="CW721" s="178"/>
    </row>
    <row r="722" spans="35:101">
      <c r="AI722" t="str">
        <f t="shared" ref="AI722:AJ785" si="73">IF(AV722=1,$AP722&amp;"["&amp;$AR722&amp;"]","")</f>
        <v/>
      </c>
      <c r="AJ722" t="str">
        <f t="shared" si="73"/>
        <v/>
      </c>
      <c r="AK722" t="str">
        <f t="shared" si="70"/>
        <v/>
      </c>
      <c r="AL722" s="1" t="str">
        <f t="shared" si="68"/>
        <v/>
      </c>
      <c r="AM722" s="167"/>
      <c r="AN722" s="8"/>
      <c r="AO722" s="8"/>
      <c r="AP722" s="8"/>
      <c r="AQ722" s="8"/>
      <c r="AR722" s="8"/>
      <c r="AS722" s="8"/>
      <c r="AT722" s="8"/>
      <c r="AU722" s="8"/>
      <c r="AV722" s="8"/>
      <c r="AW722" s="8"/>
      <c r="AX722" s="169"/>
      <c r="BB722" s="161"/>
      <c r="BC722" s="9"/>
      <c r="BD722" s="9"/>
      <c r="BE722" s="9"/>
      <c r="BF722" s="9"/>
      <c r="BG722" s="9"/>
      <c r="BH722" s="163"/>
      <c r="BI722" t="str" cm="1">
        <f t="array" ref="BI722">_xlfn.IFS($BF722=1,$BB722,$BF722&gt;=2,INDEX($BB$2:$BE$801,MATCH(BJ722,$BB$2:$BB$801,0),4),TRUE,"")</f>
        <v/>
      </c>
      <c r="BJ722" t="str" cm="1">
        <f t="array" ref="BJ722">_xlfn.IFS($BF722=2,$BB722,$BF722&gt;=3,INDEX($BB$2:$BE$801,MATCH(BK722,$BB$2:$BB$801,0),4),TRUE,"")</f>
        <v/>
      </c>
      <c r="BK722" t="str" cm="1">
        <f t="array" ref="BK722">_xlfn.IFS(BF722=3,BB722,BF722=4,BE722,BF722=5,INDEX($BB$2:$BE$801,MATCH(BL722,$BB$2:$BB$801,0),4),TRUE,"")</f>
        <v/>
      </c>
      <c r="BL722" t="str" cm="1">
        <f t="array" ref="BL722">_xlfn.IFS(BF722=4,BB722,BF722=5,BE722,TRUE,"")</f>
        <v/>
      </c>
      <c r="BM722" t="str">
        <f t="shared" si="71"/>
        <v/>
      </c>
      <c r="BR722" t="str">
        <f t="shared" si="72"/>
        <v/>
      </c>
      <c r="BS722" t="str">
        <f t="shared" si="69"/>
        <v/>
      </c>
      <c r="BT722" s="172"/>
      <c r="BU722" s="10"/>
      <c r="BV722" s="10"/>
      <c r="BW722" s="10"/>
      <c r="BX722" s="10"/>
      <c r="BY722" s="10"/>
      <c r="BZ722" s="10"/>
      <c r="CA722" s="10"/>
      <c r="CB722" s="10"/>
      <c r="CC722" s="10"/>
      <c r="CD722" s="10"/>
      <c r="CE722" s="10"/>
      <c r="CF722" s="10"/>
      <c r="CG722" s="10"/>
      <c r="CH722" s="10"/>
      <c r="CI722" s="10"/>
      <c r="CJ722" s="10"/>
      <c r="CK722" s="10"/>
      <c r="CL722" s="10"/>
      <c r="CM722" s="10"/>
      <c r="CN722" s="10"/>
      <c r="CO722" s="10"/>
      <c r="CP722" s="10"/>
      <c r="CQ722" s="10"/>
      <c r="CR722" s="173"/>
      <c r="CV722" s="177"/>
      <c r="CW722" s="178"/>
    </row>
    <row r="723" spans="35:101">
      <c r="AI723" t="str">
        <f t="shared" si="73"/>
        <v/>
      </c>
      <c r="AJ723" t="str">
        <f t="shared" si="73"/>
        <v/>
      </c>
      <c r="AK723" t="str">
        <f t="shared" si="70"/>
        <v/>
      </c>
      <c r="AL723" s="1" t="str">
        <f t="shared" si="68"/>
        <v/>
      </c>
      <c r="AM723" s="167"/>
      <c r="AN723" s="8"/>
      <c r="AO723" s="8"/>
      <c r="AP723" s="8"/>
      <c r="AQ723" s="8"/>
      <c r="AR723" s="8"/>
      <c r="AS723" s="8"/>
      <c r="AT723" s="8"/>
      <c r="AU723" s="8"/>
      <c r="AV723" s="8"/>
      <c r="AW723" s="8"/>
      <c r="AX723" s="169"/>
      <c r="BB723" s="161"/>
      <c r="BC723" s="9"/>
      <c r="BD723" s="9"/>
      <c r="BE723" s="9"/>
      <c r="BF723" s="9"/>
      <c r="BG723" s="9"/>
      <c r="BH723" s="163"/>
      <c r="BI723" t="str" cm="1">
        <f t="array" ref="BI723">_xlfn.IFS($BF723=1,$BB723,$BF723&gt;=2,INDEX($BB$2:$BE$801,MATCH(BJ723,$BB$2:$BB$801,0),4),TRUE,"")</f>
        <v/>
      </c>
      <c r="BJ723" t="str" cm="1">
        <f t="array" ref="BJ723">_xlfn.IFS($BF723=2,$BB723,$BF723&gt;=3,INDEX($BB$2:$BE$801,MATCH(BK723,$BB$2:$BB$801,0),4),TRUE,"")</f>
        <v/>
      </c>
      <c r="BK723" t="str" cm="1">
        <f t="array" ref="BK723">_xlfn.IFS(BF723=3,BB723,BF723=4,BE723,BF723=5,INDEX($BB$2:$BE$801,MATCH(BL723,$BB$2:$BB$801,0),4),TRUE,"")</f>
        <v/>
      </c>
      <c r="BL723" t="str" cm="1">
        <f t="array" ref="BL723">_xlfn.IFS(BF723=4,BB723,BF723=5,BE723,TRUE,"")</f>
        <v/>
      </c>
      <c r="BM723" t="str">
        <f t="shared" si="71"/>
        <v/>
      </c>
      <c r="BR723" t="str">
        <f t="shared" si="72"/>
        <v/>
      </c>
      <c r="BS723" t="str">
        <f t="shared" si="69"/>
        <v/>
      </c>
      <c r="BT723" s="172"/>
      <c r="BU723" s="10"/>
      <c r="BV723" s="10"/>
      <c r="BW723" s="10"/>
      <c r="BX723" s="10"/>
      <c r="BY723" s="10"/>
      <c r="BZ723" s="10"/>
      <c r="CA723" s="10"/>
      <c r="CB723" s="10"/>
      <c r="CC723" s="10"/>
      <c r="CD723" s="10"/>
      <c r="CE723" s="10"/>
      <c r="CF723" s="10"/>
      <c r="CG723" s="10"/>
      <c r="CH723" s="10"/>
      <c r="CI723" s="10"/>
      <c r="CJ723" s="10"/>
      <c r="CK723" s="10"/>
      <c r="CL723" s="10"/>
      <c r="CM723" s="10"/>
      <c r="CN723" s="10"/>
      <c r="CO723" s="10"/>
      <c r="CP723" s="10"/>
      <c r="CQ723" s="10"/>
      <c r="CR723" s="173"/>
      <c r="CV723" s="177"/>
      <c r="CW723" s="178"/>
    </row>
    <row r="724" spans="35:101">
      <c r="AI724" t="str">
        <f t="shared" si="73"/>
        <v/>
      </c>
      <c r="AJ724" t="str">
        <f t="shared" si="73"/>
        <v/>
      </c>
      <c r="AK724" t="str">
        <f t="shared" si="70"/>
        <v/>
      </c>
      <c r="AL724" s="1" t="str">
        <f t="shared" si="68"/>
        <v/>
      </c>
      <c r="AM724" s="167"/>
      <c r="AN724" s="8"/>
      <c r="AO724" s="8"/>
      <c r="AP724" s="8"/>
      <c r="AQ724" s="8"/>
      <c r="AR724" s="8"/>
      <c r="AS724" s="8"/>
      <c r="AT724" s="8"/>
      <c r="AU724" s="8"/>
      <c r="AV724" s="8"/>
      <c r="AW724" s="8"/>
      <c r="AX724" s="169"/>
      <c r="BB724" s="161"/>
      <c r="BC724" s="9"/>
      <c r="BD724" s="9"/>
      <c r="BE724" s="9"/>
      <c r="BF724" s="9"/>
      <c r="BG724" s="9"/>
      <c r="BH724" s="163"/>
      <c r="BI724" t="str" cm="1">
        <f t="array" ref="BI724">_xlfn.IFS($BF724=1,$BB724,$BF724&gt;=2,INDEX($BB$2:$BE$801,MATCH(BJ724,$BB$2:$BB$801,0),4),TRUE,"")</f>
        <v/>
      </c>
      <c r="BJ724" t="str" cm="1">
        <f t="array" ref="BJ724">_xlfn.IFS($BF724=2,$BB724,$BF724&gt;=3,INDEX($BB$2:$BE$801,MATCH(BK724,$BB$2:$BB$801,0),4),TRUE,"")</f>
        <v/>
      </c>
      <c r="BK724" t="str" cm="1">
        <f t="array" ref="BK724">_xlfn.IFS(BF724=3,BB724,BF724=4,BE724,BF724=5,INDEX($BB$2:$BE$801,MATCH(BL724,$BB$2:$BB$801,0),4),TRUE,"")</f>
        <v/>
      </c>
      <c r="BL724" t="str" cm="1">
        <f t="array" ref="BL724">_xlfn.IFS(BF724=4,BB724,BF724=5,BE724,TRUE,"")</f>
        <v/>
      </c>
      <c r="BM724" t="str">
        <f t="shared" si="71"/>
        <v/>
      </c>
      <c r="BR724" t="str">
        <f t="shared" si="72"/>
        <v/>
      </c>
      <c r="BS724" t="str">
        <f t="shared" si="69"/>
        <v/>
      </c>
      <c r="BT724" s="172"/>
      <c r="BU724" s="10"/>
      <c r="BV724" s="10"/>
      <c r="BW724" s="10"/>
      <c r="BX724" s="10"/>
      <c r="BY724" s="10"/>
      <c r="BZ724" s="10"/>
      <c r="CA724" s="10"/>
      <c r="CB724" s="10"/>
      <c r="CC724" s="10"/>
      <c r="CD724" s="10"/>
      <c r="CE724" s="10"/>
      <c r="CF724" s="10"/>
      <c r="CG724" s="10"/>
      <c r="CH724" s="10"/>
      <c r="CI724" s="10"/>
      <c r="CJ724" s="10"/>
      <c r="CK724" s="10"/>
      <c r="CL724" s="10"/>
      <c r="CM724" s="10"/>
      <c r="CN724" s="10"/>
      <c r="CO724" s="10"/>
      <c r="CP724" s="10"/>
      <c r="CQ724" s="10"/>
      <c r="CR724" s="173"/>
      <c r="CV724" s="177"/>
      <c r="CW724" s="178"/>
    </row>
    <row r="725" spans="35:101">
      <c r="AI725" t="str">
        <f t="shared" si="73"/>
        <v/>
      </c>
      <c r="AJ725" t="str">
        <f t="shared" si="73"/>
        <v/>
      </c>
      <c r="AK725" t="str">
        <f t="shared" si="70"/>
        <v/>
      </c>
      <c r="AL725" s="1" t="str">
        <f t="shared" si="68"/>
        <v/>
      </c>
      <c r="AM725" s="167"/>
      <c r="AN725" s="8"/>
      <c r="AO725" s="8"/>
      <c r="AP725" s="8"/>
      <c r="AQ725" s="8"/>
      <c r="AR725" s="8"/>
      <c r="AS725" s="8"/>
      <c r="AT725" s="8"/>
      <c r="AU725" s="8"/>
      <c r="AV725" s="8"/>
      <c r="AW725" s="8"/>
      <c r="AX725" s="169"/>
      <c r="BB725" s="161"/>
      <c r="BC725" s="9"/>
      <c r="BD725" s="9"/>
      <c r="BE725" s="9"/>
      <c r="BF725" s="9"/>
      <c r="BG725" s="9"/>
      <c r="BH725" s="163"/>
      <c r="BI725" t="str" cm="1">
        <f t="array" ref="BI725">_xlfn.IFS($BF725=1,$BB725,$BF725&gt;=2,INDEX($BB$2:$BE$801,MATCH(BJ725,$BB$2:$BB$801,0),4),TRUE,"")</f>
        <v/>
      </c>
      <c r="BJ725" t="str" cm="1">
        <f t="array" ref="BJ725">_xlfn.IFS($BF725=2,$BB725,$BF725&gt;=3,INDEX($BB$2:$BE$801,MATCH(BK725,$BB$2:$BB$801,0),4),TRUE,"")</f>
        <v/>
      </c>
      <c r="BK725" t="str" cm="1">
        <f t="array" ref="BK725">_xlfn.IFS(BF725=3,BB725,BF725=4,BE725,BF725=5,INDEX($BB$2:$BE$801,MATCH(BL725,$BB$2:$BB$801,0),4),TRUE,"")</f>
        <v/>
      </c>
      <c r="BL725" t="str" cm="1">
        <f t="array" ref="BL725">_xlfn.IFS(BF725=4,BB725,BF725=5,BE725,TRUE,"")</f>
        <v/>
      </c>
      <c r="BM725" t="str">
        <f t="shared" si="71"/>
        <v/>
      </c>
      <c r="BR725" t="str">
        <f t="shared" si="72"/>
        <v/>
      </c>
      <c r="BS725" t="str">
        <f t="shared" si="69"/>
        <v/>
      </c>
      <c r="BT725" s="172"/>
      <c r="BU725" s="10"/>
      <c r="BV725" s="10"/>
      <c r="BW725" s="10"/>
      <c r="BX725" s="10"/>
      <c r="BY725" s="10"/>
      <c r="BZ725" s="10"/>
      <c r="CA725" s="10"/>
      <c r="CB725" s="10"/>
      <c r="CC725" s="10"/>
      <c r="CD725" s="10"/>
      <c r="CE725" s="10"/>
      <c r="CF725" s="10"/>
      <c r="CG725" s="10"/>
      <c r="CH725" s="10"/>
      <c r="CI725" s="10"/>
      <c r="CJ725" s="10"/>
      <c r="CK725" s="10"/>
      <c r="CL725" s="10"/>
      <c r="CM725" s="10"/>
      <c r="CN725" s="10"/>
      <c r="CO725" s="10"/>
      <c r="CP725" s="10"/>
      <c r="CQ725" s="10"/>
      <c r="CR725" s="173"/>
      <c r="CV725" s="177"/>
      <c r="CW725" s="178"/>
    </row>
    <row r="726" spans="35:101">
      <c r="AI726" t="str">
        <f t="shared" si="73"/>
        <v/>
      </c>
      <c r="AJ726" t="str">
        <f t="shared" si="73"/>
        <v/>
      </c>
      <c r="AK726" t="str">
        <f t="shared" si="70"/>
        <v/>
      </c>
      <c r="AL726" s="1" t="str">
        <f t="shared" si="68"/>
        <v/>
      </c>
      <c r="AM726" s="167"/>
      <c r="AN726" s="8"/>
      <c r="AO726" s="8"/>
      <c r="AP726" s="8"/>
      <c r="AQ726" s="8"/>
      <c r="AR726" s="8"/>
      <c r="AS726" s="8"/>
      <c r="AT726" s="8"/>
      <c r="AU726" s="8"/>
      <c r="AV726" s="8"/>
      <c r="AW726" s="8"/>
      <c r="AX726" s="169"/>
      <c r="BB726" s="161"/>
      <c r="BC726" s="9"/>
      <c r="BD726" s="9"/>
      <c r="BE726" s="9"/>
      <c r="BF726" s="9"/>
      <c r="BG726" s="9"/>
      <c r="BH726" s="163"/>
      <c r="BI726" t="str" cm="1">
        <f t="array" ref="BI726">_xlfn.IFS($BF726=1,$BB726,$BF726&gt;=2,INDEX($BB$2:$BE$801,MATCH(BJ726,$BB$2:$BB$801,0),4),TRUE,"")</f>
        <v/>
      </c>
      <c r="BJ726" t="str" cm="1">
        <f t="array" ref="BJ726">_xlfn.IFS($BF726=2,$BB726,$BF726&gt;=3,INDEX($BB$2:$BE$801,MATCH(BK726,$BB$2:$BB$801,0),4),TRUE,"")</f>
        <v/>
      </c>
      <c r="BK726" t="str" cm="1">
        <f t="array" ref="BK726">_xlfn.IFS(BF726=3,BB726,BF726=4,BE726,BF726=5,INDEX($BB$2:$BE$801,MATCH(BL726,$BB$2:$BB$801,0),4),TRUE,"")</f>
        <v/>
      </c>
      <c r="BL726" t="str" cm="1">
        <f t="array" ref="BL726">_xlfn.IFS(BF726=4,BB726,BF726=5,BE726,TRUE,"")</f>
        <v/>
      </c>
      <c r="BM726" t="str">
        <f t="shared" si="71"/>
        <v/>
      </c>
      <c r="BR726" t="str">
        <f t="shared" si="72"/>
        <v/>
      </c>
      <c r="BS726" t="str">
        <f t="shared" si="69"/>
        <v/>
      </c>
      <c r="BT726" s="172"/>
      <c r="BU726" s="10"/>
      <c r="BV726" s="10"/>
      <c r="BW726" s="10"/>
      <c r="BX726" s="10"/>
      <c r="BY726" s="10"/>
      <c r="BZ726" s="10"/>
      <c r="CA726" s="10"/>
      <c r="CB726" s="10"/>
      <c r="CC726" s="10"/>
      <c r="CD726" s="10"/>
      <c r="CE726" s="10"/>
      <c r="CF726" s="10"/>
      <c r="CG726" s="10"/>
      <c r="CH726" s="10"/>
      <c r="CI726" s="10"/>
      <c r="CJ726" s="10"/>
      <c r="CK726" s="10"/>
      <c r="CL726" s="10"/>
      <c r="CM726" s="10"/>
      <c r="CN726" s="10"/>
      <c r="CO726" s="10"/>
      <c r="CP726" s="10"/>
      <c r="CQ726" s="10"/>
      <c r="CR726" s="173"/>
      <c r="CV726" s="177"/>
      <c r="CW726" s="178"/>
    </row>
    <row r="727" spans="35:101">
      <c r="AI727" t="str">
        <f t="shared" si="73"/>
        <v/>
      </c>
      <c r="AJ727" t="str">
        <f t="shared" si="73"/>
        <v/>
      </c>
      <c r="AK727" t="str">
        <f t="shared" si="70"/>
        <v/>
      </c>
      <c r="AL727" s="1" t="str">
        <f t="shared" si="68"/>
        <v/>
      </c>
      <c r="AM727" s="167"/>
      <c r="AN727" s="8"/>
      <c r="AO727" s="8"/>
      <c r="AP727" s="8"/>
      <c r="AQ727" s="8"/>
      <c r="AR727" s="8"/>
      <c r="AS727" s="8"/>
      <c r="AT727" s="8"/>
      <c r="AU727" s="8"/>
      <c r="AV727" s="8"/>
      <c r="AW727" s="8"/>
      <c r="AX727" s="169"/>
      <c r="BB727" s="161"/>
      <c r="BC727" s="9"/>
      <c r="BD727" s="9"/>
      <c r="BE727" s="9"/>
      <c r="BF727" s="9"/>
      <c r="BG727" s="9"/>
      <c r="BH727" s="163"/>
      <c r="BI727" t="str" cm="1">
        <f t="array" ref="BI727">_xlfn.IFS($BF727=1,$BB727,$BF727&gt;=2,INDEX($BB$2:$BE$801,MATCH(BJ727,$BB$2:$BB$801,0),4),TRUE,"")</f>
        <v/>
      </c>
      <c r="BJ727" t="str" cm="1">
        <f t="array" ref="BJ727">_xlfn.IFS($BF727=2,$BB727,$BF727&gt;=3,INDEX($BB$2:$BE$801,MATCH(BK727,$BB$2:$BB$801,0),4),TRUE,"")</f>
        <v/>
      </c>
      <c r="BK727" t="str" cm="1">
        <f t="array" ref="BK727">_xlfn.IFS(BF727=3,BB727,BF727=4,BE727,BF727=5,INDEX($BB$2:$BE$801,MATCH(BL727,$BB$2:$BB$801,0),4),TRUE,"")</f>
        <v/>
      </c>
      <c r="BL727" t="str" cm="1">
        <f t="array" ref="BL727">_xlfn.IFS(BF727=4,BB727,BF727=5,BE727,TRUE,"")</f>
        <v/>
      </c>
      <c r="BM727" t="str">
        <f t="shared" si="71"/>
        <v/>
      </c>
      <c r="BR727" t="str">
        <f t="shared" si="72"/>
        <v/>
      </c>
      <c r="BS727" t="str">
        <f t="shared" si="69"/>
        <v/>
      </c>
      <c r="BT727" s="172"/>
      <c r="BU727" s="10"/>
      <c r="BV727" s="10"/>
      <c r="BW727" s="10"/>
      <c r="BX727" s="10"/>
      <c r="BY727" s="10"/>
      <c r="BZ727" s="10"/>
      <c r="CA727" s="10"/>
      <c r="CB727" s="10"/>
      <c r="CC727" s="10"/>
      <c r="CD727" s="10"/>
      <c r="CE727" s="10"/>
      <c r="CF727" s="10"/>
      <c r="CG727" s="10"/>
      <c r="CH727" s="10"/>
      <c r="CI727" s="10"/>
      <c r="CJ727" s="10"/>
      <c r="CK727" s="10"/>
      <c r="CL727" s="10"/>
      <c r="CM727" s="10"/>
      <c r="CN727" s="10"/>
      <c r="CO727" s="10"/>
      <c r="CP727" s="10"/>
      <c r="CQ727" s="10"/>
      <c r="CR727" s="173"/>
      <c r="CV727" s="177"/>
      <c r="CW727" s="178"/>
    </row>
    <row r="728" spans="35:101">
      <c r="AI728" t="str">
        <f t="shared" si="73"/>
        <v/>
      </c>
      <c r="AJ728" t="str">
        <f t="shared" si="73"/>
        <v/>
      </c>
      <c r="AK728" t="str">
        <f t="shared" si="70"/>
        <v/>
      </c>
      <c r="AL728" s="1" t="str">
        <f t="shared" si="68"/>
        <v/>
      </c>
      <c r="AM728" s="167"/>
      <c r="AN728" s="8"/>
      <c r="AO728" s="8"/>
      <c r="AP728" s="8"/>
      <c r="AQ728" s="8"/>
      <c r="AR728" s="8"/>
      <c r="AS728" s="8"/>
      <c r="AT728" s="8"/>
      <c r="AU728" s="8"/>
      <c r="AV728" s="8"/>
      <c r="AW728" s="8"/>
      <c r="AX728" s="169"/>
      <c r="BB728" s="161"/>
      <c r="BC728" s="9"/>
      <c r="BD728" s="9"/>
      <c r="BE728" s="9"/>
      <c r="BF728" s="9"/>
      <c r="BG728" s="9"/>
      <c r="BH728" s="163"/>
      <c r="BI728" t="str" cm="1">
        <f t="array" ref="BI728">_xlfn.IFS($BF728=1,$BB728,$BF728&gt;=2,INDEX($BB$2:$BE$801,MATCH(BJ728,$BB$2:$BB$801,0),4),TRUE,"")</f>
        <v/>
      </c>
      <c r="BJ728" t="str" cm="1">
        <f t="array" ref="BJ728">_xlfn.IFS($BF728=2,$BB728,$BF728&gt;=3,INDEX($BB$2:$BE$801,MATCH(BK728,$BB$2:$BB$801,0),4),TRUE,"")</f>
        <v/>
      </c>
      <c r="BK728" t="str" cm="1">
        <f t="array" ref="BK728">_xlfn.IFS(BF728=3,BB728,BF728=4,BE728,BF728=5,INDEX($BB$2:$BE$801,MATCH(BL728,$BB$2:$BB$801,0),4),TRUE,"")</f>
        <v/>
      </c>
      <c r="BL728" t="str" cm="1">
        <f t="array" ref="BL728">_xlfn.IFS(BF728=4,BB728,BF728=5,BE728,TRUE,"")</f>
        <v/>
      </c>
      <c r="BM728" t="str">
        <f t="shared" si="71"/>
        <v/>
      </c>
      <c r="BR728" t="str">
        <f t="shared" si="72"/>
        <v/>
      </c>
      <c r="BS728" t="str">
        <f t="shared" si="69"/>
        <v/>
      </c>
      <c r="BT728" s="172"/>
      <c r="BU728" s="10"/>
      <c r="BV728" s="10"/>
      <c r="BW728" s="10"/>
      <c r="BX728" s="10"/>
      <c r="BY728" s="10"/>
      <c r="BZ728" s="10"/>
      <c r="CA728" s="10"/>
      <c r="CB728" s="10"/>
      <c r="CC728" s="10"/>
      <c r="CD728" s="10"/>
      <c r="CE728" s="10"/>
      <c r="CF728" s="10"/>
      <c r="CG728" s="10"/>
      <c r="CH728" s="10"/>
      <c r="CI728" s="10"/>
      <c r="CJ728" s="10"/>
      <c r="CK728" s="10"/>
      <c r="CL728" s="10"/>
      <c r="CM728" s="10"/>
      <c r="CN728" s="10"/>
      <c r="CO728" s="10"/>
      <c r="CP728" s="10"/>
      <c r="CQ728" s="10"/>
      <c r="CR728" s="173"/>
      <c r="CV728" s="177"/>
      <c r="CW728" s="178"/>
    </row>
    <row r="729" spans="35:101">
      <c r="AI729" t="str">
        <f t="shared" si="73"/>
        <v/>
      </c>
      <c r="AJ729" t="str">
        <f t="shared" si="73"/>
        <v/>
      </c>
      <c r="AK729" t="str">
        <f t="shared" si="70"/>
        <v/>
      </c>
      <c r="AL729" s="1" t="str">
        <f t="shared" si="68"/>
        <v/>
      </c>
      <c r="AM729" s="167"/>
      <c r="AN729" s="8"/>
      <c r="AO729" s="8"/>
      <c r="AP729" s="8"/>
      <c r="AQ729" s="8"/>
      <c r="AR729" s="8"/>
      <c r="AS729" s="8"/>
      <c r="AT729" s="8"/>
      <c r="AU729" s="8"/>
      <c r="AV729" s="8"/>
      <c r="AW729" s="8"/>
      <c r="AX729" s="169"/>
      <c r="BB729" s="161"/>
      <c r="BC729" s="9"/>
      <c r="BD729" s="9"/>
      <c r="BE729" s="9"/>
      <c r="BF729" s="9"/>
      <c r="BG729" s="9"/>
      <c r="BH729" s="163"/>
      <c r="BI729" t="str" cm="1">
        <f t="array" ref="BI729">_xlfn.IFS($BF729=1,$BB729,$BF729&gt;=2,INDEX($BB$2:$BE$801,MATCH(BJ729,$BB$2:$BB$801,0),4),TRUE,"")</f>
        <v/>
      </c>
      <c r="BJ729" t="str" cm="1">
        <f t="array" ref="BJ729">_xlfn.IFS($BF729=2,$BB729,$BF729&gt;=3,INDEX($BB$2:$BE$801,MATCH(BK729,$BB$2:$BB$801,0),4),TRUE,"")</f>
        <v/>
      </c>
      <c r="BK729" t="str" cm="1">
        <f t="array" ref="BK729">_xlfn.IFS(BF729=3,BB729,BF729=4,BE729,BF729=5,INDEX($BB$2:$BE$801,MATCH(BL729,$BB$2:$BB$801,0),4),TRUE,"")</f>
        <v/>
      </c>
      <c r="BL729" t="str" cm="1">
        <f t="array" ref="BL729">_xlfn.IFS(BF729=4,BB729,BF729=5,BE729,TRUE,"")</f>
        <v/>
      </c>
      <c r="BM729" t="str">
        <f t="shared" si="71"/>
        <v/>
      </c>
      <c r="BR729" t="str">
        <f t="shared" si="72"/>
        <v/>
      </c>
      <c r="BS729" t="str">
        <f t="shared" si="69"/>
        <v/>
      </c>
      <c r="BT729" s="172"/>
      <c r="BU729" s="10"/>
      <c r="BV729" s="10"/>
      <c r="BW729" s="10"/>
      <c r="BX729" s="10"/>
      <c r="BY729" s="10"/>
      <c r="BZ729" s="10"/>
      <c r="CA729" s="10"/>
      <c r="CB729" s="10"/>
      <c r="CC729" s="10"/>
      <c r="CD729" s="10"/>
      <c r="CE729" s="10"/>
      <c r="CF729" s="10"/>
      <c r="CG729" s="10"/>
      <c r="CH729" s="10"/>
      <c r="CI729" s="10"/>
      <c r="CJ729" s="10"/>
      <c r="CK729" s="10"/>
      <c r="CL729" s="10"/>
      <c r="CM729" s="10"/>
      <c r="CN729" s="10"/>
      <c r="CO729" s="10"/>
      <c r="CP729" s="10"/>
      <c r="CQ729" s="10"/>
      <c r="CR729" s="173"/>
      <c r="CV729" s="177"/>
      <c r="CW729" s="178"/>
    </row>
    <row r="730" spans="35:101">
      <c r="AI730" t="str">
        <f t="shared" si="73"/>
        <v/>
      </c>
      <c r="AJ730" t="str">
        <f t="shared" si="73"/>
        <v/>
      </c>
      <c r="AK730" t="str">
        <f t="shared" si="70"/>
        <v/>
      </c>
      <c r="AL730" s="1" t="str">
        <f t="shared" si="68"/>
        <v/>
      </c>
      <c r="AM730" s="167"/>
      <c r="AN730" s="8"/>
      <c r="AO730" s="8"/>
      <c r="AP730" s="8"/>
      <c r="AQ730" s="8"/>
      <c r="AR730" s="8"/>
      <c r="AS730" s="8"/>
      <c r="AT730" s="8"/>
      <c r="AU730" s="8"/>
      <c r="AV730" s="8"/>
      <c r="AW730" s="8"/>
      <c r="AX730" s="169"/>
      <c r="BB730" s="161"/>
      <c r="BC730" s="9"/>
      <c r="BD730" s="9"/>
      <c r="BE730" s="9"/>
      <c r="BF730" s="9"/>
      <c r="BG730" s="9"/>
      <c r="BH730" s="163"/>
      <c r="BI730" t="str" cm="1">
        <f t="array" ref="BI730">_xlfn.IFS($BF730=1,$BB730,$BF730&gt;=2,INDEX($BB$2:$BE$801,MATCH(BJ730,$BB$2:$BB$801,0),4),TRUE,"")</f>
        <v/>
      </c>
      <c r="BJ730" t="str" cm="1">
        <f t="array" ref="BJ730">_xlfn.IFS($BF730=2,$BB730,$BF730&gt;=3,INDEX($BB$2:$BE$801,MATCH(BK730,$BB$2:$BB$801,0),4),TRUE,"")</f>
        <v/>
      </c>
      <c r="BK730" t="str" cm="1">
        <f t="array" ref="BK730">_xlfn.IFS(BF730=3,BB730,BF730=4,BE730,BF730=5,INDEX($BB$2:$BE$801,MATCH(BL730,$BB$2:$BB$801,0),4),TRUE,"")</f>
        <v/>
      </c>
      <c r="BL730" t="str" cm="1">
        <f t="array" ref="BL730">_xlfn.IFS(BF730=4,BB730,BF730=5,BE730,TRUE,"")</f>
        <v/>
      </c>
      <c r="BM730" t="str">
        <f t="shared" si="71"/>
        <v/>
      </c>
      <c r="BR730" t="str">
        <f t="shared" si="72"/>
        <v/>
      </c>
      <c r="BS730" t="str">
        <f t="shared" si="69"/>
        <v/>
      </c>
      <c r="BT730" s="172"/>
      <c r="BU730" s="10"/>
      <c r="BV730" s="10"/>
      <c r="BW730" s="10"/>
      <c r="BX730" s="10"/>
      <c r="BY730" s="10"/>
      <c r="BZ730" s="10"/>
      <c r="CA730" s="10"/>
      <c r="CB730" s="10"/>
      <c r="CC730" s="10"/>
      <c r="CD730" s="10"/>
      <c r="CE730" s="10"/>
      <c r="CF730" s="10"/>
      <c r="CG730" s="10"/>
      <c r="CH730" s="10"/>
      <c r="CI730" s="10"/>
      <c r="CJ730" s="10"/>
      <c r="CK730" s="10"/>
      <c r="CL730" s="10"/>
      <c r="CM730" s="10"/>
      <c r="CN730" s="10"/>
      <c r="CO730" s="10"/>
      <c r="CP730" s="10"/>
      <c r="CQ730" s="10"/>
      <c r="CR730" s="173"/>
      <c r="CV730" s="177"/>
      <c r="CW730" s="178"/>
    </row>
    <row r="731" spans="35:101">
      <c r="AI731" t="str">
        <f t="shared" si="73"/>
        <v/>
      </c>
      <c r="AJ731" t="str">
        <f t="shared" si="73"/>
        <v/>
      </c>
      <c r="AK731" t="str">
        <f t="shared" si="70"/>
        <v/>
      </c>
      <c r="AL731" s="1" t="str">
        <f t="shared" si="68"/>
        <v/>
      </c>
      <c r="AM731" s="167"/>
      <c r="AN731" s="8"/>
      <c r="AO731" s="8"/>
      <c r="AP731" s="8"/>
      <c r="AQ731" s="8"/>
      <c r="AR731" s="8"/>
      <c r="AS731" s="8"/>
      <c r="AT731" s="8"/>
      <c r="AU731" s="8"/>
      <c r="AV731" s="8"/>
      <c r="AW731" s="8"/>
      <c r="AX731" s="169"/>
      <c r="BB731" s="161"/>
      <c r="BC731" s="9"/>
      <c r="BD731" s="9"/>
      <c r="BE731" s="9"/>
      <c r="BF731" s="9"/>
      <c r="BG731" s="9"/>
      <c r="BH731" s="163"/>
      <c r="BI731" t="str" cm="1">
        <f t="array" ref="BI731">_xlfn.IFS($BF731=1,$BB731,$BF731&gt;=2,INDEX($BB$2:$BE$801,MATCH(BJ731,$BB$2:$BB$801,0),4),TRUE,"")</f>
        <v/>
      </c>
      <c r="BJ731" t="str" cm="1">
        <f t="array" ref="BJ731">_xlfn.IFS($BF731=2,$BB731,$BF731&gt;=3,INDEX($BB$2:$BE$801,MATCH(BK731,$BB$2:$BB$801,0),4),TRUE,"")</f>
        <v/>
      </c>
      <c r="BK731" t="str" cm="1">
        <f t="array" ref="BK731">_xlfn.IFS(BF731=3,BB731,BF731=4,BE731,BF731=5,INDEX($BB$2:$BE$801,MATCH(BL731,$BB$2:$BB$801,0),4),TRUE,"")</f>
        <v/>
      </c>
      <c r="BL731" t="str" cm="1">
        <f t="array" ref="BL731">_xlfn.IFS(BF731=4,BB731,BF731=5,BE731,TRUE,"")</f>
        <v/>
      </c>
      <c r="BM731" t="str">
        <f t="shared" si="71"/>
        <v/>
      </c>
      <c r="BR731" t="str">
        <f t="shared" si="72"/>
        <v/>
      </c>
      <c r="BS731" t="str">
        <f t="shared" si="69"/>
        <v/>
      </c>
      <c r="BT731" s="172"/>
      <c r="BU731" s="10"/>
      <c r="BV731" s="10"/>
      <c r="BW731" s="10"/>
      <c r="BX731" s="10"/>
      <c r="BY731" s="10"/>
      <c r="BZ731" s="10"/>
      <c r="CA731" s="10"/>
      <c r="CB731" s="10"/>
      <c r="CC731" s="10"/>
      <c r="CD731" s="10"/>
      <c r="CE731" s="10"/>
      <c r="CF731" s="10"/>
      <c r="CG731" s="10"/>
      <c r="CH731" s="10"/>
      <c r="CI731" s="10"/>
      <c r="CJ731" s="10"/>
      <c r="CK731" s="10"/>
      <c r="CL731" s="10"/>
      <c r="CM731" s="10"/>
      <c r="CN731" s="10"/>
      <c r="CO731" s="10"/>
      <c r="CP731" s="10"/>
      <c r="CQ731" s="10"/>
      <c r="CR731" s="173"/>
      <c r="CV731" s="177"/>
      <c r="CW731" s="178"/>
    </row>
    <row r="732" spans="35:101">
      <c r="AI732" t="str">
        <f t="shared" si="73"/>
        <v/>
      </c>
      <c r="AJ732" t="str">
        <f t="shared" si="73"/>
        <v/>
      </c>
      <c r="AK732" t="str">
        <f t="shared" si="70"/>
        <v/>
      </c>
      <c r="AL732" s="1" t="str">
        <f t="shared" si="68"/>
        <v/>
      </c>
      <c r="AM732" s="167"/>
      <c r="AN732" s="8"/>
      <c r="AO732" s="8"/>
      <c r="AP732" s="8"/>
      <c r="AQ732" s="8"/>
      <c r="AR732" s="8"/>
      <c r="AS732" s="8"/>
      <c r="AT732" s="8"/>
      <c r="AU732" s="8"/>
      <c r="AV732" s="8"/>
      <c r="AW732" s="8"/>
      <c r="AX732" s="169"/>
      <c r="BB732" s="161"/>
      <c r="BC732" s="9"/>
      <c r="BD732" s="9"/>
      <c r="BE732" s="9"/>
      <c r="BF732" s="9"/>
      <c r="BG732" s="9"/>
      <c r="BH732" s="163"/>
      <c r="BI732" t="str" cm="1">
        <f t="array" ref="BI732">_xlfn.IFS($BF732=1,$BB732,$BF732&gt;=2,INDEX($BB$2:$BE$801,MATCH(BJ732,$BB$2:$BB$801,0),4),TRUE,"")</f>
        <v/>
      </c>
      <c r="BJ732" t="str" cm="1">
        <f t="array" ref="BJ732">_xlfn.IFS($BF732=2,$BB732,$BF732&gt;=3,INDEX($BB$2:$BE$801,MATCH(BK732,$BB$2:$BB$801,0),4),TRUE,"")</f>
        <v/>
      </c>
      <c r="BK732" t="str" cm="1">
        <f t="array" ref="BK732">_xlfn.IFS(BF732=3,BB732,BF732=4,BE732,BF732=5,INDEX($BB$2:$BE$801,MATCH(BL732,$BB$2:$BB$801,0),4),TRUE,"")</f>
        <v/>
      </c>
      <c r="BL732" t="str" cm="1">
        <f t="array" ref="BL732">_xlfn.IFS(BF732=4,BB732,BF732=5,BE732,TRUE,"")</f>
        <v/>
      </c>
      <c r="BM732" t="str">
        <f t="shared" si="71"/>
        <v/>
      </c>
      <c r="BR732" t="str">
        <f t="shared" si="72"/>
        <v/>
      </c>
      <c r="BS732" t="str">
        <f t="shared" si="69"/>
        <v/>
      </c>
      <c r="BT732" s="172"/>
      <c r="BU732" s="10"/>
      <c r="BV732" s="10"/>
      <c r="BW732" s="10"/>
      <c r="BX732" s="10"/>
      <c r="BY732" s="10"/>
      <c r="BZ732" s="10"/>
      <c r="CA732" s="10"/>
      <c r="CB732" s="10"/>
      <c r="CC732" s="10"/>
      <c r="CD732" s="10"/>
      <c r="CE732" s="10"/>
      <c r="CF732" s="10"/>
      <c r="CG732" s="10"/>
      <c r="CH732" s="10"/>
      <c r="CI732" s="10"/>
      <c r="CJ732" s="10"/>
      <c r="CK732" s="10"/>
      <c r="CL732" s="10"/>
      <c r="CM732" s="10"/>
      <c r="CN732" s="10"/>
      <c r="CO732" s="10"/>
      <c r="CP732" s="10"/>
      <c r="CQ732" s="10"/>
      <c r="CR732" s="173"/>
      <c r="CV732" s="177"/>
      <c r="CW732" s="178"/>
    </row>
    <row r="733" spans="35:101">
      <c r="AI733" t="str">
        <f t="shared" si="73"/>
        <v/>
      </c>
      <c r="AJ733" t="str">
        <f t="shared" si="73"/>
        <v/>
      </c>
      <c r="AK733" t="str">
        <f t="shared" si="70"/>
        <v/>
      </c>
      <c r="AL733" s="1" t="str">
        <f t="shared" si="68"/>
        <v/>
      </c>
      <c r="AM733" s="167"/>
      <c r="AN733" s="8"/>
      <c r="AO733" s="8"/>
      <c r="AP733" s="8"/>
      <c r="AQ733" s="8"/>
      <c r="AR733" s="8"/>
      <c r="AS733" s="8"/>
      <c r="AT733" s="8"/>
      <c r="AU733" s="8"/>
      <c r="AV733" s="8"/>
      <c r="AW733" s="8"/>
      <c r="AX733" s="169"/>
      <c r="BB733" s="161"/>
      <c r="BC733" s="9"/>
      <c r="BD733" s="9"/>
      <c r="BE733" s="9"/>
      <c r="BF733" s="9"/>
      <c r="BG733" s="9"/>
      <c r="BH733" s="163"/>
      <c r="BI733" t="str" cm="1">
        <f t="array" ref="BI733">_xlfn.IFS($BF733=1,$BB733,$BF733&gt;=2,INDEX($BB$2:$BE$801,MATCH(BJ733,$BB$2:$BB$801,0),4),TRUE,"")</f>
        <v/>
      </c>
      <c r="BJ733" t="str" cm="1">
        <f t="array" ref="BJ733">_xlfn.IFS($BF733=2,$BB733,$BF733&gt;=3,INDEX($BB$2:$BE$801,MATCH(BK733,$BB$2:$BB$801,0),4),TRUE,"")</f>
        <v/>
      </c>
      <c r="BK733" t="str" cm="1">
        <f t="array" ref="BK733">_xlfn.IFS(BF733=3,BB733,BF733=4,BE733,BF733=5,INDEX($BB$2:$BE$801,MATCH(BL733,$BB$2:$BB$801,0),4),TRUE,"")</f>
        <v/>
      </c>
      <c r="BL733" t="str" cm="1">
        <f t="array" ref="BL733">_xlfn.IFS(BF733=4,BB733,BF733=5,BE733,TRUE,"")</f>
        <v/>
      </c>
      <c r="BM733" t="str">
        <f t="shared" si="71"/>
        <v/>
      </c>
      <c r="BR733" t="str">
        <f t="shared" si="72"/>
        <v/>
      </c>
      <c r="BS733" t="str">
        <f t="shared" si="69"/>
        <v/>
      </c>
      <c r="BT733" s="172"/>
      <c r="BU733" s="10"/>
      <c r="BV733" s="10"/>
      <c r="BW733" s="10"/>
      <c r="BX733" s="10"/>
      <c r="BY733" s="10"/>
      <c r="BZ733" s="10"/>
      <c r="CA733" s="10"/>
      <c r="CB733" s="10"/>
      <c r="CC733" s="10"/>
      <c r="CD733" s="10"/>
      <c r="CE733" s="10"/>
      <c r="CF733" s="10"/>
      <c r="CG733" s="10"/>
      <c r="CH733" s="10"/>
      <c r="CI733" s="10"/>
      <c r="CJ733" s="10"/>
      <c r="CK733" s="10"/>
      <c r="CL733" s="10"/>
      <c r="CM733" s="10"/>
      <c r="CN733" s="10"/>
      <c r="CO733" s="10"/>
      <c r="CP733" s="10"/>
      <c r="CQ733" s="10"/>
      <c r="CR733" s="173"/>
      <c r="CV733" s="177"/>
      <c r="CW733" s="178"/>
    </row>
    <row r="734" spans="35:101">
      <c r="AI734" t="str">
        <f t="shared" si="73"/>
        <v/>
      </c>
      <c r="AJ734" t="str">
        <f t="shared" si="73"/>
        <v/>
      </c>
      <c r="AK734" t="str">
        <f t="shared" si="70"/>
        <v/>
      </c>
      <c r="AL734" s="1" t="str">
        <f t="shared" si="68"/>
        <v/>
      </c>
      <c r="AM734" s="167"/>
      <c r="AN734" s="8"/>
      <c r="AO734" s="8"/>
      <c r="AP734" s="8"/>
      <c r="AQ734" s="8"/>
      <c r="AR734" s="8"/>
      <c r="AS734" s="8"/>
      <c r="AT734" s="8"/>
      <c r="AU734" s="8"/>
      <c r="AV734" s="8"/>
      <c r="AW734" s="8"/>
      <c r="AX734" s="169"/>
      <c r="BB734" s="161"/>
      <c r="BC734" s="9"/>
      <c r="BD734" s="9"/>
      <c r="BE734" s="9"/>
      <c r="BF734" s="9"/>
      <c r="BG734" s="9"/>
      <c r="BH734" s="163"/>
      <c r="BI734" t="str" cm="1">
        <f t="array" ref="BI734">_xlfn.IFS($BF734=1,$BB734,$BF734&gt;=2,INDEX($BB$2:$BE$801,MATCH(BJ734,$BB$2:$BB$801,0),4),TRUE,"")</f>
        <v/>
      </c>
      <c r="BJ734" t="str" cm="1">
        <f t="array" ref="BJ734">_xlfn.IFS($BF734=2,$BB734,$BF734&gt;=3,INDEX($BB$2:$BE$801,MATCH(BK734,$BB$2:$BB$801,0),4),TRUE,"")</f>
        <v/>
      </c>
      <c r="BK734" t="str" cm="1">
        <f t="array" ref="BK734">_xlfn.IFS(BF734=3,BB734,BF734=4,BE734,BF734=5,INDEX($BB$2:$BE$801,MATCH(BL734,$BB$2:$BB$801,0),4),TRUE,"")</f>
        <v/>
      </c>
      <c r="BL734" t="str" cm="1">
        <f t="array" ref="BL734">_xlfn.IFS(BF734=4,BB734,BF734=5,BE734,TRUE,"")</f>
        <v/>
      </c>
      <c r="BM734" t="str">
        <f t="shared" si="71"/>
        <v/>
      </c>
      <c r="BR734" t="str">
        <f t="shared" si="72"/>
        <v/>
      </c>
      <c r="BS734" t="str">
        <f t="shared" si="69"/>
        <v/>
      </c>
      <c r="BT734" s="172"/>
      <c r="BU734" s="10"/>
      <c r="BV734" s="10"/>
      <c r="BW734" s="10"/>
      <c r="BX734" s="10"/>
      <c r="BY734" s="10"/>
      <c r="BZ734" s="10"/>
      <c r="CA734" s="10"/>
      <c r="CB734" s="10"/>
      <c r="CC734" s="10"/>
      <c r="CD734" s="10"/>
      <c r="CE734" s="10"/>
      <c r="CF734" s="10"/>
      <c r="CG734" s="10"/>
      <c r="CH734" s="10"/>
      <c r="CI734" s="10"/>
      <c r="CJ734" s="10"/>
      <c r="CK734" s="10"/>
      <c r="CL734" s="10"/>
      <c r="CM734" s="10"/>
      <c r="CN734" s="10"/>
      <c r="CO734" s="10"/>
      <c r="CP734" s="10"/>
      <c r="CQ734" s="10"/>
      <c r="CR734" s="173"/>
      <c r="CV734" s="177"/>
      <c r="CW734" s="178"/>
    </row>
    <row r="735" spans="35:101">
      <c r="AI735" t="str">
        <f t="shared" si="73"/>
        <v/>
      </c>
      <c r="AJ735" t="str">
        <f t="shared" si="73"/>
        <v/>
      </c>
      <c r="AK735" t="str">
        <f t="shared" si="70"/>
        <v/>
      </c>
      <c r="AL735" s="1" t="str">
        <f t="shared" si="68"/>
        <v/>
      </c>
      <c r="AM735" s="167"/>
      <c r="AN735" s="8"/>
      <c r="AO735" s="8"/>
      <c r="AP735" s="8"/>
      <c r="AQ735" s="8"/>
      <c r="AR735" s="8"/>
      <c r="AS735" s="8"/>
      <c r="AT735" s="8"/>
      <c r="AU735" s="8"/>
      <c r="AV735" s="8"/>
      <c r="AW735" s="8"/>
      <c r="AX735" s="169"/>
      <c r="BB735" s="161"/>
      <c r="BC735" s="9"/>
      <c r="BD735" s="9"/>
      <c r="BE735" s="9"/>
      <c r="BF735" s="9"/>
      <c r="BG735" s="9"/>
      <c r="BH735" s="163"/>
      <c r="BI735" t="str" cm="1">
        <f t="array" ref="BI735">_xlfn.IFS($BF735=1,$BB735,$BF735&gt;=2,INDEX($BB$2:$BE$801,MATCH(BJ735,$BB$2:$BB$801,0),4),TRUE,"")</f>
        <v/>
      </c>
      <c r="BJ735" t="str" cm="1">
        <f t="array" ref="BJ735">_xlfn.IFS($BF735=2,$BB735,$BF735&gt;=3,INDEX($BB$2:$BE$801,MATCH(BK735,$BB$2:$BB$801,0),4),TRUE,"")</f>
        <v/>
      </c>
      <c r="BK735" t="str" cm="1">
        <f t="array" ref="BK735">_xlfn.IFS(BF735=3,BB735,BF735=4,BE735,BF735=5,INDEX($BB$2:$BE$801,MATCH(BL735,$BB$2:$BB$801,0),4),TRUE,"")</f>
        <v/>
      </c>
      <c r="BL735" t="str" cm="1">
        <f t="array" ref="BL735">_xlfn.IFS(BF735=4,BB735,BF735=5,BE735,TRUE,"")</f>
        <v/>
      </c>
      <c r="BM735" t="str">
        <f t="shared" si="71"/>
        <v/>
      </c>
      <c r="BR735" t="str">
        <f t="shared" si="72"/>
        <v/>
      </c>
      <c r="BS735" t="str">
        <f t="shared" si="69"/>
        <v/>
      </c>
      <c r="BT735" s="172"/>
      <c r="BU735" s="10"/>
      <c r="BV735" s="10"/>
      <c r="BW735" s="10"/>
      <c r="BX735" s="10"/>
      <c r="BY735" s="10"/>
      <c r="BZ735" s="10"/>
      <c r="CA735" s="10"/>
      <c r="CB735" s="10"/>
      <c r="CC735" s="10"/>
      <c r="CD735" s="10"/>
      <c r="CE735" s="10"/>
      <c r="CF735" s="10"/>
      <c r="CG735" s="10"/>
      <c r="CH735" s="10"/>
      <c r="CI735" s="10"/>
      <c r="CJ735" s="10"/>
      <c r="CK735" s="10"/>
      <c r="CL735" s="10"/>
      <c r="CM735" s="10"/>
      <c r="CN735" s="10"/>
      <c r="CO735" s="10"/>
      <c r="CP735" s="10"/>
      <c r="CQ735" s="10"/>
      <c r="CR735" s="173"/>
      <c r="CV735" s="177"/>
      <c r="CW735" s="178"/>
    </row>
    <row r="736" spans="35:101">
      <c r="AI736" t="str">
        <f t="shared" si="73"/>
        <v/>
      </c>
      <c r="AJ736" t="str">
        <f t="shared" si="73"/>
        <v/>
      </c>
      <c r="AK736" t="str">
        <f t="shared" si="70"/>
        <v/>
      </c>
      <c r="AL736" s="1" t="str">
        <f t="shared" si="68"/>
        <v/>
      </c>
      <c r="AM736" s="167"/>
      <c r="AN736" s="8"/>
      <c r="AO736" s="8"/>
      <c r="AP736" s="8"/>
      <c r="AQ736" s="8"/>
      <c r="AR736" s="8"/>
      <c r="AS736" s="8"/>
      <c r="AT736" s="8"/>
      <c r="AU736" s="8"/>
      <c r="AV736" s="8"/>
      <c r="AW736" s="8"/>
      <c r="AX736" s="169"/>
      <c r="BB736" s="161"/>
      <c r="BC736" s="9"/>
      <c r="BD736" s="9"/>
      <c r="BE736" s="9"/>
      <c r="BF736" s="9"/>
      <c r="BG736" s="9"/>
      <c r="BH736" s="163"/>
      <c r="BI736" t="str" cm="1">
        <f t="array" ref="BI736">_xlfn.IFS($BF736=1,$BB736,$BF736&gt;=2,INDEX($BB$2:$BE$801,MATCH(BJ736,$BB$2:$BB$801,0),4),TRUE,"")</f>
        <v/>
      </c>
      <c r="BJ736" t="str" cm="1">
        <f t="array" ref="BJ736">_xlfn.IFS($BF736=2,$BB736,$BF736&gt;=3,INDEX($BB$2:$BE$801,MATCH(BK736,$BB$2:$BB$801,0),4),TRUE,"")</f>
        <v/>
      </c>
      <c r="BK736" t="str" cm="1">
        <f t="array" ref="BK736">_xlfn.IFS(BF736=3,BB736,BF736=4,BE736,BF736=5,INDEX($BB$2:$BE$801,MATCH(BL736,$BB$2:$BB$801,0),4),TRUE,"")</f>
        <v/>
      </c>
      <c r="BL736" t="str" cm="1">
        <f t="array" ref="BL736">_xlfn.IFS(BF736=4,BB736,BF736=5,BE736,TRUE,"")</f>
        <v/>
      </c>
      <c r="BM736" t="str">
        <f t="shared" si="71"/>
        <v/>
      </c>
      <c r="BR736" t="str">
        <f t="shared" si="72"/>
        <v/>
      </c>
      <c r="BS736" t="str">
        <f t="shared" si="69"/>
        <v/>
      </c>
      <c r="BT736" s="172"/>
      <c r="BU736" s="10"/>
      <c r="BV736" s="10"/>
      <c r="BW736" s="10"/>
      <c r="BX736" s="10"/>
      <c r="BY736" s="10"/>
      <c r="BZ736" s="10"/>
      <c r="CA736" s="10"/>
      <c r="CB736" s="10"/>
      <c r="CC736" s="10"/>
      <c r="CD736" s="10"/>
      <c r="CE736" s="10"/>
      <c r="CF736" s="10"/>
      <c r="CG736" s="10"/>
      <c r="CH736" s="10"/>
      <c r="CI736" s="10"/>
      <c r="CJ736" s="10"/>
      <c r="CK736" s="10"/>
      <c r="CL736" s="10"/>
      <c r="CM736" s="10"/>
      <c r="CN736" s="10"/>
      <c r="CO736" s="10"/>
      <c r="CP736" s="10"/>
      <c r="CQ736" s="10"/>
      <c r="CR736" s="173"/>
      <c r="CV736" s="177"/>
      <c r="CW736" s="178"/>
    </row>
    <row r="737" spans="35:101">
      <c r="AI737" t="str">
        <f t="shared" si="73"/>
        <v/>
      </c>
      <c r="AJ737" t="str">
        <f t="shared" si="73"/>
        <v/>
      </c>
      <c r="AK737" t="str">
        <f t="shared" si="70"/>
        <v/>
      </c>
      <c r="AL737" s="1" t="str">
        <f t="shared" si="68"/>
        <v/>
      </c>
      <c r="AM737" s="167"/>
      <c r="AN737" s="8"/>
      <c r="AO737" s="8"/>
      <c r="AP737" s="8"/>
      <c r="AQ737" s="8"/>
      <c r="AR737" s="8"/>
      <c r="AS737" s="8"/>
      <c r="AT737" s="8"/>
      <c r="AU737" s="8"/>
      <c r="AV737" s="8"/>
      <c r="AW737" s="8"/>
      <c r="AX737" s="169"/>
      <c r="BB737" s="161"/>
      <c r="BC737" s="9"/>
      <c r="BD737" s="9"/>
      <c r="BE737" s="9"/>
      <c r="BF737" s="9"/>
      <c r="BG737" s="9"/>
      <c r="BH737" s="163"/>
      <c r="BI737" t="str" cm="1">
        <f t="array" ref="BI737">_xlfn.IFS($BF737=1,$BB737,$BF737&gt;=2,INDEX($BB$2:$BE$801,MATCH(BJ737,$BB$2:$BB$801,0),4),TRUE,"")</f>
        <v/>
      </c>
      <c r="BJ737" t="str" cm="1">
        <f t="array" ref="BJ737">_xlfn.IFS($BF737=2,$BB737,$BF737&gt;=3,INDEX($BB$2:$BE$801,MATCH(BK737,$BB$2:$BB$801,0),4),TRUE,"")</f>
        <v/>
      </c>
      <c r="BK737" t="str" cm="1">
        <f t="array" ref="BK737">_xlfn.IFS(BF737=3,BB737,BF737=4,BE737,BF737=5,INDEX($BB$2:$BE$801,MATCH(BL737,$BB$2:$BB$801,0),4),TRUE,"")</f>
        <v/>
      </c>
      <c r="BL737" t="str" cm="1">
        <f t="array" ref="BL737">_xlfn.IFS(BF737=4,BB737,BF737=5,BE737,TRUE,"")</f>
        <v/>
      </c>
      <c r="BM737" t="str">
        <f t="shared" si="71"/>
        <v/>
      </c>
      <c r="BR737" t="str">
        <f t="shared" si="72"/>
        <v/>
      </c>
      <c r="BS737" t="str">
        <f t="shared" si="69"/>
        <v/>
      </c>
      <c r="BT737" s="172"/>
      <c r="BU737" s="10"/>
      <c r="BV737" s="10"/>
      <c r="BW737" s="10"/>
      <c r="BX737" s="10"/>
      <c r="BY737" s="10"/>
      <c r="BZ737" s="10"/>
      <c r="CA737" s="10"/>
      <c r="CB737" s="10"/>
      <c r="CC737" s="10"/>
      <c r="CD737" s="10"/>
      <c r="CE737" s="10"/>
      <c r="CF737" s="10"/>
      <c r="CG737" s="10"/>
      <c r="CH737" s="10"/>
      <c r="CI737" s="10"/>
      <c r="CJ737" s="10"/>
      <c r="CK737" s="10"/>
      <c r="CL737" s="10"/>
      <c r="CM737" s="10"/>
      <c r="CN737" s="10"/>
      <c r="CO737" s="10"/>
      <c r="CP737" s="10"/>
      <c r="CQ737" s="10"/>
      <c r="CR737" s="173"/>
      <c r="CV737" s="177"/>
      <c r="CW737" s="178"/>
    </row>
    <row r="738" spans="35:101">
      <c r="AI738" t="str">
        <f t="shared" si="73"/>
        <v/>
      </c>
      <c r="AJ738" t="str">
        <f t="shared" si="73"/>
        <v/>
      </c>
      <c r="AK738" t="str">
        <f t="shared" si="70"/>
        <v/>
      </c>
      <c r="AL738" s="1" t="str">
        <f t="shared" si="68"/>
        <v/>
      </c>
      <c r="AM738" s="167"/>
      <c r="AN738" s="8"/>
      <c r="AO738" s="8"/>
      <c r="AP738" s="8"/>
      <c r="AQ738" s="8"/>
      <c r="AR738" s="8"/>
      <c r="AS738" s="8"/>
      <c r="AT738" s="8"/>
      <c r="AU738" s="8"/>
      <c r="AV738" s="8"/>
      <c r="AW738" s="8"/>
      <c r="AX738" s="169"/>
      <c r="BB738" s="161"/>
      <c r="BC738" s="9"/>
      <c r="BD738" s="9"/>
      <c r="BE738" s="9"/>
      <c r="BF738" s="9"/>
      <c r="BG738" s="9"/>
      <c r="BH738" s="163"/>
      <c r="BI738" t="str" cm="1">
        <f t="array" ref="BI738">_xlfn.IFS($BF738=1,$BB738,$BF738&gt;=2,INDEX($BB$2:$BE$801,MATCH(BJ738,$BB$2:$BB$801,0),4),TRUE,"")</f>
        <v/>
      </c>
      <c r="BJ738" t="str" cm="1">
        <f t="array" ref="BJ738">_xlfn.IFS($BF738=2,$BB738,$BF738&gt;=3,INDEX($BB$2:$BE$801,MATCH(BK738,$BB$2:$BB$801,0),4),TRUE,"")</f>
        <v/>
      </c>
      <c r="BK738" t="str" cm="1">
        <f t="array" ref="BK738">_xlfn.IFS(BF738=3,BB738,BF738=4,BE738,BF738=5,INDEX($BB$2:$BE$801,MATCH(BL738,$BB$2:$BB$801,0),4),TRUE,"")</f>
        <v/>
      </c>
      <c r="BL738" t="str" cm="1">
        <f t="array" ref="BL738">_xlfn.IFS(BF738=4,BB738,BF738=5,BE738,TRUE,"")</f>
        <v/>
      </c>
      <c r="BM738" t="str">
        <f t="shared" si="71"/>
        <v/>
      </c>
      <c r="BR738" t="str">
        <f t="shared" si="72"/>
        <v/>
      </c>
      <c r="BS738" t="str">
        <f t="shared" si="69"/>
        <v/>
      </c>
      <c r="BT738" s="172"/>
      <c r="BU738" s="10"/>
      <c r="BV738" s="10"/>
      <c r="BW738" s="10"/>
      <c r="BX738" s="10"/>
      <c r="BY738" s="10"/>
      <c r="BZ738" s="10"/>
      <c r="CA738" s="10"/>
      <c r="CB738" s="10"/>
      <c r="CC738" s="10"/>
      <c r="CD738" s="10"/>
      <c r="CE738" s="10"/>
      <c r="CF738" s="10"/>
      <c r="CG738" s="10"/>
      <c r="CH738" s="10"/>
      <c r="CI738" s="10"/>
      <c r="CJ738" s="10"/>
      <c r="CK738" s="10"/>
      <c r="CL738" s="10"/>
      <c r="CM738" s="10"/>
      <c r="CN738" s="10"/>
      <c r="CO738" s="10"/>
      <c r="CP738" s="10"/>
      <c r="CQ738" s="10"/>
      <c r="CR738" s="173"/>
      <c r="CV738" s="177"/>
      <c r="CW738" s="178"/>
    </row>
    <row r="739" spans="35:101">
      <c r="AI739" t="str">
        <f t="shared" si="73"/>
        <v/>
      </c>
      <c r="AJ739" t="str">
        <f t="shared" si="73"/>
        <v/>
      </c>
      <c r="AK739" t="str">
        <f t="shared" si="70"/>
        <v/>
      </c>
      <c r="AL739" s="1" t="str">
        <f t="shared" si="68"/>
        <v/>
      </c>
      <c r="AM739" s="167"/>
      <c r="AN739" s="8"/>
      <c r="AO739" s="8"/>
      <c r="AP739" s="8"/>
      <c r="AQ739" s="8"/>
      <c r="AR739" s="8"/>
      <c r="AS739" s="8"/>
      <c r="AT739" s="8"/>
      <c r="AU739" s="8"/>
      <c r="AV739" s="8"/>
      <c r="AW739" s="8"/>
      <c r="AX739" s="169"/>
      <c r="BB739" s="161"/>
      <c r="BC739" s="9"/>
      <c r="BD739" s="9"/>
      <c r="BE739" s="9"/>
      <c r="BF739" s="9"/>
      <c r="BG739" s="9"/>
      <c r="BH739" s="163"/>
      <c r="BI739" t="str" cm="1">
        <f t="array" ref="BI739">_xlfn.IFS($BF739=1,$BB739,$BF739&gt;=2,INDEX($BB$2:$BE$801,MATCH(BJ739,$BB$2:$BB$801,0),4),TRUE,"")</f>
        <v/>
      </c>
      <c r="BJ739" t="str" cm="1">
        <f t="array" ref="BJ739">_xlfn.IFS($BF739=2,$BB739,$BF739&gt;=3,INDEX($BB$2:$BE$801,MATCH(BK739,$BB$2:$BB$801,0),4),TRUE,"")</f>
        <v/>
      </c>
      <c r="BK739" t="str" cm="1">
        <f t="array" ref="BK739">_xlfn.IFS(BF739=3,BB739,BF739=4,BE739,BF739=5,INDEX($BB$2:$BE$801,MATCH(BL739,$BB$2:$BB$801,0),4),TRUE,"")</f>
        <v/>
      </c>
      <c r="BL739" t="str" cm="1">
        <f t="array" ref="BL739">_xlfn.IFS(BF739=4,BB739,BF739=5,BE739,TRUE,"")</f>
        <v/>
      </c>
      <c r="BM739" t="str">
        <f t="shared" si="71"/>
        <v/>
      </c>
      <c r="BR739" t="str">
        <f t="shared" si="72"/>
        <v/>
      </c>
      <c r="BS739" t="str">
        <f t="shared" si="69"/>
        <v/>
      </c>
      <c r="BT739" s="172"/>
      <c r="BU739" s="10"/>
      <c r="BV739" s="10"/>
      <c r="BW739" s="10"/>
      <c r="BX739" s="10"/>
      <c r="BY739" s="10"/>
      <c r="BZ739" s="10"/>
      <c r="CA739" s="10"/>
      <c r="CB739" s="10"/>
      <c r="CC739" s="10"/>
      <c r="CD739" s="10"/>
      <c r="CE739" s="10"/>
      <c r="CF739" s="10"/>
      <c r="CG739" s="10"/>
      <c r="CH739" s="10"/>
      <c r="CI739" s="10"/>
      <c r="CJ739" s="10"/>
      <c r="CK739" s="10"/>
      <c r="CL739" s="10"/>
      <c r="CM739" s="10"/>
      <c r="CN739" s="10"/>
      <c r="CO739" s="10"/>
      <c r="CP739" s="10"/>
      <c r="CQ739" s="10"/>
      <c r="CR739" s="173"/>
      <c r="CV739" s="177"/>
      <c r="CW739" s="178"/>
    </row>
    <row r="740" spans="35:101">
      <c r="AI740" t="str">
        <f t="shared" si="73"/>
        <v/>
      </c>
      <c r="AJ740" t="str">
        <f t="shared" si="73"/>
        <v/>
      </c>
      <c r="AK740" t="str">
        <f t="shared" si="70"/>
        <v/>
      </c>
      <c r="AL740" s="1" t="str">
        <f t="shared" si="68"/>
        <v/>
      </c>
      <c r="AM740" s="167"/>
      <c r="AN740" s="8"/>
      <c r="AO740" s="8"/>
      <c r="AP740" s="8"/>
      <c r="AQ740" s="8"/>
      <c r="AR740" s="8"/>
      <c r="AS740" s="8"/>
      <c r="AT740" s="8"/>
      <c r="AU740" s="8"/>
      <c r="AV740" s="8"/>
      <c r="AW740" s="8"/>
      <c r="AX740" s="169"/>
      <c r="BB740" s="161"/>
      <c r="BC740" s="9"/>
      <c r="BD740" s="9"/>
      <c r="BE740" s="9"/>
      <c r="BF740" s="9"/>
      <c r="BG740" s="9"/>
      <c r="BH740" s="163"/>
      <c r="BI740" t="str" cm="1">
        <f t="array" ref="BI740">_xlfn.IFS($BF740=1,$BB740,$BF740&gt;=2,INDEX($BB$2:$BE$801,MATCH(BJ740,$BB$2:$BB$801,0),4),TRUE,"")</f>
        <v/>
      </c>
      <c r="BJ740" t="str" cm="1">
        <f t="array" ref="BJ740">_xlfn.IFS($BF740=2,$BB740,$BF740&gt;=3,INDEX($BB$2:$BE$801,MATCH(BK740,$BB$2:$BB$801,0),4),TRUE,"")</f>
        <v/>
      </c>
      <c r="BK740" t="str" cm="1">
        <f t="array" ref="BK740">_xlfn.IFS(BF740=3,BB740,BF740=4,BE740,BF740=5,INDEX($BB$2:$BE$801,MATCH(BL740,$BB$2:$BB$801,0),4),TRUE,"")</f>
        <v/>
      </c>
      <c r="BL740" t="str" cm="1">
        <f t="array" ref="BL740">_xlfn.IFS(BF740=4,BB740,BF740=5,BE740,TRUE,"")</f>
        <v/>
      </c>
      <c r="BM740" t="str">
        <f t="shared" si="71"/>
        <v/>
      </c>
      <c r="BR740" t="str">
        <f t="shared" si="72"/>
        <v/>
      </c>
      <c r="BS740" t="str">
        <f t="shared" si="69"/>
        <v/>
      </c>
      <c r="BT740" s="172"/>
      <c r="BU740" s="10"/>
      <c r="BV740" s="10"/>
      <c r="BW740" s="10"/>
      <c r="BX740" s="10"/>
      <c r="BY740" s="10"/>
      <c r="BZ740" s="10"/>
      <c r="CA740" s="10"/>
      <c r="CB740" s="10"/>
      <c r="CC740" s="10"/>
      <c r="CD740" s="10"/>
      <c r="CE740" s="10"/>
      <c r="CF740" s="10"/>
      <c r="CG740" s="10"/>
      <c r="CH740" s="10"/>
      <c r="CI740" s="10"/>
      <c r="CJ740" s="10"/>
      <c r="CK740" s="10"/>
      <c r="CL740" s="10"/>
      <c r="CM740" s="10"/>
      <c r="CN740" s="10"/>
      <c r="CO740" s="10"/>
      <c r="CP740" s="10"/>
      <c r="CQ740" s="10"/>
      <c r="CR740" s="173"/>
      <c r="CV740" s="177"/>
      <c r="CW740" s="178"/>
    </row>
    <row r="741" spans="35:101">
      <c r="AI741" t="str">
        <f t="shared" si="73"/>
        <v/>
      </c>
      <c r="AJ741" t="str">
        <f t="shared" si="73"/>
        <v/>
      </c>
      <c r="AK741" t="str">
        <f t="shared" si="70"/>
        <v/>
      </c>
      <c r="AL741" s="1" t="str">
        <f t="shared" si="68"/>
        <v/>
      </c>
      <c r="AM741" s="167"/>
      <c r="AN741" s="8"/>
      <c r="AO741" s="8"/>
      <c r="AP741" s="8"/>
      <c r="AQ741" s="8"/>
      <c r="AR741" s="8"/>
      <c r="AS741" s="8"/>
      <c r="AT741" s="8"/>
      <c r="AU741" s="8"/>
      <c r="AV741" s="8"/>
      <c r="AW741" s="8"/>
      <c r="AX741" s="169"/>
      <c r="BB741" s="161"/>
      <c r="BC741" s="9"/>
      <c r="BD741" s="9"/>
      <c r="BE741" s="9"/>
      <c r="BF741" s="9"/>
      <c r="BG741" s="9"/>
      <c r="BH741" s="163"/>
      <c r="BI741" t="str" cm="1">
        <f t="array" ref="BI741">_xlfn.IFS($BF741=1,$BB741,$BF741&gt;=2,INDEX($BB$2:$BE$801,MATCH(BJ741,$BB$2:$BB$801,0),4),TRUE,"")</f>
        <v/>
      </c>
      <c r="BJ741" t="str" cm="1">
        <f t="array" ref="BJ741">_xlfn.IFS($BF741=2,$BB741,$BF741&gt;=3,INDEX($BB$2:$BE$801,MATCH(BK741,$BB$2:$BB$801,0),4),TRUE,"")</f>
        <v/>
      </c>
      <c r="BK741" t="str" cm="1">
        <f t="array" ref="BK741">_xlfn.IFS(BF741=3,BB741,BF741=4,BE741,BF741=5,INDEX($BB$2:$BE$801,MATCH(BL741,$BB$2:$BB$801,0),4),TRUE,"")</f>
        <v/>
      </c>
      <c r="BL741" t="str" cm="1">
        <f t="array" ref="BL741">_xlfn.IFS(BF741=4,BB741,BF741=5,BE741,TRUE,"")</f>
        <v/>
      </c>
      <c r="BM741" t="str">
        <f t="shared" si="71"/>
        <v/>
      </c>
      <c r="BR741" t="str">
        <f t="shared" si="72"/>
        <v/>
      </c>
      <c r="BS741" t="str">
        <f t="shared" si="69"/>
        <v/>
      </c>
      <c r="BT741" s="172"/>
      <c r="BU741" s="10"/>
      <c r="BV741" s="10"/>
      <c r="BW741" s="10"/>
      <c r="BX741" s="10"/>
      <c r="BY741" s="10"/>
      <c r="BZ741" s="10"/>
      <c r="CA741" s="10"/>
      <c r="CB741" s="10"/>
      <c r="CC741" s="10"/>
      <c r="CD741" s="10"/>
      <c r="CE741" s="10"/>
      <c r="CF741" s="10"/>
      <c r="CG741" s="10"/>
      <c r="CH741" s="10"/>
      <c r="CI741" s="10"/>
      <c r="CJ741" s="10"/>
      <c r="CK741" s="10"/>
      <c r="CL741" s="10"/>
      <c r="CM741" s="10"/>
      <c r="CN741" s="10"/>
      <c r="CO741" s="10"/>
      <c r="CP741" s="10"/>
      <c r="CQ741" s="10"/>
      <c r="CR741" s="173"/>
      <c r="CV741" s="177"/>
      <c r="CW741" s="178"/>
    </row>
    <row r="742" spans="35:101">
      <c r="AI742" t="str">
        <f t="shared" si="73"/>
        <v/>
      </c>
      <c r="AJ742" t="str">
        <f t="shared" si="73"/>
        <v/>
      </c>
      <c r="AK742" t="str">
        <f t="shared" si="70"/>
        <v/>
      </c>
      <c r="AL742" s="1" t="str">
        <f t="shared" si="68"/>
        <v/>
      </c>
      <c r="AM742" s="167"/>
      <c r="AN742" s="8"/>
      <c r="AO742" s="8"/>
      <c r="AP742" s="8"/>
      <c r="AQ742" s="8"/>
      <c r="AR742" s="8"/>
      <c r="AS742" s="8"/>
      <c r="AT742" s="8"/>
      <c r="AU742" s="8"/>
      <c r="AV742" s="8"/>
      <c r="AW742" s="8"/>
      <c r="AX742" s="169"/>
      <c r="BB742" s="161"/>
      <c r="BC742" s="9"/>
      <c r="BD742" s="9"/>
      <c r="BE742" s="9"/>
      <c r="BF742" s="9"/>
      <c r="BG742" s="9"/>
      <c r="BH742" s="163"/>
      <c r="BI742" t="str" cm="1">
        <f t="array" ref="BI742">_xlfn.IFS($BF742=1,$BB742,$BF742&gt;=2,INDEX($BB$2:$BE$801,MATCH(BJ742,$BB$2:$BB$801,0),4),TRUE,"")</f>
        <v/>
      </c>
      <c r="BJ742" t="str" cm="1">
        <f t="array" ref="BJ742">_xlfn.IFS($BF742=2,$BB742,$BF742&gt;=3,INDEX($BB$2:$BE$801,MATCH(BK742,$BB$2:$BB$801,0),4),TRUE,"")</f>
        <v/>
      </c>
      <c r="BK742" t="str" cm="1">
        <f t="array" ref="BK742">_xlfn.IFS(BF742=3,BB742,BF742=4,BE742,BF742=5,INDEX($BB$2:$BE$801,MATCH(BL742,$BB$2:$BB$801,0),4),TRUE,"")</f>
        <v/>
      </c>
      <c r="BL742" t="str" cm="1">
        <f t="array" ref="BL742">_xlfn.IFS(BF742=4,BB742,BF742=5,BE742,TRUE,"")</f>
        <v/>
      </c>
      <c r="BM742" t="str">
        <f t="shared" si="71"/>
        <v/>
      </c>
      <c r="BR742" t="str">
        <f t="shared" si="72"/>
        <v/>
      </c>
      <c r="BS742" t="str">
        <f t="shared" si="69"/>
        <v/>
      </c>
      <c r="BT742" s="172"/>
      <c r="BU742" s="10"/>
      <c r="BV742" s="10"/>
      <c r="BW742" s="10"/>
      <c r="BX742" s="10"/>
      <c r="BY742" s="10"/>
      <c r="BZ742" s="10"/>
      <c r="CA742" s="10"/>
      <c r="CB742" s="10"/>
      <c r="CC742" s="10"/>
      <c r="CD742" s="10"/>
      <c r="CE742" s="10"/>
      <c r="CF742" s="10"/>
      <c r="CG742" s="10"/>
      <c r="CH742" s="10"/>
      <c r="CI742" s="10"/>
      <c r="CJ742" s="10"/>
      <c r="CK742" s="10"/>
      <c r="CL742" s="10"/>
      <c r="CM742" s="10"/>
      <c r="CN742" s="10"/>
      <c r="CO742" s="10"/>
      <c r="CP742" s="10"/>
      <c r="CQ742" s="10"/>
      <c r="CR742" s="173"/>
      <c r="CV742" s="177"/>
      <c r="CW742" s="178"/>
    </row>
    <row r="743" spans="35:101">
      <c r="AI743" t="str">
        <f t="shared" si="73"/>
        <v/>
      </c>
      <c r="AJ743" t="str">
        <f t="shared" si="73"/>
        <v/>
      </c>
      <c r="AK743" t="str">
        <f t="shared" si="70"/>
        <v/>
      </c>
      <c r="AL743" s="1" t="str">
        <f t="shared" si="68"/>
        <v/>
      </c>
      <c r="AM743" s="167"/>
      <c r="AN743" s="8"/>
      <c r="AO743" s="8"/>
      <c r="AP743" s="8"/>
      <c r="AQ743" s="8"/>
      <c r="AR743" s="8"/>
      <c r="AS743" s="8"/>
      <c r="AT743" s="8"/>
      <c r="AU743" s="8"/>
      <c r="AV743" s="8"/>
      <c r="AW743" s="8"/>
      <c r="AX743" s="169"/>
      <c r="BB743" s="161"/>
      <c r="BC743" s="9"/>
      <c r="BD743" s="9"/>
      <c r="BE743" s="9"/>
      <c r="BF743" s="9"/>
      <c r="BG743" s="9"/>
      <c r="BH743" s="163"/>
      <c r="BI743" t="str" cm="1">
        <f t="array" ref="BI743">_xlfn.IFS($BF743=1,$BB743,$BF743&gt;=2,INDEX($BB$2:$BE$801,MATCH(BJ743,$BB$2:$BB$801,0),4),TRUE,"")</f>
        <v/>
      </c>
      <c r="BJ743" t="str" cm="1">
        <f t="array" ref="BJ743">_xlfn.IFS($BF743=2,$BB743,$BF743&gt;=3,INDEX($BB$2:$BE$801,MATCH(BK743,$BB$2:$BB$801,0),4),TRUE,"")</f>
        <v/>
      </c>
      <c r="BK743" t="str" cm="1">
        <f t="array" ref="BK743">_xlfn.IFS(BF743=3,BB743,BF743=4,BE743,BF743=5,INDEX($BB$2:$BE$801,MATCH(BL743,$BB$2:$BB$801,0),4),TRUE,"")</f>
        <v/>
      </c>
      <c r="BL743" t="str" cm="1">
        <f t="array" ref="BL743">_xlfn.IFS(BF743=4,BB743,BF743=5,BE743,TRUE,"")</f>
        <v/>
      </c>
      <c r="BM743" t="str">
        <f t="shared" si="71"/>
        <v/>
      </c>
      <c r="BR743" t="str">
        <f t="shared" si="72"/>
        <v/>
      </c>
      <c r="BS743" t="str">
        <f t="shared" si="69"/>
        <v/>
      </c>
      <c r="BT743" s="172"/>
      <c r="BU743" s="10"/>
      <c r="BV743" s="10"/>
      <c r="BW743" s="10"/>
      <c r="BX743" s="10"/>
      <c r="BY743" s="10"/>
      <c r="BZ743" s="10"/>
      <c r="CA743" s="10"/>
      <c r="CB743" s="10"/>
      <c r="CC743" s="10"/>
      <c r="CD743" s="10"/>
      <c r="CE743" s="10"/>
      <c r="CF743" s="10"/>
      <c r="CG743" s="10"/>
      <c r="CH743" s="10"/>
      <c r="CI743" s="10"/>
      <c r="CJ743" s="10"/>
      <c r="CK743" s="10"/>
      <c r="CL743" s="10"/>
      <c r="CM743" s="10"/>
      <c r="CN743" s="10"/>
      <c r="CO743" s="10"/>
      <c r="CP743" s="10"/>
      <c r="CQ743" s="10"/>
      <c r="CR743" s="173"/>
      <c r="CV743" s="177"/>
      <c r="CW743" s="178"/>
    </row>
    <row r="744" spans="35:101">
      <c r="AI744" t="str">
        <f t="shared" si="73"/>
        <v/>
      </c>
      <c r="AJ744" t="str">
        <f t="shared" si="73"/>
        <v/>
      </c>
      <c r="AK744" t="str">
        <f t="shared" si="70"/>
        <v/>
      </c>
      <c r="AL744" s="1" t="str">
        <f t="shared" si="68"/>
        <v/>
      </c>
      <c r="AM744" s="167"/>
      <c r="AN744" s="8"/>
      <c r="AO744" s="8"/>
      <c r="AP744" s="8"/>
      <c r="AQ744" s="8"/>
      <c r="AR744" s="8"/>
      <c r="AS744" s="8"/>
      <c r="AT744" s="8"/>
      <c r="AU744" s="8"/>
      <c r="AV744" s="8"/>
      <c r="AW744" s="8"/>
      <c r="AX744" s="169"/>
      <c r="BB744" s="161"/>
      <c r="BC744" s="9"/>
      <c r="BD744" s="9"/>
      <c r="BE744" s="9"/>
      <c r="BF744" s="9"/>
      <c r="BG744" s="9"/>
      <c r="BH744" s="163"/>
      <c r="BI744" t="str" cm="1">
        <f t="array" ref="BI744">_xlfn.IFS($BF744=1,$BB744,$BF744&gt;=2,INDEX($BB$2:$BE$801,MATCH(BJ744,$BB$2:$BB$801,0),4),TRUE,"")</f>
        <v/>
      </c>
      <c r="BJ744" t="str" cm="1">
        <f t="array" ref="BJ744">_xlfn.IFS($BF744=2,$BB744,$BF744&gt;=3,INDEX($BB$2:$BE$801,MATCH(BK744,$BB$2:$BB$801,0),4),TRUE,"")</f>
        <v/>
      </c>
      <c r="BK744" t="str" cm="1">
        <f t="array" ref="BK744">_xlfn.IFS(BF744=3,BB744,BF744=4,BE744,BF744=5,INDEX($BB$2:$BE$801,MATCH(BL744,$BB$2:$BB$801,0),4),TRUE,"")</f>
        <v/>
      </c>
      <c r="BL744" t="str" cm="1">
        <f t="array" ref="BL744">_xlfn.IFS(BF744=4,BB744,BF744=5,BE744,TRUE,"")</f>
        <v/>
      </c>
      <c r="BM744" t="str">
        <f t="shared" si="71"/>
        <v/>
      </c>
      <c r="BR744" t="str">
        <f t="shared" si="72"/>
        <v/>
      </c>
      <c r="BS744" t="str">
        <f t="shared" si="69"/>
        <v/>
      </c>
      <c r="BT744" s="172"/>
      <c r="BU744" s="10"/>
      <c r="BV744" s="10"/>
      <c r="BW744" s="10"/>
      <c r="BX744" s="10"/>
      <c r="BY744" s="10"/>
      <c r="BZ744" s="10"/>
      <c r="CA744" s="10"/>
      <c r="CB744" s="10"/>
      <c r="CC744" s="10"/>
      <c r="CD744" s="10"/>
      <c r="CE744" s="10"/>
      <c r="CF744" s="10"/>
      <c r="CG744" s="10"/>
      <c r="CH744" s="10"/>
      <c r="CI744" s="10"/>
      <c r="CJ744" s="10"/>
      <c r="CK744" s="10"/>
      <c r="CL744" s="10"/>
      <c r="CM744" s="10"/>
      <c r="CN744" s="10"/>
      <c r="CO744" s="10"/>
      <c r="CP744" s="10"/>
      <c r="CQ744" s="10"/>
      <c r="CR744" s="173"/>
      <c r="CV744" s="177"/>
      <c r="CW744" s="178"/>
    </row>
    <row r="745" spans="35:101">
      <c r="AI745" t="str">
        <f t="shared" si="73"/>
        <v/>
      </c>
      <c r="AJ745" t="str">
        <f t="shared" si="73"/>
        <v/>
      </c>
      <c r="AK745" t="str">
        <f t="shared" si="70"/>
        <v/>
      </c>
      <c r="AL745" s="1" t="str">
        <f t="shared" si="68"/>
        <v/>
      </c>
      <c r="AM745" s="167"/>
      <c r="AN745" s="8"/>
      <c r="AO745" s="8"/>
      <c r="AP745" s="8"/>
      <c r="AQ745" s="8"/>
      <c r="AR745" s="8"/>
      <c r="AS745" s="8"/>
      <c r="AT745" s="8"/>
      <c r="AU745" s="8"/>
      <c r="AV745" s="8"/>
      <c r="AW745" s="8"/>
      <c r="AX745" s="169"/>
      <c r="BB745" s="161"/>
      <c r="BC745" s="9"/>
      <c r="BD745" s="9"/>
      <c r="BE745" s="9"/>
      <c r="BF745" s="9"/>
      <c r="BG745" s="9"/>
      <c r="BH745" s="163"/>
      <c r="BI745" t="str" cm="1">
        <f t="array" ref="BI745">_xlfn.IFS($BF745=1,$BB745,$BF745&gt;=2,INDEX($BB$2:$BE$801,MATCH(BJ745,$BB$2:$BB$801,0),4),TRUE,"")</f>
        <v/>
      </c>
      <c r="BJ745" t="str" cm="1">
        <f t="array" ref="BJ745">_xlfn.IFS($BF745=2,$BB745,$BF745&gt;=3,INDEX($BB$2:$BE$801,MATCH(BK745,$BB$2:$BB$801,0),4),TRUE,"")</f>
        <v/>
      </c>
      <c r="BK745" t="str" cm="1">
        <f t="array" ref="BK745">_xlfn.IFS(BF745=3,BB745,BF745=4,BE745,BF745=5,INDEX($BB$2:$BE$801,MATCH(BL745,$BB$2:$BB$801,0),4),TRUE,"")</f>
        <v/>
      </c>
      <c r="BL745" t="str" cm="1">
        <f t="array" ref="BL745">_xlfn.IFS(BF745=4,BB745,BF745=5,BE745,TRUE,"")</f>
        <v/>
      </c>
      <c r="BM745" t="str">
        <f t="shared" si="71"/>
        <v/>
      </c>
      <c r="BR745" t="str">
        <f t="shared" si="72"/>
        <v/>
      </c>
      <c r="BS745" t="str">
        <f t="shared" si="69"/>
        <v/>
      </c>
      <c r="BT745" s="172"/>
      <c r="BU745" s="10"/>
      <c r="BV745" s="10"/>
      <c r="BW745" s="10"/>
      <c r="BX745" s="10"/>
      <c r="BY745" s="10"/>
      <c r="BZ745" s="10"/>
      <c r="CA745" s="10"/>
      <c r="CB745" s="10"/>
      <c r="CC745" s="10"/>
      <c r="CD745" s="10"/>
      <c r="CE745" s="10"/>
      <c r="CF745" s="10"/>
      <c r="CG745" s="10"/>
      <c r="CH745" s="10"/>
      <c r="CI745" s="10"/>
      <c r="CJ745" s="10"/>
      <c r="CK745" s="10"/>
      <c r="CL745" s="10"/>
      <c r="CM745" s="10"/>
      <c r="CN745" s="10"/>
      <c r="CO745" s="10"/>
      <c r="CP745" s="10"/>
      <c r="CQ745" s="10"/>
      <c r="CR745" s="173"/>
      <c r="CV745" s="177"/>
      <c r="CW745" s="178"/>
    </row>
    <row r="746" spans="35:101">
      <c r="AI746" t="str">
        <f t="shared" si="73"/>
        <v/>
      </c>
      <c r="AJ746" t="str">
        <f t="shared" si="73"/>
        <v/>
      </c>
      <c r="AK746" t="str">
        <f t="shared" si="70"/>
        <v/>
      </c>
      <c r="AL746" s="1" t="str">
        <f t="shared" si="68"/>
        <v/>
      </c>
      <c r="AM746" s="167"/>
      <c r="AN746" s="8"/>
      <c r="AO746" s="8"/>
      <c r="AP746" s="8"/>
      <c r="AQ746" s="8"/>
      <c r="AR746" s="8"/>
      <c r="AS746" s="8"/>
      <c r="AT746" s="8"/>
      <c r="AU746" s="8"/>
      <c r="AV746" s="8"/>
      <c r="AW746" s="8"/>
      <c r="AX746" s="169"/>
      <c r="BB746" s="161"/>
      <c r="BC746" s="9"/>
      <c r="BD746" s="9"/>
      <c r="BE746" s="9"/>
      <c r="BF746" s="9"/>
      <c r="BG746" s="9"/>
      <c r="BH746" s="163"/>
      <c r="BI746" t="str" cm="1">
        <f t="array" ref="BI746">_xlfn.IFS($BF746=1,$BB746,$BF746&gt;=2,INDEX($BB$2:$BE$801,MATCH(BJ746,$BB$2:$BB$801,0),4),TRUE,"")</f>
        <v/>
      </c>
      <c r="BJ746" t="str" cm="1">
        <f t="array" ref="BJ746">_xlfn.IFS($BF746=2,$BB746,$BF746&gt;=3,INDEX($BB$2:$BE$801,MATCH(BK746,$BB$2:$BB$801,0),4),TRUE,"")</f>
        <v/>
      </c>
      <c r="BK746" t="str" cm="1">
        <f t="array" ref="BK746">_xlfn.IFS(BF746=3,BB746,BF746=4,BE746,BF746=5,INDEX($BB$2:$BE$801,MATCH(BL746,$BB$2:$BB$801,0),4),TRUE,"")</f>
        <v/>
      </c>
      <c r="BL746" t="str" cm="1">
        <f t="array" ref="BL746">_xlfn.IFS(BF746=4,BB746,BF746=5,BE746,TRUE,"")</f>
        <v/>
      </c>
      <c r="BM746" t="str">
        <f t="shared" si="71"/>
        <v/>
      </c>
      <c r="BR746" t="str">
        <f t="shared" si="72"/>
        <v/>
      </c>
      <c r="BS746" t="str">
        <f t="shared" si="69"/>
        <v/>
      </c>
      <c r="BT746" s="172"/>
      <c r="BU746" s="10"/>
      <c r="BV746" s="10"/>
      <c r="BW746" s="10"/>
      <c r="BX746" s="10"/>
      <c r="BY746" s="10"/>
      <c r="BZ746" s="10"/>
      <c r="CA746" s="10"/>
      <c r="CB746" s="10"/>
      <c r="CC746" s="10"/>
      <c r="CD746" s="10"/>
      <c r="CE746" s="10"/>
      <c r="CF746" s="10"/>
      <c r="CG746" s="10"/>
      <c r="CH746" s="10"/>
      <c r="CI746" s="10"/>
      <c r="CJ746" s="10"/>
      <c r="CK746" s="10"/>
      <c r="CL746" s="10"/>
      <c r="CM746" s="10"/>
      <c r="CN746" s="10"/>
      <c r="CO746" s="10"/>
      <c r="CP746" s="10"/>
      <c r="CQ746" s="10"/>
      <c r="CR746" s="173"/>
      <c r="CV746" s="177"/>
      <c r="CW746" s="178"/>
    </row>
    <row r="747" spans="35:101">
      <c r="AI747" t="str">
        <f t="shared" si="73"/>
        <v/>
      </c>
      <c r="AJ747" t="str">
        <f t="shared" si="73"/>
        <v/>
      </c>
      <c r="AK747" t="str">
        <f t="shared" si="70"/>
        <v/>
      </c>
      <c r="AL747" s="1" t="str">
        <f t="shared" si="68"/>
        <v/>
      </c>
      <c r="AM747" s="167"/>
      <c r="AN747" s="8"/>
      <c r="AO747" s="8"/>
      <c r="AP747" s="8"/>
      <c r="AQ747" s="8"/>
      <c r="AR747" s="8"/>
      <c r="AS747" s="8"/>
      <c r="AT747" s="8"/>
      <c r="AU747" s="8"/>
      <c r="AV747" s="8"/>
      <c r="AW747" s="8"/>
      <c r="AX747" s="169"/>
      <c r="BB747" s="161"/>
      <c r="BC747" s="9"/>
      <c r="BD747" s="9"/>
      <c r="BE747" s="9"/>
      <c r="BF747" s="9"/>
      <c r="BG747" s="9"/>
      <c r="BH747" s="163"/>
      <c r="BI747" t="str" cm="1">
        <f t="array" ref="BI747">_xlfn.IFS($BF747=1,$BB747,$BF747&gt;=2,INDEX($BB$2:$BE$801,MATCH(BJ747,$BB$2:$BB$801,0),4),TRUE,"")</f>
        <v/>
      </c>
      <c r="BJ747" t="str" cm="1">
        <f t="array" ref="BJ747">_xlfn.IFS($BF747=2,$BB747,$BF747&gt;=3,INDEX($BB$2:$BE$801,MATCH(BK747,$BB$2:$BB$801,0),4),TRUE,"")</f>
        <v/>
      </c>
      <c r="BK747" t="str" cm="1">
        <f t="array" ref="BK747">_xlfn.IFS(BF747=3,BB747,BF747=4,BE747,BF747=5,INDEX($BB$2:$BE$801,MATCH(BL747,$BB$2:$BB$801,0),4),TRUE,"")</f>
        <v/>
      </c>
      <c r="BL747" t="str" cm="1">
        <f t="array" ref="BL747">_xlfn.IFS(BF747=4,BB747,BF747=5,BE747,TRUE,"")</f>
        <v/>
      </c>
      <c r="BM747" t="str">
        <f t="shared" si="71"/>
        <v/>
      </c>
      <c r="BR747" t="str">
        <f t="shared" si="72"/>
        <v/>
      </c>
      <c r="BS747" t="str">
        <f t="shared" si="69"/>
        <v/>
      </c>
      <c r="BT747" s="172"/>
      <c r="BU747" s="10"/>
      <c r="BV747" s="10"/>
      <c r="BW747" s="10"/>
      <c r="BX747" s="10"/>
      <c r="BY747" s="10"/>
      <c r="BZ747" s="10"/>
      <c r="CA747" s="10"/>
      <c r="CB747" s="10"/>
      <c r="CC747" s="10"/>
      <c r="CD747" s="10"/>
      <c r="CE747" s="10"/>
      <c r="CF747" s="10"/>
      <c r="CG747" s="10"/>
      <c r="CH747" s="10"/>
      <c r="CI747" s="10"/>
      <c r="CJ747" s="10"/>
      <c r="CK747" s="10"/>
      <c r="CL747" s="10"/>
      <c r="CM747" s="10"/>
      <c r="CN747" s="10"/>
      <c r="CO747" s="10"/>
      <c r="CP747" s="10"/>
      <c r="CQ747" s="10"/>
      <c r="CR747" s="173"/>
      <c r="CV747" s="177"/>
      <c r="CW747" s="178"/>
    </row>
    <row r="748" spans="35:101">
      <c r="AI748" t="str">
        <f t="shared" si="73"/>
        <v/>
      </c>
      <c r="AJ748" t="str">
        <f t="shared" si="73"/>
        <v/>
      </c>
      <c r="AK748" t="str">
        <f t="shared" si="70"/>
        <v/>
      </c>
      <c r="AL748" s="1" t="str">
        <f t="shared" si="68"/>
        <v/>
      </c>
      <c r="AM748" s="167"/>
      <c r="AN748" s="8"/>
      <c r="AO748" s="8"/>
      <c r="AP748" s="8"/>
      <c r="AQ748" s="8"/>
      <c r="AR748" s="8"/>
      <c r="AS748" s="8"/>
      <c r="AT748" s="8"/>
      <c r="AU748" s="8"/>
      <c r="AV748" s="8"/>
      <c r="AW748" s="8"/>
      <c r="AX748" s="169"/>
      <c r="BB748" s="161"/>
      <c r="BC748" s="9"/>
      <c r="BD748" s="9"/>
      <c r="BE748" s="9"/>
      <c r="BF748" s="9"/>
      <c r="BG748" s="9"/>
      <c r="BH748" s="163"/>
      <c r="BI748" t="str" cm="1">
        <f t="array" ref="BI748">_xlfn.IFS($BF748=1,$BB748,$BF748&gt;=2,INDEX($BB$2:$BE$801,MATCH(BJ748,$BB$2:$BB$801,0),4),TRUE,"")</f>
        <v/>
      </c>
      <c r="BJ748" t="str" cm="1">
        <f t="array" ref="BJ748">_xlfn.IFS($BF748=2,$BB748,$BF748&gt;=3,INDEX($BB$2:$BE$801,MATCH(BK748,$BB$2:$BB$801,0),4),TRUE,"")</f>
        <v/>
      </c>
      <c r="BK748" t="str" cm="1">
        <f t="array" ref="BK748">_xlfn.IFS(BF748=3,BB748,BF748=4,BE748,BF748=5,INDEX($BB$2:$BE$801,MATCH(BL748,$BB$2:$BB$801,0),4),TRUE,"")</f>
        <v/>
      </c>
      <c r="BL748" t="str" cm="1">
        <f t="array" ref="BL748">_xlfn.IFS(BF748=4,BB748,BF748=5,BE748,TRUE,"")</f>
        <v/>
      </c>
      <c r="BM748" t="str">
        <f t="shared" si="71"/>
        <v/>
      </c>
      <c r="BR748" t="str">
        <f t="shared" si="72"/>
        <v/>
      </c>
      <c r="BS748" t="str">
        <f t="shared" si="69"/>
        <v/>
      </c>
      <c r="BT748" s="172"/>
      <c r="BU748" s="10"/>
      <c r="BV748" s="10"/>
      <c r="BW748" s="10"/>
      <c r="BX748" s="10"/>
      <c r="BY748" s="10"/>
      <c r="BZ748" s="10"/>
      <c r="CA748" s="10"/>
      <c r="CB748" s="10"/>
      <c r="CC748" s="10"/>
      <c r="CD748" s="10"/>
      <c r="CE748" s="10"/>
      <c r="CF748" s="10"/>
      <c r="CG748" s="10"/>
      <c r="CH748" s="10"/>
      <c r="CI748" s="10"/>
      <c r="CJ748" s="10"/>
      <c r="CK748" s="10"/>
      <c r="CL748" s="10"/>
      <c r="CM748" s="10"/>
      <c r="CN748" s="10"/>
      <c r="CO748" s="10"/>
      <c r="CP748" s="10"/>
      <c r="CQ748" s="10"/>
      <c r="CR748" s="173"/>
      <c r="CV748" s="177"/>
      <c r="CW748" s="178"/>
    </row>
    <row r="749" spans="35:101">
      <c r="AI749" t="str">
        <f t="shared" si="73"/>
        <v/>
      </c>
      <c r="AJ749" t="str">
        <f t="shared" si="73"/>
        <v/>
      </c>
      <c r="AK749" t="str">
        <f t="shared" si="70"/>
        <v/>
      </c>
      <c r="AL749" s="1" t="str">
        <f t="shared" si="68"/>
        <v/>
      </c>
      <c r="AM749" s="167"/>
      <c r="AN749" s="8"/>
      <c r="AO749" s="8"/>
      <c r="AP749" s="8"/>
      <c r="AQ749" s="8"/>
      <c r="AR749" s="8"/>
      <c r="AS749" s="8"/>
      <c r="AT749" s="8"/>
      <c r="AU749" s="8"/>
      <c r="AV749" s="8"/>
      <c r="AW749" s="8"/>
      <c r="AX749" s="169"/>
      <c r="BB749" s="161"/>
      <c r="BC749" s="9"/>
      <c r="BD749" s="9"/>
      <c r="BE749" s="9"/>
      <c r="BF749" s="9"/>
      <c r="BG749" s="9"/>
      <c r="BH749" s="163"/>
      <c r="BI749" t="str" cm="1">
        <f t="array" ref="BI749">_xlfn.IFS($BF749=1,$BB749,$BF749&gt;=2,INDEX($BB$2:$BE$801,MATCH(BJ749,$BB$2:$BB$801,0),4),TRUE,"")</f>
        <v/>
      </c>
      <c r="BJ749" t="str" cm="1">
        <f t="array" ref="BJ749">_xlfn.IFS($BF749=2,$BB749,$BF749&gt;=3,INDEX($BB$2:$BE$801,MATCH(BK749,$BB$2:$BB$801,0),4),TRUE,"")</f>
        <v/>
      </c>
      <c r="BK749" t="str" cm="1">
        <f t="array" ref="BK749">_xlfn.IFS(BF749=3,BB749,BF749=4,BE749,BF749=5,INDEX($BB$2:$BE$801,MATCH(BL749,$BB$2:$BB$801,0),4),TRUE,"")</f>
        <v/>
      </c>
      <c r="BL749" t="str" cm="1">
        <f t="array" ref="BL749">_xlfn.IFS(BF749=4,BB749,BF749=5,BE749,TRUE,"")</f>
        <v/>
      </c>
      <c r="BM749" t="str">
        <f t="shared" si="71"/>
        <v/>
      </c>
      <c r="BR749" t="str">
        <f t="shared" si="72"/>
        <v/>
      </c>
      <c r="BS749" t="str">
        <f t="shared" si="69"/>
        <v/>
      </c>
      <c r="BT749" s="172"/>
      <c r="BU749" s="10"/>
      <c r="BV749" s="10"/>
      <c r="BW749" s="10"/>
      <c r="BX749" s="10"/>
      <c r="BY749" s="10"/>
      <c r="BZ749" s="10"/>
      <c r="CA749" s="10"/>
      <c r="CB749" s="10"/>
      <c r="CC749" s="10"/>
      <c r="CD749" s="10"/>
      <c r="CE749" s="10"/>
      <c r="CF749" s="10"/>
      <c r="CG749" s="10"/>
      <c r="CH749" s="10"/>
      <c r="CI749" s="10"/>
      <c r="CJ749" s="10"/>
      <c r="CK749" s="10"/>
      <c r="CL749" s="10"/>
      <c r="CM749" s="10"/>
      <c r="CN749" s="10"/>
      <c r="CO749" s="10"/>
      <c r="CP749" s="10"/>
      <c r="CQ749" s="10"/>
      <c r="CR749" s="173"/>
      <c r="CV749" s="177"/>
      <c r="CW749" s="178"/>
    </row>
    <row r="750" spans="35:101">
      <c r="AI750" t="str">
        <f t="shared" si="73"/>
        <v/>
      </c>
      <c r="AJ750" t="str">
        <f t="shared" si="73"/>
        <v/>
      </c>
      <c r="AK750" t="str">
        <f t="shared" si="70"/>
        <v/>
      </c>
      <c r="AL750" s="1" t="str">
        <f t="shared" si="68"/>
        <v/>
      </c>
      <c r="AM750" s="167"/>
      <c r="AN750" s="8"/>
      <c r="AO750" s="8"/>
      <c r="AP750" s="8"/>
      <c r="AQ750" s="8"/>
      <c r="AR750" s="8"/>
      <c r="AS750" s="8"/>
      <c r="AT750" s="8"/>
      <c r="AU750" s="8"/>
      <c r="AV750" s="8"/>
      <c r="AW750" s="8"/>
      <c r="AX750" s="169"/>
      <c r="BB750" s="161"/>
      <c r="BC750" s="9"/>
      <c r="BD750" s="9"/>
      <c r="BE750" s="9"/>
      <c r="BF750" s="9"/>
      <c r="BG750" s="9"/>
      <c r="BH750" s="163"/>
      <c r="BI750" t="str" cm="1">
        <f t="array" ref="BI750">_xlfn.IFS($BF750=1,$BB750,$BF750&gt;=2,INDEX($BB$2:$BE$801,MATCH(BJ750,$BB$2:$BB$801,0),4),TRUE,"")</f>
        <v/>
      </c>
      <c r="BJ750" t="str" cm="1">
        <f t="array" ref="BJ750">_xlfn.IFS($BF750=2,$BB750,$BF750&gt;=3,INDEX($BB$2:$BE$801,MATCH(BK750,$BB$2:$BB$801,0),4),TRUE,"")</f>
        <v/>
      </c>
      <c r="BK750" t="str" cm="1">
        <f t="array" ref="BK750">_xlfn.IFS(BF750=3,BB750,BF750=4,BE750,BF750=5,INDEX($BB$2:$BE$801,MATCH(BL750,$BB$2:$BB$801,0),4),TRUE,"")</f>
        <v/>
      </c>
      <c r="BL750" t="str" cm="1">
        <f t="array" ref="BL750">_xlfn.IFS(BF750=4,BB750,BF750=5,BE750,TRUE,"")</f>
        <v/>
      </c>
      <c r="BM750" t="str">
        <f t="shared" si="71"/>
        <v/>
      </c>
      <c r="BR750" t="str">
        <f t="shared" si="72"/>
        <v/>
      </c>
      <c r="BS750" t="str">
        <f t="shared" si="69"/>
        <v/>
      </c>
      <c r="BT750" s="172"/>
      <c r="BU750" s="10"/>
      <c r="BV750" s="10"/>
      <c r="BW750" s="10"/>
      <c r="BX750" s="10"/>
      <c r="BY750" s="10"/>
      <c r="BZ750" s="10"/>
      <c r="CA750" s="10"/>
      <c r="CB750" s="10"/>
      <c r="CC750" s="10"/>
      <c r="CD750" s="10"/>
      <c r="CE750" s="10"/>
      <c r="CF750" s="10"/>
      <c r="CG750" s="10"/>
      <c r="CH750" s="10"/>
      <c r="CI750" s="10"/>
      <c r="CJ750" s="10"/>
      <c r="CK750" s="10"/>
      <c r="CL750" s="10"/>
      <c r="CM750" s="10"/>
      <c r="CN750" s="10"/>
      <c r="CO750" s="10"/>
      <c r="CP750" s="10"/>
      <c r="CQ750" s="10"/>
      <c r="CR750" s="173"/>
      <c r="CV750" s="177"/>
      <c r="CW750" s="178"/>
    </row>
    <row r="751" spans="35:101">
      <c r="AI751" t="str">
        <f t="shared" si="73"/>
        <v/>
      </c>
      <c r="AJ751" t="str">
        <f t="shared" si="73"/>
        <v/>
      </c>
      <c r="AK751" t="str">
        <f t="shared" si="70"/>
        <v/>
      </c>
      <c r="AL751" s="1" t="str">
        <f t="shared" si="68"/>
        <v/>
      </c>
      <c r="AM751" s="167"/>
      <c r="AN751" s="8"/>
      <c r="AO751" s="8"/>
      <c r="AP751" s="8"/>
      <c r="AQ751" s="8"/>
      <c r="AR751" s="8"/>
      <c r="AS751" s="8"/>
      <c r="AT751" s="8"/>
      <c r="AU751" s="8"/>
      <c r="AV751" s="8"/>
      <c r="AW751" s="8"/>
      <c r="AX751" s="169"/>
      <c r="BB751" s="161"/>
      <c r="BC751" s="9"/>
      <c r="BD751" s="9"/>
      <c r="BE751" s="9"/>
      <c r="BF751" s="9"/>
      <c r="BG751" s="9"/>
      <c r="BH751" s="163"/>
      <c r="BI751" t="str" cm="1">
        <f t="array" ref="BI751">_xlfn.IFS($BF751=1,$BB751,$BF751&gt;=2,INDEX($BB$2:$BE$801,MATCH(BJ751,$BB$2:$BB$801,0),4),TRUE,"")</f>
        <v/>
      </c>
      <c r="BJ751" t="str" cm="1">
        <f t="array" ref="BJ751">_xlfn.IFS($BF751=2,$BB751,$BF751&gt;=3,INDEX($BB$2:$BE$801,MATCH(BK751,$BB$2:$BB$801,0),4),TRUE,"")</f>
        <v/>
      </c>
      <c r="BK751" t="str" cm="1">
        <f t="array" ref="BK751">_xlfn.IFS(BF751=3,BB751,BF751=4,BE751,BF751=5,INDEX($BB$2:$BE$801,MATCH(BL751,$BB$2:$BB$801,0),4),TRUE,"")</f>
        <v/>
      </c>
      <c r="BL751" t="str" cm="1">
        <f t="array" ref="BL751">_xlfn.IFS(BF751=4,BB751,BF751=5,BE751,TRUE,"")</f>
        <v/>
      </c>
      <c r="BM751" t="str">
        <f t="shared" si="71"/>
        <v/>
      </c>
      <c r="BR751" t="str">
        <f t="shared" si="72"/>
        <v/>
      </c>
      <c r="BS751" t="str">
        <f t="shared" si="69"/>
        <v/>
      </c>
      <c r="BT751" s="172"/>
      <c r="BU751" s="10"/>
      <c r="BV751" s="10"/>
      <c r="BW751" s="10"/>
      <c r="BX751" s="10"/>
      <c r="BY751" s="10"/>
      <c r="BZ751" s="10"/>
      <c r="CA751" s="10"/>
      <c r="CB751" s="10"/>
      <c r="CC751" s="10"/>
      <c r="CD751" s="10"/>
      <c r="CE751" s="10"/>
      <c r="CF751" s="10"/>
      <c r="CG751" s="10"/>
      <c r="CH751" s="10"/>
      <c r="CI751" s="10"/>
      <c r="CJ751" s="10"/>
      <c r="CK751" s="10"/>
      <c r="CL751" s="10"/>
      <c r="CM751" s="10"/>
      <c r="CN751" s="10"/>
      <c r="CO751" s="10"/>
      <c r="CP751" s="10"/>
      <c r="CQ751" s="10"/>
      <c r="CR751" s="173"/>
      <c r="CV751" s="177"/>
      <c r="CW751" s="178"/>
    </row>
    <row r="752" spans="35:101">
      <c r="AI752" t="str">
        <f t="shared" si="73"/>
        <v/>
      </c>
      <c r="AJ752" t="str">
        <f t="shared" si="73"/>
        <v/>
      </c>
      <c r="AK752" t="str">
        <f t="shared" si="70"/>
        <v/>
      </c>
      <c r="AL752" s="1" t="str">
        <f t="shared" si="68"/>
        <v/>
      </c>
      <c r="AM752" s="167"/>
      <c r="AN752" s="8"/>
      <c r="AO752" s="8"/>
      <c r="AP752" s="8"/>
      <c r="AQ752" s="8"/>
      <c r="AR752" s="8"/>
      <c r="AS752" s="8"/>
      <c r="AT752" s="8"/>
      <c r="AU752" s="8"/>
      <c r="AV752" s="8"/>
      <c r="AW752" s="8"/>
      <c r="AX752" s="169"/>
      <c r="BB752" s="161"/>
      <c r="BC752" s="9"/>
      <c r="BD752" s="9"/>
      <c r="BE752" s="9"/>
      <c r="BF752" s="9"/>
      <c r="BG752" s="9"/>
      <c r="BH752" s="163"/>
      <c r="BI752" t="str" cm="1">
        <f t="array" ref="BI752">_xlfn.IFS($BF752=1,$BB752,$BF752&gt;=2,INDEX($BB$2:$BE$801,MATCH(BJ752,$BB$2:$BB$801,0),4),TRUE,"")</f>
        <v/>
      </c>
      <c r="BJ752" t="str" cm="1">
        <f t="array" ref="BJ752">_xlfn.IFS($BF752=2,$BB752,$BF752&gt;=3,INDEX($BB$2:$BE$801,MATCH(BK752,$BB$2:$BB$801,0),4),TRUE,"")</f>
        <v/>
      </c>
      <c r="BK752" t="str" cm="1">
        <f t="array" ref="BK752">_xlfn.IFS(BF752=3,BB752,BF752=4,BE752,BF752=5,INDEX($BB$2:$BE$801,MATCH(BL752,$BB$2:$BB$801,0),4),TRUE,"")</f>
        <v/>
      </c>
      <c r="BL752" t="str" cm="1">
        <f t="array" ref="BL752">_xlfn.IFS(BF752=4,BB752,BF752=5,BE752,TRUE,"")</f>
        <v/>
      </c>
      <c r="BM752" t="str">
        <f t="shared" si="71"/>
        <v/>
      </c>
      <c r="BR752" t="str">
        <f t="shared" si="72"/>
        <v/>
      </c>
      <c r="BS752" t="str">
        <f t="shared" si="69"/>
        <v/>
      </c>
      <c r="BT752" s="172"/>
      <c r="BU752" s="10"/>
      <c r="BV752" s="10"/>
      <c r="BW752" s="10"/>
      <c r="BX752" s="10"/>
      <c r="BY752" s="10"/>
      <c r="BZ752" s="10"/>
      <c r="CA752" s="10"/>
      <c r="CB752" s="10"/>
      <c r="CC752" s="10"/>
      <c r="CD752" s="10"/>
      <c r="CE752" s="10"/>
      <c r="CF752" s="10"/>
      <c r="CG752" s="10"/>
      <c r="CH752" s="10"/>
      <c r="CI752" s="10"/>
      <c r="CJ752" s="10"/>
      <c r="CK752" s="10"/>
      <c r="CL752" s="10"/>
      <c r="CM752" s="10"/>
      <c r="CN752" s="10"/>
      <c r="CO752" s="10"/>
      <c r="CP752" s="10"/>
      <c r="CQ752" s="10"/>
      <c r="CR752" s="173"/>
      <c r="CV752" s="177"/>
      <c r="CW752" s="178"/>
    </row>
    <row r="753" spans="35:101">
      <c r="AI753" t="str">
        <f t="shared" si="73"/>
        <v/>
      </c>
      <c r="AJ753" t="str">
        <f t="shared" si="73"/>
        <v/>
      </c>
      <c r="AK753" t="str">
        <f t="shared" si="70"/>
        <v/>
      </c>
      <c r="AL753" s="1" t="str">
        <f t="shared" si="68"/>
        <v/>
      </c>
      <c r="AM753" s="167"/>
      <c r="AN753" s="8"/>
      <c r="AO753" s="8"/>
      <c r="AP753" s="8"/>
      <c r="AQ753" s="8"/>
      <c r="AR753" s="8"/>
      <c r="AS753" s="8"/>
      <c r="AT753" s="8"/>
      <c r="AU753" s="8"/>
      <c r="AV753" s="8"/>
      <c r="AW753" s="8"/>
      <c r="AX753" s="169"/>
      <c r="BB753" s="161"/>
      <c r="BC753" s="9"/>
      <c r="BD753" s="9"/>
      <c r="BE753" s="9"/>
      <c r="BF753" s="9"/>
      <c r="BG753" s="9"/>
      <c r="BH753" s="163"/>
      <c r="BI753" t="str" cm="1">
        <f t="array" ref="BI753">_xlfn.IFS($BF753=1,$BB753,$BF753&gt;=2,INDEX($BB$2:$BE$801,MATCH(BJ753,$BB$2:$BB$801,0),4),TRUE,"")</f>
        <v/>
      </c>
      <c r="BJ753" t="str" cm="1">
        <f t="array" ref="BJ753">_xlfn.IFS($BF753=2,$BB753,$BF753&gt;=3,INDEX($BB$2:$BE$801,MATCH(BK753,$BB$2:$BB$801,0),4),TRUE,"")</f>
        <v/>
      </c>
      <c r="BK753" t="str" cm="1">
        <f t="array" ref="BK753">_xlfn.IFS(BF753=3,BB753,BF753=4,BE753,BF753=5,INDEX($BB$2:$BE$801,MATCH(BL753,$BB$2:$BB$801,0),4),TRUE,"")</f>
        <v/>
      </c>
      <c r="BL753" t="str" cm="1">
        <f t="array" ref="BL753">_xlfn.IFS(BF753=4,BB753,BF753=5,BE753,TRUE,"")</f>
        <v/>
      </c>
      <c r="BM753" t="str">
        <f t="shared" si="71"/>
        <v/>
      </c>
      <c r="BR753" t="str">
        <f t="shared" si="72"/>
        <v/>
      </c>
      <c r="BS753" t="str">
        <f t="shared" si="69"/>
        <v/>
      </c>
      <c r="BT753" s="172"/>
      <c r="BU753" s="10"/>
      <c r="BV753" s="10"/>
      <c r="BW753" s="10"/>
      <c r="BX753" s="10"/>
      <c r="BY753" s="10"/>
      <c r="BZ753" s="10"/>
      <c r="CA753" s="10"/>
      <c r="CB753" s="10"/>
      <c r="CC753" s="10"/>
      <c r="CD753" s="10"/>
      <c r="CE753" s="10"/>
      <c r="CF753" s="10"/>
      <c r="CG753" s="10"/>
      <c r="CH753" s="10"/>
      <c r="CI753" s="10"/>
      <c r="CJ753" s="10"/>
      <c r="CK753" s="10"/>
      <c r="CL753" s="10"/>
      <c r="CM753" s="10"/>
      <c r="CN753" s="10"/>
      <c r="CO753" s="10"/>
      <c r="CP753" s="10"/>
      <c r="CQ753" s="10"/>
      <c r="CR753" s="173"/>
      <c r="CV753" s="177"/>
      <c r="CW753" s="178"/>
    </row>
    <row r="754" spans="35:101">
      <c r="AI754" t="str">
        <f t="shared" si="73"/>
        <v/>
      </c>
      <c r="AJ754" t="str">
        <f t="shared" si="73"/>
        <v/>
      </c>
      <c r="AK754" t="str">
        <f t="shared" si="70"/>
        <v/>
      </c>
      <c r="AL754" s="1" t="str">
        <f t="shared" si="68"/>
        <v/>
      </c>
      <c r="AM754" s="167"/>
      <c r="AN754" s="8"/>
      <c r="AO754" s="8"/>
      <c r="AP754" s="8"/>
      <c r="AQ754" s="8"/>
      <c r="AR754" s="8"/>
      <c r="AS754" s="8"/>
      <c r="AT754" s="8"/>
      <c r="AU754" s="8"/>
      <c r="AV754" s="8"/>
      <c r="AW754" s="8"/>
      <c r="AX754" s="169"/>
      <c r="BB754" s="161"/>
      <c r="BC754" s="9"/>
      <c r="BD754" s="9"/>
      <c r="BE754" s="9"/>
      <c r="BF754" s="9"/>
      <c r="BG754" s="9"/>
      <c r="BH754" s="163"/>
      <c r="BI754" t="str" cm="1">
        <f t="array" ref="BI754">_xlfn.IFS($BF754=1,$BB754,$BF754&gt;=2,INDEX($BB$2:$BE$801,MATCH(BJ754,$BB$2:$BB$801,0),4),TRUE,"")</f>
        <v/>
      </c>
      <c r="BJ754" t="str" cm="1">
        <f t="array" ref="BJ754">_xlfn.IFS($BF754=2,$BB754,$BF754&gt;=3,INDEX($BB$2:$BE$801,MATCH(BK754,$BB$2:$BB$801,0),4),TRUE,"")</f>
        <v/>
      </c>
      <c r="BK754" t="str" cm="1">
        <f t="array" ref="BK754">_xlfn.IFS(BF754=3,BB754,BF754=4,BE754,BF754=5,INDEX($BB$2:$BE$801,MATCH(BL754,$BB$2:$BB$801,0),4),TRUE,"")</f>
        <v/>
      </c>
      <c r="BL754" t="str" cm="1">
        <f t="array" ref="BL754">_xlfn.IFS(BF754=4,BB754,BF754=5,BE754,TRUE,"")</f>
        <v/>
      </c>
      <c r="BM754" t="str">
        <f t="shared" si="71"/>
        <v/>
      </c>
      <c r="BR754" t="str">
        <f t="shared" si="72"/>
        <v/>
      </c>
      <c r="BS754" t="str">
        <f t="shared" si="69"/>
        <v/>
      </c>
      <c r="BT754" s="172"/>
      <c r="BU754" s="10"/>
      <c r="BV754" s="10"/>
      <c r="BW754" s="10"/>
      <c r="BX754" s="10"/>
      <c r="BY754" s="10"/>
      <c r="BZ754" s="10"/>
      <c r="CA754" s="10"/>
      <c r="CB754" s="10"/>
      <c r="CC754" s="10"/>
      <c r="CD754" s="10"/>
      <c r="CE754" s="10"/>
      <c r="CF754" s="10"/>
      <c r="CG754" s="10"/>
      <c r="CH754" s="10"/>
      <c r="CI754" s="10"/>
      <c r="CJ754" s="10"/>
      <c r="CK754" s="10"/>
      <c r="CL754" s="10"/>
      <c r="CM754" s="10"/>
      <c r="CN754" s="10"/>
      <c r="CO754" s="10"/>
      <c r="CP754" s="10"/>
      <c r="CQ754" s="10"/>
      <c r="CR754" s="173"/>
      <c r="CV754" s="177"/>
      <c r="CW754" s="178"/>
    </row>
    <row r="755" spans="35:101">
      <c r="AI755" t="str">
        <f t="shared" si="73"/>
        <v/>
      </c>
      <c r="AJ755" t="str">
        <f t="shared" si="73"/>
        <v/>
      </c>
      <c r="AK755" t="str">
        <f t="shared" si="70"/>
        <v/>
      </c>
      <c r="AL755" s="1" t="str">
        <f t="shared" si="68"/>
        <v/>
      </c>
      <c r="AM755" s="167"/>
      <c r="AN755" s="8"/>
      <c r="AO755" s="8"/>
      <c r="AP755" s="8"/>
      <c r="AQ755" s="8"/>
      <c r="AR755" s="8"/>
      <c r="AS755" s="8"/>
      <c r="AT755" s="8"/>
      <c r="AU755" s="8"/>
      <c r="AV755" s="8"/>
      <c r="AW755" s="8"/>
      <c r="AX755" s="169"/>
      <c r="BB755" s="161"/>
      <c r="BC755" s="9"/>
      <c r="BD755" s="9"/>
      <c r="BE755" s="9"/>
      <c r="BF755" s="9"/>
      <c r="BG755" s="9"/>
      <c r="BH755" s="163"/>
      <c r="BI755" t="str" cm="1">
        <f t="array" ref="BI755">_xlfn.IFS($BF755=1,$BB755,$BF755&gt;=2,INDEX($BB$2:$BE$801,MATCH(BJ755,$BB$2:$BB$801,0),4),TRUE,"")</f>
        <v/>
      </c>
      <c r="BJ755" t="str" cm="1">
        <f t="array" ref="BJ755">_xlfn.IFS($BF755=2,$BB755,$BF755&gt;=3,INDEX($BB$2:$BE$801,MATCH(BK755,$BB$2:$BB$801,0),4),TRUE,"")</f>
        <v/>
      </c>
      <c r="BK755" t="str" cm="1">
        <f t="array" ref="BK755">_xlfn.IFS(BF755=3,BB755,BF755=4,BE755,BF755=5,INDEX($BB$2:$BE$801,MATCH(BL755,$BB$2:$BB$801,0),4),TRUE,"")</f>
        <v/>
      </c>
      <c r="BL755" t="str" cm="1">
        <f t="array" ref="BL755">_xlfn.IFS(BF755=4,BB755,BF755=5,BE755,TRUE,"")</f>
        <v/>
      </c>
      <c r="BM755" t="str">
        <f t="shared" si="71"/>
        <v/>
      </c>
      <c r="BR755" t="str">
        <f t="shared" si="72"/>
        <v/>
      </c>
      <c r="BS755" t="str">
        <f t="shared" si="69"/>
        <v/>
      </c>
      <c r="BT755" s="172"/>
      <c r="BU755" s="10"/>
      <c r="BV755" s="10"/>
      <c r="BW755" s="10"/>
      <c r="BX755" s="10"/>
      <c r="BY755" s="10"/>
      <c r="BZ755" s="10"/>
      <c r="CA755" s="10"/>
      <c r="CB755" s="10"/>
      <c r="CC755" s="10"/>
      <c r="CD755" s="10"/>
      <c r="CE755" s="10"/>
      <c r="CF755" s="10"/>
      <c r="CG755" s="10"/>
      <c r="CH755" s="10"/>
      <c r="CI755" s="10"/>
      <c r="CJ755" s="10"/>
      <c r="CK755" s="10"/>
      <c r="CL755" s="10"/>
      <c r="CM755" s="10"/>
      <c r="CN755" s="10"/>
      <c r="CO755" s="10"/>
      <c r="CP755" s="10"/>
      <c r="CQ755" s="10"/>
      <c r="CR755" s="173"/>
      <c r="CV755" s="177"/>
      <c r="CW755" s="178"/>
    </row>
    <row r="756" spans="35:101">
      <c r="AI756" t="str">
        <f t="shared" si="73"/>
        <v/>
      </c>
      <c r="AJ756" t="str">
        <f t="shared" si="73"/>
        <v/>
      </c>
      <c r="AK756" t="str">
        <f t="shared" si="70"/>
        <v/>
      </c>
      <c r="AL756" s="1" t="str">
        <f t="shared" si="68"/>
        <v/>
      </c>
      <c r="AM756" s="167"/>
      <c r="AN756" s="8"/>
      <c r="AO756" s="8"/>
      <c r="AP756" s="8"/>
      <c r="AQ756" s="8"/>
      <c r="AR756" s="8"/>
      <c r="AS756" s="8"/>
      <c r="AT756" s="8"/>
      <c r="AU756" s="8"/>
      <c r="AV756" s="8"/>
      <c r="AW756" s="8"/>
      <c r="AX756" s="169"/>
      <c r="BB756" s="161"/>
      <c r="BC756" s="9"/>
      <c r="BD756" s="9"/>
      <c r="BE756" s="9"/>
      <c r="BF756" s="9"/>
      <c r="BG756" s="9"/>
      <c r="BH756" s="163"/>
      <c r="BI756" t="str" cm="1">
        <f t="array" ref="BI756">_xlfn.IFS($BF756=1,$BB756,$BF756&gt;=2,INDEX($BB$2:$BE$801,MATCH(BJ756,$BB$2:$BB$801,0),4),TRUE,"")</f>
        <v/>
      </c>
      <c r="BJ756" t="str" cm="1">
        <f t="array" ref="BJ756">_xlfn.IFS($BF756=2,$BB756,$BF756&gt;=3,INDEX($BB$2:$BE$801,MATCH(BK756,$BB$2:$BB$801,0),4),TRUE,"")</f>
        <v/>
      </c>
      <c r="BK756" t="str" cm="1">
        <f t="array" ref="BK756">_xlfn.IFS(BF756=3,BB756,BF756=4,BE756,BF756=5,INDEX($BB$2:$BE$801,MATCH(BL756,$BB$2:$BB$801,0),4),TRUE,"")</f>
        <v/>
      </c>
      <c r="BL756" t="str" cm="1">
        <f t="array" ref="BL756">_xlfn.IFS(BF756=4,BB756,BF756=5,BE756,TRUE,"")</f>
        <v/>
      </c>
      <c r="BM756" t="str">
        <f t="shared" si="71"/>
        <v/>
      </c>
      <c r="BR756" t="str">
        <f t="shared" si="72"/>
        <v/>
      </c>
      <c r="BS756" t="str">
        <f t="shared" si="69"/>
        <v/>
      </c>
      <c r="BT756" s="172"/>
      <c r="BU756" s="10"/>
      <c r="BV756" s="10"/>
      <c r="BW756" s="10"/>
      <c r="BX756" s="10"/>
      <c r="BY756" s="10"/>
      <c r="BZ756" s="10"/>
      <c r="CA756" s="10"/>
      <c r="CB756" s="10"/>
      <c r="CC756" s="10"/>
      <c r="CD756" s="10"/>
      <c r="CE756" s="10"/>
      <c r="CF756" s="10"/>
      <c r="CG756" s="10"/>
      <c r="CH756" s="10"/>
      <c r="CI756" s="10"/>
      <c r="CJ756" s="10"/>
      <c r="CK756" s="10"/>
      <c r="CL756" s="10"/>
      <c r="CM756" s="10"/>
      <c r="CN756" s="10"/>
      <c r="CO756" s="10"/>
      <c r="CP756" s="10"/>
      <c r="CQ756" s="10"/>
      <c r="CR756" s="173"/>
      <c r="CV756" s="177"/>
      <c r="CW756" s="178"/>
    </row>
    <row r="757" spans="35:101">
      <c r="AI757" t="str">
        <f t="shared" si="73"/>
        <v/>
      </c>
      <c r="AJ757" t="str">
        <f t="shared" si="73"/>
        <v/>
      </c>
      <c r="AK757" t="str">
        <f t="shared" si="70"/>
        <v/>
      </c>
      <c r="AL757" s="1" t="str">
        <f t="shared" si="68"/>
        <v/>
      </c>
      <c r="AM757" s="167"/>
      <c r="AN757" s="8"/>
      <c r="AO757" s="8"/>
      <c r="AP757" s="8"/>
      <c r="AQ757" s="8"/>
      <c r="AR757" s="8"/>
      <c r="AS757" s="8"/>
      <c r="AT757" s="8"/>
      <c r="AU757" s="8"/>
      <c r="AV757" s="8"/>
      <c r="AW757" s="8"/>
      <c r="AX757" s="169"/>
      <c r="BB757" s="161"/>
      <c r="BC757" s="9"/>
      <c r="BD757" s="9"/>
      <c r="BE757" s="9"/>
      <c r="BF757" s="9"/>
      <c r="BG757" s="9"/>
      <c r="BH757" s="163"/>
      <c r="BI757" t="str" cm="1">
        <f t="array" ref="BI757">_xlfn.IFS($BF757=1,$BB757,$BF757&gt;=2,INDEX($BB$2:$BE$801,MATCH(BJ757,$BB$2:$BB$801,0),4),TRUE,"")</f>
        <v/>
      </c>
      <c r="BJ757" t="str" cm="1">
        <f t="array" ref="BJ757">_xlfn.IFS($BF757=2,$BB757,$BF757&gt;=3,INDEX($BB$2:$BE$801,MATCH(BK757,$BB$2:$BB$801,0),4),TRUE,"")</f>
        <v/>
      </c>
      <c r="BK757" t="str" cm="1">
        <f t="array" ref="BK757">_xlfn.IFS(BF757=3,BB757,BF757=4,BE757,BF757=5,INDEX($BB$2:$BE$801,MATCH(BL757,$BB$2:$BB$801,0),4),TRUE,"")</f>
        <v/>
      </c>
      <c r="BL757" t="str" cm="1">
        <f t="array" ref="BL757">_xlfn.IFS(BF757=4,BB757,BF757=5,BE757,TRUE,"")</f>
        <v/>
      </c>
      <c r="BM757" t="str">
        <f t="shared" si="71"/>
        <v/>
      </c>
      <c r="BR757" t="str">
        <f t="shared" si="72"/>
        <v/>
      </c>
      <c r="BS757" t="str">
        <f t="shared" si="69"/>
        <v/>
      </c>
      <c r="BT757" s="172"/>
      <c r="BU757" s="10"/>
      <c r="BV757" s="10"/>
      <c r="BW757" s="10"/>
      <c r="BX757" s="10"/>
      <c r="BY757" s="10"/>
      <c r="BZ757" s="10"/>
      <c r="CA757" s="10"/>
      <c r="CB757" s="10"/>
      <c r="CC757" s="10"/>
      <c r="CD757" s="10"/>
      <c r="CE757" s="10"/>
      <c r="CF757" s="10"/>
      <c r="CG757" s="10"/>
      <c r="CH757" s="10"/>
      <c r="CI757" s="10"/>
      <c r="CJ757" s="10"/>
      <c r="CK757" s="10"/>
      <c r="CL757" s="10"/>
      <c r="CM757" s="10"/>
      <c r="CN757" s="10"/>
      <c r="CO757" s="10"/>
      <c r="CP757" s="10"/>
      <c r="CQ757" s="10"/>
      <c r="CR757" s="173"/>
      <c r="CV757" s="177"/>
      <c r="CW757" s="178"/>
    </row>
    <row r="758" spans="35:101">
      <c r="AI758" t="str">
        <f t="shared" si="73"/>
        <v/>
      </c>
      <c r="AJ758" t="str">
        <f t="shared" si="73"/>
        <v/>
      </c>
      <c r="AK758" t="str">
        <f t="shared" si="70"/>
        <v/>
      </c>
      <c r="AL758" s="1" t="str">
        <f t="shared" si="68"/>
        <v/>
      </c>
      <c r="AM758" s="167"/>
      <c r="AN758" s="8"/>
      <c r="AO758" s="8"/>
      <c r="AP758" s="8"/>
      <c r="AQ758" s="8"/>
      <c r="AR758" s="8"/>
      <c r="AS758" s="8"/>
      <c r="AT758" s="8"/>
      <c r="AU758" s="8"/>
      <c r="AV758" s="8"/>
      <c r="AW758" s="8"/>
      <c r="AX758" s="169"/>
      <c r="BB758" s="161"/>
      <c r="BC758" s="9"/>
      <c r="BD758" s="9"/>
      <c r="BE758" s="9"/>
      <c r="BF758" s="9"/>
      <c r="BG758" s="9"/>
      <c r="BH758" s="163"/>
      <c r="BI758" t="str" cm="1">
        <f t="array" ref="BI758">_xlfn.IFS($BF758=1,$BB758,$BF758&gt;=2,INDEX($BB$2:$BE$801,MATCH(BJ758,$BB$2:$BB$801,0),4),TRUE,"")</f>
        <v/>
      </c>
      <c r="BJ758" t="str" cm="1">
        <f t="array" ref="BJ758">_xlfn.IFS($BF758=2,$BB758,$BF758&gt;=3,INDEX($BB$2:$BE$801,MATCH(BK758,$BB$2:$BB$801,0),4),TRUE,"")</f>
        <v/>
      </c>
      <c r="BK758" t="str" cm="1">
        <f t="array" ref="BK758">_xlfn.IFS(BF758=3,BB758,BF758=4,BE758,BF758=5,INDEX($BB$2:$BE$801,MATCH(BL758,$BB$2:$BB$801,0),4),TRUE,"")</f>
        <v/>
      </c>
      <c r="BL758" t="str" cm="1">
        <f t="array" ref="BL758">_xlfn.IFS(BF758=4,BB758,BF758=5,BE758,TRUE,"")</f>
        <v/>
      </c>
      <c r="BM758" t="str">
        <f t="shared" si="71"/>
        <v/>
      </c>
      <c r="BR758" t="str">
        <f t="shared" si="72"/>
        <v/>
      </c>
      <c r="BS758" t="str">
        <f t="shared" si="69"/>
        <v/>
      </c>
      <c r="BT758" s="172"/>
      <c r="BU758" s="10"/>
      <c r="BV758" s="10"/>
      <c r="BW758" s="10"/>
      <c r="BX758" s="10"/>
      <c r="BY758" s="10"/>
      <c r="BZ758" s="10"/>
      <c r="CA758" s="10"/>
      <c r="CB758" s="10"/>
      <c r="CC758" s="10"/>
      <c r="CD758" s="10"/>
      <c r="CE758" s="10"/>
      <c r="CF758" s="10"/>
      <c r="CG758" s="10"/>
      <c r="CH758" s="10"/>
      <c r="CI758" s="10"/>
      <c r="CJ758" s="10"/>
      <c r="CK758" s="10"/>
      <c r="CL758" s="10"/>
      <c r="CM758" s="10"/>
      <c r="CN758" s="10"/>
      <c r="CO758" s="10"/>
      <c r="CP758" s="10"/>
      <c r="CQ758" s="10"/>
      <c r="CR758" s="173"/>
      <c r="CV758" s="177"/>
      <c r="CW758" s="178"/>
    </row>
    <row r="759" spans="35:101">
      <c r="AI759" t="str">
        <f t="shared" si="73"/>
        <v/>
      </c>
      <c r="AJ759" t="str">
        <f t="shared" si="73"/>
        <v/>
      </c>
      <c r="AK759" t="str">
        <f t="shared" si="70"/>
        <v/>
      </c>
      <c r="AL759" s="1" t="str">
        <f t="shared" si="68"/>
        <v/>
      </c>
      <c r="AM759" s="167"/>
      <c r="AN759" s="8"/>
      <c r="AO759" s="8"/>
      <c r="AP759" s="8"/>
      <c r="AQ759" s="8"/>
      <c r="AR759" s="8"/>
      <c r="AS759" s="8"/>
      <c r="AT759" s="8"/>
      <c r="AU759" s="8"/>
      <c r="AV759" s="8"/>
      <c r="AW759" s="8"/>
      <c r="AX759" s="169"/>
      <c r="BB759" s="161"/>
      <c r="BC759" s="9"/>
      <c r="BD759" s="9"/>
      <c r="BE759" s="9"/>
      <c r="BF759" s="9"/>
      <c r="BG759" s="9"/>
      <c r="BH759" s="163"/>
      <c r="BI759" t="str" cm="1">
        <f t="array" ref="BI759">_xlfn.IFS($BF759=1,$BB759,$BF759&gt;=2,INDEX($BB$2:$BE$801,MATCH(BJ759,$BB$2:$BB$801,0),4),TRUE,"")</f>
        <v/>
      </c>
      <c r="BJ759" t="str" cm="1">
        <f t="array" ref="BJ759">_xlfn.IFS($BF759=2,$BB759,$BF759&gt;=3,INDEX($BB$2:$BE$801,MATCH(BK759,$BB$2:$BB$801,0),4),TRUE,"")</f>
        <v/>
      </c>
      <c r="BK759" t="str" cm="1">
        <f t="array" ref="BK759">_xlfn.IFS(BF759=3,BB759,BF759=4,BE759,BF759=5,INDEX($BB$2:$BE$801,MATCH(BL759,$BB$2:$BB$801,0),4),TRUE,"")</f>
        <v/>
      </c>
      <c r="BL759" t="str" cm="1">
        <f t="array" ref="BL759">_xlfn.IFS(BF759=4,BB759,BF759=5,BE759,TRUE,"")</f>
        <v/>
      </c>
      <c r="BM759" t="str">
        <f t="shared" si="71"/>
        <v/>
      </c>
      <c r="BR759" t="str">
        <f t="shared" si="72"/>
        <v/>
      </c>
      <c r="BS759" t="str">
        <f t="shared" si="69"/>
        <v/>
      </c>
      <c r="BT759" s="172"/>
      <c r="BU759" s="10"/>
      <c r="BV759" s="10"/>
      <c r="BW759" s="10"/>
      <c r="BX759" s="10"/>
      <c r="BY759" s="10"/>
      <c r="BZ759" s="10"/>
      <c r="CA759" s="10"/>
      <c r="CB759" s="10"/>
      <c r="CC759" s="10"/>
      <c r="CD759" s="10"/>
      <c r="CE759" s="10"/>
      <c r="CF759" s="10"/>
      <c r="CG759" s="10"/>
      <c r="CH759" s="10"/>
      <c r="CI759" s="10"/>
      <c r="CJ759" s="10"/>
      <c r="CK759" s="10"/>
      <c r="CL759" s="10"/>
      <c r="CM759" s="10"/>
      <c r="CN759" s="10"/>
      <c r="CO759" s="10"/>
      <c r="CP759" s="10"/>
      <c r="CQ759" s="10"/>
      <c r="CR759" s="173"/>
      <c r="CV759" s="177"/>
      <c r="CW759" s="178"/>
    </row>
    <row r="760" spans="35:101">
      <c r="AI760" t="str">
        <f t="shared" si="73"/>
        <v/>
      </c>
      <c r="AJ760" t="str">
        <f t="shared" si="73"/>
        <v/>
      </c>
      <c r="AK760" t="str">
        <f t="shared" si="70"/>
        <v/>
      </c>
      <c r="AL760" s="1" t="str">
        <f t="shared" si="68"/>
        <v/>
      </c>
      <c r="AM760" s="167"/>
      <c r="AN760" s="8"/>
      <c r="AO760" s="8"/>
      <c r="AP760" s="8"/>
      <c r="AQ760" s="8"/>
      <c r="AR760" s="8"/>
      <c r="AS760" s="8"/>
      <c r="AT760" s="8"/>
      <c r="AU760" s="8"/>
      <c r="AV760" s="8"/>
      <c r="AW760" s="8"/>
      <c r="AX760" s="169"/>
      <c r="BB760" s="161"/>
      <c r="BC760" s="9"/>
      <c r="BD760" s="9"/>
      <c r="BE760" s="9"/>
      <c r="BF760" s="9"/>
      <c r="BG760" s="9"/>
      <c r="BH760" s="163"/>
      <c r="BI760" t="str" cm="1">
        <f t="array" ref="BI760">_xlfn.IFS($BF760=1,$BB760,$BF760&gt;=2,INDEX($BB$2:$BE$801,MATCH(BJ760,$BB$2:$BB$801,0),4),TRUE,"")</f>
        <v/>
      </c>
      <c r="BJ760" t="str" cm="1">
        <f t="array" ref="BJ760">_xlfn.IFS($BF760=2,$BB760,$BF760&gt;=3,INDEX($BB$2:$BE$801,MATCH(BK760,$BB$2:$BB$801,0),4),TRUE,"")</f>
        <v/>
      </c>
      <c r="BK760" t="str" cm="1">
        <f t="array" ref="BK760">_xlfn.IFS(BF760=3,BB760,BF760=4,BE760,BF760=5,INDEX($BB$2:$BE$801,MATCH(BL760,$BB$2:$BB$801,0),4),TRUE,"")</f>
        <v/>
      </c>
      <c r="BL760" t="str" cm="1">
        <f t="array" ref="BL760">_xlfn.IFS(BF760=4,BB760,BF760=5,BE760,TRUE,"")</f>
        <v/>
      </c>
      <c r="BM760" t="str">
        <f t="shared" si="71"/>
        <v/>
      </c>
      <c r="BR760" t="str">
        <f t="shared" si="72"/>
        <v/>
      </c>
      <c r="BS760" t="str">
        <f t="shared" si="69"/>
        <v/>
      </c>
      <c r="BT760" s="172"/>
      <c r="BU760" s="10"/>
      <c r="BV760" s="10"/>
      <c r="BW760" s="10"/>
      <c r="BX760" s="10"/>
      <c r="BY760" s="10"/>
      <c r="BZ760" s="10"/>
      <c r="CA760" s="10"/>
      <c r="CB760" s="10"/>
      <c r="CC760" s="10"/>
      <c r="CD760" s="10"/>
      <c r="CE760" s="10"/>
      <c r="CF760" s="10"/>
      <c r="CG760" s="10"/>
      <c r="CH760" s="10"/>
      <c r="CI760" s="10"/>
      <c r="CJ760" s="10"/>
      <c r="CK760" s="10"/>
      <c r="CL760" s="10"/>
      <c r="CM760" s="10"/>
      <c r="CN760" s="10"/>
      <c r="CO760" s="10"/>
      <c r="CP760" s="10"/>
      <c r="CQ760" s="10"/>
      <c r="CR760" s="173"/>
      <c r="CV760" s="177"/>
      <c r="CW760" s="178"/>
    </row>
    <row r="761" spans="35:101">
      <c r="AI761" t="str">
        <f t="shared" si="73"/>
        <v/>
      </c>
      <c r="AJ761" t="str">
        <f t="shared" si="73"/>
        <v/>
      </c>
      <c r="AK761" t="str">
        <f t="shared" si="70"/>
        <v/>
      </c>
      <c r="AL761" s="1" t="str">
        <f t="shared" si="68"/>
        <v/>
      </c>
      <c r="AM761" s="167"/>
      <c r="AN761" s="8"/>
      <c r="AO761" s="8"/>
      <c r="AP761" s="8"/>
      <c r="AQ761" s="8"/>
      <c r="AR761" s="8"/>
      <c r="AS761" s="8"/>
      <c r="AT761" s="8"/>
      <c r="AU761" s="8"/>
      <c r="AV761" s="8"/>
      <c r="AW761" s="8"/>
      <c r="AX761" s="169"/>
      <c r="BB761" s="161"/>
      <c r="BC761" s="9"/>
      <c r="BD761" s="9"/>
      <c r="BE761" s="9"/>
      <c r="BF761" s="9"/>
      <c r="BG761" s="9"/>
      <c r="BH761" s="163"/>
      <c r="BI761" t="str" cm="1">
        <f t="array" ref="BI761">_xlfn.IFS($BF761=1,$BB761,$BF761&gt;=2,INDEX($BB$2:$BE$801,MATCH(BJ761,$BB$2:$BB$801,0),4),TRUE,"")</f>
        <v/>
      </c>
      <c r="BJ761" t="str" cm="1">
        <f t="array" ref="BJ761">_xlfn.IFS($BF761=2,$BB761,$BF761&gt;=3,INDEX($BB$2:$BE$801,MATCH(BK761,$BB$2:$BB$801,0),4),TRUE,"")</f>
        <v/>
      </c>
      <c r="BK761" t="str" cm="1">
        <f t="array" ref="BK761">_xlfn.IFS(BF761=3,BB761,BF761=4,BE761,BF761=5,INDEX($BB$2:$BE$801,MATCH(BL761,$BB$2:$BB$801,0),4),TRUE,"")</f>
        <v/>
      </c>
      <c r="BL761" t="str" cm="1">
        <f t="array" ref="BL761">_xlfn.IFS(BF761=4,BB761,BF761=5,BE761,TRUE,"")</f>
        <v/>
      </c>
      <c r="BM761" t="str">
        <f t="shared" si="71"/>
        <v/>
      </c>
      <c r="BR761" t="str">
        <f t="shared" si="72"/>
        <v/>
      </c>
      <c r="BS761" t="str">
        <f t="shared" si="69"/>
        <v/>
      </c>
      <c r="BT761" s="172"/>
      <c r="BU761" s="10"/>
      <c r="BV761" s="10"/>
      <c r="BW761" s="10"/>
      <c r="BX761" s="10"/>
      <c r="BY761" s="10"/>
      <c r="BZ761" s="10"/>
      <c r="CA761" s="10"/>
      <c r="CB761" s="10"/>
      <c r="CC761" s="10"/>
      <c r="CD761" s="10"/>
      <c r="CE761" s="10"/>
      <c r="CF761" s="10"/>
      <c r="CG761" s="10"/>
      <c r="CH761" s="10"/>
      <c r="CI761" s="10"/>
      <c r="CJ761" s="10"/>
      <c r="CK761" s="10"/>
      <c r="CL761" s="10"/>
      <c r="CM761" s="10"/>
      <c r="CN761" s="10"/>
      <c r="CO761" s="10"/>
      <c r="CP761" s="10"/>
      <c r="CQ761" s="10"/>
      <c r="CR761" s="173"/>
      <c r="CV761" s="177"/>
      <c r="CW761" s="178"/>
    </row>
    <row r="762" spans="35:101">
      <c r="AI762" t="str">
        <f t="shared" si="73"/>
        <v/>
      </c>
      <c r="AJ762" t="str">
        <f t="shared" si="73"/>
        <v/>
      </c>
      <c r="AK762" t="str">
        <f t="shared" si="70"/>
        <v/>
      </c>
      <c r="AL762" s="1" t="str">
        <f t="shared" si="68"/>
        <v/>
      </c>
      <c r="AM762" s="167"/>
      <c r="AN762" s="8"/>
      <c r="AO762" s="8"/>
      <c r="AP762" s="8"/>
      <c r="AQ762" s="8"/>
      <c r="AR762" s="8"/>
      <c r="AS762" s="8"/>
      <c r="AT762" s="8"/>
      <c r="AU762" s="8"/>
      <c r="AV762" s="8"/>
      <c r="AW762" s="8"/>
      <c r="AX762" s="169"/>
      <c r="BB762" s="161"/>
      <c r="BC762" s="9"/>
      <c r="BD762" s="9"/>
      <c r="BE762" s="9"/>
      <c r="BF762" s="9"/>
      <c r="BG762" s="9"/>
      <c r="BH762" s="163"/>
      <c r="BI762" t="str" cm="1">
        <f t="array" ref="BI762">_xlfn.IFS($BF762=1,$BB762,$BF762&gt;=2,INDEX($BB$2:$BE$801,MATCH(BJ762,$BB$2:$BB$801,0),4),TRUE,"")</f>
        <v/>
      </c>
      <c r="BJ762" t="str" cm="1">
        <f t="array" ref="BJ762">_xlfn.IFS($BF762=2,$BB762,$BF762&gt;=3,INDEX($BB$2:$BE$801,MATCH(BK762,$BB$2:$BB$801,0),4),TRUE,"")</f>
        <v/>
      </c>
      <c r="BK762" t="str" cm="1">
        <f t="array" ref="BK762">_xlfn.IFS(BF762=3,BB762,BF762=4,BE762,BF762=5,INDEX($BB$2:$BE$801,MATCH(BL762,$BB$2:$BB$801,0),4),TRUE,"")</f>
        <v/>
      </c>
      <c r="BL762" t="str" cm="1">
        <f t="array" ref="BL762">_xlfn.IFS(BF762=4,BB762,BF762=5,BE762,TRUE,"")</f>
        <v/>
      </c>
      <c r="BM762" t="str">
        <f t="shared" si="71"/>
        <v/>
      </c>
      <c r="BR762" t="str">
        <f t="shared" si="72"/>
        <v/>
      </c>
      <c r="BS762" t="str">
        <f t="shared" si="69"/>
        <v/>
      </c>
      <c r="BT762" s="172"/>
      <c r="BU762" s="10"/>
      <c r="BV762" s="10"/>
      <c r="BW762" s="10"/>
      <c r="BX762" s="10"/>
      <c r="BY762" s="10"/>
      <c r="BZ762" s="10"/>
      <c r="CA762" s="10"/>
      <c r="CB762" s="10"/>
      <c r="CC762" s="10"/>
      <c r="CD762" s="10"/>
      <c r="CE762" s="10"/>
      <c r="CF762" s="10"/>
      <c r="CG762" s="10"/>
      <c r="CH762" s="10"/>
      <c r="CI762" s="10"/>
      <c r="CJ762" s="10"/>
      <c r="CK762" s="10"/>
      <c r="CL762" s="10"/>
      <c r="CM762" s="10"/>
      <c r="CN762" s="10"/>
      <c r="CO762" s="10"/>
      <c r="CP762" s="10"/>
      <c r="CQ762" s="10"/>
      <c r="CR762" s="173"/>
      <c r="CV762" s="177"/>
      <c r="CW762" s="178"/>
    </row>
    <row r="763" spans="35:101">
      <c r="AI763" t="str">
        <f t="shared" si="73"/>
        <v/>
      </c>
      <c r="AJ763" t="str">
        <f t="shared" si="73"/>
        <v/>
      </c>
      <c r="AK763" t="str">
        <f t="shared" si="70"/>
        <v/>
      </c>
      <c r="AL763" s="1" t="str">
        <f t="shared" si="68"/>
        <v/>
      </c>
      <c r="AM763" s="167"/>
      <c r="AN763" s="8"/>
      <c r="AO763" s="8"/>
      <c r="AP763" s="8"/>
      <c r="AQ763" s="8"/>
      <c r="AR763" s="8"/>
      <c r="AS763" s="8"/>
      <c r="AT763" s="8"/>
      <c r="AU763" s="8"/>
      <c r="AV763" s="8"/>
      <c r="AW763" s="8"/>
      <c r="AX763" s="169"/>
      <c r="BB763" s="161"/>
      <c r="BC763" s="9"/>
      <c r="BD763" s="9"/>
      <c r="BE763" s="9"/>
      <c r="BF763" s="9"/>
      <c r="BG763" s="9"/>
      <c r="BH763" s="163"/>
      <c r="BI763" t="str" cm="1">
        <f t="array" ref="BI763">_xlfn.IFS($BF763=1,$BB763,$BF763&gt;=2,INDEX($BB$2:$BE$801,MATCH(BJ763,$BB$2:$BB$801,0),4),TRUE,"")</f>
        <v/>
      </c>
      <c r="BJ763" t="str" cm="1">
        <f t="array" ref="BJ763">_xlfn.IFS($BF763=2,$BB763,$BF763&gt;=3,INDEX($BB$2:$BE$801,MATCH(BK763,$BB$2:$BB$801,0),4),TRUE,"")</f>
        <v/>
      </c>
      <c r="BK763" t="str" cm="1">
        <f t="array" ref="BK763">_xlfn.IFS(BF763=3,BB763,BF763=4,BE763,BF763=5,INDEX($BB$2:$BE$801,MATCH(BL763,$BB$2:$BB$801,0),4),TRUE,"")</f>
        <v/>
      </c>
      <c r="BL763" t="str" cm="1">
        <f t="array" ref="BL763">_xlfn.IFS(BF763=4,BB763,BF763=5,BE763,TRUE,"")</f>
        <v/>
      </c>
      <c r="BM763" t="str">
        <f t="shared" si="71"/>
        <v/>
      </c>
      <c r="BR763" t="str">
        <f t="shared" si="72"/>
        <v/>
      </c>
      <c r="BS763" t="str">
        <f t="shared" si="69"/>
        <v/>
      </c>
      <c r="BT763" s="172"/>
      <c r="BU763" s="10"/>
      <c r="BV763" s="10"/>
      <c r="BW763" s="10"/>
      <c r="BX763" s="10"/>
      <c r="BY763" s="10"/>
      <c r="BZ763" s="10"/>
      <c r="CA763" s="10"/>
      <c r="CB763" s="10"/>
      <c r="CC763" s="10"/>
      <c r="CD763" s="10"/>
      <c r="CE763" s="10"/>
      <c r="CF763" s="10"/>
      <c r="CG763" s="10"/>
      <c r="CH763" s="10"/>
      <c r="CI763" s="10"/>
      <c r="CJ763" s="10"/>
      <c r="CK763" s="10"/>
      <c r="CL763" s="10"/>
      <c r="CM763" s="10"/>
      <c r="CN763" s="10"/>
      <c r="CO763" s="10"/>
      <c r="CP763" s="10"/>
      <c r="CQ763" s="10"/>
      <c r="CR763" s="173"/>
      <c r="CV763" s="177"/>
      <c r="CW763" s="178"/>
    </row>
    <row r="764" spans="35:101">
      <c r="AI764" t="str">
        <f t="shared" si="73"/>
        <v/>
      </c>
      <c r="AJ764" t="str">
        <f t="shared" si="73"/>
        <v/>
      </c>
      <c r="AK764" t="str">
        <f t="shared" si="70"/>
        <v/>
      </c>
      <c r="AL764" s="1" t="str">
        <f t="shared" si="68"/>
        <v/>
      </c>
      <c r="AM764" s="167"/>
      <c r="AN764" s="8"/>
      <c r="AO764" s="8"/>
      <c r="AP764" s="8"/>
      <c r="AQ764" s="8"/>
      <c r="AR764" s="8"/>
      <c r="AS764" s="8"/>
      <c r="AT764" s="8"/>
      <c r="AU764" s="8"/>
      <c r="AV764" s="8"/>
      <c r="AW764" s="8"/>
      <c r="AX764" s="169"/>
      <c r="BB764" s="161"/>
      <c r="BC764" s="9"/>
      <c r="BD764" s="9"/>
      <c r="BE764" s="9"/>
      <c r="BF764" s="9"/>
      <c r="BG764" s="9"/>
      <c r="BH764" s="163"/>
      <c r="BI764" t="str" cm="1">
        <f t="array" ref="BI764">_xlfn.IFS($BF764=1,$BB764,$BF764&gt;=2,INDEX($BB$2:$BE$801,MATCH(BJ764,$BB$2:$BB$801,0),4),TRUE,"")</f>
        <v/>
      </c>
      <c r="BJ764" t="str" cm="1">
        <f t="array" ref="BJ764">_xlfn.IFS($BF764=2,$BB764,$BF764&gt;=3,INDEX($BB$2:$BE$801,MATCH(BK764,$BB$2:$BB$801,0),4),TRUE,"")</f>
        <v/>
      </c>
      <c r="BK764" t="str" cm="1">
        <f t="array" ref="BK764">_xlfn.IFS(BF764=3,BB764,BF764=4,BE764,BF764=5,INDEX($BB$2:$BE$801,MATCH(BL764,$BB$2:$BB$801,0),4),TRUE,"")</f>
        <v/>
      </c>
      <c r="BL764" t="str" cm="1">
        <f t="array" ref="BL764">_xlfn.IFS(BF764=4,BB764,BF764=5,BE764,TRUE,"")</f>
        <v/>
      </c>
      <c r="BM764" t="str">
        <f t="shared" si="71"/>
        <v/>
      </c>
      <c r="BR764" t="str">
        <f t="shared" si="72"/>
        <v/>
      </c>
      <c r="BS764" t="str">
        <f t="shared" si="69"/>
        <v/>
      </c>
      <c r="BT764" s="172"/>
      <c r="BU764" s="10"/>
      <c r="BV764" s="10"/>
      <c r="BW764" s="10"/>
      <c r="BX764" s="10"/>
      <c r="BY764" s="10"/>
      <c r="BZ764" s="10"/>
      <c r="CA764" s="10"/>
      <c r="CB764" s="10"/>
      <c r="CC764" s="10"/>
      <c r="CD764" s="10"/>
      <c r="CE764" s="10"/>
      <c r="CF764" s="10"/>
      <c r="CG764" s="10"/>
      <c r="CH764" s="10"/>
      <c r="CI764" s="10"/>
      <c r="CJ764" s="10"/>
      <c r="CK764" s="10"/>
      <c r="CL764" s="10"/>
      <c r="CM764" s="10"/>
      <c r="CN764" s="10"/>
      <c r="CO764" s="10"/>
      <c r="CP764" s="10"/>
      <c r="CQ764" s="10"/>
      <c r="CR764" s="173"/>
      <c r="CV764" s="177"/>
      <c r="CW764" s="178"/>
    </row>
    <row r="765" spans="35:101">
      <c r="AI765" t="str">
        <f t="shared" si="73"/>
        <v/>
      </c>
      <c r="AJ765" t="str">
        <f t="shared" si="73"/>
        <v/>
      </c>
      <c r="AK765" t="str">
        <f t="shared" si="70"/>
        <v/>
      </c>
      <c r="AL765" s="1" t="str">
        <f t="shared" si="68"/>
        <v/>
      </c>
      <c r="AM765" s="167"/>
      <c r="AN765" s="8"/>
      <c r="AO765" s="8"/>
      <c r="AP765" s="8"/>
      <c r="AQ765" s="8"/>
      <c r="AR765" s="8"/>
      <c r="AS765" s="8"/>
      <c r="AT765" s="8"/>
      <c r="AU765" s="8"/>
      <c r="AV765" s="8"/>
      <c r="AW765" s="8"/>
      <c r="AX765" s="169"/>
      <c r="BB765" s="161"/>
      <c r="BC765" s="9"/>
      <c r="BD765" s="9"/>
      <c r="BE765" s="9"/>
      <c r="BF765" s="9"/>
      <c r="BG765" s="9"/>
      <c r="BH765" s="163"/>
      <c r="BI765" t="str" cm="1">
        <f t="array" ref="BI765">_xlfn.IFS($BF765=1,$BB765,$BF765&gt;=2,INDEX($BB$2:$BE$801,MATCH(BJ765,$BB$2:$BB$801,0),4),TRUE,"")</f>
        <v/>
      </c>
      <c r="BJ765" t="str" cm="1">
        <f t="array" ref="BJ765">_xlfn.IFS($BF765=2,$BB765,$BF765&gt;=3,INDEX($BB$2:$BE$801,MATCH(BK765,$BB$2:$BB$801,0),4),TRUE,"")</f>
        <v/>
      </c>
      <c r="BK765" t="str" cm="1">
        <f t="array" ref="BK765">_xlfn.IFS(BF765=3,BB765,BF765=4,BE765,BF765=5,INDEX($BB$2:$BE$801,MATCH(BL765,$BB$2:$BB$801,0),4),TRUE,"")</f>
        <v/>
      </c>
      <c r="BL765" t="str" cm="1">
        <f t="array" ref="BL765">_xlfn.IFS(BF765=4,BB765,BF765=5,BE765,TRUE,"")</f>
        <v/>
      </c>
      <c r="BM765" t="str">
        <f t="shared" si="71"/>
        <v/>
      </c>
      <c r="BR765" t="str">
        <f t="shared" si="72"/>
        <v/>
      </c>
      <c r="BS765" t="str">
        <f t="shared" si="69"/>
        <v/>
      </c>
      <c r="BT765" s="172"/>
      <c r="BU765" s="10"/>
      <c r="BV765" s="10"/>
      <c r="BW765" s="10"/>
      <c r="BX765" s="10"/>
      <c r="BY765" s="10"/>
      <c r="BZ765" s="10"/>
      <c r="CA765" s="10"/>
      <c r="CB765" s="10"/>
      <c r="CC765" s="10"/>
      <c r="CD765" s="10"/>
      <c r="CE765" s="10"/>
      <c r="CF765" s="10"/>
      <c r="CG765" s="10"/>
      <c r="CH765" s="10"/>
      <c r="CI765" s="10"/>
      <c r="CJ765" s="10"/>
      <c r="CK765" s="10"/>
      <c r="CL765" s="10"/>
      <c r="CM765" s="10"/>
      <c r="CN765" s="10"/>
      <c r="CO765" s="10"/>
      <c r="CP765" s="10"/>
      <c r="CQ765" s="10"/>
      <c r="CR765" s="173"/>
      <c r="CV765" s="177"/>
      <c r="CW765" s="178"/>
    </row>
    <row r="766" spans="35:101">
      <c r="AI766" t="str">
        <f t="shared" si="73"/>
        <v/>
      </c>
      <c r="AJ766" t="str">
        <f t="shared" si="73"/>
        <v/>
      </c>
      <c r="AK766" t="str">
        <f t="shared" si="70"/>
        <v/>
      </c>
      <c r="AL766" s="1" t="str">
        <f t="shared" si="68"/>
        <v/>
      </c>
      <c r="AM766" s="167"/>
      <c r="AN766" s="8"/>
      <c r="AO766" s="8"/>
      <c r="AP766" s="8"/>
      <c r="AQ766" s="8"/>
      <c r="AR766" s="8"/>
      <c r="AS766" s="8"/>
      <c r="AT766" s="8"/>
      <c r="AU766" s="8"/>
      <c r="AV766" s="8"/>
      <c r="AW766" s="8"/>
      <c r="AX766" s="169"/>
      <c r="BB766" s="161"/>
      <c r="BC766" s="9"/>
      <c r="BD766" s="9"/>
      <c r="BE766" s="9"/>
      <c r="BF766" s="9"/>
      <c r="BG766" s="9"/>
      <c r="BH766" s="163"/>
      <c r="BI766" t="str" cm="1">
        <f t="array" ref="BI766">_xlfn.IFS($BF766=1,$BB766,$BF766&gt;=2,INDEX($BB$2:$BE$801,MATCH(BJ766,$BB$2:$BB$801,0),4),TRUE,"")</f>
        <v/>
      </c>
      <c r="BJ766" t="str" cm="1">
        <f t="array" ref="BJ766">_xlfn.IFS($BF766=2,$BB766,$BF766&gt;=3,INDEX($BB$2:$BE$801,MATCH(BK766,$BB$2:$BB$801,0),4),TRUE,"")</f>
        <v/>
      </c>
      <c r="BK766" t="str" cm="1">
        <f t="array" ref="BK766">_xlfn.IFS(BF766=3,BB766,BF766=4,BE766,BF766=5,INDEX($BB$2:$BE$801,MATCH(BL766,$BB$2:$BB$801,0),4),TRUE,"")</f>
        <v/>
      </c>
      <c r="BL766" t="str" cm="1">
        <f t="array" ref="BL766">_xlfn.IFS(BF766=4,BB766,BF766=5,BE766,TRUE,"")</f>
        <v/>
      </c>
      <c r="BM766" t="str">
        <f t="shared" si="71"/>
        <v/>
      </c>
      <c r="BR766" t="str">
        <f t="shared" si="72"/>
        <v/>
      </c>
      <c r="BS766" t="str">
        <f t="shared" si="69"/>
        <v/>
      </c>
      <c r="BT766" s="172"/>
      <c r="BU766" s="10"/>
      <c r="BV766" s="10"/>
      <c r="BW766" s="10"/>
      <c r="BX766" s="10"/>
      <c r="BY766" s="10"/>
      <c r="BZ766" s="10"/>
      <c r="CA766" s="10"/>
      <c r="CB766" s="10"/>
      <c r="CC766" s="10"/>
      <c r="CD766" s="10"/>
      <c r="CE766" s="10"/>
      <c r="CF766" s="10"/>
      <c r="CG766" s="10"/>
      <c r="CH766" s="10"/>
      <c r="CI766" s="10"/>
      <c r="CJ766" s="10"/>
      <c r="CK766" s="10"/>
      <c r="CL766" s="10"/>
      <c r="CM766" s="10"/>
      <c r="CN766" s="10"/>
      <c r="CO766" s="10"/>
      <c r="CP766" s="10"/>
      <c r="CQ766" s="10"/>
      <c r="CR766" s="173"/>
      <c r="CV766" s="177"/>
      <c r="CW766" s="178"/>
    </row>
    <row r="767" spans="35:101">
      <c r="AI767" t="str">
        <f t="shared" si="73"/>
        <v/>
      </c>
      <c r="AJ767" t="str">
        <f t="shared" si="73"/>
        <v/>
      </c>
      <c r="AK767" t="str">
        <f t="shared" si="70"/>
        <v/>
      </c>
      <c r="AL767" s="1" t="str">
        <f t="shared" si="68"/>
        <v/>
      </c>
      <c r="AM767" s="167"/>
      <c r="AN767" s="8"/>
      <c r="AO767" s="8"/>
      <c r="AP767" s="8"/>
      <c r="AQ767" s="8"/>
      <c r="AR767" s="8"/>
      <c r="AS767" s="8"/>
      <c r="AT767" s="8"/>
      <c r="AU767" s="8"/>
      <c r="AV767" s="8"/>
      <c r="AW767" s="8"/>
      <c r="AX767" s="169"/>
      <c r="BB767" s="161"/>
      <c r="BC767" s="9"/>
      <c r="BD767" s="9"/>
      <c r="BE767" s="9"/>
      <c r="BF767" s="9"/>
      <c r="BG767" s="9"/>
      <c r="BH767" s="163"/>
      <c r="BI767" t="str" cm="1">
        <f t="array" ref="BI767">_xlfn.IFS($BF767=1,$BB767,$BF767&gt;=2,INDEX($BB$2:$BE$801,MATCH(BJ767,$BB$2:$BB$801,0),4),TRUE,"")</f>
        <v/>
      </c>
      <c r="BJ767" t="str" cm="1">
        <f t="array" ref="BJ767">_xlfn.IFS($BF767=2,$BB767,$BF767&gt;=3,INDEX($BB$2:$BE$801,MATCH(BK767,$BB$2:$BB$801,0),4),TRUE,"")</f>
        <v/>
      </c>
      <c r="BK767" t="str" cm="1">
        <f t="array" ref="BK767">_xlfn.IFS(BF767=3,BB767,BF767=4,BE767,BF767=5,INDEX($BB$2:$BE$801,MATCH(BL767,$BB$2:$BB$801,0),4),TRUE,"")</f>
        <v/>
      </c>
      <c r="BL767" t="str" cm="1">
        <f t="array" ref="BL767">_xlfn.IFS(BF767=4,BB767,BF767=5,BE767,TRUE,"")</f>
        <v/>
      </c>
      <c r="BM767" t="str">
        <f t="shared" si="71"/>
        <v/>
      </c>
      <c r="BR767" t="str">
        <f t="shared" si="72"/>
        <v/>
      </c>
      <c r="BS767" t="str">
        <f t="shared" si="69"/>
        <v/>
      </c>
      <c r="BT767" s="172"/>
      <c r="BU767" s="10"/>
      <c r="BV767" s="10"/>
      <c r="BW767" s="10"/>
      <c r="BX767" s="10"/>
      <c r="BY767" s="10"/>
      <c r="BZ767" s="10"/>
      <c r="CA767" s="10"/>
      <c r="CB767" s="10"/>
      <c r="CC767" s="10"/>
      <c r="CD767" s="10"/>
      <c r="CE767" s="10"/>
      <c r="CF767" s="10"/>
      <c r="CG767" s="10"/>
      <c r="CH767" s="10"/>
      <c r="CI767" s="10"/>
      <c r="CJ767" s="10"/>
      <c r="CK767" s="10"/>
      <c r="CL767" s="10"/>
      <c r="CM767" s="10"/>
      <c r="CN767" s="10"/>
      <c r="CO767" s="10"/>
      <c r="CP767" s="10"/>
      <c r="CQ767" s="10"/>
      <c r="CR767" s="173"/>
      <c r="CV767" s="177"/>
      <c r="CW767" s="178"/>
    </row>
    <row r="768" spans="35:101">
      <c r="AI768" t="str">
        <f t="shared" si="73"/>
        <v/>
      </c>
      <c r="AJ768" t="str">
        <f t="shared" si="73"/>
        <v/>
      </c>
      <c r="AK768" t="str">
        <f t="shared" si="70"/>
        <v/>
      </c>
      <c r="AL768" s="1" t="str">
        <f t="shared" si="68"/>
        <v/>
      </c>
      <c r="AM768" s="167"/>
      <c r="AN768" s="8"/>
      <c r="AO768" s="8"/>
      <c r="AP768" s="8"/>
      <c r="AQ768" s="8"/>
      <c r="AR768" s="8"/>
      <c r="AS768" s="8"/>
      <c r="AT768" s="8"/>
      <c r="AU768" s="8"/>
      <c r="AV768" s="8"/>
      <c r="AW768" s="8"/>
      <c r="AX768" s="169"/>
      <c r="BB768" s="161"/>
      <c r="BC768" s="9"/>
      <c r="BD768" s="9"/>
      <c r="BE768" s="9"/>
      <c r="BF768" s="9"/>
      <c r="BG768" s="9"/>
      <c r="BH768" s="163"/>
      <c r="BI768" t="str" cm="1">
        <f t="array" ref="BI768">_xlfn.IFS($BF768=1,$BB768,$BF768&gt;=2,INDEX($BB$2:$BE$801,MATCH(BJ768,$BB$2:$BB$801,0),4),TRUE,"")</f>
        <v/>
      </c>
      <c r="BJ768" t="str" cm="1">
        <f t="array" ref="BJ768">_xlfn.IFS($BF768=2,$BB768,$BF768&gt;=3,INDEX($BB$2:$BE$801,MATCH(BK768,$BB$2:$BB$801,0),4),TRUE,"")</f>
        <v/>
      </c>
      <c r="BK768" t="str" cm="1">
        <f t="array" ref="BK768">_xlfn.IFS(BF768=3,BB768,BF768=4,BE768,BF768=5,INDEX($BB$2:$BE$801,MATCH(BL768,$BB$2:$BB$801,0),4),TRUE,"")</f>
        <v/>
      </c>
      <c r="BL768" t="str" cm="1">
        <f t="array" ref="BL768">_xlfn.IFS(BF768=4,BB768,BF768=5,BE768,TRUE,"")</f>
        <v/>
      </c>
      <c r="BM768" t="str">
        <f t="shared" si="71"/>
        <v/>
      </c>
      <c r="BR768" t="str">
        <f t="shared" si="72"/>
        <v/>
      </c>
      <c r="BS768" t="str">
        <f t="shared" si="69"/>
        <v/>
      </c>
      <c r="BT768" s="172"/>
      <c r="BU768" s="10"/>
      <c r="BV768" s="10"/>
      <c r="BW768" s="10"/>
      <c r="BX768" s="10"/>
      <c r="BY768" s="10"/>
      <c r="BZ768" s="10"/>
      <c r="CA768" s="10"/>
      <c r="CB768" s="10"/>
      <c r="CC768" s="10"/>
      <c r="CD768" s="10"/>
      <c r="CE768" s="10"/>
      <c r="CF768" s="10"/>
      <c r="CG768" s="10"/>
      <c r="CH768" s="10"/>
      <c r="CI768" s="10"/>
      <c r="CJ768" s="10"/>
      <c r="CK768" s="10"/>
      <c r="CL768" s="10"/>
      <c r="CM768" s="10"/>
      <c r="CN768" s="10"/>
      <c r="CO768" s="10"/>
      <c r="CP768" s="10"/>
      <c r="CQ768" s="10"/>
      <c r="CR768" s="173"/>
      <c r="CV768" s="177"/>
      <c r="CW768" s="178"/>
    </row>
    <row r="769" spans="35:101">
      <c r="AI769" t="str">
        <f t="shared" si="73"/>
        <v/>
      </c>
      <c r="AJ769" t="str">
        <f t="shared" si="73"/>
        <v/>
      </c>
      <c r="AK769" t="str">
        <f t="shared" si="70"/>
        <v/>
      </c>
      <c r="AL769" s="1" t="str">
        <f t="shared" si="68"/>
        <v/>
      </c>
      <c r="AM769" s="167"/>
      <c r="AN769" s="8"/>
      <c r="AO769" s="8"/>
      <c r="AP769" s="8"/>
      <c r="AQ769" s="8"/>
      <c r="AR769" s="8"/>
      <c r="AS769" s="8"/>
      <c r="AT769" s="8"/>
      <c r="AU769" s="8"/>
      <c r="AV769" s="8"/>
      <c r="AW769" s="8"/>
      <c r="AX769" s="169"/>
      <c r="BB769" s="161"/>
      <c r="BC769" s="9"/>
      <c r="BD769" s="9"/>
      <c r="BE769" s="9"/>
      <c r="BF769" s="9"/>
      <c r="BG769" s="9"/>
      <c r="BH769" s="163"/>
      <c r="BI769" t="str" cm="1">
        <f t="array" ref="BI769">_xlfn.IFS($BF769=1,$BB769,$BF769&gt;=2,INDEX($BB$2:$BE$801,MATCH(BJ769,$BB$2:$BB$801,0),4),TRUE,"")</f>
        <v/>
      </c>
      <c r="BJ769" t="str" cm="1">
        <f t="array" ref="BJ769">_xlfn.IFS($BF769=2,$BB769,$BF769&gt;=3,INDEX($BB$2:$BE$801,MATCH(BK769,$BB$2:$BB$801,0),4),TRUE,"")</f>
        <v/>
      </c>
      <c r="BK769" t="str" cm="1">
        <f t="array" ref="BK769">_xlfn.IFS(BF769=3,BB769,BF769=4,BE769,BF769=5,INDEX($BB$2:$BE$801,MATCH(BL769,$BB$2:$BB$801,0),4),TRUE,"")</f>
        <v/>
      </c>
      <c r="BL769" t="str" cm="1">
        <f t="array" ref="BL769">_xlfn.IFS(BF769=4,BB769,BF769=5,BE769,TRUE,"")</f>
        <v/>
      </c>
      <c r="BM769" t="str">
        <f t="shared" si="71"/>
        <v/>
      </c>
      <c r="BR769" t="str">
        <f t="shared" si="72"/>
        <v/>
      </c>
      <c r="BS769" t="str">
        <f t="shared" si="69"/>
        <v/>
      </c>
      <c r="BT769" s="172"/>
      <c r="BU769" s="10"/>
      <c r="BV769" s="10"/>
      <c r="BW769" s="10"/>
      <c r="BX769" s="10"/>
      <c r="BY769" s="10"/>
      <c r="BZ769" s="10"/>
      <c r="CA769" s="10"/>
      <c r="CB769" s="10"/>
      <c r="CC769" s="10"/>
      <c r="CD769" s="10"/>
      <c r="CE769" s="10"/>
      <c r="CF769" s="10"/>
      <c r="CG769" s="10"/>
      <c r="CH769" s="10"/>
      <c r="CI769" s="10"/>
      <c r="CJ769" s="10"/>
      <c r="CK769" s="10"/>
      <c r="CL769" s="10"/>
      <c r="CM769" s="10"/>
      <c r="CN769" s="10"/>
      <c r="CO769" s="10"/>
      <c r="CP769" s="10"/>
      <c r="CQ769" s="10"/>
      <c r="CR769" s="173"/>
      <c r="CV769" s="177"/>
      <c r="CW769" s="178"/>
    </row>
    <row r="770" spans="35:101">
      <c r="AI770" t="str">
        <f t="shared" si="73"/>
        <v/>
      </c>
      <c r="AJ770" t="str">
        <f t="shared" si="73"/>
        <v/>
      </c>
      <c r="AK770" t="str">
        <f t="shared" si="70"/>
        <v/>
      </c>
      <c r="AL770" s="1" t="str">
        <f t="shared" ref="AL770:AL802" si="74">IF(AP770="","",AP770&amp;"["&amp;AR770&amp;"]")</f>
        <v/>
      </c>
      <c r="AM770" s="167"/>
      <c r="AN770" s="8"/>
      <c r="AO770" s="8"/>
      <c r="AP770" s="8"/>
      <c r="AQ770" s="8"/>
      <c r="AR770" s="8"/>
      <c r="AS770" s="8"/>
      <c r="AT770" s="8"/>
      <c r="AU770" s="8"/>
      <c r="AV770" s="8"/>
      <c r="AW770" s="8"/>
      <c r="AX770" s="169"/>
      <c r="BB770" s="161"/>
      <c r="BC770" s="9"/>
      <c r="BD770" s="9"/>
      <c r="BE770" s="9"/>
      <c r="BF770" s="9"/>
      <c r="BG770" s="9"/>
      <c r="BH770" s="163"/>
      <c r="BI770" t="str" cm="1">
        <f t="array" ref="BI770">_xlfn.IFS($BF770=1,$BB770,$BF770&gt;=2,INDEX($BB$2:$BE$801,MATCH(BJ770,$BB$2:$BB$801,0),4),TRUE,"")</f>
        <v/>
      </c>
      <c r="BJ770" t="str" cm="1">
        <f t="array" ref="BJ770">_xlfn.IFS($BF770=2,$BB770,$BF770&gt;=3,INDEX($BB$2:$BE$801,MATCH(BK770,$BB$2:$BB$801,0),4),TRUE,"")</f>
        <v/>
      </c>
      <c r="BK770" t="str" cm="1">
        <f t="array" ref="BK770">_xlfn.IFS(BF770=3,BB770,BF770=4,BE770,BF770=5,INDEX($BB$2:$BE$801,MATCH(BL770,$BB$2:$BB$801,0),4),TRUE,"")</f>
        <v/>
      </c>
      <c r="BL770" t="str" cm="1">
        <f t="array" ref="BL770">_xlfn.IFS(BF770=4,BB770,BF770=5,BE770,TRUE,"")</f>
        <v/>
      </c>
      <c r="BM770" t="str">
        <f t="shared" si="71"/>
        <v/>
      </c>
      <c r="BR770" t="str">
        <f t="shared" si="72"/>
        <v/>
      </c>
      <c r="BS770" t="str">
        <f t="shared" ref="BS770:BS802" si="75">IF(BV770="","",BV770&amp;"["&amp;BW770&amp;"]")</f>
        <v/>
      </c>
      <c r="BT770" s="172"/>
      <c r="BU770" s="10"/>
      <c r="BV770" s="10"/>
      <c r="BW770" s="10"/>
      <c r="BX770" s="10"/>
      <c r="BY770" s="10"/>
      <c r="BZ770" s="10"/>
      <c r="CA770" s="10"/>
      <c r="CB770" s="10"/>
      <c r="CC770" s="10"/>
      <c r="CD770" s="10"/>
      <c r="CE770" s="10"/>
      <c r="CF770" s="10"/>
      <c r="CG770" s="10"/>
      <c r="CH770" s="10"/>
      <c r="CI770" s="10"/>
      <c r="CJ770" s="10"/>
      <c r="CK770" s="10"/>
      <c r="CL770" s="10"/>
      <c r="CM770" s="10"/>
      <c r="CN770" s="10"/>
      <c r="CO770" s="10"/>
      <c r="CP770" s="10"/>
      <c r="CQ770" s="10"/>
      <c r="CR770" s="173"/>
      <c r="CV770" s="177"/>
      <c r="CW770" s="178"/>
    </row>
    <row r="771" spans="35:101">
      <c r="AI771" t="str">
        <f t="shared" si="73"/>
        <v/>
      </c>
      <c r="AJ771" t="str">
        <f t="shared" si="73"/>
        <v/>
      </c>
      <c r="AK771" t="str">
        <f t="shared" ref="AK771:AK802" si="76">IF(AX771=1,AP771&amp;"["&amp;AR771&amp;"]","")</f>
        <v/>
      </c>
      <c r="AL771" s="1" t="str">
        <f t="shared" si="74"/>
        <v/>
      </c>
      <c r="AM771" s="167"/>
      <c r="AN771" s="8"/>
      <c r="AO771" s="8"/>
      <c r="AP771" s="8"/>
      <c r="AQ771" s="8"/>
      <c r="AR771" s="8"/>
      <c r="AS771" s="8"/>
      <c r="AT771" s="8"/>
      <c r="AU771" s="8"/>
      <c r="AV771" s="8"/>
      <c r="AW771" s="8"/>
      <c r="AX771" s="169"/>
      <c r="BB771" s="161"/>
      <c r="BC771" s="9"/>
      <c r="BD771" s="9"/>
      <c r="BE771" s="9"/>
      <c r="BF771" s="9"/>
      <c r="BG771" s="9"/>
      <c r="BH771" s="163"/>
      <c r="BI771" t="str" cm="1">
        <f t="array" ref="BI771">_xlfn.IFS($BF771=1,$BB771,$BF771&gt;=2,INDEX($BB$2:$BE$801,MATCH(BJ771,$BB$2:$BB$801,0),4),TRUE,"")</f>
        <v/>
      </c>
      <c r="BJ771" t="str" cm="1">
        <f t="array" ref="BJ771">_xlfn.IFS($BF771=2,$BB771,$BF771&gt;=3,INDEX($BB$2:$BE$801,MATCH(BK771,$BB$2:$BB$801,0),4),TRUE,"")</f>
        <v/>
      </c>
      <c r="BK771" t="str" cm="1">
        <f t="array" ref="BK771">_xlfn.IFS(BF771=3,BB771,BF771=4,BE771,BF771=5,INDEX($BB$2:$BE$801,MATCH(BL771,$BB$2:$BB$801,0),4),TRUE,"")</f>
        <v/>
      </c>
      <c r="BL771" t="str" cm="1">
        <f t="array" ref="BL771">_xlfn.IFS(BF771=4,BB771,BF771=5,BE771,TRUE,"")</f>
        <v/>
      </c>
      <c r="BM771" t="str">
        <f t="shared" ref="BM771:BM802" si="77">IF(BF771=5,BB771,"")</f>
        <v/>
      </c>
      <c r="BR771" t="str">
        <f t="shared" ref="BR771:BR802" si="78">IF(CD771=1,BV771&amp;"["&amp;BW771&amp;"]","")</f>
        <v/>
      </c>
      <c r="BS771" t="str">
        <f t="shared" si="75"/>
        <v/>
      </c>
      <c r="BT771" s="172"/>
      <c r="BU771" s="10"/>
      <c r="BV771" s="10"/>
      <c r="BW771" s="10"/>
      <c r="BX771" s="10"/>
      <c r="BY771" s="10"/>
      <c r="BZ771" s="10"/>
      <c r="CA771" s="10"/>
      <c r="CB771" s="10"/>
      <c r="CC771" s="10"/>
      <c r="CD771" s="10"/>
      <c r="CE771" s="10"/>
      <c r="CF771" s="10"/>
      <c r="CG771" s="10"/>
      <c r="CH771" s="10"/>
      <c r="CI771" s="10"/>
      <c r="CJ771" s="10"/>
      <c r="CK771" s="10"/>
      <c r="CL771" s="10"/>
      <c r="CM771" s="10"/>
      <c r="CN771" s="10"/>
      <c r="CO771" s="10"/>
      <c r="CP771" s="10"/>
      <c r="CQ771" s="10"/>
      <c r="CR771" s="173"/>
      <c r="CV771" s="177"/>
      <c r="CW771" s="178"/>
    </row>
    <row r="772" spans="35:101">
      <c r="AI772" t="str">
        <f t="shared" si="73"/>
        <v/>
      </c>
      <c r="AJ772" t="str">
        <f t="shared" si="73"/>
        <v/>
      </c>
      <c r="AK772" t="str">
        <f t="shared" si="76"/>
        <v/>
      </c>
      <c r="AL772" s="1" t="str">
        <f t="shared" si="74"/>
        <v/>
      </c>
      <c r="AM772" s="167"/>
      <c r="AN772" s="8"/>
      <c r="AO772" s="8"/>
      <c r="AP772" s="8"/>
      <c r="AQ772" s="8"/>
      <c r="AR772" s="8"/>
      <c r="AS772" s="8"/>
      <c r="AT772" s="8"/>
      <c r="AU772" s="8"/>
      <c r="AV772" s="8"/>
      <c r="AW772" s="8"/>
      <c r="AX772" s="169"/>
      <c r="BB772" s="161"/>
      <c r="BC772" s="9"/>
      <c r="BD772" s="9"/>
      <c r="BE772" s="9"/>
      <c r="BF772" s="9"/>
      <c r="BG772" s="9"/>
      <c r="BH772" s="163"/>
      <c r="BI772" t="str" cm="1">
        <f t="array" ref="BI772">_xlfn.IFS($BF772=1,$BB772,$BF772&gt;=2,INDEX($BB$2:$BE$801,MATCH(BJ772,$BB$2:$BB$801,0),4),TRUE,"")</f>
        <v/>
      </c>
      <c r="BJ772" t="str" cm="1">
        <f t="array" ref="BJ772">_xlfn.IFS($BF772=2,$BB772,$BF772&gt;=3,INDEX($BB$2:$BE$801,MATCH(BK772,$BB$2:$BB$801,0),4),TRUE,"")</f>
        <v/>
      </c>
      <c r="BK772" t="str" cm="1">
        <f t="array" ref="BK772">_xlfn.IFS(BF772=3,BB772,BF772=4,BE772,BF772=5,INDEX($BB$2:$BE$801,MATCH(BL772,$BB$2:$BB$801,0),4),TRUE,"")</f>
        <v/>
      </c>
      <c r="BL772" t="str" cm="1">
        <f t="array" ref="BL772">_xlfn.IFS(BF772=4,BB772,BF772=5,BE772,TRUE,"")</f>
        <v/>
      </c>
      <c r="BM772" t="str">
        <f t="shared" si="77"/>
        <v/>
      </c>
      <c r="BR772" t="str">
        <f t="shared" si="78"/>
        <v/>
      </c>
      <c r="BS772" t="str">
        <f t="shared" si="75"/>
        <v/>
      </c>
      <c r="BT772" s="172"/>
      <c r="BU772" s="10"/>
      <c r="BV772" s="10"/>
      <c r="BW772" s="10"/>
      <c r="BX772" s="10"/>
      <c r="BY772" s="10"/>
      <c r="BZ772" s="10"/>
      <c r="CA772" s="10"/>
      <c r="CB772" s="10"/>
      <c r="CC772" s="10"/>
      <c r="CD772" s="10"/>
      <c r="CE772" s="10"/>
      <c r="CF772" s="10"/>
      <c r="CG772" s="10"/>
      <c r="CH772" s="10"/>
      <c r="CI772" s="10"/>
      <c r="CJ772" s="10"/>
      <c r="CK772" s="10"/>
      <c r="CL772" s="10"/>
      <c r="CM772" s="10"/>
      <c r="CN772" s="10"/>
      <c r="CO772" s="10"/>
      <c r="CP772" s="10"/>
      <c r="CQ772" s="10"/>
      <c r="CR772" s="173"/>
      <c r="CV772" s="177"/>
      <c r="CW772" s="178"/>
    </row>
    <row r="773" spans="35:101">
      <c r="AI773" t="str">
        <f t="shared" si="73"/>
        <v/>
      </c>
      <c r="AJ773" t="str">
        <f t="shared" si="73"/>
        <v/>
      </c>
      <c r="AK773" t="str">
        <f t="shared" si="76"/>
        <v/>
      </c>
      <c r="AL773" s="1" t="str">
        <f t="shared" si="74"/>
        <v/>
      </c>
      <c r="AM773" s="167"/>
      <c r="AN773" s="8"/>
      <c r="AO773" s="8"/>
      <c r="AP773" s="8"/>
      <c r="AQ773" s="8"/>
      <c r="AR773" s="8"/>
      <c r="AS773" s="8"/>
      <c r="AT773" s="8"/>
      <c r="AU773" s="8"/>
      <c r="AV773" s="8"/>
      <c r="AW773" s="8"/>
      <c r="AX773" s="169"/>
      <c r="BB773" s="161"/>
      <c r="BC773" s="9"/>
      <c r="BD773" s="9"/>
      <c r="BE773" s="9"/>
      <c r="BF773" s="9"/>
      <c r="BG773" s="9"/>
      <c r="BH773" s="163"/>
      <c r="BI773" t="str" cm="1">
        <f t="array" ref="BI773">_xlfn.IFS($BF773=1,$BB773,$BF773&gt;=2,INDEX($BB$2:$BE$801,MATCH(BJ773,$BB$2:$BB$801,0),4),TRUE,"")</f>
        <v/>
      </c>
      <c r="BJ773" t="str" cm="1">
        <f t="array" ref="BJ773">_xlfn.IFS($BF773=2,$BB773,$BF773&gt;=3,INDEX($BB$2:$BE$801,MATCH(BK773,$BB$2:$BB$801,0),4),TRUE,"")</f>
        <v/>
      </c>
      <c r="BK773" t="str" cm="1">
        <f t="array" ref="BK773">_xlfn.IFS(BF773=3,BB773,BF773=4,BE773,BF773=5,INDEX($BB$2:$BE$801,MATCH(BL773,$BB$2:$BB$801,0),4),TRUE,"")</f>
        <v/>
      </c>
      <c r="BL773" t="str" cm="1">
        <f t="array" ref="BL773">_xlfn.IFS(BF773=4,BB773,BF773=5,BE773,TRUE,"")</f>
        <v/>
      </c>
      <c r="BM773" t="str">
        <f t="shared" si="77"/>
        <v/>
      </c>
      <c r="BR773" t="str">
        <f t="shared" si="78"/>
        <v/>
      </c>
      <c r="BS773" t="str">
        <f t="shared" si="75"/>
        <v/>
      </c>
      <c r="BT773" s="172"/>
      <c r="BU773" s="10"/>
      <c r="BV773" s="10"/>
      <c r="BW773" s="10"/>
      <c r="BX773" s="10"/>
      <c r="BY773" s="10"/>
      <c r="BZ773" s="10"/>
      <c r="CA773" s="10"/>
      <c r="CB773" s="10"/>
      <c r="CC773" s="10"/>
      <c r="CD773" s="10"/>
      <c r="CE773" s="10"/>
      <c r="CF773" s="10"/>
      <c r="CG773" s="10"/>
      <c r="CH773" s="10"/>
      <c r="CI773" s="10"/>
      <c r="CJ773" s="10"/>
      <c r="CK773" s="10"/>
      <c r="CL773" s="10"/>
      <c r="CM773" s="10"/>
      <c r="CN773" s="10"/>
      <c r="CO773" s="10"/>
      <c r="CP773" s="10"/>
      <c r="CQ773" s="10"/>
      <c r="CR773" s="173"/>
      <c r="CV773" s="177"/>
      <c r="CW773" s="178"/>
    </row>
    <row r="774" spans="35:101">
      <c r="AI774" t="str">
        <f t="shared" si="73"/>
        <v/>
      </c>
      <c r="AJ774" t="str">
        <f t="shared" si="73"/>
        <v/>
      </c>
      <c r="AK774" t="str">
        <f t="shared" si="76"/>
        <v/>
      </c>
      <c r="AL774" s="1" t="str">
        <f t="shared" si="74"/>
        <v/>
      </c>
      <c r="AM774" s="167"/>
      <c r="AN774" s="8"/>
      <c r="AO774" s="8"/>
      <c r="AP774" s="8"/>
      <c r="AQ774" s="8"/>
      <c r="AR774" s="8"/>
      <c r="AS774" s="8"/>
      <c r="AT774" s="8"/>
      <c r="AU774" s="8"/>
      <c r="AV774" s="8"/>
      <c r="AW774" s="8"/>
      <c r="AX774" s="169"/>
      <c r="BB774" s="161"/>
      <c r="BC774" s="9"/>
      <c r="BD774" s="9"/>
      <c r="BE774" s="9"/>
      <c r="BF774" s="9"/>
      <c r="BG774" s="9"/>
      <c r="BH774" s="163"/>
      <c r="BI774" t="str" cm="1">
        <f t="array" ref="BI774">_xlfn.IFS($BF774=1,$BB774,$BF774&gt;=2,INDEX($BB$2:$BE$801,MATCH(BJ774,$BB$2:$BB$801,0),4),TRUE,"")</f>
        <v/>
      </c>
      <c r="BJ774" t="str" cm="1">
        <f t="array" ref="BJ774">_xlfn.IFS($BF774=2,$BB774,$BF774&gt;=3,INDEX($BB$2:$BE$801,MATCH(BK774,$BB$2:$BB$801,0),4),TRUE,"")</f>
        <v/>
      </c>
      <c r="BK774" t="str" cm="1">
        <f t="array" ref="BK774">_xlfn.IFS(BF774=3,BB774,BF774=4,BE774,BF774=5,INDEX($BB$2:$BE$801,MATCH(BL774,$BB$2:$BB$801,0),4),TRUE,"")</f>
        <v/>
      </c>
      <c r="BL774" t="str" cm="1">
        <f t="array" ref="BL774">_xlfn.IFS(BF774=4,BB774,BF774=5,BE774,TRUE,"")</f>
        <v/>
      </c>
      <c r="BM774" t="str">
        <f t="shared" si="77"/>
        <v/>
      </c>
      <c r="BR774" t="str">
        <f t="shared" si="78"/>
        <v/>
      </c>
      <c r="BS774" t="str">
        <f t="shared" si="75"/>
        <v/>
      </c>
      <c r="BT774" s="172"/>
      <c r="BU774" s="10"/>
      <c r="BV774" s="10"/>
      <c r="BW774" s="10"/>
      <c r="BX774" s="10"/>
      <c r="BY774" s="10"/>
      <c r="BZ774" s="10"/>
      <c r="CA774" s="10"/>
      <c r="CB774" s="10"/>
      <c r="CC774" s="10"/>
      <c r="CD774" s="10"/>
      <c r="CE774" s="10"/>
      <c r="CF774" s="10"/>
      <c r="CG774" s="10"/>
      <c r="CH774" s="10"/>
      <c r="CI774" s="10"/>
      <c r="CJ774" s="10"/>
      <c r="CK774" s="10"/>
      <c r="CL774" s="10"/>
      <c r="CM774" s="10"/>
      <c r="CN774" s="10"/>
      <c r="CO774" s="10"/>
      <c r="CP774" s="10"/>
      <c r="CQ774" s="10"/>
      <c r="CR774" s="173"/>
      <c r="CV774" s="177"/>
      <c r="CW774" s="178"/>
    </row>
    <row r="775" spans="35:101">
      <c r="AI775" t="str">
        <f t="shared" si="73"/>
        <v/>
      </c>
      <c r="AJ775" t="str">
        <f t="shared" si="73"/>
        <v/>
      </c>
      <c r="AK775" t="str">
        <f t="shared" si="76"/>
        <v/>
      </c>
      <c r="AL775" s="1" t="str">
        <f t="shared" si="74"/>
        <v/>
      </c>
      <c r="AM775" s="167"/>
      <c r="AN775" s="8"/>
      <c r="AO775" s="8"/>
      <c r="AP775" s="8"/>
      <c r="AQ775" s="8"/>
      <c r="AR775" s="8"/>
      <c r="AS775" s="8"/>
      <c r="AT775" s="8"/>
      <c r="AU775" s="8"/>
      <c r="AV775" s="8"/>
      <c r="AW775" s="8"/>
      <c r="AX775" s="169"/>
      <c r="BB775" s="161"/>
      <c r="BC775" s="9"/>
      <c r="BD775" s="9"/>
      <c r="BE775" s="9"/>
      <c r="BF775" s="9"/>
      <c r="BG775" s="9"/>
      <c r="BH775" s="163"/>
      <c r="BI775" t="str" cm="1">
        <f t="array" ref="BI775">_xlfn.IFS($BF775=1,$BB775,$BF775&gt;=2,INDEX($BB$2:$BE$801,MATCH(BJ775,$BB$2:$BB$801,0),4),TRUE,"")</f>
        <v/>
      </c>
      <c r="BJ775" t="str" cm="1">
        <f t="array" ref="BJ775">_xlfn.IFS($BF775=2,$BB775,$BF775&gt;=3,INDEX($BB$2:$BE$801,MATCH(BK775,$BB$2:$BB$801,0),4),TRUE,"")</f>
        <v/>
      </c>
      <c r="BK775" t="str" cm="1">
        <f t="array" ref="BK775">_xlfn.IFS(BF775=3,BB775,BF775=4,BE775,BF775=5,INDEX($BB$2:$BE$801,MATCH(BL775,$BB$2:$BB$801,0),4),TRUE,"")</f>
        <v/>
      </c>
      <c r="BL775" t="str" cm="1">
        <f t="array" ref="BL775">_xlfn.IFS(BF775=4,BB775,BF775=5,BE775,TRUE,"")</f>
        <v/>
      </c>
      <c r="BM775" t="str">
        <f t="shared" si="77"/>
        <v/>
      </c>
      <c r="BR775" t="str">
        <f t="shared" si="78"/>
        <v/>
      </c>
      <c r="BS775" t="str">
        <f t="shared" si="75"/>
        <v/>
      </c>
      <c r="BT775" s="172"/>
      <c r="BU775" s="10"/>
      <c r="BV775" s="10"/>
      <c r="BW775" s="10"/>
      <c r="BX775" s="10"/>
      <c r="BY775" s="10"/>
      <c r="BZ775" s="10"/>
      <c r="CA775" s="10"/>
      <c r="CB775" s="10"/>
      <c r="CC775" s="10"/>
      <c r="CD775" s="10"/>
      <c r="CE775" s="10"/>
      <c r="CF775" s="10"/>
      <c r="CG775" s="10"/>
      <c r="CH775" s="10"/>
      <c r="CI775" s="10"/>
      <c r="CJ775" s="10"/>
      <c r="CK775" s="10"/>
      <c r="CL775" s="10"/>
      <c r="CM775" s="10"/>
      <c r="CN775" s="10"/>
      <c r="CO775" s="10"/>
      <c r="CP775" s="10"/>
      <c r="CQ775" s="10"/>
      <c r="CR775" s="173"/>
      <c r="CV775" s="177"/>
      <c r="CW775" s="178"/>
    </row>
    <row r="776" spans="35:101">
      <c r="AI776" t="str">
        <f t="shared" si="73"/>
        <v/>
      </c>
      <c r="AJ776" t="str">
        <f t="shared" si="73"/>
        <v/>
      </c>
      <c r="AK776" t="str">
        <f t="shared" si="76"/>
        <v/>
      </c>
      <c r="AL776" s="1" t="str">
        <f t="shared" si="74"/>
        <v/>
      </c>
      <c r="AM776" s="167"/>
      <c r="AN776" s="8"/>
      <c r="AO776" s="8"/>
      <c r="AP776" s="8"/>
      <c r="AQ776" s="8"/>
      <c r="AR776" s="8"/>
      <c r="AS776" s="8"/>
      <c r="AT776" s="8"/>
      <c r="AU776" s="8"/>
      <c r="AV776" s="8"/>
      <c r="AW776" s="8"/>
      <c r="AX776" s="169"/>
      <c r="BB776" s="161"/>
      <c r="BC776" s="9"/>
      <c r="BD776" s="9"/>
      <c r="BE776" s="9"/>
      <c r="BF776" s="9"/>
      <c r="BG776" s="9"/>
      <c r="BH776" s="163"/>
      <c r="BI776" t="str" cm="1">
        <f t="array" ref="BI776">_xlfn.IFS($BF776=1,$BB776,$BF776&gt;=2,INDEX($BB$2:$BE$801,MATCH(BJ776,$BB$2:$BB$801,0),4),TRUE,"")</f>
        <v/>
      </c>
      <c r="BJ776" t="str" cm="1">
        <f t="array" ref="BJ776">_xlfn.IFS($BF776=2,$BB776,$BF776&gt;=3,INDEX($BB$2:$BE$801,MATCH(BK776,$BB$2:$BB$801,0),4),TRUE,"")</f>
        <v/>
      </c>
      <c r="BK776" t="str" cm="1">
        <f t="array" ref="BK776">_xlfn.IFS(BF776=3,BB776,BF776=4,BE776,BF776=5,INDEX($BB$2:$BE$801,MATCH(BL776,$BB$2:$BB$801,0),4),TRUE,"")</f>
        <v/>
      </c>
      <c r="BL776" t="str" cm="1">
        <f t="array" ref="BL776">_xlfn.IFS(BF776=4,BB776,BF776=5,BE776,TRUE,"")</f>
        <v/>
      </c>
      <c r="BM776" t="str">
        <f t="shared" si="77"/>
        <v/>
      </c>
      <c r="BR776" t="str">
        <f t="shared" si="78"/>
        <v/>
      </c>
      <c r="BS776" t="str">
        <f t="shared" si="75"/>
        <v/>
      </c>
      <c r="BT776" s="172"/>
      <c r="BU776" s="10"/>
      <c r="BV776" s="10"/>
      <c r="BW776" s="10"/>
      <c r="BX776" s="10"/>
      <c r="BY776" s="10"/>
      <c r="BZ776" s="10"/>
      <c r="CA776" s="10"/>
      <c r="CB776" s="10"/>
      <c r="CC776" s="10"/>
      <c r="CD776" s="10"/>
      <c r="CE776" s="10"/>
      <c r="CF776" s="10"/>
      <c r="CG776" s="10"/>
      <c r="CH776" s="10"/>
      <c r="CI776" s="10"/>
      <c r="CJ776" s="10"/>
      <c r="CK776" s="10"/>
      <c r="CL776" s="10"/>
      <c r="CM776" s="10"/>
      <c r="CN776" s="10"/>
      <c r="CO776" s="10"/>
      <c r="CP776" s="10"/>
      <c r="CQ776" s="10"/>
      <c r="CR776" s="173"/>
      <c r="CV776" s="177"/>
      <c r="CW776" s="178"/>
    </row>
    <row r="777" spans="35:101">
      <c r="AI777" t="str">
        <f t="shared" si="73"/>
        <v/>
      </c>
      <c r="AJ777" t="str">
        <f t="shared" si="73"/>
        <v/>
      </c>
      <c r="AK777" t="str">
        <f t="shared" si="76"/>
        <v/>
      </c>
      <c r="AL777" s="1" t="str">
        <f t="shared" si="74"/>
        <v/>
      </c>
      <c r="AM777" s="167"/>
      <c r="AN777" s="8"/>
      <c r="AO777" s="8"/>
      <c r="AP777" s="8"/>
      <c r="AQ777" s="8"/>
      <c r="AR777" s="8"/>
      <c r="AS777" s="8"/>
      <c r="AT777" s="8"/>
      <c r="AU777" s="8"/>
      <c r="AV777" s="8"/>
      <c r="AW777" s="8"/>
      <c r="AX777" s="169"/>
      <c r="BB777" s="161"/>
      <c r="BC777" s="9"/>
      <c r="BD777" s="9"/>
      <c r="BE777" s="9"/>
      <c r="BF777" s="9"/>
      <c r="BG777" s="9"/>
      <c r="BH777" s="163"/>
      <c r="BI777" t="str" cm="1">
        <f t="array" ref="BI777">_xlfn.IFS($BF777=1,$BB777,$BF777&gt;=2,INDEX($BB$2:$BE$801,MATCH(BJ777,$BB$2:$BB$801,0),4),TRUE,"")</f>
        <v/>
      </c>
      <c r="BJ777" t="str" cm="1">
        <f t="array" ref="BJ777">_xlfn.IFS($BF777=2,$BB777,$BF777&gt;=3,INDEX($BB$2:$BE$801,MATCH(BK777,$BB$2:$BB$801,0),4),TRUE,"")</f>
        <v/>
      </c>
      <c r="BK777" t="str" cm="1">
        <f t="array" ref="BK777">_xlfn.IFS(BF777=3,BB777,BF777=4,BE777,BF777=5,INDEX($BB$2:$BE$801,MATCH(BL777,$BB$2:$BB$801,0),4),TRUE,"")</f>
        <v/>
      </c>
      <c r="BL777" t="str" cm="1">
        <f t="array" ref="BL777">_xlfn.IFS(BF777=4,BB777,BF777=5,BE777,TRUE,"")</f>
        <v/>
      </c>
      <c r="BM777" t="str">
        <f t="shared" si="77"/>
        <v/>
      </c>
      <c r="BR777" t="str">
        <f t="shared" si="78"/>
        <v/>
      </c>
      <c r="BS777" t="str">
        <f t="shared" si="75"/>
        <v/>
      </c>
      <c r="BT777" s="172"/>
      <c r="BU777" s="10"/>
      <c r="BV777" s="10"/>
      <c r="BW777" s="10"/>
      <c r="BX777" s="10"/>
      <c r="BY777" s="10"/>
      <c r="BZ777" s="10"/>
      <c r="CA777" s="10"/>
      <c r="CB777" s="10"/>
      <c r="CC777" s="10"/>
      <c r="CD777" s="10"/>
      <c r="CE777" s="10"/>
      <c r="CF777" s="10"/>
      <c r="CG777" s="10"/>
      <c r="CH777" s="10"/>
      <c r="CI777" s="10"/>
      <c r="CJ777" s="10"/>
      <c r="CK777" s="10"/>
      <c r="CL777" s="10"/>
      <c r="CM777" s="10"/>
      <c r="CN777" s="10"/>
      <c r="CO777" s="10"/>
      <c r="CP777" s="10"/>
      <c r="CQ777" s="10"/>
      <c r="CR777" s="173"/>
      <c r="CV777" s="177"/>
      <c r="CW777" s="178"/>
    </row>
    <row r="778" spans="35:101">
      <c r="AI778" t="str">
        <f t="shared" si="73"/>
        <v/>
      </c>
      <c r="AJ778" t="str">
        <f t="shared" si="73"/>
        <v/>
      </c>
      <c r="AK778" t="str">
        <f t="shared" si="76"/>
        <v/>
      </c>
      <c r="AL778" s="1" t="str">
        <f t="shared" si="74"/>
        <v/>
      </c>
      <c r="AM778" s="167"/>
      <c r="AN778" s="8"/>
      <c r="AO778" s="8"/>
      <c r="AP778" s="8"/>
      <c r="AQ778" s="8"/>
      <c r="AR778" s="8"/>
      <c r="AS778" s="8"/>
      <c r="AT778" s="8"/>
      <c r="AU778" s="8"/>
      <c r="AV778" s="8"/>
      <c r="AW778" s="8"/>
      <c r="AX778" s="169"/>
      <c r="BB778" s="161"/>
      <c r="BC778" s="9"/>
      <c r="BD778" s="9"/>
      <c r="BE778" s="9"/>
      <c r="BF778" s="9"/>
      <c r="BG778" s="9"/>
      <c r="BH778" s="163"/>
      <c r="BI778" t="str" cm="1">
        <f t="array" ref="BI778">_xlfn.IFS($BF778=1,$BB778,$BF778&gt;=2,INDEX($BB$2:$BE$801,MATCH(BJ778,$BB$2:$BB$801,0),4),TRUE,"")</f>
        <v/>
      </c>
      <c r="BJ778" t="str" cm="1">
        <f t="array" ref="BJ778">_xlfn.IFS($BF778=2,$BB778,$BF778&gt;=3,INDEX($BB$2:$BE$801,MATCH(BK778,$BB$2:$BB$801,0),4),TRUE,"")</f>
        <v/>
      </c>
      <c r="BK778" t="str" cm="1">
        <f t="array" ref="BK778">_xlfn.IFS(BF778=3,BB778,BF778=4,BE778,BF778=5,INDEX($BB$2:$BE$801,MATCH(BL778,$BB$2:$BB$801,0),4),TRUE,"")</f>
        <v/>
      </c>
      <c r="BL778" t="str" cm="1">
        <f t="array" ref="BL778">_xlfn.IFS(BF778=4,BB778,BF778=5,BE778,TRUE,"")</f>
        <v/>
      </c>
      <c r="BM778" t="str">
        <f t="shared" si="77"/>
        <v/>
      </c>
      <c r="BR778" t="str">
        <f t="shared" si="78"/>
        <v/>
      </c>
      <c r="BS778" t="str">
        <f t="shared" si="75"/>
        <v/>
      </c>
      <c r="BT778" s="172"/>
      <c r="BU778" s="10"/>
      <c r="BV778" s="10"/>
      <c r="BW778" s="10"/>
      <c r="BX778" s="10"/>
      <c r="BY778" s="10"/>
      <c r="BZ778" s="10"/>
      <c r="CA778" s="10"/>
      <c r="CB778" s="10"/>
      <c r="CC778" s="10"/>
      <c r="CD778" s="10"/>
      <c r="CE778" s="10"/>
      <c r="CF778" s="10"/>
      <c r="CG778" s="10"/>
      <c r="CH778" s="10"/>
      <c r="CI778" s="10"/>
      <c r="CJ778" s="10"/>
      <c r="CK778" s="10"/>
      <c r="CL778" s="10"/>
      <c r="CM778" s="10"/>
      <c r="CN778" s="10"/>
      <c r="CO778" s="10"/>
      <c r="CP778" s="10"/>
      <c r="CQ778" s="10"/>
      <c r="CR778" s="173"/>
      <c r="CV778" s="177"/>
      <c r="CW778" s="178"/>
    </row>
    <row r="779" spans="35:101">
      <c r="AI779" t="str">
        <f t="shared" si="73"/>
        <v/>
      </c>
      <c r="AJ779" t="str">
        <f t="shared" si="73"/>
        <v/>
      </c>
      <c r="AK779" t="str">
        <f t="shared" si="76"/>
        <v/>
      </c>
      <c r="AL779" s="1" t="str">
        <f t="shared" si="74"/>
        <v/>
      </c>
      <c r="AM779" s="167"/>
      <c r="AN779" s="8"/>
      <c r="AO779" s="8"/>
      <c r="AP779" s="8"/>
      <c r="AQ779" s="8"/>
      <c r="AR779" s="8"/>
      <c r="AS779" s="8"/>
      <c r="AT779" s="8"/>
      <c r="AU779" s="8"/>
      <c r="AV779" s="8"/>
      <c r="AW779" s="8"/>
      <c r="AX779" s="169"/>
      <c r="BB779" s="161"/>
      <c r="BC779" s="9"/>
      <c r="BD779" s="9"/>
      <c r="BE779" s="9"/>
      <c r="BF779" s="9"/>
      <c r="BG779" s="9"/>
      <c r="BH779" s="163"/>
      <c r="BI779" t="str" cm="1">
        <f t="array" ref="BI779">_xlfn.IFS($BF779=1,$BB779,$BF779&gt;=2,INDEX($BB$2:$BE$801,MATCH(BJ779,$BB$2:$BB$801,0),4),TRUE,"")</f>
        <v/>
      </c>
      <c r="BJ779" t="str" cm="1">
        <f t="array" ref="BJ779">_xlfn.IFS($BF779=2,$BB779,$BF779&gt;=3,INDEX($BB$2:$BE$801,MATCH(BK779,$BB$2:$BB$801,0),4),TRUE,"")</f>
        <v/>
      </c>
      <c r="BK779" t="str" cm="1">
        <f t="array" ref="BK779">_xlfn.IFS(BF779=3,BB779,BF779=4,BE779,BF779=5,INDEX($BB$2:$BE$801,MATCH(BL779,$BB$2:$BB$801,0),4),TRUE,"")</f>
        <v/>
      </c>
      <c r="BL779" t="str" cm="1">
        <f t="array" ref="BL779">_xlfn.IFS(BF779=4,BB779,BF779=5,BE779,TRUE,"")</f>
        <v/>
      </c>
      <c r="BM779" t="str">
        <f t="shared" si="77"/>
        <v/>
      </c>
      <c r="BR779" t="str">
        <f t="shared" si="78"/>
        <v/>
      </c>
      <c r="BS779" t="str">
        <f t="shared" si="75"/>
        <v/>
      </c>
      <c r="BT779" s="172"/>
      <c r="BU779" s="10"/>
      <c r="BV779" s="10"/>
      <c r="BW779" s="10"/>
      <c r="BX779" s="10"/>
      <c r="BY779" s="10"/>
      <c r="BZ779" s="10"/>
      <c r="CA779" s="10"/>
      <c r="CB779" s="10"/>
      <c r="CC779" s="10"/>
      <c r="CD779" s="10"/>
      <c r="CE779" s="10"/>
      <c r="CF779" s="10"/>
      <c r="CG779" s="10"/>
      <c r="CH779" s="10"/>
      <c r="CI779" s="10"/>
      <c r="CJ779" s="10"/>
      <c r="CK779" s="10"/>
      <c r="CL779" s="10"/>
      <c r="CM779" s="10"/>
      <c r="CN779" s="10"/>
      <c r="CO779" s="10"/>
      <c r="CP779" s="10"/>
      <c r="CQ779" s="10"/>
      <c r="CR779" s="173"/>
      <c r="CV779" s="177"/>
      <c r="CW779" s="178"/>
    </row>
    <row r="780" spans="35:101">
      <c r="AI780" t="str">
        <f t="shared" si="73"/>
        <v/>
      </c>
      <c r="AJ780" t="str">
        <f t="shared" si="73"/>
        <v/>
      </c>
      <c r="AK780" t="str">
        <f t="shared" si="76"/>
        <v/>
      </c>
      <c r="AL780" s="1" t="str">
        <f t="shared" si="74"/>
        <v/>
      </c>
      <c r="AM780" s="167"/>
      <c r="AN780" s="8"/>
      <c r="AO780" s="8"/>
      <c r="AP780" s="8"/>
      <c r="AQ780" s="8"/>
      <c r="AR780" s="8"/>
      <c r="AS780" s="8"/>
      <c r="AT780" s="8"/>
      <c r="AU780" s="8"/>
      <c r="AV780" s="8"/>
      <c r="AW780" s="8"/>
      <c r="AX780" s="169"/>
      <c r="BB780" s="161"/>
      <c r="BC780" s="9"/>
      <c r="BD780" s="9"/>
      <c r="BE780" s="9"/>
      <c r="BF780" s="9"/>
      <c r="BG780" s="9"/>
      <c r="BH780" s="163"/>
      <c r="BI780" t="str" cm="1">
        <f t="array" ref="BI780">_xlfn.IFS($BF780=1,$BB780,$BF780&gt;=2,INDEX($BB$2:$BE$801,MATCH(BJ780,$BB$2:$BB$801,0),4),TRUE,"")</f>
        <v/>
      </c>
      <c r="BJ780" t="str" cm="1">
        <f t="array" ref="BJ780">_xlfn.IFS($BF780=2,$BB780,$BF780&gt;=3,INDEX($BB$2:$BE$801,MATCH(BK780,$BB$2:$BB$801,0),4),TRUE,"")</f>
        <v/>
      </c>
      <c r="BK780" t="str" cm="1">
        <f t="array" ref="BK780">_xlfn.IFS(BF780=3,BB780,BF780=4,BE780,BF780=5,INDEX($BB$2:$BE$801,MATCH(BL780,$BB$2:$BB$801,0),4),TRUE,"")</f>
        <v/>
      </c>
      <c r="BL780" t="str" cm="1">
        <f t="array" ref="BL780">_xlfn.IFS(BF780=4,BB780,BF780=5,BE780,TRUE,"")</f>
        <v/>
      </c>
      <c r="BM780" t="str">
        <f t="shared" si="77"/>
        <v/>
      </c>
      <c r="BR780" t="str">
        <f t="shared" si="78"/>
        <v/>
      </c>
      <c r="BS780" t="str">
        <f t="shared" si="75"/>
        <v/>
      </c>
      <c r="BT780" s="172"/>
      <c r="BU780" s="10"/>
      <c r="BV780" s="10"/>
      <c r="BW780" s="10"/>
      <c r="BX780" s="10"/>
      <c r="BY780" s="10"/>
      <c r="BZ780" s="10"/>
      <c r="CA780" s="10"/>
      <c r="CB780" s="10"/>
      <c r="CC780" s="10"/>
      <c r="CD780" s="10"/>
      <c r="CE780" s="10"/>
      <c r="CF780" s="10"/>
      <c r="CG780" s="10"/>
      <c r="CH780" s="10"/>
      <c r="CI780" s="10"/>
      <c r="CJ780" s="10"/>
      <c r="CK780" s="10"/>
      <c r="CL780" s="10"/>
      <c r="CM780" s="10"/>
      <c r="CN780" s="10"/>
      <c r="CO780" s="10"/>
      <c r="CP780" s="10"/>
      <c r="CQ780" s="10"/>
      <c r="CR780" s="173"/>
      <c r="CV780" s="177"/>
      <c r="CW780" s="178"/>
    </row>
    <row r="781" spans="35:101">
      <c r="AI781" t="str">
        <f t="shared" si="73"/>
        <v/>
      </c>
      <c r="AJ781" t="str">
        <f t="shared" si="73"/>
        <v/>
      </c>
      <c r="AK781" t="str">
        <f t="shared" si="76"/>
        <v/>
      </c>
      <c r="AL781" s="1" t="str">
        <f t="shared" si="74"/>
        <v/>
      </c>
      <c r="AM781" s="167"/>
      <c r="AN781" s="8"/>
      <c r="AO781" s="8"/>
      <c r="AP781" s="8"/>
      <c r="AQ781" s="8"/>
      <c r="AR781" s="8"/>
      <c r="AS781" s="8"/>
      <c r="AT781" s="8"/>
      <c r="AU781" s="8"/>
      <c r="AV781" s="8"/>
      <c r="AW781" s="8"/>
      <c r="AX781" s="169"/>
      <c r="BB781" s="161"/>
      <c r="BC781" s="9"/>
      <c r="BD781" s="9"/>
      <c r="BE781" s="9"/>
      <c r="BF781" s="9"/>
      <c r="BG781" s="9"/>
      <c r="BH781" s="163"/>
      <c r="BI781" t="str" cm="1">
        <f t="array" ref="BI781">_xlfn.IFS($BF781=1,$BB781,$BF781&gt;=2,INDEX($BB$2:$BE$801,MATCH(BJ781,$BB$2:$BB$801,0),4),TRUE,"")</f>
        <v/>
      </c>
      <c r="BJ781" t="str" cm="1">
        <f t="array" ref="BJ781">_xlfn.IFS($BF781=2,$BB781,$BF781&gt;=3,INDEX($BB$2:$BE$801,MATCH(BK781,$BB$2:$BB$801,0),4),TRUE,"")</f>
        <v/>
      </c>
      <c r="BK781" t="str" cm="1">
        <f t="array" ref="BK781">_xlfn.IFS(BF781=3,BB781,BF781=4,BE781,BF781=5,INDEX($BB$2:$BE$801,MATCH(BL781,$BB$2:$BB$801,0),4),TRUE,"")</f>
        <v/>
      </c>
      <c r="BL781" t="str" cm="1">
        <f t="array" ref="BL781">_xlfn.IFS(BF781=4,BB781,BF781=5,BE781,TRUE,"")</f>
        <v/>
      </c>
      <c r="BM781" t="str">
        <f t="shared" si="77"/>
        <v/>
      </c>
      <c r="BR781" t="str">
        <f t="shared" si="78"/>
        <v/>
      </c>
      <c r="BS781" t="str">
        <f t="shared" si="75"/>
        <v/>
      </c>
      <c r="BT781" s="172"/>
      <c r="BU781" s="10"/>
      <c r="BV781" s="10"/>
      <c r="BW781" s="10"/>
      <c r="BX781" s="10"/>
      <c r="BY781" s="10"/>
      <c r="BZ781" s="10"/>
      <c r="CA781" s="10"/>
      <c r="CB781" s="10"/>
      <c r="CC781" s="10"/>
      <c r="CD781" s="10"/>
      <c r="CE781" s="10"/>
      <c r="CF781" s="10"/>
      <c r="CG781" s="10"/>
      <c r="CH781" s="10"/>
      <c r="CI781" s="10"/>
      <c r="CJ781" s="10"/>
      <c r="CK781" s="10"/>
      <c r="CL781" s="10"/>
      <c r="CM781" s="10"/>
      <c r="CN781" s="10"/>
      <c r="CO781" s="10"/>
      <c r="CP781" s="10"/>
      <c r="CQ781" s="10"/>
      <c r="CR781" s="173"/>
      <c r="CV781" s="177"/>
      <c r="CW781" s="178"/>
    </row>
    <row r="782" spans="35:101">
      <c r="AI782" t="str">
        <f t="shared" si="73"/>
        <v/>
      </c>
      <c r="AJ782" t="str">
        <f t="shared" si="73"/>
        <v/>
      </c>
      <c r="AK782" t="str">
        <f t="shared" si="76"/>
        <v/>
      </c>
      <c r="AL782" s="1" t="str">
        <f t="shared" si="74"/>
        <v/>
      </c>
      <c r="AM782" s="167"/>
      <c r="AN782" s="8"/>
      <c r="AO782" s="8"/>
      <c r="AP782" s="8"/>
      <c r="AQ782" s="8"/>
      <c r="AR782" s="8"/>
      <c r="AS782" s="8"/>
      <c r="AT782" s="8"/>
      <c r="AU782" s="8"/>
      <c r="AV782" s="8"/>
      <c r="AW782" s="8"/>
      <c r="AX782" s="169"/>
      <c r="BB782" s="161"/>
      <c r="BC782" s="9"/>
      <c r="BD782" s="9"/>
      <c r="BE782" s="9"/>
      <c r="BF782" s="9"/>
      <c r="BG782" s="9"/>
      <c r="BH782" s="163"/>
      <c r="BI782" t="str" cm="1">
        <f t="array" ref="BI782">_xlfn.IFS($BF782=1,$BB782,$BF782&gt;=2,INDEX($BB$2:$BE$801,MATCH(BJ782,$BB$2:$BB$801,0),4),TRUE,"")</f>
        <v/>
      </c>
      <c r="BJ782" t="str" cm="1">
        <f t="array" ref="BJ782">_xlfn.IFS($BF782=2,$BB782,$BF782&gt;=3,INDEX($BB$2:$BE$801,MATCH(BK782,$BB$2:$BB$801,0),4),TRUE,"")</f>
        <v/>
      </c>
      <c r="BK782" t="str" cm="1">
        <f t="array" ref="BK782">_xlfn.IFS(BF782=3,BB782,BF782=4,BE782,BF782=5,INDEX($BB$2:$BE$801,MATCH(BL782,$BB$2:$BB$801,0),4),TRUE,"")</f>
        <v/>
      </c>
      <c r="BL782" t="str" cm="1">
        <f t="array" ref="BL782">_xlfn.IFS(BF782=4,BB782,BF782=5,BE782,TRUE,"")</f>
        <v/>
      </c>
      <c r="BM782" t="str">
        <f t="shared" si="77"/>
        <v/>
      </c>
      <c r="BR782" t="str">
        <f t="shared" si="78"/>
        <v/>
      </c>
      <c r="BS782" t="str">
        <f t="shared" si="75"/>
        <v/>
      </c>
      <c r="BT782" s="172"/>
      <c r="BU782" s="10"/>
      <c r="BV782" s="10"/>
      <c r="BW782" s="10"/>
      <c r="BX782" s="10"/>
      <c r="BY782" s="10"/>
      <c r="BZ782" s="10"/>
      <c r="CA782" s="10"/>
      <c r="CB782" s="10"/>
      <c r="CC782" s="10"/>
      <c r="CD782" s="10"/>
      <c r="CE782" s="10"/>
      <c r="CF782" s="10"/>
      <c r="CG782" s="10"/>
      <c r="CH782" s="10"/>
      <c r="CI782" s="10"/>
      <c r="CJ782" s="10"/>
      <c r="CK782" s="10"/>
      <c r="CL782" s="10"/>
      <c r="CM782" s="10"/>
      <c r="CN782" s="10"/>
      <c r="CO782" s="10"/>
      <c r="CP782" s="10"/>
      <c r="CQ782" s="10"/>
      <c r="CR782" s="173"/>
      <c r="CV782" s="177"/>
      <c r="CW782" s="178"/>
    </row>
    <row r="783" spans="35:101">
      <c r="AI783" t="str">
        <f t="shared" si="73"/>
        <v/>
      </c>
      <c r="AJ783" t="str">
        <f t="shared" si="73"/>
        <v/>
      </c>
      <c r="AK783" t="str">
        <f t="shared" si="76"/>
        <v/>
      </c>
      <c r="AL783" s="1" t="str">
        <f t="shared" si="74"/>
        <v/>
      </c>
      <c r="AM783" s="167"/>
      <c r="AN783" s="8"/>
      <c r="AO783" s="8"/>
      <c r="AP783" s="8"/>
      <c r="AQ783" s="8"/>
      <c r="AR783" s="8"/>
      <c r="AS783" s="8"/>
      <c r="AT783" s="8"/>
      <c r="AU783" s="8"/>
      <c r="AV783" s="8"/>
      <c r="AW783" s="8"/>
      <c r="AX783" s="169"/>
      <c r="BB783" s="161"/>
      <c r="BC783" s="9"/>
      <c r="BD783" s="9"/>
      <c r="BE783" s="9"/>
      <c r="BF783" s="9"/>
      <c r="BG783" s="9"/>
      <c r="BH783" s="163"/>
      <c r="BI783" t="str" cm="1">
        <f t="array" ref="BI783">_xlfn.IFS($BF783=1,$BB783,$BF783&gt;=2,INDEX($BB$2:$BE$801,MATCH(BJ783,$BB$2:$BB$801,0),4),TRUE,"")</f>
        <v/>
      </c>
      <c r="BJ783" t="str" cm="1">
        <f t="array" ref="BJ783">_xlfn.IFS($BF783=2,$BB783,$BF783&gt;=3,INDEX($BB$2:$BE$801,MATCH(BK783,$BB$2:$BB$801,0),4),TRUE,"")</f>
        <v/>
      </c>
      <c r="BK783" t="str" cm="1">
        <f t="array" ref="BK783">_xlfn.IFS(BF783=3,BB783,BF783=4,BE783,BF783=5,INDEX($BB$2:$BE$801,MATCH(BL783,$BB$2:$BB$801,0),4),TRUE,"")</f>
        <v/>
      </c>
      <c r="BL783" t="str" cm="1">
        <f t="array" ref="BL783">_xlfn.IFS(BF783=4,BB783,BF783=5,BE783,TRUE,"")</f>
        <v/>
      </c>
      <c r="BM783" t="str">
        <f t="shared" si="77"/>
        <v/>
      </c>
      <c r="BR783" t="str">
        <f t="shared" si="78"/>
        <v/>
      </c>
      <c r="BS783" t="str">
        <f t="shared" si="75"/>
        <v/>
      </c>
      <c r="BT783" s="172"/>
      <c r="BU783" s="10"/>
      <c r="BV783" s="10"/>
      <c r="BW783" s="10"/>
      <c r="BX783" s="10"/>
      <c r="BY783" s="10"/>
      <c r="BZ783" s="10"/>
      <c r="CA783" s="10"/>
      <c r="CB783" s="10"/>
      <c r="CC783" s="10"/>
      <c r="CD783" s="10"/>
      <c r="CE783" s="10"/>
      <c r="CF783" s="10"/>
      <c r="CG783" s="10"/>
      <c r="CH783" s="10"/>
      <c r="CI783" s="10"/>
      <c r="CJ783" s="10"/>
      <c r="CK783" s="10"/>
      <c r="CL783" s="10"/>
      <c r="CM783" s="10"/>
      <c r="CN783" s="10"/>
      <c r="CO783" s="10"/>
      <c r="CP783" s="10"/>
      <c r="CQ783" s="10"/>
      <c r="CR783" s="173"/>
      <c r="CV783" s="177"/>
      <c r="CW783" s="178"/>
    </row>
    <row r="784" spans="35:101">
      <c r="AI784" t="str">
        <f t="shared" si="73"/>
        <v/>
      </c>
      <c r="AJ784" t="str">
        <f t="shared" si="73"/>
        <v/>
      </c>
      <c r="AK784" t="str">
        <f t="shared" si="76"/>
        <v/>
      </c>
      <c r="AL784" s="1" t="str">
        <f t="shared" si="74"/>
        <v/>
      </c>
      <c r="AM784" s="167"/>
      <c r="AN784" s="8"/>
      <c r="AO784" s="8"/>
      <c r="AP784" s="8"/>
      <c r="AQ784" s="8"/>
      <c r="AR784" s="8"/>
      <c r="AS784" s="8"/>
      <c r="AT784" s="8"/>
      <c r="AU784" s="8"/>
      <c r="AV784" s="8"/>
      <c r="AW784" s="8"/>
      <c r="AX784" s="169"/>
      <c r="BB784" s="161"/>
      <c r="BC784" s="9"/>
      <c r="BD784" s="9"/>
      <c r="BE784" s="9"/>
      <c r="BF784" s="9"/>
      <c r="BG784" s="9"/>
      <c r="BH784" s="163"/>
      <c r="BI784" t="str" cm="1">
        <f t="array" ref="BI784">_xlfn.IFS($BF784=1,$BB784,$BF784&gt;=2,INDEX($BB$2:$BE$801,MATCH(BJ784,$BB$2:$BB$801,0),4),TRUE,"")</f>
        <v/>
      </c>
      <c r="BJ784" t="str" cm="1">
        <f t="array" ref="BJ784">_xlfn.IFS($BF784=2,$BB784,$BF784&gt;=3,INDEX($BB$2:$BE$801,MATCH(BK784,$BB$2:$BB$801,0),4),TRUE,"")</f>
        <v/>
      </c>
      <c r="BK784" t="str" cm="1">
        <f t="array" ref="BK784">_xlfn.IFS(BF784=3,BB784,BF784=4,BE784,BF784=5,INDEX($BB$2:$BE$801,MATCH(BL784,$BB$2:$BB$801,0),4),TRUE,"")</f>
        <v/>
      </c>
      <c r="BL784" t="str" cm="1">
        <f t="array" ref="BL784">_xlfn.IFS(BF784=4,BB784,BF784=5,BE784,TRUE,"")</f>
        <v/>
      </c>
      <c r="BM784" t="str">
        <f t="shared" si="77"/>
        <v/>
      </c>
      <c r="BR784" t="str">
        <f t="shared" si="78"/>
        <v/>
      </c>
      <c r="BS784" t="str">
        <f t="shared" si="75"/>
        <v/>
      </c>
      <c r="BT784" s="172"/>
      <c r="BU784" s="10"/>
      <c r="BV784" s="10"/>
      <c r="BW784" s="10"/>
      <c r="BX784" s="10"/>
      <c r="BY784" s="10"/>
      <c r="BZ784" s="10"/>
      <c r="CA784" s="10"/>
      <c r="CB784" s="10"/>
      <c r="CC784" s="10"/>
      <c r="CD784" s="10"/>
      <c r="CE784" s="10"/>
      <c r="CF784" s="10"/>
      <c r="CG784" s="10"/>
      <c r="CH784" s="10"/>
      <c r="CI784" s="10"/>
      <c r="CJ784" s="10"/>
      <c r="CK784" s="10"/>
      <c r="CL784" s="10"/>
      <c r="CM784" s="10"/>
      <c r="CN784" s="10"/>
      <c r="CO784" s="10"/>
      <c r="CP784" s="10"/>
      <c r="CQ784" s="10"/>
      <c r="CR784" s="173"/>
      <c r="CV784" s="177"/>
      <c r="CW784" s="178"/>
    </row>
    <row r="785" spans="35:101">
      <c r="AI785" t="str">
        <f t="shared" si="73"/>
        <v/>
      </c>
      <c r="AJ785" t="str">
        <f t="shared" si="73"/>
        <v/>
      </c>
      <c r="AK785" t="str">
        <f t="shared" si="76"/>
        <v/>
      </c>
      <c r="AL785" s="1" t="str">
        <f t="shared" si="74"/>
        <v/>
      </c>
      <c r="AM785" s="167"/>
      <c r="AN785" s="8"/>
      <c r="AO785" s="8"/>
      <c r="AP785" s="8"/>
      <c r="AQ785" s="8"/>
      <c r="AR785" s="8"/>
      <c r="AS785" s="8"/>
      <c r="AT785" s="8"/>
      <c r="AU785" s="8"/>
      <c r="AV785" s="8"/>
      <c r="AW785" s="8"/>
      <c r="AX785" s="169"/>
      <c r="BB785" s="161"/>
      <c r="BC785" s="9"/>
      <c r="BD785" s="9"/>
      <c r="BE785" s="9"/>
      <c r="BF785" s="9"/>
      <c r="BG785" s="9"/>
      <c r="BH785" s="163"/>
      <c r="BI785" t="str" cm="1">
        <f t="array" ref="BI785">_xlfn.IFS($BF785=1,$BB785,$BF785&gt;=2,INDEX($BB$2:$BE$801,MATCH(BJ785,$BB$2:$BB$801,0),4),TRUE,"")</f>
        <v/>
      </c>
      <c r="BJ785" t="str" cm="1">
        <f t="array" ref="BJ785">_xlfn.IFS($BF785=2,$BB785,$BF785&gt;=3,INDEX($BB$2:$BE$801,MATCH(BK785,$BB$2:$BB$801,0),4),TRUE,"")</f>
        <v/>
      </c>
      <c r="BK785" t="str" cm="1">
        <f t="array" ref="BK785">_xlfn.IFS(BF785=3,BB785,BF785=4,BE785,BF785=5,INDEX($BB$2:$BE$801,MATCH(BL785,$BB$2:$BB$801,0),4),TRUE,"")</f>
        <v/>
      </c>
      <c r="BL785" t="str" cm="1">
        <f t="array" ref="BL785">_xlfn.IFS(BF785=4,BB785,BF785=5,BE785,TRUE,"")</f>
        <v/>
      </c>
      <c r="BM785" t="str">
        <f t="shared" si="77"/>
        <v/>
      </c>
      <c r="BR785" t="str">
        <f t="shared" si="78"/>
        <v/>
      </c>
      <c r="BS785" t="str">
        <f t="shared" si="75"/>
        <v/>
      </c>
      <c r="BT785" s="172"/>
      <c r="BU785" s="10"/>
      <c r="BV785" s="10"/>
      <c r="BW785" s="10"/>
      <c r="BX785" s="10"/>
      <c r="BY785" s="10"/>
      <c r="BZ785" s="10"/>
      <c r="CA785" s="10"/>
      <c r="CB785" s="10"/>
      <c r="CC785" s="10"/>
      <c r="CD785" s="10"/>
      <c r="CE785" s="10"/>
      <c r="CF785" s="10"/>
      <c r="CG785" s="10"/>
      <c r="CH785" s="10"/>
      <c r="CI785" s="10"/>
      <c r="CJ785" s="10"/>
      <c r="CK785" s="10"/>
      <c r="CL785" s="10"/>
      <c r="CM785" s="10"/>
      <c r="CN785" s="10"/>
      <c r="CO785" s="10"/>
      <c r="CP785" s="10"/>
      <c r="CQ785" s="10"/>
      <c r="CR785" s="173"/>
      <c r="CV785" s="177"/>
      <c r="CW785" s="178"/>
    </row>
    <row r="786" spans="35:101">
      <c r="AI786" t="str">
        <f t="shared" ref="AI786:AJ802" si="79">IF(AV786=1,$AP786&amp;"["&amp;$AR786&amp;"]","")</f>
        <v/>
      </c>
      <c r="AJ786" t="str">
        <f t="shared" si="79"/>
        <v/>
      </c>
      <c r="AK786" t="str">
        <f t="shared" si="76"/>
        <v/>
      </c>
      <c r="AL786" s="1" t="str">
        <f t="shared" si="74"/>
        <v/>
      </c>
      <c r="AM786" s="167"/>
      <c r="AN786" s="8"/>
      <c r="AO786" s="8"/>
      <c r="AP786" s="8"/>
      <c r="AQ786" s="8"/>
      <c r="AR786" s="8"/>
      <c r="AS786" s="8"/>
      <c r="AT786" s="8"/>
      <c r="AU786" s="8"/>
      <c r="AV786" s="8"/>
      <c r="AW786" s="8"/>
      <c r="AX786" s="169"/>
      <c r="BB786" s="161"/>
      <c r="BC786" s="9"/>
      <c r="BD786" s="9"/>
      <c r="BE786" s="9"/>
      <c r="BF786" s="9"/>
      <c r="BG786" s="9"/>
      <c r="BH786" s="163"/>
      <c r="BI786" t="str" cm="1">
        <f t="array" ref="BI786">_xlfn.IFS($BF786=1,$BB786,$BF786&gt;=2,INDEX($BB$2:$BE$801,MATCH(BJ786,$BB$2:$BB$801,0),4),TRUE,"")</f>
        <v/>
      </c>
      <c r="BJ786" t="str" cm="1">
        <f t="array" ref="BJ786">_xlfn.IFS($BF786=2,$BB786,$BF786&gt;=3,INDEX($BB$2:$BE$801,MATCH(BK786,$BB$2:$BB$801,0),4),TRUE,"")</f>
        <v/>
      </c>
      <c r="BK786" t="str" cm="1">
        <f t="array" ref="BK786">_xlfn.IFS(BF786=3,BB786,BF786=4,BE786,BF786=5,INDEX($BB$2:$BE$801,MATCH(BL786,$BB$2:$BB$801,0),4),TRUE,"")</f>
        <v/>
      </c>
      <c r="BL786" t="str" cm="1">
        <f t="array" ref="BL786">_xlfn.IFS(BF786=4,BB786,BF786=5,BE786,TRUE,"")</f>
        <v/>
      </c>
      <c r="BM786" t="str">
        <f t="shared" si="77"/>
        <v/>
      </c>
      <c r="BR786" t="str">
        <f t="shared" si="78"/>
        <v/>
      </c>
      <c r="BS786" t="str">
        <f t="shared" si="75"/>
        <v/>
      </c>
      <c r="BT786" s="172"/>
      <c r="BU786" s="10"/>
      <c r="BV786" s="10"/>
      <c r="BW786" s="10"/>
      <c r="BX786" s="10"/>
      <c r="BY786" s="10"/>
      <c r="BZ786" s="10"/>
      <c r="CA786" s="10"/>
      <c r="CB786" s="10"/>
      <c r="CC786" s="10"/>
      <c r="CD786" s="10"/>
      <c r="CE786" s="10"/>
      <c r="CF786" s="10"/>
      <c r="CG786" s="10"/>
      <c r="CH786" s="10"/>
      <c r="CI786" s="10"/>
      <c r="CJ786" s="10"/>
      <c r="CK786" s="10"/>
      <c r="CL786" s="10"/>
      <c r="CM786" s="10"/>
      <c r="CN786" s="10"/>
      <c r="CO786" s="10"/>
      <c r="CP786" s="10"/>
      <c r="CQ786" s="10"/>
      <c r="CR786" s="173"/>
      <c r="CV786" s="177"/>
      <c r="CW786" s="178"/>
    </row>
    <row r="787" spans="35:101">
      <c r="AI787" t="str">
        <f t="shared" si="79"/>
        <v/>
      </c>
      <c r="AJ787" t="str">
        <f t="shared" si="79"/>
        <v/>
      </c>
      <c r="AK787" t="str">
        <f t="shared" si="76"/>
        <v/>
      </c>
      <c r="AL787" s="1" t="str">
        <f t="shared" si="74"/>
        <v/>
      </c>
      <c r="AM787" s="167"/>
      <c r="AN787" s="8"/>
      <c r="AO787" s="8"/>
      <c r="AP787" s="8"/>
      <c r="AQ787" s="8"/>
      <c r="AR787" s="8"/>
      <c r="AS787" s="8"/>
      <c r="AT787" s="8"/>
      <c r="AU787" s="8"/>
      <c r="AV787" s="8"/>
      <c r="AW787" s="8"/>
      <c r="AX787" s="169"/>
      <c r="BB787" s="161"/>
      <c r="BC787" s="9"/>
      <c r="BD787" s="9"/>
      <c r="BE787" s="9"/>
      <c r="BF787" s="9"/>
      <c r="BG787" s="9"/>
      <c r="BH787" s="163"/>
      <c r="BI787" t="str" cm="1">
        <f t="array" ref="BI787">_xlfn.IFS($BF787=1,$BB787,$BF787&gt;=2,INDEX($BB$2:$BE$801,MATCH(BJ787,$BB$2:$BB$801,0),4),TRUE,"")</f>
        <v/>
      </c>
      <c r="BJ787" t="str" cm="1">
        <f t="array" ref="BJ787">_xlfn.IFS($BF787=2,$BB787,$BF787&gt;=3,INDEX($BB$2:$BE$801,MATCH(BK787,$BB$2:$BB$801,0),4),TRUE,"")</f>
        <v/>
      </c>
      <c r="BK787" t="str" cm="1">
        <f t="array" ref="BK787">_xlfn.IFS(BF787=3,BB787,BF787=4,BE787,BF787=5,INDEX($BB$2:$BE$801,MATCH(BL787,$BB$2:$BB$801,0),4),TRUE,"")</f>
        <v/>
      </c>
      <c r="BL787" t="str" cm="1">
        <f t="array" ref="BL787">_xlfn.IFS(BF787=4,BB787,BF787=5,BE787,TRUE,"")</f>
        <v/>
      </c>
      <c r="BM787" t="str">
        <f t="shared" si="77"/>
        <v/>
      </c>
      <c r="BR787" t="str">
        <f t="shared" si="78"/>
        <v/>
      </c>
      <c r="BS787" t="str">
        <f t="shared" si="75"/>
        <v/>
      </c>
      <c r="BT787" s="172"/>
      <c r="BU787" s="10"/>
      <c r="BV787" s="10"/>
      <c r="BW787" s="10"/>
      <c r="BX787" s="10"/>
      <c r="BY787" s="10"/>
      <c r="BZ787" s="10"/>
      <c r="CA787" s="10"/>
      <c r="CB787" s="10"/>
      <c r="CC787" s="10"/>
      <c r="CD787" s="10"/>
      <c r="CE787" s="10"/>
      <c r="CF787" s="10"/>
      <c r="CG787" s="10"/>
      <c r="CH787" s="10"/>
      <c r="CI787" s="10"/>
      <c r="CJ787" s="10"/>
      <c r="CK787" s="10"/>
      <c r="CL787" s="10"/>
      <c r="CM787" s="10"/>
      <c r="CN787" s="10"/>
      <c r="CO787" s="10"/>
      <c r="CP787" s="10"/>
      <c r="CQ787" s="10"/>
      <c r="CR787" s="173"/>
      <c r="CV787" s="177"/>
      <c r="CW787" s="178"/>
    </row>
    <row r="788" spans="35:101">
      <c r="AI788" t="str">
        <f t="shared" si="79"/>
        <v/>
      </c>
      <c r="AJ788" t="str">
        <f t="shared" si="79"/>
        <v/>
      </c>
      <c r="AK788" t="str">
        <f t="shared" si="76"/>
        <v/>
      </c>
      <c r="AL788" s="1" t="str">
        <f t="shared" si="74"/>
        <v/>
      </c>
      <c r="AM788" s="167"/>
      <c r="AN788" s="8"/>
      <c r="AO788" s="8"/>
      <c r="AP788" s="8"/>
      <c r="AQ788" s="8"/>
      <c r="AR788" s="8"/>
      <c r="AS788" s="8"/>
      <c r="AT788" s="8"/>
      <c r="AU788" s="8"/>
      <c r="AV788" s="8"/>
      <c r="AW788" s="8"/>
      <c r="AX788" s="169"/>
      <c r="BB788" s="161"/>
      <c r="BC788" s="9"/>
      <c r="BD788" s="9"/>
      <c r="BE788" s="9"/>
      <c r="BF788" s="9"/>
      <c r="BG788" s="9"/>
      <c r="BH788" s="163"/>
      <c r="BI788" t="str" cm="1">
        <f t="array" ref="BI788">_xlfn.IFS($BF788=1,$BB788,$BF788&gt;=2,INDEX($BB$2:$BE$801,MATCH(BJ788,$BB$2:$BB$801,0),4),TRUE,"")</f>
        <v/>
      </c>
      <c r="BJ788" t="str" cm="1">
        <f t="array" ref="BJ788">_xlfn.IFS($BF788=2,$BB788,$BF788&gt;=3,INDEX($BB$2:$BE$801,MATCH(BK788,$BB$2:$BB$801,0),4),TRUE,"")</f>
        <v/>
      </c>
      <c r="BK788" t="str" cm="1">
        <f t="array" ref="BK788">_xlfn.IFS(BF788=3,BB788,BF788=4,BE788,BF788=5,INDEX($BB$2:$BE$801,MATCH(BL788,$BB$2:$BB$801,0),4),TRUE,"")</f>
        <v/>
      </c>
      <c r="BL788" t="str" cm="1">
        <f t="array" ref="BL788">_xlfn.IFS(BF788=4,BB788,BF788=5,BE788,TRUE,"")</f>
        <v/>
      </c>
      <c r="BM788" t="str">
        <f t="shared" si="77"/>
        <v/>
      </c>
      <c r="BR788" t="str">
        <f t="shared" si="78"/>
        <v/>
      </c>
      <c r="BS788" t="str">
        <f t="shared" si="75"/>
        <v/>
      </c>
      <c r="BT788" s="172"/>
      <c r="BU788" s="10"/>
      <c r="BV788" s="10"/>
      <c r="BW788" s="10"/>
      <c r="BX788" s="10"/>
      <c r="BY788" s="10"/>
      <c r="BZ788" s="10"/>
      <c r="CA788" s="10"/>
      <c r="CB788" s="10"/>
      <c r="CC788" s="10"/>
      <c r="CD788" s="10"/>
      <c r="CE788" s="10"/>
      <c r="CF788" s="10"/>
      <c r="CG788" s="10"/>
      <c r="CH788" s="10"/>
      <c r="CI788" s="10"/>
      <c r="CJ788" s="10"/>
      <c r="CK788" s="10"/>
      <c r="CL788" s="10"/>
      <c r="CM788" s="10"/>
      <c r="CN788" s="10"/>
      <c r="CO788" s="10"/>
      <c r="CP788" s="10"/>
      <c r="CQ788" s="10"/>
      <c r="CR788" s="173"/>
      <c r="CV788" s="177"/>
      <c r="CW788" s="178"/>
    </row>
    <row r="789" spans="35:101">
      <c r="AI789" t="str">
        <f t="shared" si="79"/>
        <v/>
      </c>
      <c r="AJ789" t="str">
        <f t="shared" si="79"/>
        <v/>
      </c>
      <c r="AK789" t="str">
        <f t="shared" si="76"/>
        <v/>
      </c>
      <c r="AL789" s="1" t="str">
        <f t="shared" si="74"/>
        <v/>
      </c>
      <c r="AM789" s="167"/>
      <c r="AN789" s="8"/>
      <c r="AO789" s="8"/>
      <c r="AP789" s="8"/>
      <c r="AQ789" s="8"/>
      <c r="AR789" s="8"/>
      <c r="AS789" s="8"/>
      <c r="AT789" s="8"/>
      <c r="AU789" s="8"/>
      <c r="AV789" s="8"/>
      <c r="AW789" s="8"/>
      <c r="AX789" s="169"/>
      <c r="BB789" s="161"/>
      <c r="BC789" s="9"/>
      <c r="BD789" s="9"/>
      <c r="BE789" s="9"/>
      <c r="BF789" s="9"/>
      <c r="BG789" s="9"/>
      <c r="BH789" s="163"/>
      <c r="BI789" t="str" cm="1">
        <f t="array" ref="BI789">_xlfn.IFS($BF789=1,$BB789,$BF789&gt;=2,INDEX($BB$2:$BE$801,MATCH(BJ789,$BB$2:$BB$801,0),4),TRUE,"")</f>
        <v/>
      </c>
      <c r="BJ789" t="str" cm="1">
        <f t="array" ref="BJ789">_xlfn.IFS($BF789=2,$BB789,$BF789&gt;=3,INDEX($BB$2:$BE$801,MATCH(BK789,$BB$2:$BB$801,0),4),TRUE,"")</f>
        <v/>
      </c>
      <c r="BK789" t="str" cm="1">
        <f t="array" ref="BK789">_xlfn.IFS(BF789=3,BB789,BF789=4,BE789,BF789=5,INDEX($BB$2:$BE$801,MATCH(BL789,$BB$2:$BB$801,0),4),TRUE,"")</f>
        <v/>
      </c>
      <c r="BL789" t="str" cm="1">
        <f t="array" ref="BL789">_xlfn.IFS(BF789=4,BB789,BF789=5,BE789,TRUE,"")</f>
        <v/>
      </c>
      <c r="BM789" t="str">
        <f t="shared" si="77"/>
        <v/>
      </c>
      <c r="BR789" t="str">
        <f t="shared" si="78"/>
        <v/>
      </c>
      <c r="BS789" t="str">
        <f t="shared" si="75"/>
        <v/>
      </c>
      <c r="BT789" s="172"/>
      <c r="BU789" s="10"/>
      <c r="BV789" s="10"/>
      <c r="BW789" s="10"/>
      <c r="BX789" s="10"/>
      <c r="BY789" s="10"/>
      <c r="BZ789" s="10"/>
      <c r="CA789" s="10"/>
      <c r="CB789" s="10"/>
      <c r="CC789" s="10"/>
      <c r="CD789" s="10"/>
      <c r="CE789" s="10"/>
      <c r="CF789" s="10"/>
      <c r="CG789" s="10"/>
      <c r="CH789" s="10"/>
      <c r="CI789" s="10"/>
      <c r="CJ789" s="10"/>
      <c r="CK789" s="10"/>
      <c r="CL789" s="10"/>
      <c r="CM789" s="10"/>
      <c r="CN789" s="10"/>
      <c r="CO789" s="10"/>
      <c r="CP789" s="10"/>
      <c r="CQ789" s="10"/>
      <c r="CR789" s="173"/>
      <c r="CV789" s="177"/>
      <c r="CW789" s="178"/>
    </row>
    <row r="790" spans="35:101">
      <c r="AI790" t="str">
        <f t="shared" si="79"/>
        <v/>
      </c>
      <c r="AJ790" t="str">
        <f t="shared" si="79"/>
        <v/>
      </c>
      <c r="AK790" t="str">
        <f t="shared" si="76"/>
        <v/>
      </c>
      <c r="AL790" s="1" t="str">
        <f t="shared" si="74"/>
        <v/>
      </c>
      <c r="AM790" s="167"/>
      <c r="AN790" s="8"/>
      <c r="AO790" s="8"/>
      <c r="AP790" s="8"/>
      <c r="AQ790" s="8"/>
      <c r="AR790" s="8"/>
      <c r="AS790" s="8"/>
      <c r="AT790" s="8"/>
      <c r="AU790" s="8"/>
      <c r="AV790" s="8"/>
      <c r="AW790" s="8"/>
      <c r="AX790" s="169"/>
      <c r="BB790" s="161"/>
      <c r="BC790" s="9"/>
      <c r="BD790" s="9"/>
      <c r="BE790" s="9"/>
      <c r="BF790" s="9"/>
      <c r="BG790" s="9"/>
      <c r="BH790" s="163"/>
      <c r="BI790" t="str" cm="1">
        <f t="array" ref="BI790">_xlfn.IFS($BF790=1,$BB790,$BF790&gt;=2,INDEX($BB$2:$BE$801,MATCH(BJ790,$BB$2:$BB$801,0),4),TRUE,"")</f>
        <v/>
      </c>
      <c r="BJ790" t="str" cm="1">
        <f t="array" ref="BJ790">_xlfn.IFS($BF790=2,$BB790,$BF790&gt;=3,INDEX($BB$2:$BE$801,MATCH(BK790,$BB$2:$BB$801,0),4),TRUE,"")</f>
        <v/>
      </c>
      <c r="BK790" t="str" cm="1">
        <f t="array" ref="BK790">_xlfn.IFS(BF790=3,BB790,BF790=4,BE790,BF790=5,INDEX($BB$2:$BE$801,MATCH(BL790,$BB$2:$BB$801,0),4),TRUE,"")</f>
        <v/>
      </c>
      <c r="BL790" t="str" cm="1">
        <f t="array" ref="BL790">_xlfn.IFS(BF790=4,BB790,BF790=5,BE790,TRUE,"")</f>
        <v/>
      </c>
      <c r="BM790" t="str">
        <f t="shared" si="77"/>
        <v/>
      </c>
      <c r="BR790" t="str">
        <f t="shared" si="78"/>
        <v/>
      </c>
      <c r="BS790" t="str">
        <f t="shared" si="75"/>
        <v/>
      </c>
      <c r="BT790" s="172"/>
      <c r="BU790" s="10"/>
      <c r="BV790" s="10"/>
      <c r="BW790" s="10"/>
      <c r="BX790" s="10"/>
      <c r="BY790" s="10"/>
      <c r="BZ790" s="10"/>
      <c r="CA790" s="10"/>
      <c r="CB790" s="10"/>
      <c r="CC790" s="10"/>
      <c r="CD790" s="10"/>
      <c r="CE790" s="10"/>
      <c r="CF790" s="10"/>
      <c r="CG790" s="10"/>
      <c r="CH790" s="10"/>
      <c r="CI790" s="10"/>
      <c r="CJ790" s="10"/>
      <c r="CK790" s="10"/>
      <c r="CL790" s="10"/>
      <c r="CM790" s="10"/>
      <c r="CN790" s="10"/>
      <c r="CO790" s="10"/>
      <c r="CP790" s="10"/>
      <c r="CQ790" s="10"/>
      <c r="CR790" s="173"/>
      <c r="CV790" s="177"/>
      <c r="CW790" s="178"/>
    </row>
    <row r="791" spans="35:101">
      <c r="AI791" t="str">
        <f t="shared" si="79"/>
        <v/>
      </c>
      <c r="AJ791" t="str">
        <f t="shared" si="79"/>
        <v/>
      </c>
      <c r="AK791" t="str">
        <f t="shared" si="76"/>
        <v/>
      </c>
      <c r="AL791" s="1" t="str">
        <f t="shared" si="74"/>
        <v/>
      </c>
      <c r="AM791" s="167"/>
      <c r="AN791" s="8"/>
      <c r="AO791" s="8"/>
      <c r="AP791" s="8"/>
      <c r="AQ791" s="8"/>
      <c r="AR791" s="8"/>
      <c r="AS791" s="8"/>
      <c r="AT791" s="8"/>
      <c r="AU791" s="8"/>
      <c r="AV791" s="8"/>
      <c r="AW791" s="8"/>
      <c r="AX791" s="169"/>
      <c r="BB791" s="161"/>
      <c r="BC791" s="9"/>
      <c r="BD791" s="9"/>
      <c r="BE791" s="9"/>
      <c r="BF791" s="9"/>
      <c r="BG791" s="9"/>
      <c r="BH791" s="163"/>
      <c r="BI791" t="str" cm="1">
        <f t="array" ref="BI791">_xlfn.IFS($BF791=1,$BB791,$BF791&gt;=2,INDEX($BB$2:$BE$801,MATCH(BJ791,$BB$2:$BB$801,0),4),TRUE,"")</f>
        <v/>
      </c>
      <c r="BJ791" t="str" cm="1">
        <f t="array" ref="BJ791">_xlfn.IFS($BF791=2,$BB791,$BF791&gt;=3,INDEX($BB$2:$BE$801,MATCH(BK791,$BB$2:$BB$801,0),4),TRUE,"")</f>
        <v/>
      </c>
      <c r="BK791" t="str" cm="1">
        <f t="array" ref="BK791">_xlfn.IFS(BF791=3,BB791,BF791=4,BE791,BF791=5,INDEX($BB$2:$BE$801,MATCH(BL791,$BB$2:$BB$801,0),4),TRUE,"")</f>
        <v/>
      </c>
      <c r="BL791" t="str" cm="1">
        <f t="array" ref="BL791">_xlfn.IFS(BF791=4,BB791,BF791=5,BE791,TRUE,"")</f>
        <v/>
      </c>
      <c r="BM791" t="str">
        <f t="shared" si="77"/>
        <v/>
      </c>
      <c r="BR791" t="str">
        <f t="shared" si="78"/>
        <v/>
      </c>
      <c r="BS791" t="str">
        <f t="shared" si="75"/>
        <v/>
      </c>
      <c r="BT791" s="172"/>
      <c r="BU791" s="10"/>
      <c r="BV791" s="10"/>
      <c r="BW791" s="10"/>
      <c r="BX791" s="10"/>
      <c r="BY791" s="10"/>
      <c r="BZ791" s="10"/>
      <c r="CA791" s="10"/>
      <c r="CB791" s="10"/>
      <c r="CC791" s="10"/>
      <c r="CD791" s="10"/>
      <c r="CE791" s="10"/>
      <c r="CF791" s="10"/>
      <c r="CG791" s="10"/>
      <c r="CH791" s="10"/>
      <c r="CI791" s="10"/>
      <c r="CJ791" s="10"/>
      <c r="CK791" s="10"/>
      <c r="CL791" s="10"/>
      <c r="CM791" s="10"/>
      <c r="CN791" s="10"/>
      <c r="CO791" s="10"/>
      <c r="CP791" s="10"/>
      <c r="CQ791" s="10"/>
      <c r="CR791" s="173"/>
      <c r="CV791" s="177"/>
      <c r="CW791" s="178"/>
    </row>
    <row r="792" spans="35:101">
      <c r="AI792" t="str">
        <f t="shared" si="79"/>
        <v/>
      </c>
      <c r="AJ792" t="str">
        <f t="shared" si="79"/>
        <v/>
      </c>
      <c r="AK792" t="str">
        <f t="shared" si="76"/>
        <v/>
      </c>
      <c r="AL792" s="1" t="str">
        <f t="shared" si="74"/>
        <v/>
      </c>
      <c r="AM792" s="167"/>
      <c r="AN792" s="8"/>
      <c r="AO792" s="8"/>
      <c r="AP792" s="8"/>
      <c r="AQ792" s="8"/>
      <c r="AR792" s="8"/>
      <c r="AS792" s="8"/>
      <c r="AT792" s="8"/>
      <c r="AU792" s="8"/>
      <c r="AV792" s="8"/>
      <c r="AW792" s="8"/>
      <c r="AX792" s="169"/>
      <c r="BB792" s="161"/>
      <c r="BC792" s="9"/>
      <c r="BD792" s="9"/>
      <c r="BE792" s="9"/>
      <c r="BF792" s="9"/>
      <c r="BG792" s="9"/>
      <c r="BH792" s="163"/>
      <c r="BI792" t="str" cm="1">
        <f t="array" ref="BI792">_xlfn.IFS($BF792=1,$BB792,$BF792&gt;=2,INDEX($BB$2:$BE$801,MATCH(BJ792,$BB$2:$BB$801,0),4),TRUE,"")</f>
        <v/>
      </c>
      <c r="BJ792" t="str" cm="1">
        <f t="array" ref="BJ792">_xlfn.IFS($BF792=2,$BB792,$BF792&gt;=3,INDEX($BB$2:$BE$801,MATCH(BK792,$BB$2:$BB$801,0),4),TRUE,"")</f>
        <v/>
      </c>
      <c r="BK792" t="str" cm="1">
        <f t="array" ref="BK792">_xlfn.IFS(BF792=3,BB792,BF792=4,BE792,BF792=5,INDEX($BB$2:$BE$801,MATCH(BL792,$BB$2:$BB$801,0),4),TRUE,"")</f>
        <v/>
      </c>
      <c r="BL792" t="str" cm="1">
        <f t="array" ref="BL792">_xlfn.IFS(BF792=4,BB792,BF792=5,BE792,TRUE,"")</f>
        <v/>
      </c>
      <c r="BM792" t="str">
        <f t="shared" si="77"/>
        <v/>
      </c>
      <c r="BR792" t="str">
        <f t="shared" si="78"/>
        <v/>
      </c>
      <c r="BS792" t="str">
        <f t="shared" si="75"/>
        <v/>
      </c>
      <c r="BT792" s="172"/>
      <c r="BU792" s="10"/>
      <c r="BV792" s="10"/>
      <c r="BW792" s="10"/>
      <c r="BX792" s="10"/>
      <c r="BY792" s="10"/>
      <c r="BZ792" s="10"/>
      <c r="CA792" s="10"/>
      <c r="CB792" s="10"/>
      <c r="CC792" s="10"/>
      <c r="CD792" s="10"/>
      <c r="CE792" s="10"/>
      <c r="CF792" s="10"/>
      <c r="CG792" s="10"/>
      <c r="CH792" s="10"/>
      <c r="CI792" s="10"/>
      <c r="CJ792" s="10"/>
      <c r="CK792" s="10"/>
      <c r="CL792" s="10"/>
      <c r="CM792" s="10"/>
      <c r="CN792" s="10"/>
      <c r="CO792" s="10"/>
      <c r="CP792" s="10"/>
      <c r="CQ792" s="10"/>
      <c r="CR792" s="173"/>
      <c r="CV792" s="177"/>
      <c r="CW792" s="178"/>
    </row>
    <row r="793" spans="35:101">
      <c r="AI793" t="str">
        <f t="shared" si="79"/>
        <v/>
      </c>
      <c r="AJ793" t="str">
        <f t="shared" si="79"/>
        <v/>
      </c>
      <c r="AK793" t="str">
        <f t="shared" si="76"/>
        <v/>
      </c>
      <c r="AL793" s="1" t="str">
        <f t="shared" si="74"/>
        <v/>
      </c>
      <c r="AM793" s="167"/>
      <c r="AN793" s="8"/>
      <c r="AO793" s="8"/>
      <c r="AP793" s="8"/>
      <c r="AQ793" s="8"/>
      <c r="AR793" s="8"/>
      <c r="AS793" s="8"/>
      <c r="AT793" s="8"/>
      <c r="AU793" s="8"/>
      <c r="AV793" s="8"/>
      <c r="AW793" s="8"/>
      <c r="AX793" s="169"/>
      <c r="BB793" s="161"/>
      <c r="BC793" s="9"/>
      <c r="BD793" s="9"/>
      <c r="BE793" s="9"/>
      <c r="BF793" s="9"/>
      <c r="BG793" s="9"/>
      <c r="BH793" s="163"/>
      <c r="BI793" t="str" cm="1">
        <f t="array" ref="BI793">_xlfn.IFS($BF793=1,$BB793,$BF793&gt;=2,INDEX($BB$2:$BE$801,MATCH(BJ793,$BB$2:$BB$801,0),4),TRUE,"")</f>
        <v/>
      </c>
      <c r="BJ793" t="str" cm="1">
        <f t="array" ref="BJ793">_xlfn.IFS($BF793=2,$BB793,$BF793&gt;=3,INDEX($BB$2:$BE$801,MATCH(BK793,$BB$2:$BB$801,0),4),TRUE,"")</f>
        <v/>
      </c>
      <c r="BK793" t="str" cm="1">
        <f t="array" ref="BK793">_xlfn.IFS(BF793=3,BB793,BF793=4,BE793,BF793=5,INDEX($BB$2:$BE$801,MATCH(BL793,$BB$2:$BB$801,0),4),TRUE,"")</f>
        <v/>
      </c>
      <c r="BL793" t="str" cm="1">
        <f t="array" ref="BL793">_xlfn.IFS(BF793=4,BB793,BF793=5,BE793,TRUE,"")</f>
        <v/>
      </c>
      <c r="BM793" t="str">
        <f t="shared" si="77"/>
        <v/>
      </c>
      <c r="BR793" t="str">
        <f t="shared" si="78"/>
        <v/>
      </c>
      <c r="BS793" t="str">
        <f t="shared" si="75"/>
        <v/>
      </c>
      <c r="BT793" s="172"/>
      <c r="BU793" s="10"/>
      <c r="BV793" s="10"/>
      <c r="BW793" s="10"/>
      <c r="BX793" s="10"/>
      <c r="BY793" s="10"/>
      <c r="BZ793" s="10"/>
      <c r="CA793" s="10"/>
      <c r="CB793" s="10"/>
      <c r="CC793" s="10"/>
      <c r="CD793" s="10"/>
      <c r="CE793" s="10"/>
      <c r="CF793" s="10"/>
      <c r="CG793" s="10"/>
      <c r="CH793" s="10"/>
      <c r="CI793" s="10"/>
      <c r="CJ793" s="10"/>
      <c r="CK793" s="10"/>
      <c r="CL793" s="10"/>
      <c r="CM793" s="10"/>
      <c r="CN793" s="10"/>
      <c r="CO793" s="10"/>
      <c r="CP793" s="10"/>
      <c r="CQ793" s="10"/>
      <c r="CR793" s="173"/>
      <c r="CV793" s="177"/>
      <c r="CW793" s="178"/>
    </row>
    <row r="794" spans="35:101">
      <c r="AI794" t="str">
        <f t="shared" si="79"/>
        <v/>
      </c>
      <c r="AJ794" t="str">
        <f t="shared" si="79"/>
        <v/>
      </c>
      <c r="AK794" t="str">
        <f t="shared" si="76"/>
        <v/>
      </c>
      <c r="AL794" s="1" t="str">
        <f t="shared" si="74"/>
        <v/>
      </c>
      <c r="AM794" s="167"/>
      <c r="AN794" s="8"/>
      <c r="AO794" s="8"/>
      <c r="AP794" s="8"/>
      <c r="AQ794" s="8"/>
      <c r="AR794" s="8"/>
      <c r="AS794" s="8"/>
      <c r="AT794" s="8"/>
      <c r="AU794" s="8"/>
      <c r="AV794" s="8"/>
      <c r="AW794" s="8"/>
      <c r="AX794" s="169"/>
      <c r="BB794" s="161"/>
      <c r="BC794" s="9"/>
      <c r="BD794" s="9"/>
      <c r="BE794" s="9"/>
      <c r="BF794" s="9"/>
      <c r="BG794" s="9"/>
      <c r="BH794" s="163"/>
      <c r="BI794" t="str" cm="1">
        <f t="array" ref="BI794">_xlfn.IFS($BF794=1,$BB794,$BF794&gt;=2,INDEX($BB$2:$BE$801,MATCH(BJ794,$BB$2:$BB$801,0),4),TRUE,"")</f>
        <v/>
      </c>
      <c r="BJ794" t="str" cm="1">
        <f t="array" ref="BJ794">_xlfn.IFS($BF794=2,$BB794,$BF794&gt;=3,INDEX($BB$2:$BE$801,MATCH(BK794,$BB$2:$BB$801,0),4),TRUE,"")</f>
        <v/>
      </c>
      <c r="BK794" t="str" cm="1">
        <f t="array" ref="BK794">_xlfn.IFS(BF794=3,BB794,BF794=4,BE794,BF794=5,INDEX($BB$2:$BE$801,MATCH(BL794,$BB$2:$BB$801,0),4),TRUE,"")</f>
        <v/>
      </c>
      <c r="BL794" t="str" cm="1">
        <f t="array" ref="BL794">_xlfn.IFS(BF794=4,BB794,BF794=5,BE794,TRUE,"")</f>
        <v/>
      </c>
      <c r="BM794" t="str">
        <f t="shared" si="77"/>
        <v/>
      </c>
      <c r="BR794" t="str">
        <f t="shared" si="78"/>
        <v/>
      </c>
      <c r="BS794" t="str">
        <f t="shared" si="75"/>
        <v/>
      </c>
      <c r="BT794" s="172"/>
      <c r="BU794" s="10"/>
      <c r="BV794" s="10"/>
      <c r="BW794" s="10"/>
      <c r="BX794" s="10"/>
      <c r="BY794" s="10"/>
      <c r="BZ794" s="10"/>
      <c r="CA794" s="10"/>
      <c r="CB794" s="10"/>
      <c r="CC794" s="10"/>
      <c r="CD794" s="10"/>
      <c r="CE794" s="10"/>
      <c r="CF794" s="10"/>
      <c r="CG794" s="10"/>
      <c r="CH794" s="10"/>
      <c r="CI794" s="10"/>
      <c r="CJ794" s="10"/>
      <c r="CK794" s="10"/>
      <c r="CL794" s="10"/>
      <c r="CM794" s="10"/>
      <c r="CN794" s="10"/>
      <c r="CO794" s="10"/>
      <c r="CP794" s="10"/>
      <c r="CQ794" s="10"/>
      <c r="CR794" s="173"/>
      <c r="CV794" s="177"/>
      <c r="CW794" s="178"/>
    </row>
    <row r="795" spans="35:101">
      <c r="AI795" t="str">
        <f t="shared" si="79"/>
        <v/>
      </c>
      <c r="AJ795" t="str">
        <f t="shared" si="79"/>
        <v/>
      </c>
      <c r="AK795" t="str">
        <f t="shared" si="76"/>
        <v/>
      </c>
      <c r="AL795" s="1" t="str">
        <f t="shared" si="74"/>
        <v/>
      </c>
      <c r="AM795" s="167"/>
      <c r="AN795" s="8"/>
      <c r="AO795" s="8"/>
      <c r="AP795" s="8"/>
      <c r="AQ795" s="8"/>
      <c r="AR795" s="8"/>
      <c r="AS795" s="8"/>
      <c r="AT795" s="8"/>
      <c r="AU795" s="8"/>
      <c r="AV795" s="8"/>
      <c r="AW795" s="8"/>
      <c r="AX795" s="169"/>
      <c r="BB795" s="161"/>
      <c r="BC795" s="9"/>
      <c r="BD795" s="9"/>
      <c r="BE795" s="9"/>
      <c r="BF795" s="9"/>
      <c r="BG795" s="9"/>
      <c r="BH795" s="163"/>
      <c r="BI795" t="str" cm="1">
        <f t="array" ref="BI795">_xlfn.IFS($BF795=1,$BB795,$BF795&gt;=2,INDEX($BB$2:$BE$801,MATCH(BJ795,$BB$2:$BB$801,0),4),TRUE,"")</f>
        <v/>
      </c>
      <c r="BJ795" t="str" cm="1">
        <f t="array" ref="BJ795">_xlfn.IFS($BF795=2,$BB795,$BF795&gt;=3,INDEX($BB$2:$BE$801,MATCH(BK795,$BB$2:$BB$801,0),4),TRUE,"")</f>
        <v/>
      </c>
      <c r="BK795" t="str" cm="1">
        <f t="array" ref="BK795">_xlfn.IFS(BF795=3,BB795,BF795=4,BE795,BF795=5,INDEX($BB$2:$BE$801,MATCH(BL795,$BB$2:$BB$801,0),4),TRUE,"")</f>
        <v/>
      </c>
      <c r="BL795" t="str" cm="1">
        <f t="array" ref="BL795">_xlfn.IFS(BF795=4,BB795,BF795=5,BE795,TRUE,"")</f>
        <v/>
      </c>
      <c r="BM795" t="str">
        <f t="shared" si="77"/>
        <v/>
      </c>
      <c r="BR795" t="str">
        <f t="shared" si="78"/>
        <v/>
      </c>
      <c r="BS795" t="str">
        <f t="shared" si="75"/>
        <v/>
      </c>
      <c r="BT795" s="172"/>
      <c r="BU795" s="10"/>
      <c r="BV795" s="10"/>
      <c r="BW795" s="10"/>
      <c r="BX795" s="10"/>
      <c r="BY795" s="10"/>
      <c r="BZ795" s="10"/>
      <c r="CA795" s="10"/>
      <c r="CB795" s="10"/>
      <c r="CC795" s="10"/>
      <c r="CD795" s="10"/>
      <c r="CE795" s="10"/>
      <c r="CF795" s="10"/>
      <c r="CG795" s="10"/>
      <c r="CH795" s="10"/>
      <c r="CI795" s="10"/>
      <c r="CJ795" s="10"/>
      <c r="CK795" s="10"/>
      <c r="CL795" s="10"/>
      <c r="CM795" s="10"/>
      <c r="CN795" s="10"/>
      <c r="CO795" s="10"/>
      <c r="CP795" s="10"/>
      <c r="CQ795" s="10"/>
      <c r="CR795" s="173"/>
      <c r="CV795" s="177"/>
      <c r="CW795" s="178"/>
    </row>
    <row r="796" spans="35:101">
      <c r="AI796" t="str">
        <f t="shared" si="79"/>
        <v/>
      </c>
      <c r="AJ796" t="str">
        <f t="shared" si="79"/>
        <v/>
      </c>
      <c r="AK796" t="str">
        <f t="shared" si="76"/>
        <v/>
      </c>
      <c r="AL796" s="1" t="str">
        <f t="shared" si="74"/>
        <v/>
      </c>
      <c r="AM796" s="167"/>
      <c r="AN796" s="8"/>
      <c r="AO796" s="8"/>
      <c r="AP796" s="8"/>
      <c r="AQ796" s="8"/>
      <c r="AR796" s="8"/>
      <c r="AS796" s="8"/>
      <c r="AT796" s="8"/>
      <c r="AU796" s="8"/>
      <c r="AV796" s="8"/>
      <c r="AW796" s="8"/>
      <c r="AX796" s="169"/>
      <c r="BB796" s="161"/>
      <c r="BC796" s="9"/>
      <c r="BD796" s="9"/>
      <c r="BE796" s="9"/>
      <c r="BF796" s="9"/>
      <c r="BG796" s="9"/>
      <c r="BH796" s="163"/>
      <c r="BI796" t="str" cm="1">
        <f t="array" ref="BI796">_xlfn.IFS($BF796=1,$BB796,$BF796&gt;=2,INDEX($BB$2:$BE$801,MATCH(BJ796,$BB$2:$BB$801,0),4),TRUE,"")</f>
        <v/>
      </c>
      <c r="BJ796" t="str" cm="1">
        <f t="array" ref="BJ796">_xlfn.IFS($BF796=2,$BB796,$BF796&gt;=3,INDEX($BB$2:$BE$801,MATCH(BK796,$BB$2:$BB$801,0),4),TRUE,"")</f>
        <v/>
      </c>
      <c r="BK796" t="str" cm="1">
        <f t="array" ref="BK796">_xlfn.IFS(BF796=3,BB796,BF796=4,BE796,BF796=5,INDEX($BB$2:$BE$801,MATCH(BL796,$BB$2:$BB$801,0),4),TRUE,"")</f>
        <v/>
      </c>
      <c r="BL796" t="str" cm="1">
        <f t="array" ref="BL796">_xlfn.IFS(BF796=4,BB796,BF796=5,BE796,TRUE,"")</f>
        <v/>
      </c>
      <c r="BM796" t="str">
        <f t="shared" si="77"/>
        <v/>
      </c>
      <c r="BR796" t="str">
        <f t="shared" si="78"/>
        <v/>
      </c>
      <c r="BS796" t="str">
        <f t="shared" si="75"/>
        <v/>
      </c>
      <c r="BT796" s="172"/>
      <c r="BU796" s="10"/>
      <c r="BV796" s="10"/>
      <c r="BW796" s="10"/>
      <c r="BX796" s="10"/>
      <c r="BY796" s="10"/>
      <c r="BZ796" s="10"/>
      <c r="CA796" s="10"/>
      <c r="CB796" s="10"/>
      <c r="CC796" s="10"/>
      <c r="CD796" s="10"/>
      <c r="CE796" s="10"/>
      <c r="CF796" s="10"/>
      <c r="CG796" s="10"/>
      <c r="CH796" s="10"/>
      <c r="CI796" s="10"/>
      <c r="CJ796" s="10"/>
      <c r="CK796" s="10"/>
      <c r="CL796" s="10"/>
      <c r="CM796" s="10"/>
      <c r="CN796" s="10"/>
      <c r="CO796" s="10"/>
      <c r="CP796" s="10"/>
      <c r="CQ796" s="10"/>
      <c r="CR796" s="173"/>
      <c r="CV796" s="177"/>
      <c r="CW796" s="178"/>
    </row>
    <row r="797" spans="35:101">
      <c r="AI797" t="str">
        <f t="shared" si="79"/>
        <v/>
      </c>
      <c r="AJ797" t="str">
        <f t="shared" si="79"/>
        <v/>
      </c>
      <c r="AK797" t="str">
        <f t="shared" si="76"/>
        <v/>
      </c>
      <c r="AL797" s="1" t="str">
        <f t="shared" si="74"/>
        <v/>
      </c>
      <c r="AM797" s="167"/>
      <c r="AN797" s="8"/>
      <c r="AO797" s="8"/>
      <c r="AP797" s="8"/>
      <c r="AQ797" s="8"/>
      <c r="AR797" s="8"/>
      <c r="AS797" s="8"/>
      <c r="AT797" s="8"/>
      <c r="AU797" s="8"/>
      <c r="AV797" s="8"/>
      <c r="AW797" s="8"/>
      <c r="AX797" s="169"/>
      <c r="BB797" s="161"/>
      <c r="BC797" s="9"/>
      <c r="BD797" s="9"/>
      <c r="BE797" s="9"/>
      <c r="BF797" s="9"/>
      <c r="BG797" s="9"/>
      <c r="BH797" s="163"/>
      <c r="BI797" t="str" cm="1">
        <f t="array" ref="BI797">_xlfn.IFS($BF797=1,$BB797,$BF797&gt;=2,INDEX($BB$2:$BE$801,MATCH(BJ797,$BB$2:$BB$801,0),4),TRUE,"")</f>
        <v/>
      </c>
      <c r="BJ797" t="str" cm="1">
        <f t="array" ref="BJ797">_xlfn.IFS($BF797=2,$BB797,$BF797&gt;=3,INDEX($BB$2:$BE$801,MATCH(BK797,$BB$2:$BB$801,0),4),TRUE,"")</f>
        <v/>
      </c>
      <c r="BK797" t="str" cm="1">
        <f t="array" ref="BK797">_xlfn.IFS(BF797=3,BB797,BF797=4,BE797,BF797=5,INDEX($BB$2:$BE$801,MATCH(BL797,$BB$2:$BB$801,0),4),TRUE,"")</f>
        <v/>
      </c>
      <c r="BL797" t="str" cm="1">
        <f t="array" ref="BL797">_xlfn.IFS(BF797=4,BB797,BF797=5,BE797,TRUE,"")</f>
        <v/>
      </c>
      <c r="BM797" t="str">
        <f t="shared" si="77"/>
        <v/>
      </c>
      <c r="BR797" t="str">
        <f t="shared" si="78"/>
        <v/>
      </c>
      <c r="BS797" t="str">
        <f t="shared" si="75"/>
        <v/>
      </c>
      <c r="BT797" s="172"/>
      <c r="BU797" s="10"/>
      <c r="BV797" s="10"/>
      <c r="BW797" s="10"/>
      <c r="BX797" s="10"/>
      <c r="BY797" s="10"/>
      <c r="BZ797" s="10"/>
      <c r="CA797" s="10"/>
      <c r="CB797" s="10"/>
      <c r="CC797" s="10"/>
      <c r="CD797" s="10"/>
      <c r="CE797" s="10"/>
      <c r="CF797" s="10"/>
      <c r="CG797" s="10"/>
      <c r="CH797" s="10"/>
      <c r="CI797" s="10"/>
      <c r="CJ797" s="10"/>
      <c r="CK797" s="10"/>
      <c r="CL797" s="10"/>
      <c r="CM797" s="10"/>
      <c r="CN797" s="10"/>
      <c r="CO797" s="10"/>
      <c r="CP797" s="10"/>
      <c r="CQ797" s="10"/>
      <c r="CR797" s="173"/>
      <c r="CV797" s="177"/>
      <c r="CW797" s="178"/>
    </row>
    <row r="798" spans="35:101">
      <c r="AI798" t="str">
        <f t="shared" si="79"/>
        <v/>
      </c>
      <c r="AJ798" t="str">
        <f t="shared" si="79"/>
        <v/>
      </c>
      <c r="AK798" t="str">
        <f t="shared" si="76"/>
        <v/>
      </c>
      <c r="AL798" s="1" t="str">
        <f t="shared" si="74"/>
        <v/>
      </c>
      <c r="AM798" s="167"/>
      <c r="AN798" s="8"/>
      <c r="AO798" s="8"/>
      <c r="AP798" s="8"/>
      <c r="AQ798" s="8"/>
      <c r="AR798" s="8"/>
      <c r="AS798" s="8"/>
      <c r="AT798" s="8"/>
      <c r="AU798" s="8"/>
      <c r="AV798" s="8"/>
      <c r="AW798" s="8"/>
      <c r="AX798" s="169"/>
      <c r="BB798" s="161"/>
      <c r="BC798" s="9"/>
      <c r="BD798" s="9"/>
      <c r="BE798" s="9"/>
      <c r="BF798" s="9"/>
      <c r="BG798" s="9"/>
      <c r="BH798" s="163"/>
      <c r="BI798" t="str" cm="1">
        <f t="array" ref="BI798">_xlfn.IFS($BF798=1,$BB798,$BF798&gt;=2,INDEX($BB$2:$BE$801,MATCH(BJ798,$BB$2:$BB$801,0),4),TRUE,"")</f>
        <v/>
      </c>
      <c r="BJ798" t="str" cm="1">
        <f t="array" ref="BJ798">_xlfn.IFS($BF798=2,$BB798,$BF798&gt;=3,INDEX($BB$2:$BE$801,MATCH(BK798,$BB$2:$BB$801,0),4),TRUE,"")</f>
        <v/>
      </c>
      <c r="BK798" t="str" cm="1">
        <f t="array" ref="BK798">_xlfn.IFS(BF798=3,BB798,BF798=4,BE798,BF798=5,INDEX($BB$2:$BE$801,MATCH(BL798,$BB$2:$BB$801,0),4),TRUE,"")</f>
        <v/>
      </c>
      <c r="BL798" t="str" cm="1">
        <f t="array" ref="BL798">_xlfn.IFS(BF798=4,BB798,BF798=5,BE798,TRUE,"")</f>
        <v/>
      </c>
      <c r="BM798" t="str">
        <f t="shared" si="77"/>
        <v/>
      </c>
      <c r="BR798" t="str">
        <f t="shared" si="78"/>
        <v/>
      </c>
      <c r="BS798" t="str">
        <f t="shared" si="75"/>
        <v/>
      </c>
      <c r="BT798" s="172"/>
      <c r="BU798" s="10"/>
      <c r="BV798" s="10"/>
      <c r="BW798" s="10"/>
      <c r="BX798" s="10"/>
      <c r="BY798" s="10"/>
      <c r="BZ798" s="10"/>
      <c r="CA798" s="10"/>
      <c r="CB798" s="10"/>
      <c r="CC798" s="10"/>
      <c r="CD798" s="10"/>
      <c r="CE798" s="10"/>
      <c r="CF798" s="10"/>
      <c r="CG798" s="10"/>
      <c r="CH798" s="10"/>
      <c r="CI798" s="10"/>
      <c r="CJ798" s="10"/>
      <c r="CK798" s="10"/>
      <c r="CL798" s="10"/>
      <c r="CM798" s="10"/>
      <c r="CN798" s="10"/>
      <c r="CO798" s="10"/>
      <c r="CP798" s="10"/>
      <c r="CQ798" s="10"/>
      <c r="CR798" s="173"/>
      <c r="CV798" s="177"/>
      <c r="CW798" s="178"/>
    </row>
    <row r="799" spans="35:101">
      <c r="AI799" t="str">
        <f t="shared" si="79"/>
        <v/>
      </c>
      <c r="AJ799" t="str">
        <f t="shared" si="79"/>
        <v/>
      </c>
      <c r="AK799" t="str">
        <f t="shared" si="76"/>
        <v/>
      </c>
      <c r="AL799" s="1" t="str">
        <f t="shared" si="74"/>
        <v/>
      </c>
      <c r="AM799" s="167"/>
      <c r="AN799" s="8"/>
      <c r="AO799" s="8"/>
      <c r="AP799" s="8"/>
      <c r="AQ799" s="8"/>
      <c r="AR799" s="8"/>
      <c r="AS799" s="8"/>
      <c r="AT799" s="8"/>
      <c r="AU799" s="8"/>
      <c r="AV799" s="8"/>
      <c r="AW799" s="8"/>
      <c r="AX799" s="169"/>
      <c r="BB799" s="161"/>
      <c r="BC799" s="9"/>
      <c r="BD799" s="9"/>
      <c r="BE799" s="9"/>
      <c r="BF799" s="9"/>
      <c r="BG799" s="9"/>
      <c r="BH799" s="163"/>
      <c r="BI799" t="str" cm="1">
        <f t="array" ref="BI799">_xlfn.IFS($BF799=1,$BB799,$BF799&gt;=2,INDEX($BB$2:$BE$801,MATCH(BJ799,$BB$2:$BB$801,0),4),TRUE,"")</f>
        <v/>
      </c>
      <c r="BJ799" t="str" cm="1">
        <f t="array" ref="BJ799">_xlfn.IFS($BF799=2,$BB799,$BF799&gt;=3,INDEX($BB$2:$BE$801,MATCH(BK799,$BB$2:$BB$801,0),4),TRUE,"")</f>
        <v/>
      </c>
      <c r="BK799" t="str" cm="1">
        <f t="array" ref="BK799">_xlfn.IFS(BF799=3,BB799,BF799=4,BE799,BF799=5,INDEX($BB$2:$BE$801,MATCH(BL799,$BB$2:$BB$801,0),4),TRUE,"")</f>
        <v/>
      </c>
      <c r="BL799" t="str" cm="1">
        <f t="array" ref="BL799">_xlfn.IFS(BF799=4,BB799,BF799=5,BE799,TRUE,"")</f>
        <v/>
      </c>
      <c r="BM799" t="str">
        <f t="shared" si="77"/>
        <v/>
      </c>
      <c r="BR799" t="str">
        <f t="shared" si="78"/>
        <v/>
      </c>
      <c r="BS799" t="str">
        <f t="shared" si="75"/>
        <v/>
      </c>
      <c r="BT799" s="172"/>
      <c r="BU799" s="10"/>
      <c r="BV799" s="10"/>
      <c r="BW799" s="10"/>
      <c r="BX799" s="10"/>
      <c r="BY799" s="10"/>
      <c r="BZ799" s="10"/>
      <c r="CA799" s="10"/>
      <c r="CB799" s="10"/>
      <c r="CC799" s="10"/>
      <c r="CD799" s="10"/>
      <c r="CE799" s="10"/>
      <c r="CF799" s="10"/>
      <c r="CG799" s="10"/>
      <c r="CH799" s="10"/>
      <c r="CI799" s="10"/>
      <c r="CJ799" s="10"/>
      <c r="CK799" s="10"/>
      <c r="CL799" s="10"/>
      <c r="CM799" s="10"/>
      <c r="CN799" s="10"/>
      <c r="CO799" s="10"/>
      <c r="CP799" s="10"/>
      <c r="CQ799" s="10"/>
      <c r="CR799" s="173"/>
      <c r="CV799" s="177"/>
      <c r="CW799" s="178"/>
    </row>
    <row r="800" spans="35:101">
      <c r="AI800" t="str">
        <f t="shared" si="79"/>
        <v/>
      </c>
      <c r="AJ800" t="str">
        <f t="shared" si="79"/>
        <v/>
      </c>
      <c r="AK800" t="str">
        <f t="shared" si="76"/>
        <v/>
      </c>
      <c r="AL800" s="1" t="str">
        <f t="shared" si="74"/>
        <v/>
      </c>
      <c r="AM800" s="167"/>
      <c r="AN800" s="8"/>
      <c r="AO800" s="8"/>
      <c r="AP800" s="8"/>
      <c r="AQ800" s="8"/>
      <c r="AR800" s="8"/>
      <c r="AS800" s="8"/>
      <c r="AT800" s="8"/>
      <c r="AU800" s="8"/>
      <c r="AV800" s="8"/>
      <c r="AW800" s="8"/>
      <c r="AX800" s="169"/>
      <c r="BB800" s="161"/>
      <c r="BC800" s="9"/>
      <c r="BD800" s="9"/>
      <c r="BE800" s="9"/>
      <c r="BF800" s="9"/>
      <c r="BG800" s="9"/>
      <c r="BH800" s="163"/>
      <c r="BI800" t="str" cm="1">
        <f t="array" ref="BI800">_xlfn.IFS($BF800=1,$BB800,$BF800&gt;=2,INDEX($BB$2:$BE$801,MATCH(BJ800,$BB$2:$BB$801,0),4),TRUE,"")</f>
        <v/>
      </c>
      <c r="BJ800" t="str" cm="1">
        <f t="array" ref="BJ800">_xlfn.IFS($BF800=2,$BB800,$BF800&gt;=3,INDEX($BB$2:$BE$801,MATCH(BK800,$BB$2:$BB$801,0),4),TRUE,"")</f>
        <v/>
      </c>
      <c r="BK800" t="str" cm="1">
        <f t="array" ref="BK800">_xlfn.IFS(BF800=3,BB800,BF800=4,BE800,BF800=5,INDEX($BB$2:$BE$801,MATCH(BL800,$BB$2:$BB$801,0),4),TRUE,"")</f>
        <v/>
      </c>
      <c r="BL800" t="str" cm="1">
        <f t="array" ref="BL800">_xlfn.IFS(BF800=4,BB800,BF800=5,BE800,TRUE,"")</f>
        <v/>
      </c>
      <c r="BM800" t="str">
        <f t="shared" si="77"/>
        <v/>
      </c>
      <c r="BR800" t="str">
        <f t="shared" si="78"/>
        <v/>
      </c>
      <c r="BS800" t="str">
        <f t="shared" si="75"/>
        <v/>
      </c>
      <c r="BT800" s="172"/>
      <c r="BU800" s="10"/>
      <c r="BV800" s="10"/>
      <c r="BW800" s="10"/>
      <c r="BX800" s="10"/>
      <c r="BY800" s="10"/>
      <c r="BZ800" s="10"/>
      <c r="CA800" s="10"/>
      <c r="CB800" s="10"/>
      <c r="CC800" s="10"/>
      <c r="CD800" s="10"/>
      <c r="CE800" s="10"/>
      <c r="CF800" s="10"/>
      <c r="CG800" s="10"/>
      <c r="CH800" s="10"/>
      <c r="CI800" s="10"/>
      <c r="CJ800" s="10"/>
      <c r="CK800" s="10"/>
      <c r="CL800" s="10"/>
      <c r="CM800" s="10"/>
      <c r="CN800" s="10"/>
      <c r="CO800" s="10"/>
      <c r="CP800" s="10"/>
      <c r="CQ800" s="10"/>
      <c r="CR800" s="173"/>
      <c r="CV800" s="177"/>
      <c r="CW800" s="178"/>
    </row>
    <row r="801" spans="35:101">
      <c r="AI801" t="str">
        <f t="shared" si="79"/>
        <v/>
      </c>
      <c r="AJ801" t="str">
        <f t="shared" si="79"/>
        <v/>
      </c>
      <c r="AK801" t="str">
        <f t="shared" si="76"/>
        <v/>
      </c>
      <c r="AL801" s="1" t="str">
        <f t="shared" si="74"/>
        <v/>
      </c>
      <c r="AM801" s="167"/>
      <c r="AN801" s="8"/>
      <c r="AO801" s="8"/>
      <c r="AP801" s="8"/>
      <c r="AQ801" s="8"/>
      <c r="AR801" s="8"/>
      <c r="AS801" s="8"/>
      <c r="AT801" s="8"/>
      <c r="AU801" s="8"/>
      <c r="AV801" s="8"/>
      <c r="AW801" s="8"/>
      <c r="AX801" s="169"/>
      <c r="BB801" s="161"/>
      <c r="BC801" s="9"/>
      <c r="BD801" s="9"/>
      <c r="BE801" s="9"/>
      <c r="BF801" s="9"/>
      <c r="BG801" s="9"/>
      <c r="BH801" s="163"/>
      <c r="BI801" t="str" cm="1">
        <f t="array" ref="BI801">_xlfn.IFS($BF801=1,$BB801,$BF801&gt;=2,INDEX($BB$2:$BE$801,MATCH(BJ801,$BB$2:$BB$801,0),4),TRUE,"")</f>
        <v/>
      </c>
      <c r="BJ801" t="str" cm="1">
        <f t="array" ref="BJ801">_xlfn.IFS($BF801=2,$BB801,$BF801&gt;=3,INDEX($BB$2:$BE$801,MATCH(BK801,$BB$2:$BB$801,0),4),TRUE,"")</f>
        <v/>
      </c>
      <c r="BK801" t="str" cm="1">
        <f t="array" ref="BK801">_xlfn.IFS(BF801=3,BB801,BF801=4,BE801,BF801=5,INDEX($BB$2:$BE$801,MATCH(BL801,$BB$2:$BB$801,0),4),TRUE,"")</f>
        <v/>
      </c>
      <c r="BL801" t="str" cm="1">
        <f t="array" ref="BL801">_xlfn.IFS(BF801=4,BB801,BF801=5,BE801,TRUE,"")</f>
        <v/>
      </c>
      <c r="BM801" t="str">
        <f t="shared" si="77"/>
        <v/>
      </c>
      <c r="BR801" t="str">
        <f t="shared" si="78"/>
        <v/>
      </c>
      <c r="BS801" t="str">
        <f t="shared" si="75"/>
        <v/>
      </c>
      <c r="BT801" s="172"/>
      <c r="BU801" s="10"/>
      <c r="BV801" s="10"/>
      <c r="BW801" s="10"/>
      <c r="BX801" s="10"/>
      <c r="BY801" s="10"/>
      <c r="BZ801" s="10"/>
      <c r="CA801" s="10"/>
      <c r="CB801" s="10"/>
      <c r="CC801" s="10"/>
      <c r="CD801" s="10"/>
      <c r="CE801" s="10"/>
      <c r="CF801" s="10"/>
      <c r="CG801" s="10"/>
      <c r="CH801" s="10"/>
      <c r="CI801" s="10"/>
      <c r="CJ801" s="10"/>
      <c r="CK801" s="10"/>
      <c r="CL801" s="10"/>
      <c r="CM801" s="10"/>
      <c r="CN801" s="10"/>
      <c r="CO801" s="10"/>
      <c r="CP801" s="10"/>
      <c r="CQ801" s="10"/>
      <c r="CR801" s="173"/>
      <c r="CV801" s="177"/>
      <c r="CW801" s="178"/>
    </row>
    <row r="802" spans="35:101">
      <c r="AI802" t="str">
        <f t="shared" si="79"/>
        <v/>
      </c>
      <c r="AJ802" t="str">
        <f t="shared" si="79"/>
        <v/>
      </c>
      <c r="AK802" t="str">
        <f t="shared" si="76"/>
        <v/>
      </c>
      <c r="AL802" s="1" t="str">
        <f t="shared" si="74"/>
        <v/>
      </c>
      <c r="AM802" s="167"/>
      <c r="AN802" s="8"/>
      <c r="AO802" s="8"/>
      <c r="AP802" s="8"/>
      <c r="AQ802" s="8"/>
      <c r="AR802" s="8"/>
      <c r="AS802" s="8"/>
      <c r="AT802" s="8"/>
      <c r="AU802" s="8"/>
      <c r="AV802" s="8"/>
      <c r="AW802" s="8"/>
      <c r="AX802" s="169"/>
      <c r="BB802" s="161"/>
      <c r="BC802" s="9"/>
      <c r="BD802" s="9"/>
      <c r="BE802" s="9"/>
      <c r="BF802" s="9"/>
      <c r="BG802" s="9"/>
      <c r="BH802" s="163"/>
      <c r="BI802" t="str" cm="1">
        <f t="array" ref="BI802">_xlfn.IFS($BF802=1,$BB802,$BF802&gt;=2,INDEX($BB$2:$BE$801,MATCH(BJ802,$BB$2:$BB$801,0),4),TRUE,"")</f>
        <v/>
      </c>
      <c r="BJ802" t="str" cm="1">
        <f t="array" ref="BJ802">_xlfn.IFS($BF802=2,$BB802,$BF802&gt;=3,INDEX($BB$2:$BE$801,MATCH(BK802,$BB$2:$BB$801,0),4),TRUE,"")</f>
        <v/>
      </c>
      <c r="BK802" t="str" cm="1">
        <f t="array" ref="BK802">_xlfn.IFS(BF802=3,BB802,BF802=4,BE802,BF802=5,INDEX($BB$2:$BE$801,MATCH(BL802,$BB$2:$BB$801,0),4),TRUE,"")</f>
        <v/>
      </c>
      <c r="BL802" t="str" cm="1">
        <f t="array" ref="BL802">_xlfn.IFS(BF802=4,BB802,BF802=5,BE802,TRUE,"")</f>
        <v/>
      </c>
      <c r="BM802" t="str">
        <f t="shared" si="77"/>
        <v/>
      </c>
      <c r="BR802" t="str">
        <f t="shared" si="78"/>
        <v/>
      </c>
      <c r="BS802" t="str">
        <f t="shared" si="75"/>
        <v/>
      </c>
      <c r="BT802" s="172"/>
      <c r="BU802" s="10"/>
      <c r="BV802" s="10"/>
      <c r="BW802" s="10"/>
      <c r="BX802" s="10"/>
      <c r="BY802" s="10"/>
      <c r="BZ802" s="10"/>
      <c r="CA802" s="10"/>
      <c r="CB802" s="10"/>
      <c r="CC802" s="10"/>
      <c r="CD802" s="10"/>
      <c r="CE802" s="10"/>
      <c r="CF802" s="10"/>
      <c r="CG802" s="10"/>
      <c r="CH802" s="10"/>
      <c r="CI802" s="10"/>
      <c r="CJ802" s="10"/>
      <c r="CK802" s="10"/>
      <c r="CL802" s="10"/>
      <c r="CM802" s="10"/>
      <c r="CN802" s="10"/>
      <c r="CO802" s="10"/>
      <c r="CP802" s="10"/>
      <c r="CQ802" s="10"/>
      <c r="CR802" s="173"/>
      <c r="CV802" s="177"/>
      <c r="CW802" s="178"/>
    </row>
    <row r="803" spans="35:101">
      <c r="BR803" t="str">
        <f t="shared" ref="BR803:BR806" si="80">IF(CC803=1,BV803&amp;"["&amp;BW803&amp;"]","")</f>
        <v/>
      </c>
    </row>
    <row r="804" spans="35:101">
      <c r="BR804" t="str">
        <f t="shared" si="80"/>
        <v/>
      </c>
    </row>
    <row r="805" spans="35:101">
      <c r="BR805" t="str">
        <f t="shared" si="80"/>
        <v/>
      </c>
    </row>
    <row r="806" spans="35:101">
      <c r="BR806" t="str">
        <f t="shared" si="80"/>
        <v/>
      </c>
    </row>
  </sheetData>
  <autoFilter ref="A1:DG40" xr:uid="{791AC118-B521-4C4D-A101-FA95BA3CDE50}"/>
  <phoneticPr fontId="18"/>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D2DAC9-F3BA-4FEF-92EF-54201F253610}">
  <dimension ref="A1:D1"/>
  <sheetViews>
    <sheetView workbookViewId="0">
      <selection activeCell="C16" sqref="C16"/>
    </sheetView>
  </sheetViews>
  <sheetFormatPr defaultRowHeight="18.75"/>
  <cols>
    <col min="1" max="4" width="38.5" customWidth="1"/>
  </cols>
  <sheetData>
    <row r="1" spans="1:4" ht="19.5" thickBot="1">
      <c r="A1" s="208" t="s">
        <v>747</v>
      </c>
      <c r="B1" s="207" t="s">
        <v>748</v>
      </c>
      <c r="C1" s="209" t="s">
        <v>749</v>
      </c>
      <c r="D1" s="207" t="s">
        <v>750</v>
      </c>
    </row>
  </sheetData>
  <autoFilter ref="A1:D1" xr:uid="{7CD2DAC9-F3BA-4FEF-92EF-54201F253610}"/>
  <phoneticPr fontId="18"/>
  <pageMargins left="0.7" right="0.7" top="0.75" bottom="0.75" header="0.3" footer="0.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2AB19D-3711-4634-B130-D454F216BE01}">
  <dimension ref="A1:Q805"/>
  <sheetViews>
    <sheetView zoomScaleNormal="100" workbookViewId="0">
      <pane ySplit="5" topLeftCell="A6" activePane="bottomLeft" state="frozen"/>
      <selection activeCell="C1" sqref="C1"/>
      <selection pane="bottomLeft" activeCell="E6" sqref="E6:E27"/>
    </sheetView>
  </sheetViews>
  <sheetFormatPr defaultColWidth="9" defaultRowHeight="18.75"/>
  <cols>
    <col min="1" max="1" width="20.25" style="63" customWidth="1"/>
    <col min="2" max="2" width="32.625" style="64" customWidth="1"/>
    <col min="3" max="3" width="33.375" style="63" customWidth="1"/>
    <col min="4" max="4" width="26.25" style="65" customWidth="1"/>
    <col min="5" max="5" width="91.125" style="63" customWidth="1"/>
    <col min="6" max="6" width="50.5" style="63" bestFit="1" customWidth="1"/>
    <col min="7" max="7" width="37.625" style="63" customWidth="1"/>
    <col min="8" max="8" width="47.625" style="63" bestFit="1" customWidth="1"/>
    <col min="9" max="9" width="43.625" style="63" customWidth="1"/>
    <col min="10" max="10" width="47.625" style="63" bestFit="1" customWidth="1"/>
    <col min="11" max="11" width="46.375" style="63" bestFit="1" customWidth="1"/>
    <col min="12" max="12" width="47.625" style="63" bestFit="1" customWidth="1"/>
    <col min="13" max="13" width="51.875" style="63" customWidth="1"/>
    <col min="14" max="14" width="47.625" style="63" bestFit="1" customWidth="1"/>
    <col min="15" max="15" width="54.25" style="63" customWidth="1"/>
    <col min="16" max="16" width="23.5" style="64" customWidth="1"/>
    <col min="17" max="17" width="27.375" style="64" customWidth="1"/>
    <col min="18" max="16384" width="9" style="63"/>
  </cols>
  <sheetData>
    <row r="1" spans="1:17" ht="24.75" thickBot="1">
      <c r="E1" s="70" t="s">
        <v>40</v>
      </c>
      <c r="P1" s="63"/>
      <c r="Q1" s="63"/>
    </row>
    <row r="2" spans="1:17">
      <c r="A2" s="52" t="s">
        <v>25</v>
      </c>
      <c r="B2" s="52" t="s">
        <v>27</v>
      </c>
      <c r="C2" s="53" t="s">
        <v>35</v>
      </c>
      <c r="D2" s="52" t="s">
        <v>1</v>
      </c>
      <c r="E2" s="53" t="s">
        <v>337</v>
      </c>
      <c r="F2" s="53" t="s">
        <v>41</v>
      </c>
      <c r="G2" s="53" t="s">
        <v>42</v>
      </c>
      <c r="H2" s="53" t="s">
        <v>43</v>
      </c>
      <c r="I2" s="53" t="s">
        <v>44</v>
      </c>
      <c r="J2" s="53" t="s">
        <v>45</v>
      </c>
      <c r="K2" s="53" t="s">
        <v>46</v>
      </c>
      <c r="L2" s="53" t="s">
        <v>47</v>
      </c>
      <c r="M2" s="53" t="s">
        <v>48</v>
      </c>
      <c r="N2" s="53" t="s">
        <v>49</v>
      </c>
      <c r="O2" s="53" t="s">
        <v>50</v>
      </c>
      <c r="P2" s="53" t="s">
        <v>26</v>
      </c>
      <c r="Q2" s="53" t="s">
        <v>34</v>
      </c>
    </row>
    <row r="3" spans="1:17" ht="56.25">
      <c r="A3" s="52" t="s">
        <v>13</v>
      </c>
      <c r="B3" s="52" t="s">
        <v>13</v>
      </c>
      <c r="C3" s="58" t="s">
        <v>19</v>
      </c>
      <c r="D3" s="54" t="s">
        <v>13</v>
      </c>
      <c r="E3" s="66" t="s">
        <v>36</v>
      </c>
      <c r="F3" s="57" t="s">
        <v>37</v>
      </c>
      <c r="G3" s="55" t="s">
        <v>51</v>
      </c>
      <c r="H3" s="57" t="s">
        <v>22</v>
      </c>
      <c r="I3" s="55" t="s">
        <v>51</v>
      </c>
      <c r="J3" s="57" t="s">
        <v>22</v>
      </c>
      <c r="K3" s="55" t="s">
        <v>51</v>
      </c>
      <c r="L3" s="57" t="s">
        <v>22</v>
      </c>
      <c r="M3" s="55" t="s">
        <v>51</v>
      </c>
      <c r="N3" s="57" t="s">
        <v>22</v>
      </c>
      <c r="O3" s="55" t="s">
        <v>51</v>
      </c>
      <c r="P3" s="52" t="s">
        <v>13</v>
      </c>
      <c r="Q3" s="56" t="s">
        <v>36</v>
      </c>
    </row>
    <row r="4" spans="1:17" ht="78.95" customHeight="1">
      <c r="A4" s="52"/>
      <c r="B4" s="52"/>
      <c r="C4" s="58" t="s">
        <v>342</v>
      </c>
      <c r="D4" s="61"/>
      <c r="E4" s="56" t="s">
        <v>52</v>
      </c>
      <c r="F4" s="60" t="s">
        <v>53</v>
      </c>
      <c r="G4" s="58"/>
      <c r="H4" s="60" t="s">
        <v>54</v>
      </c>
      <c r="I4" s="58" t="s">
        <v>55</v>
      </c>
      <c r="J4" s="60" t="s">
        <v>54</v>
      </c>
      <c r="K4" s="58" t="s">
        <v>56</v>
      </c>
      <c r="L4" s="60" t="s">
        <v>54</v>
      </c>
      <c r="M4" s="58" t="s">
        <v>57</v>
      </c>
      <c r="N4" s="60" t="s">
        <v>54</v>
      </c>
      <c r="O4" s="58" t="s">
        <v>58</v>
      </c>
      <c r="P4" s="52"/>
      <c r="Q4" s="59" t="s">
        <v>38</v>
      </c>
    </row>
    <row r="5" spans="1:17" ht="19.5">
      <c r="A5" s="52" t="s">
        <v>31</v>
      </c>
      <c r="B5" s="52"/>
      <c r="C5" s="62" t="s">
        <v>339</v>
      </c>
      <c r="D5" s="67">
        <v>44562</v>
      </c>
      <c r="E5" s="62" t="s">
        <v>59</v>
      </c>
      <c r="F5" s="62" t="s">
        <v>28</v>
      </c>
      <c r="G5" s="62" t="s">
        <v>60</v>
      </c>
      <c r="H5" s="62" t="s">
        <v>39</v>
      </c>
      <c r="I5" s="62" t="s">
        <v>30</v>
      </c>
      <c r="J5" s="62" t="s">
        <v>33</v>
      </c>
      <c r="K5" s="62" t="s">
        <v>32</v>
      </c>
      <c r="L5" s="62" t="s">
        <v>61</v>
      </c>
      <c r="M5" s="62" t="s">
        <v>62</v>
      </c>
      <c r="N5" s="62" t="s">
        <v>63</v>
      </c>
      <c r="O5" s="62" t="s">
        <v>64</v>
      </c>
      <c r="P5" s="62" t="s">
        <v>29</v>
      </c>
      <c r="Q5" s="62">
        <v>5</v>
      </c>
    </row>
    <row r="6" spans="1:17">
      <c r="A6" s="52" t="str">
        <f>IF(②コード一覧!BB2="","",②コード一覧!BB2)</f>
        <v/>
      </c>
      <c r="B6" s="52" t="str">
        <f>IF(②コード一覧!BH2="","",②コード一覧!BH2)</f>
        <v/>
      </c>
      <c r="C6" s="53" t="str">
        <f>IF(A6="","",INDEX(②コード一覧!$B$2:$D$40,MATCH(③組織表示変え!B6,②コード一覧!$B$2:$B$40,0),3))</f>
        <v/>
      </c>
      <c r="D6" s="61"/>
      <c r="E6" s="20" t="str">
        <f t="shared" ref="E6:E69" si="0">IF(G6="", "", G6) &amp; IF(I6="", "", "-" &amp; I6) &amp; IF(K6="", "", "-" &amp; K6) &amp; IF(M6="", "", "-" &amp; M6) &amp; IF(O6="", "", "-" &amp; O6)</f>
        <v/>
      </c>
      <c r="F6" s="53"/>
      <c r="G6" s="53" t="str">
        <f>IF(②コード一覧!BI2="","",INDEX(②コード一覧!$BB$2:$BD$802,MATCH(②コード一覧!BI2,②コード一覧!$BB$2:$BB$802,0),3))</f>
        <v/>
      </c>
      <c r="H6" s="53"/>
      <c r="I6" s="53" t="str">
        <f>IF(②コード一覧!BJ2="","",INDEX(②コード一覧!$BB$2:$BD$802,MATCH(②コード一覧!BJ2,②コード一覧!$BB$2:$BB$802,0),3))</f>
        <v/>
      </c>
      <c r="J6" s="53"/>
      <c r="K6" s="53" t="str">
        <f>IF(②コード一覧!BK2="","",INDEX(②コード一覧!$BB$2:$BD$802,MATCH(②コード一覧!BK2,②コード一覧!$BB$2:$BB$802,0),3))</f>
        <v/>
      </c>
      <c r="L6" s="53"/>
      <c r="M6" s="53" t="str">
        <f>IF(②コード一覧!BL2="","",INDEX(②コード一覧!$BB$2:$BD$802,MATCH(②コード一覧!BL2,②コード一覧!$BB$2:$BB$802,0),3))</f>
        <v/>
      </c>
      <c r="N6" s="53"/>
      <c r="O6" s="53" t="str">
        <f>IF(②コード一覧!BM2="","",INDEX(②コード一覧!$BB$2:$BD$802,MATCH(②コード一覧!BM2,②コード一覧!$BB$2:$BB$802,0),3))</f>
        <v/>
      </c>
      <c r="P6" s="52"/>
      <c r="Q6" s="20" t="str">
        <f>IF(②コード一覧!BF2="","",②コード一覧!BF2)</f>
        <v/>
      </c>
    </row>
    <row r="7" spans="1:17">
      <c r="A7" s="52" t="str">
        <f>IF(②コード一覧!BB3="","",②コード一覧!BB3)</f>
        <v/>
      </c>
      <c r="B7" s="52" t="str">
        <f>IF(②コード一覧!BH3="","",②コード一覧!BH3)</f>
        <v/>
      </c>
      <c r="C7" s="53" t="str">
        <f>IF(A7="","",INDEX(②コード一覧!$B$2:$D$40,MATCH(③組織表示変え!B7,②コード一覧!$B$2:$B$40,0),3))</f>
        <v/>
      </c>
      <c r="D7" s="61"/>
      <c r="E7" s="20" t="str">
        <f>IF(G7="", "", G7) &amp; IF(I7="", "", "-" &amp; I7) &amp; IF(K7="", "", "-" &amp; K7) &amp; IF(M7="", "", "-" &amp; M7) &amp; IF(O7="", "", "-" &amp; O7)</f>
        <v/>
      </c>
      <c r="F7" s="53"/>
      <c r="G7" s="53" t="str">
        <f>IF(②コード一覧!BI3="","",INDEX(②コード一覧!$BB$2:$BD$802,MATCH(②コード一覧!BI3,②コード一覧!$BB$2:$BB$802,0),3))</f>
        <v/>
      </c>
      <c r="H7" s="53"/>
      <c r="I7" s="53" t="str">
        <f>IF(②コード一覧!BJ3="","",INDEX(②コード一覧!$BB$2:$BD$802,MATCH(②コード一覧!BJ3,②コード一覧!$BB$2:$BB$802,0),3))</f>
        <v/>
      </c>
      <c r="J7" s="53"/>
      <c r="K7" s="53" t="str">
        <f>IF(②コード一覧!BK3="","",INDEX(②コード一覧!$BB$2:$BD$802,MATCH(②コード一覧!BK3,②コード一覧!$BB$2:$BB$802,0),3))</f>
        <v/>
      </c>
      <c r="L7" s="53"/>
      <c r="M7" s="53" t="str">
        <f>IF(②コード一覧!BL3="","",INDEX(②コード一覧!$BB$2:$BD$802,MATCH(②コード一覧!BL3,②コード一覧!$BB$2:$BB$802,0),3))</f>
        <v/>
      </c>
      <c r="N7" s="53"/>
      <c r="O7" s="53" t="str">
        <f>IF(②コード一覧!BM3="","",INDEX(②コード一覧!$BB$2:$BD$802,MATCH(②コード一覧!BM3,②コード一覧!$BB$2:$BB$802,0),3))</f>
        <v/>
      </c>
      <c r="P7" s="52"/>
      <c r="Q7" s="20" t="str">
        <f>IF(②コード一覧!BF3="","",②コード一覧!BF3)</f>
        <v/>
      </c>
    </row>
    <row r="8" spans="1:17">
      <c r="A8" s="52" t="str">
        <f>IF(②コード一覧!BB4="","",②コード一覧!BB4)</f>
        <v/>
      </c>
      <c r="B8" s="52" t="str">
        <f>IF(②コード一覧!BH4="","",②コード一覧!BH4)</f>
        <v/>
      </c>
      <c r="C8" s="53" t="str">
        <f>IF(A8="","",INDEX(②コード一覧!$B$2:$D$40,MATCH(③組織表示変え!B8,②コード一覧!$B$2:$B$40,0),3))</f>
        <v/>
      </c>
      <c r="D8" s="61"/>
      <c r="E8" s="20" t="str">
        <f>IF(G8="", "", G8) &amp; IF(I8="", "", "-" &amp; I8) &amp; IF(K8="", "", "-" &amp; K8) &amp; IF(M8="", "", "-" &amp; M8) &amp; IF(O8="", "", "-" &amp; O8)</f>
        <v/>
      </c>
      <c r="F8" s="53"/>
      <c r="G8" s="53" t="str">
        <f>IF(②コード一覧!BI4="","",INDEX(②コード一覧!$BB$2:$BD$802,MATCH(②コード一覧!BI4,②コード一覧!$BB$2:$BB$802,0),3))</f>
        <v/>
      </c>
      <c r="H8" s="53"/>
      <c r="I8" s="53" t="str">
        <f>IF(②コード一覧!BJ4="","",INDEX(②コード一覧!$BB$2:$BD$802,MATCH(②コード一覧!BJ4,②コード一覧!$BB$2:$BB$802,0),3))</f>
        <v/>
      </c>
      <c r="J8" s="53"/>
      <c r="K8" s="53" t="str">
        <f>IF(②コード一覧!BK4="","",INDEX(②コード一覧!$BB$2:$BD$802,MATCH(②コード一覧!BK4,②コード一覧!$BB$2:$BB$802,0),3))</f>
        <v/>
      </c>
      <c r="L8" s="53"/>
      <c r="M8" s="53" t="str">
        <f>IF(②コード一覧!BL4="","",INDEX(②コード一覧!$BB$2:$BD$802,MATCH(②コード一覧!BL4,②コード一覧!$BB$2:$BB$802,0),3))</f>
        <v/>
      </c>
      <c r="N8" s="53"/>
      <c r="O8" s="53" t="str">
        <f>IF(②コード一覧!BM4="","",INDEX(②コード一覧!$BB$2:$BD$802,MATCH(②コード一覧!BM4,②コード一覧!$BB$2:$BB$802,0),3))</f>
        <v/>
      </c>
      <c r="P8" s="52"/>
      <c r="Q8" s="20" t="str">
        <f>IF(②コード一覧!BF4="","",②コード一覧!BF4)</f>
        <v/>
      </c>
    </row>
    <row r="9" spans="1:17">
      <c r="A9" s="52" t="str">
        <f>IF(②コード一覧!BB5="","",②コード一覧!BB5)</f>
        <v/>
      </c>
      <c r="B9" s="52" t="str">
        <f>IF(②コード一覧!BH5="","",②コード一覧!BH5)</f>
        <v/>
      </c>
      <c r="C9" s="53" t="str">
        <f>IF(A9="","",INDEX(②コード一覧!$B$2:$D$40,MATCH(③組織表示変え!B9,②コード一覧!$B$2:$B$40,0),3))</f>
        <v/>
      </c>
      <c r="D9" s="61"/>
      <c r="E9" s="20" t="str">
        <f>IF(G9="", "", G9) &amp; IF(I9="", "", "-" &amp; I9) &amp; IF(K9="", "", "-" &amp; K9) &amp; IF(M9="", "", "-" &amp; M9) &amp; IF(O9="", "", "-" &amp; O9)</f>
        <v/>
      </c>
      <c r="F9" s="53"/>
      <c r="G9" s="53" t="str">
        <f>IF(②コード一覧!BI5="","",INDEX(②コード一覧!$BB$2:$BD$802,MATCH(②コード一覧!BI5,②コード一覧!$BB$2:$BB$802,0),3))</f>
        <v/>
      </c>
      <c r="H9" s="53"/>
      <c r="I9" s="53" t="str">
        <f>IF(②コード一覧!BJ5="","",INDEX(②コード一覧!$BB$2:$BD$802,MATCH(②コード一覧!BJ5,②コード一覧!$BB$2:$BB$802,0),3))</f>
        <v/>
      </c>
      <c r="J9" s="53"/>
      <c r="K9" s="53" t="str">
        <f>IF(②コード一覧!BK5="","",INDEX(②コード一覧!$BB$2:$BD$802,MATCH(②コード一覧!BK5,②コード一覧!$BB$2:$BB$802,0),3))</f>
        <v/>
      </c>
      <c r="L9" s="53"/>
      <c r="M9" s="53" t="str">
        <f>IF(②コード一覧!BL5="","",INDEX(②コード一覧!$BB$2:$BD$802,MATCH(②コード一覧!BL5,②コード一覧!$BB$2:$BB$802,0),3))</f>
        <v/>
      </c>
      <c r="N9" s="53"/>
      <c r="O9" s="53" t="str">
        <f>IF(②コード一覧!BM5="","",INDEX(②コード一覧!$BB$2:$BD$802,MATCH(②コード一覧!BM5,②コード一覧!$BB$2:$BB$802,0),3))</f>
        <v/>
      </c>
      <c r="P9" s="52"/>
      <c r="Q9" s="20" t="str">
        <f>IF(②コード一覧!BF5="","",②コード一覧!BF5)</f>
        <v/>
      </c>
    </row>
    <row r="10" spans="1:17">
      <c r="A10" s="52" t="str">
        <f>IF(②コード一覧!BB6="","",②コード一覧!BB6)</f>
        <v/>
      </c>
      <c r="B10" s="52" t="str">
        <f>IF(②コード一覧!BH6="","",②コード一覧!BH6)</f>
        <v/>
      </c>
      <c r="C10" s="53" t="str">
        <f>IF(A10="","",INDEX(②コード一覧!$B$2:$D$40,MATCH(③組織表示変え!B10,②コード一覧!$B$2:$B$40,0),3))</f>
        <v/>
      </c>
      <c r="D10" s="61"/>
      <c r="E10" s="20" t="str">
        <f>IF(G10="", "", G10) &amp; IF(I10="", "", "-" &amp; I10) &amp; IF(K10="", "", "-" &amp; K10) &amp; IF(M10="", "", "-" &amp; M10) &amp; IF(O10="", "", "-" &amp; O10)</f>
        <v/>
      </c>
      <c r="F10" s="53"/>
      <c r="G10" s="53" t="str">
        <f>IF(②コード一覧!BI6="","",INDEX(②コード一覧!$BB$2:$BD$802,MATCH(②コード一覧!BI6,②コード一覧!$BB$2:$BB$802,0),3))</f>
        <v/>
      </c>
      <c r="H10" s="53"/>
      <c r="I10" s="53" t="str">
        <f>IF(②コード一覧!BJ6="","",INDEX(②コード一覧!$BB$2:$BD$802,MATCH(②コード一覧!BJ6,②コード一覧!$BB$2:$BB$802,0),3))</f>
        <v/>
      </c>
      <c r="J10" s="53"/>
      <c r="K10" s="53" t="str">
        <f>IF(②コード一覧!BK6="","",INDEX(②コード一覧!$BB$2:$BD$802,MATCH(②コード一覧!BK6,②コード一覧!$BB$2:$BB$802,0),3))</f>
        <v/>
      </c>
      <c r="L10" s="53"/>
      <c r="M10" s="53" t="str">
        <f>IF(②コード一覧!BL6="","",INDEX(②コード一覧!$BB$2:$BD$802,MATCH(②コード一覧!BL6,②コード一覧!$BB$2:$BB$802,0),3))</f>
        <v/>
      </c>
      <c r="N10" s="53"/>
      <c r="O10" s="53" t="str">
        <f>IF(②コード一覧!BM6="","",INDEX(②コード一覧!$BB$2:$BD$802,MATCH(②コード一覧!BM6,②コード一覧!$BB$2:$BB$802,0),3))</f>
        <v/>
      </c>
      <c r="P10" s="52"/>
      <c r="Q10" s="20" t="str">
        <f>IF(②コード一覧!BF6="","",②コード一覧!BF6)</f>
        <v/>
      </c>
    </row>
    <row r="11" spans="1:17">
      <c r="A11" s="52" t="str">
        <f>IF(②コード一覧!BB7="","",②コード一覧!BB7)</f>
        <v/>
      </c>
      <c r="B11" s="52" t="str">
        <f>IF(②コード一覧!BH7="","",②コード一覧!BH7)</f>
        <v/>
      </c>
      <c r="C11" s="53" t="str">
        <f>IF(A11="","",INDEX(②コード一覧!$B$2:$D$40,MATCH(③組織表示変え!B11,②コード一覧!$B$2:$B$40,0),3))</f>
        <v/>
      </c>
      <c r="D11" s="61"/>
      <c r="E11" s="20" t="str">
        <f>IF(G11="", "", G11) &amp; IF(I11="", "", "-" &amp; I11) &amp; IF(K11="", "", "-" &amp; K11) &amp; IF(M11="", "", "-" &amp; M11) &amp; IF(O11="", "", "-" &amp; O11)</f>
        <v/>
      </c>
      <c r="F11" s="53"/>
      <c r="G11" s="53" t="str">
        <f>IF(②コード一覧!BI7="","",INDEX(②コード一覧!$BB$2:$BD$802,MATCH(②コード一覧!BI7,②コード一覧!$BB$2:$BB$802,0),3))</f>
        <v/>
      </c>
      <c r="H11" s="53"/>
      <c r="I11" s="53" t="str">
        <f>IF(②コード一覧!BJ7="","",INDEX(②コード一覧!$BB$2:$BD$802,MATCH(②コード一覧!BJ7,②コード一覧!$BB$2:$BB$802,0),3))</f>
        <v/>
      </c>
      <c r="J11" s="53"/>
      <c r="K11" s="53" t="str">
        <f>IF(②コード一覧!BK7="","",INDEX(②コード一覧!$BB$2:$BD$802,MATCH(②コード一覧!BK7,②コード一覧!$BB$2:$BB$802,0),3))</f>
        <v/>
      </c>
      <c r="L11" s="53"/>
      <c r="M11" s="53" t="str">
        <f>IF(②コード一覧!BL7="","",INDEX(②コード一覧!$BB$2:$BD$802,MATCH(②コード一覧!BL7,②コード一覧!$BB$2:$BB$802,0),3))</f>
        <v/>
      </c>
      <c r="N11" s="53"/>
      <c r="O11" s="53" t="str">
        <f>IF(②コード一覧!BM7="","",INDEX(②コード一覧!$BB$2:$BD$802,MATCH(②コード一覧!BM7,②コード一覧!$BB$2:$BB$802,0),3))</f>
        <v/>
      </c>
      <c r="P11" s="52"/>
      <c r="Q11" s="20" t="str">
        <f>IF(②コード一覧!BF7="","",②コード一覧!BF7)</f>
        <v/>
      </c>
    </row>
    <row r="12" spans="1:17">
      <c r="A12" s="52" t="str">
        <f>IF(②コード一覧!BB8="","",②コード一覧!BB8)</f>
        <v/>
      </c>
      <c r="B12" s="52" t="str">
        <f>IF(②コード一覧!BH8="","",②コード一覧!BH8)</f>
        <v/>
      </c>
      <c r="C12" s="53" t="str">
        <f>IF(A12="","",INDEX(②コード一覧!$B$2:$D$40,MATCH(③組織表示変え!B12,②コード一覧!$B$2:$B$40,0),3))</f>
        <v/>
      </c>
      <c r="D12" s="61"/>
      <c r="E12" s="20" t="str">
        <f t="shared" si="0"/>
        <v/>
      </c>
      <c r="F12" s="53"/>
      <c r="G12" s="53" t="str">
        <f>IF(②コード一覧!BI8="","",INDEX(②コード一覧!$BB$2:$BD$802,MATCH(②コード一覧!BI8,②コード一覧!$BB$2:$BB$802,0),3))</f>
        <v/>
      </c>
      <c r="H12" s="53"/>
      <c r="I12" s="53" t="str">
        <f>IF(②コード一覧!BJ8="","",INDEX(②コード一覧!$BB$2:$BD$802,MATCH(②コード一覧!BJ8,②コード一覧!$BB$2:$BB$802,0),3))</f>
        <v/>
      </c>
      <c r="J12" s="53"/>
      <c r="K12" s="53" t="str">
        <f>IF(②コード一覧!BK8="","",INDEX(②コード一覧!$BB$2:$BD$802,MATCH(②コード一覧!BK8,②コード一覧!$BB$2:$BB$802,0),3))</f>
        <v/>
      </c>
      <c r="L12" s="53"/>
      <c r="M12" s="53" t="str">
        <f>IF(②コード一覧!BL8="","",INDEX(②コード一覧!$BB$2:$BD$802,MATCH(②コード一覧!BL8,②コード一覧!$BB$2:$BB$802,0),3))</f>
        <v/>
      </c>
      <c r="N12" s="53"/>
      <c r="O12" s="53" t="str">
        <f>IF(②コード一覧!BM8="","",INDEX(②コード一覧!$BB$2:$BD$802,MATCH(②コード一覧!BM8,②コード一覧!$BB$2:$BB$802,0),3))</f>
        <v/>
      </c>
      <c r="P12" s="52"/>
      <c r="Q12" s="20" t="str">
        <f>IF(②コード一覧!BF8="","",②コード一覧!BF8)</f>
        <v/>
      </c>
    </row>
    <row r="13" spans="1:17">
      <c r="A13" s="52" t="str">
        <f>IF(②コード一覧!BB9="","",②コード一覧!BB9)</f>
        <v/>
      </c>
      <c r="B13" s="52" t="str">
        <f>IF(②コード一覧!BH9="","",②コード一覧!BH9)</f>
        <v/>
      </c>
      <c r="C13" s="53" t="str">
        <f>IF(A13="","",INDEX(②コード一覧!$B$2:$D$40,MATCH(③組織表示変え!B13,②コード一覧!$B$2:$B$40,0),3))</f>
        <v/>
      </c>
      <c r="D13" s="61"/>
      <c r="E13" s="20" t="str">
        <f t="shared" si="0"/>
        <v/>
      </c>
      <c r="F13" s="53"/>
      <c r="G13" s="53" t="str">
        <f>IF(②コード一覧!BI9="","",INDEX(②コード一覧!$BB$2:$BD$802,MATCH(②コード一覧!BI9,②コード一覧!$BB$2:$BB$802,0),3))</f>
        <v/>
      </c>
      <c r="H13" s="53"/>
      <c r="I13" s="53" t="str">
        <f>IF(②コード一覧!BJ9="","",INDEX(②コード一覧!$BB$2:$BD$802,MATCH(②コード一覧!BJ9,②コード一覧!$BB$2:$BB$802,0),3))</f>
        <v/>
      </c>
      <c r="J13" s="53"/>
      <c r="K13" s="53" t="str">
        <f>IF(②コード一覧!BK9="","",INDEX(②コード一覧!$BB$2:$BD$802,MATCH(②コード一覧!BK9,②コード一覧!$BB$2:$BB$802,0),3))</f>
        <v/>
      </c>
      <c r="L13" s="53"/>
      <c r="M13" s="53" t="str">
        <f>IF(②コード一覧!BL9="","",INDEX(②コード一覧!$BB$2:$BD$802,MATCH(②コード一覧!BL9,②コード一覧!$BB$2:$BB$802,0),3))</f>
        <v/>
      </c>
      <c r="N13" s="53"/>
      <c r="O13" s="53" t="str">
        <f>IF(②コード一覧!BM9="","",INDEX(②コード一覧!$BB$2:$BD$802,MATCH(②コード一覧!BM9,②コード一覧!$BB$2:$BB$802,0),3))</f>
        <v/>
      </c>
      <c r="P13" s="52"/>
      <c r="Q13" s="20" t="str">
        <f>IF(②コード一覧!BF9="","",②コード一覧!BF9)</f>
        <v/>
      </c>
    </row>
    <row r="14" spans="1:17">
      <c r="A14" s="52" t="str">
        <f>IF(②コード一覧!BB10="","",②コード一覧!BB10)</f>
        <v/>
      </c>
      <c r="B14" s="52" t="str">
        <f>IF(②コード一覧!BH10="","",②コード一覧!BH10)</f>
        <v/>
      </c>
      <c r="C14" s="53" t="str">
        <f>IF(A14="","",INDEX(②コード一覧!$B$2:$D$40,MATCH(③組織表示変え!B14,②コード一覧!$B$2:$B$40,0),3))</f>
        <v/>
      </c>
      <c r="D14" s="61"/>
      <c r="E14" s="20" t="str">
        <f t="shared" si="0"/>
        <v/>
      </c>
      <c r="F14" s="53"/>
      <c r="G14" s="53" t="str">
        <f>IF(②コード一覧!BI10="","",INDEX(②コード一覧!$BB$2:$BD$802,MATCH(②コード一覧!BI10,②コード一覧!$BB$2:$BB$802,0),3))</f>
        <v/>
      </c>
      <c r="H14" s="53"/>
      <c r="I14" s="53" t="str">
        <f>IF(②コード一覧!BJ10="","",INDEX(②コード一覧!$BB$2:$BD$802,MATCH(②コード一覧!BJ10,②コード一覧!$BB$2:$BB$802,0),3))</f>
        <v/>
      </c>
      <c r="J14" s="53"/>
      <c r="K14" s="53" t="str">
        <f>IF(②コード一覧!BK10="","",INDEX(②コード一覧!$BB$2:$BD$802,MATCH(②コード一覧!BK10,②コード一覧!$BB$2:$BB$802,0),3))</f>
        <v/>
      </c>
      <c r="L14" s="53"/>
      <c r="M14" s="53" t="str">
        <f>IF(②コード一覧!BL10="","",INDEX(②コード一覧!$BB$2:$BD$802,MATCH(②コード一覧!BL10,②コード一覧!$BB$2:$BB$802,0),3))</f>
        <v/>
      </c>
      <c r="N14" s="53"/>
      <c r="O14" s="53" t="str">
        <f>IF(②コード一覧!BM10="","",INDEX(②コード一覧!$BB$2:$BD$802,MATCH(②コード一覧!BM10,②コード一覧!$BB$2:$BB$802,0),3))</f>
        <v/>
      </c>
      <c r="P14" s="52"/>
      <c r="Q14" s="20" t="str">
        <f>IF(②コード一覧!BF10="","",②コード一覧!BF10)</f>
        <v/>
      </c>
    </row>
    <row r="15" spans="1:17">
      <c r="A15" s="52" t="str">
        <f>IF(②コード一覧!BB11="","",②コード一覧!BB11)</f>
        <v/>
      </c>
      <c r="B15" s="52" t="str">
        <f>IF(②コード一覧!BH11="","",②コード一覧!BH11)</f>
        <v/>
      </c>
      <c r="C15" s="53" t="str">
        <f>IF(A15="","",INDEX(②コード一覧!$B$2:$D$40,MATCH(③組織表示変え!B15,②コード一覧!$B$2:$B$40,0),3))</f>
        <v/>
      </c>
      <c r="D15" s="61"/>
      <c r="E15" s="20" t="str">
        <f t="shared" si="0"/>
        <v/>
      </c>
      <c r="F15" s="53"/>
      <c r="G15" s="53" t="str">
        <f>IF(②コード一覧!BI11="","",INDEX(②コード一覧!$BB$2:$BD$802,MATCH(②コード一覧!BI11,②コード一覧!$BB$2:$BB$802,0),3))</f>
        <v/>
      </c>
      <c r="H15" s="53"/>
      <c r="I15" s="53" t="str">
        <f>IF(②コード一覧!BJ11="","",INDEX(②コード一覧!$BB$2:$BD$802,MATCH(②コード一覧!BJ11,②コード一覧!$BB$2:$BB$802,0),3))</f>
        <v/>
      </c>
      <c r="J15" s="53"/>
      <c r="K15" s="53" t="str">
        <f>IF(②コード一覧!BK11="","",INDEX(②コード一覧!$BB$2:$BD$802,MATCH(②コード一覧!BK11,②コード一覧!$BB$2:$BB$802,0),3))</f>
        <v/>
      </c>
      <c r="L15" s="53"/>
      <c r="M15" s="53" t="str">
        <f>IF(②コード一覧!BL11="","",INDEX(②コード一覧!$BB$2:$BD$802,MATCH(②コード一覧!BL11,②コード一覧!$BB$2:$BB$802,0),3))</f>
        <v/>
      </c>
      <c r="N15" s="53"/>
      <c r="O15" s="53" t="str">
        <f>IF(②コード一覧!BM11="","",INDEX(②コード一覧!$BB$2:$BD$802,MATCH(②コード一覧!BM11,②コード一覧!$BB$2:$BB$802,0),3))</f>
        <v/>
      </c>
      <c r="P15" s="52"/>
      <c r="Q15" s="20" t="str">
        <f>IF(②コード一覧!BF11="","",②コード一覧!BF11)</f>
        <v/>
      </c>
    </row>
    <row r="16" spans="1:17">
      <c r="A16" s="52" t="str">
        <f>IF(②コード一覧!BB12="","",②コード一覧!BB12)</f>
        <v/>
      </c>
      <c r="B16" s="52" t="str">
        <f>IF(②コード一覧!BH12="","",②コード一覧!BH12)</f>
        <v/>
      </c>
      <c r="C16" s="53" t="str">
        <f>IF(A16="","",INDEX(②コード一覧!$B$2:$D$40,MATCH(③組織表示変え!B16,②コード一覧!$B$2:$B$40,0),3))</f>
        <v/>
      </c>
      <c r="D16" s="61"/>
      <c r="E16" s="20" t="str">
        <f t="shared" si="0"/>
        <v/>
      </c>
      <c r="F16" s="53"/>
      <c r="G16" s="53" t="str">
        <f>IF(②コード一覧!BI12="","",INDEX(②コード一覧!$BB$2:$BD$802,MATCH(②コード一覧!BI12,②コード一覧!$BB$2:$BB$802,0),3))</f>
        <v/>
      </c>
      <c r="H16" s="53"/>
      <c r="I16" s="53" t="str">
        <f>IF(②コード一覧!BJ12="","",INDEX(②コード一覧!$BB$2:$BD$802,MATCH(②コード一覧!BJ12,②コード一覧!$BB$2:$BB$802,0),3))</f>
        <v/>
      </c>
      <c r="J16" s="53"/>
      <c r="K16" s="53" t="str">
        <f>IF(②コード一覧!BK12="","",INDEX(②コード一覧!$BB$2:$BD$802,MATCH(②コード一覧!BK12,②コード一覧!$BB$2:$BB$802,0),3))</f>
        <v/>
      </c>
      <c r="L16" s="53"/>
      <c r="M16" s="53" t="str">
        <f>IF(②コード一覧!BL12="","",INDEX(②コード一覧!$BB$2:$BD$802,MATCH(②コード一覧!BL12,②コード一覧!$BB$2:$BB$802,0),3))</f>
        <v/>
      </c>
      <c r="N16" s="53"/>
      <c r="O16" s="53" t="str">
        <f>IF(②コード一覧!BM12="","",INDEX(②コード一覧!$BB$2:$BD$802,MATCH(②コード一覧!BM12,②コード一覧!$BB$2:$BB$802,0),3))</f>
        <v/>
      </c>
      <c r="P16" s="52"/>
      <c r="Q16" s="20" t="str">
        <f>IF(②コード一覧!BF12="","",②コード一覧!BF12)</f>
        <v/>
      </c>
    </row>
    <row r="17" spans="1:17">
      <c r="A17" s="52" t="str">
        <f>IF(②コード一覧!BB13="","",②コード一覧!BB13)</f>
        <v/>
      </c>
      <c r="B17" s="52" t="str">
        <f>IF(②コード一覧!BH13="","",②コード一覧!BH13)</f>
        <v/>
      </c>
      <c r="C17" s="53" t="str">
        <f>IF(A17="","",INDEX(②コード一覧!$B$2:$D$40,MATCH(③組織表示変え!B17,②コード一覧!$B$2:$B$40,0),3))</f>
        <v/>
      </c>
      <c r="D17" s="61"/>
      <c r="E17" s="20" t="str">
        <f t="shared" si="0"/>
        <v/>
      </c>
      <c r="F17" s="53"/>
      <c r="G17" s="53" t="str">
        <f>IF(②コード一覧!BI13="","",INDEX(②コード一覧!$BB$2:$BD$802,MATCH(②コード一覧!BI13,②コード一覧!$BB$2:$BB$802,0),3))</f>
        <v/>
      </c>
      <c r="H17" s="53"/>
      <c r="I17" s="53" t="str">
        <f>IF(②コード一覧!BJ13="","",INDEX(②コード一覧!$BB$2:$BD$802,MATCH(②コード一覧!BJ13,②コード一覧!$BB$2:$BB$802,0),3))</f>
        <v/>
      </c>
      <c r="J17" s="53"/>
      <c r="K17" s="53" t="str">
        <f>IF(②コード一覧!BK13="","",INDEX(②コード一覧!$BB$2:$BD$802,MATCH(②コード一覧!BK13,②コード一覧!$BB$2:$BB$802,0),3))</f>
        <v/>
      </c>
      <c r="L17" s="53"/>
      <c r="M17" s="53" t="str">
        <f>IF(②コード一覧!BL13="","",INDEX(②コード一覧!$BB$2:$BD$802,MATCH(②コード一覧!BL13,②コード一覧!$BB$2:$BB$802,0),3))</f>
        <v/>
      </c>
      <c r="N17" s="53"/>
      <c r="O17" s="53" t="str">
        <f>IF(②コード一覧!BM13="","",INDEX(②コード一覧!$BB$2:$BD$802,MATCH(②コード一覧!BM13,②コード一覧!$BB$2:$BB$802,0),3))</f>
        <v/>
      </c>
      <c r="P17" s="52"/>
      <c r="Q17" s="20" t="str">
        <f>IF(②コード一覧!BF13="","",②コード一覧!BF13)</f>
        <v/>
      </c>
    </row>
    <row r="18" spans="1:17">
      <c r="A18" s="52" t="str">
        <f>IF(②コード一覧!BB14="","",②コード一覧!BB14)</f>
        <v/>
      </c>
      <c r="B18" s="52" t="str">
        <f>IF(②コード一覧!BH14="","",②コード一覧!BH14)</f>
        <v/>
      </c>
      <c r="C18" s="53" t="str">
        <f>IF(A18="","",INDEX(②コード一覧!$B$2:$D$40,MATCH(③組織表示変え!B18,②コード一覧!$B$2:$B$40,0),3))</f>
        <v/>
      </c>
      <c r="D18" s="61"/>
      <c r="E18" s="20" t="str">
        <f t="shared" si="0"/>
        <v/>
      </c>
      <c r="F18" s="53"/>
      <c r="G18" s="53" t="str">
        <f>IF(②コード一覧!BI14="","",INDEX(②コード一覧!$BB$2:$BD$802,MATCH(②コード一覧!BI14,②コード一覧!$BB$2:$BB$802,0),3))</f>
        <v/>
      </c>
      <c r="H18" s="53"/>
      <c r="I18" s="53" t="str">
        <f>IF(②コード一覧!BJ14="","",INDEX(②コード一覧!$BB$2:$BD$802,MATCH(②コード一覧!BJ14,②コード一覧!$BB$2:$BB$802,0),3))</f>
        <v/>
      </c>
      <c r="J18" s="53"/>
      <c r="K18" s="53" t="str">
        <f>IF(②コード一覧!BK14="","",INDEX(②コード一覧!$BB$2:$BD$802,MATCH(②コード一覧!BK14,②コード一覧!$BB$2:$BB$802,0),3))</f>
        <v/>
      </c>
      <c r="L18" s="53"/>
      <c r="M18" s="53" t="str">
        <f>IF(②コード一覧!BL14="","",INDEX(②コード一覧!$BB$2:$BD$802,MATCH(②コード一覧!BL14,②コード一覧!$BB$2:$BB$802,0),3))</f>
        <v/>
      </c>
      <c r="N18" s="53"/>
      <c r="O18" s="53" t="str">
        <f>IF(②コード一覧!BM14="","",INDEX(②コード一覧!$BB$2:$BD$802,MATCH(②コード一覧!BM14,②コード一覧!$BB$2:$BB$802,0),3))</f>
        <v/>
      </c>
      <c r="P18" s="52"/>
      <c r="Q18" s="20" t="str">
        <f>IF(②コード一覧!BF14="","",②コード一覧!BF14)</f>
        <v/>
      </c>
    </row>
    <row r="19" spans="1:17">
      <c r="A19" s="52" t="str">
        <f>IF(②コード一覧!BB15="","",②コード一覧!BB15)</f>
        <v/>
      </c>
      <c r="B19" s="52" t="str">
        <f>IF(②コード一覧!BH15="","",②コード一覧!BH15)</f>
        <v/>
      </c>
      <c r="C19" s="53" t="str">
        <f>IF(A19="","",INDEX(②コード一覧!$B$2:$D$40,MATCH(③組織表示変え!B19,②コード一覧!$B$2:$B$40,0),3))</f>
        <v/>
      </c>
      <c r="D19" s="61"/>
      <c r="E19" s="20" t="str">
        <f t="shared" si="0"/>
        <v/>
      </c>
      <c r="F19" s="53"/>
      <c r="G19" s="53" t="str">
        <f>IF(②コード一覧!BI15="","",INDEX(②コード一覧!$BB$2:$BD$802,MATCH(②コード一覧!BI15,②コード一覧!$BB$2:$BB$802,0),3))</f>
        <v/>
      </c>
      <c r="H19" s="53"/>
      <c r="I19" s="53" t="str">
        <f>IF(②コード一覧!BJ15="","",INDEX(②コード一覧!$BB$2:$BD$802,MATCH(②コード一覧!BJ15,②コード一覧!$BB$2:$BB$802,0),3))</f>
        <v/>
      </c>
      <c r="J19" s="53"/>
      <c r="K19" s="53" t="str">
        <f>IF(②コード一覧!BK15="","",INDEX(②コード一覧!$BB$2:$BD$802,MATCH(②コード一覧!BK15,②コード一覧!$BB$2:$BB$802,0),3))</f>
        <v/>
      </c>
      <c r="L19" s="53"/>
      <c r="M19" s="53" t="str">
        <f>IF(②コード一覧!BL15="","",INDEX(②コード一覧!$BB$2:$BD$802,MATCH(②コード一覧!BL15,②コード一覧!$BB$2:$BB$802,0),3))</f>
        <v/>
      </c>
      <c r="N19" s="53"/>
      <c r="O19" s="53" t="str">
        <f>IF(②コード一覧!BM15="","",INDEX(②コード一覧!$BB$2:$BD$802,MATCH(②コード一覧!BM15,②コード一覧!$BB$2:$BB$802,0),3))</f>
        <v/>
      </c>
      <c r="P19" s="52"/>
      <c r="Q19" s="20" t="str">
        <f>IF(②コード一覧!BF15="","",②コード一覧!BF15)</f>
        <v/>
      </c>
    </row>
    <row r="20" spans="1:17">
      <c r="A20" s="52" t="str">
        <f>IF(②コード一覧!BB16="","",②コード一覧!BB16)</f>
        <v/>
      </c>
      <c r="B20" s="52" t="str">
        <f>IF(②コード一覧!BH16="","",②コード一覧!BH16)</f>
        <v/>
      </c>
      <c r="C20" s="53" t="str">
        <f>IF(A20="","",INDEX(②コード一覧!$B$2:$D$40,MATCH(③組織表示変え!B20,②コード一覧!$B$2:$B$40,0),3))</f>
        <v/>
      </c>
      <c r="D20" s="61"/>
      <c r="E20" s="20" t="str">
        <f t="shared" si="0"/>
        <v/>
      </c>
      <c r="F20" s="53"/>
      <c r="G20" s="53" t="str">
        <f>IF(②コード一覧!BI16="","",INDEX(②コード一覧!$BB$2:$BD$802,MATCH(②コード一覧!BI16,②コード一覧!$BB$2:$BB$802,0),3))</f>
        <v/>
      </c>
      <c r="H20" s="53"/>
      <c r="I20" s="53" t="str">
        <f>IF(②コード一覧!BJ16="","",INDEX(②コード一覧!$BB$2:$BD$802,MATCH(②コード一覧!BJ16,②コード一覧!$BB$2:$BB$802,0),3))</f>
        <v/>
      </c>
      <c r="J20" s="53"/>
      <c r="K20" s="53" t="str">
        <f>IF(②コード一覧!BK16="","",INDEX(②コード一覧!$BB$2:$BD$802,MATCH(②コード一覧!BK16,②コード一覧!$BB$2:$BB$802,0),3))</f>
        <v/>
      </c>
      <c r="L20" s="53"/>
      <c r="M20" s="53" t="str">
        <f>IF(②コード一覧!BL16="","",INDEX(②コード一覧!$BB$2:$BD$802,MATCH(②コード一覧!BL16,②コード一覧!$BB$2:$BB$802,0),3))</f>
        <v/>
      </c>
      <c r="N20" s="53"/>
      <c r="O20" s="53" t="str">
        <f>IF(②コード一覧!BM16="","",INDEX(②コード一覧!$BB$2:$BD$802,MATCH(②コード一覧!BM16,②コード一覧!$BB$2:$BB$802,0),3))</f>
        <v/>
      </c>
      <c r="P20" s="52"/>
      <c r="Q20" s="20" t="str">
        <f>IF(②コード一覧!BF16="","",②コード一覧!BF16)</f>
        <v/>
      </c>
    </row>
    <row r="21" spans="1:17">
      <c r="A21" s="52" t="str">
        <f>IF(②コード一覧!BB17="","",②コード一覧!BB17)</f>
        <v/>
      </c>
      <c r="B21" s="52" t="str">
        <f>IF(②コード一覧!BH17="","",②コード一覧!BH17)</f>
        <v/>
      </c>
      <c r="C21" s="53" t="str">
        <f>IF(A21="","",INDEX(②コード一覧!$B$2:$D$40,MATCH(③組織表示変え!B21,②コード一覧!$B$2:$B$40,0),3))</f>
        <v/>
      </c>
      <c r="D21" s="61"/>
      <c r="E21" s="20" t="str">
        <f t="shared" si="0"/>
        <v/>
      </c>
      <c r="F21" s="53"/>
      <c r="G21" s="53" t="str">
        <f>IF(②コード一覧!BI17="","",INDEX(②コード一覧!$BB$2:$BD$802,MATCH(②コード一覧!BI17,②コード一覧!$BB$2:$BB$802,0),3))</f>
        <v/>
      </c>
      <c r="H21" s="53"/>
      <c r="I21" s="53" t="str">
        <f>IF(②コード一覧!BJ17="","",INDEX(②コード一覧!$BB$2:$BD$802,MATCH(②コード一覧!BJ17,②コード一覧!$BB$2:$BB$802,0),3))</f>
        <v/>
      </c>
      <c r="J21" s="53"/>
      <c r="K21" s="53" t="str">
        <f>IF(②コード一覧!BK17="","",INDEX(②コード一覧!$BB$2:$BD$802,MATCH(②コード一覧!BK17,②コード一覧!$BB$2:$BB$802,0),3))</f>
        <v/>
      </c>
      <c r="L21" s="53"/>
      <c r="M21" s="53" t="str">
        <f>IF(②コード一覧!BL17="","",INDEX(②コード一覧!$BB$2:$BD$802,MATCH(②コード一覧!BL17,②コード一覧!$BB$2:$BB$802,0),3))</f>
        <v/>
      </c>
      <c r="N21" s="53"/>
      <c r="O21" s="53" t="str">
        <f>IF(②コード一覧!BM17="","",INDEX(②コード一覧!$BB$2:$BD$802,MATCH(②コード一覧!BM17,②コード一覧!$BB$2:$BB$802,0),3))</f>
        <v/>
      </c>
      <c r="P21" s="52"/>
      <c r="Q21" s="20" t="str">
        <f>IF(②コード一覧!BF17="","",②コード一覧!BF17)</f>
        <v/>
      </c>
    </row>
    <row r="22" spans="1:17">
      <c r="A22" s="52" t="str">
        <f>IF(②コード一覧!BB18="","",②コード一覧!BB18)</f>
        <v/>
      </c>
      <c r="B22" s="52" t="str">
        <f>IF(②コード一覧!BH18="","",②コード一覧!BH18)</f>
        <v/>
      </c>
      <c r="C22" s="53" t="str">
        <f>IF(A22="","",INDEX(②コード一覧!$B$2:$D$40,MATCH(③組織表示変え!B22,②コード一覧!$B$2:$B$40,0),3))</f>
        <v/>
      </c>
      <c r="D22" s="61"/>
      <c r="E22" s="20" t="str">
        <f t="shared" si="0"/>
        <v/>
      </c>
      <c r="F22" s="53"/>
      <c r="G22" s="53" t="str">
        <f>IF(②コード一覧!BI18="","",INDEX(②コード一覧!$BB$2:$BD$802,MATCH(②コード一覧!BI18,②コード一覧!$BB$2:$BB$802,0),3))</f>
        <v/>
      </c>
      <c r="H22" s="53"/>
      <c r="I22" s="53" t="str">
        <f>IF(②コード一覧!BJ18="","",INDEX(②コード一覧!$BB$2:$BD$802,MATCH(②コード一覧!BJ18,②コード一覧!$BB$2:$BB$802,0),3))</f>
        <v/>
      </c>
      <c r="J22" s="53"/>
      <c r="K22" s="53" t="str">
        <f>IF(②コード一覧!BK18="","",INDEX(②コード一覧!$BB$2:$BD$802,MATCH(②コード一覧!BK18,②コード一覧!$BB$2:$BB$802,0),3))</f>
        <v/>
      </c>
      <c r="L22" s="53"/>
      <c r="M22" s="53" t="str">
        <f>IF(②コード一覧!BL18="","",INDEX(②コード一覧!$BB$2:$BD$802,MATCH(②コード一覧!BL18,②コード一覧!$BB$2:$BB$802,0),3))</f>
        <v/>
      </c>
      <c r="N22" s="53"/>
      <c r="O22" s="53" t="str">
        <f>IF(②コード一覧!BM18="","",INDEX(②コード一覧!$BB$2:$BD$802,MATCH(②コード一覧!BM18,②コード一覧!$BB$2:$BB$802,0),3))</f>
        <v/>
      </c>
      <c r="P22" s="52"/>
      <c r="Q22" s="20" t="str">
        <f>IF(②コード一覧!BF18="","",②コード一覧!BF18)</f>
        <v/>
      </c>
    </row>
    <row r="23" spans="1:17">
      <c r="A23" s="52" t="str">
        <f>IF(②コード一覧!BB19="","",②コード一覧!BB19)</f>
        <v/>
      </c>
      <c r="B23" s="52" t="str">
        <f>IF(②コード一覧!BH19="","",②コード一覧!BH19)</f>
        <v/>
      </c>
      <c r="C23" s="53" t="str">
        <f>IF(A23="","",INDEX(②コード一覧!$B$2:$D$40,MATCH(③組織表示変え!B23,②コード一覧!$B$2:$B$40,0),3))</f>
        <v/>
      </c>
      <c r="D23" s="61"/>
      <c r="E23" s="20" t="str">
        <f t="shared" si="0"/>
        <v/>
      </c>
      <c r="F23" s="53"/>
      <c r="G23" s="53" t="str">
        <f>IF(②コード一覧!BI19="","",INDEX(②コード一覧!$BB$2:$BD$802,MATCH(②コード一覧!BI19,②コード一覧!$BB$2:$BB$802,0),3))</f>
        <v/>
      </c>
      <c r="H23" s="53"/>
      <c r="I23" s="53" t="str">
        <f>IF(②コード一覧!BJ19="","",INDEX(②コード一覧!$BB$2:$BD$802,MATCH(②コード一覧!BJ19,②コード一覧!$BB$2:$BB$802,0),3))</f>
        <v/>
      </c>
      <c r="J23" s="53"/>
      <c r="K23" s="53" t="str">
        <f>IF(②コード一覧!BK19="","",INDEX(②コード一覧!$BB$2:$BD$802,MATCH(②コード一覧!BK19,②コード一覧!$BB$2:$BB$802,0),3))</f>
        <v/>
      </c>
      <c r="L23" s="53"/>
      <c r="M23" s="53" t="str">
        <f>IF(②コード一覧!BL19="","",INDEX(②コード一覧!$BB$2:$BD$802,MATCH(②コード一覧!BL19,②コード一覧!$BB$2:$BB$802,0),3))</f>
        <v/>
      </c>
      <c r="N23" s="53"/>
      <c r="O23" s="53" t="str">
        <f>IF(②コード一覧!BM19="","",INDEX(②コード一覧!$BB$2:$BD$802,MATCH(②コード一覧!BM19,②コード一覧!$BB$2:$BB$802,0),3))</f>
        <v/>
      </c>
      <c r="P23" s="52"/>
      <c r="Q23" s="20" t="str">
        <f>IF(②コード一覧!BF19="","",②コード一覧!BF19)</f>
        <v/>
      </c>
    </row>
    <row r="24" spans="1:17">
      <c r="A24" s="52" t="str">
        <f>IF(②コード一覧!BB20="","",②コード一覧!BB20)</f>
        <v/>
      </c>
      <c r="B24" s="52" t="str">
        <f>IF(②コード一覧!BH20="","",②コード一覧!BH20)</f>
        <v/>
      </c>
      <c r="C24" s="53" t="str">
        <f>IF(A24="","",INDEX(②コード一覧!$B$2:$D$40,MATCH(③組織表示変え!B24,②コード一覧!$B$2:$B$40,0),3))</f>
        <v/>
      </c>
      <c r="D24" s="61"/>
      <c r="E24" s="20" t="str">
        <f t="shared" si="0"/>
        <v/>
      </c>
      <c r="F24" s="53"/>
      <c r="G24" s="53" t="str">
        <f>IF(②コード一覧!BI20="","",INDEX(②コード一覧!$BB$2:$BD$802,MATCH(②コード一覧!BI20,②コード一覧!$BB$2:$BB$802,0),3))</f>
        <v/>
      </c>
      <c r="H24" s="53"/>
      <c r="I24" s="53" t="str">
        <f>IF(②コード一覧!BJ20="","",INDEX(②コード一覧!$BB$2:$BD$802,MATCH(②コード一覧!BJ20,②コード一覧!$BB$2:$BB$802,0),3))</f>
        <v/>
      </c>
      <c r="J24" s="53"/>
      <c r="K24" s="53" t="str">
        <f>IF(②コード一覧!BK20="","",INDEX(②コード一覧!$BB$2:$BD$802,MATCH(②コード一覧!BK20,②コード一覧!$BB$2:$BB$802,0),3))</f>
        <v/>
      </c>
      <c r="L24" s="53"/>
      <c r="M24" s="53" t="str">
        <f>IF(②コード一覧!BL20="","",INDEX(②コード一覧!$BB$2:$BD$802,MATCH(②コード一覧!BL20,②コード一覧!$BB$2:$BB$802,0),3))</f>
        <v/>
      </c>
      <c r="N24" s="53"/>
      <c r="O24" s="53" t="str">
        <f>IF(②コード一覧!BM20="","",INDEX(②コード一覧!$BB$2:$BD$802,MATCH(②コード一覧!BM20,②コード一覧!$BB$2:$BB$802,0),3))</f>
        <v/>
      </c>
      <c r="P24" s="52"/>
      <c r="Q24" s="20" t="str">
        <f>IF(②コード一覧!BF20="","",②コード一覧!BF20)</f>
        <v/>
      </c>
    </row>
    <row r="25" spans="1:17">
      <c r="A25" s="52" t="str">
        <f>IF(②コード一覧!BB21="","",②コード一覧!BB21)</f>
        <v/>
      </c>
      <c r="B25" s="52" t="str">
        <f>IF(②コード一覧!BH21="","",②コード一覧!BH21)</f>
        <v/>
      </c>
      <c r="C25" s="53" t="str">
        <f>IF(A25="","",INDEX(②コード一覧!$B$2:$D$40,MATCH(③組織表示変え!B25,②コード一覧!$B$2:$B$40,0),3))</f>
        <v/>
      </c>
      <c r="D25" s="61"/>
      <c r="E25" s="20" t="str">
        <f t="shared" si="0"/>
        <v/>
      </c>
      <c r="F25" s="53"/>
      <c r="G25" s="53" t="str">
        <f>IF(②コード一覧!BI21="","",INDEX(②コード一覧!$BB$2:$BD$802,MATCH(②コード一覧!BI21,②コード一覧!$BB$2:$BB$802,0),3))</f>
        <v/>
      </c>
      <c r="H25" s="53"/>
      <c r="I25" s="53" t="str">
        <f>IF(②コード一覧!BJ21="","",INDEX(②コード一覧!$BB$2:$BD$802,MATCH(②コード一覧!BJ21,②コード一覧!$BB$2:$BB$802,0),3))</f>
        <v/>
      </c>
      <c r="J25" s="53"/>
      <c r="K25" s="53" t="str">
        <f>IF(②コード一覧!BK21="","",INDEX(②コード一覧!$BB$2:$BD$802,MATCH(②コード一覧!BK21,②コード一覧!$BB$2:$BB$802,0),3))</f>
        <v/>
      </c>
      <c r="L25" s="53"/>
      <c r="M25" s="53" t="str">
        <f>IF(②コード一覧!BL21="","",INDEX(②コード一覧!$BB$2:$BD$802,MATCH(②コード一覧!BL21,②コード一覧!$BB$2:$BB$802,0),3))</f>
        <v/>
      </c>
      <c r="N25" s="53"/>
      <c r="O25" s="53" t="str">
        <f>IF(②コード一覧!BM21="","",INDEX(②コード一覧!$BB$2:$BD$802,MATCH(②コード一覧!BM21,②コード一覧!$BB$2:$BB$802,0),3))</f>
        <v/>
      </c>
      <c r="P25" s="52"/>
      <c r="Q25" s="20" t="str">
        <f>IF(②コード一覧!BF21="","",②コード一覧!BF21)</f>
        <v/>
      </c>
    </row>
    <row r="26" spans="1:17">
      <c r="A26" s="52" t="str">
        <f>IF(②コード一覧!BB22="","",②コード一覧!BB22)</f>
        <v/>
      </c>
      <c r="B26" s="52" t="str">
        <f>IF(②コード一覧!BH22="","",②コード一覧!BH22)</f>
        <v/>
      </c>
      <c r="C26" s="53" t="str">
        <f>IF(A26="","",INDEX(②コード一覧!$B$2:$D$40,MATCH(③組織表示変え!B26,②コード一覧!$B$2:$B$40,0),3))</f>
        <v/>
      </c>
      <c r="D26" s="61"/>
      <c r="E26" s="20" t="str">
        <f t="shared" si="0"/>
        <v/>
      </c>
      <c r="F26" s="53"/>
      <c r="G26" s="53" t="str">
        <f>IF(②コード一覧!BI22="","",INDEX(②コード一覧!$BB$2:$BD$802,MATCH(②コード一覧!BI22,②コード一覧!$BB$2:$BB$802,0),3))</f>
        <v/>
      </c>
      <c r="H26" s="53"/>
      <c r="I26" s="53" t="str">
        <f>IF(②コード一覧!BJ22="","",INDEX(②コード一覧!$BB$2:$BD$802,MATCH(②コード一覧!BJ22,②コード一覧!$BB$2:$BB$802,0),3))</f>
        <v/>
      </c>
      <c r="J26" s="53"/>
      <c r="K26" s="53" t="str">
        <f>IF(②コード一覧!BK22="","",INDEX(②コード一覧!$BB$2:$BD$802,MATCH(②コード一覧!BK22,②コード一覧!$BB$2:$BB$802,0),3))</f>
        <v/>
      </c>
      <c r="L26" s="53"/>
      <c r="M26" s="53" t="str">
        <f>IF(②コード一覧!BL22="","",INDEX(②コード一覧!$BB$2:$BD$802,MATCH(②コード一覧!BL22,②コード一覧!$BB$2:$BB$802,0),3))</f>
        <v/>
      </c>
      <c r="N26" s="53"/>
      <c r="O26" s="53" t="str">
        <f>IF(②コード一覧!BM22="","",INDEX(②コード一覧!$BB$2:$BD$802,MATCH(②コード一覧!BM22,②コード一覧!$BB$2:$BB$802,0),3))</f>
        <v/>
      </c>
      <c r="P26" s="52"/>
      <c r="Q26" s="20" t="str">
        <f>IF(②コード一覧!BF22="","",②コード一覧!BF22)</f>
        <v/>
      </c>
    </row>
    <row r="27" spans="1:17">
      <c r="A27" s="52" t="str">
        <f>IF(②コード一覧!BB23="","",②コード一覧!BB23)</f>
        <v/>
      </c>
      <c r="B27" s="52" t="str">
        <f>IF(②コード一覧!BH23="","",②コード一覧!BH23)</f>
        <v/>
      </c>
      <c r="C27" s="53" t="str">
        <f>IF(A27="","",INDEX(②コード一覧!$B$2:$D$40,MATCH(③組織表示変え!B27,②コード一覧!$B$2:$B$40,0),3))</f>
        <v/>
      </c>
      <c r="D27" s="61"/>
      <c r="E27" s="20" t="str">
        <f t="shared" si="0"/>
        <v/>
      </c>
      <c r="F27" s="53"/>
      <c r="G27" s="53" t="str">
        <f>IF(②コード一覧!BI23="","",INDEX(②コード一覧!$BB$2:$BD$802,MATCH(②コード一覧!BI23,②コード一覧!$BB$2:$BB$802,0),3))</f>
        <v/>
      </c>
      <c r="H27" s="53"/>
      <c r="I27" s="53" t="str">
        <f>IF(②コード一覧!BJ23="","",INDEX(②コード一覧!$BB$2:$BD$802,MATCH(②コード一覧!BJ23,②コード一覧!$BB$2:$BB$802,0),3))</f>
        <v/>
      </c>
      <c r="J27" s="53"/>
      <c r="K27" s="53" t="str">
        <f>IF(②コード一覧!BK23="","",INDEX(②コード一覧!$BB$2:$BD$802,MATCH(②コード一覧!BK23,②コード一覧!$BB$2:$BB$802,0),3))</f>
        <v/>
      </c>
      <c r="L27" s="53"/>
      <c r="M27" s="53" t="str">
        <f>IF(②コード一覧!BL23="","",INDEX(②コード一覧!$BB$2:$BD$802,MATCH(②コード一覧!BL23,②コード一覧!$BB$2:$BB$802,0),3))</f>
        <v/>
      </c>
      <c r="N27" s="53"/>
      <c r="O27" s="53" t="str">
        <f>IF(②コード一覧!BM23="","",INDEX(②コード一覧!$BB$2:$BD$802,MATCH(②コード一覧!BM23,②コード一覧!$BB$2:$BB$802,0),3))</f>
        <v/>
      </c>
      <c r="P27" s="52"/>
      <c r="Q27" s="20" t="str">
        <f>IF(②コード一覧!BF23="","",②コード一覧!BF23)</f>
        <v/>
      </c>
    </row>
    <row r="28" spans="1:17">
      <c r="A28" s="52" t="str">
        <f>IF(②コード一覧!BB24="","",②コード一覧!BB24)</f>
        <v/>
      </c>
      <c r="B28" s="52" t="str">
        <f>IF(②コード一覧!BH24="","",②コード一覧!BH24)</f>
        <v/>
      </c>
      <c r="C28" s="53" t="str">
        <f>IF(A28="","",INDEX(②コード一覧!$B$2:$D$40,MATCH(③組織表示変え!B28,②コード一覧!$B$2:$B$40,0),3))</f>
        <v/>
      </c>
      <c r="D28" s="61"/>
      <c r="E28" s="20" t="str">
        <f t="shared" si="0"/>
        <v/>
      </c>
      <c r="F28" s="53"/>
      <c r="G28" s="53" t="str">
        <f>IF(②コード一覧!BI24="","",INDEX(②コード一覧!$BB$2:$BD$802,MATCH(②コード一覧!BI24,②コード一覧!$BB$2:$BB$802,0),3))</f>
        <v/>
      </c>
      <c r="H28" s="53"/>
      <c r="I28" s="53" t="str">
        <f>IF(②コード一覧!BJ24="","",INDEX(②コード一覧!$BB$2:$BD$802,MATCH(②コード一覧!BJ24,②コード一覧!$BB$2:$BB$802,0),3))</f>
        <v/>
      </c>
      <c r="J28" s="53"/>
      <c r="K28" s="53" t="str">
        <f>IF(②コード一覧!BK24="","",INDEX(②コード一覧!$BB$2:$BD$802,MATCH(②コード一覧!BK24,②コード一覧!$BB$2:$BB$802,0),3))</f>
        <v/>
      </c>
      <c r="L28" s="53"/>
      <c r="M28" s="53" t="str">
        <f>IF(②コード一覧!BL24="","",INDEX(②コード一覧!$BB$2:$BD$802,MATCH(②コード一覧!BL24,②コード一覧!$BB$2:$BB$802,0),3))</f>
        <v/>
      </c>
      <c r="N28" s="53"/>
      <c r="O28" s="53" t="str">
        <f>IF(②コード一覧!BM24="","",INDEX(②コード一覧!$BB$2:$BD$802,MATCH(②コード一覧!BM24,②コード一覧!$BB$2:$BB$802,0),3))</f>
        <v/>
      </c>
      <c r="P28" s="52"/>
      <c r="Q28" s="20" t="str">
        <f>IF(②コード一覧!BF24="","",②コード一覧!BF24)</f>
        <v/>
      </c>
    </row>
    <row r="29" spans="1:17">
      <c r="A29" s="52" t="str">
        <f>IF(②コード一覧!BB25="","",②コード一覧!BB25)</f>
        <v/>
      </c>
      <c r="B29" s="52" t="str">
        <f>IF(②コード一覧!BH25="","",②コード一覧!BH25)</f>
        <v/>
      </c>
      <c r="C29" s="53" t="str">
        <f>IF(A29="","",INDEX(②コード一覧!$B$2:$D$40,MATCH(③組織表示変え!B29,②コード一覧!$B$2:$B$40,0),3))</f>
        <v/>
      </c>
      <c r="D29" s="61"/>
      <c r="E29" s="20" t="str">
        <f t="shared" si="0"/>
        <v/>
      </c>
      <c r="F29" s="53"/>
      <c r="G29" s="53" t="str">
        <f>IF(②コード一覧!BI25="","",INDEX(②コード一覧!$BB$2:$BD$802,MATCH(②コード一覧!BI25,②コード一覧!$BB$2:$BB$802,0),3))</f>
        <v/>
      </c>
      <c r="H29" s="53"/>
      <c r="I29" s="53" t="str">
        <f>IF(②コード一覧!BJ25="","",INDEX(②コード一覧!$BB$2:$BD$802,MATCH(②コード一覧!BJ25,②コード一覧!$BB$2:$BB$802,0),3))</f>
        <v/>
      </c>
      <c r="J29" s="53"/>
      <c r="K29" s="53" t="str">
        <f>IF(②コード一覧!BK25="","",INDEX(②コード一覧!$BB$2:$BD$802,MATCH(②コード一覧!BK25,②コード一覧!$BB$2:$BB$802,0),3))</f>
        <v/>
      </c>
      <c r="L29" s="53"/>
      <c r="M29" s="53" t="str">
        <f>IF(②コード一覧!BL25="","",INDEX(②コード一覧!$BB$2:$BD$802,MATCH(②コード一覧!BL25,②コード一覧!$BB$2:$BB$802,0),3))</f>
        <v/>
      </c>
      <c r="N29" s="53"/>
      <c r="O29" s="53" t="str">
        <f>IF(②コード一覧!BM25="","",INDEX(②コード一覧!$BB$2:$BD$802,MATCH(②コード一覧!BM25,②コード一覧!$BB$2:$BB$802,0),3))</f>
        <v/>
      </c>
      <c r="P29" s="52"/>
      <c r="Q29" s="20" t="str">
        <f>IF(②コード一覧!BF25="","",②コード一覧!BF25)</f>
        <v/>
      </c>
    </row>
    <row r="30" spans="1:17">
      <c r="A30" s="52" t="str">
        <f>IF(②コード一覧!BB26="","",②コード一覧!BB26)</f>
        <v/>
      </c>
      <c r="B30" s="52" t="str">
        <f>IF(②コード一覧!BH26="","",②コード一覧!BH26)</f>
        <v/>
      </c>
      <c r="C30" s="53" t="str">
        <f>IF(A30="","",INDEX(②コード一覧!$B$2:$D$40,MATCH(③組織表示変え!B30,②コード一覧!$B$2:$B$40,0),3))</f>
        <v/>
      </c>
      <c r="D30" s="61"/>
      <c r="E30" s="20" t="str">
        <f t="shared" si="0"/>
        <v/>
      </c>
      <c r="F30" s="53"/>
      <c r="G30" s="53" t="str">
        <f>IF(②コード一覧!BI26="","",INDEX(②コード一覧!$BB$2:$BD$802,MATCH(②コード一覧!BI26,②コード一覧!$BB$2:$BB$802,0),3))</f>
        <v/>
      </c>
      <c r="H30" s="53"/>
      <c r="I30" s="53" t="str">
        <f>IF(②コード一覧!BJ26="","",INDEX(②コード一覧!$BB$2:$BD$802,MATCH(②コード一覧!BJ26,②コード一覧!$BB$2:$BB$802,0),3))</f>
        <v/>
      </c>
      <c r="J30" s="53"/>
      <c r="K30" s="53" t="str">
        <f>IF(②コード一覧!BK26="","",INDEX(②コード一覧!$BB$2:$BD$802,MATCH(②コード一覧!BK26,②コード一覧!$BB$2:$BB$802,0),3))</f>
        <v/>
      </c>
      <c r="L30" s="53"/>
      <c r="M30" s="53" t="str">
        <f>IF(②コード一覧!BL26="","",INDEX(②コード一覧!$BB$2:$BD$802,MATCH(②コード一覧!BL26,②コード一覧!$BB$2:$BB$802,0),3))</f>
        <v/>
      </c>
      <c r="N30" s="53"/>
      <c r="O30" s="53" t="str">
        <f>IF(②コード一覧!BM26="","",INDEX(②コード一覧!$BB$2:$BD$802,MATCH(②コード一覧!BM26,②コード一覧!$BB$2:$BB$802,0),3))</f>
        <v/>
      </c>
      <c r="P30" s="52"/>
      <c r="Q30" s="20" t="str">
        <f>IF(②コード一覧!BF26="","",②コード一覧!BF26)</f>
        <v/>
      </c>
    </row>
    <row r="31" spans="1:17">
      <c r="A31" s="52" t="str">
        <f>IF(②コード一覧!BB27="","",②コード一覧!BB27)</f>
        <v/>
      </c>
      <c r="B31" s="52" t="str">
        <f>IF(②コード一覧!BH27="","",②コード一覧!BH27)</f>
        <v/>
      </c>
      <c r="C31" s="53" t="str">
        <f>IF(A31="","",INDEX(②コード一覧!$B$2:$D$40,MATCH(③組織表示変え!B31,②コード一覧!$B$2:$B$40,0),3))</f>
        <v/>
      </c>
      <c r="D31" s="61"/>
      <c r="E31" s="20" t="str">
        <f t="shared" si="0"/>
        <v/>
      </c>
      <c r="F31" s="53"/>
      <c r="G31" s="53" t="str">
        <f>IF(②コード一覧!BI27="","",INDEX(②コード一覧!$BB$2:$BD$802,MATCH(②コード一覧!BI27,②コード一覧!$BB$2:$BB$802,0),3))</f>
        <v/>
      </c>
      <c r="H31" s="53"/>
      <c r="I31" s="53" t="str">
        <f>IF(②コード一覧!BJ27="","",INDEX(②コード一覧!$BB$2:$BD$802,MATCH(②コード一覧!BJ27,②コード一覧!$BB$2:$BB$802,0),3))</f>
        <v/>
      </c>
      <c r="J31" s="53"/>
      <c r="K31" s="53" t="str">
        <f>IF(②コード一覧!BK27="","",INDEX(②コード一覧!$BB$2:$BD$802,MATCH(②コード一覧!BK27,②コード一覧!$BB$2:$BB$802,0),3))</f>
        <v/>
      </c>
      <c r="L31" s="53"/>
      <c r="M31" s="53" t="str">
        <f>IF(②コード一覧!BL27="","",INDEX(②コード一覧!$BB$2:$BD$802,MATCH(②コード一覧!BL27,②コード一覧!$BB$2:$BB$802,0),3))</f>
        <v/>
      </c>
      <c r="N31" s="53"/>
      <c r="O31" s="53" t="str">
        <f>IF(②コード一覧!BM27="","",INDEX(②コード一覧!$BB$2:$BD$802,MATCH(②コード一覧!BM27,②コード一覧!$BB$2:$BB$802,0),3))</f>
        <v/>
      </c>
      <c r="P31" s="52"/>
      <c r="Q31" s="20" t="str">
        <f>IF(②コード一覧!BF27="","",②コード一覧!BF27)</f>
        <v/>
      </c>
    </row>
    <row r="32" spans="1:17">
      <c r="A32" s="52" t="str">
        <f>IF(②コード一覧!BB28="","",②コード一覧!BB28)</f>
        <v/>
      </c>
      <c r="B32" s="52" t="str">
        <f>IF(②コード一覧!BH28="","",②コード一覧!BH28)</f>
        <v/>
      </c>
      <c r="C32" s="53" t="str">
        <f>IF(A32="","",INDEX(②コード一覧!$B$2:$D$40,MATCH(③組織表示変え!B32,②コード一覧!$B$2:$B$40,0),3))</f>
        <v/>
      </c>
      <c r="D32" s="61"/>
      <c r="E32" s="20" t="str">
        <f t="shared" si="0"/>
        <v/>
      </c>
      <c r="F32" s="53"/>
      <c r="G32" s="53" t="str">
        <f>IF(②コード一覧!BI28="","",INDEX(②コード一覧!$BB$2:$BD$802,MATCH(②コード一覧!BI28,②コード一覧!$BB$2:$BB$802,0),3))</f>
        <v/>
      </c>
      <c r="H32" s="53"/>
      <c r="I32" s="53" t="str">
        <f>IF(②コード一覧!BJ28="","",INDEX(②コード一覧!$BB$2:$BD$802,MATCH(②コード一覧!BJ28,②コード一覧!$BB$2:$BB$802,0),3))</f>
        <v/>
      </c>
      <c r="J32" s="53"/>
      <c r="K32" s="53" t="str">
        <f>IF(②コード一覧!BK28="","",INDEX(②コード一覧!$BB$2:$BD$802,MATCH(②コード一覧!BK28,②コード一覧!$BB$2:$BB$802,0),3))</f>
        <v/>
      </c>
      <c r="L32" s="53"/>
      <c r="M32" s="53" t="str">
        <f>IF(②コード一覧!BL28="","",INDEX(②コード一覧!$BB$2:$BD$802,MATCH(②コード一覧!BL28,②コード一覧!$BB$2:$BB$802,0),3))</f>
        <v/>
      </c>
      <c r="N32" s="53"/>
      <c r="O32" s="53" t="str">
        <f>IF(②コード一覧!BM28="","",INDEX(②コード一覧!$BB$2:$BD$802,MATCH(②コード一覧!BM28,②コード一覧!$BB$2:$BB$802,0),3))</f>
        <v/>
      </c>
      <c r="P32" s="52"/>
      <c r="Q32" s="20" t="str">
        <f>IF(②コード一覧!BF28="","",②コード一覧!BF28)</f>
        <v/>
      </c>
    </row>
    <row r="33" spans="1:17">
      <c r="A33" s="52" t="str">
        <f>IF(②コード一覧!BB29="","",②コード一覧!BB29)</f>
        <v/>
      </c>
      <c r="B33" s="52" t="str">
        <f>IF(②コード一覧!BH29="","",②コード一覧!BH29)</f>
        <v/>
      </c>
      <c r="C33" s="53" t="str">
        <f>IF(A33="","",INDEX(②コード一覧!$B$2:$D$40,MATCH(③組織表示変え!B33,②コード一覧!$B$2:$B$40,0),3))</f>
        <v/>
      </c>
      <c r="D33" s="61"/>
      <c r="E33" s="20" t="str">
        <f t="shared" si="0"/>
        <v/>
      </c>
      <c r="F33" s="53"/>
      <c r="G33" s="53" t="str">
        <f>IF(②コード一覧!BI29="","",INDEX(②コード一覧!$BB$2:$BD$802,MATCH(②コード一覧!BI29,②コード一覧!$BB$2:$BB$802,0),3))</f>
        <v/>
      </c>
      <c r="H33" s="53"/>
      <c r="I33" s="53" t="str">
        <f>IF(②コード一覧!BJ29="","",INDEX(②コード一覧!$BB$2:$BD$802,MATCH(②コード一覧!BJ29,②コード一覧!$BB$2:$BB$802,0),3))</f>
        <v/>
      </c>
      <c r="J33" s="53"/>
      <c r="K33" s="53" t="str">
        <f>IF(②コード一覧!BK29="","",INDEX(②コード一覧!$BB$2:$BD$802,MATCH(②コード一覧!BK29,②コード一覧!$BB$2:$BB$802,0),3))</f>
        <v/>
      </c>
      <c r="L33" s="53"/>
      <c r="M33" s="53" t="str">
        <f>IF(②コード一覧!BL29="","",INDEX(②コード一覧!$BB$2:$BD$802,MATCH(②コード一覧!BL29,②コード一覧!$BB$2:$BB$802,0),3))</f>
        <v/>
      </c>
      <c r="N33" s="53"/>
      <c r="O33" s="53" t="str">
        <f>IF(②コード一覧!BM29="","",INDEX(②コード一覧!$BB$2:$BD$802,MATCH(②コード一覧!BM29,②コード一覧!$BB$2:$BB$802,0),3))</f>
        <v/>
      </c>
      <c r="P33" s="52"/>
      <c r="Q33" s="20" t="str">
        <f>IF(②コード一覧!BF29="","",②コード一覧!BF29)</f>
        <v/>
      </c>
    </row>
    <row r="34" spans="1:17">
      <c r="A34" s="52" t="str">
        <f>IF(②コード一覧!BB30="","",②コード一覧!BB30)</f>
        <v/>
      </c>
      <c r="B34" s="52" t="str">
        <f>IF(②コード一覧!BH30="","",②コード一覧!BH30)</f>
        <v/>
      </c>
      <c r="C34" s="53" t="str">
        <f>IF(A34="","",INDEX(②コード一覧!$B$2:$D$40,MATCH(③組織表示変え!B34,②コード一覧!$B$2:$B$40,0),3))</f>
        <v/>
      </c>
      <c r="D34" s="61"/>
      <c r="E34" s="20" t="str">
        <f t="shared" si="0"/>
        <v/>
      </c>
      <c r="F34" s="53"/>
      <c r="G34" s="53" t="str">
        <f>IF(②コード一覧!BI30="","",INDEX(②コード一覧!$BB$2:$BD$802,MATCH(②コード一覧!BI30,②コード一覧!$BB$2:$BB$802,0),3))</f>
        <v/>
      </c>
      <c r="H34" s="53"/>
      <c r="I34" s="53" t="str">
        <f>IF(②コード一覧!BJ30="","",INDEX(②コード一覧!$BB$2:$BD$802,MATCH(②コード一覧!BJ30,②コード一覧!$BB$2:$BB$802,0),3))</f>
        <v/>
      </c>
      <c r="J34" s="53"/>
      <c r="K34" s="53" t="str">
        <f>IF(②コード一覧!BK30="","",INDEX(②コード一覧!$BB$2:$BD$802,MATCH(②コード一覧!BK30,②コード一覧!$BB$2:$BB$802,0),3))</f>
        <v/>
      </c>
      <c r="L34" s="53"/>
      <c r="M34" s="53" t="str">
        <f>IF(②コード一覧!BL30="","",INDEX(②コード一覧!$BB$2:$BD$802,MATCH(②コード一覧!BL30,②コード一覧!$BB$2:$BB$802,0),3))</f>
        <v/>
      </c>
      <c r="N34" s="53"/>
      <c r="O34" s="53" t="str">
        <f>IF(②コード一覧!BM30="","",INDEX(②コード一覧!$BB$2:$BD$802,MATCH(②コード一覧!BM30,②コード一覧!$BB$2:$BB$802,0),3))</f>
        <v/>
      </c>
      <c r="P34" s="52"/>
      <c r="Q34" s="20" t="str">
        <f>IF(②コード一覧!BF30="","",②コード一覧!BF30)</f>
        <v/>
      </c>
    </row>
    <row r="35" spans="1:17">
      <c r="A35" s="52" t="str">
        <f>IF(②コード一覧!BB31="","",②コード一覧!BB31)</f>
        <v/>
      </c>
      <c r="B35" s="52" t="str">
        <f>IF(②コード一覧!BH31="","",②コード一覧!BH31)</f>
        <v/>
      </c>
      <c r="C35" s="53" t="str">
        <f>IF(A35="","",INDEX(②コード一覧!$B$2:$D$40,MATCH(③組織表示変え!B35,②コード一覧!$B$2:$B$40,0),3))</f>
        <v/>
      </c>
      <c r="D35" s="61"/>
      <c r="E35" s="20" t="str">
        <f t="shared" si="0"/>
        <v/>
      </c>
      <c r="F35" s="53"/>
      <c r="G35" s="53" t="str">
        <f>IF(②コード一覧!BI31="","",INDEX(②コード一覧!$BB$2:$BD$802,MATCH(②コード一覧!BI31,②コード一覧!$BB$2:$BB$802,0),3))</f>
        <v/>
      </c>
      <c r="H35" s="53"/>
      <c r="I35" s="53" t="str">
        <f>IF(②コード一覧!BJ31="","",INDEX(②コード一覧!$BB$2:$BD$802,MATCH(②コード一覧!BJ31,②コード一覧!$BB$2:$BB$802,0),3))</f>
        <v/>
      </c>
      <c r="J35" s="53"/>
      <c r="K35" s="53" t="str">
        <f>IF(②コード一覧!BK31="","",INDEX(②コード一覧!$BB$2:$BD$802,MATCH(②コード一覧!BK31,②コード一覧!$BB$2:$BB$802,0),3))</f>
        <v/>
      </c>
      <c r="L35" s="53"/>
      <c r="M35" s="53" t="str">
        <f>IF(②コード一覧!BL31="","",INDEX(②コード一覧!$BB$2:$BD$802,MATCH(②コード一覧!BL31,②コード一覧!$BB$2:$BB$802,0),3))</f>
        <v/>
      </c>
      <c r="N35" s="53"/>
      <c r="O35" s="53" t="str">
        <f>IF(②コード一覧!BM31="","",INDEX(②コード一覧!$BB$2:$BD$802,MATCH(②コード一覧!BM31,②コード一覧!$BB$2:$BB$802,0),3))</f>
        <v/>
      </c>
      <c r="P35" s="52"/>
      <c r="Q35" s="20" t="str">
        <f>IF(②コード一覧!BF31="","",②コード一覧!BF31)</f>
        <v/>
      </c>
    </row>
    <row r="36" spans="1:17">
      <c r="A36" s="52" t="str">
        <f>IF(②コード一覧!BB32="","",②コード一覧!BB32)</f>
        <v/>
      </c>
      <c r="B36" s="52" t="str">
        <f>IF(②コード一覧!BH32="","",②コード一覧!BH32)</f>
        <v/>
      </c>
      <c r="C36" s="53" t="str">
        <f>IF(A36="","",INDEX(②コード一覧!$B$2:$D$40,MATCH(③組織表示変え!B36,②コード一覧!$B$2:$B$40,0),3))</f>
        <v/>
      </c>
      <c r="D36" s="61"/>
      <c r="E36" s="20" t="str">
        <f t="shared" si="0"/>
        <v/>
      </c>
      <c r="F36" s="53"/>
      <c r="G36" s="53" t="str">
        <f>IF(②コード一覧!BI32="","",INDEX(②コード一覧!$BB$2:$BD$802,MATCH(②コード一覧!BI32,②コード一覧!$BB$2:$BB$802,0),3))</f>
        <v/>
      </c>
      <c r="H36" s="53"/>
      <c r="I36" s="53" t="str">
        <f>IF(②コード一覧!BJ32="","",INDEX(②コード一覧!$BB$2:$BD$802,MATCH(②コード一覧!BJ32,②コード一覧!$BB$2:$BB$802,0),3))</f>
        <v/>
      </c>
      <c r="J36" s="53"/>
      <c r="K36" s="53" t="str">
        <f>IF(②コード一覧!BK32="","",INDEX(②コード一覧!$BB$2:$BD$802,MATCH(②コード一覧!BK32,②コード一覧!$BB$2:$BB$802,0),3))</f>
        <v/>
      </c>
      <c r="L36" s="53"/>
      <c r="M36" s="53" t="str">
        <f>IF(②コード一覧!BL32="","",INDEX(②コード一覧!$BB$2:$BD$802,MATCH(②コード一覧!BL32,②コード一覧!$BB$2:$BB$802,0),3))</f>
        <v/>
      </c>
      <c r="N36" s="53"/>
      <c r="O36" s="53" t="str">
        <f>IF(②コード一覧!BM32="","",INDEX(②コード一覧!$BB$2:$BD$802,MATCH(②コード一覧!BM32,②コード一覧!$BB$2:$BB$802,0),3))</f>
        <v/>
      </c>
      <c r="P36" s="52"/>
      <c r="Q36" s="20" t="str">
        <f>IF(②コード一覧!BF32="","",②コード一覧!BF32)</f>
        <v/>
      </c>
    </row>
    <row r="37" spans="1:17">
      <c r="A37" s="52" t="str">
        <f>IF(②コード一覧!BB33="","",②コード一覧!BB33)</f>
        <v/>
      </c>
      <c r="B37" s="52" t="str">
        <f>IF(②コード一覧!BH33="","",②コード一覧!BH33)</f>
        <v/>
      </c>
      <c r="C37" s="53" t="str">
        <f>IF(A37="","",INDEX(②コード一覧!$B$2:$D$40,MATCH(③組織表示変え!B37,②コード一覧!$B$2:$B$40,0),3))</f>
        <v/>
      </c>
      <c r="D37" s="61"/>
      <c r="E37" s="20" t="str">
        <f t="shared" si="0"/>
        <v/>
      </c>
      <c r="F37" s="53"/>
      <c r="G37" s="53" t="str">
        <f>IF(②コード一覧!BI33="","",INDEX(②コード一覧!$BB$2:$BD$802,MATCH(②コード一覧!BI33,②コード一覧!$BB$2:$BB$802,0),3))</f>
        <v/>
      </c>
      <c r="H37" s="53"/>
      <c r="I37" s="53" t="str">
        <f>IF(②コード一覧!BJ33="","",INDEX(②コード一覧!$BB$2:$BD$802,MATCH(②コード一覧!BJ33,②コード一覧!$BB$2:$BB$802,0),3))</f>
        <v/>
      </c>
      <c r="J37" s="53"/>
      <c r="K37" s="53" t="str">
        <f>IF(②コード一覧!BK33="","",INDEX(②コード一覧!$BB$2:$BD$802,MATCH(②コード一覧!BK33,②コード一覧!$BB$2:$BB$802,0),3))</f>
        <v/>
      </c>
      <c r="L37" s="53"/>
      <c r="M37" s="53" t="str">
        <f>IF(②コード一覧!BL33="","",INDEX(②コード一覧!$BB$2:$BD$802,MATCH(②コード一覧!BL33,②コード一覧!$BB$2:$BB$802,0),3))</f>
        <v/>
      </c>
      <c r="N37" s="53"/>
      <c r="O37" s="53" t="str">
        <f>IF(②コード一覧!BM33="","",INDEX(②コード一覧!$BB$2:$BD$802,MATCH(②コード一覧!BM33,②コード一覧!$BB$2:$BB$802,0),3))</f>
        <v/>
      </c>
      <c r="P37" s="52"/>
      <c r="Q37" s="20" t="str">
        <f>IF(②コード一覧!BF33="","",②コード一覧!BF33)</f>
        <v/>
      </c>
    </row>
    <row r="38" spans="1:17">
      <c r="A38" s="52" t="str">
        <f>IF(②コード一覧!BB34="","",②コード一覧!BB34)</f>
        <v/>
      </c>
      <c r="B38" s="52" t="str">
        <f>IF(②コード一覧!BH34="","",②コード一覧!BH34)</f>
        <v/>
      </c>
      <c r="C38" s="53" t="str">
        <f>IF(A38="","",INDEX(②コード一覧!$B$2:$D$40,MATCH(③組織表示変え!B38,②コード一覧!$B$2:$B$40,0),3))</f>
        <v/>
      </c>
      <c r="D38" s="61"/>
      <c r="E38" s="20" t="str">
        <f t="shared" si="0"/>
        <v/>
      </c>
      <c r="F38" s="53"/>
      <c r="G38" s="53" t="str">
        <f>IF(②コード一覧!BI34="","",INDEX(②コード一覧!$BB$2:$BD$802,MATCH(②コード一覧!BI34,②コード一覧!$BB$2:$BB$802,0),3))</f>
        <v/>
      </c>
      <c r="H38" s="53"/>
      <c r="I38" s="53" t="str">
        <f>IF(②コード一覧!BJ34="","",INDEX(②コード一覧!$BB$2:$BD$802,MATCH(②コード一覧!BJ34,②コード一覧!$BB$2:$BB$802,0),3))</f>
        <v/>
      </c>
      <c r="J38" s="53"/>
      <c r="K38" s="53" t="str">
        <f>IF(②コード一覧!BK34="","",INDEX(②コード一覧!$BB$2:$BD$802,MATCH(②コード一覧!BK34,②コード一覧!$BB$2:$BB$802,0),3))</f>
        <v/>
      </c>
      <c r="L38" s="53"/>
      <c r="M38" s="53" t="str">
        <f>IF(②コード一覧!BL34="","",INDEX(②コード一覧!$BB$2:$BD$802,MATCH(②コード一覧!BL34,②コード一覧!$BB$2:$BB$802,0),3))</f>
        <v/>
      </c>
      <c r="N38" s="53"/>
      <c r="O38" s="53" t="str">
        <f>IF(②コード一覧!BM34="","",INDEX(②コード一覧!$BB$2:$BD$802,MATCH(②コード一覧!BM34,②コード一覧!$BB$2:$BB$802,0),3))</f>
        <v/>
      </c>
      <c r="P38" s="52"/>
      <c r="Q38" s="20" t="str">
        <f>IF(②コード一覧!BF34="","",②コード一覧!BF34)</f>
        <v/>
      </c>
    </row>
    <row r="39" spans="1:17">
      <c r="A39" s="52" t="str">
        <f>IF(②コード一覧!BB35="","",②コード一覧!BB35)</f>
        <v/>
      </c>
      <c r="B39" s="52" t="str">
        <f>IF(②コード一覧!BH35="","",②コード一覧!BH35)</f>
        <v/>
      </c>
      <c r="C39" s="53" t="str">
        <f>IF(A39="","",INDEX(②コード一覧!$B$2:$D$40,MATCH(③組織表示変え!B39,②コード一覧!$B$2:$B$40,0),3))</f>
        <v/>
      </c>
      <c r="D39" s="61"/>
      <c r="E39" s="20" t="str">
        <f t="shared" si="0"/>
        <v/>
      </c>
      <c r="F39" s="53"/>
      <c r="G39" s="53" t="str">
        <f>IF(②コード一覧!BI35="","",INDEX(②コード一覧!$BB$2:$BD$802,MATCH(②コード一覧!BI35,②コード一覧!$BB$2:$BB$802,0),3))</f>
        <v/>
      </c>
      <c r="H39" s="53"/>
      <c r="I39" s="53" t="str">
        <f>IF(②コード一覧!BJ35="","",INDEX(②コード一覧!$BB$2:$BD$802,MATCH(②コード一覧!BJ35,②コード一覧!$BB$2:$BB$802,0),3))</f>
        <v/>
      </c>
      <c r="J39" s="53"/>
      <c r="K39" s="53" t="str">
        <f>IF(②コード一覧!BK35="","",INDEX(②コード一覧!$BB$2:$BD$802,MATCH(②コード一覧!BK35,②コード一覧!$BB$2:$BB$802,0),3))</f>
        <v/>
      </c>
      <c r="L39" s="53"/>
      <c r="M39" s="53" t="str">
        <f>IF(②コード一覧!BL35="","",INDEX(②コード一覧!$BB$2:$BD$802,MATCH(②コード一覧!BL35,②コード一覧!$BB$2:$BB$802,0),3))</f>
        <v/>
      </c>
      <c r="N39" s="53"/>
      <c r="O39" s="53" t="str">
        <f>IF(②コード一覧!BM35="","",INDEX(②コード一覧!$BB$2:$BD$802,MATCH(②コード一覧!BM35,②コード一覧!$BB$2:$BB$802,0),3))</f>
        <v/>
      </c>
      <c r="P39" s="52"/>
      <c r="Q39" s="20" t="str">
        <f>IF(②コード一覧!BF35="","",②コード一覧!BF35)</f>
        <v/>
      </c>
    </row>
    <row r="40" spans="1:17">
      <c r="A40" s="52" t="str">
        <f>IF(②コード一覧!BB36="","",②コード一覧!BB36)</f>
        <v/>
      </c>
      <c r="B40" s="52" t="str">
        <f>IF(②コード一覧!BH36="","",②コード一覧!BH36)</f>
        <v/>
      </c>
      <c r="C40" s="53" t="str">
        <f>IF(A40="","",INDEX(②コード一覧!$B$2:$D$40,MATCH(③組織表示変え!B40,②コード一覧!$B$2:$B$40,0),3))</f>
        <v/>
      </c>
      <c r="D40" s="61"/>
      <c r="E40" s="20" t="str">
        <f t="shared" si="0"/>
        <v/>
      </c>
      <c r="F40" s="53"/>
      <c r="G40" s="53" t="str">
        <f>IF(②コード一覧!BI36="","",INDEX(②コード一覧!$BB$2:$BD$802,MATCH(②コード一覧!BI36,②コード一覧!$BB$2:$BB$802,0),3))</f>
        <v/>
      </c>
      <c r="H40" s="53"/>
      <c r="I40" s="53" t="str">
        <f>IF(②コード一覧!BJ36="","",INDEX(②コード一覧!$BB$2:$BD$802,MATCH(②コード一覧!BJ36,②コード一覧!$BB$2:$BB$802,0),3))</f>
        <v/>
      </c>
      <c r="J40" s="53"/>
      <c r="K40" s="53" t="str">
        <f>IF(②コード一覧!BK36="","",INDEX(②コード一覧!$BB$2:$BD$802,MATCH(②コード一覧!BK36,②コード一覧!$BB$2:$BB$802,0),3))</f>
        <v/>
      </c>
      <c r="L40" s="53"/>
      <c r="M40" s="53" t="str">
        <f>IF(②コード一覧!BL36="","",INDEX(②コード一覧!$BB$2:$BD$802,MATCH(②コード一覧!BL36,②コード一覧!$BB$2:$BB$802,0),3))</f>
        <v/>
      </c>
      <c r="N40" s="53"/>
      <c r="O40" s="53" t="str">
        <f>IF(②コード一覧!BM36="","",INDEX(②コード一覧!$BB$2:$BD$802,MATCH(②コード一覧!BM36,②コード一覧!$BB$2:$BB$802,0),3))</f>
        <v/>
      </c>
      <c r="P40" s="52"/>
      <c r="Q40" s="20" t="str">
        <f>IF(②コード一覧!BF36="","",②コード一覧!BF36)</f>
        <v/>
      </c>
    </row>
    <row r="41" spans="1:17">
      <c r="A41" s="52" t="str">
        <f>IF(②コード一覧!BB37="","",②コード一覧!BB37)</f>
        <v/>
      </c>
      <c r="B41" s="52" t="str">
        <f>IF(②コード一覧!BH37="","",②コード一覧!BH37)</f>
        <v/>
      </c>
      <c r="C41" s="53" t="str">
        <f>IF(A41="","",INDEX(②コード一覧!$B$2:$D$40,MATCH(③組織表示変え!B41,②コード一覧!$B$2:$B$40,0),3))</f>
        <v/>
      </c>
      <c r="D41" s="61"/>
      <c r="E41" s="20" t="str">
        <f t="shared" si="0"/>
        <v/>
      </c>
      <c r="F41" s="53"/>
      <c r="G41" s="53" t="str">
        <f>IF(②コード一覧!BI37="","",INDEX(②コード一覧!$BB$2:$BD$802,MATCH(②コード一覧!BI37,②コード一覧!$BB$2:$BB$802,0),3))</f>
        <v/>
      </c>
      <c r="H41" s="53"/>
      <c r="I41" s="53" t="str">
        <f>IF(②コード一覧!BJ37="","",INDEX(②コード一覧!$BB$2:$BD$802,MATCH(②コード一覧!BJ37,②コード一覧!$BB$2:$BB$802,0),3))</f>
        <v/>
      </c>
      <c r="J41" s="53"/>
      <c r="K41" s="53" t="str">
        <f>IF(②コード一覧!BK37="","",INDEX(②コード一覧!$BB$2:$BD$802,MATCH(②コード一覧!BK37,②コード一覧!$BB$2:$BB$802,0),3))</f>
        <v/>
      </c>
      <c r="L41" s="53"/>
      <c r="M41" s="53" t="str">
        <f>IF(②コード一覧!BL37="","",INDEX(②コード一覧!$BB$2:$BD$802,MATCH(②コード一覧!BL37,②コード一覧!$BB$2:$BB$802,0),3))</f>
        <v/>
      </c>
      <c r="N41" s="53"/>
      <c r="O41" s="53" t="str">
        <f>IF(②コード一覧!BM37="","",INDEX(②コード一覧!$BB$2:$BD$802,MATCH(②コード一覧!BM37,②コード一覧!$BB$2:$BB$802,0),3))</f>
        <v/>
      </c>
      <c r="P41" s="52"/>
      <c r="Q41" s="20" t="str">
        <f>IF(②コード一覧!BF37="","",②コード一覧!BF37)</f>
        <v/>
      </c>
    </row>
    <row r="42" spans="1:17">
      <c r="A42" s="52" t="str">
        <f>IF(②コード一覧!BB38="","",②コード一覧!BB38)</f>
        <v/>
      </c>
      <c r="B42" s="52" t="str">
        <f>IF(②コード一覧!BH38="","",②コード一覧!BH38)</f>
        <v/>
      </c>
      <c r="C42" s="53" t="str">
        <f>IF(A42="","",INDEX(②コード一覧!$B$2:$D$40,MATCH(③組織表示変え!B42,②コード一覧!$B$2:$B$40,0),3))</f>
        <v/>
      </c>
      <c r="D42" s="61"/>
      <c r="E42" s="20" t="str">
        <f t="shared" si="0"/>
        <v/>
      </c>
      <c r="F42" s="53"/>
      <c r="G42" s="53" t="str">
        <f>IF(②コード一覧!BI38="","",INDEX(②コード一覧!$BB$2:$BD$802,MATCH(②コード一覧!BI38,②コード一覧!$BB$2:$BB$802,0),3))</f>
        <v/>
      </c>
      <c r="H42" s="53"/>
      <c r="I42" s="53" t="str">
        <f>IF(②コード一覧!BJ38="","",INDEX(②コード一覧!$BB$2:$BD$802,MATCH(②コード一覧!BJ38,②コード一覧!$BB$2:$BB$802,0),3))</f>
        <v/>
      </c>
      <c r="J42" s="53"/>
      <c r="K42" s="53" t="str">
        <f>IF(②コード一覧!BK38="","",INDEX(②コード一覧!$BB$2:$BD$802,MATCH(②コード一覧!BK38,②コード一覧!$BB$2:$BB$802,0),3))</f>
        <v/>
      </c>
      <c r="L42" s="53"/>
      <c r="M42" s="53" t="str">
        <f>IF(②コード一覧!BL38="","",INDEX(②コード一覧!$BB$2:$BD$802,MATCH(②コード一覧!BL38,②コード一覧!$BB$2:$BB$802,0),3))</f>
        <v/>
      </c>
      <c r="N42" s="53"/>
      <c r="O42" s="53" t="str">
        <f>IF(②コード一覧!BM38="","",INDEX(②コード一覧!$BB$2:$BD$802,MATCH(②コード一覧!BM38,②コード一覧!$BB$2:$BB$802,0),3))</f>
        <v/>
      </c>
      <c r="P42" s="52"/>
      <c r="Q42" s="20" t="str">
        <f>IF(②コード一覧!BF38="","",②コード一覧!BF38)</f>
        <v/>
      </c>
    </row>
    <row r="43" spans="1:17">
      <c r="A43" s="52" t="str">
        <f>IF(②コード一覧!BB39="","",②コード一覧!BB39)</f>
        <v/>
      </c>
      <c r="B43" s="52" t="str">
        <f>IF(②コード一覧!BH39="","",②コード一覧!BH39)</f>
        <v/>
      </c>
      <c r="C43" s="53" t="str">
        <f>IF(A43="","",INDEX(②コード一覧!$B$2:$D$40,MATCH(③組織表示変え!B43,②コード一覧!$B$2:$B$40,0),3))</f>
        <v/>
      </c>
      <c r="D43" s="61"/>
      <c r="E43" s="20" t="str">
        <f t="shared" si="0"/>
        <v/>
      </c>
      <c r="F43" s="53"/>
      <c r="G43" s="53" t="str">
        <f>IF(②コード一覧!BI39="","",INDEX(②コード一覧!$BB$2:$BD$802,MATCH(②コード一覧!BI39,②コード一覧!$BB$2:$BB$802,0),3))</f>
        <v/>
      </c>
      <c r="H43" s="53"/>
      <c r="I43" s="53" t="str">
        <f>IF(②コード一覧!BJ39="","",INDEX(②コード一覧!$BB$2:$BD$802,MATCH(②コード一覧!BJ39,②コード一覧!$BB$2:$BB$802,0),3))</f>
        <v/>
      </c>
      <c r="J43" s="53"/>
      <c r="K43" s="53" t="str">
        <f>IF(②コード一覧!BK39="","",INDEX(②コード一覧!$BB$2:$BD$802,MATCH(②コード一覧!BK39,②コード一覧!$BB$2:$BB$802,0),3))</f>
        <v/>
      </c>
      <c r="L43" s="53"/>
      <c r="M43" s="53" t="str">
        <f>IF(②コード一覧!BL39="","",INDEX(②コード一覧!$BB$2:$BD$802,MATCH(②コード一覧!BL39,②コード一覧!$BB$2:$BB$802,0),3))</f>
        <v/>
      </c>
      <c r="N43" s="53"/>
      <c r="O43" s="53" t="str">
        <f>IF(②コード一覧!BM39="","",INDEX(②コード一覧!$BB$2:$BD$802,MATCH(②コード一覧!BM39,②コード一覧!$BB$2:$BB$802,0),3))</f>
        <v/>
      </c>
      <c r="P43" s="52"/>
      <c r="Q43" s="20" t="str">
        <f>IF(②コード一覧!BF39="","",②コード一覧!BF39)</f>
        <v/>
      </c>
    </row>
    <row r="44" spans="1:17">
      <c r="A44" s="52" t="str">
        <f>IF(②コード一覧!BB40="","",②コード一覧!BB40)</f>
        <v/>
      </c>
      <c r="B44" s="52" t="str">
        <f>IF(②コード一覧!BH40="","",②コード一覧!BH40)</f>
        <v/>
      </c>
      <c r="C44" s="53" t="str">
        <f>IF(A44="","",INDEX(②コード一覧!$B$2:$D$40,MATCH(③組織表示変え!B44,②コード一覧!$B$2:$B$40,0),3))</f>
        <v/>
      </c>
      <c r="D44" s="61"/>
      <c r="E44" s="20" t="str">
        <f t="shared" si="0"/>
        <v/>
      </c>
      <c r="F44" s="53"/>
      <c r="G44" s="53" t="str">
        <f>IF(②コード一覧!BI40="","",INDEX(②コード一覧!$BB$2:$BD$802,MATCH(②コード一覧!BI40,②コード一覧!$BB$2:$BB$802,0),3))</f>
        <v/>
      </c>
      <c r="H44" s="53"/>
      <c r="I44" s="53" t="str">
        <f>IF(②コード一覧!BJ40="","",INDEX(②コード一覧!$BB$2:$BD$802,MATCH(②コード一覧!BJ40,②コード一覧!$BB$2:$BB$802,0),3))</f>
        <v/>
      </c>
      <c r="J44" s="53"/>
      <c r="K44" s="53" t="str">
        <f>IF(②コード一覧!BK40="","",INDEX(②コード一覧!$BB$2:$BD$802,MATCH(②コード一覧!BK40,②コード一覧!$BB$2:$BB$802,0),3))</f>
        <v/>
      </c>
      <c r="L44" s="53"/>
      <c r="M44" s="53" t="str">
        <f>IF(②コード一覧!BL40="","",INDEX(②コード一覧!$BB$2:$BD$802,MATCH(②コード一覧!BL40,②コード一覧!$BB$2:$BB$802,0),3))</f>
        <v/>
      </c>
      <c r="N44" s="53"/>
      <c r="O44" s="53" t="str">
        <f>IF(②コード一覧!BM40="","",INDEX(②コード一覧!$BB$2:$BD$802,MATCH(②コード一覧!BM40,②コード一覧!$BB$2:$BB$802,0),3))</f>
        <v/>
      </c>
      <c r="P44" s="52"/>
      <c r="Q44" s="20" t="str">
        <f>IF(②コード一覧!BF40="","",②コード一覧!BF40)</f>
        <v/>
      </c>
    </row>
    <row r="45" spans="1:17">
      <c r="A45" s="52" t="str">
        <f>IF(②コード一覧!BB41="","",②コード一覧!BB41)</f>
        <v/>
      </c>
      <c r="B45" s="52" t="str">
        <f>IF(②コード一覧!BH41="","",②コード一覧!BH41)</f>
        <v/>
      </c>
      <c r="C45" s="53" t="str">
        <f>IF(A45="","",INDEX(②コード一覧!$B$2:$D$40,MATCH(③組織表示変え!B45,②コード一覧!$B$2:$B$40,0),3))</f>
        <v/>
      </c>
      <c r="D45" s="61"/>
      <c r="E45" s="20" t="str">
        <f t="shared" si="0"/>
        <v/>
      </c>
      <c r="F45" s="53"/>
      <c r="G45" s="53" t="str">
        <f>IF(②コード一覧!BI41="","",INDEX(②コード一覧!$BB$2:$BD$802,MATCH(②コード一覧!BI41,②コード一覧!$BB$2:$BB$802,0),3))</f>
        <v/>
      </c>
      <c r="H45" s="53"/>
      <c r="I45" s="53" t="str">
        <f>IF(②コード一覧!BJ41="","",INDEX(②コード一覧!$BB$2:$BD$802,MATCH(②コード一覧!BJ41,②コード一覧!$BB$2:$BB$802,0),3))</f>
        <v/>
      </c>
      <c r="J45" s="53"/>
      <c r="K45" s="53" t="str">
        <f>IF(②コード一覧!BK41="","",INDEX(②コード一覧!$BB$2:$BD$802,MATCH(②コード一覧!BK41,②コード一覧!$BB$2:$BB$802,0),3))</f>
        <v/>
      </c>
      <c r="L45" s="53"/>
      <c r="M45" s="53" t="str">
        <f>IF(②コード一覧!BL41="","",INDEX(②コード一覧!$BB$2:$BD$802,MATCH(②コード一覧!BL41,②コード一覧!$BB$2:$BB$802,0),3))</f>
        <v/>
      </c>
      <c r="N45" s="53"/>
      <c r="O45" s="53" t="str">
        <f>IF(②コード一覧!BM41="","",INDEX(②コード一覧!$BB$2:$BD$802,MATCH(②コード一覧!BM41,②コード一覧!$BB$2:$BB$802,0),3))</f>
        <v/>
      </c>
      <c r="P45" s="52"/>
      <c r="Q45" s="20" t="str">
        <f>IF(②コード一覧!BF41="","",②コード一覧!BF41)</f>
        <v/>
      </c>
    </row>
    <row r="46" spans="1:17">
      <c r="A46" s="52" t="str">
        <f>IF(②コード一覧!BB42="","",②コード一覧!BB42)</f>
        <v/>
      </c>
      <c r="B46" s="52" t="str">
        <f>IF(②コード一覧!BH42="","",②コード一覧!BH42)</f>
        <v/>
      </c>
      <c r="C46" s="53" t="str">
        <f>IF(A46="","",INDEX(②コード一覧!$B$2:$D$40,MATCH(③組織表示変え!B46,②コード一覧!$B$2:$B$40,0),3))</f>
        <v/>
      </c>
      <c r="D46" s="61"/>
      <c r="E46" s="20" t="str">
        <f t="shared" si="0"/>
        <v/>
      </c>
      <c r="F46" s="53"/>
      <c r="G46" s="53" t="str">
        <f>IF(②コード一覧!BI42="","",INDEX(②コード一覧!$BB$2:$BD$802,MATCH(②コード一覧!BI42,②コード一覧!$BB$2:$BB$802,0),3))</f>
        <v/>
      </c>
      <c r="H46" s="53"/>
      <c r="I46" s="53" t="str">
        <f>IF(②コード一覧!BJ42="","",INDEX(②コード一覧!$BB$2:$BD$802,MATCH(②コード一覧!BJ42,②コード一覧!$BB$2:$BB$802,0),3))</f>
        <v/>
      </c>
      <c r="J46" s="53"/>
      <c r="K46" s="53" t="str">
        <f>IF(②コード一覧!BK42="","",INDEX(②コード一覧!$BB$2:$BD$802,MATCH(②コード一覧!BK42,②コード一覧!$BB$2:$BB$802,0),3))</f>
        <v/>
      </c>
      <c r="L46" s="53"/>
      <c r="M46" s="53" t="str">
        <f>IF(②コード一覧!BL42="","",INDEX(②コード一覧!$BB$2:$BD$802,MATCH(②コード一覧!BL42,②コード一覧!$BB$2:$BB$802,0),3))</f>
        <v/>
      </c>
      <c r="N46" s="53"/>
      <c r="O46" s="53" t="str">
        <f>IF(②コード一覧!BM42="","",INDEX(②コード一覧!$BB$2:$BD$802,MATCH(②コード一覧!BM42,②コード一覧!$BB$2:$BB$802,0),3))</f>
        <v/>
      </c>
      <c r="P46" s="52"/>
      <c r="Q46" s="20" t="str">
        <f>IF(②コード一覧!BF42="","",②コード一覧!BF42)</f>
        <v/>
      </c>
    </row>
    <row r="47" spans="1:17">
      <c r="A47" s="52" t="str">
        <f>IF(②コード一覧!BB43="","",②コード一覧!BB43)</f>
        <v/>
      </c>
      <c r="B47" s="52" t="str">
        <f>IF(②コード一覧!BH43="","",②コード一覧!BH43)</f>
        <v/>
      </c>
      <c r="C47" s="53" t="str">
        <f>IF(A47="","",INDEX(②コード一覧!$B$2:$D$40,MATCH(③組織表示変え!B47,②コード一覧!$B$2:$B$40,0),3))</f>
        <v/>
      </c>
      <c r="D47" s="61"/>
      <c r="E47" s="20" t="str">
        <f t="shared" si="0"/>
        <v/>
      </c>
      <c r="F47" s="53"/>
      <c r="G47" s="53" t="str">
        <f>IF(②コード一覧!BI43="","",INDEX(②コード一覧!$BB$2:$BD$802,MATCH(②コード一覧!BI43,②コード一覧!$BB$2:$BB$802,0),3))</f>
        <v/>
      </c>
      <c r="H47" s="53"/>
      <c r="I47" s="53" t="str">
        <f>IF(②コード一覧!BJ43="","",INDEX(②コード一覧!$BB$2:$BD$802,MATCH(②コード一覧!BJ43,②コード一覧!$BB$2:$BB$802,0),3))</f>
        <v/>
      </c>
      <c r="J47" s="53"/>
      <c r="K47" s="53" t="str">
        <f>IF(②コード一覧!BK43="","",INDEX(②コード一覧!$BB$2:$BD$802,MATCH(②コード一覧!BK43,②コード一覧!$BB$2:$BB$802,0),3))</f>
        <v/>
      </c>
      <c r="L47" s="53"/>
      <c r="M47" s="53" t="str">
        <f>IF(②コード一覧!BL43="","",INDEX(②コード一覧!$BB$2:$BD$802,MATCH(②コード一覧!BL43,②コード一覧!$BB$2:$BB$802,0),3))</f>
        <v/>
      </c>
      <c r="N47" s="53"/>
      <c r="O47" s="53" t="str">
        <f>IF(②コード一覧!BM43="","",INDEX(②コード一覧!$BB$2:$BD$802,MATCH(②コード一覧!BM43,②コード一覧!$BB$2:$BB$802,0),3))</f>
        <v/>
      </c>
      <c r="P47" s="52"/>
      <c r="Q47" s="20" t="str">
        <f>IF(②コード一覧!BF43="","",②コード一覧!BF43)</f>
        <v/>
      </c>
    </row>
    <row r="48" spans="1:17">
      <c r="A48" s="52" t="str">
        <f>IF(②コード一覧!BB44="","",②コード一覧!BB44)</f>
        <v/>
      </c>
      <c r="B48" s="52" t="str">
        <f>IF(②コード一覧!BH44="","",②コード一覧!BH44)</f>
        <v/>
      </c>
      <c r="C48" s="53" t="str">
        <f>IF(A48="","",INDEX(②コード一覧!$B$2:$D$40,MATCH(③組織表示変え!B48,②コード一覧!$B$2:$B$40,0),3))</f>
        <v/>
      </c>
      <c r="D48" s="61"/>
      <c r="E48" s="20" t="str">
        <f t="shared" si="0"/>
        <v/>
      </c>
      <c r="F48" s="53"/>
      <c r="G48" s="53" t="str">
        <f>IF(②コード一覧!BI44="","",INDEX(②コード一覧!$BB$2:$BD$802,MATCH(②コード一覧!BI44,②コード一覧!$BB$2:$BB$802,0),3))</f>
        <v/>
      </c>
      <c r="H48" s="53"/>
      <c r="I48" s="53" t="str">
        <f>IF(②コード一覧!BJ44="","",INDEX(②コード一覧!$BB$2:$BD$802,MATCH(②コード一覧!BJ44,②コード一覧!$BB$2:$BB$802,0),3))</f>
        <v/>
      </c>
      <c r="J48" s="53"/>
      <c r="K48" s="53" t="str">
        <f>IF(②コード一覧!BK44="","",INDEX(②コード一覧!$BB$2:$BD$802,MATCH(②コード一覧!BK44,②コード一覧!$BB$2:$BB$802,0),3))</f>
        <v/>
      </c>
      <c r="L48" s="53"/>
      <c r="M48" s="53" t="str">
        <f>IF(②コード一覧!BL44="","",INDEX(②コード一覧!$BB$2:$BD$802,MATCH(②コード一覧!BL44,②コード一覧!$BB$2:$BB$802,0),3))</f>
        <v/>
      </c>
      <c r="N48" s="53"/>
      <c r="O48" s="53" t="str">
        <f>IF(②コード一覧!BM44="","",INDEX(②コード一覧!$BB$2:$BD$802,MATCH(②コード一覧!BM44,②コード一覧!$BB$2:$BB$802,0),3))</f>
        <v/>
      </c>
      <c r="P48" s="52"/>
      <c r="Q48" s="20" t="str">
        <f>IF(②コード一覧!BF44="","",②コード一覧!BF44)</f>
        <v/>
      </c>
    </row>
    <row r="49" spans="1:17">
      <c r="A49" s="52" t="str">
        <f>IF(②コード一覧!BB45="","",②コード一覧!BB45)</f>
        <v/>
      </c>
      <c r="B49" s="52" t="str">
        <f>IF(②コード一覧!BH45="","",②コード一覧!BH45)</f>
        <v/>
      </c>
      <c r="C49" s="53" t="str">
        <f>IF(A49="","",INDEX(②コード一覧!$B$2:$D$40,MATCH(③組織表示変え!B49,②コード一覧!$B$2:$B$40,0),3))</f>
        <v/>
      </c>
      <c r="D49" s="61"/>
      <c r="E49" s="20" t="str">
        <f t="shared" si="0"/>
        <v/>
      </c>
      <c r="F49" s="53"/>
      <c r="G49" s="53" t="str">
        <f>IF(②コード一覧!BI45="","",INDEX(②コード一覧!$BB$2:$BD$802,MATCH(②コード一覧!BI45,②コード一覧!$BB$2:$BB$802,0),3))</f>
        <v/>
      </c>
      <c r="H49" s="53"/>
      <c r="I49" s="53" t="str">
        <f>IF(②コード一覧!BJ45="","",INDEX(②コード一覧!$BB$2:$BD$802,MATCH(②コード一覧!BJ45,②コード一覧!$BB$2:$BB$802,0),3))</f>
        <v/>
      </c>
      <c r="J49" s="53"/>
      <c r="K49" s="53" t="str">
        <f>IF(②コード一覧!BK45="","",INDEX(②コード一覧!$BB$2:$BD$802,MATCH(②コード一覧!BK45,②コード一覧!$BB$2:$BB$802,0),3))</f>
        <v/>
      </c>
      <c r="L49" s="53"/>
      <c r="M49" s="53" t="str">
        <f>IF(②コード一覧!BL45="","",INDEX(②コード一覧!$BB$2:$BD$802,MATCH(②コード一覧!BL45,②コード一覧!$BB$2:$BB$802,0),3))</f>
        <v/>
      </c>
      <c r="N49" s="53"/>
      <c r="O49" s="53" t="str">
        <f>IF(②コード一覧!BM45="","",INDEX(②コード一覧!$BB$2:$BD$802,MATCH(②コード一覧!BM45,②コード一覧!$BB$2:$BB$802,0),3))</f>
        <v/>
      </c>
      <c r="P49" s="52"/>
      <c r="Q49" s="20" t="str">
        <f>IF(②コード一覧!BF45="","",②コード一覧!BF45)</f>
        <v/>
      </c>
    </row>
    <row r="50" spans="1:17">
      <c r="A50" s="52" t="str">
        <f>IF(②コード一覧!BB46="","",②コード一覧!BB46)</f>
        <v/>
      </c>
      <c r="B50" s="52" t="str">
        <f>IF(②コード一覧!BH46="","",②コード一覧!BH46)</f>
        <v/>
      </c>
      <c r="C50" s="53" t="str">
        <f>IF(A50="","",INDEX(②コード一覧!$B$2:$D$40,MATCH(③組織表示変え!B50,②コード一覧!$B$2:$B$40,0),3))</f>
        <v/>
      </c>
      <c r="D50" s="61"/>
      <c r="E50" s="20" t="str">
        <f t="shared" si="0"/>
        <v/>
      </c>
      <c r="F50" s="53"/>
      <c r="G50" s="53" t="str">
        <f>IF(②コード一覧!BI46="","",INDEX(②コード一覧!$BB$2:$BD$802,MATCH(②コード一覧!BI46,②コード一覧!$BB$2:$BB$802,0),3))</f>
        <v/>
      </c>
      <c r="H50" s="53"/>
      <c r="I50" s="53" t="str">
        <f>IF(②コード一覧!BJ46="","",INDEX(②コード一覧!$BB$2:$BD$802,MATCH(②コード一覧!BJ46,②コード一覧!$BB$2:$BB$802,0),3))</f>
        <v/>
      </c>
      <c r="J50" s="53"/>
      <c r="K50" s="53" t="str">
        <f>IF(②コード一覧!BK46="","",INDEX(②コード一覧!$BB$2:$BD$802,MATCH(②コード一覧!BK46,②コード一覧!$BB$2:$BB$802,0),3))</f>
        <v/>
      </c>
      <c r="L50" s="53"/>
      <c r="M50" s="53" t="str">
        <f>IF(②コード一覧!BL46="","",INDEX(②コード一覧!$BB$2:$BD$802,MATCH(②コード一覧!BL46,②コード一覧!$BB$2:$BB$802,0),3))</f>
        <v/>
      </c>
      <c r="N50" s="53"/>
      <c r="O50" s="53" t="str">
        <f>IF(②コード一覧!BM46="","",INDEX(②コード一覧!$BB$2:$BD$802,MATCH(②コード一覧!BM46,②コード一覧!$BB$2:$BB$802,0),3))</f>
        <v/>
      </c>
      <c r="P50" s="52"/>
      <c r="Q50" s="20" t="str">
        <f>IF(②コード一覧!BF46="","",②コード一覧!BF46)</f>
        <v/>
      </c>
    </row>
    <row r="51" spans="1:17">
      <c r="A51" s="52" t="str">
        <f>IF(②コード一覧!BB47="","",②コード一覧!BB47)</f>
        <v/>
      </c>
      <c r="B51" s="52" t="str">
        <f>IF(②コード一覧!BH47="","",②コード一覧!BH47)</f>
        <v/>
      </c>
      <c r="C51" s="53" t="str">
        <f>IF(A51="","",INDEX(②コード一覧!$B$2:$D$40,MATCH(③組織表示変え!B51,②コード一覧!$B$2:$B$40,0),3))</f>
        <v/>
      </c>
      <c r="D51" s="61"/>
      <c r="E51" s="20" t="str">
        <f t="shared" si="0"/>
        <v/>
      </c>
      <c r="F51" s="53"/>
      <c r="G51" s="53" t="str">
        <f>IF(②コード一覧!BI47="","",INDEX(②コード一覧!$BB$2:$BD$802,MATCH(②コード一覧!BI47,②コード一覧!$BB$2:$BB$802,0),3))</f>
        <v/>
      </c>
      <c r="H51" s="53"/>
      <c r="I51" s="53" t="str">
        <f>IF(②コード一覧!BJ47="","",INDEX(②コード一覧!$BB$2:$BD$802,MATCH(②コード一覧!BJ47,②コード一覧!$BB$2:$BB$802,0),3))</f>
        <v/>
      </c>
      <c r="J51" s="53"/>
      <c r="K51" s="53" t="str">
        <f>IF(②コード一覧!BK47="","",INDEX(②コード一覧!$BB$2:$BD$802,MATCH(②コード一覧!BK47,②コード一覧!$BB$2:$BB$802,0),3))</f>
        <v/>
      </c>
      <c r="L51" s="53"/>
      <c r="M51" s="53" t="str">
        <f>IF(②コード一覧!BL47="","",INDEX(②コード一覧!$BB$2:$BD$802,MATCH(②コード一覧!BL47,②コード一覧!$BB$2:$BB$802,0),3))</f>
        <v/>
      </c>
      <c r="N51" s="53"/>
      <c r="O51" s="53" t="str">
        <f>IF(②コード一覧!BM47="","",INDEX(②コード一覧!$BB$2:$BD$802,MATCH(②コード一覧!BM47,②コード一覧!$BB$2:$BB$802,0),3))</f>
        <v/>
      </c>
      <c r="P51" s="52"/>
      <c r="Q51" s="20" t="str">
        <f>IF(②コード一覧!BF47="","",②コード一覧!BF47)</f>
        <v/>
      </c>
    </row>
    <row r="52" spans="1:17">
      <c r="A52" s="52" t="str">
        <f>IF(②コード一覧!BB48="","",②コード一覧!BB48)</f>
        <v/>
      </c>
      <c r="B52" s="52" t="str">
        <f>IF(②コード一覧!BH48="","",②コード一覧!BH48)</f>
        <v/>
      </c>
      <c r="C52" s="53" t="str">
        <f>IF(A52="","",INDEX(②コード一覧!$B$2:$D$40,MATCH(③組織表示変え!B52,②コード一覧!$B$2:$B$40,0),3))</f>
        <v/>
      </c>
      <c r="D52" s="61"/>
      <c r="E52" s="20" t="str">
        <f t="shared" si="0"/>
        <v/>
      </c>
      <c r="F52" s="53"/>
      <c r="G52" s="53" t="str">
        <f>IF(②コード一覧!BI48="","",INDEX(②コード一覧!$BB$2:$BD$802,MATCH(②コード一覧!BI48,②コード一覧!$BB$2:$BB$802,0),3))</f>
        <v/>
      </c>
      <c r="H52" s="53"/>
      <c r="I52" s="53" t="str">
        <f>IF(②コード一覧!BJ48="","",INDEX(②コード一覧!$BB$2:$BD$802,MATCH(②コード一覧!BJ48,②コード一覧!$BB$2:$BB$802,0),3))</f>
        <v/>
      </c>
      <c r="J52" s="53"/>
      <c r="K52" s="53" t="str">
        <f>IF(②コード一覧!BK48="","",INDEX(②コード一覧!$BB$2:$BD$802,MATCH(②コード一覧!BK48,②コード一覧!$BB$2:$BB$802,0),3))</f>
        <v/>
      </c>
      <c r="L52" s="53"/>
      <c r="M52" s="53" t="str">
        <f>IF(②コード一覧!BL48="","",INDEX(②コード一覧!$BB$2:$BD$802,MATCH(②コード一覧!BL48,②コード一覧!$BB$2:$BB$802,0),3))</f>
        <v/>
      </c>
      <c r="N52" s="53"/>
      <c r="O52" s="53" t="str">
        <f>IF(②コード一覧!BM48="","",INDEX(②コード一覧!$BB$2:$BD$802,MATCH(②コード一覧!BM48,②コード一覧!$BB$2:$BB$802,0),3))</f>
        <v/>
      </c>
      <c r="P52" s="52"/>
      <c r="Q52" s="20" t="str">
        <f>IF(②コード一覧!BF48="","",②コード一覧!BF48)</f>
        <v/>
      </c>
    </row>
    <row r="53" spans="1:17">
      <c r="A53" s="52" t="str">
        <f>IF(②コード一覧!BB49="","",②コード一覧!BB49)</f>
        <v/>
      </c>
      <c r="B53" s="52" t="str">
        <f>IF(②コード一覧!BH49="","",②コード一覧!BH49)</f>
        <v/>
      </c>
      <c r="C53" s="53" t="str">
        <f>IF(A53="","",INDEX(②コード一覧!$B$2:$D$40,MATCH(③組織表示変え!B53,②コード一覧!$B$2:$B$40,0),3))</f>
        <v/>
      </c>
      <c r="D53" s="61"/>
      <c r="E53" s="20" t="str">
        <f t="shared" si="0"/>
        <v/>
      </c>
      <c r="F53" s="53"/>
      <c r="G53" s="53" t="str">
        <f>IF(②コード一覧!BI49="","",INDEX(②コード一覧!$BB$2:$BD$802,MATCH(②コード一覧!BI49,②コード一覧!$BB$2:$BB$802,0),3))</f>
        <v/>
      </c>
      <c r="H53" s="53"/>
      <c r="I53" s="53" t="str">
        <f>IF(②コード一覧!BJ49="","",INDEX(②コード一覧!$BB$2:$BD$802,MATCH(②コード一覧!BJ49,②コード一覧!$BB$2:$BB$802,0),3))</f>
        <v/>
      </c>
      <c r="J53" s="53"/>
      <c r="K53" s="53" t="str">
        <f>IF(②コード一覧!BK49="","",INDEX(②コード一覧!$BB$2:$BD$802,MATCH(②コード一覧!BK49,②コード一覧!$BB$2:$BB$802,0),3))</f>
        <v/>
      </c>
      <c r="L53" s="53"/>
      <c r="M53" s="53" t="str">
        <f>IF(②コード一覧!BL49="","",INDEX(②コード一覧!$BB$2:$BD$802,MATCH(②コード一覧!BL49,②コード一覧!$BB$2:$BB$802,0),3))</f>
        <v/>
      </c>
      <c r="N53" s="53"/>
      <c r="O53" s="53" t="str">
        <f>IF(②コード一覧!BM49="","",INDEX(②コード一覧!$BB$2:$BD$802,MATCH(②コード一覧!BM49,②コード一覧!$BB$2:$BB$802,0),3))</f>
        <v/>
      </c>
      <c r="P53" s="52"/>
      <c r="Q53" s="20" t="str">
        <f>IF(②コード一覧!BF49="","",②コード一覧!BF49)</f>
        <v/>
      </c>
    </row>
    <row r="54" spans="1:17">
      <c r="A54" s="52" t="str">
        <f>IF(②コード一覧!BB50="","",②コード一覧!BB50)</f>
        <v/>
      </c>
      <c r="B54" s="52" t="str">
        <f>IF(②コード一覧!BH50="","",②コード一覧!BH50)</f>
        <v/>
      </c>
      <c r="C54" s="53" t="str">
        <f>IF(A54="","",INDEX(②コード一覧!$B$2:$D$40,MATCH(③組織表示変え!B54,②コード一覧!$B$2:$B$40,0),3))</f>
        <v/>
      </c>
      <c r="D54" s="61"/>
      <c r="E54" s="20" t="str">
        <f t="shared" si="0"/>
        <v/>
      </c>
      <c r="F54" s="53"/>
      <c r="G54" s="53" t="str">
        <f>IF(②コード一覧!BI50="","",INDEX(②コード一覧!$BB$2:$BD$802,MATCH(②コード一覧!BI50,②コード一覧!$BB$2:$BB$802,0),3))</f>
        <v/>
      </c>
      <c r="H54" s="53"/>
      <c r="I54" s="53" t="str">
        <f>IF(②コード一覧!BJ50="","",INDEX(②コード一覧!$BB$2:$BD$802,MATCH(②コード一覧!BJ50,②コード一覧!$BB$2:$BB$802,0),3))</f>
        <v/>
      </c>
      <c r="J54" s="53"/>
      <c r="K54" s="53" t="str">
        <f>IF(②コード一覧!BK50="","",INDEX(②コード一覧!$BB$2:$BD$802,MATCH(②コード一覧!BK50,②コード一覧!$BB$2:$BB$802,0),3))</f>
        <v/>
      </c>
      <c r="L54" s="53"/>
      <c r="M54" s="53" t="str">
        <f>IF(②コード一覧!BL50="","",INDEX(②コード一覧!$BB$2:$BD$802,MATCH(②コード一覧!BL50,②コード一覧!$BB$2:$BB$802,0),3))</f>
        <v/>
      </c>
      <c r="N54" s="53"/>
      <c r="O54" s="53" t="str">
        <f>IF(②コード一覧!BM50="","",INDEX(②コード一覧!$BB$2:$BD$802,MATCH(②コード一覧!BM50,②コード一覧!$BB$2:$BB$802,0),3))</f>
        <v/>
      </c>
      <c r="P54" s="52"/>
      <c r="Q54" s="20" t="str">
        <f>IF(②コード一覧!BF50="","",②コード一覧!BF50)</f>
        <v/>
      </c>
    </row>
    <row r="55" spans="1:17">
      <c r="A55" s="52" t="str">
        <f>IF(②コード一覧!BB51="","",②コード一覧!BB51)</f>
        <v/>
      </c>
      <c r="B55" s="52" t="str">
        <f>IF(②コード一覧!BH51="","",②コード一覧!BH51)</f>
        <v/>
      </c>
      <c r="C55" s="53" t="str">
        <f>IF(A55="","",INDEX(②コード一覧!$B$2:$D$40,MATCH(③組織表示変え!B55,②コード一覧!$B$2:$B$40,0),3))</f>
        <v/>
      </c>
      <c r="D55" s="61"/>
      <c r="E55" s="20" t="str">
        <f t="shared" si="0"/>
        <v/>
      </c>
      <c r="F55" s="53"/>
      <c r="G55" s="53" t="str">
        <f>IF(②コード一覧!BI51="","",INDEX(②コード一覧!$BB$2:$BD$802,MATCH(②コード一覧!BI51,②コード一覧!$BB$2:$BB$802,0),3))</f>
        <v/>
      </c>
      <c r="H55" s="53"/>
      <c r="I55" s="53" t="str">
        <f>IF(②コード一覧!BJ51="","",INDEX(②コード一覧!$BB$2:$BD$802,MATCH(②コード一覧!BJ51,②コード一覧!$BB$2:$BB$802,0),3))</f>
        <v/>
      </c>
      <c r="J55" s="53"/>
      <c r="K55" s="53" t="str">
        <f>IF(②コード一覧!BK51="","",INDEX(②コード一覧!$BB$2:$BD$802,MATCH(②コード一覧!BK51,②コード一覧!$BB$2:$BB$802,0),3))</f>
        <v/>
      </c>
      <c r="L55" s="53"/>
      <c r="M55" s="53" t="str">
        <f>IF(②コード一覧!BL51="","",INDEX(②コード一覧!$BB$2:$BD$802,MATCH(②コード一覧!BL51,②コード一覧!$BB$2:$BB$802,0),3))</f>
        <v/>
      </c>
      <c r="N55" s="53"/>
      <c r="O55" s="53" t="str">
        <f>IF(②コード一覧!BM51="","",INDEX(②コード一覧!$BB$2:$BD$802,MATCH(②コード一覧!BM51,②コード一覧!$BB$2:$BB$802,0),3))</f>
        <v/>
      </c>
      <c r="P55" s="52"/>
      <c r="Q55" s="20" t="str">
        <f>IF(②コード一覧!BF51="","",②コード一覧!BF51)</f>
        <v/>
      </c>
    </row>
    <row r="56" spans="1:17">
      <c r="A56" s="52" t="str">
        <f>IF(②コード一覧!BB52="","",②コード一覧!BB52)</f>
        <v/>
      </c>
      <c r="B56" s="52" t="str">
        <f>IF(②コード一覧!BH52="","",②コード一覧!BH52)</f>
        <v/>
      </c>
      <c r="C56" s="53" t="str">
        <f>IF(A56="","",INDEX(②コード一覧!$B$2:$D$40,MATCH(③組織表示変え!B56,②コード一覧!$B$2:$B$40,0),3))</f>
        <v/>
      </c>
      <c r="D56" s="61"/>
      <c r="E56" s="20" t="str">
        <f t="shared" si="0"/>
        <v/>
      </c>
      <c r="F56" s="53"/>
      <c r="G56" s="53" t="str">
        <f>IF(②コード一覧!BI52="","",INDEX(②コード一覧!$BB$2:$BD$802,MATCH(②コード一覧!BI52,②コード一覧!$BB$2:$BB$802,0),3))</f>
        <v/>
      </c>
      <c r="H56" s="53"/>
      <c r="I56" s="53" t="str">
        <f>IF(②コード一覧!BJ52="","",INDEX(②コード一覧!$BB$2:$BD$802,MATCH(②コード一覧!BJ52,②コード一覧!$BB$2:$BB$802,0),3))</f>
        <v/>
      </c>
      <c r="J56" s="53"/>
      <c r="K56" s="53" t="str">
        <f>IF(②コード一覧!BK52="","",INDEX(②コード一覧!$BB$2:$BD$802,MATCH(②コード一覧!BK52,②コード一覧!$BB$2:$BB$802,0),3))</f>
        <v/>
      </c>
      <c r="L56" s="53"/>
      <c r="M56" s="53" t="str">
        <f>IF(②コード一覧!BL52="","",INDEX(②コード一覧!$BB$2:$BD$802,MATCH(②コード一覧!BL52,②コード一覧!$BB$2:$BB$802,0),3))</f>
        <v/>
      </c>
      <c r="N56" s="53"/>
      <c r="O56" s="53" t="str">
        <f>IF(②コード一覧!BM52="","",INDEX(②コード一覧!$BB$2:$BD$802,MATCH(②コード一覧!BM52,②コード一覧!$BB$2:$BB$802,0),3))</f>
        <v/>
      </c>
      <c r="P56" s="52"/>
      <c r="Q56" s="20" t="str">
        <f>IF(②コード一覧!BF52="","",②コード一覧!BF52)</f>
        <v/>
      </c>
    </row>
    <row r="57" spans="1:17">
      <c r="A57" s="52" t="str">
        <f>IF(②コード一覧!BB53="","",②コード一覧!BB53)</f>
        <v/>
      </c>
      <c r="B57" s="52" t="str">
        <f>IF(②コード一覧!BH53="","",②コード一覧!BH53)</f>
        <v/>
      </c>
      <c r="C57" s="53" t="str">
        <f>IF(A57="","",INDEX(②コード一覧!$B$2:$D$40,MATCH(③組織表示変え!B57,②コード一覧!$B$2:$B$40,0),3))</f>
        <v/>
      </c>
      <c r="D57" s="61"/>
      <c r="E57" s="20" t="str">
        <f t="shared" si="0"/>
        <v/>
      </c>
      <c r="F57" s="53"/>
      <c r="G57" s="53" t="str">
        <f>IF(②コード一覧!BI53="","",INDEX(②コード一覧!$BB$2:$BD$802,MATCH(②コード一覧!BI53,②コード一覧!$BB$2:$BB$802,0),3))</f>
        <v/>
      </c>
      <c r="H57" s="53"/>
      <c r="I57" s="53" t="str">
        <f>IF(②コード一覧!BJ53="","",INDEX(②コード一覧!$BB$2:$BD$802,MATCH(②コード一覧!BJ53,②コード一覧!$BB$2:$BB$802,0),3))</f>
        <v/>
      </c>
      <c r="J57" s="53"/>
      <c r="K57" s="53" t="str">
        <f>IF(②コード一覧!BK53="","",INDEX(②コード一覧!$BB$2:$BD$802,MATCH(②コード一覧!BK53,②コード一覧!$BB$2:$BB$802,0),3))</f>
        <v/>
      </c>
      <c r="L57" s="53"/>
      <c r="M57" s="53" t="str">
        <f>IF(②コード一覧!BL53="","",INDEX(②コード一覧!$BB$2:$BD$802,MATCH(②コード一覧!BL53,②コード一覧!$BB$2:$BB$802,0),3))</f>
        <v/>
      </c>
      <c r="N57" s="53"/>
      <c r="O57" s="53" t="str">
        <f>IF(②コード一覧!BM53="","",INDEX(②コード一覧!$BB$2:$BD$802,MATCH(②コード一覧!BM53,②コード一覧!$BB$2:$BB$802,0),3))</f>
        <v/>
      </c>
      <c r="P57" s="52"/>
      <c r="Q57" s="20" t="str">
        <f>IF(②コード一覧!BF53="","",②コード一覧!BF53)</f>
        <v/>
      </c>
    </row>
    <row r="58" spans="1:17">
      <c r="A58" s="52" t="str">
        <f>IF(②コード一覧!BB54="","",②コード一覧!BB54)</f>
        <v/>
      </c>
      <c r="B58" s="52" t="str">
        <f>IF(②コード一覧!BH54="","",②コード一覧!BH54)</f>
        <v/>
      </c>
      <c r="C58" s="53" t="str">
        <f>IF(A58="","",INDEX(②コード一覧!$B$2:$D$40,MATCH(③組織表示変え!B58,②コード一覧!$B$2:$B$40,0),3))</f>
        <v/>
      </c>
      <c r="D58" s="61"/>
      <c r="E58" s="20" t="str">
        <f t="shared" si="0"/>
        <v/>
      </c>
      <c r="F58" s="53"/>
      <c r="G58" s="53" t="str">
        <f>IF(②コード一覧!BI54="","",INDEX(②コード一覧!$BB$2:$BD$802,MATCH(②コード一覧!BI54,②コード一覧!$BB$2:$BB$802,0),3))</f>
        <v/>
      </c>
      <c r="H58" s="53"/>
      <c r="I58" s="53" t="str">
        <f>IF(②コード一覧!BJ54="","",INDEX(②コード一覧!$BB$2:$BD$802,MATCH(②コード一覧!BJ54,②コード一覧!$BB$2:$BB$802,0),3))</f>
        <v/>
      </c>
      <c r="J58" s="53"/>
      <c r="K58" s="53" t="str">
        <f>IF(②コード一覧!BK54="","",INDEX(②コード一覧!$BB$2:$BD$802,MATCH(②コード一覧!BK54,②コード一覧!$BB$2:$BB$802,0),3))</f>
        <v/>
      </c>
      <c r="L58" s="53"/>
      <c r="M58" s="53" t="str">
        <f>IF(②コード一覧!BL54="","",INDEX(②コード一覧!$BB$2:$BD$802,MATCH(②コード一覧!BL54,②コード一覧!$BB$2:$BB$802,0),3))</f>
        <v/>
      </c>
      <c r="N58" s="53"/>
      <c r="O58" s="53" t="str">
        <f>IF(②コード一覧!BM54="","",INDEX(②コード一覧!$BB$2:$BD$802,MATCH(②コード一覧!BM54,②コード一覧!$BB$2:$BB$802,0),3))</f>
        <v/>
      </c>
      <c r="P58" s="52"/>
      <c r="Q58" s="20" t="str">
        <f>IF(②コード一覧!BF54="","",②コード一覧!BF54)</f>
        <v/>
      </c>
    </row>
    <row r="59" spans="1:17">
      <c r="A59" s="52" t="str">
        <f>IF(②コード一覧!BB55="","",②コード一覧!BB55)</f>
        <v/>
      </c>
      <c r="B59" s="52" t="str">
        <f>IF(②コード一覧!BH55="","",②コード一覧!BH55)</f>
        <v/>
      </c>
      <c r="C59" s="53" t="str">
        <f>IF(A59="","",INDEX(②コード一覧!$B$2:$D$40,MATCH(③組織表示変え!B59,②コード一覧!$B$2:$B$40,0),3))</f>
        <v/>
      </c>
      <c r="D59" s="61"/>
      <c r="E59" s="20" t="str">
        <f t="shared" si="0"/>
        <v/>
      </c>
      <c r="F59" s="53"/>
      <c r="G59" s="53" t="str">
        <f>IF(②コード一覧!BI55="","",INDEX(②コード一覧!$BB$2:$BD$802,MATCH(②コード一覧!BI55,②コード一覧!$BB$2:$BB$802,0),3))</f>
        <v/>
      </c>
      <c r="H59" s="53"/>
      <c r="I59" s="53" t="str">
        <f>IF(②コード一覧!BJ55="","",INDEX(②コード一覧!$BB$2:$BD$802,MATCH(②コード一覧!BJ55,②コード一覧!$BB$2:$BB$802,0),3))</f>
        <v/>
      </c>
      <c r="J59" s="53"/>
      <c r="K59" s="53" t="str">
        <f>IF(②コード一覧!BK55="","",INDEX(②コード一覧!$BB$2:$BD$802,MATCH(②コード一覧!BK55,②コード一覧!$BB$2:$BB$802,0),3))</f>
        <v/>
      </c>
      <c r="L59" s="53"/>
      <c r="M59" s="53" t="str">
        <f>IF(②コード一覧!BL55="","",INDEX(②コード一覧!$BB$2:$BD$802,MATCH(②コード一覧!BL55,②コード一覧!$BB$2:$BB$802,0),3))</f>
        <v/>
      </c>
      <c r="N59" s="53"/>
      <c r="O59" s="53" t="str">
        <f>IF(②コード一覧!BM55="","",INDEX(②コード一覧!$BB$2:$BD$802,MATCH(②コード一覧!BM55,②コード一覧!$BB$2:$BB$802,0),3))</f>
        <v/>
      </c>
      <c r="P59" s="52"/>
      <c r="Q59" s="20" t="str">
        <f>IF(②コード一覧!BF55="","",②コード一覧!BF55)</f>
        <v/>
      </c>
    </row>
    <row r="60" spans="1:17">
      <c r="A60" s="52" t="str">
        <f>IF(②コード一覧!BB56="","",②コード一覧!BB56)</f>
        <v/>
      </c>
      <c r="B60" s="52" t="str">
        <f>IF(②コード一覧!BH56="","",②コード一覧!BH56)</f>
        <v/>
      </c>
      <c r="C60" s="53" t="str">
        <f>IF(A60="","",INDEX(②コード一覧!$B$2:$D$40,MATCH(③組織表示変え!B60,②コード一覧!$B$2:$B$40,0),3))</f>
        <v/>
      </c>
      <c r="D60" s="61"/>
      <c r="E60" s="20" t="str">
        <f t="shared" si="0"/>
        <v/>
      </c>
      <c r="F60" s="53"/>
      <c r="G60" s="53" t="str">
        <f>IF(②コード一覧!BI56="","",INDEX(②コード一覧!$BB$2:$BD$802,MATCH(②コード一覧!BI56,②コード一覧!$BB$2:$BB$802,0),3))</f>
        <v/>
      </c>
      <c r="H60" s="53"/>
      <c r="I60" s="53" t="str">
        <f>IF(②コード一覧!BJ56="","",INDEX(②コード一覧!$BB$2:$BD$802,MATCH(②コード一覧!BJ56,②コード一覧!$BB$2:$BB$802,0),3))</f>
        <v/>
      </c>
      <c r="J60" s="53"/>
      <c r="K60" s="53" t="str">
        <f>IF(②コード一覧!BK56="","",INDEX(②コード一覧!$BB$2:$BD$802,MATCH(②コード一覧!BK56,②コード一覧!$BB$2:$BB$802,0),3))</f>
        <v/>
      </c>
      <c r="L60" s="53"/>
      <c r="M60" s="53" t="str">
        <f>IF(②コード一覧!BL56="","",INDEX(②コード一覧!$BB$2:$BD$802,MATCH(②コード一覧!BL56,②コード一覧!$BB$2:$BB$802,0),3))</f>
        <v/>
      </c>
      <c r="N60" s="53"/>
      <c r="O60" s="53" t="str">
        <f>IF(②コード一覧!BM56="","",INDEX(②コード一覧!$BB$2:$BD$802,MATCH(②コード一覧!BM56,②コード一覧!$BB$2:$BB$802,0),3))</f>
        <v/>
      </c>
      <c r="P60" s="52"/>
      <c r="Q60" s="20" t="str">
        <f>IF(②コード一覧!BF56="","",②コード一覧!BF56)</f>
        <v/>
      </c>
    </row>
    <row r="61" spans="1:17">
      <c r="A61" s="52" t="str">
        <f>IF(②コード一覧!BB57="","",②コード一覧!BB57)</f>
        <v/>
      </c>
      <c r="B61" s="52" t="str">
        <f>IF(②コード一覧!BH57="","",②コード一覧!BH57)</f>
        <v/>
      </c>
      <c r="C61" s="53" t="str">
        <f>IF(A61="","",INDEX(②コード一覧!$B$2:$D$40,MATCH(③組織表示変え!B61,②コード一覧!$B$2:$B$40,0),3))</f>
        <v/>
      </c>
      <c r="D61" s="61"/>
      <c r="E61" s="20" t="str">
        <f t="shared" si="0"/>
        <v/>
      </c>
      <c r="F61" s="53"/>
      <c r="G61" s="53" t="str">
        <f>IF(②コード一覧!BI57="","",INDEX(②コード一覧!$BB$2:$BD$802,MATCH(②コード一覧!BI57,②コード一覧!$BB$2:$BB$802,0),3))</f>
        <v/>
      </c>
      <c r="H61" s="53"/>
      <c r="I61" s="53" t="str">
        <f>IF(②コード一覧!BJ57="","",INDEX(②コード一覧!$BB$2:$BD$802,MATCH(②コード一覧!BJ57,②コード一覧!$BB$2:$BB$802,0),3))</f>
        <v/>
      </c>
      <c r="J61" s="53"/>
      <c r="K61" s="53" t="str">
        <f>IF(②コード一覧!BK57="","",INDEX(②コード一覧!$BB$2:$BD$802,MATCH(②コード一覧!BK57,②コード一覧!$BB$2:$BB$802,0),3))</f>
        <v/>
      </c>
      <c r="L61" s="53"/>
      <c r="M61" s="53" t="str">
        <f>IF(②コード一覧!BL57="","",INDEX(②コード一覧!$BB$2:$BD$802,MATCH(②コード一覧!BL57,②コード一覧!$BB$2:$BB$802,0),3))</f>
        <v/>
      </c>
      <c r="N61" s="53"/>
      <c r="O61" s="53" t="str">
        <f>IF(②コード一覧!BM57="","",INDEX(②コード一覧!$BB$2:$BD$802,MATCH(②コード一覧!BM57,②コード一覧!$BB$2:$BB$802,0),3))</f>
        <v/>
      </c>
      <c r="P61" s="52"/>
      <c r="Q61" s="20" t="str">
        <f>IF(②コード一覧!BF57="","",②コード一覧!BF57)</f>
        <v/>
      </c>
    </row>
    <row r="62" spans="1:17">
      <c r="A62" s="52" t="str">
        <f>IF(②コード一覧!BB58="","",②コード一覧!BB58)</f>
        <v/>
      </c>
      <c r="B62" s="52" t="str">
        <f>IF(②コード一覧!BH58="","",②コード一覧!BH58)</f>
        <v/>
      </c>
      <c r="C62" s="53" t="str">
        <f>IF(A62="","",INDEX(②コード一覧!$B$2:$D$40,MATCH(③組織表示変え!B62,②コード一覧!$B$2:$B$40,0),3))</f>
        <v/>
      </c>
      <c r="D62" s="61"/>
      <c r="E62" s="20" t="str">
        <f t="shared" si="0"/>
        <v/>
      </c>
      <c r="F62" s="53"/>
      <c r="G62" s="53" t="str">
        <f>IF(②コード一覧!BI58="","",INDEX(②コード一覧!$BB$2:$BD$802,MATCH(②コード一覧!BI58,②コード一覧!$BB$2:$BB$802,0),3))</f>
        <v/>
      </c>
      <c r="H62" s="53"/>
      <c r="I62" s="53" t="str">
        <f>IF(②コード一覧!BJ58="","",INDEX(②コード一覧!$BB$2:$BD$802,MATCH(②コード一覧!BJ58,②コード一覧!$BB$2:$BB$802,0),3))</f>
        <v/>
      </c>
      <c r="J62" s="53"/>
      <c r="K62" s="53" t="str">
        <f>IF(②コード一覧!BK58="","",INDEX(②コード一覧!$BB$2:$BD$802,MATCH(②コード一覧!BK58,②コード一覧!$BB$2:$BB$802,0),3))</f>
        <v/>
      </c>
      <c r="L62" s="53"/>
      <c r="M62" s="53" t="str">
        <f>IF(②コード一覧!BL58="","",INDEX(②コード一覧!$BB$2:$BD$802,MATCH(②コード一覧!BL58,②コード一覧!$BB$2:$BB$802,0),3))</f>
        <v/>
      </c>
      <c r="N62" s="53"/>
      <c r="O62" s="53" t="str">
        <f>IF(②コード一覧!BM58="","",INDEX(②コード一覧!$BB$2:$BD$802,MATCH(②コード一覧!BM58,②コード一覧!$BB$2:$BB$802,0),3))</f>
        <v/>
      </c>
      <c r="P62" s="52"/>
      <c r="Q62" s="20" t="str">
        <f>IF(②コード一覧!BF58="","",②コード一覧!BF58)</f>
        <v/>
      </c>
    </row>
    <row r="63" spans="1:17">
      <c r="A63" s="52" t="str">
        <f>IF(②コード一覧!BB59="","",②コード一覧!BB59)</f>
        <v/>
      </c>
      <c r="B63" s="52" t="str">
        <f>IF(②コード一覧!BH59="","",②コード一覧!BH59)</f>
        <v/>
      </c>
      <c r="C63" s="53" t="str">
        <f>IF(A63="","",INDEX(②コード一覧!$B$2:$D$40,MATCH(③組織表示変え!B63,②コード一覧!$B$2:$B$40,0),3))</f>
        <v/>
      </c>
      <c r="D63" s="61"/>
      <c r="E63" s="20" t="str">
        <f t="shared" si="0"/>
        <v/>
      </c>
      <c r="F63" s="53"/>
      <c r="G63" s="53" t="str">
        <f>IF(②コード一覧!BI59="","",INDEX(②コード一覧!$BB$2:$BD$802,MATCH(②コード一覧!BI59,②コード一覧!$BB$2:$BB$802,0),3))</f>
        <v/>
      </c>
      <c r="H63" s="53"/>
      <c r="I63" s="53" t="str">
        <f>IF(②コード一覧!BJ59="","",INDEX(②コード一覧!$BB$2:$BD$802,MATCH(②コード一覧!BJ59,②コード一覧!$BB$2:$BB$802,0),3))</f>
        <v/>
      </c>
      <c r="J63" s="53"/>
      <c r="K63" s="53" t="str">
        <f>IF(②コード一覧!BK59="","",INDEX(②コード一覧!$BB$2:$BD$802,MATCH(②コード一覧!BK59,②コード一覧!$BB$2:$BB$802,0),3))</f>
        <v/>
      </c>
      <c r="L63" s="53"/>
      <c r="M63" s="53" t="str">
        <f>IF(②コード一覧!BL59="","",INDEX(②コード一覧!$BB$2:$BD$802,MATCH(②コード一覧!BL59,②コード一覧!$BB$2:$BB$802,0),3))</f>
        <v/>
      </c>
      <c r="N63" s="53"/>
      <c r="O63" s="53" t="str">
        <f>IF(②コード一覧!BM59="","",INDEX(②コード一覧!$BB$2:$BD$802,MATCH(②コード一覧!BM59,②コード一覧!$BB$2:$BB$802,0),3))</f>
        <v/>
      </c>
      <c r="P63" s="52"/>
      <c r="Q63" s="20" t="str">
        <f>IF(②コード一覧!BF59="","",②コード一覧!BF59)</f>
        <v/>
      </c>
    </row>
    <row r="64" spans="1:17">
      <c r="A64" s="52" t="str">
        <f>IF(②コード一覧!BB60="","",②コード一覧!BB60)</f>
        <v/>
      </c>
      <c r="B64" s="52" t="str">
        <f>IF(②コード一覧!BH60="","",②コード一覧!BH60)</f>
        <v/>
      </c>
      <c r="C64" s="53" t="str">
        <f>IF(A64="","",INDEX(②コード一覧!$B$2:$D$40,MATCH(③組織表示変え!B64,②コード一覧!$B$2:$B$40,0),3))</f>
        <v/>
      </c>
      <c r="D64" s="61"/>
      <c r="E64" s="20" t="str">
        <f t="shared" si="0"/>
        <v/>
      </c>
      <c r="F64" s="53"/>
      <c r="G64" s="53" t="str">
        <f>IF(②コード一覧!BI60="","",INDEX(②コード一覧!$BB$2:$BD$802,MATCH(②コード一覧!BI60,②コード一覧!$BB$2:$BB$802,0),3))</f>
        <v/>
      </c>
      <c r="H64" s="53"/>
      <c r="I64" s="53" t="str">
        <f>IF(②コード一覧!BJ60="","",INDEX(②コード一覧!$BB$2:$BD$802,MATCH(②コード一覧!BJ60,②コード一覧!$BB$2:$BB$802,0),3))</f>
        <v/>
      </c>
      <c r="J64" s="53"/>
      <c r="K64" s="53" t="str">
        <f>IF(②コード一覧!BK60="","",INDEX(②コード一覧!$BB$2:$BD$802,MATCH(②コード一覧!BK60,②コード一覧!$BB$2:$BB$802,0),3))</f>
        <v/>
      </c>
      <c r="L64" s="53"/>
      <c r="M64" s="53" t="str">
        <f>IF(②コード一覧!BL60="","",INDEX(②コード一覧!$BB$2:$BD$802,MATCH(②コード一覧!BL60,②コード一覧!$BB$2:$BB$802,0),3))</f>
        <v/>
      </c>
      <c r="N64" s="53"/>
      <c r="O64" s="53" t="str">
        <f>IF(②コード一覧!BM60="","",INDEX(②コード一覧!$BB$2:$BD$802,MATCH(②コード一覧!BM60,②コード一覧!$BB$2:$BB$802,0),3))</f>
        <v/>
      </c>
      <c r="P64" s="52"/>
      <c r="Q64" s="20" t="str">
        <f>IF(②コード一覧!BF60="","",②コード一覧!BF60)</f>
        <v/>
      </c>
    </row>
    <row r="65" spans="1:17">
      <c r="A65" s="52" t="str">
        <f>IF(②コード一覧!BB61="","",②コード一覧!BB61)</f>
        <v/>
      </c>
      <c r="B65" s="52" t="str">
        <f>IF(②コード一覧!BH61="","",②コード一覧!BH61)</f>
        <v/>
      </c>
      <c r="C65" s="53" t="str">
        <f>IF(A65="","",INDEX(②コード一覧!$B$2:$D$40,MATCH(③組織表示変え!B65,②コード一覧!$B$2:$B$40,0),3))</f>
        <v/>
      </c>
      <c r="D65" s="61"/>
      <c r="E65" s="20" t="str">
        <f t="shared" si="0"/>
        <v/>
      </c>
      <c r="F65" s="53"/>
      <c r="G65" s="53" t="str">
        <f>IF(②コード一覧!BI61="","",INDEX(②コード一覧!$BB$2:$BD$802,MATCH(②コード一覧!BI61,②コード一覧!$BB$2:$BB$802,0),3))</f>
        <v/>
      </c>
      <c r="H65" s="53"/>
      <c r="I65" s="53" t="str">
        <f>IF(②コード一覧!BJ61="","",INDEX(②コード一覧!$BB$2:$BD$802,MATCH(②コード一覧!BJ61,②コード一覧!$BB$2:$BB$802,0),3))</f>
        <v/>
      </c>
      <c r="J65" s="53"/>
      <c r="K65" s="53" t="str">
        <f>IF(②コード一覧!BK61="","",INDEX(②コード一覧!$BB$2:$BD$802,MATCH(②コード一覧!BK61,②コード一覧!$BB$2:$BB$802,0),3))</f>
        <v/>
      </c>
      <c r="L65" s="53"/>
      <c r="M65" s="53" t="str">
        <f>IF(②コード一覧!BL61="","",INDEX(②コード一覧!$BB$2:$BD$802,MATCH(②コード一覧!BL61,②コード一覧!$BB$2:$BB$802,0),3))</f>
        <v/>
      </c>
      <c r="N65" s="53"/>
      <c r="O65" s="53" t="str">
        <f>IF(②コード一覧!BM61="","",INDEX(②コード一覧!$BB$2:$BD$802,MATCH(②コード一覧!BM61,②コード一覧!$BB$2:$BB$802,0),3))</f>
        <v/>
      </c>
      <c r="P65" s="52"/>
      <c r="Q65" s="20" t="str">
        <f>IF(②コード一覧!BF61="","",②コード一覧!BF61)</f>
        <v/>
      </c>
    </row>
    <row r="66" spans="1:17">
      <c r="A66" s="52" t="str">
        <f>IF(②コード一覧!BB62="","",②コード一覧!BB62)</f>
        <v/>
      </c>
      <c r="B66" s="52" t="str">
        <f>IF(②コード一覧!BH62="","",②コード一覧!BH62)</f>
        <v/>
      </c>
      <c r="C66" s="53" t="str">
        <f>IF(A66="","",INDEX(②コード一覧!$B$2:$D$40,MATCH(③組織表示変え!B66,②コード一覧!$B$2:$B$40,0),3))</f>
        <v/>
      </c>
      <c r="D66" s="61"/>
      <c r="E66" s="20" t="str">
        <f t="shared" si="0"/>
        <v/>
      </c>
      <c r="F66" s="53"/>
      <c r="G66" s="53" t="str">
        <f>IF(②コード一覧!BI62="","",INDEX(②コード一覧!$BB$2:$BD$802,MATCH(②コード一覧!BI62,②コード一覧!$BB$2:$BB$802,0),3))</f>
        <v/>
      </c>
      <c r="H66" s="53"/>
      <c r="I66" s="53" t="str">
        <f>IF(②コード一覧!BJ62="","",INDEX(②コード一覧!$BB$2:$BD$802,MATCH(②コード一覧!BJ62,②コード一覧!$BB$2:$BB$802,0),3))</f>
        <v/>
      </c>
      <c r="J66" s="53"/>
      <c r="K66" s="53" t="str">
        <f>IF(②コード一覧!BK62="","",INDEX(②コード一覧!$BB$2:$BD$802,MATCH(②コード一覧!BK62,②コード一覧!$BB$2:$BB$802,0),3))</f>
        <v/>
      </c>
      <c r="L66" s="53"/>
      <c r="M66" s="53" t="str">
        <f>IF(②コード一覧!BL62="","",INDEX(②コード一覧!$BB$2:$BD$802,MATCH(②コード一覧!BL62,②コード一覧!$BB$2:$BB$802,0),3))</f>
        <v/>
      </c>
      <c r="N66" s="53"/>
      <c r="O66" s="53" t="str">
        <f>IF(②コード一覧!BM62="","",INDEX(②コード一覧!$BB$2:$BD$802,MATCH(②コード一覧!BM62,②コード一覧!$BB$2:$BB$802,0),3))</f>
        <v/>
      </c>
      <c r="P66" s="52"/>
      <c r="Q66" s="20" t="str">
        <f>IF(②コード一覧!BF62="","",②コード一覧!BF62)</f>
        <v/>
      </c>
    </row>
    <row r="67" spans="1:17">
      <c r="A67" s="52" t="str">
        <f>IF(②コード一覧!BB63="","",②コード一覧!BB63)</f>
        <v/>
      </c>
      <c r="B67" s="52" t="str">
        <f>IF(②コード一覧!BH63="","",②コード一覧!BH63)</f>
        <v/>
      </c>
      <c r="C67" s="53" t="str">
        <f>IF(A67="","",INDEX(②コード一覧!$B$2:$D$40,MATCH(③組織表示変え!B67,②コード一覧!$B$2:$B$40,0),3))</f>
        <v/>
      </c>
      <c r="D67" s="61"/>
      <c r="E67" s="20" t="str">
        <f t="shared" si="0"/>
        <v/>
      </c>
      <c r="F67" s="53"/>
      <c r="G67" s="53" t="str">
        <f>IF(②コード一覧!BI63="","",INDEX(②コード一覧!$BB$2:$BD$802,MATCH(②コード一覧!BI63,②コード一覧!$BB$2:$BB$802,0),3))</f>
        <v/>
      </c>
      <c r="H67" s="53"/>
      <c r="I67" s="53" t="str">
        <f>IF(②コード一覧!BJ63="","",INDEX(②コード一覧!$BB$2:$BD$802,MATCH(②コード一覧!BJ63,②コード一覧!$BB$2:$BB$802,0),3))</f>
        <v/>
      </c>
      <c r="J67" s="53"/>
      <c r="K67" s="53" t="str">
        <f>IF(②コード一覧!BK63="","",INDEX(②コード一覧!$BB$2:$BD$802,MATCH(②コード一覧!BK63,②コード一覧!$BB$2:$BB$802,0),3))</f>
        <v/>
      </c>
      <c r="L67" s="53"/>
      <c r="M67" s="53" t="str">
        <f>IF(②コード一覧!BL63="","",INDEX(②コード一覧!$BB$2:$BD$802,MATCH(②コード一覧!BL63,②コード一覧!$BB$2:$BB$802,0),3))</f>
        <v/>
      </c>
      <c r="N67" s="53"/>
      <c r="O67" s="53" t="str">
        <f>IF(②コード一覧!BM63="","",INDEX(②コード一覧!$BB$2:$BD$802,MATCH(②コード一覧!BM63,②コード一覧!$BB$2:$BB$802,0),3))</f>
        <v/>
      </c>
      <c r="P67" s="52"/>
      <c r="Q67" s="20" t="str">
        <f>IF(②コード一覧!BF63="","",②コード一覧!BF63)</f>
        <v/>
      </c>
    </row>
    <row r="68" spans="1:17">
      <c r="A68" s="52" t="str">
        <f>IF(②コード一覧!BB64="","",②コード一覧!BB64)</f>
        <v/>
      </c>
      <c r="B68" s="52" t="str">
        <f>IF(②コード一覧!BH64="","",②コード一覧!BH64)</f>
        <v/>
      </c>
      <c r="C68" s="53" t="str">
        <f>IF(A68="","",INDEX(②コード一覧!$B$2:$D$40,MATCH(③組織表示変え!B68,②コード一覧!$B$2:$B$40,0),3))</f>
        <v/>
      </c>
      <c r="D68" s="61"/>
      <c r="E68" s="20" t="str">
        <f t="shared" si="0"/>
        <v/>
      </c>
      <c r="F68" s="53"/>
      <c r="G68" s="53" t="str">
        <f>IF(②コード一覧!BI64="","",INDEX(②コード一覧!$BB$2:$BD$802,MATCH(②コード一覧!BI64,②コード一覧!$BB$2:$BB$802,0),3))</f>
        <v/>
      </c>
      <c r="H68" s="53"/>
      <c r="I68" s="53" t="str">
        <f>IF(②コード一覧!BJ64="","",INDEX(②コード一覧!$BB$2:$BD$802,MATCH(②コード一覧!BJ64,②コード一覧!$BB$2:$BB$802,0),3))</f>
        <v/>
      </c>
      <c r="J68" s="53"/>
      <c r="K68" s="53" t="str">
        <f>IF(②コード一覧!BK64="","",INDEX(②コード一覧!$BB$2:$BD$802,MATCH(②コード一覧!BK64,②コード一覧!$BB$2:$BB$802,0),3))</f>
        <v/>
      </c>
      <c r="L68" s="53"/>
      <c r="M68" s="53" t="str">
        <f>IF(②コード一覧!BL64="","",INDEX(②コード一覧!$BB$2:$BD$802,MATCH(②コード一覧!BL64,②コード一覧!$BB$2:$BB$802,0),3))</f>
        <v/>
      </c>
      <c r="N68" s="53"/>
      <c r="O68" s="53" t="str">
        <f>IF(②コード一覧!BM64="","",INDEX(②コード一覧!$BB$2:$BD$802,MATCH(②コード一覧!BM64,②コード一覧!$BB$2:$BB$802,0),3))</f>
        <v/>
      </c>
      <c r="P68" s="52"/>
      <c r="Q68" s="20" t="str">
        <f>IF(②コード一覧!BF64="","",②コード一覧!BF64)</f>
        <v/>
      </c>
    </row>
    <row r="69" spans="1:17">
      <c r="A69" s="52" t="str">
        <f>IF(②コード一覧!BB65="","",②コード一覧!BB65)</f>
        <v/>
      </c>
      <c r="B69" s="52" t="str">
        <f>IF(②コード一覧!BH65="","",②コード一覧!BH65)</f>
        <v/>
      </c>
      <c r="C69" s="53" t="str">
        <f>IF(A69="","",INDEX(②コード一覧!$B$2:$D$40,MATCH(③組織表示変え!B69,②コード一覧!$B$2:$B$40,0),3))</f>
        <v/>
      </c>
      <c r="D69" s="61"/>
      <c r="E69" s="20" t="str">
        <f t="shared" si="0"/>
        <v/>
      </c>
      <c r="F69" s="53"/>
      <c r="G69" s="53" t="str">
        <f>IF(②コード一覧!BI65="","",INDEX(②コード一覧!$BB$2:$BD$802,MATCH(②コード一覧!BI65,②コード一覧!$BB$2:$BB$802,0),3))</f>
        <v/>
      </c>
      <c r="H69" s="53"/>
      <c r="I69" s="53" t="str">
        <f>IF(②コード一覧!BJ65="","",INDEX(②コード一覧!$BB$2:$BD$802,MATCH(②コード一覧!BJ65,②コード一覧!$BB$2:$BB$802,0),3))</f>
        <v/>
      </c>
      <c r="J69" s="53"/>
      <c r="K69" s="53" t="str">
        <f>IF(②コード一覧!BK65="","",INDEX(②コード一覧!$BB$2:$BD$802,MATCH(②コード一覧!BK65,②コード一覧!$BB$2:$BB$802,0),3))</f>
        <v/>
      </c>
      <c r="L69" s="53"/>
      <c r="M69" s="53" t="str">
        <f>IF(②コード一覧!BL65="","",INDEX(②コード一覧!$BB$2:$BD$802,MATCH(②コード一覧!BL65,②コード一覧!$BB$2:$BB$802,0),3))</f>
        <v/>
      </c>
      <c r="N69" s="53"/>
      <c r="O69" s="53" t="str">
        <f>IF(②コード一覧!BM65="","",INDEX(②コード一覧!$BB$2:$BD$802,MATCH(②コード一覧!BM65,②コード一覧!$BB$2:$BB$802,0),3))</f>
        <v/>
      </c>
      <c r="P69" s="52"/>
      <c r="Q69" s="20" t="str">
        <f>IF(②コード一覧!BF65="","",②コード一覧!BF65)</f>
        <v/>
      </c>
    </row>
    <row r="70" spans="1:17">
      <c r="A70" s="52" t="str">
        <f>IF(②コード一覧!BB66="","",②コード一覧!BB66)</f>
        <v/>
      </c>
      <c r="B70" s="52" t="str">
        <f>IF(②コード一覧!BH66="","",②コード一覧!BH66)</f>
        <v/>
      </c>
      <c r="C70" s="53" t="str">
        <f>IF(A70="","",INDEX(②コード一覧!$B$2:$D$40,MATCH(③組織表示変え!B70,②コード一覧!$B$2:$B$40,0),3))</f>
        <v/>
      </c>
      <c r="D70" s="61"/>
      <c r="E70" s="20" t="str">
        <f t="shared" ref="E70:E133" si="1">IF(G70="", "", G70) &amp; IF(I70="", "", "-" &amp; I70) &amp; IF(K70="", "", "-" &amp; K70) &amp; IF(M70="", "", "-" &amp; M70) &amp; IF(O70="", "", "-" &amp; O70)</f>
        <v/>
      </c>
      <c r="F70" s="53"/>
      <c r="G70" s="53" t="str">
        <f>IF(②コード一覧!BI66="","",INDEX(②コード一覧!$BB$2:$BD$802,MATCH(②コード一覧!BI66,②コード一覧!$BB$2:$BB$802,0),3))</f>
        <v/>
      </c>
      <c r="H70" s="53"/>
      <c r="I70" s="53" t="str">
        <f>IF(②コード一覧!BJ66="","",INDEX(②コード一覧!$BB$2:$BD$802,MATCH(②コード一覧!BJ66,②コード一覧!$BB$2:$BB$802,0),3))</f>
        <v/>
      </c>
      <c r="J70" s="53"/>
      <c r="K70" s="53" t="str">
        <f>IF(②コード一覧!BK66="","",INDEX(②コード一覧!$BB$2:$BD$802,MATCH(②コード一覧!BK66,②コード一覧!$BB$2:$BB$802,0),3))</f>
        <v/>
      </c>
      <c r="L70" s="53"/>
      <c r="M70" s="53" t="str">
        <f>IF(②コード一覧!BL66="","",INDEX(②コード一覧!$BB$2:$BD$802,MATCH(②コード一覧!BL66,②コード一覧!$BB$2:$BB$802,0),3))</f>
        <v/>
      </c>
      <c r="N70" s="53"/>
      <c r="O70" s="53" t="str">
        <f>IF(②コード一覧!BM66="","",INDEX(②コード一覧!$BB$2:$BD$802,MATCH(②コード一覧!BM66,②コード一覧!$BB$2:$BB$802,0),3))</f>
        <v/>
      </c>
      <c r="P70" s="52"/>
      <c r="Q70" s="20" t="str">
        <f>IF(②コード一覧!BF66="","",②コード一覧!BF66)</f>
        <v/>
      </c>
    </row>
    <row r="71" spans="1:17">
      <c r="A71" s="52" t="str">
        <f>IF(②コード一覧!BB67="","",②コード一覧!BB67)</f>
        <v/>
      </c>
      <c r="B71" s="52" t="str">
        <f>IF(②コード一覧!BH67="","",②コード一覧!BH67)</f>
        <v/>
      </c>
      <c r="C71" s="53" t="str">
        <f>IF(A71="","",INDEX(②コード一覧!$B$2:$D$40,MATCH(③組織表示変え!B71,②コード一覧!$B$2:$B$40,0),3))</f>
        <v/>
      </c>
      <c r="D71" s="61"/>
      <c r="E71" s="20" t="str">
        <f t="shared" si="1"/>
        <v/>
      </c>
      <c r="F71" s="53"/>
      <c r="G71" s="53" t="str">
        <f>IF(②コード一覧!BI67="","",INDEX(②コード一覧!$BB$2:$BD$802,MATCH(②コード一覧!BI67,②コード一覧!$BB$2:$BB$802,0),3))</f>
        <v/>
      </c>
      <c r="H71" s="53"/>
      <c r="I71" s="53" t="str">
        <f>IF(②コード一覧!BJ67="","",INDEX(②コード一覧!$BB$2:$BD$802,MATCH(②コード一覧!BJ67,②コード一覧!$BB$2:$BB$802,0),3))</f>
        <v/>
      </c>
      <c r="J71" s="53"/>
      <c r="K71" s="53" t="str">
        <f>IF(②コード一覧!BK67="","",INDEX(②コード一覧!$BB$2:$BD$802,MATCH(②コード一覧!BK67,②コード一覧!$BB$2:$BB$802,0),3))</f>
        <v/>
      </c>
      <c r="L71" s="53"/>
      <c r="M71" s="53" t="str">
        <f>IF(②コード一覧!BL67="","",INDEX(②コード一覧!$BB$2:$BD$802,MATCH(②コード一覧!BL67,②コード一覧!$BB$2:$BB$802,0),3))</f>
        <v/>
      </c>
      <c r="N71" s="53"/>
      <c r="O71" s="53" t="str">
        <f>IF(②コード一覧!BM67="","",INDEX(②コード一覧!$BB$2:$BD$802,MATCH(②コード一覧!BM67,②コード一覧!$BB$2:$BB$802,0),3))</f>
        <v/>
      </c>
      <c r="P71" s="52"/>
      <c r="Q71" s="20" t="str">
        <f>IF(②コード一覧!BF67="","",②コード一覧!BF67)</f>
        <v/>
      </c>
    </row>
    <row r="72" spans="1:17">
      <c r="A72" s="52" t="str">
        <f>IF(②コード一覧!BB68="","",②コード一覧!BB68)</f>
        <v/>
      </c>
      <c r="B72" s="52" t="str">
        <f>IF(②コード一覧!BH68="","",②コード一覧!BH68)</f>
        <v/>
      </c>
      <c r="C72" s="53" t="str">
        <f>IF(A72="","",INDEX(②コード一覧!$B$2:$D$40,MATCH(③組織表示変え!B72,②コード一覧!$B$2:$B$40,0),3))</f>
        <v/>
      </c>
      <c r="D72" s="61"/>
      <c r="E72" s="20" t="str">
        <f t="shared" si="1"/>
        <v/>
      </c>
      <c r="F72" s="53"/>
      <c r="G72" s="53" t="str">
        <f>IF(②コード一覧!BI68="","",INDEX(②コード一覧!$BB$2:$BD$802,MATCH(②コード一覧!BI68,②コード一覧!$BB$2:$BB$802,0),3))</f>
        <v/>
      </c>
      <c r="H72" s="53"/>
      <c r="I72" s="53" t="str">
        <f>IF(②コード一覧!BJ68="","",INDEX(②コード一覧!$BB$2:$BD$802,MATCH(②コード一覧!BJ68,②コード一覧!$BB$2:$BB$802,0),3))</f>
        <v/>
      </c>
      <c r="J72" s="53"/>
      <c r="K72" s="53" t="str">
        <f>IF(②コード一覧!BK68="","",INDEX(②コード一覧!$BB$2:$BD$802,MATCH(②コード一覧!BK68,②コード一覧!$BB$2:$BB$802,0),3))</f>
        <v/>
      </c>
      <c r="L72" s="53"/>
      <c r="M72" s="53" t="str">
        <f>IF(②コード一覧!BL68="","",INDEX(②コード一覧!$BB$2:$BD$802,MATCH(②コード一覧!BL68,②コード一覧!$BB$2:$BB$802,0),3))</f>
        <v/>
      </c>
      <c r="N72" s="53"/>
      <c r="O72" s="53" t="str">
        <f>IF(②コード一覧!BM68="","",INDEX(②コード一覧!$BB$2:$BD$802,MATCH(②コード一覧!BM68,②コード一覧!$BB$2:$BB$802,0),3))</f>
        <v/>
      </c>
      <c r="P72" s="52"/>
      <c r="Q72" s="20" t="str">
        <f>IF(②コード一覧!BF68="","",②コード一覧!BF68)</f>
        <v/>
      </c>
    </row>
    <row r="73" spans="1:17">
      <c r="A73" s="52" t="str">
        <f>IF(②コード一覧!BB69="","",②コード一覧!BB69)</f>
        <v/>
      </c>
      <c r="B73" s="52" t="str">
        <f>IF(②コード一覧!BH69="","",②コード一覧!BH69)</f>
        <v/>
      </c>
      <c r="C73" s="53" t="str">
        <f>IF(A73="","",INDEX(②コード一覧!$B$2:$D$40,MATCH(③組織表示変え!B73,②コード一覧!$B$2:$B$40,0),3))</f>
        <v/>
      </c>
      <c r="D73" s="61"/>
      <c r="E73" s="20" t="str">
        <f t="shared" si="1"/>
        <v/>
      </c>
      <c r="F73" s="53"/>
      <c r="G73" s="53" t="str">
        <f>IF(②コード一覧!BI69="","",INDEX(②コード一覧!$BB$2:$BD$802,MATCH(②コード一覧!BI69,②コード一覧!$BB$2:$BB$802,0),3))</f>
        <v/>
      </c>
      <c r="H73" s="53"/>
      <c r="I73" s="53" t="str">
        <f>IF(②コード一覧!BJ69="","",INDEX(②コード一覧!$BB$2:$BD$802,MATCH(②コード一覧!BJ69,②コード一覧!$BB$2:$BB$802,0),3))</f>
        <v/>
      </c>
      <c r="J73" s="53"/>
      <c r="K73" s="53" t="str">
        <f>IF(②コード一覧!BK69="","",INDEX(②コード一覧!$BB$2:$BD$802,MATCH(②コード一覧!BK69,②コード一覧!$BB$2:$BB$802,0),3))</f>
        <v/>
      </c>
      <c r="L73" s="53"/>
      <c r="M73" s="53" t="str">
        <f>IF(②コード一覧!BL69="","",INDEX(②コード一覧!$BB$2:$BD$802,MATCH(②コード一覧!BL69,②コード一覧!$BB$2:$BB$802,0),3))</f>
        <v/>
      </c>
      <c r="N73" s="53"/>
      <c r="O73" s="53" t="str">
        <f>IF(②コード一覧!BM69="","",INDEX(②コード一覧!$BB$2:$BD$802,MATCH(②コード一覧!BM69,②コード一覧!$BB$2:$BB$802,0),3))</f>
        <v/>
      </c>
      <c r="P73" s="52"/>
      <c r="Q73" s="20" t="str">
        <f>IF(②コード一覧!BF69="","",②コード一覧!BF69)</f>
        <v/>
      </c>
    </row>
    <row r="74" spans="1:17">
      <c r="A74" s="52" t="str">
        <f>IF(②コード一覧!BB70="","",②コード一覧!BB70)</f>
        <v/>
      </c>
      <c r="B74" s="52" t="str">
        <f>IF(②コード一覧!BH70="","",②コード一覧!BH70)</f>
        <v/>
      </c>
      <c r="C74" s="53" t="str">
        <f>IF(A74="","",INDEX(②コード一覧!$B$2:$D$40,MATCH(③組織表示変え!B74,②コード一覧!$B$2:$B$40,0),3))</f>
        <v/>
      </c>
      <c r="D74" s="61"/>
      <c r="E74" s="20" t="str">
        <f t="shared" si="1"/>
        <v/>
      </c>
      <c r="F74" s="53"/>
      <c r="G74" s="53" t="str">
        <f>IF(②コード一覧!BI70="","",INDEX(②コード一覧!$BB$2:$BD$802,MATCH(②コード一覧!BI70,②コード一覧!$BB$2:$BB$802,0),3))</f>
        <v/>
      </c>
      <c r="H74" s="53"/>
      <c r="I74" s="53" t="str">
        <f>IF(②コード一覧!BJ70="","",INDEX(②コード一覧!$BB$2:$BD$802,MATCH(②コード一覧!BJ70,②コード一覧!$BB$2:$BB$802,0),3))</f>
        <v/>
      </c>
      <c r="J74" s="53"/>
      <c r="K74" s="53" t="str">
        <f>IF(②コード一覧!BK70="","",INDEX(②コード一覧!$BB$2:$BD$802,MATCH(②コード一覧!BK70,②コード一覧!$BB$2:$BB$802,0),3))</f>
        <v/>
      </c>
      <c r="L74" s="53"/>
      <c r="M74" s="53" t="str">
        <f>IF(②コード一覧!BL70="","",INDEX(②コード一覧!$BB$2:$BD$802,MATCH(②コード一覧!BL70,②コード一覧!$BB$2:$BB$802,0),3))</f>
        <v/>
      </c>
      <c r="N74" s="53"/>
      <c r="O74" s="53" t="str">
        <f>IF(②コード一覧!BM70="","",INDEX(②コード一覧!$BB$2:$BD$802,MATCH(②コード一覧!BM70,②コード一覧!$BB$2:$BB$802,0),3))</f>
        <v/>
      </c>
      <c r="P74" s="52"/>
      <c r="Q74" s="20" t="str">
        <f>IF(②コード一覧!BF70="","",②コード一覧!BF70)</f>
        <v/>
      </c>
    </row>
    <row r="75" spans="1:17">
      <c r="A75" s="52" t="str">
        <f>IF(②コード一覧!BB71="","",②コード一覧!BB71)</f>
        <v/>
      </c>
      <c r="B75" s="52" t="str">
        <f>IF(②コード一覧!BH71="","",②コード一覧!BH71)</f>
        <v/>
      </c>
      <c r="C75" s="53" t="str">
        <f>IF(A75="","",INDEX(②コード一覧!$B$2:$D$40,MATCH(③組織表示変え!B75,②コード一覧!$B$2:$B$40,0),3))</f>
        <v/>
      </c>
      <c r="D75" s="61"/>
      <c r="E75" s="20" t="str">
        <f t="shared" si="1"/>
        <v/>
      </c>
      <c r="F75" s="53"/>
      <c r="G75" s="53" t="str">
        <f>IF(②コード一覧!BI71="","",INDEX(②コード一覧!$BB$2:$BD$802,MATCH(②コード一覧!BI71,②コード一覧!$BB$2:$BB$802,0),3))</f>
        <v/>
      </c>
      <c r="H75" s="53"/>
      <c r="I75" s="53" t="str">
        <f>IF(②コード一覧!BJ71="","",INDEX(②コード一覧!$BB$2:$BD$802,MATCH(②コード一覧!BJ71,②コード一覧!$BB$2:$BB$802,0),3))</f>
        <v/>
      </c>
      <c r="J75" s="53"/>
      <c r="K75" s="53" t="str">
        <f>IF(②コード一覧!BK71="","",INDEX(②コード一覧!$BB$2:$BD$802,MATCH(②コード一覧!BK71,②コード一覧!$BB$2:$BB$802,0),3))</f>
        <v/>
      </c>
      <c r="L75" s="53"/>
      <c r="M75" s="53" t="str">
        <f>IF(②コード一覧!BL71="","",INDEX(②コード一覧!$BB$2:$BD$802,MATCH(②コード一覧!BL71,②コード一覧!$BB$2:$BB$802,0),3))</f>
        <v/>
      </c>
      <c r="N75" s="53"/>
      <c r="O75" s="53" t="str">
        <f>IF(②コード一覧!BM71="","",INDEX(②コード一覧!$BB$2:$BD$802,MATCH(②コード一覧!BM71,②コード一覧!$BB$2:$BB$802,0),3))</f>
        <v/>
      </c>
      <c r="P75" s="52"/>
      <c r="Q75" s="20" t="str">
        <f>IF(②コード一覧!BF71="","",②コード一覧!BF71)</f>
        <v/>
      </c>
    </row>
    <row r="76" spans="1:17">
      <c r="A76" s="52" t="str">
        <f>IF(②コード一覧!BB72="","",②コード一覧!BB72)</f>
        <v/>
      </c>
      <c r="B76" s="52" t="str">
        <f>IF(②コード一覧!BH72="","",②コード一覧!BH72)</f>
        <v/>
      </c>
      <c r="C76" s="53" t="str">
        <f>IF(A76="","",INDEX(②コード一覧!$B$2:$D$40,MATCH(③組織表示変え!B76,②コード一覧!$B$2:$B$40,0),3))</f>
        <v/>
      </c>
      <c r="D76" s="61"/>
      <c r="E76" s="20" t="str">
        <f t="shared" si="1"/>
        <v/>
      </c>
      <c r="F76" s="53"/>
      <c r="G76" s="53" t="str">
        <f>IF(②コード一覧!BI72="","",INDEX(②コード一覧!$BB$2:$BD$802,MATCH(②コード一覧!BI72,②コード一覧!$BB$2:$BB$802,0),3))</f>
        <v/>
      </c>
      <c r="H76" s="53"/>
      <c r="I76" s="53" t="str">
        <f>IF(②コード一覧!BJ72="","",INDEX(②コード一覧!$BB$2:$BD$802,MATCH(②コード一覧!BJ72,②コード一覧!$BB$2:$BB$802,0),3))</f>
        <v/>
      </c>
      <c r="J76" s="53"/>
      <c r="K76" s="53" t="str">
        <f>IF(②コード一覧!BK72="","",INDEX(②コード一覧!$BB$2:$BD$802,MATCH(②コード一覧!BK72,②コード一覧!$BB$2:$BB$802,0),3))</f>
        <v/>
      </c>
      <c r="L76" s="53"/>
      <c r="M76" s="53" t="str">
        <f>IF(②コード一覧!BL72="","",INDEX(②コード一覧!$BB$2:$BD$802,MATCH(②コード一覧!BL72,②コード一覧!$BB$2:$BB$802,0),3))</f>
        <v/>
      </c>
      <c r="N76" s="53"/>
      <c r="O76" s="53" t="str">
        <f>IF(②コード一覧!BM72="","",INDEX(②コード一覧!$BB$2:$BD$802,MATCH(②コード一覧!BM72,②コード一覧!$BB$2:$BB$802,0),3))</f>
        <v/>
      </c>
      <c r="P76" s="52"/>
      <c r="Q76" s="20" t="str">
        <f>IF(②コード一覧!BF72="","",②コード一覧!BF72)</f>
        <v/>
      </c>
    </row>
    <row r="77" spans="1:17">
      <c r="A77" s="52" t="str">
        <f>IF(②コード一覧!BB73="","",②コード一覧!BB73)</f>
        <v/>
      </c>
      <c r="B77" s="52" t="str">
        <f>IF(②コード一覧!BH73="","",②コード一覧!BH73)</f>
        <v/>
      </c>
      <c r="C77" s="53" t="str">
        <f>IF(A77="","",INDEX(②コード一覧!$B$2:$D$40,MATCH(③組織表示変え!B77,②コード一覧!$B$2:$B$40,0),3))</f>
        <v/>
      </c>
      <c r="D77" s="61"/>
      <c r="E77" s="20" t="str">
        <f t="shared" si="1"/>
        <v/>
      </c>
      <c r="F77" s="53"/>
      <c r="G77" s="53" t="str">
        <f>IF(②コード一覧!BI73="","",INDEX(②コード一覧!$BB$2:$BD$802,MATCH(②コード一覧!BI73,②コード一覧!$BB$2:$BB$802,0),3))</f>
        <v/>
      </c>
      <c r="H77" s="53"/>
      <c r="I77" s="53" t="str">
        <f>IF(②コード一覧!BJ73="","",INDEX(②コード一覧!$BB$2:$BD$802,MATCH(②コード一覧!BJ73,②コード一覧!$BB$2:$BB$802,0),3))</f>
        <v/>
      </c>
      <c r="J77" s="53"/>
      <c r="K77" s="53" t="str">
        <f>IF(②コード一覧!BK73="","",INDEX(②コード一覧!$BB$2:$BD$802,MATCH(②コード一覧!BK73,②コード一覧!$BB$2:$BB$802,0),3))</f>
        <v/>
      </c>
      <c r="L77" s="53"/>
      <c r="M77" s="53" t="str">
        <f>IF(②コード一覧!BL73="","",INDEX(②コード一覧!$BB$2:$BD$802,MATCH(②コード一覧!BL73,②コード一覧!$BB$2:$BB$802,0),3))</f>
        <v/>
      </c>
      <c r="N77" s="53"/>
      <c r="O77" s="53" t="str">
        <f>IF(②コード一覧!BM73="","",INDEX(②コード一覧!$BB$2:$BD$802,MATCH(②コード一覧!BM73,②コード一覧!$BB$2:$BB$802,0),3))</f>
        <v/>
      </c>
      <c r="P77" s="52"/>
      <c r="Q77" s="20" t="str">
        <f>IF(②コード一覧!BF73="","",②コード一覧!BF73)</f>
        <v/>
      </c>
    </row>
    <row r="78" spans="1:17">
      <c r="A78" s="52" t="str">
        <f>IF(②コード一覧!BB74="","",②コード一覧!BB74)</f>
        <v/>
      </c>
      <c r="B78" s="52" t="str">
        <f>IF(②コード一覧!BH74="","",②コード一覧!BH74)</f>
        <v/>
      </c>
      <c r="C78" s="53" t="str">
        <f>IF(A78="","",INDEX(②コード一覧!$B$2:$D$40,MATCH(③組織表示変え!B78,②コード一覧!$B$2:$B$40,0),3))</f>
        <v/>
      </c>
      <c r="D78" s="61"/>
      <c r="E78" s="20" t="str">
        <f t="shared" si="1"/>
        <v/>
      </c>
      <c r="F78" s="53"/>
      <c r="G78" s="53" t="str">
        <f>IF(②コード一覧!BI74="","",INDEX(②コード一覧!$BB$2:$BD$802,MATCH(②コード一覧!BI74,②コード一覧!$BB$2:$BB$802,0),3))</f>
        <v/>
      </c>
      <c r="H78" s="53"/>
      <c r="I78" s="53" t="str">
        <f>IF(②コード一覧!BJ74="","",INDEX(②コード一覧!$BB$2:$BD$802,MATCH(②コード一覧!BJ74,②コード一覧!$BB$2:$BB$802,0),3))</f>
        <v/>
      </c>
      <c r="J78" s="53"/>
      <c r="K78" s="53" t="str">
        <f>IF(②コード一覧!BK74="","",INDEX(②コード一覧!$BB$2:$BD$802,MATCH(②コード一覧!BK74,②コード一覧!$BB$2:$BB$802,0),3))</f>
        <v/>
      </c>
      <c r="L78" s="53"/>
      <c r="M78" s="53" t="str">
        <f>IF(②コード一覧!BL74="","",INDEX(②コード一覧!$BB$2:$BD$802,MATCH(②コード一覧!BL74,②コード一覧!$BB$2:$BB$802,0),3))</f>
        <v/>
      </c>
      <c r="N78" s="53"/>
      <c r="O78" s="53" t="str">
        <f>IF(②コード一覧!BM74="","",INDEX(②コード一覧!$BB$2:$BD$802,MATCH(②コード一覧!BM74,②コード一覧!$BB$2:$BB$802,0),3))</f>
        <v/>
      </c>
      <c r="P78" s="52"/>
      <c r="Q78" s="20" t="str">
        <f>IF(②コード一覧!BF74="","",②コード一覧!BF74)</f>
        <v/>
      </c>
    </row>
    <row r="79" spans="1:17">
      <c r="A79" s="52" t="str">
        <f>IF(②コード一覧!BB75="","",②コード一覧!BB75)</f>
        <v/>
      </c>
      <c r="B79" s="52" t="str">
        <f>IF(②コード一覧!BH75="","",②コード一覧!BH75)</f>
        <v/>
      </c>
      <c r="C79" s="53" t="str">
        <f>IF(A79="","",INDEX(②コード一覧!$B$2:$D$40,MATCH(③組織表示変え!B79,②コード一覧!$B$2:$B$40,0),3))</f>
        <v/>
      </c>
      <c r="D79" s="61"/>
      <c r="E79" s="20" t="str">
        <f t="shared" si="1"/>
        <v/>
      </c>
      <c r="F79" s="53"/>
      <c r="G79" s="53" t="str">
        <f>IF(②コード一覧!BI75="","",INDEX(②コード一覧!$BB$2:$BD$802,MATCH(②コード一覧!BI75,②コード一覧!$BB$2:$BB$802,0),3))</f>
        <v/>
      </c>
      <c r="H79" s="53"/>
      <c r="I79" s="53" t="str">
        <f>IF(②コード一覧!BJ75="","",INDEX(②コード一覧!$BB$2:$BD$802,MATCH(②コード一覧!BJ75,②コード一覧!$BB$2:$BB$802,0),3))</f>
        <v/>
      </c>
      <c r="J79" s="53"/>
      <c r="K79" s="53" t="str">
        <f>IF(②コード一覧!BK75="","",INDEX(②コード一覧!$BB$2:$BD$802,MATCH(②コード一覧!BK75,②コード一覧!$BB$2:$BB$802,0),3))</f>
        <v/>
      </c>
      <c r="L79" s="53"/>
      <c r="M79" s="53" t="str">
        <f>IF(②コード一覧!BL75="","",INDEX(②コード一覧!$BB$2:$BD$802,MATCH(②コード一覧!BL75,②コード一覧!$BB$2:$BB$802,0),3))</f>
        <v/>
      </c>
      <c r="N79" s="53"/>
      <c r="O79" s="53" t="str">
        <f>IF(②コード一覧!BM75="","",INDEX(②コード一覧!$BB$2:$BD$802,MATCH(②コード一覧!BM75,②コード一覧!$BB$2:$BB$802,0),3))</f>
        <v/>
      </c>
      <c r="P79" s="52"/>
      <c r="Q79" s="20" t="str">
        <f>IF(②コード一覧!BF75="","",②コード一覧!BF75)</f>
        <v/>
      </c>
    </row>
    <row r="80" spans="1:17">
      <c r="A80" s="52" t="str">
        <f>IF(②コード一覧!BB76="","",②コード一覧!BB76)</f>
        <v/>
      </c>
      <c r="B80" s="52" t="str">
        <f>IF(②コード一覧!BH76="","",②コード一覧!BH76)</f>
        <v/>
      </c>
      <c r="C80" s="53" t="str">
        <f>IF(A80="","",INDEX(②コード一覧!$B$2:$D$40,MATCH(③組織表示変え!B80,②コード一覧!$B$2:$B$40,0),3))</f>
        <v/>
      </c>
      <c r="D80" s="61"/>
      <c r="E80" s="20" t="str">
        <f t="shared" si="1"/>
        <v/>
      </c>
      <c r="F80" s="53"/>
      <c r="G80" s="53" t="str">
        <f>IF(②コード一覧!BI76="","",INDEX(②コード一覧!$BB$2:$BD$802,MATCH(②コード一覧!BI76,②コード一覧!$BB$2:$BB$802,0),3))</f>
        <v/>
      </c>
      <c r="H80" s="53"/>
      <c r="I80" s="53" t="str">
        <f>IF(②コード一覧!BJ76="","",INDEX(②コード一覧!$BB$2:$BD$802,MATCH(②コード一覧!BJ76,②コード一覧!$BB$2:$BB$802,0),3))</f>
        <v/>
      </c>
      <c r="J80" s="53"/>
      <c r="K80" s="53" t="str">
        <f>IF(②コード一覧!BK76="","",INDEX(②コード一覧!$BB$2:$BD$802,MATCH(②コード一覧!BK76,②コード一覧!$BB$2:$BB$802,0),3))</f>
        <v/>
      </c>
      <c r="L80" s="53"/>
      <c r="M80" s="53" t="str">
        <f>IF(②コード一覧!BL76="","",INDEX(②コード一覧!$BB$2:$BD$802,MATCH(②コード一覧!BL76,②コード一覧!$BB$2:$BB$802,0),3))</f>
        <v/>
      </c>
      <c r="N80" s="53"/>
      <c r="O80" s="53" t="str">
        <f>IF(②コード一覧!BM76="","",INDEX(②コード一覧!$BB$2:$BD$802,MATCH(②コード一覧!BM76,②コード一覧!$BB$2:$BB$802,0),3))</f>
        <v/>
      </c>
      <c r="P80" s="52"/>
      <c r="Q80" s="20" t="str">
        <f>IF(②コード一覧!BF76="","",②コード一覧!BF76)</f>
        <v/>
      </c>
    </row>
    <row r="81" spans="1:17">
      <c r="A81" s="52" t="str">
        <f>IF(②コード一覧!BB77="","",②コード一覧!BB77)</f>
        <v/>
      </c>
      <c r="B81" s="52" t="str">
        <f>IF(②コード一覧!BH77="","",②コード一覧!BH77)</f>
        <v/>
      </c>
      <c r="C81" s="53" t="str">
        <f>IF(A81="","",INDEX(②コード一覧!$B$2:$D$40,MATCH(③組織表示変え!B81,②コード一覧!$B$2:$B$40,0),3))</f>
        <v/>
      </c>
      <c r="D81" s="61"/>
      <c r="E81" s="20" t="str">
        <f t="shared" si="1"/>
        <v/>
      </c>
      <c r="F81" s="53"/>
      <c r="G81" s="53" t="str">
        <f>IF(②コード一覧!BI77="","",INDEX(②コード一覧!$BB$2:$BD$802,MATCH(②コード一覧!BI77,②コード一覧!$BB$2:$BB$802,0),3))</f>
        <v/>
      </c>
      <c r="H81" s="53"/>
      <c r="I81" s="53" t="str">
        <f>IF(②コード一覧!BJ77="","",INDEX(②コード一覧!$BB$2:$BD$802,MATCH(②コード一覧!BJ77,②コード一覧!$BB$2:$BB$802,0),3))</f>
        <v/>
      </c>
      <c r="J81" s="53"/>
      <c r="K81" s="53" t="str">
        <f>IF(②コード一覧!BK77="","",INDEX(②コード一覧!$BB$2:$BD$802,MATCH(②コード一覧!BK77,②コード一覧!$BB$2:$BB$802,0),3))</f>
        <v/>
      </c>
      <c r="L81" s="53"/>
      <c r="M81" s="53" t="str">
        <f>IF(②コード一覧!BL77="","",INDEX(②コード一覧!$BB$2:$BD$802,MATCH(②コード一覧!BL77,②コード一覧!$BB$2:$BB$802,0),3))</f>
        <v/>
      </c>
      <c r="N81" s="53"/>
      <c r="O81" s="53" t="str">
        <f>IF(②コード一覧!BM77="","",INDEX(②コード一覧!$BB$2:$BD$802,MATCH(②コード一覧!BM77,②コード一覧!$BB$2:$BB$802,0),3))</f>
        <v/>
      </c>
      <c r="P81" s="52"/>
      <c r="Q81" s="20" t="str">
        <f>IF(②コード一覧!BF77="","",②コード一覧!BF77)</f>
        <v/>
      </c>
    </row>
    <row r="82" spans="1:17">
      <c r="A82" s="52" t="str">
        <f>IF(②コード一覧!BB78="","",②コード一覧!BB78)</f>
        <v/>
      </c>
      <c r="B82" s="52" t="str">
        <f>IF(②コード一覧!BH78="","",②コード一覧!BH78)</f>
        <v/>
      </c>
      <c r="C82" s="53" t="str">
        <f>IF(A82="","",INDEX(②コード一覧!$B$2:$D$40,MATCH(③組織表示変え!B82,②コード一覧!$B$2:$B$40,0),3))</f>
        <v/>
      </c>
      <c r="D82" s="61"/>
      <c r="E82" s="20" t="str">
        <f t="shared" si="1"/>
        <v/>
      </c>
      <c r="F82" s="53"/>
      <c r="G82" s="53" t="str">
        <f>IF(②コード一覧!BI78="","",INDEX(②コード一覧!$BB$2:$BD$802,MATCH(②コード一覧!BI78,②コード一覧!$BB$2:$BB$802,0),3))</f>
        <v/>
      </c>
      <c r="H82" s="53"/>
      <c r="I82" s="53" t="str">
        <f>IF(②コード一覧!BJ78="","",INDEX(②コード一覧!$BB$2:$BD$802,MATCH(②コード一覧!BJ78,②コード一覧!$BB$2:$BB$802,0),3))</f>
        <v/>
      </c>
      <c r="J82" s="53"/>
      <c r="K82" s="53" t="str">
        <f>IF(②コード一覧!BK78="","",INDEX(②コード一覧!$BB$2:$BD$802,MATCH(②コード一覧!BK78,②コード一覧!$BB$2:$BB$802,0),3))</f>
        <v/>
      </c>
      <c r="L82" s="53"/>
      <c r="M82" s="53" t="str">
        <f>IF(②コード一覧!BL78="","",INDEX(②コード一覧!$BB$2:$BD$802,MATCH(②コード一覧!BL78,②コード一覧!$BB$2:$BB$802,0),3))</f>
        <v/>
      </c>
      <c r="N82" s="53"/>
      <c r="O82" s="53" t="str">
        <f>IF(②コード一覧!BM78="","",INDEX(②コード一覧!$BB$2:$BD$802,MATCH(②コード一覧!BM78,②コード一覧!$BB$2:$BB$802,0),3))</f>
        <v/>
      </c>
      <c r="P82" s="52"/>
      <c r="Q82" s="20" t="str">
        <f>IF(②コード一覧!BF78="","",②コード一覧!BF78)</f>
        <v/>
      </c>
    </row>
    <row r="83" spans="1:17">
      <c r="A83" s="52" t="str">
        <f>IF(②コード一覧!BB79="","",②コード一覧!BB79)</f>
        <v/>
      </c>
      <c r="B83" s="52" t="str">
        <f>IF(②コード一覧!BH79="","",②コード一覧!BH79)</f>
        <v/>
      </c>
      <c r="C83" s="53" t="str">
        <f>IF(A83="","",INDEX(②コード一覧!$B$2:$D$40,MATCH(③組織表示変え!B83,②コード一覧!$B$2:$B$40,0),3))</f>
        <v/>
      </c>
      <c r="D83" s="61"/>
      <c r="E83" s="20" t="str">
        <f t="shared" si="1"/>
        <v/>
      </c>
      <c r="F83" s="53"/>
      <c r="G83" s="53" t="str">
        <f>IF(②コード一覧!BI79="","",INDEX(②コード一覧!$BB$2:$BD$802,MATCH(②コード一覧!BI79,②コード一覧!$BB$2:$BB$802,0),3))</f>
        <v/>
      </c>
      <c r="H83" s="53"/>
      <c r="I83" s="53" t="str">
        <f>IF(②コード一覧!BJ79="","",INDEX(②コード一覧!$BB$2:$BD$802,MATCH(②コード一覧!BJ79,②コード一覧!$BB$2:$BB$802,0),3))</f>
        <v/>
      </c>
      <c r="J83" s="53"/>
      <c r="K83" s="53" t="str">
        <f>IF(②コード一覧!BK79="","",INDEX(②コード一覧!$BB$2:$BD$802,MATCH(②コード一覧!BK79,②コード一覧!$BB$2:$BB$802,0),3))</f>
        <v/>
      </c>
      <c r="L83" s="53"/>
      <c r="M83" s="53" t="str">
        <f>IF(②コード一覧!BL79="","",INDEX(②コード一覧!$BB$2:$BD$802,MATCH(②コード一覧!BL79,②コード一覧!$BB$2:$BB$802,0),3))</f>
        <v/>
      </c>
      <c r="N83" s="53"/>
      <c r="O83" s="53" t="str">
        <f>IF(②コード一覧!BM79="","",INDEX(②コード一覧!$BB$2:$BD$802,MATCH(②コード一覧!BM79,②コード一覧!$BB$2:$BB$802,0),3))</f>
        <v/>
      </c>
      <c r="P83" s="52"/>
      <c r="Q83" s="20" t="str">
        <f>IF(②コード一覧!BF79="","",②コード一覧!BF79)</f>
        <v/>
      </c>
    </row>
    <row r="84" spans="1:17">
      <c r="A84" s="52" t="str">
        <f>IF(②コード一覧!BB80="","",②コード一覧!BB80)</f>
        <v/>
      </c>
      <c r="B84" s="52" t="str">
        <f>IF(②コード一覧!BH80="","",②コード一覧!BH80)</f>
        <v/>
      </c>
      <c r="C84" s="53" t="str">
        <f>IF(A84="","",INDEX(②コード一覧!$B$2:$D$40,MATCH(③組織表示変え!B84,②コード一覧!$B$2:$B$40,0),3))</f>
        <v/>
      </c>
      <c r="D84" s="61"/>
      <c r="E84" s="20" t="str">
        <f t="shared" si="1"/>
        <v/>
      </c>
      <c r="F84" s="53"/>
      <c r="G84" s="53" t="str">
        <f>IF(②コード一覧!BI80="","",INDEX(②コード一覧!$BB$2:$BD$802,MATCH(②コード一覧!BI80,②コード一覧!$BB$2:$BB$802,0),3))</f>
        <v/>
      </c>
      <c r="H84" s="53"/>
      <c r="I84" s="53" t="str">
        <f>IF(②コード一覧!BJ80="","",INDEX(②コード一覧!$BB$2:$BD$802,MATCH(②コード一覧!BJ80,②コード一覧!$BB$2:$BB$802,0),3))</f>
        <v/>
      </c>
      <c r="J84" s="53"/>
      <c r="K84" s="53" t="str">
        <f>IF(②コード一覧!BK80="","",INDEX(②コード一覧!$BB$2:$BD$802,MATCH(②コード一覧!BK80,②コード一覧!$BB$2:$BB$802,0),3))</f>
        <v/>
      </c>
      <c r="L84" s="53"/>
      <c r="M84" s="53" t="str">
        <f>IF(②コード一覧!BL80="","",INDEX(②コード一覧!$BB$2:$BD$802,MATCH(②コード一覧!BL80,②コード一覧!$BB$2:$BB$802,0),3))</f>
        <v/>
      </c>
      <c r="N84" s="53"/>
      <c r="O84" s="53" t="str">
        <f>IF(②コード一覧!BM80="","",INDEX(②コード一覧!$BB$2:$BD$802,MATCH(②コード一覧!BM80,②コード一覧!$BB$2:$BB$802,0),3))</f>
        <v/>
      </c>
      <c r="P84" s="52"/>
      <c r="Q84" s="20" t="str">
        <f>IF(②コード一覧!BF80="","",②コード一覧!BF80)</f>
        <v/>
      </c>
    </row>
    <row r="85" spans="1:17">
      <c r="A85" s="52" t="str">
        <f>IF(②コード一覧!BB81="","",②コード一覧!BB81)</f>
        <v/>
      </c>
      <c r="B85" s="52" t="str">
        <f>IF(②コード一覧!BH81="","",②コード一覧!BH81)</f>
        <v/>
      </c>
      <c r="C85" s="53" t="str">
        <f>IF(A85="","",INDEX(②コード一覧!$B$2:$D$40,MATCH(③組織表示変え!B85,②コード一覧!$B$2:$B$40,0),3))</f>
        <v/>
      </c>
      <c r="D85" s="61"/>
      <c r="E85" s="20" t="str">
        <f t="shared" si="1"/>
        <v/>
      </c>
      <c r="F85" s="53"/>
      <c r="G85" s="53" t="str">
        <f>IF(②コード一覧!BI81="","",INDEX(②コード一覧!$BB$2:$BD$802,MATCH(②コード一覧!BI81,②コード一覧!$BB$2:$BB$802,0),3))</f>
        <v/>
      </c>
      <c r="H85" s="53"/>
      <c r="I85" s="53" t="str">
        <f>IF(②コード一覧!BJ81="","",INDEX(②コード一覧!$BB$2:$BD$802,MATCH(②コード一覧!BJ81,②コード一覧!$BB$2:$BB$802,0),3))</f>
        <v/>
      </c>
      <c r="J85" s="53"/>
      <c r="K85" s="53" t="str">
        <f>IF(②コード一覧!BK81="","",INDEX(②コード一覧!$BB$2:$BD$802,MATCH(②コード一覧!BK81,②コード一覧!$BB$2:$BB$802,0),3))</f>
        <v/>
      </c>
      <c r="L85" s="53"/>
      <c r="M85" s="53" t="str">
        <f>IF(②コード一覧!BL81="","",INDEX(②コード一覧!$BB$2:$BD$802,MATCH(②コード一覧!BL81,②コード一覧!$BB$2:$BB$802,0),3))</f>
        <v/>
      </c>
      <c r="N85" s="53"/>
      <c r="O85" s="53" t="str">
        <f>IF(②コード一覧!BM81="","",INDEX(②コード一覧!$BB$2:$BD$802,MATCH(②コード一覧!BM81,②コード一覧!$BB$2:$BB$802,0),3))</f>
        <v/>
      </c>
      <c r="P85" s="52"/>
      <c r="Q85" s="20" t="str">
        <f>IF(②コード一覧!BF81="","",②コード一覧!BF81)</f>
        <v/>
      </c>
    </row>
    <row r="86" spans="1:17">
      <c r="A86" s="52" t="str">
        <f>IF(②コード一覧!BB82="","",②コード一覧!BB82)</f>
        <v/>
      </c>
      <c r="B86" s="52" t="str">
        <f>IF(②コード一覧!BH82="","",②コード一覧!BH82)</f>
        <v/>
      </c>
      <c r="C86" s="53" t="str">
        <f>IF(A86="","",INDEX(②コード一覧!$B$2:$D$40,MATCH(③組織表示変え!B86,②コード一覧!$B$2:$B$40,0),3))</f>
        <v/>
      </c>
      <c r="D86" s="61"/>
      <c r="E86" s="20" t="str">
        <f t="shared" si="1"/>
        <v/>
      </c>
      <c r="F86" s="53"/>
      <c r="G86" s="53" t="str">
        <f>IF(②コード一覧!BI82="","",INDEX(②コード一覧!$BB$2:$BD$802,MATCH(②コード一覧!BI82,②コード一覧!$BB$2:$BB$802,0),3))</f>
        <v/>
      </c>
      <c r="H86" s="53"/>
      <c r="I86" s="53" t="str">
        <f>IF(②コード一覧!BJ82="","",INDEX(②コード一覧!$BB$2:$BD$802,MATCH(②コード一覧!BJ82,②コード一覧!$BB$2:$BB$802,0),3))</f>
        <v/>
      </c>
      <c r="J86" s="53"/>
      <c r="K86" s="53" t="str">
        <f>IF(②コード一覧!BK82="","",INDEX(②コード一覧!$BB$2:$BD$802,MATCH(②コード一覧!BK82,②コード一覧!$BB$2:$BB$802,0),3))</f>
        <v/>
      </c>
      <c r="L86" s="53"/>
      <c r="M86" s="53" t="str">
        <f>IF(②コード一覧!BL82="","",INDEX(②コード一覧!$BB$2:$BD$802,MATCH(②コード一覧!BL82,②コード一覧!$BB$2:$BB$802,0),3))</f>
        <v/>
      </c>
      <c r="N86" s="53"/>
      <c r="O86" s="53" t="str">
        <f>IF(②コード一覧!BM82="","",INDEX(②コード一覧!$BB$2:$BD$802,MATCH(②コード一覧!BM82,②コード一覧!$BB$2:$BB$802,0),3))</f>
        <v/>
      </c>
      <c r="P86" s="52"/>
      <c r="Q86" s="20" t="str">
        <f>IF(②コード一覧!BF82="","",②コード一覧!BF82)</f>
        <v/>
      </c>
    </row>
    <row r="87" spans="1:17">
      <c r="A87" s="52" t="str">
        <f>IF(②コード一覧!BB83="","",②コード一覧!BB83)</f>
        <v/>
      </c>
      <c r="B87" s="52" t="str">
        <f>IF(②コード一覧!BH83="","",②コード一覧!BH83)</f>
        <v/>
      </c>
      <c r="C87" s="53" t="str">
        <f>IF(A87="","",INDEX(②コード一覧!$B$2:$D$40,MATCH(③組織表示変え!B87,②コード一覧!$B$2:$B$40,0),3))</f>
        <v/>
      </c>
      <c r="D87" s="61"/>
      <c r="E87" s="20" t="str">
        <f t="shared" si="1"/>
        <v/>
      </c>
      <c r="F87" s="53"/>
      <c r="G87" s="53" t="str">
        <f>IF(②コード一覧!BI83="","",INDEX(②コード一覧!$BB$2:$BD$802,MATCH(②コード一覧!BI83,②コード一覧!$BB$2:$BB$802,0),3))</f>
        <v/>
      </c>
      <c r="H87" s="53"/>
      <c r="I87" s="53" t="str">
        <f>IF(②コード一覧!BJ83="","",INDEX(②コード一覧!$BB$2:$BD$802,MATCH(②コード一覧!BJ83,②コード一覧!$BB$2:$BB$802,0),3))</f>
        <v/>
      </c>
      <c r="J87" s="53"/>
      <c r="K87" s="53" t="str">
        <f>IF(②コード一覧!BK83="","",INDEX(②コード一覧!$BB$2:$BD$802,MATCH(②コード一覧!BK83,②コード一覧!$BB$2:$BB$802,0),3))</f>
        <v/>
      </c>
      <c r="L87" s="53"/>
      <c r="M87" s="53" t="str">
        <f>IF(②コード一覧!BL83="","",INDEX(②コード一覧!$BB$2:$BD$802,MATCH(②コード一覧!BL83,②コード一覧!$BB$2:$BB$802,0),3))</f>
        <v/>
      </c>
      <c r="N87" s="53"/>
      <c r="O87" s="53" t="str">
        <f>IF(②コード一覧!BM83="","",INDEX(②コード一覧!$BB$2:$BD$802,MATCH(②コード一覧!BM83,②コード一覧!$BB$2:$BB$802,0),3))</f>
        <v/>
      </c>
      <c r="P87" s="52"/>
      <c r="Q87" s="20" t="str">
        <f>IF(②コード一覧!BF83="","",②コード一覧!BF83)</f>
        <v/>
      </c>
    </row>
    <row r="88" spans="1:17">
      <c r="A88" s="52" t="str">
        <f>IF(②コード一覧!BB84="","",②コード一覧!BB84)</f>
        <v/>
      </c>
      <c r="B88" s="52" t="str">
        <f>IF(②コード一覧!BH84="","",②コード一覧!BH84)</f>
        <v/>
      </c>
      <c r="C88" s="53" t="str">
        <f>IF(A88="","",INDEX(②コード一覧!$B$2:$D$40,MATCH(③組織表示変え!B88,②コード一覧!$B$2:$B$40,0),3))</f>
        <v/>
      </c>
      <c r="D88" s="61"/>
      <c r="E88" s="20" t="str">
        <f t="shared" si="1"/>
        <v/>
      </c>
      <c r="F88" s="53"/>
      <c r="G88" s="53" t="str">
        <f>IF(②コード一覧!BI84="","",INDEX(②コード一覧!$BB$2:$BD$802,MATCH(②コード一覧!BI84,②コード一覧!$BB$2:$BB$802,0),3))</f>
        <v/>
      </c>
      <c r="H88" s="53"/>
      <c r="I88" s="53" t="str">
        <f>IF(②コード一覧!BJ84="","",INDEX(②コード一覧!$BB$2:$BD$802,MATCH(②コード一覧!BJ84,②コード一覧!$BB$2:$BB$802,0),3))</f>
        <v/>
      </c>
      <c r="J88" s="53"/>
      <c r="K88" s="53" t="str">
        <f>IF(②コード一覧!BK84="","",INDEX(②コード一覧!$BB$2:$BD$802,MATCH(②コード一覧!BK84,②コード一覧!$BB$2:$BB$802,0),3))</f>
        <v/>
      </c>
      <c r="L88" s="53"/>
      <c r="M88" s="53" t="str">
        <f>IF(②コード一覧!BL84="","",INDEX(②コード一覧!$BB$2:$BD$802,MATCH(②コード一覧!BL84,②コード一覧!$BB$2:$BB$802,0),3))</f>
        <v/>
      </c>
      <c r="N88" s="53"/>
      <c r="O88" s="53" t="str">
        <f>IF(②コード一覧!BM84="","",INDEX(②コード一覧!$BB$2:$BD$802,MATCH(②コード一覧!BM84,②コード一覧!$BB$2:$BB$802,0),3))</f>
        <v/>
      </c>
      <c r="P88" s="52"/>
      <c r="Q88" s="20" t="str">
        <f>IF(②コード一覧!BF84="","",②コード一覧!BF84)</f>
        <v/>
      </c>
    </row>
    <row r="89" spans="1:17">
      <c r="A89" s="52" t="str">
        <f>IF(②コード一覧!BB85="","",②コード一覧!BB85)</f>
        <v/>
      </c>
      <c r="B89" s="52" t="str">
        <f>IF(②コード一覧!BH85="","",②コード一覧!BH85)</f>
        <v/>
      </c>
      <c r="C89" s="53" t="str">
        <f>IF(A89="","",INDEX(②コード一覧!$B$2:$D$40,MATCH(③組織表示変え!B89,②コード一覧!$B$2:$B$40,0),3))</f>
        <v/>
      </c>
      <c r="D89" s="61"/>
      <c r="E89" s="20" t="str">
        <f t="shared" si="1"/>
        <v/>
      </c>
      <c r="F89" s="53"/>
      <c r="G89" s="53" t="str">
        <f>IF(②コード一覧!BI85="","",INDEX(②コード一覧!$BB$2:$BD$802,MATCH(②コード一覧!BI85,②コード一覧!$BB$2:$BB$802,0),3))</f>
        <v/>
      </c>
      <c r="H89" s="53"/>
      <c r="I89" s="53" t="str">
        <f>IF(②コード一覧!BJ85="","",INDEX(②コード一覧!$BB$2:$BD$802,MATCH(②コード一覧!BJ85,②コード一覧!$BB$2:$BB$802,0),3))</f>
        <v/>
      </c>
      <c r="J89" s="53"/>
      <c r="K89" s="53" t="str">
        <f>IF(②コード一覧!BK85="","",INDEX(②コード一覧!$BB$2:$BD$802,MATCH(②コード一覧!BK85,②コード一覧!$BB$2:$BB$802,0),3))</f>
        <v/>
      </c>
      <c r="L89" s="53"/>
      <c r="M89" s="53" t="str">
        <f>IF(②コード一覧!BL85="","",INDEX(②コード一覧!$BB$2:$BD$802,MATCH(②コード一覧!BL85,②コード一覧!$BB$2:$BB$802,0),3))</f>
        <v/>
      </c>
      <c r="N89" s="53"/>
      <c r="O89" s="53" t="str">
        <f>IF(②コード一覧!BM85="","",INDEX(②コード一覧!$BB$2:$BD$802,MATCH(②コード一覧!BM85,②コード一覧!$BB$2:$BB$802,0),3))</f>
        <v/>
      </c>
      <c r="P89" s="52"/>
      <c r="Q89" s="20" t="str">
        <f>IF(②コード一覧!BF85="","",②コード一覧!BF85)</f>
        <v/>
      </c>
    </row>
    <row r="90" spans="1:17">
      <c r="A90" s="52" t="str">
        <f>IF(②コード一覧!BB86="","",②コード一覧!BB86)</f>
        <v/>
      </c>
      <c r="B90" s="52" t="str">
        <f>IF(②コード一覧!BH86="","",②コード一覧!BH86)</f>
        <v/>
      </c>
      <c r="C90" s="53" t="str">
        <f>IF(A90="","",INDEX(②コード一覧!$B$2:$D$40,MATCH(③組織表示変え!B90,②コード一覧!$B$2:$B$40,0),3))</f>
        <v/>
      </c>
      <c r="D90" s="61"/>
      <c r="E90" s="20" t="str">
        <f t="shared" si="1"/>
        <v/>
      </c>
      <c r="F90" s="53"/>
      <c r="G90" s="53" t="str">
        <f>IF(②コード一覧!BI86="","",INDEX(②コード一覧!$BB$2:$BD$802,MATCH(②コード一覧!BI86,②コード一覧!$BB$2:$BB$802,0),3))</f>
        <v/>
      </c>
      <c r="H90" s="53"/>
      <c r="I90" s="53" t="str">
        <f>IF(②コード一覧!BJ86="","",INDEX(②コード一覧!$BB$2:$BD$802,MATCH(②コード一覧!BJ86,②コード一覧!$BB$2:$BB$802,0),3))</f>
        <v/>
      </c>
      <c r="J90" s="53"/>
      <c r="K90" s="53" t="str">
        <f>IF(②コード一覧!BK86="","",INDEX(②コード一覧!$BB$2:$BD$802,MATCH(②コード一覧!BK86,②コード一覧!$BB$2:$BB$802,0),3))</f>
        <v/>
      </c>
      <c r="L90" s="53"/>
      <c r="M90" s="53" t="str">
        <f>IF(②コード一覧!BL86="","",INDEX(②コード一覧!$BB$2:$BD$802,MATCH(②コード一覧!BL86,②コード一覧!$BB$2:$BB$802,0),3))</f>
        <v/>
      </c>
      <c r="N90" s="53"/>
      <c r="O90" s="53" t="str">
        <f>IF(②コード一覧!BM86="","",INDEX(②コード一覧!$BB$2:$BD$802,MATCH(②コード一覧!BM86,②コード一覧!$BB$2:$BB$802,0),3))</f>
        <v/>
      </c>
      <c r="P90" s="52"/>
      <c r="Q90" s="20" t="str">
        <f>IF(②コード一覧!BF86="","",②コード一覧!BF86)</f>
        <v/>
      </c>
    </row>
    <row r="91" spans="1:17">
      <c r="A91" s="52" t="str">
        <f>IF(②コード一覧!BB87="","",②コード一覧!BB87)</f>
        <v/>
      </c>
      <c r="B91" s="52" t="str">
        <f>IF(②コード一覧!BH87="","",②コード一覧!BH87)</f>
        <v/>
      </c>
      <c r="C91" s="53" t="str">
        <f>IF(A91="","",INDEX(②コード一覧!$B$2:$D$40,MATCH(③組織表示変え!B91,②コード一覧!$B$2:$B$40,0),3))</f>
        <v/>
      </c>
      <c r="D91" s="61"/>
      <c r="E91" s="20" t="str">
        <f t="shared" si="1"/>
        <v/>
      </c>
      <c r="F91" s="53"/>
      <c r="G91" s="53" t="str">
        <f>IF(②コード一覧!BI87="","",INDEX(②コード一覧!$BB$2:$BD$802,MATCH(②コード一覧!BI87,②コード一覧!$BB$2:$BB$802,0),3))</f>
        <v/>
      </c>
      <c r="H91" s="53"/>
      <c r="I91" s="53" t="str">
        <f>IF(②コード一覧!BJ87="","",INDEX(②コード一覧!$BB$2:$BD$802,MATCH(②コード一覧!BJ87,②コード一覧!$BB$2:$BB$802,0),3))</f>
        <v/>
      </c>
      <c r="J91" s="53"/>
      <c r="K91" s="53" t="str">
        <f>IF(②コード一覧!BK87="","",INDEX(②コード一覧!$BB$2:$BD$802,MATCH(②コード一覧!BK87,②コード一覧!$BB$2:$BB$802,0),3))</f>
        <v/>
      </c>
      <c r="L91" s="53"/>
      <c r="M91" s="53" t="str">
        <f>IF(②コード一覧!BL87="","",INDEX(②コード一覧!$BB$2:$BD$802,MATCH(②コード一覧!BL87,②コード一覧!$BB$2:$BB$802,0),3))</f>
        <v/>
      </c>
      <c r="N91" s="53"/>
      <c r="O91" s="53" t="str">
        <f>IF(②コード一覧!BM87="","",INDEX(②コード一覧!$BB$2:$BD$802,MATCH(②コード一覧!BM87,②コード一覧!$BB$2:$BB$802,0),3))</f>
        <v/>
      </c>
      <c r="P91" s="52"/>
      <c r="Q91" s="20" t="str">
        <f>IF(②コード一覧!BF87="","",②コード一覧!BF87)</f>
        <v/>
      </c>
    </row>
    <row r="92" spans="1:17">
      <c r="A92" s="52" t="str">
        <f>IF(②コード一覧!BB88="","",②コード一覧!BB88)</f>
        <v/>
      </c>
      <c r="B92" s="52" t="str">
        <f>IF(②コード一覧!BH88="","",②コード一覧!BH88)</f>
        <v/>
      </c>
      <c r="C92" s="53" t="str">
        <f>IF(A92="","",INDEX(②コード一覧!$B$2:$D$40,MATCH(③組織表示変え!B92,②コード一覧!$B$2:$B$40,0),3))</f>
        <v/>
      </c>
      <c r="D92" s="61"/>
      <c r="E92" s="20" t="str">
        <f t="shared" si="1"/>
        <v/>
      </c>
      <c r="F92" s="53"/>
      <c r="G92" s="53" t="str">
        <f>IF(②コード一覧!BI88="","",INDEX(②コード一覧!$BB$2:$BD$802,MATCH(②コード一覧!BI88,②コード一覧!$BB$2:$BB$802,0),3))</f>
        <v/>
      </c>
      <c r="H92" s="53"/>
      <c r="I92" s="53" t="str">
        <f>IF(②コード一覧!BJ88="","",INDEX(②コード一覧!$BB$2:$BD$802,MATCH(②コード一覧!BJ88,②コード一覧!$BB$2:$BB$802,0),3))</f>
        <v/>
      </c>
      <c r="J92" s="53"/>
      <c r="K92" s="53" t="str">
        <f>IF(②コード一覧!BK88="","",INDEX(②コード一覧!$BB$2:$BD$802,MATCH(②コード一覧!BK88,②コード一覧!$BB$2:$BB$802,0),3))</f>
        <v/>
      </c>
      <c r="L92" s="53"/>
      <c r="M92" s="53" t="str">
        <f>IF(②コード一覧!BL88="","",INDEX(②コード一覧!$BB$2:$BD$802,MATCH(②コード一覧!BL88,②コード一覧!$BB$2:$BB$802,0),3))</f>
        <v/>
      </c>
      <c r="N92" s="53"/>
      <c r="O92" s="53" t="str">
        <f>IF(②コード一覧!BM88="","",INDEX(②コード一覧!$BB$2:$BD$802,MATCH(②コード一覧!BM88,②コード一覧!$BB$2:$BB$802,0),3))</f>
        <v/>
      </c>
      <c r="P92" s="52"/>
      <c r="Q92" s="20" t="str">
        <f>IF(②コード一覧!BF88="","",②コード一覧!BF88)</f>
        <v/>
      </c>
    </row>
    <row r="93" spans="1:17">
      <c r="A93" s="52" t="str">
        <f>IF(②コード一覧!BB89="","",②コード一覧!BB89)</f>
        <v/>
      </c>
      <c r="B93" s="52" t="str">
        <f>IF(②コード一覧!BH89="","",②コード一覧!BH89)</f>
        <v/>
      </c>
      <c r="C93" s="53" t="str">
        <f>IF(A93="","",INDEX(②コード一覧!$B$2:$D$40,MATCH(③組織表示変え!B93,②コード一覧!$B$2:$B$40,0),3))</f>
        <v/>
      </c>
      <c r="D93" s="61"/>
      <c r="E93" s="20" t="str">
        <f t="shared" si="1"/>
        <v/>
      </c>
      <c r="F93" s="53"/>
      <c r="G93" s="53" t="str">
        <f>IF(②コード一覧!BI89="","",INDEX(②コード一覧!$BB$2:$BD$802,MATCH(②コード一覧!BI89,②コード一覧!$BB$2:$BB$802,0),3))</f>
        <v/>
      </c>
      <c r="H93" s="53"/>
      <c r="I93" s="53" t="str">
        <f>IF(②コード一覧!BJ89="","",INDEX(②コード一覧!$BB$2:$BD$802,MATCH(②コード一覧!BJ89,②コード一覧!$BB$2:$BB$802,0),3))</f>
        <v/>
      </c>
      <c r="J93" s="53"/>
      <c r="K93" s="53" t="str">
        <f>IF(②コード一覧!BK89="","",INDEX(②コード一覧!$BB$2:$BD$802,MATCH(②コード一覧!BK89,②コード一覧!$BB$2:$BB$802,0),3))</f>
        <v/>
      </c>
      <c r="L93" s="53"/>
      <c r="M93" s="53" t="str">
        <f>IF(②コード一覧!BL89="","",INDEX(②コード一覧!$BB$2:$BD$802,MATCH(②コード一覧!BL89,②コード一覧!$BB$2:$BB$802,0),3))</f>
        <v/>
      </c>
      <c r="N93" s="53"/>
      <c r="O93" s="53" t="str">
        <f>IF(②コード一覧!BM89="","",INDEX(②コード一覧!$BB$2:$BD$802,MATCH(②コード一覧!BM89,②コード一覧!$BB$2:$BB$802,0),3))</f>
        <v/>
      </c>
      <c r="P93" s="52"/>
      <c r="Q93" s="20" t="str">
        <f>IF(②コード一覧!BF89="","",②コード一覧!BF89)</f>
        <v/>
      </c>
    </row>
    <row r="94" spans="1:17">
      <c r="A94" s="52" t="str">
        <f>IF(②コード一覧!BB90="","",②コード一覧!BB90)</f>
        <v/>
      </c>
      <c r="B94" s="52" t="str">
        <f>IF(②コード一覧!BH90="","",②コード一覧!BH90)</f>
        <v/>
      </c>
      <c r="C94" s="53" t="str">
        <f>IF(A94="","",INDEX(②コード一覧!$B$2:$D$40,MATCH(③組織表示変え!B94,②コード一覧!$B$2:$B$40,0),3))</f>
        <v/>
      </c>
      <c r="D94" s="61"/>
      <c r="E94" s="20" t="str">
        <f t="shared" si="1"/>
        <v/>
      </c>
      <c r="F94" s="53"/>
      <c r="G94" s="53" t="str">
        <f>IF(②コード一覧!BI90="","",INDEX(②コード一覧!$BB$2:$BD$802,MATCH(②コード一覧!BI90,②コード一覧!$BB$2:$BB$802,0),3))</f>
        <v/>
      </c>
      <c r="H94" s="53"/>
      <c r="I94" s="53" t="str">
        <f>IF(②コード一覧!BJ90="","",INDEX(②コード一覧!$BB$2:$BD$802,MATCH(②コード一覧!BJ90,②コード一覧!$BB$2:$BB$802,0),3))</f>
        <v/>
      </c>
      <c r="J94" s="53"/>
      <c r="K94" s="53" t="str">
        <f>IF(②コード一覧!BK90="","",INDEX(②コード一覧!$BB$2:$BD$802,MATCH(②コード一覧!BK90,②コード一覧!$BB$2:$BB$802,0),3))</f>
        <v/>
      </c>
      <c r="L94" s="53"/>
      <c r="M94" s="53" t="str">
        <f>IF(②コード一覧!BL90="","",INDEX(②コード一覧!$BB$2:$BD$802,MATCH(②コード一覧!BL90,②コード一覧!$BB$2:$BB$802,0),3))</f>
        <v/>
      </c>
      <c r="N94" s="53"/>
      <c r="O94" s="53" t="str">
        <f>IF(②コード一覧!BM90="","",INDEX(②コード一覧!$BB$2:$BD$802,MATCH(②コード一覧!BM90,②コード一覧!$BB$2:$BB$802,0),3))</f>
        <v/>
      </c>
      <c r="P94" s="52"/>
      <c r="Q94" s="20" t="str">
        <f>IF(②コード一覧!BF90="","",②コード一覧!BF90)</f>
        <v/>
      </c>
    </row>
    <row r="95" spans="1:17">
      <c r="A95" s="52" t="str">
        <f>IF(②コード一覧!BB91="","",②コード一覧!BB91)</f>
        <v/>
      </c>
      <c r="B95" s="52" t="str">
        <f>IF(②コード一覧!BH91="","",②コード一覧!BH91)</f>
        <v/>
      </c>
      <c r="C95" s="53" t="str">
        <f>IF(A95="","",INDEX(②コード一覧!$B$2:$D$40,MATCH(③組織表示変え!B95,②コード一覧!$B$2:$B$40,0),3))</f>
        <v/>
      </c>
      <c r="D95" s="61"/>
      <c r="E95" s="20" t="str">
        <f t="shared" si="1"/>
        <v/>
      </c>
      <c r="F95" s="53"/>
      <c r="G95" s="53" t="str">
        <f>IF(②コード一覧!BI91="","",INDEX(②コード一覧!$BB$2:$BD$802,MATCH(②コード一覧!BI91,②コード一覧!$BB$2:$BB$802,0),3))</f>
        <v/>
      </c>
      <c r="H95" s="53"/>
      <c r="I95" s="53" t="str">
        <f>IF(②コード一覧!BJ91="","",INDEX(②コード一覧!$BB$2:$BD$802,MATCH(②コード一覧!BJ91,②コード一覧!$BB$2:$BB$802,0),3))</f>
        <v/>
      </c>
      <c r="J95" s="53"/>
      <c r="K95" s="53" t="str">
        <f>IF(②コード一覧!BK91="","",INDEX(②コード一覧!$BB$2:$BD$802,MATCH(②コード一覧!BK91,②コード一覧!$BB$2:$BB$802,0),3))</f>
        <v/>
      </c>
      <c r="L95" s="53"/>
      <c r="M95" s="53" t="str">
        <f>IF(②コード一覧!BL91="","",INDEX(②コード一覧!$BB$2:$BD$802,MATCH(②コード一覧!BL91,②コード一覧!$BB$2:$BB$802,0),3))</f>
        <v/>
      </c>
      <c r="N95" s="53"/>
      <c r="O95" s="53" t="str">
        <f>IF(②コード一覧!BM91="","",INDEX(②コード一覧!$BB$2:$BD$802,MATCH(②コード一覧!BM91,②コード一覧!$BB$2:$BB$802,0),3))</f>
        <v/>
      </c>
      <c r="P95" s="52"/>
      <c r="Q95" s="20" t="str">
        <f>IF(②コード一覧!BF91="","",②コード一覧!BF91)</f>
        <v/>
      </c>
    </row>
    <row r="96" spans="1:17">
      <c r="A96" s="52" t="str">
        <f>IF(②コード一覧!BB92="","",②コード一覧!BB92)</f>
        <v/>
      </c>
      <c r="B96" s="52" t="str">
        <f>IF(②コード一覧!BH92="","",②コード一覧!BH92)</f>
        <v/>
      </c>
      <c r="C96" s="53" t="str">
        <f>IF(A96="","",INDEX(②コード一覧!$B$2:$D$40,MATCH(③組織表示変え!B96,②コード一覧!$B$2:$B$40,0),3))</f>
        <v/>
      </c>
      <c r="D96" s="61"/>
      <c r="E96" s="20" t="str">
        <f t="shared" si="1"/>
        <v/>
      </c>
      <c r="F96" s="53"/>
      <c r="G96" s="53" t="str">
        <f>IF(②コード一覧!BI92="","",INDEX(②コード一覧!$BB$2:$BD$802,MATCH(②コード一覧!BI92,②コード一覧!$BB$2:$BB$802,0),3))</f>
        <v/>
      </c>
      <c r="H96" s="53"/>
      <c r="I96" s="53" t="str">
        <f>IF(②コード一覧!BJ92="","",INDEX(②コード一覧!$BB$2:$BD$802,MATCH(②コード一覧!BJ92,②コード一覧!$BB$2:$BB$802,0),3))</f>
        <v/>
      </c>
      <c r="J96" s="53"/>
      <c r="K96" s="53" t="str">
        <f>IF(②コード一覧!BK92="","",INDEX(②コード一覧!$BB$2:$BD$802,MATCH(②コード一覧!BK92,②コード一覧!$BB$2:$BB$802,0),3))</f>
        <v/>
      </c>
      <c r="L96" s="53"/>
      <c r="M96" s="53" t="str">
        <f>IF(②コード一覧!BL92="","",INDEX(②コード一覧!$BB$2:$BD$802,MATCH(②コード一覧!BL92,②コード一覧!$BB$2:$BB$802,0),3))</f>
        <v/>
      </c>
      <c r="N96" s="53"/>
      <c r="O96" s="53" t="str">
        <f>IF(②コード一覧!BM92="","",INDEX(②コード一覧!$BB$2:$BD$802,MATCH(②コード一覧!BM92,②コード一覧!$BB$2:$BB$802,0),3))</f>
        <v/>
      </c>
      <c r="P96" s="52"/>
      <c r="Q96" s="20" t="str">
        <f>IF(②コード一覧!BF92="","",②コード一覧!BF92)</f>
        <v/>
      </c>
    </row>
    <row r="97" spans="1:17">
      <c r="A97" s="52" t="str">
        <f>IF(②コード一覧!BB93="","",②コード一覧!BB93)</f>
        <v/>
      </c>
      <c r="B97" s="52" t="str">
        <f>IF(②コード一覧!BH93="","",②コード一覧!BH93)</f>
        <v/>
      </c>
      <c r="C97" s="53" t="str">
        <f>IF(A97="","",INDEX(②コード一覧!$B$2:$D$40,MATCH(③組織表示変え!B97,②コード一覧!$B$2:$B$40,0),3))</f>
        <v/>
      </c>
      <c r="D97" s="61"/>
      <c r="E97" s="20" t="str">
        <f t="shared" si="1"/>
        <v/>
      </c>
      <c r="F97" s="53"/>
      <c r="G97" s="53" t="str">
        <f>IF(②コード一覧!BI93="","",INDEX(②コード一覧!$BB$2:$BD$802,MATCH(②コード一覧!BI93,②コード一覧!$BB$2:$BB$802,0),3))</f>
        <v/>
      </c>
      <c r="H97" s="53"/>
      <c r="I97" s="53" t="str">
        <f>IF(②コード一覧!BJ93="","",INDEX(②コード一覧!$BB$2:$BD$802,MATCH(②コード一覧!BJ93,②コード一覧!$BB$2:$BB$802,0),3))</f>
        <v/>
      </c>
      <c r="J97" s="53"/>
      <c r="K97" s="53" t="str">
        <f>IF(②コード一覧!BK93="","",INDEX(②コード一覧!$BB$2:$BD$802,MATCH(②コード一覧!BK93,②コード一覧!$BB$2:$BB$802,0),3))</f>
        <v/>
      </c>
      <c r="L97" s="53"/>
      <c r="M97" s="53" t="str">
        <f>IF(②コード一覧!BL93="","",INDEX(②コード一覧!$BB$2:$BD$802,MATCH(②コード一覧!BL93,②コード一覧!$BB$2:$BB$802,0),3))</f>
        <v/>
      </c>
      <c r="N97" s="53"/>
      <c r="O97" s="53" t="str">
        <f>IF(②コード一覧!BM93="","",INDEX(②コード一覧!$BB$2:$BD$802,MATCH(②コード一覧!BM93,②コード一覧!$BB$2:$BB$802,0),3))</f>
        <v/>
      </c>
      <c r="P97" s="52"/>
      <c r="Q97" s="20" t="str">
        <f>IF(②コード一覧!BF93="","",②コード一覧!BF93)</f>
        <v/>
      </c>
    </row>
    <row r="98" spans="1:17">
      <c r="A98" s="52" t="str">
        <f>IF(②コード一覧!BB94="","",②コード一覧!BB94)</f>
        <v/>
      </c>
      <c r="B98" s="52" t="str">
        <f>IF(②コード一覧!BH94="","",②コード一覧!BH94)</f>
        <v/>
      </c>
      <c r="C98" s="53" t="str">
        <f>IF(A98="","",INDEX(②コード一覧!$B$2:$D$40,MATCH(③組織表示変え!B98,②コード一覧!$B$2:$B$40,0),3))</f>
        <v/>
      </c>
      <c r="D98" s="61"/>
      <c r="E98" s="20" t="str">
        <f t="shared" si="1"/>
        <v/>
      </c>
      <c r="F98" s="53"/>
      <c r="G98" s="53" t="str">
        <f>IF(②コード一覧!BI94="","",INDEX(②コード一覧!$BB$2:$BD$802,MATCH(②コード一覧!BI94,②コード一覧!$BB$2:$BB$802,0),3))</f>
        <v/>
      </c>
      <c r="H98" s="53"/>
      <c r="I98" s="53" t="str">
        <f>IF(②コード一覧!BJ94="","",INDEX(②コード一覧!$BB$2:$BD$802,MATCH(②コード一覧!BJ94,②コード一覧!$BB$2:$BB$802,0),3))</f>
        <v/>
      </c>
      <c r="J98" s="53"/>
      <c r="K98" s="53" t="str">
        <f>IF(②コード一覧!BK94="","",INDEX(②コード一覧!$BB$2:$BD$802,MATCH(②コード一覧!BK94,②コード一覧!$BB$2:$BB$802,0),3))</f>
        <v/>
      </c>
      <c r="L98" s="53"/>
      <c r="M98" s="53" t="str">
        <f>IF(②コード一覧!BL94="","",INDEX(②コード一覧!$BB$2:$BD$802,MATCH(②コード一覧!BL94,②コード一覧!$BB$2:$BB$802,0),3))</f>
        <v/>
      </c>
      <c r="N98" s="53"/>
      <c r="O98" s="53" t="str">
        <f>IF(②コード一覧!BM94="","",INDEX(②コード一覧!$BB$2:$BD$802,MATCH(②コード一覧!BM94,②コード一覧!$BB$2:$BB$802,0),3))</f>
        <v/>
      </c>
      <c r="P98" s="52"/>
      <c r="Q98" s="20" t="str">
        <f>IF(②コード一覧!BF94="","",②コード一覧!BF94)</f>
        <v/>
      </c>
    </row>
    <row r="99" spans="1:17">
      <c r="A99" s="52" t="str">
        <f>IF(②コード一覧!BB95="","",②コード一覧!BB95)</f>
        <v/>
      </c>
      <c r="B99" s="52" t="str">
        <f>IF(②コード一覧!BH95="","",②コード一覧!BH95)</f>
        <v/>
      </c>
      <c r="C99" s="53" t="str">
        <f>IF(A99="","",INDEX(②コード一覧!$B$2:$D$40,MATCH(③組織表示変え!B99,②コード一覧!$B$2:$B$40,0),3))</f>
        <v/>
      </c>
      <c r="D99" s="61"/>
      <c r="E99" s="20" t="str">
        <f t="shared" si="1"/>
        <v/>
      </c>
      <c r="F99" s="53"/>
      <c r="G99" s="53" t="str">
        <f>IF(②コード一覧!BI95="","",INDEX(②コード一覧!$BB$2:$BD$802,MATCH(②コード一覧!BI95,②コード一覧!$BB$2:$BB$802,0),3))</f>
        <v/>
      </c>
      <c r="H99" s="53"/>
      <c r="I99" s="53" t="str">
        <f>IF(②コード一覧!BJ95="","",INDEX(②コード一覧!$BB$2:$BD$802,MATCH(②コード一覧!BJ95,②コード一覧!$BB$2:$BB$802,0),3))</f>
        <v/>
      </c>
      <c r="J99" s="53"/>
      <c r="K99" s="53" t="str">
        <f>IF(②コード一覧!BK95="","",INDEX(②コード一覧!$BB$2:$BD$802,MATCH(②コード一覧!BK95,②コード一覧!$BB$2:$BB$802,0),3))</f>
        <v/>
      </c>
      <c r="L99" s="53"/>
      <c r="M99" s="53" t="str">
        <f>IF(②コード一覧!BL95="","",INDEX(②コード一覧!$BB$2:$BD$802,MATCH(②コード一覧!BL95,②コード一覧!$BB$2:$BB$802,0),3))</f>
        <v/>
      </c>
      <c r="N99" s="53"/>
      <c r="O99" s="53" t="str">
        <f>IF(②コード一覧!BM95="","",INDEX(②コード一覧!$BB$2:$BD$802,MATCH(②コード一覧!BM95,②コード一覧!$BB$2:$BB$802,0),3))</f>
        <v/>
      </c>
      <c r="P99" s="52"/>
      <c r="Q99" s="20" t="str">
        <f>IF(②コード一覧!BF95="","",②コード一覧!BF95)</f>
        <v/>
      </c>
    </row>
    <row r="100" spans="1:17">
      <c r="A100" s="52" t="str">
        <f>IF(②コード一覧!BB96="","",②コード一覧!BB96)</f>
        <v/>
      </c>
      <c r="B100" s="52" t="str">
        <f>IF(②コード一覧!BH96="","",②コード一覧!BH96)</f>
        <v/>
      </c>
      <c r="C100" s="53" t="str">
        <f>IF(A100="","",INDEX(②コード一覧!$B$2:$D$40,MATCH(③組織表示変え!B100,②コード一覧!$B$2:$B$40,0),3))</f>
        <v/>
      </c>
      <c r="D100" s="61"/>
      <c r="E100" s="20" t="str">
        <f t="shared" si="1"/>
        <v/>
      </c>
      <c r="F100" s="53"/>
      <c r="G100" s="53" t="str">
        <f>IF(②コード一覧!BI96="","",INDEX(②コード一覧!$BB$2:$BD$802,MATCH(②コード一覧!BI96,②コード一覧!$BB$2:$BB$802,0),3))</f>
        <v/>
      </c>
      <c r="H100" s="53"/>
      <c r="I100" s="53" t="str">
        <f>IF(②コード一覧!BJ96="","",INDEX(②コード一覧!$BB$2:$BD$802,MATCH(②コード一覧!BJ96,②コード一覧!$BB$2:$BB$802,0),3))</f>
        <v/>
      </c>
      <c r="J100" s="53"/>
      <c r="K100" s="53" t="str">
        <f>IF(②コード一覧!BK96="","",INDEX(②コード一覧!$BB$2:$BD$802,MATCH(②コード一覧!BK96,②コード一覧!$BB$2:$BB$802,0),3))</f>
        <v/>
      </c>
      <c r="L100" s="53"/>
      <c r="M100" s="53" t="str">
        <f>IF(②コード一覧!BL96="","",INDEX(②コード一覧!$BB$2:$BD$802,MATCH(②コード一覧!BL96,②コード一覧!$BB$2:$BB$802,0),3))</f>
        <v/>
      </c>
      <c r="N100" s="53"/>
      <c r="O100" s="53" t="str">
        <f>IF(②コード一覧!BM96="","",INDEX(②コード一覧!$BB$2:$BD$802,MATCH(②コード一覧!BM96,②コード一覧!$BB$2:$BB$802,0),3))</f>
        <v/>
      </c>
      <c r="P100" s="52"/>
      <c r="Q100" s="20" t="str">
        <f>IF(②コード一覧!BF96="","",②コード一覧!BF96)</f>
        <v/>
      </c>
    </row>
    <row r="101" spans="1:17">
      <c r="A101" s="52" t="str">
        <f>IF(②コード一覧!BB97="","",②コード一覧!BB97)</f>
        <v/>
      </c>
      <c r="B101" s="52" t="str">
        <f>IF(②コード一覧!BH97="","",②コード一覧!BH97)</f>
        <v/>
      </c>
      <c r="C101" s="53" t="str">
        <f>IF(A101="","",INDEX(②コード一覧!$B$2:$D$40,MATCH(③組織表示変え!B101,②コード一覧!$B$2:$B$40,0),3))</f>
        <v/>
      </c>
      <c r="D101" s="61"/>
      <c r="E101" s="20" t="str">
        <f t="shared" si="1"/>
        <v/>
      </c>
      <c r="F101" s="53"/>
      <c r="G101" s="53" t="str">
        <f>IF(②コード一覧!BI97="","",INDEX(②コード一覧!$BB$2:$BD$802,MATCH(②コード一覧!BI97,②コード一覧!$BB$2:$BB$802,0),3))</f>
        <v/>
      </c>
      <c r="H101" s="53"/>
      <c r="I101" s="53" t="str">
        <f>IF(②コード一覧!BJ97="","",INDEX(②コード一覧!$BB$2:$BD$802,MATCH(②コード一覧!BJ97,②コード一覧!$BB$2:$BB$802,0),3))</f>
        <v/>
      </c>
      <c r="J101" s="53"/>
      <c r="K101" s="53" t="str">
        <f>IF(②コード一覧!BK97="","",INDEX(②コード一覧!$BB$2:$BD$802,MATCH(②コード一覧!BK97,②コード一覧!$BB$2:$BB$802,0),3))</f>
        <v/>
      </c>
      <c r="L101" s="53"/>
      <c r="M101" s="53" t="str">
        <f>IF(②コード一覧!BL97="","",INDEX(②コード一覧!$BB$2:$BD$802,MATCH(②コード一覧!BL97,②コード一覧!$BB$2:$BB$802,0),3))</f>
        <v/>
      </c>
      <c r="N101" s="53"/>
      <c r="O101" s="53" t="str">
        <f>IF(②コード一覧!BM97="","",INDEX(②コード一覧!$BB$2:$BD$802,MATCH(②コード一覧!BM97,②コード一覧!$BB$2:$BB$802,0),3))</f>
        <v/>
      </c>
      <c r="P101" s="52"/>
      <c r="Q101" s="20" t="str">
        <f>IF(②コード一覧!BF97="","",②コード一覧!BF97)</f>
        <v/>
      </c>
    </row>
    <row r="102" spans="1:17">
      <c r="A102" s="52" t="str">
        <f>IF(②コード一覧!BB98="","",②コード一覧!BB98)</f>
        <v/>
      </c>
      <c r="B102" s="52" t="str">
        <f>IF(②コード一覧!BH98="","",②コード一覧!BH98)</f>
        <v/>
      </c>
      <c r="C102" s="53" t="str">
        <f>IF(A102="","",INDEX(②コード一覧!$B$2:$D$40,MATCH(③組織表示変え!B102,②コード一覧!$B$2:$B$40,0),3))</f>
        <v/>
      </c>
      <c r="D102" s="61"/>
      <c r="E102" s="20" t="str">
        <f t="shared" si="1"/>
        <v/>
      </c>
      <c r="F102" s="53"/>
      <c r="G102" s="53" t="str">
        <f>IF(②コード一覧!BI98="","",INDEX(②コード一覧!$BB$2:$BD$802,MATCH(②コード一覧!BI98,②コード一覧!$BB$2:$BB$802,0),3))</f>
        <v/>
      </c>
      <c r="H102" s="53"/>
      <c r="I102" s="53" t="str">
        <f>IF(②コード一覧!BJ98="","",INDEX(②コード一覧!$BB$2:$BD$802,MATCH(②コード一覧!BJ98,②コード一覧!$BB$2:$BB$802,0),3))</f>
        <v/>
      </c>
      <c r="J102" s="53"/>
      <c r="K102" s="53" t="str">
        <f>IF(②コード一覧!BK98="","",INDEX(②コード一覧!$BB$2:$BD$802,MATCH(②コード一覧!BK98,②コード一覧!$BB$2:$BB$802,0),3))</f>
        <v/>
      </c>
      <c r="L102" s="53"/>
      <c r="M102" s="53" t="str">
        <f>IF(②コード一覧!BL98="","",INDEX(②コード一覧!$BB$2:$BD$802,MATCH(②コード一覧!BL98,②コード一覧!$BB$2:$BB$802,0),3))</f>
        <v/>
      </c>
      <c r="N102" s="53"/>
      <c r="O102" s="53" t="str">
        <f>IF(②コード一覧!BM98="","",INDEX(②コード一覧!$BB$2:$BD$802,MATCH(②コード一覧!BM98,②コード一覧!$BB$2:$BB$802,0),3))</f>
        <v/>
      </c>
      <c r="P102" s="52"/>
      <c r="Q102" s="20" t="str">
        <f>IF(②コード一覧!BF98="","",②コード一覧!BF98)</f>
        <v/>
      </c>
    </row>
    <row r="103" spans="1:17">
      <c r="A103" s="52" t="str">
        <f>IF(②コード一覧!BB99="","",②コード一覧!BB99)</f>
        <v/>
      </c>
      <c r="B103" s="52" t="str">
        <f>IF(②コード一覧!BH99="","",②コード一覧!BH99)</f>
        <v/>
      </c>
      <c r="C103" s="53" t="str">
        <f>IF(A103="","",INDEX(②コード一覧!$B$2:$D$40,MATCH(③組織表示変え!B103,②コード一覧!$B$2:$B$40,0),3))</f>
        <v/>
      </c>
      <c r="D103" s="61"/>
      <c r="E103" s="20" t="str">
        <f t="shared" si="1"/>
        <v/>
      </c>
      <c r="F103" s="53"/>
      <c r="G103" s="53" t="str">
        <f>IF(②コード一覧!BI99="","",INDEX(②コード一覧!$BB$2:$BD$802,MATCH(②コード一覧!BI99,②コード一覧!$BB$2:$BB$802,0),3))</f>
        <v/>
      </c>
      <c r="H103" s="53"/>
      <c r="I103" s="53" t="str">
        <f>IF(②コード一覧!BJ99="","",INDEX(②コード一覧!$BB$2:$BD$802,MATCH(②コード一覧!BJ99,②コード一覧!$BB$2:$BB$802,0),3))</f>
        <v/>
      </c>
      <c r="J103" s="53"/>
      <c r="K103" s="53" t="str">
        <f>IF(②コード一覧!BK99="","",INDEX(②コード一覧!$BB$2:$BD$802,MATCH(②コード一覧!BK99,②コード一覧!$BB$2:$BB$802,0),3))</f>
        <v/>
      </c>
      <c r="L103" s="53"/>
      <c r="M103" s="53" t="str">
        <f>IF(②コード一覧!BL99="","",INDEX(②コード一覧!$BB$2:$BD$802,MATCH(②コード一覧!BL99,②コード一覧!$BB$2:$BB$802,0),3))</f>
        <v/>
      </c>
      <c r="N103" s="53"/>
      <c r="O103" s="53" t="str">
        <f>IF(②コード一覧!BM99="","",INDEX(②コード一覧!$BB$2:$BD$802,MATCH(②コード一覧!BM99,②コード一覧!$BB$2:$BB$802,0),3))</f>
        <v/>
      </c>
      <c r="P103" s="52"/>
      <c r="Q103" s="20" t="str">
        <f>IF(②コード一覧!BF99="","",②コード一覧!BF99)</f>
        <v/>
      </c>
    </row>
    <row r="104" spans="1:17">
      <c r="A104" s="52" t="str">
        <f>IF(②コード一覧!BB100="","",②コード一覧!BB100)</f>
        <v/>
      </c>
      <c r="B104" s="52" t="str">
        <f>IF(②コード一覧!BH100="","",②コード一覧!BH100)</f>
        <v/>
      </c>
      <c r="C104" s="53" t="str">
        <f>IF(A104="","",INDEX(②コード一覧!$B$2:$D$40,MATCH(③組織表示変え!B104,②コード一覧!$B$2:$B$40,0),3))</f>
        <v/>
      </c>
      <c r="D104" s="61"/>
      <c r="E104" s="20" t="str">
        <f t="shared" si="1"/>
        <v/>
      </c>
      <c r="F104" s="53"/>
      <c r="G104" s="53" t="str">
        <f>IF(②コード一覧!BI100="","",INDEX(②コード一覧!$BB$2:$BD$802,MATCH(②コード一覧!BI100,②コード一覧!$BB$2:$BB$802,0),3))</f>
        <v/>
      </c>
      <c r="H104" s="53"/>
      <c r="I104" s="53" t="str">
        <f>IF(②コード一覧!BJ100="","",INDEX(②コード一覧!$BB$2:$BD$802,MATCH(②コード一覧!BJ100,②コード一覧!$BB$2:$BB$802,0),3))</f>
        <v/>
      </c>
      <c r="J104" s="53"/>
      <c r="K104" s="53" t="str">
        <f>IF(②コード一覧!BK100="","",INDEX(②コード一覧!$BB$2:$BD$802,MATCH(②コード一覧!BK100,②コード一覧!$BB$2:$BB$802,0),3))</f>
        <v/>
      </c>
      <c r="L104" s="53"/>
      <c r="M104" s="53" t="str">
        <f>IF(②コード一覧!BL100="","",INDEX(②コード一覧!$BB$2:$BD$802,MATCH(②コード一覧!BL100,②コード一覧!$BB$2:$BB$802,0),3))</f>
        <v/>
      </c>
      <c r="N104" s="53"/>
      <c r="O104" s="53" t="str">
        <f>IF(②コード一覧!BM100="","",INDEX(②コード一覧!$BB$2:$BD$802,MATCH(②コード一覧!BM100,②コード一覧!$BB$2:$BB$802,0),3))</f>
        <v/>
      </c>
      <c r="P104" s="52"/>
      <c r="Q104" s="20" t="str">
        <f>IF(②コード一覧!BF100="","",②コード一覧!BF100)</f>
        <v/>
      </c>
    </row>
    <row r="105" spans="1:17">
      <c r="A105" s="52" t="str">
        <f>IF(②コード一覧!BB101="","",②コード一覧!BB101)</f>
        <v/>
      </c>
      <c r="B105" s="52" t="str">
        <f>IF(②コード一覧!BH101="","",②コード一覧!BH101)</f>
        <v/>
      </c>
      <c r="C105" s="53" t="str">
        <f>IF(A105="","",INDEX(②コード一覧!$B$2:$D$40,MATCH(③組織表示変え!B105,②コード一覧!$B$2:$B$40,0),3))</f>
        <v/>
      </c>
      <c r="D105" s="61"/>
      <c r="E105" s="20" t="str">
        <f t="shared" si="1"/>
        <v/>
      </c>
      <c r="F105" s="53"/>
      <c r="G105" s="53" t="str">
        <f>IF(②コード一覧!BI101="","",INDEX(②コード一覧!$BB$2:$BD$802,MATCH(②コード一覧!BI101,②コード一覧!$BB$2:$BB$802,0),3))</f>
        <v/>
      </c>
      <c r="H105" s="53"/>
      <c r="I105" s="53" t="str">
        <f>IF(②コード一覧!BJ101="","",INDEX(②コード一覧!$BB$2:$BD$802,MATCH(②コード一覧!BJ101,②コード一覧!$BB$2:$BB$802,0),3))</f>
        <v/>
      </c>
      <c r="J105" s="53"/>
      <c r="K105" s="53" t="str">
        <f>IF(②コード一覧!BK101="","",INDEX(②コード一覧!$BB$2:$BD$802,MATCH(②コード一覧!BK101,②コード一覧!$BB$2:$BB$802,0),3))</f>
        <v/>
      </c>
      <c r="L105" s="53"/>
      <c r="M105" s="53" t="str">
        <f>IF(②コード一覧!BL101="","",INDEX(②コード一覧!$BB$2:$BD$802,MATCH(②コード一覧!BL101,②コード一覧!$BB$2:$BB$802,0),3))</f>
        <v/>
      </c>
      <c r="N105" s="53"/>
      <c r="O105" s="53" t="str">
        <f>IF(②コード一覧!BM101="","",INDEX(②コード一覧!$BB$2:$BD$802,MATCH(②コード一覧!BM101,②コード一覧!$BB$2:$BB$802,0),3))</f>
        <v/>
      </c>
      <c r="P105" s="52"/>
      <c r="Q105" s="20" t="str">
        <f>IF(②コード一覧!BF101="","",②コード一覧!BF101)</f>
        <v/>
      </c>
    </row>
    <row r="106" spans="1:17">
      <c r="A106" s="52" t="str">
        <f>IF(②コード一覧!BB102="","",②コード一覧!BB102)</f>
        <v/>
      </c>
      <c r="B106" s="52" t="str">
        <f>IF(②コード一覧!BH102="","",②コード一覧!BH102)</f>
        <v/>
      </c>
      <c r="C106" s="53" t="str">
        <f>IF(A106="","",INDEX(②コード一覧!$B$2:$D$40,MATCH(③組織表示変え!B106,②コード一覧!$B$2:$B$40,0),3))</f>
        <v/>
      </c>
      <c r="D106" s="61"/>
      <c r="E106" s="20" t="str">
        <f t="shared" si="1"/>
        <v/>
      </c>
      <c r="F106" s="53"/>
      <c r="G106" s="53" t="str">
        <f>IF(②コード一覧!BI102="","",INDEX(②コード一覧!$BB$2:$BD$802,MATCH(②コード一覧!BI102,②コード一覧!$BB$2:$BB$802,0),3))</f>
        <v/>
      </c>
      <c r="H106" s="53"/>
      <c r="I106" s="53" t="str">
        <f>IF(②コード一覧!BJ102="","",INDEX(②コード一覧!$BB$2:$BD$802,MATCH(②コード一覧!BJ102,②コード一覧!$BB$2:$BB$802,0),3))</f>
        <v/>
      </c>
      <c r="J106" s="53"/>
      <c r="K106" s="53" t="str">
        <f>IF(②コード一覧!BK102="","",INDEX(②コード一覧!$BB$2:$BD$802,MATCH(②コード一覧!BK102,②コード一覧!$BB$2:$BB$802,0),3))</f>
        <v/>
      </c>
      <c r="L106" s="53"/>
      <c r="M106" s="53" t="str">
        <f>IF(②コード一覧!BL102="","",INDEX(②コード一覧!$BB$2:$BD$802,MATCH(②コード一覧!BL102,②コード一覧!$BB$2:$BB$802,0),3))</f>
        <v/>
      </c>
      <c r="N106" s="53"/>
      <c r="O106" s="53" t="str">
        <f>IF(②コード一覧!BM102="","",INDEX(②コード一覧!$BB$2:$BD$802,MATCH(②コード一覧!BM102,②コード一覧!$BB$2:$BB$802,0),3))</f>
        <v/>
      </c>
      <c r="P106" s="52"/>
      <c r="Q106" s="20" t="str">
        <f>IF(②コード一覧!BF102="","",②コード一覧!BF102)</f>
        <v/>
      </c>
    </row>
    <row r="107" spans="1:17">
      <c r="A107" s="52" t="str">
        <f>IF(②コード一覧!BB103="","",②コード一覧!BB103)</f>
        <v/>
      </c>
      <c r="B107" s="52" t="str">
        <f>IF(②コード一覧!BH103="","",②コード一覧!BH103)</f>
        <v/>
      </c>
      <c r="C107" s="53" t="str">
        <f>IF(A107="","",INDEX(②コード一覧!$B$2:$D$40,MATCH(③組織表示変え!B107,②コード一覧!$B$2:$B$40,0),3))</f>
        <v/>
      </c>
      <c r="D107" s="61"/>
      <c r="E107" s="20" t="str">
        <f t="shared" si="1"/>
        <v/>
      </c>
      <c r="F107" s="53"/>
      <c r="G107" s="53" t="str">
        <f>IF(②コード一覧!BI103="","",INDEX(②コード一覧!$BB$2:$BD$802,MATCH(②コード一覧!BI103,②コード一覧!$BB$2:$BB$802,0),3))</f>
        <v/>
      </c>
      <c r="H107" s="53"/>
      <c r="I107" s="53" t="str">
        <f>IF(②コード一覧!BJ103="","",INDEX(②コード一覧!$BB$2:$BD$802,MATCH(②コード一覧!BJ103,②コード一覧!$BB$2:$BB$802,0),3))</f>
        <v/>
      </c>
      <c r="J107" s="53"/>
      <c r="K107" s="53" t="str">
        <f>IF(②コード一覧!BK103="","",INDEX(②コード一覧!$BB$2:$BD$802,MATCH(②コード一覧!BK103,②コード一覧!$BB$2:$BB$802,0),3))</f>
        <v/>
      </c>
      <c r="L107" s="53"/>
      <c r="M107" s="53" t="str">
        <f>IF(②コード一覧!BL103="","",INDEX(②コード一覧!$BB$2:$BD$802,MATCH(②コード一覧!BL103,②コード一覧!$BB$2:$BB$802,0),3))</f>
        <v/>
      </c>
      <c r="N107" s="53"/>
      <c r="O107" s="53" t="str">
        <f>IF(②コード一覧!BM103="","",INDEX(②コード一覧!$BB$2:$BD$802,MATCH(②コード一覧!BM103,②コード一覧!$BB$2:$BB$802,0),3))</f>
        <v/>
      </c>
      <c r="P107" s="52"/>
      <c r="Q107" s="20" t="str">
        <f>IF(②コード一覧!BF103="","",②コード一覧!BF103)</f>
        <v/>
      </c>
    </row>
    <row r="108" spans="1:17">
      <c r="A108" s="52" t="str">
        <f>IF(②コード一覧!BB104="","",②コード一覧!BB104)</f>
        <v/>
      </c>
      <c r="B108" s="52" t="str">
        <f>IF(②コード一覧!BH104="","",②コード一覧!BH104)</f>
        <v/>
      </c>
      <c r="C108" s="53" t="str">
        <f>IF(A108="","",INDEX(②コード一覧!$B$2:$D$40,MATCH(③組織表示変え!B108,②コード一覧!$B$2:$B$40,0),3))</f>
        <v/>
      </c>
      <c r="D108" s="61"/>
      <c r="E108" s="20" t="str">
        <f t="shared" si="1"/>
        <v/>
      </c>
      <c r="F108" s="53"/>
      <c r="G108" s="53" t="str">
        <f>IF(②コード一覧!BI104="","",INDEX(②コード一覧!$BB$2:$BD$802,MATCH(②コード一覧!BI104,②コード一覧!$BB$2:$BB$802,0),3))</f>
        <v/>
      </c>
      <c r="H108" s="53"/>
      <c r="I108" s="53" t="str">
        <f>IF(②コード一覧!BJ104="","",INDEX(②コード一覧!$BB$2:$BD$802,MATCH(②コード一覧!BJ104,②コード一覧!$BB$2:$BB$802,0),3))</f>
        <v/>
      </c>
      <c r="J108" s="53"/>
      <c r="K108" s="53" t="str">
        <f>IF(②コード一覧!BK104="","",INDEX(②コード一覧!$BB$2:$BD$802,MATCH(②コード一覧!BK104,②コード一覧!$BB$2:$BB$802,0),3))</f>
        <v/>
      </c>
      <c r="L108" s="53"/>
      <c r="M108" s="53" t="str">
        <f>IF(②コード一覧!BL104="","",INDEX(②コード一覧!$BB$2:$BD$802,MATCH(②コード一覧!BL104,②コード一覧!$BB$2:$BB$802,0),3))</f>
        <v/>
      </c>
      <c r="N108" s="53"/>
      <c r="O108" s="53" t="str">
        <f>IF(②コード一覧!BM104="","",INDEX(②コード一覧!$BB$2:$BD$802,MATCH(②コード一覧!BM104,②コード一覧!$BB$2:$BB$802,0),3))</f>
        <v/>
      </c>
      <c r="P108" s="52"/>
      <c r="Q108" s="20" t="str">
        <f>IF(②コード一覧!BF104="","",②コード一覧!BF104)</f>
        <v/>
      </c>
    </row>
    <row r="109" spans="1:17">
      <c r="A109" s="52" t="str">
        <f>IF(②コード一覧!BB105="","",②コード一覧!BB105)</f>
        <v/>
      </c>
      <c r="B109" s="52" t="str">
        <f>IF(②コード一覧!BH105="","",②コード一覧!BH105)</f>
        <v/>
      </c>
      <c r="C109" s="53" t="str">
        <f>IF(A109="","",INDEX(②コード一覧!$B$2:$D$40,MATCH(③組織表示変え!B109,②コード一覧!$B$2:$B$40,0),3))</f>
        <v/>
      </c>
      <c r="D109" s="61"/>
      <c r="E109" s="20" t="str">
        <f t="shared" si="1"/>
        <v/>
      </c>
      <c r="F109" s="53"/>
      <c r="G109" s="53" t="str">
        <f>IF(②コード一覧!BI105="","",INDEX(②コード一覧!$BB$2:$BD$802,MATCH(②コード一覧!BI105,②コード一覧!$BB$2:$BB$802,0),3))</f>
        <v/>
      </c>
      <c r="H109" s="53"/>
      <c r="I109" s="53" t="str">
        <f>IF(②コード一覧!BJ105="","",INDEX(②コード一覧!$BB$2:$BD$802,MATCH(②コード一覧!BJ105,②コード一覧!$BB$2:$BB$802,0),3))</f>
        <v/>
      </c>
      <c r="J109" s="53"/>
      <c r="K109" s="53" t="str">
        <f>IF(②コード一覧!BK105="","",INDEX(②コード一覧!$BB$2:$BD$802,MATCH(②コード一覧!BK105,②コード一覧!$BB$2:$BB$802,0),3))</f>
        <v/>
      </c>
      <c r="L109" s="53"/>
      <c r="M109" s="53" t="str">
        <f>IF(②コード一覧!BL105="","",INDEX(②コード一覧!$BB$2:$BD$802,MATCH(②コード一覧!BL105,②コード一覧!$BB$2:$BB$802,0),3))</f>
        <v/>
      </c>
      <c r="N109" s="53"/>
      <c r="O109" s="53" t="str">
        <f>IF(②コード一覧!BM105="","",INDEX(②コード一覧!$BB$2:$BD$802,MATCH(②コード一覧!BM105,②コード一覧!$BB$2:$BB$802,0),3))</f>
        <v/>
      </c>
      <c r="P109" s="52"/>
      <c r="Q109" s="20" t="str">
        <f>IF(②コード一覧!BF105="","",②コード一覧!BF105)</f>
        <v/>
      </c>
    </row>
    <row r="110" spans="1:17">
      <c r="A110" s="52" t="str">
        <f>IF(②コード一覧!BB106="","",②コード一覧!BB106)</f>
        <v/>
      </c>
      <c r="B110" s="52" t="str">
        <f>IF(②コード一覧!BH106="","",②コード一覧!BH106)</f>
        <v/>
      </c>
      <c r="C110" s="53" t="str">
        <f>IF(A110="","",INDEX(②コード一覧!$B$2:$D$40,MATCH(③組織表示変え!B110,②コード一覧!$B$2:$B$40,0),3))</f>
        <v/>
      </c>
      <c r="D110" s="61"/>
      <c r="E110" s="20" t="str">
        <f t="shared" si="1"/>
        <v/>
      </c>
      <c r="F110" s="53"/>
      <c r="G110" s="53" t="str">
        <f>IF(②コード一覧!BI106="","",INDEX(②コード一覧!$BB$2:$BD$802,MATCH(②コード一覧!BI106,②コード一覧!$BB$2:$BB$802,0),3))</f>
        <v/>
      </c>
      <c r="H110" s="53"/>
      <c r="I110" s="53" t="str">
        <f>IF(②コード一覧!BJ106="","",INDEX(②コード一覧!$BB$2:$BD$802,MATCH(②コード一覧!BJ106,②コード一覧!$BB$2:$BB$802,0),3))</f>
        <v/>
      </c>
      <c r="J110" s="53"/>
      <c r="K110" s="53" t="str">
        <f>IF(②コード一覧!BK106="","",INDEX(②コード一覧!$BB$2:$BD$802,MATCH(②コード一覧!BK106,②コード一覧!$BB$2:$BB$802,0),3))</f>
        <v/>
      </c>
      <c r="L110" s="53"/>
      <c r="M110" s="53" t="str">
        <f>IF(②コード一覧!BL106="","",INDEX(②コード一覧!$BB$2:$BD$802,MATCH(②コード一覧!BL106,②コード一覧!$BB$2:$BB$802,0),3))</f>
        <v/>
      </c>
      <c r="N110" s="53"/>
      <c r="O110" s="53" t="str">
        <f>IF(②コード一覧!BM106="","",INDEX(②コード一覧!$BB$2:$BD$802,MATCH(②コード一覧!BM106,②コード一覧!$BB$2:$BB$802,0),3))</f>
        <v/>
      </c>
      <c r="P110" s="52"/>
      <c r="Q110" s="20" t="str">
        <f>IF(②コード一覧!BF106="","",②コード一覧!BF106)</f>
        <v/>
      </c>
    </row>
    <row r="111" spans="1:17">
      <c r="A111" s="52" t="str">
        <f>IF(②コード一覧!BB107="","",②コード一覧!BB107)</f>
        <v/>
      </c>
      <c r="B111" s="52" t="str">
        <f>IF(②コード一覧!BH107="","",②コード一覧!BH107)</f>
        <v/>
      </c>
      <c r="C111" s="53" t="str">
        <f>IF(A111="","",INDEX(②コード一覧!$B$2:$D$40,MATCH(③組織表示変え!B111,②コード一覧!$B$2:$B$40,0),3))</f>
        <v/>
      </c>
      <c r="D111" s="61"/>
      <c r="E111" s="20" t="str">
        <f t="shared" si="1"/>
        <v/>
      </c>
      <c r="F111" s="53"/>
      <c r="G111" s="53" t="str">
        <f>IF(②コード一覧!BI107="","",INDEX(②コード一覧!$BB$2:$BD$802,MATCH(②コード一覧!BI107,②コード一覧!$BB$2:$BB$802,0),3))</f>
        <v/>
      </c>
      <c r="H111" s="53"/>
      <c r="I111" s="53" t="str">
        <f>IF(②コード一覧!BJ107="","",INDEX(②コード一覧!$BB$2:$BD$802,MATCH(②コード一覧!BJ107,②コード一覧!$BB$2:$BB$802,0),3))</f>
        <v/>
      </c>
      <c r="J111" s="53"/>
      <c r="K111" s="53" t="str">
        <f>IF(②コード一覧!BK107="","",INDEX(②コード一覧!$BB$2:$BD$802,MATCH(②コード一覧!BK107,②コード一覧!$BB$2:$BB$802,0),3))</f>
        <v/>
      </c>
      <c r="L111" s="53"/>
      <c r="M111" s="53" t="str">
        <f>IF(②コード一覧!BL107="","",INDEX(②コード一覧!$BB$2:$BD$802,MATCH(②コード一覧!BL107,②コード一覧!$BB$2:$BB$802,0),3))</f>
        <v/>
      </c>
      <c r="N111" s="53"/>
      <c r="O111" s="53" t="str">
        <f>IF(②コード一覧!BM107="","",INDEX(②コード一覧!$BB$2:$BD$802,MATCH(②コード一覧!BM107,②コード一覧!$BB$2:$BB$802,0),3))</f>
        <v/>
      </c>
      <c r="P111" s="52"/>
      <c r="Q111" s="20" t="str">
        <f>IF(②コード一覧!BF107="","",②コード一覧!BF107)</f>
        <v/>
      </c>
    </row>
    <row r="112" spans="1:17">
      <c r="A112" s="52" t="str">
        <f>IF(②コード一覧!BB108="","",②コード一覧!BB108)</f>
        <v/>
      </c>
      <c r="B112" s="52" t="str">
        <f>IF(②コード一覧!BH108="","",②コード一覧!BH108)</f>
        <v/>
      </c>
      <c r="C112" s="53" t="str">
        <f>IF(A112="","",INDEX(②コード一覧!$B$2:$D$40,MATCH(③組織表示変え!B112,②コード一覧!$B$2:$B$40,0),3))</f>
        <v/>
      </c>
      <c r="D112" s="61"/>
      <c r="E112" s="20" t="str">
        <f t="shared" si="1"/>
        <v/>
      </c>
      <c r="F112" s="53"/>
      <c r="G112" s="53" t="str">
        <f>IF(②コード一覧!BI108="","",INDEX(②コード一覧!$BB$2:$BD$802,MATCH(②コード一覧!BI108,②コード一覧!$BB$2:$BB$802,0),3))</f>
        <v/>
      </c>
      <c r="H112" s="53"/>
      <c r="I112" s="53" t="str">
        <f>IF(②コード一覧!BJ108="","",INDEX(②コード一覧!$BB$2:$BD$802,MATCH(②コード一覧!BJ108,②コード一覧!$BB$2:$BB$802,0),3))</f>
        <v/>
      </c>
      <c r="J112" s="53"/>
      <c r="K112" s="53" t="str">
        <f>IF(②コード一覧!BK108="","",INDEX(②コード一覧!$BB$2:$BD$802,MATCH(②コード一覧!BK108,②コード一覧!$BB$2:$BB$802,0),3))</f>
        <v/>
      </c>
      <c r="L112" s="53"/>
      <c r="M112" s="53" t="str">
        <f>IF(②コード一覧!BL108="","",INDEX(②コード一覧!$BB$2:$BD$802,MATCH(②コード一覧!BL108,②コード一覧!$BB$2:$BB$802,0),3))</f>
        <v/>
      </c>
      <c r="N112" s="53"/>
      <c r="O112" s="53" t="str">
        <f>IF(②コード一覧!BM108="","",INDEX(②コード一覧!$BB$2:$BD$802,MATCH(②コード一覧!BM108,②コード一覧!$BB$2:$BB$802,0),3))</f>
        <v/>
      </c>
      <c r="P112" s="52"/>
      <c r="Q112" s="20" t="str">
        <f>IF(②コード一覧!BF108="","",②コード一覧!BF108)</f>
        <v/>
      </c>
    </row>
    <row r="113" spans="1:17">
      <c r="A113" s="52" t="str">
        <f>IF(②コード一覧!BB109="","",②コード一覧!BB109)</f>
        <v/>
      </c>
      <c r="B113" s="52" t="str">
        <f>IF(②コード一覧!BH109="","",②コード一覧!BH109)</f>
        <v/>
      </c>
      <c r="C113" s="53" t="str">
        <f>IF(A113="","",INDEX(②コード一覧!$B$2:$D$40,MATCH(③組織表示変え!B113,②コード一覧!$B$2:$B$40,0),3))</f>
        <v/>
      </c>
      <c r="D113" s="61"/>
      <c r="E113" s="20" t="str">
        <f t="shared" si="1"/>
        <v/>
      </c>
      <c r="F113" s="53"/>
      <c r="G113" s="53" t="str">
        <f>IF(②コード一覧!BI109="","",INDEX(②コード一覧!$BB$2:$BD$802,MATCH(②コード一覧!BI109,②コード一覧!$BB$2:$BB$802,0),3))</f>
        <v/>
      </c>
      <c r="H113" s="53"/>
      <c r="I113" s="53" t="str">
        <f>IF(②コード一覧!BJ109="","",INDEX(②コード一覧!$BB$2:$BD$802,MATCH(②コード一覧!BJ109,②コード一覧!$BB$2:$BB$802,0),3))</f>
        <v/>
      </c>
      <c r="J113" s="53"/>
      <c r="K113" s="53" t="str">
        <f>IF(②コード一覧!BK109="","",INDEX(②コード一覧!$BB$2:$BD$802,MATCH(②コード一覧!BK109,②コード一覧!$BB$2:$BB$802,0),3))</f>
        <v/>
      </c>
      <c r="L113" s="53"/>
      <c r="M113" s="53" t="str">
        <f>IF(②コード一覧!BL109="","",INDEX(②コード一覧!$BB$2:$BD$802,MATCH(②コード一覧!BL109,②コード一覧!$BB$2:$BB$802,0),3))</f>
        <v/>
      </c>
      <c r="N113" s="53"/>
      <c r="O113" s="53" t="str">
        <f>IF(②コード一覧!BM109="","",INDEX(②コード一覧!$BB$2:$BD$802,MATCH(②コード一覧!BM109,②コード一覧!$BB$2:$BB$802,0),3))</f>
        <v/>
      </c>
      <c r="P113" s="52"/>
      <c r="Q113" s="20" t="str">
        <f>IF(②コード一覧!BF109="","",②コード一覧!BF109)</f>
        <v/>
      </c>
    </row>
    <row r="114" spans="1:17">
      <c r="A114" s="52" t="str">
        <f>IF(②コード一覧!BB110="","",②コード一覧!BB110)</f>
        <v/>
      </c>
      <c r="B114" s="52" t="str">
        <f>IF(②コード一覧!BH110="","",②コード一覧!BH110)</f>
        <v/>
      </c>
      <c r="C114" s="53" t="str">
        <f>IF(A114="","",INDEX(②コード一覧!$B$2:$D$40,MATCH(③組織表示変え!B114,②コード一覧!$B$2:$B$40,0),3))</f>
        <v/>
      </c>
      <c r="D114" s="61"/>
      <c r="E114" s="20" t="str">
        <f t="shared" si="1"/>
        <v/>
      </c>
      <c r="F114" s="53"/>
      <c r="G114" s="53" t="str">
        <f>IF(②コード一覧!BI110="","",INDEX(②コード一覧!$BB$2:$BD$802,MATCH(②コード一覧!BI110,②コード一覧!$BB$2:$BB$802,0),3))</f>
        <v/>
      </c>
      <c r="H114" s="53"/>
      <c r="I114" s="53" t="str">
        <f>IF(②コード一覧!BJ110="","",INDEX(②コード一覧!$BB$2:$BD$802,MATCH(②コード一覧!BJ110,②コード一覧!$BB$2:$BB$802,0),3))</f>
        <v/>
      </c>
      <c r="J114" s="53"/>
      <c r="K114" s="53" t="str">
        <f>IF(②コード一覧!BK110="","",INDEX(②コード一覧!$BB$2:$BD$802,MATCH(②コード一覧!BK110,②コード一覧!$BB$2:$BB$802,0),3))</f>
        <v/>
      </c>
      <c r="L114" s="53"/>
      <c r="M114" s="53" t="str">
        <f>IF(②コード一覧!BL110="","",INDEX(②コード一覧!$BB$2:$BD$802,MATCH(②コード一覧!BL110,②コード一覧!$BB$2:$BB$802,0),3))</f>
        <v/>
      </c>
      <c r="N114" s="53"/>
      <c r="O114" s="53" t="str">
        <f>IF(②コード一覧!BM110="","",INDEX(②コード一覧!$BB$2:$BD$802,MATCH(②コード一覧!BM110,②コード一覧!$BB$2:$BB$802,0),3))</f>
        <v/>
      </c>
      <c r="P114" s="52"/>
      <c r="Q114" s="20" t="str">
        <f>IF(②コード一覧!BF110="","",②コード一覧!BF110)</f>
        <v/>
      </c>
    </row>
    <row r="115" spans="1:17">
      <c r="A115" s="52" t="str">
        <f>IF(②コード一覧!BB111="","",②コード一覧!BB111)</f>
        <v/>
      </c>
      <c r="B115" s="52" t="str">
        <f>IF(②コード一覧!BH111="","",②コード一覧!BH111)</f>
        <v/>
      </c>
      <c r="C115" s="53" t="str">
        <f>IF(A115="","",INDEX(②コード一覧!$B$2:$D$40,MATCH(③組織表示変え!B115,②コード一覧!$B$2:$B$40,0),3))</f>
        <v/>
      </c>
      <c r="D115" s="61"/>
      <c r="E115" s="20" t="str">
        <f t="shared" si="1"/>
        <v/>
      </c>
      <c r="F115" s="53"/>
      <c r="G115" s="53" t="str">
        <f>IF(②コード一覧!BI111="","",INDEX(②コード一覧!$BB$2:$BD$802,MATCH(②コード一覧!BI111,②コード一覧!$BB$2:$BB$802,0),3))</f>
        <v/>
      </c>
      <c r="H115" s="53"/>
      <c r="I115" s="53" t="str">
        <f>IF(②コード一覧!BJ111="","",INDEX(②コード一覧!$BB$2:$BD$802,MATCH(②コード一覧!BJ111,②コード一覧!$BB$2:$BB$802,0),3))</f>
        <v/>
      </c>
      <c r="J115" s="53"/>
      <c r="K115" s="53" t="str">
        <f>IF(②コード一覧!BK111="","",INDEX(②コード一覧!$BB$2:$BD$802,MATCH(②コード一覧!BK111,②コード一覧!$BB$2:$BB$802,0),3))</f>
        <v/>
      </c>
      <c r="L115" s="53"/>
      <c r="M115" s="53" t="str">
        <f>IF(②コード一覧!BL111="","",INDEX(②コード一覧!$BB$2:$BD$802,MATCH(②コード一覧!BL111,②コード一覧!$BB$2:$BB$802,0),3))</f>
        <v/>
      </c>
      <c r="N115" s="53"/>
      <c r="O115" s="53" t="str">
        <f>IF(②コード一覧!BM111="","",INDEX(②コード一覧!$BB$2:$BD$802,MATCH(②コード一覧!BM111,②コード一覧!$BB$2:$BB$802,0),3))</f>
        <v/>
      </c>
      <c r="P115" s="52"/>
      <c r="Q115" s="20" t="str">
        <f>IF(②コード一覧!BF111="","",②コード一覧!BF111)</f>
        <v/>
      </c>
    </row>
    <row r="116" spans="1:17">
      <c r="A116" s="52" t="str">
        <f>IF(②コード一覧!BB112="","",②コード一覧!BB112)</f>
        <v/>
      </c>
      <c r="B116" s="52" t="str">
        <f>IF(②コード一覧!BH112="","",②コード一覧!BH112)</f>
        <v/>
      </c>
      <c r="C116" s="53" t="str">
        <f>IF(A116="","",INDEX(②コード一覧!$B$2:$D$40,MATCH(③組織表示変え!B116,②コード一覧!$B$2:$B$40,0),3))</f>
        <v/>
      </c>
      <c r="D116" s="61"/>
      <c r="E116" s="20" t="str">
        <f t="shared" si="1"/>
        <v/>
      </c>
      <c r="F116" s="53"/>
      <c r="G116" s="53" t="str">
        <f>IF(②コード一覧!BI112="","",INDEX(②コード一覧!$BB$2:$BD$802,MATCH(②コード一覧!BI112,②コード一覧!$BB$2:$BB$802,0),3))</f>
        <v/>
      </c>
      <c r="H116" s="53"/>
      <c r="I116" s="53" t="str">
        <f>IF(②コード一覧!BJ112="","",INDEX(②コード一覧!$BB$2:$BD$802,MATCH(②コード一覧!BJ112,②コード一覧!$BB$2:$BB$802,0),3))</f>
        <v/>
      </c>
      <c r="J116" s="53"/>
      <c r="K116" s="53" t="str">
        <f>IF(②コード一覧!BK112="","",INDEX(②コード一覧!$BB$2:$BD$802,MATCH(②コード一覧!BK112,②コード一覧!$BB$2:$BB$802,0),3))</f>
        <v/>
      </c>
      <c r="L116" s="53"/>
      <c r="M116" s="53" t="str">
        <f>IF(②コード一覧!BL112="","",INDEX(②コード一覧!$BB$2:$BD$802,MATCH(②コード一覧!BL112,②コード一覧!$BB$2:$BB$802,0),3))</f>
        <v/>
      </c>
      <c r="N116" s="53"/>
      <c r="O116" s="53" t="str">
        <f>IF(②コード一覧!BM112="","",INDEX(②コード一覧!$BB$2:$BD$802,MATCH(②コード一覧!BM112,②コード一覧!$BB$2:$BB$802,0),3))</f>
        <v/>
      </c>
      <c r="P116" s="52"/>
      <c r="Q116" s="20" t="str">
        <f>IF(②コード一覧!BF112="","",②コード一覧!BF112)</f>
        <v/>
      </c>
    </row>
    <row r="117" spans="1:17">
      <c r="A117" s="52" t="str">
        <f>IF(②コード一覧!BB113="","",②コード一覧!BB113)</f>
        <v/>
      </c>
      <c r="B117" s="52" t="str">
        <f>IF(②コード一覧!BH113="","",②コード一覧!BH113)</f>
        <v/>
      </c>
      <c r="C117" s="53" t="str">
        <f>IF(A117="","",INDEX(②コード一覧!$B$2:$D$40,MATCH(③組織表示変え!B117,②コード一覧!$B$2:$B$40,0),3))</f>
        <v/>
      </c>
      <c r="D117" s="61"/>
      <c r="E117" s="20" t="str">
        <f t="shared" si="1"/>
        <v/>
      </c>
      <c r="F117" s="53"/>
      <c r="G117" s="53" t="str">
        <f>IF(②コード一覧!BI113="","",INDEX(②コード一覧!$BB$2:$BD$802,MATCH(②コード一覧!BI113,②コード一覧!$BB$2:$BB$802,0),3))</f>
        <v/>
      </c>
      <c r="H117" s="53"/>
      <c r="I117" s="53" t="str">
        <f>IF(②コード一覧!BJ113="","",INDEX(②コード一覧!$BB$2:$BD$802,MATCH(②コード一覧!BJ113,②コード一覧!$BB$2:$BB$802,0),3))</f>
        <v/>
      </c>
      <c r="J117" s="53"/>
      <c r="K117" s="53" t="str">
        <f>IF(②コード一覧!BK113="","",INDEX(②コード一覧!$BB$2:$BD$802,MATCH(②コード一覧!BK113,②コード一覧!$BB$2:$BB$802,0),3))</f>
        <v/>
      </c>
      <c r="L117" s="53"/>
      <c r="M117" s="53" t="str">
        <f>IF(②コード一覧!BL113="","",INDEX(②コード一覧!$BB$2:$BD$802,MATCH(②コード一覧!BL113,②コード一覧!$BB$2:$BB$802,0),3))</f>
        <v/>
      </c>
      <c r="N117" s="53"/>
      <c r="O117" s="53" t="str">
        <f>IF(②コード一覧!BM113="","",INDEX(②コード一覧!$BB$2:$BD$802,MATCH(②コード一覧!BM113,②コード一覧!$BB$2:$BB$802,0),3))</f>
        <v/>
      </c>
      <c r="P117" s="52"/>
      <c r="Q117" s="20" t="str">
        <f>IF(②コード一覧!BF113="","",②コード一覧!BF113)</f>
        <v/>
      </c>
    </row>
    <row r="118" spans="1:17">
      <c r="A118" s="52" t="str">
        <f>IF(②コード一覧!BB114="","",②コード一覧!BB114)</f>
        <v/>
      </c>
      <c r="B118" s="52" t="str">
        <f>IF(②コード一覧!BH114="","",②コード一覧!BH114)</f>
        <v/>
      </c>
      <c r="C118" s="53" t="str">
        <f>IF(A118="","",INDEX(②コード一覧!$B$2:$D$40,MATCH(③組織表示変え!B118,②コード一覧!$B$2:$B$40,0),3))</f>
        <v/>
      </c>
      <c r="D118" s="61"/>
      <c r="E118" s="20" t="str">
        <f t="shared" si="1"/>
        <v/>
      </c>
      <c r="F118" s="53"/>
      <c r="G118" s="53" t="str">
        <f>IF(②コード一覧!BI114="","",INDEX(②コード一覧!$BB$2:$BD$802,MATCH(②コード一覧!BI114,②コード一覧!$BB$2:$BB$802,0),3))</f>
        <v/>
      </c>
      <c r="H118" s="53"/>
      <c r="I118" s="53" t="str">
        <f>IF(②コード一覧!BJ114="","",INDEX(②コード一覧!$BB$2:$BD$802,MATCH(②コード一覧!BJ114,②コード一覧!$BB$2:$BB$802,0),3))</f>
        <v/>
      </c>
      <c r="J118" s="53"/>
      <c r="K118" s="53" t="str">
        <f>IF(②コード一覧!BK114="","",INDEX(②コード一覧!$BB$2:$BD$802,MATCH(②コード一覧!BK114,②コード一覧!$BB$2:$BB$802,0),3))</f>
        <v/>
      </c>
      <c r="L118" s="53"/>
      <c r="M118" s="53" t="str">
        <f>IF(②コード一覧!BL114="","",INDEX(②コード一覧!$BB$2:$BD$802,MATCH(②コード一覧!BL114,②コード一覧!$BB$2:$BB$802,0),3))</f>
        <v/>
      </c>
      <c r="N118" s="53"/>
      <c r="O118" s="53" t="str">
        <f>IF(②コード一覧!BM114="","",INDEX(②コード一覧!$BB$2:$BD$802,MATCH(②コード一覧!BM114,②コード一覧!$BB$2:$BB$802,0),3))</f>
        <v/>
      </c>
      <c r="P118" s="52"/>
      <c r="Q118" s="20" t="str">
        <f>IF(②コード一覧!BF114="","",②コード一覧!BF114)</f>
        <v/>
      </c>
    </row>
    <row r="119" spans="1:17">
      <c r="A119" s="52" t="str">
        <f>IF(②コード一覧!BB115="","",②コード一覧!BB115)</f>
        <v/>
      </c>
      <c r="B119" s="52" t="str">
        <f>IF(②コード一覧!BH115="","",②コード一覧!BH115)</f>
        <v/>
      </c>
      <c r="C119" s="53" t="str">
        <f>IF(A119="","",INDEX(②コード一覧!$B$2:$D$40,MATCH(③組織表示変え!B119,②コード一覧!$B$2:$B$40,0),3))</f>
        <v/>
      </c>
      <c r="D119" s="61"/>
      <c r="E119" s="20" t="str">
        <f t="shared" si="1"/>
        <v/>
      </c>
      <c r="F119" s="53"/>
      <c r="G119" s="53" t="str">
        <f>IF(②コード一覧!BI115="","",INDEX(②コード一覧!$BB$2:$BD$802,MATCH(②コード一覧!BI115,②コード一覧!$BB$2:$BB$802,0),3))</f>
        <v/>
      </c>
      <c r="H119" s="53"/>
      <c r="I119" s="53" t="str">
        <f>IF(②コード一覧!BJ115="","",INDEX(②コード一覧!$BB$2:$BD$802,MATCH(②コード一覧!BJ115,②コード一覧!$BB$2:$BB$802,0),3))</f>
        <v/>
      </c>
      <c r="J119" s="53"/>
      <c r="K119" s="53" t="str">
        <f>IF(②コード一覧!BK115="","",INDEX(②コード一覧!$BB$2:$BD$802,MATCH(②コード一覧!BK115,②コード一覧!$BB$2:$BB$802,0),3))</f>
        <v/>
      </c>
      <c r="L119" s="53"/>
      <c r="M119" s="53" t="str">
        <f>IF(②コード一覧!BL115="","",INDEX(②コード一覧!$BB$2:$BD$802,MATCH(②コード一覧!BL115,②コード一覧!$BB$2:$BB$802,0),3))</f>
        <v/>
      </c>
      <c r="N119" s="53"/>
      <c r="O119" s="53" t="str">
        <f>IF(②コード一覧!BM115="","",INDEX(②コード一覧!$BB$2:$BD$802,MATCH(②コード一覧!BM115,②コード一覧!$BB$2:$BB$802,0),3))</f>
        <v/>
      </c>
      <c r="P119" s="52"/>
      <c r="Q119" s="20" t="str">
        <f>IF(②コード一覧!BF115="","",②コード一覧!BF115)</f>
        <v/>
      </c>
    </row>
    <row r="120" spans="1:17">
      <c r="A120" s="52" t="str">
        <f>IF(②コード一覧!BB116="","",②コード一覧!BB116)</f>
        <v/>
      </c>
      <c r="B120" s="52" t="str">
        <f>IF(②コード一覧!BH116="","",②コード一覧!BH116)</f>
        <v/>
      </c>
      <c r="C120" s="53" t="str">
        <f>IF(A120="","",INDEX(②コード一覧!$B$2:$D$40,MATCH(③組織表示変え!B120,②コード一覧!$B$2:$B$40,0),3))</f>
        <v/>
      </c>
      <c r="D120" s="61"/>
      <c r="E120" s="20" t="str">
        <f t="shared" si="1"/>
        <v/>
      </c>
      <c r="F120" s="53"/>
      <c r="G120" s="53" t="str">
        <f>IF(②コード一覧!BI116="","",INDEX(②コード一覧!$BB$2:$BD$802,MATCH(②コード一覧!BI116,②コード一覧!$BB$2:$BB$802,0),3))</f>
        <v/>
      </c>
      <c r="H120" s="53"/>
      <c r="I120" s="53" t="str">
        <f>IF(②コード一覧!BJ116="","",INDEX(②コード一覧!$BB$2:$BD$802,MATCH(②コード一覧!BJ116,②コード一覧!$BB$2:$BB$802,0),3))</f>
        <v/>
      </c>
      <c r="J120" s="53"/>
      <c r="K120" s="53" t="str">
        <f>IF(②コード一覧!BK116="","",INDEX(②コード一覧!$BB$2:$BD$802,MATCH(②コード一覧!BK116,②コード一覧!$BB$2:$BB$802,0),3))</f>
        <v/>
      </c>
      <c r="L120" s="53"/>
      <c r="M120" s="53" t="str">
        <f>IF(②コード一覧!BL116="","",INDEX(②コード一覧!$BB$2:$BD$802,MATCH(②コード一覧!BL116,②コード一覧!$BB$2:$BB$802,0),3))</f>
        <v/>
      </c>
      <c r="N120" s="53"/>
      <c r="O120" s="53" t="str">
        <f>IF(②コード一覧!BM116="","",INDEX(②コード一覧!$BB$2:$BD$802,MATCH(②コード一覧!BM116,②コード一覧!$BB$2:$BB$802,0),3))</f>
        <v/>
      </c>
      <c r="P120" s="52"/>
      <c r="Q120" s="20" t="str">
        <f>IF(②コード一覧!BF116="","",②コード一覧!BF116)</f>
        <v/>
      </c>
    </row>
    <row r="121" spans="1:17">
      <c r="A121" s="52" t="str">
        <f>IF(②コード一覧!BB117="","",②コード一覧!BB117)</f>
        <v/>
      </c>
      <c r="B121" s="52" t="str">
        <f>IF(②コード一覧!BH117="","",②コード一覧!BH117)</f>
        <v/>
      </c>
      <c r="C121" s="53" t="str">
        <f>IF(A121="","",INDEX(②コード一覧!$B$2:$D$40,MATCH(③組織表示変え!B121,②コード一覧!$B$2:$B$40,0),3))</f>
        <v/>
      </c>
      <c r="D121" s="61"/>
      <c r="E121" s="20" t="str">
        <f t="shared" si="1"/>
        <v/>
      </c>
      <c r="F121" s="53"/>
      <c r="G121" s="53" t="str">
        <f>IF(②コード一覧!BI117="","",INDEX(②コード一覧!$BB$2:$BD$802,MATCH(②コード一覧!BI117,②コード一覧!$BB$2:$BB$802,0),3))</f>
        <v/>
      </c>
      <c r="H121" s="53"/>
      <c r="I121" s="53" t="str">
        <f>IF(②コード一覧!BJ117="","",INDEX(②コード一覧!$BB$2:$BD$802,MATCH(②コード一覧!BJ117,②コード一覧!$BB$2:$BB$802,0),3))</f>
        <v/>
      </c>
      <c r="J121" s="53"/>
      <c r="K121" s="53" t="str">
        <f>IF(②コード一覧!BK117="","",INDEX(②コード一覧!$BB$2:$BD$802,MATCH(②コード一覧!BK117,②コード一覧!$BB$2:$BB$802,0),3))</f>
        <v/>
      </c>
      <c r="L121" s="53"/>
      <c r="M121" s="53" t="str">
        <f>IF(②コード一覧!BL117="","",INDEX(②コード一覧!$BB$2:$BD$802,MATCH(②コード一覧!BL117,②コード一覧!$BB$2:$BB$802,0),3))</f>
        <v/>
      </c>
      <c r="N121" s="53"/>
      <c r="O121" s="53" t="str">
        <f>IF(②コード一覧!BM117="","",INDEX(②コード一覧!$BB$2:$BD$802,MATCH(②コード一覧!BM117,②コード一覧!$BB$2:$BB$802,0),3))</f>
        <v/>
      </c>
      <c r="P121" s="52"/>
      <c r="Q121" s="20" t="str">
        <f>IF(②コード一覧!BF117="","",②コード一覧!BF117)</f>
        <v/>
      </c>
    </row>
    <row r="122" spans="1:17">
      <c r="A122" s="52" t="str">
        <f>IF(②コード一覧!BB118="","",②コード一覧!BB118)</f>
        <v/>
      </c>
      <c r="B122" s="52" t="str">
        <f>IF(②コード一覧!BH118="","",②コード一覧!BH118)</f>
        <v/>
      </c>
      <c r="C122" s="53" t="str">
        <f>IF(A122="","",INDEX(②コード一覧!$B$2:$D$40,MATCH(③組織表示変え!B122,②コード一覧!$B$2:$B$40,0),3))</f>
        <v/>
      </c>
      <c r="D122" s="61"/>
      <c r="E122" s="20" t="str">
        <f t="shared" si="1"/>
        <v/>
      </c>
      <c r="F122" s="53"/>
      <c r="G122" s="53" t="str">
        <f>IF(②コード一覧!BI118="","",INDEX(②コード一覧!$BB$2:$BD$802,MATCH(②コード一覧!BI118,②コード一覧!$BB$2:$BB$802,0),3))</f>
        <v/>
      </c>
      <c r="H122" s="53"/>
      <c r="I122" s="53" t="str">
        <f>IF(②コード一覧!BJ118="","",INDEX(②コード一覧!$BB$2:$BD$802,MATCH(②コード一覧!BJ118,②コード一覧!$BB$2:$BB$802,0),3))</f>
        <v/>
      </c>
      <c r="J122" s="53"/>
      <c r="K122" s="53" t="str">
        <f>IF(②コード一覧!BK118="","",INDEX(②コード一覧!$BB$2:$BD$802,MATCH(②コード一覧!BK118,②コード一覧!$BB$2:$BB$802,0),3))</f>
        <v/>
      </c>
      <c r="L122" s="53"/>
      <c r="M122" s="53" t="str">
        <f>IF(②コード一覧!BL118="","",INDEX(②コード一覧!$BB$2:$BD$802,MATCH(②コード一覧!BL118,②コード一覧!$BB$2:$BB$802,0),3))</f>
        <v/>
      </c>
      <c r="N122" s="53"/>
      <c r="O122" s="53" t="str">
        <f>IF(②コード一覧!BM118="","",INDEX(②コード一覧!$BB$2:$BD$802,MATCH(②コード一覧!BM118,②コード一覧!$BB$2:$BB$802,0),3))</f>
        <v/>
      </c>
      <c r="P122" s="52"/>
      <c r="Q122" s="20" t="str">
        <f>IF(②コード一覧!BF118="","",②コード一覧!BF118)</f>
        <v/>
      </c>
    </row>
    <row r="123" spans="1:17">
      <c r="A123" s="52" t="str">
        <f>IF(②コード一覧!BB119="","",②コード一覧!BB119)</f>
        <v/>
      </c>
      <c r="B123" s="52" t="str">
        <f>IF(②コード一覧!BH119="","",②コード一覧!BH119)</f>
        <v/>
      </c>
      <c r="C123" s="53" t="str">
        <f>IF(A123="","",INDEX(②コード一覧!$B$2:$D$40,MATCH(③組織表示変え!B123,②コード一覧!$B$2:$B$40,0),3))</f>
        <v/>
      </c>
      <c r="D123" s="61"/>
      <c r="E123" s="20" t="str">
        <f t="shared" si="1"/>
        <v/>
      </c>
      <c r="F123" s="53"/>
      <c r="G123" s="53" t="str">
        <f>IF(②コード一覧!BI119="","",INDEX(②コード一覧!$BB$2:$BD$802,MATCH(②コード一覧!BI119,②コード一覧!$BB$2:$BB$802,0),3))</f>
        <v/>
      </c>
      <c r="H123" s="53"/>
      <c r="I123" s="53" t="str">
        <f>IF(②コード一覧!BJ119="","",INDEX(②コード一覧!$BB$2:$BD$802,MATCH(②コード一覧!BJ119,②コード一覧!$BB$2:$BB$802,0),3))</f>
        <v/>
      </c>
      <c r="J123" s="53"/>
      <c r="K123" s="53" t="str">
        <f>IF(②コード一覧!BK119="","",INDEX(②コード一覧!$BB$2:$BD$802,MATCH(②コード一覧!BK119,②コード一覧!$BB$2:$BB$802,0),3))</f>
        <v/>
      </c>
      <c r="L123" s="53"/>
      <c r="M123" s="53" t="str">
        <f>IF(②コード一覧!BL119="","",INDEX(②コード一覧!$BB$2:$BD$802,MATCH(②コード一覧!BL119,②コード一覧!$BB$2:$BB$802,0),3))</f>
        <v/>
      </c>
      <c r="N123" s="53"/>
      <c r="O123" s="53" t="str">
        <f>IF(②コード一覧!BM119="","",INDEX(②コード一覧!$BB$2:$BD$802,MATCH(②コード一覧!BM119,②コード一覧!$BB$2:$BB$802,0),3))</f>
        <v/>
      </c>
      <c r="P123" s="52"/>
      <c r="Q123" s="20" t="str">
        <f>IF(②コード一覧!BF119="","",②コード一覧!BF119)</f>
        <v/>
      </c>
    </row>
    <row r="124" spans="1:17">
      <c r="A124" s="52" t="str">
        <f>IF(②コード一覧!BB120="","",②コード一覧!BB120)</f>
        <v/>
      </c>
      <c r="B124" s="52" t="str">
        <f>IF(②コード一覧!BH120="","",②コード一覧!BH120)</f>
        <v/>
      </c>
      <c r="C124" s="53" t="str">
        <f>IF(A124="","",INDEX(②コード一覧!$B$2:$D$40,MATCH(③組織表示変え!B124,②コード一覧!$B$2:$B$40,0),3))</f>
        <v/>
      </c>
      <c r="D124" s="61"/>
      <c r="E124" s="20" t="str">
        <f t="shared" si="1"/>
        <v/>
      </c>
      <c r="F124" s="53"/>
      <c r="G124" s="53" t="str">
        <f>IF(②コード一覧!BI120="","",INDEX(②コード一覧!$BB$2:$BD$802,MATCH(②コード一覧!BI120,②コード一覧!$BB$2:$BB$802,0),3))</f>
        <v/>
      </c>
      <c r="H124" s="53"/>
      <c r="I124" s="53" t="str">
        <f>IF(②コード一覧!BJ120="","",INDEX(②コード一覧!$BB$2:$BD$802,MATCH(②コード一覧!BJ120,②コード一覧!$BB$2:$BB$802,0),3))</f>
        <v/>
      </c>
      <c r="J124" s="53"/>
      <c r="K124" s="53" t="str">
        <f>IF(②コード一覧!BK120="","",INDEX(②コード一覧!$BB$2:$BD$802,MATCH(②コード一覧!BK120,②コード一覧!$BB$2:$BB$802,0),3))</f>
        <v/>
      </c>
      <c r="L124" s="53"/>
      <c r="M124" s="53" t="str">
        <f>IF(②コード一覧!BL120="","",INDEX(②コード一覧!$BB$2:$BD$802,MATCH(②コード一覧!BL120,②コード一覧!$BB$2:$BB$802,0),3))</f>
        <v/>
      </c>
      <c r="N124" s="53"/>
      <c r="O124" s="53" t="str">
        <f>IF(②コード一覧!BM120="","",INDEX(②コード一覧!$BB$2:$BD$802,MATCH(②コード一覧!BM120,②コード一覧!$BB$2:$BB$802,0),3))</f>
        <v/>
      </c>
      <c r="P124" s="52"/>
      <c r="Q124" s="20" t="str">
        <f>IF(②コード一覧!BF120="","",②コード一覧!BF120)</f>
        <v/>
      </c>
    </row>
    <row r="125" spans="1:17">
      <c r="A125" s="52" t="str">
        <f>IF(②コード一覧!BB121="","",②コード一覧!BB121)</f>
        <v/>
      </c>
      <c r="B125" s="52" t="str">
        <f>IF(②コード一覧!BH121="","",②コード一覧!BH121)</f>
        <v/>
      </c>
      <c r="C125" s="53" t="str">
        <f>IF(A125="","",INDEX(②コード一覧!$B$2:$D$40,MATCH(③組織表示変え!B125,②コード一覧!$B$2:$B$40,0),3))</f>
        <v/>
      </c>
      <c r="D125" s="61"/>
      <c r="E125" s="20" t="str">
        <f t="shared" si="1"/>
        <v/>
      </c>
      <c r="F125" s="53"/>
      <c r="G125" s="53" t="str">
        <f>IF(②コード一覧!BI121="","",INDEX(②コード一覧!$BB$2:$BD$802,MATCH(②コード一覧!BI121,②コード一覧!$BB$2:$BB$802,0),3))</f>
        <v/>
      </c>
      <c r="H125" s="53"/>
      <c r="I125" s="53" t="str">
        <f>IF(②コード一覧!BJ121="","",INDEX(②コード一覧!$BB$2:$BD$802,MATCH(②コード一覧!BJ121,②コード一覧!$BB$2:$BB$802,0),3))</f>
        <v/>
      </c>
      <c r="J125" s="53"/>
      <c r="K125" s="53" t="str">
        <f>IF(②コード一覧!BK121="","",INDEX(②コード一覧!$BB$2:$BD$802,MATCH(②コード一覧!BK121,②コード一覧!$BB$2:$BB$802,0),3))</f>
        <v/>
      </c>
      <c r="L125" s="53"/>
      <c r="M125" s="53" t="str">
        <f>IF(②コード一覧!BL121="","",INDEX(②コード一覧!$BB$2:$BD$802,MATCH(②コード一覧!BL121,②コード一覧!$BB$2:$BB$802,0),3))</f>
        <v/>
      </c>
      <c r="N125" s="53"/>
      <c r="O125" s="53" t="str">
        <f>IF(②コード一覧!BM121="","",INDEX(②コード一覧!$BB$2:$BD$802,MATCH(②コード一覧!BM121,②コード一覧!$BB$2:$BB$802,0),3))</f>
        <v/>
      </c>
      <c r="P125" s="52"/>
      <c r="Q125" s="20" t="str">
        <f>IF(②コード一覧!BF121="","",②コード一覧!BF121)</f>
        <v/>
      </c>
    </row>
    <row r="126" spans="1:17">
      <c r="A126" s="52" t="str">
        <f>IF(②コード一覧!BB122="","",②コード一覧!BB122)</f>
        <v/>
      </c>
      <c r="B126" s="52" t="str">
        <f>IF(②コード一覧!BH122="","",②コード一覧!BH122)</f>
        <v/>
      </c>
      <c r="C126" s="53" t="str">
        <f>IF(A126="","",INDEX(②コード一覧!$B$2:$D$40,MATCH(③組織表示変え!B126,②コード一覧!$B$2:$B$40,0),3))</f>
        <v/>
      </c>
      <c r="D126" s="61"/>
      <c r="E126" s="20" t="str">
        <f t="shared" si="1"/>
        <v/>
      </c>
      <c r="F126" s="53"/>
      <c r="G126" s="53" t="str">
        <f>IF(②コード一覧!BI122="","",INDEX(②コード一覧!$BB$2:$BD$802,MATCH(②コード一覧!BI122,②コード一覧!$BB$2:$BB$802,0),3))</f>
        <v/>
      </c>
      <c r="H126" s="53"/>
      <c r="I126" s="53" t="str">
        <f>IF(②コード一覧!BJ122="","",INDEX(②コード一覧!$BB$2:$BD$802,MATCH(②コード一覧!BJ122,②コード一覧!$BB$2:$BB$802,0),3))</f>
        <v/>
      </c>
      <c r="J126" s="53"/>
      <c r="K126" s="53" t="str">
        <f>IF(②コード一覧!BK122="","",INDEX(②コード一覧!$BB$2:$BD$802,MATCH(②コード一覧!BK122,②コード一覧!$BB$2:$BB$802,0),3))</f>
        <v/>
      </c>
      <c r="L126" s="53"/>
      <c r="M126" s="53" t="str">
        <f>IF(②コード一覧!BL122="","",INDEX(②コード一覧!$BB$2:$BD$802,MATCH(②コード一覧!BL122,②コード一覧!$BB$2:$BB$802,0),3))</f>
        <v/>
      </c>
      <c r="N126" s="53"/>
      <c r="O126" s="53" t="str">
        <f>IF(②コード一覧!BM122="","",INDEX(②コード一覧!$BB$2:$BD$802,MATCH(②コード一覧!BM122,②コード一覧!$BB$2:$BB$802,0),3))</f>
        <v/>
      </c>
      <c r="P126" s="52"/>
      <c r="Q126" s="20" t="str">
        <f>IF(②コード一覧!BF122="","",②コード一覧!BF122)</f>
        <v/>
      </c>
    </row>
    <row r="127" spans="1:17">
      <c r="A127" s="52" t="str">
        <f>IF(②コード一覧!BB123="","",②コード一覧!BB123)</f>
        <v/>
      </c>
      <c r="B127" s="52" t="str">
        <f>IF(②コード一覧!BH123="","",②コード一覧!BH123)</f>
        <v/>
      </c>
      <c r="C127" s="53" t="str">
        <f>IF(A127="","",INDEX(②コード一覧!$B$2:$D$40,MATCH(③組織表示変え!B127,②コード一覧!$B$2:$B$40,0),3))</f>
        <v/>
      </c>
      <c r="D127" s="61"/>
      <c r="E127" s="20" t="str">
        <f t="shared" si="1"/>
        <v/>
      </c>
      <c r="F127" s="53"/>
      <c r="G127" s="53" t="str">
        <f>IF(②コード一覧!BI123="","",INDEX(②コード一覧!$BB$2:$BD$802,MATCH(②コード一覧!BI123,②コード一覧!$BB$2:$BB$802,0),3))</f>
        <v/>
      </c>
      <c r="H127" s="53"/>
      <c r="I127" s="53" t="str">
        <f>IF(②コード一覧!BJ123="","",INDEX(②コード一覧!$BB$2:$BD$802,MATCH(②コード一覧!BJ123,②コード一覧!$BB$2:$BB$802,0),3))</f>
        <v/>
      </c>
      <c r="J127" s="53"/>
      <c r="K127" s="53" t="str">
        <f>IF(②コード一覧!BK123="","",INDEX(②コード一覧!$BB$2:$BD$802,MATCH(②コード一覧!BK123,②コード一覧!$BB$2:$BB$802,0),3))</f>
        <v/>
      </c>
      <c r="L127" s="53"/>
      <c r="M127" s="53" t="str">
        <f>IF(②コード一覧!BL123="","",INDEX(②コード一覧!$BB$2:$BD$802,MATCH(②コード一覧!BL123,②コード一覧!$BB$2:$BB$802,0),3))</f>
        <v/>
      </c>
      <c r="N127" s="53"/>
      <c r="O127" s="53" t="str">
        <f>IF(②コード一覧!BM123="","",INDEX(②コード一覧!$BB$2:$BD$802,MATCH(②コード一覧!BM123,②コード一覧!$BB$2:$BB$802,0),3))</f>
        <v/>
      </c>
      <c r="P127" s="52"/>
      <c r="Q127" s="20" t="str">
        <f>IF(②コード一覧!BF123="","",②コード一覧!BF123)</f>
        <v/>
      </c>
    </row>
    <row r="128" spans="1:17">
      <c r="A128" s="52" t="str">
        <f>IF(②コード一覧!BB124="","",②コード一覧!BB124)</f>
        <v/>
      </c>
      <c r="B128" s="52" t="str">
        <f>IF(②コード一覧!BH124="","",②コード一覧!BH124)</f>
        <v/>
      </c>
      <c r="C128" s="53" t="str">
        <f>IF(A128="","",INDEX(②コード一覧!$B$2:$D$40,MATCH(③組織表示変え!B128,②コード一覧!$B$2:$B$40,0),3))</f>
        <v/>
      </c>
      <c r="D128" s="61"/>
      <c r="E128" s="20" t="str">
        <f t="shared" si="1"/>
        <v/>
      </c>
      <c r="F128" s="53"/>
      <c r="G128" s="53" t="str">
        <f>IF(②コード一覧!BI124="","",INDEX(②コード一覧!$BB$2:$BD$802,MATCH(②コード一覧!BI124,②コード一覧!$BB$2:$BB$802,0),3))</f>
        <v/>
      </c>
      <c r="H128" s="53"/>
      <c r="I128" s="53" t="str">
        <f>IF(②コード一覧!BJ124="","",INDEX(②コード一覧!$BB$2:$BD$802,MATCH(②コード一覧!BJ124,②コード一覧!$BB$2:$BB$802,0),3))</f>
        <v/>
      </c>
      <c r="J128" s="53"/>
      <c r="K128" s="53" t="str">
        <f>IF(②コード一覧!BK124="","",INDEX(②コード一覧!$BB$2:$BD$802,MATCH(②コード一覧!BK124,②コード一覧!$BB$2:$BB$802,0),3))</f>
        <v/>
      </c>
      <c r="L128" s="53"/>
      <c r="M128" s="53" t="str">
        <f>IF(②コード一覧!BL124="","",INDEX(②コード一覧!$BB$2:$BD$802,MATCH(②コード一覧!BL124,②コード一覧!$BB$2:$BB$802,0),3))</f>
        <v/>
      </c>
      <c r="N128" s="53"/>
      <c r="O128" s="53" t="str">
        <f>IF(②コード一覧!BM124="","",INDEX(②コード一覧!$BB$2:$BD$802,MATCH(②コード一覧!BM124,②コード一覧!$BB$2:$BB$802,0),3))</f>
        <v/>
      </c>
      <c r="P128" s="52"/>
      <c r="Q128" s="20" t="str">
        <f>IF(②コード一覧!BF124="","",②コード一覧!BF124)</f>
        <v/>
      </c>
    </row>
    <row r="129" spans="1:17">
      <c r="A129" s="52" t="str">
        <f>IF(②コード一覧!BB125="","",②コード一覧!BB125)</f>
        <v/>
      </c>
      <c r="B129" s="52" t="str">
        <f>IF(②コード一覧!BH125="","",②コード一覧!BH125)</f>
        <v/>
      </c>
      <c r="C129" s="53" t="str">
        <f>IF(A129="","",INDEX(②コード一覧!$B$2:$D$40,MATCH(③組織表示変え!B129,②コード一覧!$B$2:$B$40,0),3))</f>
        <v/>
      </c>
      <c r="D129" s="61"/>
      <c r="E129" s="20" t="str">
        <f t="shared" si="1"/>
        <v/>
      </c>
      <c r="F129" s="53"/>
      <c r="G129" s="53" t="str">
        <f>IF(②コード一覧!BI125="","",INDEX(②コード一覧!$BB$2:$BD$802,MATCH(②コード一覧!BI125,②コード一覧!$BB$2:$BB$802,0),3))</f>
        <v/>
      </c>
      <c r="H129" s="53"/>
      <c r="I129" s="53" t="str">
        <f>IF(②コード一覧!BJ125="","",INDEX(②コード一覧!$BB$2:$BD$802,MATCH(②コード一覧!BJ125,②コード一覧!$BB$2:$BB$802,0),3))</f>
        <v/>
      </c>
      <c r="J129" s="53"/>
      <c r="K129" s="53" t="str">
        <f>IF(②コード一覧!BK125="","",INDEX(②コード一覧!$BB$2:$BD$802,MATCH(②コード一覧!BK125,②コード一覧!$BB$2:$BB$802,0),3))</f>
        <v/>
      </c>
      <c r="L129" s="53"/>
      <c r="M129" s="53" t="str">
        <f>IF(②コード一覧!BL125="","",INDEX(②コード一覧!$BB$2:$BD$802,MATCH(②コード一覧!BL125,②コード一覧!$BB$2:$BB$802,0),3))</f>
        <v/>
      </c>
      <c r="N129" s="53"/>
      <c r="O129" s="53" t="str">
        <f>IF(②コード一覧!BM125="","",INDEX(②コード一覧!$BB$2:$BD$802,MATCH(②コード一覧!BM125,②コード一覧!$BB$2:$BB$802,0),3))</f>
        <v/>
      </c>
      <c r="P129" s="52"/>
      <c r="Q129" s="20" t="str">
        <f>IF(②コード一覧!BF125="","",②コード一覧!BF125)</f>
        <v/>
      </c>
    </row>
    <row r="130" spans="1:17">
      <c r="A130" s="52" t="str">
        <f>IF(②コード一覧!BB126="","",②コード一覧!BB126)</f>
        <v/>
      </c>
      <c r="B130" s="52" t="str">
        <f>IF(②コード一覧!BH126="","",②コード一覧!BH126)</f>
        <v/>
      </c>
      <c r="C130" s="53" t="str">
        <f>IF(A130="","",INDEX(②コード一覧!$B$2:$D$40,MATCH(③組織表示変え!B130,②コード一覧!$B$2:$B$40,0),3))</f>
        <v/>
      </c>
      <c r="D130" s="61"/>
      <c r="E130" s="20" t="str">
        <f t="shared" si="1"/>
        <v/>
      </c>
      <c r="F130" s="53"/>
      <c r="G130" s="53" t="str">
        <f>IF(②コード一覧!BI126="","",INDEX(②コード一覧!$BB$2:$BD$802,MATCH(②コード一覧!BI126,②コード一覧!$BB$2:$BB$802,0),3))</f>
        <v/>
      </c>
      <c r="H130" s="53"/>
      <c r="I130" s="53" t="str">
        <f>IF(②コード一覧!BJ126="","",INDEX(②コード一覧!$BB$2:$BD$802,MATCH(②コード一覧!BJ126,②コード一覧!$BB$2:$BB$802,0),3))</f>
        <v/>
      </c>
      <c r="J130" s="53"/>
      <c r="K130" s="53" t="str">
        <f>IF(②コード一覧!BK126="","",INDEX(②コード一覧!$BB$2:$BD$802,MATCH(②コード一覧!BK126,②コード一覧!$BB$2:$BB$802,0),3))</f>
        <v/>
      </c>
      <c r="L130" s="53"/>
      <c r="M130" s="53" t="str">
        <f>IF(②コード一覧!BL126="","",INDEX(②コード一覧!$BB$2:$BD$802,MATCH(②コード一覧!BL126,②コード一覧!$BB$2:$BB$802,0),3))</f>
        <v/>
      </c>
      <c r="N130" s="53"/>
      <c r="O130" s="53" t="str">
        <f>IF(②コード一覧!BM126="","",INDEX(②コード一覧!$BB$2:$BD$802,MATCH(②コード一覧!BM126,②コード一覧!$BB$2:$BB$802,0),3))</f>
        <v/>
      </c>
      <c r="P130" s="52"/>
      <c r="Q130" s="20" t="str">
        <f>IF(②コード一覧!BF126="","",②コード一覧!BF126)</f>
        <v/>
      </c>
    </row>
    <row r="131" spans="1:17">
      <c r="A131" s="52" t="str">
        <f>IF(②コード一覧!BB127="","",②コード一覧!BB127)</f>
        <v/>
      </c>
      <c r="B131" s="52" t="str">
        <f>IF(②コード一覧!BH127="","",②コード一覧!BH127)</f>
        <v/>
      </c>
      <c r="C131" s="53" t="str">
        <f>IF(A131="","",INDEX(②コード一覧!$B$2:$D$40,MATCH(③組織表示変え!B131,②コード一覧!$B$2:$B$40,0),3))</f>
        <v/>
      </c>
      <c r="D131" s="61"/>
      <c r="E131" s="20" t="str">
        <f t="shared" si="1"/>
        <v/>
      </c>
      <c r="F131" s="53"/>
      <c r="G131" s="53" t="str">
        <f>IF(②コード一覧!BI127="","",INDEX(②コード一覧!$BB$2:$BD$802,MATCH(②コード一覧!BI127,②コード一覧!$BB$2:$BB$802,0),3))</f>
        <v/>
      </c>
      <c r="H131" s="53"/>
      <c r="I131" s="53" t="str">
        <f>IF(②コード一覧!BJ127="","",INDEX(②コード一覧!$BB$2:$BD$802,MATCH(②コード一覧!BJ127,②コード一覧!$BB$2:$BB$802,0),3))</f>
        <v/>
      </c>
      <c r="J131" s="53"/>
      <c r="K131" s="53" t="str">
        <f>IF(②コード一覧!BK127="","",INDEX(②コード一覧!$BB$2:$BD$802,MATCH(②コード一覧!BK127,②コード一覧!$BB$2:$BB$802,0),3))</f>
        <v/>
      </c>
      <c r="L131" s="53"/>
      <c r="M131" s="53" t="str">
        <f>IF(②コード一覧!BL127="","",INDEX(②コード一覧!$BB$2:$BD$802,MATCH(②コード一覧!BL127,②コード一覧!$BB$2:$BB$802,0),3))</f>
        <v/>
      </c>
      <c r="N131" s="53"/>
      <c r="O131" s="53" t="str">
        <f>IF(②コード一覧!BM127="","",INDEX(②コード一覧!$BB$2:$BD$802,MATCH(②コード一覧!BM127,②コード一覧!$BB$2:$BB$802,0),3))</f>
        <v/>
      </c>
      <c r="P131" s="52"/>
      <c r="Q131" s="20" t="str">
        <f>IF(②コード一覧!BF127="","",②コード一覧!BF127)</f>
        <v/>
      </c>
    </row>
    <row r="132" spans="1:17">
      <c r="A132" s="52" t="str">
        <f>IF(②コード一覧!BB128="","",②コード一覧!BB128)</f>
        <v/>
      </c>
      <c r="B132" s="52" t="str">
        <f>IF(②コード一覧!BH128="","",②コード一覧!BH128)</f>
        <v/>
      </c>
      <c r="C132" s="53" t="str">
        <f>IF(A132="","",INDEX(②コード一覧!$B$2:$D$40,MATCH(③組織表示変え!B132,②コード一覧!$B$2:$B$40,0),3))</f>
        <v/>
      </c>
      <c r="D132" s="61"/>
      <c r="E132" s="20" t="str">
        <f t="shared" si="1"/>
        <v/>
      </c>
      <c r="F132" s="53"/>
      <c r="G132" s="53" t="str">
        <f>IF(②コード一覧!BI128="","",INDEX(②コード一覧!$BB$2:$BD$802,MATCH(②コード一覧!BI128,②コード一覧!$BB$2:$BB$802,0),3))</f>
        <v/>
      </c>
      <c r="H132" s="53"/>
      <c r="I132" s="53" t="str">
        <f>IF(②コード一覧!BJ128="","",INDEX(②コード一覧!$BB$2:$BD$802,MATCH(②コード一覧!BJ128,②コード一覧!$BB$2:$BB$802,0),3))</f>
        <v/>
      </c>
      <c r="J132" s="53"/>
      <c r="K132" s="53" t="str">
        <f>IF(②コード一覧!BK128="","",INDEX(②コード一覧!$BB$2:$BD$802,MATCH(②コード一覧!BK128,②コード一覧!$BB$2:$BB$802,0),3))</f>
        <v/>
      </c>
      <c r="L132" s="53"/>
      <c r="M132" s="53" t="str">
        <f>IF(②コード一覧!BL128="","",INDEX(②コード一覧!$BB$2:$BD$802,MATCH(②コード一覧!BL128,②コード一覧!$BB$2:$BB$802,0),3))</f>
        <v/>
      </c>
      <c r="N132" s="53"/>
      <c r="O132" s="53" t="str">
        <f>IF(②コード一覧!BM128="","",INDEX(②コード一覧!$BB$2:$BD$802,MATCH(②コード一覧!BM128,②コード一覧!$BB$2:$BB$802,0),3))</f>
        <v/>
      </c>
      <c r="P132" s="52"/>
      <c r="Q132" s="20" t="str">
        <f>IF(②コード一覧!BF128="","",②コード一覧!BF128)</f>
        <v/>
      </c>
    </row>
    <row r="133" spans="1:17">
      <c r="A133" s="52" t="str">
        <f>IF(②コード一覧!BB129="","",②コード一覧!BB129)</f>
        <v/>
      </c>
      <c r="B133" s="52" t="str">
        <f>IF(②コード一覧!BH129="","",②コード一覧!BH129)</f>
        <v/>
      </c>
      <c r="C133" s="53" t="str">
        <f>IF(A133="","",INDEX(②コード一覧!$B$2:$D$40,MATCH(③組織表示変え!B133,②コード一覧!$B$2:$B$40,0),3))</f>
        <v/>
      </c>
      <c r="D133" s="61"/>
      <c r="E133" s="20" t="str">
        <f t="shared" si="1"/>
        <v/>
      </c>
      <c r="F133" s="53"/>
      <c r="G133" s="53" t="str">
        <f>IF(②コード一覧!BI129="","",INDEX(②コード一覧!$BB$2:$BD$802,MATCH(②コード一覧!BI129,②コード一覧!$BB$2:$BB$802,0),3))</f>
        <v/>
      </c>
      <c r="H133" s="53"/>
      <c r="I133" s="53" t="str">
        <f>IF(②コード一覧!BJ129="","",INDEX(②コード一覧!$BB$2:$BD$802,MATCH(②コード一覧!BJ129,②コード一覧!$BB$2:$BB$802,0),3))</f>
        <v/>
      </c>
      <c r="J133" s="53"/>
      <c r="K133" s="53" t="str">
        <f>IF(②コード一覧!BK129="","",INDEX(②コード一覧!$BB$2:$BD$802,MATCH(②コード一覧!BK129,②コード一覧!$BB$2:$BB$802,0),3))</f>
        <v/>
      </c>
      <c r="L133" s="53"/>
      <c r="M133" s="53" t="str">
        <f>IF(②コード一覧!BL129="","",INDEX(②コード一覧!$BB$2:$BD$802,MATCH(②コード一覧!BL129,②コード一覧!$BB$2:$BB$802,0),3))</f>
        <v/>
      </c>
      <c r="N133" s="53"/>
      <c r="O133" s="53" t="str">
        <f>IF(②コード一覧!BM129="","",INDEX(②コード一覧!$BB$2:$BD$802,MATCH(②コード一覧!BM129,②コード一覧!$BB$2:$BB$802,0),3))</f>
        <v/>
      </c>
      <c r="P133" s="52"/>
      <c r="Q133" s="20" t="str">
        <f>IF(②コード一覧!BF129="","",②コード一覧!BF129)</f>
        <v/>
      </c>
    </row>
    <row r="134" spans="1:17">
      <c r="A134" s="52" t="str">
        <f>IF(②コード一覧!BB130="","",②コード一覧!BB130)</f>
        <v/>
      </c>
      <c r="B134" s="52" t="str">
        <f>IF(②コード一覧!BH130="","",②コード一覧!BH130)</f>
        <v/>
      </c>
      <c r="C134" s="53" t="str">
        <f>IF(A134="","",INDEX(②コード一覧!$B$2:$D$40,MATCH(③組織表示変え!B134,②コード一覧!$B$2:$B$40,0),3))</f>
        <v/>
      </c>
      <c r="D134" s="61"/>
      <c r="E134" s="20" t="str">
        <f t="shared" ref="E134:E197" si="2">IF(G134="", "", G134) &amp; IF(I134="", "", "-" &amp; I134) &amp; IF(K134="", "", "-" &amp; K134) &amp; IF(M134="", "", "-" &amp; M134) &amp; IF(O134="", "", "-" &amp; O134)</f>
        <v/>
      </c>
      <c r="F134" s="53"/>
      <c r="G134" s="53" t="str">
        <f>IF(②コード一覧!BI130="","",INDEX(②コード一覧!$BB$2:$BD$802,MATCH(②コード一覧!BI130,②コード一覧!$BB$2:$BB$802,0),3))</f>
        <v/>
      </c>
      <c r="H134" s="53"/>
      <c r="I134" s="53" t="str">
        <f>IF(②コード一覧!BJ130="","",INDEX(②コード一覧!$BB$2:$BD$802,MATCH(②コード一覧!BJ130,②コード一覧!$BB$2:$BB$802,0),3))</f>
        <v/>
      </c>
      <c r="J134" s="53"/>
      <c r="K134" s="53" t="str">
        <f>IF(②コード一覧!BK130="","",INDEX(②コード一覧!$BB$2:$BD$802,MATCH(②コード一覧!BK130,②コード一覧!$BB$2:$BB$802,0),3))</f>
        <v/>
      </c>
      <c r="L134" s="53"/>
      <c r="M134" s="53" t="str">
        <f>IF(②コード一覧!BL130="","",INDEX(②コード一覧!$BB$2:$BD$802,MATCH(②コード一覧!BL130,②コード一覧!$BB$2:$BB$802,0),3))</f>
        <v/>
      </c>
      <c r="N134" s="53"/>
      <c r="O134" s="53" t="str">
        <f>IF(②コード一覧!BM130="","",INDEX(②コード一覧!$BB$2:$BD$802,MATCH(②コード一覧!BM130,②コード一覧!$BB$2:$BB$802,0),3))</f>
        <v/>
      </c>
      <c r="P134" s="52"/>
      <c r="Q134" s="20" t="str">
        <f>IF(②コード一覧!BF130="","",②コード一覧!BF130)</f>
        <v/>
      </c>
    </row>
    <row r="135" spans="1:17">
      <c r="A135" s="52" t="str">
        <f>IF(②コード一覧!BB131="","",②コード一覧!BB131)</f>
        <v/>
      </c>
      <c r="B135" s="52" t="str">
        <f>IF(②コード一覧!BH131="","",②コード一覧!BH131)</f>
        <v/>
      </c>
      <c r="C135" s="53" t="str">
        <f>IF(A135="","",INDEX(②コード一覧!$B$2:$D$40,MATCH(③組織表示変え!B135,②コード一覧!$B$2:$B$40,0),3))</f>
        <v/>
      </c>
      <c r="D135" s="61"/>
      <c r="E135" s="20" t="str">
        <f t="shared" si="2"/>
        <v/>
      </c>
      <c r="F135" s="53"/>
      <c r="G135" s="53" t="str">
        <f>IF(②コード一覧!BI131="","",INDEX(②コード一覧!$BB$2:$BD$802,MATCH(②コード一覧!BI131,②コード一覧!$BB$2:$BB$802,0),3))</f>
        <v/>
      </c>
      <c r="H135" s="53"/>
      <c r="I135" s="53" t="str">
        <f>IF(②コード一覧!BJ131="","",INDEX(②コード一覧!$BB$2:$BD$802,MATCH(②コード一覧!BJ131,②コード一覧!$BB$2:$BB$802,0),3))</f>
        <v/>
      </c>
      <c r="J135" s="53"/>
      <c r="K135" s="53" t="str">
        <f>IF(②コード一覧!BK131="","",INDEX(②コード一覧!$BB$2:$BD$802,MATCH(②コード一覧!BK131,②コード一覧!$BB$2:$BB$802,0),3))</f>
        <v/>
      </c>
      <c r="L135" s="53"/>
      <c r="M135" s="53" t="str">
        <f>IF(②コード一覧!BL131="","",INDEX(②コード一覧!$BB$2:$BD$802,MATCH(②コード一覧!BL131,②コード一覧!$BB$2:$BB$802,0),3))</f>
        <v/>
      </c>
      <c r="N135" s="53"/>
      <c r="O135" s="53" t="str">
        <f>IF(②コード一覧!BM131="","",INDEX(②コード一覧!$BB$2:$BD$802,MATCH(②コード一覧!BM131,②コード一覧!$BB$2:$BB$802,0),3))</f>
        <v/>
      </c>
      <c r="P135" s="52"/>
      <c r="Q135" s="20" t="str">
        <f>IF(②コード一覧!BF131="","",②コード一覧!BF131)</f>
        <v/>
      </c>
    </row>
    <row r="136" spans="1:17">
      <c r="A136" s="52" t="str">
        <f>IF(②コード一覧!BB132="","",②コード一覧!BB132)</f>
        <v/>
      </c>
      <c r="B136" s="52" t="str">
        <f>IF(②コード一覧!BH132="","",②コード一覧!BH132)</f>
        <v/>
      </c>
      <c r="C136" s="53" t="str">
        <f>IF(A136="","",INDEX(②コード一覧!$B$2:$D$40,MATCH(③組織表示変え!B136,②コード一覧!$B$2:$B$40,0),3))</f>
        <v/>
      </c>
      <c r="D136" s="61"/>
      <c r="E136" s="20" t="str">
        <f t="shared" si="2"/>
        <v/>
      </c>
      <c r="F136" s="53"/>
      <c r="G136" s="53" t="str">
        <f>IF(②コード一覧!BI132="","",INDEX(②コード一覧!$BB$2:$BD$802,MATCH(②コード一覧!BI132,②コード一覧!$BB$2:$BB$802,0),3))</f>
        <v/>
      </c>
      <c r="H136" s="53"/>
      <c r="I136" s="53" t="str">
        <f>IF(②コード一覧!BJ132="","",INDEX(②コード一覧!$BB$2:$BD$802,MATCH(②コード一覧!BJ132,②コード一覧!$BB$2:$BB$802,0),3))</f>
        <v/>
      </c>
      <c r="J136" s="53"/>
      <c r="K136" s="53" t="str">
        <f>IF(②コード一覧!BK132="","",INDEX(②コード一覧!$BB$2:$BD$802,MATCH(②コード一覧!BK132,②コード一覧!$BB$2:$BB$802,0),3))</f>
        <v/>
      </c>
      <c r="L136" s="53"/>
      <c r="M136" s="53" t="str">
        <f>IF(②コード一覧!BL132="","",INDEX(②コード一覧!$BB$2:$BD$802,MATCH(②コード一覧!BL132,②コード一覧!$BB$2:$BB$802,0),3))</f>
        <v/>
      </c>
      <c r="N136" s="53"/>
      <c r="O136" s="53" t="str">
        <f>IF(②コード一覧!BM132="","",INDEX(②コード一覧!$BB$2:$BD$802,MATCH(②コード一覧!BM132,②コード一覧!$BB$2:$BB$802,0),3))</f>
        <v/>
      </c>
      <c r="P136" s="52"/>
      <c r="Q136" s="20" t="str">
        <f>IF(②コード一覧!BF132="","",②コード一覧!BF132)</f>
        <v/>
      </c>
    </row>
    <row r="137" spans="1:17">
      <c r="A137" s="52" t="str">
        <f>IF(②コード一覧!BB133="","",②コード一覧!BB133)</f>
        <v/>
      </c>
      <c r="B137" s="52" t="str">
        <f>IF(②コード一覧!BH133="","",②コード一覧!BH133)</f>
        <v/>
      </c>
      <c r="C137" s="53" t="str">
        <f>IF(A137="","",INDEX(②コード一覧!$B$2:$D$40,MATCH(③組織表示変え!B137,②コード一覧!$B$2:$B$40,0),3))</f>
        <v/>
      </c>
      <c r="D137" s="61"/>
      <c r="E137" s="20" t="str">
        <f t="shared" si="2"/>
        <v/>
      </c>
      <c r="F137" s="53"/>
      <c r="G137" s="53" t="str">
        <f>IF(②コード一覧!BI133="","",INDEX(②コード一覧!$BB$2:$BD$802,MATCH(②コード一覧!BI133,②コード一覧!$BB$2:$BB$802,0),3))</f>
        <v/>
      </c>
      <c r="H137" s="53"/>
      <c r="I137" s="53" t="str">
        <f>IF(②コード一覧!BJ133="","",INDEX(②コード一覧!$BB$2:$BD$802,MATCH(②コード一覧!BJ133,②コード一覧!$BB$2:$BB$802,0),3))</f>
        <v/>
      </c>
      <c r="J137" s="53"/>
      <c r="K137" s="53" t="str">
        <f>IF(②コード一覧!BK133="","",INDEX(②コード一覧!$BB$2:$BD$802,MATCH(②コード一覧!BK133,②コード一覧!$BB$2:$BB$802,0),3))</f>
        <v/>
      </c>
      <c r="L137" s="53"/>
      <c r="M137" s="53" t="str">
        <f>IF(②コード一覧!BL133="","",INDEX(②コード一覧!$BB$2:$BD$802,MATCH(②コード一覧!BL133,②コード一覧!$BB$2:$BB$802,0),3))</f>
        <v/>
      </c>
      <c r="N137" s="53"/>
      <c r="O137" s="53" t="str">
        <f>IF(②コード一覧!BM133="","",INDEX(②コード一覧!$BB$2:$BD$802,MATCH(②コード一覧!BM133,②コード一覧!$BB$2:$BB$802,0),3))</f>
        <v/>
      </c>
      <c r="P137" s="52"/>
      <c r="Q137" s="20" t="str">
        <f>IF(②コード一覧!BF133="","",②コード一覧!BF133)</f>
        <v/>
      </c>
    </row>
    <row r="138" spans="1:17">
      <c r="A138" s="52" t="str">
        <f>IF(②コード一覧!BB134="","",②コード一覧!BB134)</f>
        <v/>
      </c>
      <c r="B138" s="52" t="str">
        <f>IF(②コード一覧!BH134="","",②コード一覧!BH134)</f>
        <v/>
      </c>
      <c r="C138" s="53" t="str">
        <f>IF(A138="","",INDEX(②コード一覧!$B$2:$D$40,MATCH(③組織表示変え!B138,②コード一覧!$B$2:$B$40,0),3))</f>
        <v/>
      </c>
      <c r="D138" s="61"/>
      <c r="E138" s="20" t="str">
        <f t="shared" si="2"/>
        <v/>
      </c>
      <c r="F138" s="53"/>
      <c r="G138" s="53" t="str">
        <f>IF(②コード一覧!BI134="","",INDEX(②コード一覧!$BB$2:$BD$802,MATCH(②コード一覧!BI134,②コード一覧!$BB$2:$BB$802,0),3))</f>
        <v/>
      </c>
      <c r="H138" s="53"/>
      <c r="I138" s="53" t="str">
        <f>IF(②コード一覧!BJ134="","",INDEX(②コード一覧!$BB$2:$BD$802,MATCH(②コード一覧!BJ134,②コード一覧!$BB$2:$BB$802,0),3))</f>
        <v/>
      </c>
      <c r="J138" s="53"/>
      <c r="K138" s="53" t="str">
        <f>IF(②コード一覧!BK134="","",INDEX(②コード一覧!$BB$2:$BD$802,MATCH(②コード一覧!BK134,②コード一覧!$BB$2:$BB$802,0),3))</f>
        <v/>
      </c>
      <c r="L138" s="53"/>
      <c r="M138" s="53" t="str">
        <f>IF(②コード一覧!BL134="","",INDEX(②コード一覧!$BB$2:$BD$802,MATCH(②コード一覧!BL134,②コード一覧!$BB$2:$BB$802,0),3))</f>
        <v/>
      </c>
      <c r="N138" s="53"/>
      <c r="O138" s="53" t="str">
        <f>IF(②コード一覧!BM134="","",INDEX(②コード一覧!$BB$2:$BD$802,MATCH(②コード一覧!BM134,②コード一覧!$BB$2:$BB$802,0),3))</f>
        <v/>
      </c>
      <c r="P138" s="52"/>
      <c r="Q138" s="20" t="str">
        <f>IF(②コード一覧!BF134="","",②コード一覧!BF134)</f>
        <v/>
      </c>
    </row>
    <row r="139" spans="1:17">
      <c r="A139" s="52" t="str">
        <f>IF(②コード一覧!BB135="","",②コード一覧!BB135)</f>
        <v/>
      </c>
      <c r="B139" s="52" t="str">
        <f>IF(②コード一覧!BH135="","",②コード一覧!BH135)</f>
        <v/>
      </c>
      <c r="C139" s="53" t="str">
        <f>IF(A139="","",INDEX(②コード一覧!$B$2:$D$40,MATCH(③組織表示変え!B139,②コード一覧!$B$2:$B$40,0),3))</f>
        <v/>
      </c>
      <c r="D139" s="61"/>
      <c r="E139" s="20" t="str">
        <f t="shared" si="2"/>
        <v/>
      </c>
      <c r="F139" s="53"/>
      <c r="G139" s="53" t="str">
        <f>IF(②コード一覧!BI135="","",INDEX(②コード一覧!$BB$2:$BD$802,MATCH(②コード一覧!BI135,②コード一覧!$BB$2:$BB$802,0),3))</f>
        <v/>
      </c>
      <c r="H139" s="53"/>
      <c r="I139" s="53" t="str">
        <f>IF(②コード一覧!BJ135="","",INDEX(②コード一覧!$BB$2:$BD$802,MATCH(②コード一覧!BJ135,②コード一覧!$BB$2:$BB$802,0),3))</f>
        <v/>
      </c>
      <c r="J139" s="53"/>
      <c r="K139" s="53" t="str">
        <f>IF(②コード一覧!BK135="","",INDEX(②コード一覧!$BB$2:$BD$802,MATCH(②コード一覧!BK135,②コード一覧!$BB$2:$BB$802,0),3))</f>
        <v/>
      </c>
      <c r="L139" s="53"/>
      <c r="M139" s="53" t="str">
        <f>IF(②コード一覧!BL135="","",INDEX(②コード一覧!$BB$2:$BD$802,MATCH(②コード一覧!BL135,②コード一覧!$BB$2:$BB$802,0),3))</f>
        <v/>
      </c>
      <c r="N139" s="53"/>
      <c r="O139" s="53" t="str">
        <f>IF(②コード一覧!BM135="","",INDEX(②コード一覧!$BB$2:$BD$802,MATCH(②コード一覧!BM135,②コード一覧!$BB$2:$BB$802,0),3))</f>
        <v/>
      </c>
      <c r="P139" s="52"/>
      <c r="Q139" s="20" t="str">
        <f>IF(②コード一覧!BF135="","",②コード一覧!BF135)</f>
        <v/>
      </c>
    </row>
    <row r="140" spans="1:17">
      <c r="A140" s="52" t="str">
        <f>IF(②コード一覧!BB136="","",②コード一覧!BB136)</f>
        <v/>
      </c>
      <c r="B140" s="52" t="str">
        <f>IF(②コード一覧!BH136="","",②コード一覧!BH136)</f>
        <v/>
      </c>
      <c r="C140" s="53" t="str">
        <f>IF(A140="","",INDEX(②コード一覧!$B$2:$D$40,MATCH(③組織表示変え!B140,②コード一覧!$B$2:$B$40,0),3))</f>
        <v/>
      </c>
      <c r="D140" s="61"/>
      <c r="E140" s="20" t="str">
        <f t="shared" si="2"/>
        <v/>
      </c>
      <c r="F140" s="53"/>
      <c r="G140" s="53" t="str">
        <f>IF(②コード一覧!BI136="","",INDEX(②コード一覧!$BB$2:$BD$802,MATCH(②コード一覧!BI136,②コード一覧!$BB$2:$BB$802,0),3))</f>
        <v/>
      </c>
      <c r="H140" s="53"/>
      <c r="I140" s="53" t="str">
        <f>IF(②コード一覧!BJ136="","",INDEX(②コード一覧!$BB$2:$BD$802,MATCH(②コード一覧!BJ136,②コード一覧!$BB$2:$BB$802,0),3))</f>
        <v/>
      </c>
      <c r="J140" s="53"/>
      <c r="K140" s="53" t="str">
        <f>IF(②コード一覧!BK136="","",INDEX(②コード一覧!$BB$2:$BD$802,MATCH(②コード一覧!BK136,②コード一覧!$BB$2:$BB$802,0),3))</f>
        <v/>
      </c>
      <c r="L140" s="53"/>
      <c r="M140" s="53" t="str">
        <f>IF(②コード一覧!BL136="","",INDEX(②コード一覧!$BB$2:$BD$802,MATCH(②コード一覧!BL136,②コード一覧!$BB$2:$BB$802,0),3))</f>
        <v/>
      </c>
      <c r="N140" s="53"/>
      <c r="O140" s="53" t="str">
        <f>IF(②コード一覧!BM136="","",INDEX(②コード一覧!$BB$2:$BD$802,MATCH(②コード一覧!BM136,②コード一覧!$BB$2:$BB$802,0),3))</f>
        <v/>
      </c>
      <c r="P140" s="52"/>
      <c r="Q140" s="20" t="str">
        <f>IF(②コード一覧!BF136="","",②コード一覧!BF136)</f>
        <v/>
      </c>
    </row>
    <row r="141" spans="1:17">
      <c r="A141" s="52" t="str">
        <f>IF(②コード一覧!BB137="","",②コード一覧!BB137)</f>
        <v/>
      </c>
      <c r="B141" s="52" t="str">
        <f>IF(②コード一覧!BH137="","",②コード一覧!BH137)</f>
        <v/>
      </c>
      <c r="C141" s="53" t="str">
        <f>IF(A141="","",INDEX(②コード一覧!$B$2:$D$40,MATCH(③組織表示変え!B141,②コード一覧!$B$2:$B$40,0),3))</f>
        <v/>
      </c>
      <c r="D141" s="61"/>
      <c r="E141" s="20" t="str">
        <f t="shared" si="2"/>
        <v/>
      </c>
      <c r="F141" s="53"/>
      <c r="G141" s="53" t="str">
        <f>IF(②コード一覧!BI137="","",INDEX(②コード一覧!$BB$2:$BD$802,MATCH(②コード一覧!BI137,②コード一覧!$BB$2:$BB$802,0),3))</f>
        <v/>
      </c>
      <c r="H141" s="53"/>
      <c r="I141" s="53" t="str">
        <f>IF(②コード一覧!BJ137="","",INDEX(②コード一覧!$BB$2:$BD$802,MATCH(②コード一覧!BJ137,②コード一覧!$BB$2:$BB$802,0),3))</f>
        <v/>
      </c>
      <c r="J141" s="53"/>
      <c r="K141" s="53" t="str">
        <f>IF(②コード一覧!BK137="","",INDEX(②コード一覧!$BB$2:$BD$802,MATCH(②コード一覧!BK137,②コード一覧!$BB$2:$BB$802,0),3))</f>
        <v/>
      </c>
      <c r="L141" s="53"/>
      <c r="M141" s="53" t="str">
        <f>IF(②コード一覧!BL137="","",INDEX(②コード一覧!$BB$2:$BD$802,MATCH(②コード一覧!BL137,②コード一覧!$BB$2:$BB$802,0),3))</f>
        <v/>
      </c>
      <c r="N141" s="53"/>
      <c r="O141" s="53" t="str">
        <f>IF(②コード一覧!BM137="","",INDEX(②コード一覧!$BB$2:$BD$802,MATCH(②コード一覧!BM137,②コード一覧!$BB$2:$BB$802,0),3))</f>
        <v/>
      </c>
      <c r="P141" s="52"/>
      <c r="Q141" s="20" t="str">
        <f>IF(②コード一覧!BF137="","",②コード一覧!BF137)</f>
        <v/>
      </c>
    </row>
    <row r="142" spans="1:17">
      <c r="A142" s="52" t="str">
        <f>IF(②コード一覧!BB138="","",②コード一覧!BB138)</f>
        <v/>
      </c>
      <c r="B142" s="52" t="str">
        <f>IF(②コード一覧!BH138="","",②コード一覧!BH138)</f>
        <v/>
      </c>
      <c r="C142" s="53" t="str">
        <f>IF(A142="","",INDEX(②コード一覧!$B$2:$D$40,MATCH(③組織表示変え!B142,②コード一覧!$B$2:$B$40,0),3))</f>
        <v/>
      </c>
      <c r="D142" s="61"/>
      <c r="E142" s="20" t="str">
        <f t="shared" si="2"/>
        <v/>
      </c>
      <c r="F142" s="53"/>
      <c r="G142" s="53" t="str">
        <f>IF(②コード一覧!BI138="","",INDEX(②コード一覧!$BB$2:$BD$802,MATCH(②コード一覧!BI138,②コード一覧!$BB$2:$BB$802,0),3))</f>
        <v/>
      </c>
      <c r="H142" s="53"/>
      <c r="I142" s="53" t="str">
        <f>IF(②コード一覧!BJ138="","",INDEX(②コード一覧!$BB$2:$BD$802,MATCH(②コード一覧!BJ138,②コード一覧!$BB$2:$BB$802,0),3))</f>
        <v/>
      </c>
      <c r="J142" s="53"/>
      <c r="K142" s="53" t="str">
        <f>IF(②コード一覧!BK138="","",INDEX(②コード一覧!$BB$2:$BD$802,MATCH(②コード一覧!BK138,②コード一覧!$BB$2:$BB$802,0),3))</f>
        <v/>
      </c>
      <c r="L142" s="53"/>
      <c r="M142" s="53" t="str">
        <f>IF(②コード一覧!BL138="","",INDEX(②コード一覧!$BB$2:$BD$802,MATCH(②コード一覧!BL138,②コード一覧!$BB$2:$BB$802,0),3))</f>
        <v/>
      </c>
      <c r="N142" s="53"/>
      <c r="O142" s="53" t="str">
        <f>IF(②コード一覧!BM138="","",INDEX(②コード一覧!$BB$2:$BD$802,MATCH(②コード一覧!BM138,②コード一覧!$BB$2:$BB$802,0),3))</f>
        <v/>
      </c>
      <c r="P142" s="52"/>
      <c r="Q142" s="20" t="str">
        <f>IF(②コード一覧!BF138="","",②コード一覧!BF138)</f>
        <v/>
      </c>
    </row>
    <row r="143" spans="1:17">
      <c r="A143" s="52" t="str">
        <f>IF(②コード一覧!BB139="","",②コード一覧!BB139)</f>
        <v/>
      </c>
      <c r="B143" s="52" t="str">
        <f>IF(②コード一覧!BH139="","",②コード一覧!BH139)</f>
        <v/>
      </c>
      <c r="C143" s="53" t="str">
        <f>IF(A143="","",INDEX(②コード一覧!$B$2:$D$40,MATCH(③組織表示変え!B143,②コード一覧!$B$2:$B$40,0),3))</f>
        <v/>
      </c>
      <c r="D143" s="61"/>
      <c r="E143" s="20" t="str">
        <f t="shared" si="2"/>
        <v/>
      </c>
      <c r="F143" s="53"/>
      <c r="G143" s="53" t="str">
        <f>IF(②コード一覧!BI139="","",INDEX(②コード一覧!$BB$2:$BD$802,MATCH(②コード一覧!BI139,②コード一覧!$BB$2:$BB$802,0),3))</f>
        <v/>
      </c>
      <c r="H143" s="53"/>
      <c r="I143" s="53" t="str">
        <f>IF(②コード一覧!BJ139="","",INDEX(②コード一覧!$BB$2:$BD$802,MATCH(②コード一覧!BJ139,②コード一覧!$BB$2:$BB$802,0),3))</f>
        <v/>
      </c>
      <c r="J143" s="53"/>
      <c r="K143" s="53" t="str">
        <f>IF(②コード一覧!BK139="","",INDEX(②コード一覧!$BB$2:$BD$802,MATCH(②コード一覧!BK139,②コード一覧!$BB$2:$BB$802,0),3))</f>
        <v/>
      </c>
      <c r="L143" s="53"/>
      <c r="M143" s="53" t="str">
        <f>IF(②コード一覧!BL139="","",INDEX(②コード一覧!$BB$2:$BD$802,MATCH(②コード一覧!BL139,②コード一覧!$BB$2:$BB$802,0),3))</f>
        <v/>
      </c>
      <c r="N143" s="53"/>
      <c r="O143" s="53" t="str">
        <f>IF(②コード一覧!BM139="","",INDEX(②コード一覧!$BB$2:$BD$802,MATCH(②コード一覧!BM139,②コード一覧!$BB$2:$BB$802,0),3))</f>
        <v/>
      </c>
      <c r="P143" s="52"/>
      <c r="Q143" s="20" t="str">
        <f>IF(②コード一覧!BF139="","",②コード一覧!BF139)</f>
        <v/>
      </c>
    </row>
    <row r="144" spans="1:17">
      <c r="A144" s="52" t="str">
        <f>IF(②コード一覧!BB140="","",②コード一覧!BB140)</f>
        <v/>
      </c>
      <c r="B144" s="52" t="str">
        <f>IF(②コード一覧!BH140="","",②コード一覧!BH140)</f>
        <v/>
      </c>
      <c r="C144" s="53" t="str">
        <f>IF(A144="","",INDEX(②コード一覧!$B$2:$D$40,MATCH(③組織表示変え!B144,②コード一覧!$B$2:$B$40,0),3))</f>
        <v/>
      </c>
      <c r="D144" s="61"/>
      <c r="E144" s="20" t="str">
        <f t="shared" si="2"/>
        <v/>
      </c>
      <c r="F144" s="53"/>
      <c r="G144" s="53" t="str">
        <f>IF(②コード一覧!BI140="","",INDEX(②コード一覧!$BB$2:$BD$802,MATCH(②コード一覧!BI140,②コード一覧!$BB$2:$BB$802,0),3))</f>
        <v/>
      </c>
      <c r="H144" s="53"/>
      <c r="I144" s="53" t="str">
        <f>IF(②コード一覧!BJ140="","",INDEX(②コード一覧!$BB$2:$BD$802,MATCH(②コード一覧!BJ140,②コード一覧!$BB$2:$BB$802,0),3))</f>
        <v/>
      </c>
      <c r="J144" s="53"/>
      <c r="K144" s="53" t="str">
        <f>IF(②コード一覧!BK140="","",INDEX(②コード一覧!$BB$2:$BD$802,MATCH(②コード一覧!BK140,②コード一覧!$BB$2:$BB$802,0),3))</f>
        <v/>
      </c>
      <c r="L144" s="53"/>
      <c r="M144" s="53" t="str">
        <f>IF(②コード一覧!BL140="","",INDEX(②コード一覧!$BB$2:$BD$802,MATCH(②コード一覧!BL140,②コード一覧!$BB$2:$BB$802,0),3))</f>
        <v/>
      </c>
      <c r="N144" s="53"/>
      <c r="O144" s="53" t="str">
        <f>IF(②コード一覧!BM140="","",INDEX(②コード一覧!$BB$2:$BD$802,MATCH(②コード一覧!BM140,②コード一覧!$BB$2:$BB$802,0),3))</f>
        <v/>
      </c>
      <c r="P144" s="52"/>
      <c r="Q144" s="20" t="str">
        <f>IF(②コード一覧!BF140="","",②コード一覧!BF140)</f>
        <v/>
      </c>
    </row>
    <row r="145" spans="1:17">
      <c r="A145" s="52" t="str">
        <f>IF(②コード一覧!BB141="","",②コード一覧!BB141)</f>
        <v/>
      </c>
      <c r="B145" s="52" t="str">
        <f>IF(②コード一覧!BH141="","",②コード一覧!BH141)</f>
        <v/>
      </c>
      <c r="C145" s="53" t="str">
        <f>IF(A145="","",INDEX(②コード一覧!$B$2:$D$40,MATCH(③組織表示変え!B145,②コード一覧!$B$2:$B$40,0),3))</f>
        <v/>
      </c>
      <c r="D145" s="61"/>
      <c r="E145" s="20" t="str">
        <f t="shared" si="2"/>
        <v/>
      </c>
      <c r="F145" s="53"/>
      <c r="G145" s="53" t="str">
        <f>IF(②コード一覧!BI141="","",INDEX(②コード一覧!$BB$2:$BD$802,MATCH(②コード一覧!BI141,②コード一覧!$BB$2:$BB$802,0),3))</f>
        <v/>
      </c>
      <c r="H145" s="53"/>
      <c r="I145" s="53" t="str">
        <f>IF(②コード一覧!BJ141="","",INDEX(②コード一覧!$BB$2:$BD$802,MATCH(②コード一覧!BJ141,②コード一覧!$BB$2:$BB$802,0),3))</f>
        <v/>
      </c>
      <c r="J145" s="53"/>
      <c r="K145" s="53" t="str">
        <f>IF(②コード一覧!BK141="","",INDEX(②コード一覧!$BB$2:$BD$802,MATCH(②コード一覧!BK141,②コード一覧!$BB$2:$BB$802,0),3))</f>
        <v/>
      </c>
      <c r="L145" s="53"/>
      <c r="M145" s="53" t="str">
        <f>IF(②コード一覧!BL141="","",INDEX(②コード一覧!$BB$2:$BD$802,MATCH(②コード一覧!BL141,②コード一覧!$BB$2:$BB$802,0),3))</f>
        <v/>
      </c>
      <c r="N145" s="53"/>
      <c r="O145" s="53" t="str">
        <f>IF(②コード一覧!BM141="","",INDEX(②コード一覧!$BB$2:$BD$802,MATCH(②コード一覧!BM141,②コード一覧!$BB$2:$BB$802,0),3))</f>
        <v/>
      </c>
      <c r="P145" s="52"/>
      <c r="Q145" s="20" t="str">
        <f>IF(②コード一覧!BF141="","",②コード一覧!BF141)</f>
        <v/>
      </c>
    </row>
    <row r="146" spans="1:17">
      <c r="A146" s="52" t="str">
        <f>IF(②コード一覧!BB142="","",②コード一覧!BB142)</f>
        <v/>
      </c>
      <c r="B146" s="52" t="str">
        <f>IF(②コード一覧!BH142="","",②コード一覧!BH142)</f>
        <v/>
      </c>
      <c r="C146" s="53" t="str">
        <f>IF(A146="","",INDEX(②コード一覧!$B$2:$D$40,MATCH(③組織表示変え!B146,②コード一覧!$B$2:$B$40,0),3))</f>
        <v/>
      </c>
      <c r="D146" s="61"/>
      <c r="E146" s="20" t="str">
        <f t="shared" si="2"/>
        <v/>
      </c>
      <c r="F146" s="53"/>
      <c r="G146" s="53" t="str">
        <f>IF(②コード一覧!BI142="","",INDEX(②コード一覧!$BB$2:$BD$802,MATCH(②コード一覧!BI142,②コード一覧!$BB$2:$BB$802,0),3))</f>
        <v/>
      </c>
      <c r="H146" s="53"/>
      <c r="I146" s="53" t="str">
        <f>IF(②コード一覧!BJ142="","",INDEX(②コード一覧!$BB$2:$BD$802,MATCH(②コード一覧!BJ142,②コード一覧!$BB$2:$BB$802,0),3))</f>
        <v/>
      </c>
      <c r="J146" s="53"/>
      <c r="K146" s="53" t="str">
        <f>IF(②コード一覧!BK142="","",INDEX(②コード一覧!$BB$2:$BD$802,MATCH(②コード一覧!BK142,②コード一覧!$BB$2:$BB$802,0),3))</f>
        <v/>
      </c>
      <c r="L146" s="53"/>
      <c r="M146" s="53" t="str">
        <f>IF(②コード一覧!BL142="","",INDEX(②コード一覧!$BB$2:$BD$802,MATCH(②コード一覧!BL142,②コード一覧!$BB$2:$BB$802,0),3))</f>
        <v/>
      </c>
      <c r="N146" s="53"/>
      <c r="O146" s="53" t="str">
        <f>IF(②コード一覧!BM142="","",INDEX(②コード一覧!$BB$2:$BD$802,MATCH(②コード一覧!BM142,②コード一覧!$BB$2:$BB$802,0),3))</f>
        <v/>
      </c>
      <c r="P146" s="52"/>
      <c r="Q146" s="20" t="str">
        <f>IF(②コード一覧!BF142="","",②コード一覧!BF142)</f>
        <v/>
      </c>
    </row>
    <row r="147" spans="1:17">
      <c r="A147" s="52" t="str">
        <f>IF(②コード一覧!BB143="","",②コード一覧!BB143)</f>
        <v/>
      </c>
      <c r="B147" s="52" t="str">
        <f>IF(②コード一覧!BH143="","",②コード一覧!BH143)</f>
        <v/>
      </c>
      <c r="C147" s="53" t="str">
        <f>IF(A147="","",INDEX(②コード一覧!$B$2:$D$40,MATCH(③組織表示変え!B147,②コード一覧!$B$2:$B$40,0),3))</f>
        <v/>
      </c>
      <c r="D147" s="61"/>
      <c r="E147" s="20" t="str">
        <f t="shared" si="2"/>
        <v/>
      </c>
      <c r="F147" s="53"/>
      <c r="G147" s="53" t="str">
        <f>IF(②コード一覧!BI143="","",INDEX(②コード一覧!$BB$2:$BD$802,MATCH(②コード一覧!BI143,②コード一覧!$BB$2:$BB$802,0),3))</f>
        <v/>
      </c>
      <c r="H147" s="53"/>
      <c r="I147" s="53" t="str">
        <f>IF(②コード一覧!BJ143="","",INDEX(②コード一覧!$BB$2:$BD$802,MATCH(②コード一覧!BJ143,②コード一覧!$BB$2:$BB$802,0),3))</f>
        <v/>
      </c>
      <c r="J147" s="53"/>
      <c r="K147" s="53" t="str">
        <f>IF(②コード一覧!BK143="","",INDEX(②コード一覧!$BB$2:$BD$802,MATCH(②コード一覧!BK143,②コード一覧!$BB$2:$BB$802,0),3))</f>
        <v/>
      </c>
      <c r="L147" s="53"/>
      <c r="M147" s="53" t="str">
        <f>IF(②コード一覧!BL143="","",INDEX(②コード一覧!$BB$2:$BD$802,MATCH(②コード一覧!BL143,②コード一覧!$BB$2:$BB$802,0),3))</f>
        <v/>
      </c>
      <c r="N147" s="53"/>
      <c r="O147" s="53" t="str">
        <f>IF(②コード一覧!BM143="","",INDEX(②コード一覧!$BB$2:$BD$802,MATCH(②コード一覧!BM143,②コード一覧!$BB$2:$BB$802,0),3))</f>
        <v/>
      </c>
      <c r="P147" s="52"/>
      <c r="Q147" s="20" t="str">
        <f>IF(②コード一覧!BF143="","",②コード一覧!BF143)</f>
        <v/>
      </c>
    </row>
    <row r="148" spans="1:17">
      <c r="A148" s="52" t="str">
        <f>IF(②コード一覧!BB144="","",②コード一覧!BB144)</f>
        <v/>
      </c>
      <c r="B148" s="52" t="str">
        <f>IF(②コード一覧!BH144="","",②コード一覧!BH144)</f>
        <v/>
      </c>
      <c r="C148" s="53" t="str">
        <f>IF(A148="","",INDEX(②コード一覧!$B$2:$D$40,MATCH(③組織表示変え!B148,②コード一覧!$B$2:$B$40,0),3))</f>
        <v/>
      </c>
      <c r="D148" s="61"/>
      <c r="E148" s="20" t="str">
        <f t="shared" si="2"/>
        <v/>
      </c>
      <c r="F148" s="53"/>
      <c r="G148" s="53" t="str">
        <f>IF(②コード一覧!BI144="","",INDEX(②コード一覧!$BB$2:$BD$802,MATCH(②コード一覧!BI144,②コード一覧!$BB$2:$BB$802,0),3))</f>
        <v/>
      </c>
      <c r="H148" s="53"/>
      <c r="I148" s="53" t="str">
        <f>IF(②コード一覧!BJ144="","",INDEX(②コード一覧!$BB$2:$BD$802,MATCH(②コード一覧!BJ144,②コード一覧!$BB$2:$BB$802,0),3))</f>
        <v/>
      </c>
      <c r="J148" s="53"/>
      <c r="K148" s="53" t="str">
        <f>IF(②コード一覧!BK144="","",INDEX(②コード一覧!$BB$2:$BD$802,MATCH(②コード一覧!BK144,②コード一覧!$BB$2:$BB$802,0),3))</f>
        <v/>
      </c>
      <c r="L148" s="53"/>
      <c r="M148" s="53" t="str">
        <f>IF(②コード一覧!BL144="","",INDEX(②コード一覧!$BB$2:$BD$802,MATCH(②コード一覧!BL144,②コード一覧!$BB$2:$BB$802,0),3))</f>
        <v/>
      </c>
      <c r="N148" s="53"/>
      <c r="O148" s="53" t="str">
        <f>IF(②コード一覧!BM144="","",INDEX(②コード一覧!$BB$2:$BD$802,MATCH(②コード一覧!BM144,②コード一覧!$BB$2:$BB$802,0),3))</f>
        <v/>
      </c>
      <c r="P148" s="52"/>
      <c r="Q148" s="20" t="str">
        <f>IF(②コード一覧!BF144="","",②コード一覧!BF144)</f>
        <v/>
      </c>
    </row>
    <row r="149" spans="1:17">
      <c r="A149" s="52" t="str">
        <f>IF(②コード一覧!BB145="","",②コード一覧!BB145)</f>
        <v/>
      </c>
      <c r="B149" s="52" t="str">
        <f>IF(②コード一覧!BH145="","",②コード一覧!BH145)</f>
        <v/>
      </c>
      <c r="C149" s="53" t="str">
        <f>IF(A149="","",INDEX(②コード一覧!$B$2:$D$40,MATCH(③組織表示変え!B149,②コード一覧!$B$2:$B$40,0),3))</f>
        <v/>
      </c>
      <c r="D149" s="61"/>
      <c r="E149" s="20" t="str">
        <f t="shared" si="2"/>
        <v/>
      </c>
      <c r="F149" s="53"/>
      <c r="G149" s="53" t="str">
        <f>IF(②コード一覧!BI145="","",INDEX(②コード一覧!$BB$2:$BD$802,MATCH(②コード一覧!BI145,②コード一覧!$BB$2:$BB$802,0),3))</f>
        <v/>
      </c>
      <c r="H149" s="53"/>
      <c r="I149" s="53" t="str">
        <f>IF(②コード一覧!BJ145="","",INDEX(②コード一覧!$BB$2:$BD$802,MATCH(②コード一覧!BJ145,②コード一覧!$BB$2:$BB$802,0),3))</f>
        <v/>
      </c>
      <c r="J149" s="53"/>
      <c r="K149" s="53" t="str">
        <f>IF(②コード一覧!BK145="","",INDEX(②コード一覧!$BB$2:$BD$802,MATCH(②コード一覧!BK145,②コード一覧!$BB$2:$BB$802,0),3))</f>
        <v/>
      </c>
      <c r="L149" s="53"/>
      <c r="M149" s="53" t="str">
        <f>IF(②コード一覧!BL145="","",INDEX(②コード一覧!$BB$2:$BD$802,MATCH(②コード一覧!BL145,②コード一覧!$BB$2:$BB$802,0),3))</f>
        <v/>
      </c>
      <c r="N149" s="53"/>
      <c r="O149" s="53" t="str">
        <f>IF(②コード一覧!BM145="","",INDEX(②コード一覧!$BB$2:$BD$802,MATCH(②コード一覧!BM145,②コード一覧!$BB$2:$BB$802,0),3))</f>
        <v/>
      </c>
      <c r="P149" s="52"/>
      <c r="Q149" s="20" t="str">
        <f>IF(②コード一覧!BF145="","",②コード一覧!BF145)</f>
        <v/>
      </c>
    </row>
    <row r="150" spans="1:17">
      <c r="A150" s="52" t="str">
        <f>IF(②コード一覧!BB146="","",②コード一覧!BB146)</f>
        <v/>
      </c>
      <c r="B150" s="52" t="str">
        <f>IF(②コード一覧!BH146="","",②コード一覧!BH146)</f>
        <v/>
      </c>
      <c r="C150" s="53" t="str">
        <f>IF(A150="","",INDEX(②コード一覧!$B$2:$D$40,MATCH(③組織表示変え!B150,②コード一覧!$B$2:$B$40,0),3))</f>
        <v/>
      </c>
      <c r="D150" s="61"/>
      <c r="E150" s="20" t="str">
        <f t="shared" si="2"/>
        <v/>
      </c>
      <c r="F150" s="53"/>
      <c r="G150" s="53" t="str">
        <f>IF(②コード一覧!BI146="","",INDEX(②コード一覧!$BB$2:$BD$802,MATCH(②コード一覧!BI146,②コード一覧!$BB$2:$BB$802,0),3))</f>
        <v/>
      </c>
      <c r="H150" s="53"/>
      <c r="I150" s="53" t="str">
        <f>IF(②コード一覧!BJ146="","",INDEX(②コード一覧!$BB$2:$BD$802,MATCH(②コード一覧!BJ146,②コード一覧!$BB$2:$BB$802,0),3))</f>
        <v/>
      </c>
      <c r="J150" s="53"/>
      <c r="K150" s="53" t="str">
        <f>IF(②コード一覧!BK146="","",INDEX(②コード一覧!$BB$2:$BD$802,MATCH(②コード一覧!BK146,②コード一覧!$BB$2:$BB$802,0),3))</f>
        <v/>
      </c>
      <c r="L150" s="53"/>
      <c r="M150" s="53" t="str">
        <f>IF(②コード一覧!BL146="","",INDEX(②コード一覧!$BB$2:$BD$802,MATCH(②コード一覧!BL146,②コード一覧!$BB$2:$BB$802,0),3))</f>
        <v/>
      </c>
      <c r="N150" s="53"/>
      <c r="O150" s="53" t="str">
        <f>IF(②コード一覧!BM146="","",INDEX(②コード一覧!$BB$2:$BD$802,MATCH(②コード一覧!BM146,②コード一覧!$BB$2:$BB$802,0),3))</f>
        <v/>
      </c>
      <c r="P150" s="52"/>
      <c r="Q150" s="20" t="str">
        <f>IF(②コード一覧!BF146="","",②コード一覧!BF146)</f>
        <v/>
      </c>
    </row>
    <row r="151" spans="1:17">
      <c r="A151" s="52" t="str">
        <f>IF(②コード一覧!BB147="","",②コード一覧!BB147)</f>
        <v/>
      </c>
      <c r="B151" s="52" t="str">
        <f>IF(②コード一覧!BH147="","",②コード一覧!BH147)</f>
        <v/>
      </c>
      <c r="C151" s="53" t="str">
        <f>IF(A151="","",INDEX(②コード一覧!$B$2:$D$40,MATCH(③組織表示変え!B151,②コード一覧!$B$2:$B$40,0),3))</f>
        <v/>
      </c>
      <c r="D151" s="61"/>
      <c r="E151" s="20" t="str">
        <f t="shared" si="2"/>
        <v/>
      </c>
      <c r="F151" s="53"/>
      <c r="G151" s="53" t="str">
        <f>IF(②コード一覧!BI147="","",INDEX(②コード一覧!$BB$2:$BD$802,MATCH(②コード一覧!BI147,②コード一覧!$BB$2:$BB$802,0),3))</f>
        <v/>
      </c>
      <c r="H151" s="53"/>
      <c r="I151" s="53" t="str">
        <f>IF(②コード一覧!BJ147="","",INDEX(②コード一覧!$BB$2:$BD$802,MATCH(②コード一覧!BJ147,②コード一覧!$BB$2:$BB$802,0),3))</f>
        <v/>
      </c>
      <c r="J151" s="53"/>
      <c r="K151" s="53" t="str">
        <f>IF(②コード一覧!BK147="","",INDEX(②コード一覧!$BB$2:$BD$802,MATCH(②コード一覧!BK147,②コード一覧!$BB$2:$BB$802,0),3))</f>
        <v/>
      </c>
      <c r="L151" s="53"/>
      <c r="M151" s="53" t="str">
        <f>IF(②コード一覧!BL147="","",INDEX(②コード一覧!$BB$2:$BD$802,MATCH(②コード一覧!BL147,②コード一覧!$BB$2:$BB$802,0),3))</f>
        <v/>
      </c>
      <c r="N151" s="53"/>
      <c r="O151" s="53" t="str">
        <f>IF(②コード一覧!BM147="","",INDEX(②コード一覧!$BB$2:$BD$802,MATCH(②コード一覧!BM147,②コード一覧!$BB$2:$BB$802,0),3))</f>
        <v/>
      </c>
      <c r="P151" s="52"/>
      <c r="Q151" s="20" t="str">
        <f>IF(②コード一覧!BF147="","",②コード一覧!BF147)</f>
        <v/>
      </c>
    </row>
    <row r="152" spans="1:17">
      <c r="A152" s="52" t="str">
        <f>IF(②コード一覧!BB148="","",②コード一覧!BB148)</f>
        <v/>
      </c>
      <c r="B152" s="52" t="str">
        <f>IF(②コード一覧!BH148="","",②コード一覧!BH148)</f>
        <v/>
      </c>
      <c r="C152" s="53" t="str">
        <f>IF(A152="","",INDEX(②コード一覧!$B$2:$D$40,MATCH(③組織表示変え!B152,②コード一覧!$B$2:$B$40,0),3))</f>
        <v/>
      </c>
      <c r="D152" s="61"/>
      <c r="E152" s="20" t="str">
        <f t="shared" si="2"/>
        <v/>
      </c>
      <c r="F152" s="53"/>
      <c r="G152" s="53" t="str">
        <f>IF(②コード一覧!BI148="","",INDEX(②コード一覧!$BB$2:$BD$802,MATCH(②コード一覧!BI148,②コード一覧!$BB$2:$BB$802,0),3))</f>
        <v/>
      </c>
      <c r="H152" s="53"/>
      <c r="I152" s="53" t="str">
        <f>IF(②コード一覧!BJ148="","",INDEX(②コード一覧!$BB$2:$BD$802,MATCH(②コード一覧!BJ148,②コード一覧!$BB$2:$BB$802,0),3))</f>
        <v/>
      </c>
      <c r="J152" s="53"/>
      <c r="K152" s="53" t="str">
        <f>IF(②コード一覧!BK148="","",INDEX(②コード一覧!$BB$2:$BD$802,MATCH(②コード一覧!BK148,②コード一覧!$BB$2:$BB$802,0),3))</f>
        <v/>
      </c>
      <c r="L152" s="53"/>
      <c r="M152" s="53" t="str">
        <f>IF(②コード一覧!BL148="","",INDEX(②コード一覧!$BB$2:$BD$802,MATCH(②コード一覧!BL148,②コード一覧!$BB$2:$BB$802,0),3))</f>
        <v/>
      </c>
      <c r="N152" s="53"/>
      <c r="O152" s="53" t="str">
        <f>IF(②コード一覧!BM148="","",INDEX(②コード一覧!$BB$2:$BD$802,MATCH(②コード一覧!BM148,②コード一覧!$BB$2:$BB$802,0),3))</f>
        <v/>
      </c>
      <c r="P152" s="52"/>
      <c r="Q152" s="20" t="str">
        <f>IF(②コード一覧!BF148="","",②コード一覧!BF148)</f>
        <v/>
      </c>
    </row>
    <row r="153" spans="1:17">
      <c r="A153" s="52" t="str">
        <f>IF(②コード一覧!BB149="","",②コード一覧!BB149)</f>
        <v/>
      </c>
      <c r="B153" s="52" t="str">
        <f>IF(②コード一覧!BH149="","",②コード一覧!BH149)</f>
        <v/>
      </c>
      <c r="C153" s="53" t="str">
        <f>IF(A153="","",INDEX(②コード一覧!$B$2:$D$40,MATCH(③組織表示変え!B153,②コード一覧!$B$2:$B$40,0),3))</f>
        <v/>
      </c>
      <c r="D153" s="61"/>
      <c r="E153" s="20" t="str">
        <f t="shared" si="2"/>
        <v/>
      </c>
      <c r="F153" s="53"/>
      <c r="G153" s="53" t="str">
        <f>IF(②コード一覧!BI149="","",INDEX(②コード一覧!$BB$2:$BD$802,MATCH(②コード一覧!BI149,②コード一覧!$BB$2:$BB$802,0),3))</f>
        <v/>
      </c>
      <c r="H153" s="53"/>
      <c r="I153" s="53" t="str">
        <f>IF(②コード一覧!BJ149="","",INDEX(②コード一覧!$BB$2:$BD$802,MATCH(②コード一覧!BJ149,②コード一覧!$BB$2:$BB$802,0),3))</f>
        <v/>
      </c>
      <c r="J153" s="53"/>
      <c r="K153" s="53" t="str">
        <f>IF(②コード一覧!BK149="","",INDEX(②コード一覧!$BB$2:$BD$802,MATCH(②コード一覧!BK149,②コード一覧!$BB$2:$BB$802,0),3))</f>
        <v/>
      </c>
      <c r="L153" s="53"/>
      <c r="M153" s="53" t="str">
        <f>IF(②コード一覧!BL149="","",INDEX(②コード一覧!$BB$2:$BD$802,MATCH(②コード一覧!BL149,②コード一覧!$BB$2:$BB$802,0),3))</f>
        <v/>
      </c>
      <c r="N153" s="53"/>
      <c r="O153" s="53" t="str">
        <f>IF(②コード一覧!BM149="","",INDEX(②コード一覧!$BB$2:$BD$802,MATCH(②コード一覧!BM149,②コード一覧!$BB$2:$BB$802,0),3))</f>
        <v/>
      </c>
      <c r="P153" s="52"/>
      <c r="Q153" s="20" t="str">
        <f>IF(②コード一覧!BF149="","",②コード一覧!BF149)</f>
        <v/>
      </c>
    </row>
    <row r="154" spans="1:17">
      <c r="A154" s="52" t="str">
        <f>IF(②コード一覧!BB150="","",②コード一覧!BB150)</f>
        <v/>
      </c>
      <c r="B154" s="52" t="str">
        <f>IF(②コード一覧!BH150="","",②コード一覧!BH150)</f>
        <v/>
      </c>
      <c r="C154" s="53" t="str">
        <f>IF(A154="","",INDEX(②コード一覧!$B$2:$D$40,MATCH(③組織表示変え!B154,②コード一覧!$B$2:$B$40,0),3))</f>
        <v/>
      </c>
      <c r="D154" s="61"/>
      <c r="E154" s="20" t="str">
        <f t="shared" si="2"/>
        <v/>
      </c>
      <c r="F154" s="53"/>
      <c r="G154" s="53" t="str">
        <f>IF(②コード一覧!BI150="","",INDEX(②コード一覧!$BB$2:$BD$802,MATCH(②コード一覧!BI150,②コード一覧!$BB$2:$BB$802,0),3))</f>
        <v/>
      </c>
      <c r="H154" s="53"/>
      <c r="I154" s="53" t="str">
        <f>IF(②コード一覧!BJ150="","",INDEX(②コード一覧!$BB$2:$BD$802,MATCH(②コード一覧!BJ150,②コード一覧!$BB$2:$BB$802,0),3))</f>
        <v/>
      </c>
      <c r="J154" s="53"/>
      <c r="K154" s="53" t="str">
        <f>IF(②コード一覧!BK150="","",INDEX(②コード一覧!$BB$2:$BD$802,MATCH(②コード一覧!BK150,②コード一覧!$BB$2:$BB$802,0),3))</f>
        <v/>
      </c>
      <c r="L154" s="53"/>
      <c r="M154" s="53" t="str">
        <f>IF(②コード一覧!BL150="","",INDEX(②コード一覧!$BB$2:$BD$802,MATCH(②コード一覧!BL150,②コード一覧!$BB$2:$BB$802,0),3))</f>
        <v/>
      </c>
      <c r="N154" s="53"/>
      <c r="O154" s="53" t="str">
        <f>IF(②コード一覧!BM150="","",INDEX(②コード一覧!$BB$2:$BD$802,MATCH(②コード一覧!BM150,②コード一覧!$BB$2:$BB$802,0),3))</f>
        <v/>
      </c>
      <c r="P154" s="52"/>
      <c r="Q154" s="20" t="str">
        <f>IF(②コード一覧!BF150="","",②コード一覧!BF150)</f>
        <v/>
      </c>
    </row>
    <row r="155" spans="1:17">
      <c r="A155" s="52" t="str">
        <f>IF(②コード一覧!BB151="","",②コード一覧!BB151)</f>
        <v/>
      </c>
      <c r="B155" s="52" t="str">
        <f>IF(②コード一覧!BH151="","",②コード一覧!BH151)</f>
        <v/>
      </c>
      <c r="C155" s="53" t="str">
        <f>IF(A155="","",INDEX(②コード一覧!$B$2:$D$40,MATCH(③組織表示変え!B155,②コード一覧!$B$2:$B$40,0),3))</f>
        <v/>
      </c>
      <c r="D155" s="61"/>
      <c r="E155" s="20" t="str">
        <f t="shared" si="2"/>
        <v/>
      </c>
      <c r="F155" s="53"/>
      <c r="G155" s="53" t="str">
        <f>IF(②コード一覧!BI151="","",INDEX(②コード一覧!$BB$2:$BD$802,MATCH(②コード一覧!BI151,②コード一覧!$BB$2:$BB$802,0),3))</f>
        <v/>
      </c>
      <c r="H155" s="53"/>
      <c r="I155" s="53" t="str">
        <f>IF(②コード一覧!BJ151="","",INDEX(②コード一覧!$BB$2:$BD$802,MATCH(②コード一覧!BJ151,②コード一覧!$BB$2:$BB$802,0),3))</f>
        <v/>
      </c>
      <c r="J155" s="53"/>
      <c r="K155" s="53" t="str">
        <f>IF(②コード一覧!BK151="","",INDEX(②コード一覧!$BB$2:$BD$802,MATCH(②コード一覧!BK151,②コード一覧!$BB$2:$BB$802,0),3))</f>
        <v/>
      </c>
      <c r="L155" s="53"/>
      <c r="M155" s="53" t="str">
        <f>IF(②コード一覧!BL151="","",INDEX(②コード一覧!$BB$2:$BD$802,MATCH(②コード一覧!BL151,②コード一覧!$BB$2:$BB$802,0),3))</f>
        <v/>
      </c>
      <c r="N155" s="53"/>
      <c r="O155" s="53" t="str">
        <f>IF(②コード一覧!BM151="","",INDEX(②コード一覧!$BB$2:$BD$802,MATCH(②コード一覧!BM151,②コード一覧!$BB$2:$BB$802,0),3))</f>
        <v/>
      </c>
      <c r="P155" s="52"/>
      <c r="Q155" s="20" t="str">
        <f>IF(②コード一覧!BF151="","",②コード一覧!BF151)</f>
        <v/>
      </c>
    </row>
    <row r="156" spans="1:17">
      <c r="A156" s="52" t="str">
        <f>IF(②コード一覧!BB152="","",②コード一覧!BB152)</f>
        <v/>
      </c>
      <c r="B156" s="52" t="str">
        <f>IF(②コード一覧!BH152="","",②コード一覧!BH152)</f>
        <v/>
      </c>
      <c r="C156" s="53" t="str">
        <f>IF(A156="","",INDEX(②コード一覧!$B$2:$D$40,MATCH(③組織表示変え!B156,②コード一覧!$B$2:$B$40,0),3))</f>
        <v/>
      </c>
      <c r="D156" s="61"/>
      <c r="E156" s="20" t="str">
        <f t="shared" si="2"/>
        <v/>
      </c>
      <c r="F156" s="53"/>
      <c r="G156" s="53" t="str">
        <f>IF(②コード一覧!BI152="","",INDEX(②コード一覧!$BB$2:$BD$802,MATCH(②コード一覧!BI152,②コード一覧!$BB$2:$BB$802,0),3))</f>
        <v/>
      </c>
      <c r="H156" s="53"/>
      <c r="I156" s="53" t="str">
        <f>IF(②コード一覧!BJ152="","",INDEX(②コード一覧!$BB$2:$BD$802,MATCH(②コード一覧!BJ152,②コード一覧!$BB$2:$BB$802,0),3))</f>
        <v/>
      </c>
      <c r="J156" s="53"/>
      <c r="K156" s="53" t="str">
        <f>IF(②コード一覧!BK152="","",INDEX(②コード一覧!$BB$2:$BD$802,MATCH(②コード一覧!BK152,②コード一覧!$BB$2:$BB$802,0),3))</f>
        <v/>
      </c>
      <c r="L156" s="53"/>
      <c r="M156" s="53" t="str">
        <f>IF(②コード一覧!BL152="","",INDEX(②コード一覧!$BB$2:$BD$802,MATCH(②コード一覧!BL152,②コード一覧!$BB$2:$BB$802,0),3))</f>
        <v/>
      </c>
      <c r="N156" s="53"/>
      <c r="O156" s="53" t="str">
        <f>IF(②コード一覧!BM152="","",INDEX(②コード一覧!$BB$2:$BD$802,MATCH(②コード一覧!BM152,②コード一覧!$BB$2:$BB$802,0),3))</f>
        <v/>
      </c>
      <c r="P156" s="52"/>
      <c r="Q156" s="20" t="str">
        <f>IF(②コード一覧!BF152="","",②コード一覧!BF152)</f>
        <v/>
      </c>
    </row>
    <row r="157" spans="1:17">
      <c r="A157" s="52" t="str">
        <f>IF(②コード一覧!BB153="","",②コード一覧!BB153)</f>
        <v/>
      </c>
      <c r="B157" s="52" t="str">
        <f>IF(②コード一覧!BH153="","",②コード一覧!BH153)</f>
        <v/>
      </c>
      <c r="C157" s="53" t="str">
        <f>IF(A157="","",INDEX(②コード一覧!$B$2:$D$40,MATCH(③組織表示変え!B157,②コード一覧!$B$2:$B$40,0),3))</f>
        <v/>
      </c>
      <c r="D157" s="61"/>
      <c r="E157" s="20" t="str">
        <f t="shared" si="2"/>
        <v/>
      </c>
      <c r="F157" s="53"/>
      <c r="G157" s="53" t="str">
        <f>IF(②コード一覧!BI153="","",INDEX(②コード一覧!$BB$2:$BD$802,MATCH(②コード一覧!BI153,②コード一覧!$BB$2:$BB$802,0),3))</f>
        <v/>
      </c>
      <c r="H157" s="53"/>
      <c r="I157" s="53" t="str">
        <f>IF(②コード一覧!BJ153="","",INDEX(②コード一覧!$BB$2:$BD$802,MATCH(②コード一覧!BJ153,②コード一覧!$BB$2:$BB$802,0),3))</f>
        <v/>
      </c>
      <c r="J157" s="53"/>
      <c r="K157" s="53" t="str">
        <f>IF(②コード一覧!BK153="","",INDEX(②コード一覧!$BB$2:$BD$802,MATCH(②コード一覧!BK153,②コード一覧!$BB$2:$BB$802,0),3))</f>
        <v/>
      </c>
      <c r="L157" s="53"/>
      <c r="M157" s="53" t="str">
        <f>IF(②コード一覧!BL153="","",INDEX(②コード一覧!$BB$2:$BD$802,MATCH(②コード一覧!BL153,②コード一覧!$BB$2:$BB$802,0),3))</f>
        <v/>
      </c>
      <c r="N157" s="53"/>
      <c r="O157" s="53" t="str">
        <f>IF(②コード一覧!BM153="","",INDEX(②コード一覧!$BB$2:$BD$802,MATCH(②コード一覧!BM153,②コード一覧!$BB$2:$BB$802,0),3))</f>
        <v/>
      </c>
      <c r="P157" s="52"/>
      <c r="Q157" s="20" t="str">
        <f>IF(②コード一覧!BF153="","",②コード一覧!BF153)</f>
        <v/>
      </c>
    </row>
    <row r="158" spans="1:17">
      <c r="A158" s="52" t="str">
        <f>IF(②コード一覧!BB154="","",②コード一覧!BB154)</f>
        <v/>
      </c>
      <c r="B158" s="52" t="str">
        <f>IF(②コード一覧!BH154="","",②コード一覧!BH154)</f>
        <v/>
      </c>
      <c r="C158" s="53" t="str">
        <f>IF(A158="","",INDEX(②コード一覧!$B$2:$D$40,MATCH(③組織表示変え!B158,②コード一覧!$B$2:$B$40,0),3))</f>
        <v/>
      </c>
      <c r="D158" s="61"/>
      <c r="E158" s="20" t="str">
        <f t="shared" si="2"/>
        <v/>
      </c>
      <c r="F158" s="53"/>
      <c r="G158" s="53" t="str">
        <f>IF(②コード一覧!BI154="","",INDEX(②コード一覧!$BB$2:$BD$802,MATCH(②コード一覧!BI154,②コード一覧!$BB$2:$BB$802,0),3))</f>
        <v/>
      </c>
      <c r="H158" s="53"/>
      <c r="I158" s="53" t="str">
        <f>IF(②コード一覧!BJ154="","",INDEX(②コード一覧!$BB$2:$BD$802,MATCH(②コード一覧!BJ154,②コード一覧!$BB$2:$BB$802,0),3))</f>
        <v/>
      </c>
      <c r="J158" s="53"/>
      <c r="K158" s="53" t="str">
        <f>IF(②コード一覧!BK154="","",INDEX(②コード一覧!$BB$2:$BD$802,MATCH(②コード一覧!BK154,②コード一覧!$BB$2:$BB$802,0),3))</f>
        <v/>
      </c>
      <c r="L158" s="53"/>
      <c r="M158" s="53" t="str">
        <f>IF(②コード一覧!BL154="","",INDEX(②コード一覧!$BB$2:$BD$802,MATCH(②コード一覧!BL154,②コード一覧!$BB$2:$BB$802,0),3))</f>
        <v/>
      </c>
      <c r="N158" s="53"/>
      <c r="O158" s="53" t="str">
        <f>IF(②コード一覧!BM154="","",INDEX(②コード一覧!$BB$2:$BD$802,MATCH(②コード一覧!BM154,②コード一覧!$BB$2:$BB$802,0),3))</f>
        <v/>
      </c>
      <c r="P158" s="52"/>
      <c r="Q158" s="20" t="str">
        <f>IF(②コード一覧!BF154="","",②コード一覧!BF154)</f>
        <v/>
      </c>
    </row>
    <row r="159" spans="1:17">
      <c r="A159" s="52" t="str">
        <f>IF(②コード一覧!BB155="","",②コード一覧!BB155)</f>
        <v/>
      </c>
      <c r="B159" s="52" t="str">
        <f>IF(②コード一覧!BH155="","",②コード一覧!BH155)</f>
        <v/>
      </c>
      <c r="C159" s="53" t="str">
        <f>IF(A159="","",INDEX(②コード一覧!$B$2:$D$40,MATCH(③組織表示変え!B159,②コード一覧!$B$2:$B$40,0),3))</f>
        <v/>
      </c>
      <c r="D159" s="61"/>
      <c r="E159" s="20" t="str">
        <f t="shared" si="2"/>
        <v/>
      </c>
      <c r="F159" s="53"/>
      <c r="G159" s="53" t="str">
        <f>IF(②コード一覧!BI155="","",INDEX(②コード一覧!$BB$2:$BD$802,MATCH(②コード一覧!BI155,②コード一覧!$BB$2:$BB$802,0),3))</f>
        <v/>
      </c>
      <c r="H159" s="53"/>
      <c r="I159" s="53" t="str">
        <f>IF(②コード一覧!BJ155="","",INDEX(②コード一覧!$BB$2:$BD$802,MATCH(②コード一覧!BJ155,②コード一覧!$BB$2:$BB$802,0),3))</f>
        <v/>
      </c>
      <c r="J159" s="53"/>
      <c r="K159" s="53" t="str">
        <f>IF(②コード一覧!BK155="","",INDEX(②コード一覧!$BB$2:$BD$802,MATCH(②コード一覧!BK155,②コード一覧!$BB$2:$BB$802,0),3))</f>
        <v/>
      </c>
      <c r="L159" s="53"/>
      <c r="M159" s="53" t="str">
        <f>IF(②コード一覧!BL155="","",INDEX(②コード一覧!$BB$2:$BD$802,MATCH(②コード一覧!BL155,②コード一覧!$BB$2:$BB$802,0),3))</f>
        <v/>
      </c>
      <c r="N159" s="53"/>
      <c r="O159" s="53" t="str">
        <f>IF(②コード一覧!BM155="","",INDEX(②コード一覧!$BB$2:$BD$802,MATCH(②コード一覧!BM155,②コード一覧!$BB$2:$BB$802,0),3))</f>
        <v/>
      </c>
      <c r="P159" s="52"/>
      <c r="Q159" s="20" t="str">
        <f>IF(②コード一覧!BF155="","",②コード一覧!BF155)</f>
        <v/>
      </c>
    </row>
    <row r="160" spans="1:17">
      <c r="A160" s="52" t="str">
        <f>IF(②コード一覧!BB156="","",②コード一覧!BB156)</f>
        <v/>
      </c>
      <c r="B160" s="52" t="str">
        <f>IF(②コード一覧!BH156="","",②コード一覧!BH156)</f>
        <v/>
      </c>
      <c r="C160" s="53" t="str">
        <f>IF(A160="","",INDEX(②コード一覧!$B$2:$D$40,MATCH(③組織表示変え!B160,②コード一覧!$B$2:$B$40,0),3))</f>
        <v/>
      </c>
      <c r="D160" s="61"/>
      <c r="E160" s="20" t="str">
        <f t="shared" si="2"/>
        <v/>
      </c>
      <c r="F160" s="53"/>
      <c r="G160" s="53" t="str">
        <f>IF(②コード一覧!BI156="","",INDEX(②コード一覧!$BB$2:$BD$802,MATCH(②コード一覧!BI156,②コード一覧!$BB$2:$BB$802,0),3))</f>
        <v/>
      </c>
      <c r="H160" s="53"/>
      <c r="I160" s="53" t="str">
        <f>IF(②コード一覧!BJ156="","",INDEX(②コード一覧!$BB$2:$BD$802,MATCH(②コード一覧!BJ156,②コード一覧!$BB$2:$BB$802,0),3))</f>
        <v/>
      </c>
      <c r="J160" s="53"/>
      <c r="K160" s="53" t="str">
        <f>IF(②コード一覧!BK156="","",INDEX(②コード一覧!$BB$2:$BD$802,MATCH(②コード一覧!BK156,②コード一覧!$BB$2:$BB$802,0),3))</f>
        <v/>
      </c>
      <c r="L160" s="53"/>
      <c r="M160" s="53" t="str">
        <f>IF(②コード一覧!BL156="","",INDEX(②コード一覧!$BB$2:$BD$802,MATCH(②コード一覧!BL156,②コード一覧!$BB$2:$BB$802,0),3))</f>
        <v/>
      </c>
      <c r="N160" s="53"/>
      <c r="O160" s="53" t="str">
        <f>IF(②コード一覧!BM156="","",INDEX(②コード一覧!$BB$2:$BD$802,MATCH(②コード一覧!BM156,②コード一覧!$BB$2:$BB$802,0),3))</f>
        <v/>
      </c>
      <c r="P160" s="52"/>
      <c r="Q160" s="20" t="str">
        <f>IF(②コード一覧!BF156="","",②コード一覧!BF156)</f>
        <v/>
      </c>
    </row>
    <row r="161" spans="1:17">
      <c r="A161" s="52" t="str">
        <f>IF(②コード一覧!BB157="","",②コード一覧!BB157)</f>
        <v/>
      </c>
      <c r="B161" s="52" t="str">
        <f>IF(②コード一覧!BH157="","",②コード一覧!BH157)</f>
        <v/>
      </c>
      <c r="C161" s="53" t="str">
        <f>IF(A161="","",INDEX(②コード一覧!$B$2:$D$40,MATCH(③組織表示変え!B161,②コード一覧!$B$2:$B$40,0),3))</f>
        <v/>
      </c>
      <c r="D161" s="61"/>
      <c r="E161" s="20" t="str">
        <f t="shared" si="2"/>
        <v/>
      </c>
      <c r="F161" s="53"/>
      <c r="G161" s="53" t="str">
        <f>IF(②コード一覧!BI157="","",INDEX(②コード一覧!$BB$2:$BD$802,MATCH(②コード一覧!BI157,②コード一覧!$BB$2:$BB$802,0),3))</f>
        <v/>
      </c>
      <c r="H161" s="53"/>
      <c r="I161" s="53" t="str">
        <f>IF(②コード一覧!BJ157="","",INDEX(②コード一覧!$BB$2:$BD$802,MATCH(②コード一覧!BJ157,②コード一覧!$BB$2:$BB$802,0),3))</f>
        <v/>
      </c>
      <c r="J161" s="53"/>
      <c r="K161" s="53" t="str">
        <f>IF(②コード一覧!BK157="","",INDEX(②コード一覧!$BB$2:$BD$802,MATCH(②コード一覧!BK157,②コード一覧!$BB$2:$BB$802,0),3))</f>
        <v/>
      </c>
      <c r="L161" s="53"/>
      <c r="M161" s="53" t="str">
        <f>IF(②コード一覧!BL157="","",INDEX(②コード一覧!$BB$2:$BD$802,MATCH(②コード一覧!BL157,②コード一覧!$BB$2:$BB$802,0),3))</f>
        <v/>
      </c>
      <c r="N161" s="53"/>
      <c r="O161" s="53" t="str">
        <f>IF(②コード一覧!BM157="","",INDEX(②コード一覧!$BB$2:$BD$802,MATCH(②コード一覧!BM157,②コード一覧!$BB$2:$BB$802,0),3))</f>
        <v/>
      </c>
      <c r="P161" s="52"/>
      <c r="Q161" s="20" t="str">
        <f>IF(②コード一覧!BF157="","",②コード一覧!BF157)</f>
        <v/>
      </c>
    </row>
    <row r="162" spans="1:17">
      <c r="A162" s="52" t="str">
        <f>IF(②コード一覧!BB158="","",②コード一覧!BB158)</f>
        <v/>
      </c>
      <c r="B162" s="52" t="str">
        <f>IF(②コード一覧!BH158="","",②コード一覧!BH158)</f>
        <v/>
      </c>
      <c r="C162" s="53" t="str">
        <f>IF(A162="","",INDEX(②コード一覧!$B$2:$D$40,MATCH(③組織表示変え!B162,②コード一覧!$B$2:$B$40,0),3))</f>
        <v/>
      </c>
      <c r="D162" s="61"/>
      <c r="E162" s="20" t="str">
        <f t="shared" si="2"/>
        <v/>
      </c>
      <c r="F162" s="53"/>
      <c r="G162" s="53" t="str">
        <f>IF(②コード一覧!BI158="","",INDEX(②コード一覧!$BB$2:$BD$802,MATCH(②コード一覧!BI158,②コード一覧!$BB$2:$BB$802,0),3))</f>
        <v/>
      </c>
      <c r="H162" s="53"/>
      <c r="I162" s="53" t="str">
        <f>IF(②コード一覧!BJ158="","",INDEX(②コード一覧!$BB$2:$BD$802,MATCH(②コード一覧!BJ158,②コード一覧!$BB$2:$BB$802,0),3))</f>
        <v/>
      </c>
      <c r="J162" s="53"/>
      <c r="K162" s="53" t="str">
        <f>IF(②コード一覧!BK158="","",INDEX(②コード一覧!$BB$2:$BD$802,MATCH(②コード一覧!BK158,②コード一覧!$BB$2:$BB$802,0),3))</f>
        <v/>
      </c>
      <c r="L162" s="53"/>
      <c r="M162" s="53" t="str">
        <f>IF(②コード一覧!BL158="","",INDEX(②コード一覧!$BB$2:$BD$802,MATCH(②コード一覧!BL158,②コード一覧!$BB$2:$BB$802,0),3))</f>
        <v/>
      </c>
      <c r="N162" s="53"/>
      <c r="O162" s="53" t="str">
        <f>IF(②コード一覧!BM158="","",INDEX(②コード一覧!$BB$2:$BD$802,MATCH(②コード一覧!BM158,②コード一覧!$BB$2:$BB$802,0),3))</f>
        <v/>
      </c>
      <c r="P162" s="52"/>
      <c r="Q162" s="20" t="str">
        <f>IF(②コード一覧!BF158="","",②コード一覧!BF158)</f>
        <v/>
      </c>
    </row>
    <row r="163" spans="1:17">
      <c r="A163" s="52" t="str">
        <f>IF(②コード一覧!BB159="","",②コード一覧!BB159)</f>
        <v/>
      </c>
      <c r="B163" s="52" t="str">
        <f>IF(②コード一覧!BH159="","",②コード一覧!BH159)</f>
        <v/>
      </c>
      <c r="C163" s="53" t="str">
        <f>IF(A163="","",INDEX(②コード一覧!$B$2:$D$40,MATCH(③組織表示変え!B163,②コード一覧!$B$2:$B$40,0),3))</f>
        <v/>
      </c>
      <c r="D163" s="61"/>
      <c r="E163" s="20" t="str">
        <f t="shared" si="2"/>
        <v/>
      </c>
      <c r="F163" s="53"/>
      <c r="G163" s="53" t="str">
        <f>IF(②コード一覧!BI159="","",INDEX(②コード一覧!$BB$2:$BD$802,MATCH(②コード一覧!BI159,②コード一覧!$BB$2:$BB$802,0),3))</f>
        <v/>
      </c>
      <c r="H163" s="53"/>
      <c r="I163" s="53" t="str">
        <f>IF(②コード一覧!BJ159="","",INDEX(②コード一覧!$BB$2:$BD$802,MATCH(②コード一覧!BJ159,②コード一覧!$BB$2:$BB$802,0),3))</f>
        <v/>
      </c>
      <c r="J163" s="53"/>
      <c r="K163" s="53" t="str">
        <f>IF(②コード一覧!BK159="","",INDEX(②コード一覧!$BB$2:$BD$802,MATCH(②コード一覧!BK159,②コード一覧!$BB$2:$BB$802,0),3))</f>
        <v/>
      </c>
      <c r="L163" s="53"/>
      <c r="M163" s="53" t="str">
        <f>IF(②コード一覧!BL159="","",INDEX(②コード一覧!$BB$2:$BD$802,MATCH(②コード一覧!BL159,②コード一覧!$BB$2:$BB$802,0),3))</f>
        <v/>
      </c>
      <c r="N163" s="53"/>
      <c r="O163" s="53" t="str">
        <f>IF(②コード一覧!BM159="","",INDEX(②コード一覧!$BB$2:$BD$802,MATCH(②コード一覧!BM159,②コード一覧!$BB$2:$BB$802,0),3))</f>
        <v/>
      </c>
      <c r="P163" s="52"/>
      <c r="Q163" s="20" t="str">
        <f>IF(②コード一覧!BF159="","",②コード一覧!BF159)</f>
        <v/>
      </c>
    </row>
    <row r="164" spans="1:17">
      <c r="A164" s="52" t="str">
        <f>IF(②コード一覧!BB160="","",②コード一覧!BB160)</f>
        <v/>
      </c>
      <c r="B164" s="52" t="str">
        <f>IF(②コード一覧!BH160="","",②コード一覧!BH160)</f>
        <v/>
      </c>
      <c r="C164" s="53" t="str">
        <f>IF(A164="","",INDEX(②コード一覧!$B$2:$D$40,MATCH(③組織表示変え!B164,②コード一覧!$B$2:$B$40,0),3))</f>
        <v/>
      </c>
      <c r="D164" s="61"/>
      <c r="E164" s="20" t="str">
        <f t="shared" si="2"/>
        <v/>
      </c>
      <c r="F164" s="53"/>
      <c r="G164" s="53" t="str">
        <f>IF(②コード一覧!BI160="","",INDEX(②コード一覧!$BB$2:$BD$802,MATCH(②コード一覧!BI160,②コード一覧!$BB$2:$BB$802,0),3))</f>
        <v/>
      </c>
      <c r="H164" s="53"/>
      <c r="I164" s="53" t="str">
        <f>IF(②コード一覧!BJ160="","",INDEX(②コード一覧!$BB$2:$BD$802,MATCH(②コード一覧!BJ160,②コード一覧!$BB$2:$BB$802,0),3))</f>
        <v/>
      </c>
      <c r="J164" s="53"/>
      <c r="K164" s="53" t="str">
        <f>IF(②コード一覧!BK160="","",INDEX(②コード一覧!$BB$2:$BD$802,MATCH(②コード一覧!BK160,②コード一覧!$BB$2:$BB$802,0),3))</f>
        <v/>
      </c>
      <c r="L164" s="53"/>
      <c r="M164" s="53" t="str">
        <f>IF(②コード一覧!BL160="","",INDEX(②コード一覧!$BB$2:$BD$802,MATCH(②コード一覧!BL160,②コード一覧!$BB$2:$BB$802,0),3))</f>
        <v/>
      </c>
      <c r="N164" s="53"/>
      <c r="O164" s="53" t="str">
        <f>IF(②コード一覧!BM160="","",INDEX(②コード一覧!$BB$2:$BD$802,MATCH(②コード一覧!BM160,②コード一覧!$BB$2:$BB$802,0),3))</f>
        <v/>
      </c>
      <c r="P164" s="52"/>
      <c r="Q164" s="20" t="str">
        <f>IF(②コード一覧!BF160="","",②コード一覧!BF160)</f>
        <v/>
      </c>
    </row>
    <row r="165" spans="1:17">
      <c r="A165" s="52" t="str">
        <f>IF(②コード一覧!BB161="","",②コード一覧!BB161)</f>
        <v/>
      </c>
      <c r="B165" s="52" t="str">
        <f>IF(②コード一覧!BH161="","",②コード一覧!BH161)</f>
        <v/>
      </c>
      <c r="C165" s="53" t="str">
        <f>IF(A165="","",INDEX(②コード一覧!$B$2:$D$40,MATCH(③組織表示変え!B165,②コード一覧!$B$2:$B$40,0),3))</f>
        <v/>
      </c>
      <c r="D165" s="61"/>
      <c r="E165" s="20" t="str">
        <f t="shared" si="2"/>
        <v/>
      </c>
      <c r="F165" s="53"/>
      <c r="G165" s="53" t="str">
        <f>IF(②コード一覧!BI161="","",INDEX(②コード一覧!$BB$2:$BD$802,MATCH(②コード一覧!BI161,②コード一覧!$BB$2:$BB$802,0),3))</f>
        <v/>
      </c>
      <c r="H165" s="53"/>
      <c r="I165" s="53" t="str">
        <f>IF(②コード一覧!BJ161="","",INDEX(②コード一覧!$BB$2:$BD$802,MATCH(②コード一覧!BJ161,②コード一覧!$BB$2:$BB$802,0),3))</f>
        <v/>
      </c>
      <c r="J165" s="53"/>
      <c r="K165" s="53" t="str">
        <f>IF(②コード一覧!BK161="","",INDEX(②コード一覧!$BB$2:$BD$802,MATCH(②コード一覧!BK161,②コード一覧!$BB$2:$BB$802,0),3))</f>
        <v/>
      </c>
      <c r="L165" s="53"/>
      <c r="M165" s="53" t="str">
        <f>IF(②コード一覧!BL161="","",INDEX(②コード一覧!$BB$2:$BD$802,MATCH(②コード一覧!BL161,②コード一覧!$BB$2:$BB$802,0),3))</f>
        <v/>
      </c>
      <c r="N165" s="53"/>
      <c r="O165" s="53" t="str">
        <f>IF(②コード一覧!BM161="","",INDEX(②コード一覧!$BB$2:$BD$802,MATCH(②コード一覧!BM161,②コード一覧!$BB$2:$BB$802,0),3))</f>
        <v/>
      </c>
      <c r="P165" s="52"/>
      <c r="Q165" s="20" t="str">
        <f>IF(②コード一覧!BF161="","",②コード一覧!BF161)</f>
        <v/>
      </c>
    </row>
    <row r="166" spans="1:17">
      <c r="A166" s="52" t="str">
        <f>IF(②コード一覧!BB162="","",②コード一覧!BB162)</f>
        <v/>
      </c>
      <c r="B166" s="52" t="str">
        <f>IF(②コード一覧!BH162="","",②コード一覧!BH162)</f>
        <v/>
      </c>
      <c r="C166" s="53" t="str">
        <f>IF(A166="","",INDEX(②コード一覧!$B$2:$D$40,MATCH(③組織表示変え!B166,②コード一覧!$B$2:$B$40,0),3))</f>
        <v/>
      </c>
      <c r="D166" s="61"/>
      <c r="E166" s="20" t="str">
        <f t="shared" si="2"/>
        <v/>
      </c>
      <c r="F166" s="53"/>
      <c r="G166" s="53" t="str">
        <f>IF(②コード一覧!BI162="","",INDEX(②コード一覧!$BB$2:$BD$802,MATCH(②コード一覧!BI162,②コード一覧!$BB$2:$BB$802,0),3))</f>
        <v/>
      </c>
      <c r="H166" s="53"/>
      <c r="I166" s="53" t="str">
        <f>IF(②コード一覧!BJ162="","",INDEX(②コード一覧!$BB$2:$BD$802,MATCH(②コード一覧!BJ162,②コード一覧!$BB$2:$BB$802,0),3))</f>
        <v/>
      </c>
      <c r="J166" s="53"/>
      <c r="K166" s="53" t="str">
        <f>IF(②コード一覧!BK162="","",INDEX(②コード一覧!$BB$2:$BD$802,MATCH(②コード一覧!BK162,②コード一覧!$BB$2:$BB$802,0),3))</f>
        <v/>
      </c>
      <c r="L166" s="53"/>
      <c r="M166" s="53" t="str">
        <f>IF(②コード一覧!BL162="","",INDEX(②コード一覧!$BB$2:$BD$802,MATCH(②コード一覧!BL162,②コード一覧!$BB$2:$BB$802,0),3))</f>
        <v/>
      </c>
      <c r="N166" s="53"/>
      <c r="O166" s="53" t="str">
        <f>IF(②コード一覧!BM162="","",INDEX(②コード一覧!$BB$2:$BD$802,MATCH(②コード一覧!BM162,②コード一覧!$BB$2:$BB$802,0),3))</f>
        <v/>
      </c>
      <c r="P166" s="52"/>
      <c r="Q166" s="20" t="str">
        <f>IF(②コード一覧!BF162="","",②コード一覧!BF162)</f>
        <v/>
      </c>
    </row>
    <row r="167" spans="1:17">
      <c r="A167" s="52" t="str">
        <f>IF(②コード一覧!BB163="","",②コード一覧!BB163)</f>
        <v/>
      </c>
      <c r="B167" s="52" t="str">
        <f>IF(②コード一覧!BH163="","",②コード一覧!BH163)</f>
        <v/>
      </c>
      <c r="C167" s="53" t="str">
        <f>IF(A167="","",INDEX(②コード一覧!$B$2:$D$40,MATCH(③組織表示変え!B167,②コード一覧!$B$2:$B$40,0),3))</f>
        <v/>
      </c>
      <c r="D167" s="61"/>
      <c r="E167" s="20" t="str">
        <f t="shared" si="2"/>
        <v/>
      </c>
      <c r="F167" s="53"/>
      <c r="G167" s="53" t="str">
        <f>IF(②コード一覧!BI163="","",INDEX(②コード一覧!$BB$2:$BD$802,MATCH(②コード一覧!BI163,②コード一覧!$BB$2:$BB$802,0),3))</f>
        <v/>
      </c>
      <c r="H167" s="53"/>
      <c r="I167" s="53" t="str">
        <f>IF(②コード一覧!BJ163="","",INDEX(②コード一覧!$BB$2:$BD$802,MATCH(②コード一覧!BJ163,②コード一覧!$BB$2:$BB$802,0),3))</f>
        <v/>
      </c>
      <c r="J167" s="53"/>
      <c r="K167" s="53" t="str">
        <f>IF(②コード一覧!BK163="","",INDEX(②コード一覧!$BB$2:$BD$802,MATCH(②コード一覧!BK163,②コード一覧!$BB$2:$BB$802,0),3))</f>
        <v/>
      </c>
      <c r="L167" s="53"/>
      <c r="M167" s="53" t="str">
        <f>IF(②コード一覧!BL163="","",INDEX(②コード一覧!$BB$2:$BD$802,MATCH(②コード一覧!BL163,②コード一覧!$BB$2:$BB$802,0),3))</f>
        <v/>
      </c>
      <c r="N167" s="53"/>
      <c r="O167" s="53" t="str">
        <f>IF(②コード一覧!BM163="","",INDEX(②コード一覧!$BB$2:$BD$802,MATCH(②コード一覧!BM163,②コード一覧!$BB$2:$BB$802,0),3))</f>
        <v/>
      </c>
      <c r="P167" s="52"/>
      <c r="Q167" s="20" t="str">
        <f>IF(②コード一覧!BF163="","",②コード一覧!BF163)</f>
        <v/>
      </c>
    </row>
    <row r="168" spans="1:17">
      <c r="A168" s="52" t="str">
        <f>IF(②コード一覧!BB164="","",②コード一覧!BB164)</f>
        <v/>
      </c>
      <c r="B168" s="52" t="str">
        <f>IF(②コード一覧!BH164="","",②コード一覧!BH164)</f>
        <v/>
      </c>
      <c r="C168" s="53" t="str">
        <f>IF(A168="","",INDEX(②コード一覧!$B$2:$D$40,MATCH(③組織表示変え!B168,②コード一覧!$B$2:$B$40,0),3))</f>
        <v/>
      </c>
      <c r="D168" s="61"/>
      <c r="E168" s="20" t="str">
        <f t="shared" si="2"/>
        <v/>
      </c>
      <c r="F168" s="53"/>
      <c r="G168" s="53" t="str">
        <f>IF(②コード一覧!BI164="","",INDEX(②コード一覧!$BB$2:$BD$802,MATCH(②コード一覧!BI164,②コード一覧!$BB$2:$BB$802,0),3))</f>
        <v/>
      </c>
      <c r="H168" s="53"/>
      <c r="I168" s="53" t="str">
        <f>IF(②コード一覧!BJ164="","",INDEX(②コード一覧!$BB$2:$BD$802,MATCH(②コード一覧!BJ164,②コード一覧!$BB$2:$BB$802,0),3))</f>
        <v/>
      </c>
      <c r="J168" s="53"/>
      <c r="K168" s="53" t="str">
        <f>IF(②コード一覧!BK164="","",INDEX(②コード一覧!$BB$2:$BD$802,MATCH(②コード一覧!BK164,②コード一覧!$BB$2:$BB$802,0),3))</f>
        <v/>
      </c>
      <c r="L168" s="53"/>
      <c r="M168" s="53" t="str">
        <f>IF(②コード一覧!BL164="","",INDEX(②コード一覧!$BB$2:$BD$802,MATCH(②コード一覧!BL164,②コード一覧!$BB$2:$BB$802,0),3))</f>
        <v/>
      </c>
      <c r="N168" s="53"/>
      <c r="O168" s="53" t="str">
        <f>IF(②コード一覧!BM164="","",INDEX(②コード一覧!$BB$2:$BD$802,MATCH(②コード一覧!BM164,②コード一覧!$BB$2:$BB$802,0),3))</f>
        <v/>
      </c>
      <c r="P168" s="52"/>
      <c r="Q168" s="20" t="str">
        <f>IF(②コード一覧!BF164="","",②コード一覧!BF164)</f>
        <v/>
      </c>
    </row>
    <row r="169" spans="1:17">
      <c r="A169" s="52" t="str">
        <f>IF(②コード一覧!BB165="","",②コード一覧!BB165)</f>
        <v/>
      </c>
      <c r="B169" s="52" t="str">
        <f>IF(②コード一覧!BH165="","",②コード一覧!BH165)</f>
        <v/>
      </c>
      <c r="C169" s="53" t="str">
        <f>IF(A169="","",INDEX(②コード一覧!$B$2:$D$40,MATCH(③組織表示変え!B169,②コード一覧!$B$2:$B$40,0),3))</f>
        <v/>
      </c>
      <c r="D169" s="61"/>
      <c r="E169" s="20" t="str">
        <f t="shared" si="2"/>
        <v/>
      </c>
      <c r="F169" s="53"/>
      <c r="G169" s="53" t="str">
        <f>IF(②コード一覧!BI165="","",INDEX(②コード一覧!$BB$2:$BD$802,MATCH(②コード一覧!BI165,②コード一覧!$BB$2:$BB$802,0),3))</f>
        <v/>
      </c>
      <c r="H169" s="53"/>
      <c r="I169" s="53" t="str">
        <f>IF(②コード一覧!BJ165="","",INDEX(②コード一覧!$BB$2:$BD$802,MATCH(②コード一覧!BJ165,②コード一覧!$BB$2:$BB$802,0),3))</f>
        <v/>
      </c>
      <c r="J169" s="53"/>
      <c r="K169" s="53" t="str">
        <f>IF(②コード一覧!BK165="","",INDEX(②コード一覧!$BB$2:$BD$802,MATCH(②コード一覧!BK165,②コード一覧!$BB$2:$BB$802,0),3))</f>
        <v/>
      </c>
      <c r="L169" s="53"/>
      <c r="M169" s="53" t="str">
        <f>IF(②コード一覧!BL165="","",INDEX(②コード一覧!$BB$2:$BD$802,MATCH(②コード一覧!BL165,②コード一覧!$BB$2:$BB$802,0),3))</f>
        <v/>
      </c>
      <c r="N169" s="53"/>
      <c r="O169" s="53" t="str">
        <f>IF(②コード一覧!BM165="","",INDEX(②コード一覧!$BB$2:$BD$802,MATCH(②コード一覧!BM165,②コード一覧!$BB$2:$BB$802,0),3))</f>
        <v/>
      </c>
      <c r="P169" s="52"/>
      <c r="Q169" s="20" t="str">
        <f>IF(②コード一覧!BF165="","",②コード一覧!BF165)</f>
        <v/>
      </c>
    </row>
    <row r="170" spans="1:17">
      <c r="A170" s="52" t="str">
        <f>IF(②コード一覧!BB166="","",②コード一覧!BB166)</f>
        <v/>
      </c>
      <c r="B170" s="52" t="str">
        <f>IF(②コード一覧!BH166="","",②コード一覧!BH166)</f>
        <v/>
      </c>
      <c r="C170" s="53" t="str">
        <f>IF(A170="","",INDEX(②コード一覧!$B$2:$D$40,MATCH(③組織表示変え!B170,②コード一覧!$B$2:$B$40,0),3))</f>
        <v/>
      </c>
      <c r="D170" s="61"/>
      <c r="E170" s="20" t="str">
        <f t="shared" si="2"/>
        <v/>
      </c>
      <c r="F170" s="53"/>
      <c r="G170" s="53" t="str">
        <f>IF(②コード一覧!BI166="","",INDEX(②コード一覧!$BB$2:$BD$802,MATCH(②コード一覧!BI166,②コード一覧!$BB$2:$BB$802,0),3))</f>
        <v/>
      </c>
      <c r="H170" s="53"/>
      <c r="I170" s="53" t="str">
        <f>IF(②コード一覧!BJ166="","",INDEX(②コード一覧!$BB$2:$BD$802,MATCH(②コード一覧!BJ166,②コード一覧!$BB$2:$BB$802,0),3))</f>
        <v/>
      </c>
      <c r="J170" s="53"/>
      <c r="K170" s="53" t="str">
        <f>IF(②コード一覧!BK166="","",INDEX(②コード一覧!$BB$2:$BD$802,MATCH(②コード一覧!BK166,②コード一覧!$BB$2:$BB$802,0),3))</f>
        <v/>
      </c>
      <c r="L170" s="53"/>
      <c r="M170" s="53" t="str">
        <f>IF(②コード一覧!BL166="","",INDEX(②コード一覧!$BB$2:$BD$802,MATCH(②コード一覧!BL166,②コード一覧!$BB$2:$BB$802,0),3))</f>
        <v/>
      </c>
      <c r="N170" s="53"/>
      <c r="O170" s="53" t="str">
        <f>IF(②コード一覧!BM166="","",INDEX(②コード一覧!$BB$2:$BD$802,MATCH(②コード一覧!BM166,②コード一覧!$BB$2:$BB$802,0),3))</f>
        <v/>
      </c>
      <c r="P170" s="52"/>
      <c r="Q170" s="20" t="str">
        <f>IF(②コード一覧!BF166="","",②コード一覧!BF166)</f>
        <v/>
      </c>
    </row>
    <row r="171" spans="1:17">
      <c r="A171" s="52" t="str">
        <f>IF(②コード一覧!BB167="","",②コード一覧!BB167)</f>
        <v/>
      </c>
      <c r="B171" s="52" t="str">
        <f>IF(②コード一覧!BH167="","",②コード一覧!BH167)</f>
        <v/>
      </c>
      <c r="C171" s="53" t="str">
        <f>IF(A171="","",INDEX(②コード一覧!$B$2:$D$40,MATCH(③組織表示変え!B171,②コード一覧!$B$2:$B$40,0),3))</f>
        <v/>
      </c>
      <c r="D171" s="61"/>
      <c r="E171" s="20" t="str">
        <f t="shared" si="2"/>
        <v/>
      </c>
      <c r="F171" s="53"/>
      <c r="G171" s="53" t="str">
        <f>IF(②コード一覧!BI167="","",INDEX(②コード一覧!$BB$2:$BD$802,MATCH(②コード一覧!BI167,②コード一覧!$BB$2:$BB$802,0),3))</f>
        <v/>
      </c>
      <c r="H171" s="53"/>
      <c r="I171" s="53" t="str">
        <f>IF(②コード一覧!BJ167="","",INDEX(②コード一覧!$BB$2:$BD$802,MATCH(②コード一覧!BJ167,②コード一覧!$BB$2:$BB$802,0),3))</f>
        <v/>
      </c>
      <c r="J171" s="53"/>
      <c r="K171" s="53" t="str">
        <f>IF(②コード一覧!BK167="","",INDEX(②コード一覧!$BB$2:$BD$802,MATCH(②コード一覧!BK167,②コード一覧!$BB$2:$BB$802,0),3))</f>
        <v/>
      </c>
      <c r="L171" s="53"/>
      <c r="M171" s="53" t="str">
        <f>IF(②コード一覧!BL167="","",INDEX(②コード一覧!$BB$2:$BD$802,MATCH(②コード一覧!BL167,②コード一覧!$BB$2:$BB$802,0),3))</f>
        <v/>
      </c>
      <c r="N171" s="53"/>
      <c r="O171" s="53" t="str">
        <f>IF(②コード一覧!BM167="","",INDEX(②コード一覧!$BB$2:$BD$802,MATCH(②コード一覧!BM167,②コード一覧!$BB$2:$BB$802,0),3))</f>
        <v/>
      </c>
      <c r="P171" s="52"/>
      <c r="Q171" s="20" t="str">
        <f>IF(②コード一覧!BF167="","",②コード一覧!BF167)</f>
        <v/>
      </c>
    </row>
    <row r="172" spans="1:17">
      <c r="A172" s="52" t="str">
        <f>IF(②コード一覧!BB168="","",②コード一覧!BB168)</f>
        <v/>
      </c>
      <c r="B172" s="52" t="str">
        <f>IF(②コード一覧!BH168="","",②コード一覧!BH168)</f>
        <v/>
      </c>
      <c r="C172" s="53" t="str">
        <f>IF(A172="","",INDEX(②コード一覧!$B$2:$D$40,MATCH(③組織表示変え!B172,②コード一覧!$B$2:$B$40,0),3))</f>
        <v/>
      </c>
      <c r="D172" s="61"/>
      <c r="E172" s="20" t="str">
        <f t="shared" si="2"/>
        <v/>
      </c>
      <c r="F172" s="53"/>
      <c r="G172" s="53" t="str">
        <f>IF(②コード一覧!BI168="","",INDEX(②コード一覧!$BB$2:$BD$802,MATCH(②コード一覧!BI168,②コード一覧!$BB$2:$BB$802,0),3))</f>
        <v/>
      </c>
      <c r="H172" s="53"/>
      <c r="I172" s="53" t="str">
        <f>IF(②コード一覧!BJ168="","",INDEX(②コード一覧!$BB$2:$BD$802,MATCH(②コード一覧!BJ168,②コード一覧!$BB$2:$BB$802,0),3))</f>
        <v/>
      </c>
      <c r="J172" s="53"/>
      <c r="K172" s="53" t="str">
        <f>IF(②コード一覧!BK168="","",INDEX(②コード一覧!$BB$2:$BD$802,MATCH(②コード一覧!BK168,②コード一覧!$BB$2:$BB$802,0),3))</f>
        <v/>
      </c>
      <c r="L172" s="53"/>
      <c r="M172" s="53" t="str">
        <f>IF(②コード一覧!BL168="","",INDEX(②コード一覧!$BB$2:$BD$802,MATCH(②コード一覧!BL168,②コード一覧!$BB$2:$BB$802,0),3))</f>
        <v/>
      </c>
      <c r="N172" s="53"/>
      <c r="O172" s="53" t="str">
        <f>IF(②コード一覧!BM168="","",INDEX(②コード一覧!$BB$2:$BD$802,MATCH(②コード一覧!BM168,②コード一覧!$BB$2:$BB$802,0),3))</f>
        <v/>
      </c>
      <c r="P172" s="52"/>
      <c r="Q172" s="20" t="str">
        <f>IF(②コード一覧!BF168="","",②コード一覧!BF168)</f>
        <v/>
      </c>
    </row>
    <row r="173" spans="1:17">
      <c r="A173" s="52" t="str">
        <f>IF(②コード一覧!BB169="","",②コード一覧!BB169)</f>
        <v/>
      </c>
      <c r="B173" s="52" t="str">
        <f>IF(②コード一覧!BH169="","",②コード一覧!BH169)</f>
        <v/>
      </c>
      <c r="C173" s="53" t="str">
        <f>IF(A173="","",INDEX(②コード一覧!$B$2:$D$40,MATCH(③組織表示変え!B173,②コード一覧!$B$2:$B$40,0),3))</f>
        <v/>
      </c>
      <c r="D173" s="61"/>
      <c r="E173" s="20" t="str">
        <f t="shared" si="2"/>
        <v/>
      </c>
      <c r="F173" s="53"/>
      <c r="G173" s="53" t="str">
        <f>IF(②コード一覧!BI169="","",INDEX(②コード一覧!$BB$2:$BD$802,MATCH(②コード一覧!BI169,②コード一覧!$BB$2:$BB$802,0),3))</f>
        <v/>
      </c>
      <c r="H173" s="53"/>
      <c r="I173" s="53" t="str">
        <f>IF(②コード一覧!BJ169="","",INDEX(②コード一覧!$BB$2:$BD$802,MATCH(②コード一覧!BJ169,②コード一覧!$BB$2:$BB$802,0),3))</f>
        <v/>
      </c>
      <c r="J173" s="53"/>
      <c r="K173" s="53" t="str">
        <f>IF(②コード一覧!BK169="","",INDEX(②コード一覧!$BB$2:$BD$802,MATCH(②コード一覧!BK169,②コード一覧!$BB$2:$BB$802,0),3))</f>
        <v/>
      </c>
      <c r="L173" s="53"/>
      <c r="M173" s="53" t="str">
        <f>IF(②コード一覧!BL169="","",INDEX(②コード一覧!$BB$2:$BD$802,MATCH(②コード一覧!BL169,②コード一覧!$BB$2:$BB$802,0),3))</f>
        <v/>
      </c>
      <c r="N173" s="53"/>
      <c r="O173" s="53" t="str">
        <f>IF(②コード一覧!BM169="","",INDEX(②コード一覧!$BB$2:$BD$802,MATCH(②コード一覧!BM169,②コード一覧!$BB$2:$BB$802,0),3))</f>
        <v/>
      </c>
      <c r="P173" s="52"/>
      <c r="Q173" s="20" t="str">
        <f>IF(②コード一覧!BF169="","",②コード一覧!BF169)</f>
        <v/>
      </c>
    </row>
    <row r="174" spans="1:17">
      <c r="A174" s="52" t="str">
        <f>IF(②コード一覧!BB170="","",②コード一覧!BB170)</f>
        <v/>
      </c>
      <c r="B174" s="52" t="str">
        <f>IF(②コード一覧!BH170="","",②コード一覧!BH170)</f>
        <v/>
      </c>
      <c r="C174" s="53" t="str">
        <f>IF(A174="","",INDEX(②コード一覧!$B$2:$D$40,MATCH(③組織表示変え!B174,②コード一覧!$B$2:$B$40,0),3))</f>
        <v/>
      </c>
      <c r="D174" s="61"/>
      <c r="E174" s="20" t="str">
        <f t="shared" si="2"/>
        <v/>
      </c>
      <c r="F174" s="53"/>
      <c r="G174" s="53" t="str">
        <f>IF(②コード一覧!BI170="","",INDEX(②コード一覧!$BB$2:$BD$802,MATCH(②コード一覧!BI170,②コード一覧!$BB$2:$BB$802,0),3))</f>
        <v/>
      </c>
      <c r="H174" s="53"/>
      <c r="I174" s="53" t="str">
        <f>IF(②コード一覧!BJ170="","",INDEX(②コード一覧!$BB$2:$BD$802,MATCH(②コード一覧!BJ170,②コード一覧!$BB$2:$BB$802,0),3))</f>
        <v/>
      </c>
      <c r="J174" s="53"/>
      <c r="K174" s="53" t="str">
        <f>IF(②コード一覧!BK170="","",INDEX(②コード一覧!$BB$2:$BD$802,MATCH(②コード一覧!BK170,②コード一覧!$BB$2:$BB$802,0),3))</f>
        <v/>
      </c>
      <c r="L174" s="53"/>
      <c r="M174" s="53" t="str">
        <f>IF(②コード一覧!BL170="","",INDEX(②コード一覧!$BB$2:$BD$802,MATCH(②コード一覧!BL170,②コード一覧!$BB$2:$BB$802,0),3))</f>
        <v/>
      </c>
      <c r="N174" s="53"/>
      <c r="O174" s="53" t="str">
        <f>IF(②コード一覧!BM170="","",INDEX(②コード一覧!$BB$2:$BD$802,MATCH(②コード一覧!BM170,②コード一覧!$BB$2:$BB$802,0),3))</f>
        <v/>
      </c>
      <c r="P174" s="52"/>
      <c r="Q174" s="20" t="str">
        <f>IF(②コード一覧!BF170="","",②コード一覧!BF170)</f>
        <v/>
      </c>
    </row>
    <row r="175" spans="1:17">
      <c r="A175" s="52" t="str">
        <f>IF(②コード一覧!BB171="","",②コード一覧!BB171)</f>
        <v/>
      </c>
      <c r="B175" s="52" t="str">
        <f>IF(②コード一覧!BH171="","",②コード一覧!BH171)</f>
        <v/>
      </c>
      <c r="C175" s="53" t="str">
        <f>IF(A175="","",INDEX(②コード一覧!$B$2:$D$40,MATCH(③組織表示変え!B175,②コード一覧!$B$2:$B$40,0),3))</f>
        <v/>
      </c>
      <c r="D175" s="61"/>
      <c r="E175" s="20" t="str">
        <f t="shared" si="2"/>
        <v/>
      </c>
      <c r="F175" s="53"/>
      <c r="G175" s="53" t="str">
        <f>IF(②コード一覧!BI171="","",INDEX(②コード一覧!$BB$2:$BD$802,MATCH(②コード一覧!BI171,②コード一覧!$BB$2:$BB$802,0),3))</f>
        <v/>
      </c>
      <c r="H175" s="53"/>
      <c r="I175" s="53" t="str">
        <f>IF(②コード一覧!BJ171="","",INDEX(②コード一覧!$BB$2:$BD$802,MATCH(②コード一覧!BJ171,②コード一覧!$BB$2:$BB$802,0),3))</f>
        <v/>
      </c>
      <c r="J175" s="53"/>
      <c r="K175" s="53" t="str">
        <f>IF(②コード一覧!BK171="","",INDEX(②コード一覧!$BB$2:$BD$802,MATCH(②コード一覧!BK171,②コード一覧!$BB$2:$BB$802,0),3))</f>
        <v/>
      </c>
      <c r="L175" s="53"/>
      <c r="M175" s="53" t="str">
        <f>IF(②コード一覧!BL171="","",INDEX(②コード一覧!$BB$2:$BD$802,MATCH(②コード一覧!BL171,②コード一覧!$BB$2:$BB$802,0),3))</f>
        <v/>
      </c>
      <c r="N175" s="53"/>
      <c r="O175" s="53" t="str">
        <f>IF(②コード一覧!BM171="","",INDEX(②コード一覧!$BB$2:$BD$802,MATCH(②コード一覧!BM171,②コード一覧!$BB$2:$BB$802,0),3))</f>
        <v/>
      </c>
      <c r="P175" s="52"/>
      <c r="Q175" s="20" t="str">
        <f>IF(②コード一覧!BF171="","",②コード一覧!BF171)</f>
        <v/>
      </c>
    </row>
    <row r="176" spans="1:17">
      <c r="A176" s="52" t="str">
        <f>IF(②コード一覧!BB172="","",②コード一覧!BB172)</f>
        <v/>
      </c>
      <c r="B176" s="52" t="str">
        <f>IF(②コード一覧!BH172="","",②コード一覧!BH172)</f>
        <v/>
      </c>
      <c r="C176" s="53" t="str">
        <f>IF(A176="","",INDEX(②コード一覧!$B$2:$D$40,MATCH(③組織表示変え!B176,②コード一覧!$B$2:$B$40,0),3))</f>
        <v/>
      </c>
      <c r="D176" s="61"/>
      <c r="E176" s="20" t="str">
        <f t="shared" si="2"/>
        <v/>
      </c>
      <c r="F176" s="53"/>
      <c r="G176" s="53" t="str">
        <f>IF(②コード一覧!BI172="","",INDEX(②コード一覧!$BB$2:$BD$802,MATCH(②コード一覧!BI172,②コード一覧!$BB$2:$BB$802,0),3))</f>
        <v/>
      </c>
      <c r="H176" s="53"/>
      <c r="I176" s="53" t="str">
        <f>IF(②コード一覧!BJ172="","",INDEX(②コード一覧!$BB$2:$BD$802,MATCH(②コード一覧!BJ172,②コード一覧!$BB$2:$BB$802,0),3))</f>
        <v/>
      </c>
      <c r="J176" s="53"/>
      <c r="K176" s="53" t="str">
        <f>IF(②コード一覧!BK172="","",INDEX(②コード一覧!$BB$2:$BD$802,MATCH(②コード一覧!BK172,②コード一覧!$BB$2:$BB$802,0),3))</f>
        <v/>
      </c>
      <c r="L176" s="53"/>
      <c r="M176" s="53" t="str">
        <f>IF(②コード一覧!BL172="","",INDEX(②コード一覧!$BB$2:$BD$802,MATCH(②コード一覧!BL172,②コード一覧!$BB$2:$BB$802,0),3))</f>
        <v/>
      </c>
      <c r="N176" s="53"/>
      <c r="O176" s="53" t="str">
        <f>IF(②コード一覧!BM172="","",INDEX(②コード一覧!$BB$2:$BD$802,MATCH(②コード一覧!BM172,②コード一覧!$BB$2:$BB$802,0),3))</f>
        <v/>
      </c>
      <c r="P176" s="52"/>
      <c r="Q176" s="20" t="str">
        <f>IF(②コード一覧!BF172="","",②コード一覧!BF172)</f>
        <v/>
      </c>
    </row>
    <row r="177" spans="1:17">
      <c r="A177" s="52" t="str">
        <f>IF(②コード一覧!BB173="","",②コード一覧!BB173)</f>
        <v/>
      </c>
      <c r="B177" s="52" t="str">
        <f>IF(②コード一覧!BH173="","",②コード一覧!BH173)</f>
        <v/>
      </c>
      <c r="C177" s="53" t="str">
        <f>IF(A177="","",INDEX(②コード一覧!$B$2:$D$40,MATCH(③組織表示変え!B177,②コード一覧!$B$2:$B$40,0),3))</f>
        <v/>
      </c>
      <c r="D177" s="61"/>
      <c r="E177" s="20" t="str">
        <f t="shared" si="2"/>
        <v/>
      </c>
      <c r="F177" s="53"/>
      <c r="G177" s="53" t="str">
        <f>IF(②コード一覧!BI173="","",INDEX(②コード一覧!$BB$2:$BD$802,MATCH(②コード一覧!BI173,②コード一覧!$BB$2:$BB$802,0),3))</f>
        <v/>
      </c>
      <c r="H177" s="53"/>
      <c r="I177" s="53" t="str">
        <f>IF(②コード一覧!BJ173="","",INDEX(②コード一覧!$BB$2:$BD$802,MATCH(②コード一覧!BJ173,②コード一覧!$BB$2:$BB$802,0),3))</f>
        <v/>
      </c>
      <c r="J177" s="53"/>
      <c r="K177" s="53" t="str">
        <f>IF(②コード一覧!BK173="","",INDEX(②コード一覧!$BB$2:$BD$802,MATCH(②コード一覧!BK173,②コード一覧!$BB$2:$BB$802,0),3))</f>
        <v/>
      </c>
      <c r="L177" s="53"/>
      <c r="M177" s="53" t="str">
        <f>IF(②コード一覧!BL173="","",INDEX(②コード一覧!$BB$2:$BD$802,MATCH(②コード一覧!BL173,②コード一覧!$BB$2:$BB$802,0),3))</f>
        <v/>
      </c>
      <c r="N177" s="53"/>
      <c r="O177" s="53" t="str">
        <f>IF(②コード一覧!BM173="","",INDEX(②コード一覧!$BB$2:$BD$802,MATCH(②コード一覧!BM173,②コード一覧!$BB$2:$BB$802,0),3))</f>
        <v/>
      </c>
      <c r="P177" s="52"/>
      <c r="Q177" s="20" t="str">
        <f>IF(②コード一覧!BF173="","",②コード一覧!BF173)</f>
        <v/>
      </c>
    </row>
    <row r="178" spans="1:17">
      <c r="A178" s="52" t="str">
        <f>IF(②コード一覧!BB174="","",②コード一覧!BB174)</f>
        <v/>
      </c>
      <c r="B178" s="52" t="str">
        <f>IF(②コード一覧!BH174="","",②コード一覧!BH174)</f>
        <v/>
      </c>
      <c r="C178" s="53" t="str">
        <f>IF(A178="","",INDEX(②コード一覧!$B$2:$D$40,MATCH(③組織表示変え!B178,②コード一覧!$B$2:$B$40,0),3))</f>
        <v/>
      </c>
      <c r="D178" s="61"/>
      <c r="E178" s="20" t="str">
        <f t="shared" si="2"/>
        <v/>
      </c>
      <c r="F178" s="53"/>
      <c r="G178" s="53" t="str">
        <f>IF(②コード一覧!BI174="","",INDEX(②コード一覧!$BB$2:$BD$802,MATCH(②コード一覧!BI174,②コード一覧!$BB$2:$BB$802,0),3))</f>
        <v/>
      </c>
      <c r="H178" s="53"/>
      <c r="I178" s="53" t="str">
        <f>IF(②コード一覧!BJ174="","",INDEX(②コード一覧!$BB$2:$BD$802,MATCH(②コード一覧!BJ174,②コード一覧!$BB$2:$BB$802,0),3))</f>
        <v/>
      </c>
      <c r="J178" s="53"/>
      <c r="K178" s="53" t="str">
        <f>IF(②コード一覧!BK174="","",INDEX(②コード一覧!$BB$2:$BD$802,MATCH(②コード一覧!BK174,②コード一覧!$BB$2:$BB$802,0),3))</f>
        <v/>
      </c>
      <c r="L178" s="53"/>
      <c r="M178" s="53" t="str">
        <f>IF(②コード一覧!BL174="","",INDEX(②コード一覧!$BB$2:$BD$802,MATCH(②コード一覧!BL174,②コード一覧!$BB$2:$BB$802,0),3))</f>
        <v/>
      </c>
      <c r="N178" s="53"/>
      <c r="O178" s="53" t="str">
        <f>IF(②コード一覧!BM174="","",INDEX(②コード一覧!$BB$2:$BD$802,MATCH(②コード一覧!BM174,②コード一覧!$BB$2:$BB$802,0),3))</f>
        <v/>
      </c>
      <c r="P178" s="52"/>
      <c r="Q178" s="20" t="str">
        <f>IF(②コード一覧!BF174="","",②コード一覧!BF174)</f>
        <v/>
      </c>
    </row>
    <row r="179" spans="1:17">
      <c r="A179" s="52" t="str">
        <f>IF(②コード一覧!BB175="","",②コード一覧!BB175)</f>
        <v/>
      </c>
      <c r="B179" s="52" t="str">
        <f>IF(②コード一覧!BH175="","",②コード一覧!BH175)</f>
        <v/>
      </c>
      <c r="C179" s="53" t="str">
        <f>IF(A179="","",INDEX(②コード一覧!$B$2:$D$40,MATCH(③組織表示変え!B179,②コード一覧!$B$2:$B$40,0),3))</f>
        <v/>
      </c>
      <c r="D179" s="61"/>
      <c r="E179" s="20" t="str">
        <f t="shared" si="2"/>
        <v/>
      </c>
      <c r="F179" s="53"/>
      <c r="G179" s="53" t="str">
        <f>IF(②コード一覧!BI175="","",INDEX(②コード一覧!$BB$2:$BD$802,MATCH(②コード一覧!BI175,②コード一覧!$BB$2:$BB$802,0),3))</f>
        <v/>
      </c>
      <c r="H179" s="53"/>
      <c r="I179" s="53" t="str">
        <f>IF(②コード一覧!BJ175="","",INDEX(②コード一覧!$BB$2:$BD$802,MATCH(②コード一覧!BJ175,②コード一覧!$BB$2:$BB$802,0),3))</f>
        <v/>
      </c>
      <c r="J179" s="53"/>
      <c r="K179" s="53" t="str">
        <f>IF(②コード一覧!BK175="","",INDEX(②コード一覧!$BB$2:$BD$802,MATCH(②コード一覧!BK175,②コード一覧!$BB$2:$BB$802,0),3))</f>
        <v/>
      </c>
      <c r="L179" s="53"/>
      <c r="M179" s="53" t="str">
        <f>IF(②コード一覧!BL175="","",INDEX(②コード一覧!$BB$2:$BD$802,MATCH(②コード一覧!BL175,②コード一覧!$BB$2:$BB$802,0),3))</f>
        <v/>
      </c>
      <c r="N179" s="53"/>
      <c r="O179" s="53" t="str">
        <f>IF(②コード一覧!BM175="","",INDEX(②コード一覧!$BB$2:$BD$802,MATCH(②コード一覧!BM175,②コード一覧!$BB$2:$BB$802,0),3))</f>
        <v/>
      </c>
      <c r="P179" s="52"/>
      <c r="Q179" s="20" t="str">
        <f>IF(②コード一覧!BF175="","",②コード一覧!BF175)</f>
        <v/>
      </c>
    </row>
    <row r="180" spans="1:17">
      <c r="A180" s="52" t="str">
        <f>IF(②コード一覧!BB176="","",②コード一覧!BB176)</f>
        <v/>
      </c>
      <c r="B180" s="52" t="str">
        <f>IF(②コード一覧!BH176="","",②コード一覧!BH176)</f>
        <v/>
      </c>
      <c r="C180" s="53" t="str">
        <f>IF(A180="","",INDEX(②コード一覧!$B$2:$D$40,MATCH(③組織表示変え!B180,②コード一覧!$B$2:$B$40,0),3))</f>
        <v/>
      </c>
      <c r="D180" s="61"/>
      <c r="E180" s="20" t="str">
        <f t="shared" si="2"/>
        <v/>
      </c>
      <c r="F180" s="53"/>
      <c r="G180" s="53" t="str">
        <f>IF(②コード一覧!BI176="","",INDEX(②コード一覧!$BB$2:$BD$802,MATCH(②コード一覧!BI176,②コード一覧!$BB$2:$BB$802,0),3))</f>
        <v/>
      </c>
      <c r="H180" s="53"/>
      <c r="I180" s="53" t="str">
        <f>IF(②コード一覧!BJ176="","",INDEX(②コード一覧!$BB$2:$BD$802,MATCH(②コード一覧!BJ176,②コード一覧!$BB$2:$BB$802,0),3))</f>
        <v/>
      </c>
      <c r="J180" s="53"/>
      <c r="K180" s="53" t="str">
        <f>IF(②コード一覧!BK176="","",INDEX(②コード一覧!$BB$2:$BD$802,MATCH(②コード一覧!BK176,②コード一覧!$BB$2:$BB$802,0),3))</f>
        <v/>
      </c>
      <c r="L180" s="53"/>
      <c r="M180" s="53" t="str">
        <f>IF(②コード一覧!BL176="","",INDEX(②コード一覧!$BB$2:$BD$802,MATCH(②コード一覧!BL176,②コード一覧!$BB$2:$BB$802,0),3))</f>
        <v/>
      </c>
      <c r="N180" s="53"/>
      <c r="O180" s="53" t="str">
        <f>IF(②コード一覧!BM176="","",INDEX(②コード一覧!$BB$2:$BD$802,MATCH(②コード一覧!BM176,②コード一覧!$BB$2:$BB$802,0),3))</f>
        <v/>
      </c>
      <c r="P180" s="52"/>
      <c r="Q180" s="20" t="str">
        <f>IF(②コード一覧!BF176="","",②コード一覧!BF176)</f>
        <v/>
      </c>
    </row>
    <row r="181" spans="1:17">
      <c r="A181" s="52" t="str">
        <f>IF(②コード一覧!BB177="","",②コード一覧!BB177)</f>
        <v/>
      </c>
      <c r="B181" s="52" t="str">
        <f>IF(②コード一覧!BH177="","",②コード一覧!BH177)</f>
        <v/>
      </c>
      <c r="C181" s="53" t="str">
        <f>IF(A181="","",INDEX(②コード一覧!$B$2:$D$40,MATCH(③組織表示変え!B181,②コード一覧!$B$2:$B$40,0),3))</f>
        <v/>
      </c>
      <c r="D181" s="61"/>
      <c r="E181" s="20" t="str">
        <f t="shared" si="2"/>
        <v/>
      </c>
      <c r="F181" s="53"/>
      <c r="G181" s="53" t="str">
        <f>IF(②コード一覧!BI177="","",INDEX(②コード一覧!$BB$2:$BD$802,MATCH(②コード一覧!BI177,②コード一覧!$BB$2:$BB$802,0),3))</f>
        <v/>
      </c>
      <c r="H181" s="53"/>
      <c r="I181" s="53" t="str">
        <f>IF(②コード一覧!BJ177="","",INDEX(②コード一覧!$BB$2:$BD$802,MATCH(②コード一覧!BJ177,②コード一覧!$BB$2:$BB$802,0),3))</f>
        <v/>
      </c>
      <c r="J181" s="53"/>
      <c r="K181" s="53" t="str">
        <f>IF(②コード一覧!BK177="","",INDEX(②コード一覧!$BB$2:$BD$802,MATCH(②コード一覧!BK177,②コード一覧!$BB$2:$BB$802,0),3))</f>
        <v/>
      </c>
      <c r="L181" s="53"/>
      <c r="M181" s="53" t="str">
        <f>IF(②コード一覧!BL177="","",INDEX(②コード一覧!$BB$2:$BD$802,MATCH(②コード一覧!BL177,②コード一覧!$BB$2:$BB$802,0),3))</f>
        <v/>
      </c>
      <c r="N181" s="53"/>
      <c r="O181" s="53" t="str">
        <f>IF(②コード一覧!BM177="","",INDEX(②コード一覧!$BB$2:$BD$802,MATCH(②コード一覧!BM177,②コード一覧!$BB$2:$BB$802,0),3))</f>
        <v/>
      </c>
      <c r="P181" s="52"/>
      <c r="Q181" s="20" t="str">
        <f>IF(②コード一覧!BF177="","",②コード一覧!BF177)</f>
        <v/>
      </c>
    </row>
    <row r="182" spans="1:17">
      <c r="A182" s="52" t="str">
        <f>IF(②コード一覧!BB178="","",②コード一覧!BB178)</f>
        <v/>
      </c>
      <c r="B182" s="52" t="str">
        <f>IF(②コード一覧!BH178="","",②コード一覧!BH178)</f>
        <v/>
      </c>
      <c r="C182" s="53" t="str">
        <f>IF(A182="","",INDEX(②コード一覧!$B$2:$D$40,MATCH(③組織表示変え!B182,②コード一覧!$B$2:$B$40,0),3))</f>
        <v/>
      </c>
      <c r="D182" s="61"/>
      <c r="E182" s="20" t="str">
        <f t="shared" si="2"/>
        <v/>
      </c>
      <c r="F182" s="53"/>
      <c r="G182" s="53" t="str">
        <f>IF(②コード一覧!BI178="","",INDEX(②コード一覧!$BB$2:$BD$802,MATCH(②コード一覧!BI178,②コード一覧!$BB$2:$BB$802,0),3))</f>
        <v/>
      </c>
      <c r="H182" s="53"/>
      <c r="I182" s="53" t="str">
        <f>IF(②コード一覧!BJ178="","",INDEX(②コード一覧!$BB$2:$BD$802,MATCH(②コード一覧!BJ178,②コード一覧!$BB$2:$BB$802,0),3))</f>
        <v/>
      </c>
      <c r="J182" s="53"/>
      <c r="K182" s="53" t="str">
        <f>IF(②コード一覧!BK178="","",INDEX(②コード一覧!$BB$2:$BD$802,MATCH(②コード一覧!BK178,②コード一覧!$BB$2:$BB$802,0),3))</f>
        <v/>
      </c>
      <c r="L182" s="53"/>
      <c r="M182" s="53" t="str">
        <f>IF(②コード一覧!BL178="","",INDEX(②コード一覧!$BB$2:$BD$802,MATCH(②コード一覧!BL178,②コード一覧!$BB$2:$BB$802,0),3))</f>
        <v/>
      </c>
      <c r="N182" s="53"/>
      <c r="O182" s="53" t="str">
        <f>IF(②コード一覧!BM178="","",INDEX(②コード一覧!$BB$2:$BD$802,MATCH(②コード一覧!BM178,②コード一覧!$BB$2:$BB$802,0),3))</f>
        <v/>
      </c>
      <c r="P182" s="52"/>
      <c r="Q182" s="20" t="str">
        <f>IF(②コード一覧!BF178="","",②コード一覧!BF178)</f>
        <v/>
      </c>
    </row>
    <row r="183" spans="1:17">
      <c r="A183" s="52" t="str">
        <f>IF(②コード一覧!BB179="","",②コード一覧!BB179)</f>
        <v/>
      </c>
      <c r="B183" s="52" t="str">
        <f>IF(②コード一覧!BH179="","",②コード一覧!BH179)</f>
        <v/>
      </c>
      <c r="C183" s="53" t="str">
        <f>IF(A183="","",INDEX(②コード一覧!$B$2:$D$40,MATCH(③組織表示変え!B183,②コード一覧!$B$2:$B$40,0),3))</f>
        <v/>
      </c>
      <c r="D183" s="61"/>
      <c r="E183" s="20" t="str">
        <f t="shared" si="2"/>
        <v/>
      </c>
      <c r="F183" s="53"/>
      <c r="G183" s="53" t="str">
        <f>IF(②コード一覧!BI179="","",INDEX(②コード一覧!$BB$2:$BD$802,MATCH(②コード一覧!BI179,②コード一覧!$BB$2:$BB$802,0),3))</f>
        <v/>
      </c>
      <c r="H183" s="53"/>
      <c r="I183" s="53" t="str">
        <f>IF(②コード一覧!BJ179="","",INDEX(②コード一覧!$BB$2:$BD$802,MATCH(②コード一覧!BJ179,②コード一覧!$BB$2:$BB$802,0),3))</f>
        <v/>
      </c>
      <c r="J183" s="53"/>
      <c r="K183" s="53" t="str">
        <f>IF(②コード一覧!BK179="","",INDEX(②コード一覧!$BB$2:$BD$802,MATCH(②コード一覧!BK179,②コード一覧!$BB$2:$BB$802,0),3))</f>
        <v/>
      </c>
      <c r="L183" s="53"/>
      <c r="M183" s="53" t="str">
        <f>IF(②コード一覧!BL179="","",INDEX(②コード一覧!$BB$2:$BD$802,MATCH(②コード一覧!BL179,②コード一覧!$BB$2:$BB$802,0),3))</f>
        <v/>
      </c>
      <c r="N183" s="53"/>
      <c r="O183" s="53" t="str">
        <f>IF(②コード一覧!BM179="","",INDEX(②コード一覧!$BB$2:$BD$802,MATCH(②コード一覧!BM179,②コード一覧!$BB$2:$BB$802,0),3))</f>
        <v/>
      </c>
      <c r="P183" s="52"/>
      <c r="Q183" s="20" t="str">
        <f>IF(②コード一覧!BF179="","",②コード一覧!BF179)</f>
        <v/>
      </c>
    </row>
    <row r="184" spans="1:17">
      <c r="A184" s="52" t="str">
        <f>IF(②コード一覧!BB180="","",②コード一覧!BB180)</f>
        <v/>
      </c>
      <c r="B184" s="52" t="str">
        <f>IF(②コード一覧!BH180="","",②コード一覧!BH180)</f>
        <v/>
      </c>
      <c r="C184" s="53" t="str">
        <f>IF(A184="","",INDEX(②コード一覧!$B$2:$D$40,MATCH(③組織表示変え!B184,②コード一覧!$B$2:$B$40,0),3))</f>
        <v/>
      </c>
      <c r="D184" s="61"/>
      <c r="E184" s="20" t="str">
        <f t="shared" si="2"/>
        <v/>
      </c>
      <c r="F184" s="53"/>
      <c r="G184" s="53" t="str">
        <f>IF(②コード一覧!BI180="","",INDEX(②コード一覧!$BB$2:$BD$802,MATCH(②コード一覧!BI180,②コード一覧!$BB$2:$BB$802,0),3))</f>
        <v/>
      </c>
      <c r="H184" s="53"/>
      <c r="I184" s="53" t="str">
        <f>IF(②コード一覧!BJ180="","",INDEX(②コード一覧!$BB$2:$BD$802,MATCH(②コード一覧!BJ180,②コード一覧!$BB$2:$BB$802,0),3))</f>
        <v/>
      </c>
      <c r="J184" s="53"/>
      <c r="K184" s="53" t="str">
        <f>IF(②コード一覧!BK180="","",INDEX(②コード一覧!$BB$2:$BD$802,MATCH(②コード一覧!BK180,②コード一覧!$BB$2:$BB$802,0),3))</f>
        <v/>
      </c>
      <c r="L184" s="53"/>
      <c r="M184" s="53" t="str">
        <f>IF(②コード一覧!BL180="","",INDEX(②コード一覧!$BB$2:$BD$802,MATCH(②コード一覧!BL180,②コード一覧!$BB$2:$BB$802,0),3))</f>
        <v/>
      </c>
      <c r="N184" s="53"/>
      <c r="O184" s="53" t="str">
        <f>IF(②コード一覧!BM180="","",INDEX(②コード一覧!$BB$2:$BD$802,MATCH(②コード一覧!BM180,②コード一覧!$BB$2:$BB$802,0),3))</f>
        <v/>
      </c>
      <c r="P184" s="52"/>
      <c r="Q184" s="20" t="str">
        <f>IF(②コード一覧!BF180="","",②コード一覧!BF180)</f>
        <v/>
      </c>
    </row>
    <row r="185" spans="1:17">
      <c r="A185" s="52" t="str">
        <f>IF(②コード一覧!BB181="","",②コード一覧!BB181)</f>
        <v/>
      </c>
      <c r="B185" s="52" t="str">
        <f>IF(②コード一覧!BH181="","",②コード一覧!BH181)</f>
        <v/>
      </c>
      <c r="C185" s="53" t="str">
        <f>IF(A185="","",INDEX(②コード一覧!$B$2:$D$40,MATCH(③組織表示変え!B185,②コード一覧!$B$2:$B$40,0),3))</f>
        <v/>
      </c>
      <c r="D185" s="61"/>
      <c r="E185" s="20" t="str">
        <f t="shared" si="2"/>
        <v/>
      </c>
      <c r="F185" s="53"/>
      <c r="G185" s="53" t="str">
        <f>IF(②コード一覧!BI181="","",INDEX(②コード一覧!$BB$2:$BD$802,MATCH(②コード一覧!BI181,②コード一覧!$BB$2:$BB$802,0),3))</f>
        <v/>
      </c>
      <c r="H185" s="53"/>
      <c r="I185" s="53" t="str">
        <f>IF(②コード一覧!BJ181="","",INDEX(②コード一覧!$BB$2:$BD$802,MATCH(②コード一覧!BJ181,②コード一覧!$BB$2:$BB$802,0),3))</f>
        <v/>
      </c>
      <c r="J185" s="53"/>
      <c r="K185" s="53" t="str">
        <f>IF(②コード一覧!BK181="","",INDEX(②コード一覧!$BB$2:$BD$802,MATCH(②コード一覧!BK181,②コード一覧!$BB$2:$BB$802,0),3))</f>
        <v/>
      </c>
      <c r="L185" s="53"/>
      <c r="M185" s="53" t="str">
        <f>IF(②コード一覧!BL181="","",INDEX(②コード一覧!$BB$2:$BD$802,MATCH(②コード一覧!BL181,②コード一覧!$BB$2:$BB$802,0),3))</f>
        <v/>
      </c>
      <c r="N185" s="53"/>
      <c r="O185" s="53" t="str">
        <f>IF(②コード一覧!BM181="","",INDEX(②コード一覧!$BB$2:$BD$802,MATCH(②コード一覧!BM181,②コード一覧!$BB$2:$BB$802,0),3))</f>
        <v/>
      </c>
      <c r="P185" s="52"/>
      <c r="Q185" s="20" t="str">
        <f>IF(②コード一覧!BF181="","",②コード一覧!BF181)</f>
        <v/>
      </c>
    </row>
    <row r="186" spans="1:17">
      <c r="A186" s="52" t="str">
        <f>IF(②コード一覧!BB182="","",②コード一覧!BB182)</f>
        <v/>
      </c>
      <c r="B186" s="52" t="str">
        <f>IF(②コード一覧!BH182="","",②コード一覧!BH182)</f>
        <v/>
      </c>
      <c r="C186" s="53" t="str">
        <f>IF(A186="","",INDEX(②コード一覧!$B$2:$D$40,MATCH(③組織表示変え!B186,②コード一覧!$B$2:$B$40,0),3))</f>
        <v/>
      </c>
      <c r="D186" s="61"/>
      <c r="E186" s="20" t="str">
        <f t="shared" si="2"/>
        <v/>
      </c>
      <c r="F186" s="53"/>
      <c r="G186" s="53" t="str">
        <f>IF(②コード一覧!BI182="","",INDEX(②コード一覧!$BB$2:$BD$802,MATCH(②コード一覧!BI182,②コード一覧!$BB$2:$BB$802,0),3))</f>
        <v/>
      </c>
      <c r="H186" s="53"/>
      <c r="I186" s="53" t="str">
        <f>IF(②コード一覧!BJ182="","",INDEX(②コード一覧!$BB$2:$BD$802,MATCH(②コード一覧!BJ182,②コード一覧!$BB$2:$BB$802,0),3))</f>
        <v/>
      </c>
      <c r="J186" s="53"/>
      <c r="K186" s="53" t="str">
        <f>IF(②コード一覧!BK182="","",INDEX(②コード一覧!$BB$2:$BD$802,MATCH(②コード一覧!BK182,②コード一覧!$BB$2:$BB$802,0),3))</f>
        <v/>
      </c>
      <c r="L186" s="53"/>
      <c r="M186" s="53" t="str">
        <f>IF(②コード一覧!BL182="","",INDEX(②コード一覧!$BB$2:$BD$802,MATCH(②コード一覧!BL182,②コード一覧!$BB$2:$BB$802,0),3))</f>
        <v/>
      </c>
      <c r="N186" s="53"/>
      <c r="O186" s="53" t="str">
        <f>IF(②コード一覧!BM182="","",INDEX(②コード一覧!$BB$2:$BD$802,MATCH(②コード一覧!BM182,②コード一覧!$BB$2:$BB$802,0),3))</f>
        <v/>
      </c>
      <c r="P186" s="52"/>
      <c r="Q186" s="20" t="str">
        <f>IF(②コード一覧!BF182="","",②コード一覧!BF182)</f>
        <v/>
      </c>
    </row>
    <row r="187" spans="1:17">
      <c r="A187" s="52" t="str">
        <f>IF(②コード一覧!BB183="","",②コード一覧!BB183)</f>
        <v/>
      </c>
      <c r="B187" s="52" t="str">
        <f>IF(②コード一覧!BH183="","",②コード一覧!BH183)</f>
        <v/>
      </c>
      <c r="C187" s="53" t="str">
        <f>IF(A187="","",INDEX(②コード一覧!$B$2:$D$40,MATCH(③組織表示変え!B187,②コード一覧!$B$2:$B$40,0),3))</f>
        <v/>
      </c>
      <c r="D187" s="61"/>
      <c r="E187" s="20" t="str">
        <f t="shared" si="2"/>
        <v/>
      </c>
      <c r="F187" s="53"/>
      <c r="G187" s="53" t="str">
        <f>IF(②コード一覧!BI183="","",INDEX(②コード一覧!$BB$2:$BD$802,MATCH(②コード一覧!BI183,②コード一覧!$BB$2:$BB$802,0),3))</f>
        <v/>
      </c>
      <c r="H187" s="53"/>
      <c r="I187" s="53" t="str">
        <f>IF(②コード一覧!BJ183="","",INDEX(②コード一覧!$BB$2:$BD$802,MATCH(②コード一覧!BJ183,②コード一覧!$BB$2:$BB$802,0),3))</f>
        <v/>
      </c>
      <c r="J187" s="53"/>
      <c r="K187" s="53" t="str">
        <f>IF(②コード一覧!BK183="","",INDEX(②コード一覧!$BB$2:$BD$802,MATCH(②コード一覧!BK183,②コード一覧!$BB$2:$BB$802,0),3))</f>
        <v/>
      </c>
      <c r="L187" s="53"/>
      <c r="M187" s="53" t="str">
        <f>IF(②コード一覧!BL183="","",INDEX(②コード一覧!$BB$2:$BD$802,MATCH(②コード一覧!BL183,②コード一覧!$BB$2:$BB$802,0),3))</f>
        <v/>
      </c>
      <c r="N187" s="53"/>
      <c r="O187" s="53" t="str">
        <f>IF(②コード一覧!BM183="","",INDEX(②コード一覧!$BB$2:$BD$802,MATCH(②コード一覧!BM183,②コード一覧!$BB$2:$BB$802,0),3))</f>
        <v/>
      </c>
      <c r="P187" s="52"/>
      <c r="Q187" s="20" t="str">
        <f>IF(②コード一覧!BF183="","",②コード一覧!BF183)</f>
        <v/>
      </c>
    </row>
    <row r="188" spans="1:17">
      <c r="A188" s="52" t="str">
        <f>IF(②コード一覧!BB184="","",②コード一覧!BB184)</f>
        <v/>
      </c>
      <c r="B188" s="52" t="str">
        <f>IF(②コード一覧!BH184="","",②コード一覧!BH184)</f>
        <v/>
      </c>
      <c r="C188" s="53" t="str">
        <f>IF(A188="","",INDEX(②コード一覧!$B$2:$D$40,MATCH(③組織表示変え!B188,②コード一覧!$B$2:$B$40,0),3))</f>
        <v/>
      </c>
      <c r="D188" s="61"/>
      <c r="E188" s="20" t="str">
        <f t="shared" si="2"/>
        <v/>
      </c>
      <c r="F188" s="53"/>
      <c r="G188" s="53" t="str">
        <f>IF(②コード一覧!BI184="","",INDEX(②コード一覧!$BB$2:$BD$802,MATCH(②コード一覧!BI184,②コード一覧!$BB$2:$BB$802,0),3))</f>
        <v/>
      </c>
      <c r="H188" s="53"/>
      <c r="I188" s="53" t="str">
        <f>IF(②コード一覧!BJ184="","",INDEX(②コード一覧!$BB$2:$BD$802,MATCH(②コード一覧!BJ184,②コード一覧!$BB$2:$BB$802,0),3))</f>
        <v/>
      </c>
      <c r="J188" s="53"/>
      <c r="K188" s="53" t="str">
        <f>IF(②コード一覧!BK184="","",INDEX(②コード一覧!$BB$2:$BD$802,MATCH(②コード一覧!BK184,②コード一覧!$BB$2:$BB$802,0),3))</f>
        <v/>
      </c>
      <c r="L188" s="53"/>
      <c r="M188" s="53" t="str">
        <f>IF(②コード一覧!BL184="","",INDEX(②コード一覧!$BB$2:$BD$802,MATCH(②コード一覧!BL184,②コード一覧!$BB$2:$BB$802,0),3))</f>
        <v/>
      </c>
      <c r="N188" s="53"/>
      <c r="O188" s="53" t="str">
        <f>IF(②コード一覧!BM184="","",INDEX(②コード一覧!$BB$2:$BD$802,MATCH(②コード一覧!BM184,②コード一覧!$BB$2:$BB$802,0),3))</f>
        <v/>
      </c>
      <c r="P188" s="52"/>
      <c r="Q188" s="20" t="str">
        <f>IF(②コード一覧!BF184="","",②コード一覧!BF184)</f>
        <v/>
      </c>
    </row>
    <row r="189" spans="1:17">
      <c r="A189" s="52" t="str">
        <f>IF(②コード一覧!BB185="","",②コード一覧!BB185)</f>
        <v/>
      </c>
      <c r="B189" s="52" t="str">
        <f>IF(②コード一覧!BH185="","",②コード一覧!BH185)</f>
        <v/>
      </c>
      <c r="C189" s="53" t="str">
        <f>IF(A189="","",INDEX(②コード一覧!$B$2:$D$40,MATCH(③組織表示変え!B189,②コード一覧!$B$2:$B$40,0),3))</f>
        <v/>
      </c>
      <c r="D189" s="61"/>
      <c r="E189" s="20" t="str">
        <f t="shared" si="2"/>
        <v/>
      </c>
      <c r="F189" s="53"/>
      <c r="G189" s="53" t="str">
        <f>IF(②コード一覧!BI185="","",INDEX(②コード一覧!$BB$2:$BD$802,MATCH(②コード一覧!BI185,②コード一覧!$BB$2:$BB$802,0),3))</f>
        <v/>
      </c>
      <c r="H189" s="53"/>
      <c r="I189" s="53" t="str">
        <f>IF(②コード一覧!BJ185="","",INDEX(②コード一覧!$BB$2:$BD$802,MATCH(②コード一覧!BJ185,②コード一覧!$BB$2:$BB$802,0),3))</f>
        <v/>
      </c>
      <c r="J189" s="53"/>
      <c r="K189" s="53" t="str">
        <f>IF(②コード一覧!BK185="","",INDEX(②コード一覧!$BB$2:$BD$802,MATCH(②コード一覧!BK185,②コード一覧!$BB$2:$BB$802,0),3))</f>
        <v/>
      </c>
      <c r="L189" s="53"/>
      <c r="M189" s="53" t="str">
        <f>IF(②コード一覧!BL185="","",INDEX(②コード一覧!$BB$2:$BD$802,MATCH(②コード一覧!BL185,②コード一覧!$BB$2:$BB$802,0),3))</f>
        <v/>
      </c>
      <c r="N189" s="53"/>
      <c r="O189" s="53" t="str">
        <f>IF(②コード一覧!BM185="","",INDEX(②コード一覧!$BB$2:$BD$802,MATCH(②コード一覧!BM185,②コード一覧!$BB$2:$BB$802,0),3))</f>
        <v/>
      </c>
      <c r="P189" s="52"/>
      <c r="Q189" s="20" t="str">
        <f>IF(②コード一覧!BF185="","",②コード一覧!BF185)</f>
        <v/>
      </c>
    </row>
    <row r="190" spans="1:17">
      <c r="A190" s="52" t="str">
        <f>IF(②コード一覧!BB186="","",②コード一覧!BB186)</f>
        <v/>
      </c>
      <c r="B190" s="52" t="str">
        <f>IF(②コード一覧!BH186="","",②コード一覧!BH186)</f>
        <v/>
      </c>
      <c r="C190" s="53" t="str">
        <f>IF(A190="","",INDEX(②コード一覧!$B$2:$D$40,MATCH(③組織表示変え!B190,②コード一覧!$B$2:$B$40,0),3))</f>
        <v/>
      </c>
      <c r="D190" s="61"/>
      <c r="E190" s="20" t="str">
        <f t="shared" si="2"/>
        <v/>
      </c>
      <c r="F190" s="53"/>
      <c r="G190" s="53" t="str">
        <f>IF(②コード一覧!BI186="","",INDEX(②コード一覧!$BB$2:$BD$802,MATCH(②コード一覧!BI186,②コード一覧!$BB$2:$BB$802,0),3))</f>
        <v/>
      </c>
      <c r="H190" s="53"/>
      <c r="I190" s="53" t="str">
        <f>IF(②コード一覧!BJ186="","",INDEX(②コード一覧!$BB$2:$BD$802,MATCH(②コード一覧!BJ186,②コード一覧!$BB$2:$BB$802,0),3))</f>
        <v/>
      </c>
      <c r="J190" s="53"/>
      <c r="K190" s="53" t="str">
        <f>IF(②コード一覧!BK186="","",INDEX(②コード一覧!$BB$2:$BD$802,MATCH(②コード一覧!BK186,②コード一覧!$BB$2:$BB$802,0),3))</f>
        <v/>
      </c>
      <c r="L190" s="53"/>
      <c r="M190" s="53" t="str">
        <f>IF(②コード一覧!BL186="","",INDEX(②コード一覧!$BB$2:$BD$802,MATCH(②コード一覧!BL186,②コード一覧!$BB$2:$BB$802,0),3))</f>
        <v/>
      </c>
      <c r="N190" s="53"/>
      <c r="O190" s="53" t="str">
        <f>IF(②コード一覧!BM186="","",INDEX(②コード一覧!$BB$2:$BD$802,MATCH(②コード一覧!BM186,②コード一覧!$BB$2:$BB$802,0),3))</f>
        <v/>
      </c>
      <c r="P190" s="52"/>
      <c r="Q190" s="20" t="str">
        <f>IF(②コード一覧!BF186="","",②コード一覧!BF186)</f>
        <v/>
      </c>
    </row>
    <row r="191" spans="1:17">
      <c r="A191" s="52" t="str">
        <f>IF(②コード一覧!BB187="","",②コード一覧!BB187)</f>
        <v/>
      </c>
      <c r="B191" s="52" t="str">
        <f>IF(②コード一覧!BH187="","",②コード一覧!BH187)</f>
        <v/>
      </c>
      <c r="C191" s="53" t="str">
        <f>IF(A191="","",INDEX(②コード一覧!$B$2:$D$40,MATCH(③組織表示変え!B191,②コード一覧!$B$2:$B$40,0),3))</f>
        <v/>
      </c>
      <c r="D191" s="61"/>
      <c r="E191" s="20" t="str">
        <f t="shared" si="2"/>
        <v/>
      </c>
      <c r="F191" s="53"/>
      <c r="G191" s="53" t="str">
        <f>IF(②コード一覧!BI187="","",INDEX(②コード一覧!$BB$2:$BD$802,MATCH(②コード一覧!BI187,②コード一覧!$BB$2:$BB$802,0),3))</f>
        <v/>
      </c>
      <c r="H191" s="53"/>
      <c r="I191" s="53" t="str">
        <f>IF(②コード一覧!BJ187="","",INDEX(②コード一覧!$BB$2:$BD$802,MATCH(②コード一覧!BJ187,②コード一覧!$BB$2:$BB$802,0),3))</f>
        <v/>
      </c>
      <c r="J191" s="53"/>
      <c r="K191" s="53" t="str">
        <f>IF(②コード一覧!BK187="","",INDEX(②コード一覧!$BB$2:$BD$802,MATCH(②コード一覧!BK187,②コード一覧!$BB$2:$BB$802,0),3))</f>
        <v/>
      </c>
      <c r="L191" s="53"/>
      <c r="M191" s="53" t="str">
        <f>IF(②コード一覧!BL187="","",INDEX(②コード一覧!$BB$2:$BD$802,MATCH(②コード一覧!BL187,②コード一覧!$BB$2:$BB$802,0),3))</f>
        <v/>
      </c>
      <c r="N191" s="53"/>
      <c r="O191" s="53" t="str">
        <f>IF(②コード一覧!BM187="","",INDEX(②コード一覧!$BB$2:$BD$802,MATCH(②コード一覧!BM187,②コード一覧!$BB$2:$BB$802,0),3))</f>
        <v/>
      </c>
      <c r="P191" s="52"/>
      <c r="Q191" s="20" t="str">
        <f>IF(②コード一覧!BF187="","",②コード一覧!BF187)</f>
        <v/>
      </c>
    </row>
    <row r="192" spans="1:17">
      <c r="A192" s="52" t="str">
        <f>IF(②コード一覧!BB188="","",②コード一覧!BB188)</f>
        <v/>
      </c>
      <c r="B192" s="52" t="str">
        <f>IF(②コード一覧!BH188="","",②コード一覧!BH188)</f>
        <v/>
      </c>
      <c r="C192" s="53" t="str">
        <f>IF(A192="","",INDEX(②コード一覧!$B$2:$D$40,MATCH(③組織表示変え!B192,②コード一覧!$B$2:$B$40,0),3))</f>
        <v/>
      </c>
      <c r="D192" s="61"/>
      <c r="E192" s="20" t="str">
        <f t="shared" si="2"/>
        <v/>
      </c>
      <c r="F192" s="53"/>
      <c r="G192" s="53" t="str">
        <f>IF(②コード一覧!BI188="","",INDEX(②コード一覧!$BB$2:$BD$802,MATCH(②コード一覧!BI188,②コード一覧!$BB$2:$BB$802,0),3))</f>
        <v/>
      </c>
      <c r="H192" s="53"/>
      <c r="I192" s="53" t="str">
        <f>IF(②コード一覧!BJ188="","",INDEX(②コード一覧!$BB$2:$BD$802,MATCH(②コード一覧!BJ188,②コード一覧!$BB$2:$BB$802,0),3))</f>
        <v/>
      </c>
      <c r="J192" s="53"/>
      <c r="K192" s="53" t="str">
        <f>IF(②コード一覧!BK188="","",INDEX(②コード一覧!$BB$2:$BD$802,MATCH(②コード一覧!BK188,②コード一覧!$BB$2:$BB$802,0),3))</f>
        <v/>
      </c>
      <c r="L192" s="53"/>
      <c r="M192" s="53" t="str">
        <f>IF(②コード一覧!BL188="","",INDEX(②コード一覧!$BB$2:$BD$802,MATCH(②コード一覧!BL188,②コード一覧!$BB$2:$BB$802,0),3))</f>
        <v/>
      </c>
      <c r="N192" s="53"/>
      <c r="O192" s="53" t="str">
        <f>IF(②コード一覧!BM188="","",INDEX(②コード一覧!$BB$2:$BD$802,MATCH(②コード一覧!BM188,②コード一覧!$BB$2:$BB$802,0),3))</f>
        <v/>
      </c>
      <c r="P192" s="52"/>
      <c r="Q192" s="20" t="str">
        <f>IF(②コード一覧!BF188="","",②コード一覧!BF188)</f>
        <v/>
      </c>
    </row>
    <row r="193" spans="1:17">
      <c r="A193" s="52" t="str">
        <f>IF(②コード一覧!BB189="","",②コード一覧!BB189)</f>
        <v/>
      </c>
      <c r="B193" s="52" t="str">
        <f>IF(②コード一覧!BH189="","",②コード一覧!BH189)</f>
        <v/>
      </c>
      <c r="C193" s="53" t="str">
        <f>IF(A193="","",INDEX(②コード一覧!$B$2:$D$40,MATCH(③組織表示変え!B193,②コード一覧!$B$2:$B$40,0),3))</f>
        <v/>
      </c>
      <c r="D193" s="61"/>
      <c r="E193" s="20" t="str">
        <f t="shared" si="2"/>
        <v/>
      </c>
      <c r="F193" s="53"/>
      <c r="G193" s="53" t="str">
        <f>IF(②コード一覧!BI189="","",INDEX(②コード一覧!$BB$2:$BD$802,MATCH(②コード一覧!BI189,②コード一覧!$BB$2:$BB$802,0),3))</f>
        <v/>
      </c>
      <c r="H193" s="53"/>
      <c r="I193" s="53" t="str">
        <f>IF(②コード一覧!BJ189="","",INDEX(②コード一覧!$BB$2:$BD$802,MATCH(②コード一覧!BJ189,②コード一覧!$BB$2:$BB$802,0),3))</f>
        <v/>
      </c>
      <c r="J193" s="53"/>
      <c r="K193" s="53" t="str">
        <f>IF(②コード一覧!BK189="","",INDEX(②コード一覧!$BB$2:$BD$802,MATCH(②コード一覧!BK189,②コード一覧!$BB$2:$BB$802,0),3))</f>
        <v/>
      </c>
      <c r="L193" s="53"/>
      <c r="M193" s="53" t="str">
        <f>IF(②コード一覧!BL189="","",INDEX(②コード一覧!$BB$2:$BD$802,MATCH(②コード一覧!BL189,②コード一覧!$BB$2:$BB$802,0),3))</f>
        <v/>
      </c>
      <c r="N193" s="53"/>
      <c r="O193" s="53" t="str">
        <f>IF(②コード一覧!BM189="","",INDEX(②コード一覧!$BB$2:$BD$802,MATCH(②コード一覧!BM189,②コード一覧!$BB$2:$BB$802,0),3))</f>
        <v/>
      </c>
      <c r="P193" s="52"/>
      <c r="Q193" s="20" t="str">
        <f>IF(②コード一覧!BF189="","",②コード一覧!BF189)</f>
        <v/>
      </c>
    </row>
    <row r="194" spans="1:17">
      <c r="A194" s="52" t="str">
        <f>IF(②コード一覧!BB190="","",②コード一覧!BB190)</f>
        <v/>
      </c>
      <c r="B194" s="52" t="str">
        <f>IF(②コード一覧!BH190="","",②コード一覧!BH190)</f>
        <v/>
      </c>
      <c r="C194" s="53" t="str">
        <f>IF(A194="","",INDEX(②コード一覧!$B$2:$D$40,MATCH(③組織表示変え!B194,②コード一覧!$B$2:$B$40,0),3))</f>
        <v/>
      </c>
      <c r="D194" s="61"/>
      <c r="E194" s="20" t="str">
        <f t="shared" si="2"/>
        <v/>
      </c>
      <c r="F194" s="53"/>
      <c r="G194" s="53" t="str">
        <f>IF(②コード一覧!BI190="","",INDEX(②コード一覧!$BB$2:$BD$802,MATCH(②コード一覧!BI190,②コード一覧!$BB$2:$BB$802,0),3))</f>
        <v/>
      </c>
      <c r="H194" s="53"/>
      <c r="I194" s="53" t="str">
        <f>IF(②コード一覧!BJ190="","",INDEX(②コード一覧!$BB$2:$BD$802,MATCH(②コード一覧!BJ190,②コード一覧!$BB$2:$BB$802,0),3))</f>
        <v/>
      </c>
      <c r="J194" s="53"/>
      <c r="K194" s="53" t="str">
        <f>IF(②コード一覧!BK190="","",INDEX(②コード一覧!$BB$2:$BD$802,MATCH(②コード一覧!BK190,②コード一覧!$BB$2:$BB$802,0),3))</f>
        <v/>
      </c>
      <c r="L194" s="53"/>
      <c r="M194" s="53" t="str">
        <f>IF(②コード一覧!BL190="","",INDEX(②コード一覧!$BB$2:$BD$802,MATCH(②コード一覧!BL190,②コード一覧!$BB$2:$BB$802,0),3))</f>
        <v/>
      </c>
      <c r="N194" s="53"/>
      <c r="O194" s="53" t="str">
        <f>IF(②コード一覧!BM190="","",INDEX(②コード一覧!$BB$2:$BD$802,MATCH(②コード一覧!BM190,②コード一覧!$BB$2:$BB$802,0),3))</f>
        <v/>
      </c>
      <c r="P194" s="52"/>
      <c r="Q194" s="20" t="str">
        <f>IF(②コード一覧!BF190="","",②コード一覧!BF190)</f>
        <v/>
      </c>
    </row>
    <row r="195" spans="1:17">
      <c r="A195" s="52" t="str">
        <f>IF(②コード一覧!BB191="","",②コード一覧!BB191)</f>
        <v/>
      </c>
      <c r="B195" s="52" t="str">
        <f>IF(②コード一覧!BH191="","",②コード一覧!BH191)</f>
        <v/>
      </c>
      <c r="C195" s="53" t="str">
        <f>IF(A195="","",INDEX(②コード一覧!$B$2:$D$40,MATCH(③組織表示変え!B195,②コード一覧!$B$2:$B$40,0),3))</f>
        <v/>
      </c>
      <c r="D195" s="61"/>
      <c r="E195" s="20" t="str">
        <f t="shared" si="2"/>
        <v/>
      </c>
      <c r="F195" s="53"/>
      <c r="G195" s="53" t="str">
        <f>IF(②コード一覧!BI191="","",INDEX(②コード一覧!$BB$2:$BD$802,MATCH(②コード一覧!BI191,②コード一覧!$BB$2:$BB$802,0),3))</f>
        <v/>
      </c>
      <c r="H195" s="53"/>
      <c r="I195" s="53" t="str">
        <f>IF(②コード一覧!BJ191="","",INDEX(②コード一覧!$BB$2:$BD$802,MATCH(②コード一覧!BJ191,②コード一覧!$BB$2:$BB$802,0),3))</f>
        <v/>
      </c>
      <c r="J195" s="53"/>
      <c r="K195" s="53" t="str">
        <f>IF(②コード一覧!BK191="","",INDEX(②コード一覧!$BB$2:$BD$802,MATCH(②コード一覧!BK191,②コード一覧!$BB$2:$BB$802,0),3))</f>
        <v/>
      </c>
      <c r="L195" s="53"/>
      <c r="M195" s="53" t="str">
        <f>IF(②コード一覧!BL191="","",INDEX(②コード一覧!$BB$2:$BD$802,MATCH(②コード一覧!BL191,②コード一覧!$BB$2:$BB$802,0),3))</f>
        <v/>
      </c>
      <c r="N195" s="53"/>
      <c r="O195" s="53" t="str">
        <f>IF(②コード一覧!BM191="","",INDEX(②コード一覧!$BB$2:$BD$802,MATCH(②コード一覧!BM191,②コード一覧!$BB$2:$BB$802,0),3))</f>
        <v/>
      </c>
      <c r="P195" s="52"/>
      <c r="Q195" s="20" t="str">
        <f>IF(②コード一覧!BF191="","",②コード一覧!BF191)</f>
        <v/>
      </c>
    </row>
    <row r="196" spans="1:17">
      <c r="A196" s="52" t="str">
        <f>IF(②コード一覧!BB192="","",②コード一覧!BB192)</f>
        <v/>
      </c>
      <c r="B196" s="52" t="str">
        <f>IF(②コード一覧!BH192="","",②コード一覧!BH192)</f>
        <v/>
      </c>
      <c r="C196" s="53" t="str">
        <f>IF(A196="","",INDEX(②コード一覧!$B$2:$D$40,MATCH(③組織表示変え!B196,②コード一覧!$B$2:$B$40,0),3))</f>
        <v/>
      </c>
      <c r="D196" s="61"/>
      <c r="E196" s="20" t="str">
        <f t="shared" si="2"/>
        <v/>
      </c>
      <c r="F196" s="53"/>
      <c r="G196" s="53" t="str">
        <f>IF(②コード一覧!BI192="","",INDEX(②コード一覧!$BB$2:$BD$802,MATCH(②コード一覧!BI192,②コード一覧!$BB$2:$BB$802,0),3))</f>
        <v/>
      </c>
      <c r="H196" s="53"/>
      <c r="I196" s="53" t="str">
        <f>IF(②コード一覧!BJ192="","",INDEX(②コード一覧!$BB$2:$BD$802,MATCH(②コード一覧!BJ192,②コード一覧!$BB$2:$BB$802,0),3))</f>
        <v/>
      </c>
      <c r="J196" s="53"/>
      <c r="K196" s="53" t="str">
        <f>IF(②コード一覧!BK192="","",INDEX(②コード一覧!$BB$2:$BD$802,MATCH(②コード一覧!BK192,②コード一覧!$BB$2:$BB$802,0),3))</f>
        <v/>
      </c>
      <c r="L196" s="53"/>
      <c r="M196" s="53" t="str">
        <f>IF(②コード一覧!BL192="","",INDEX(②コード一覧!$BB$2:$BD$802,MATCH(②コード一覧!BL192,②コード一覧!$BB$2:$BB$802,0),3))</f>
        <v/>
      </c>
      <c r="N196" s="53"/>
      <c r="O196" s="53" t="str">
        <f>IF(②コード一覧!BM192="","",INDEX(②コード一覧!$BB$2:$BD$802,MATCH(②コード一覧!BM192,②コード一覧!$BB$2:$BB$802,0),3))</f>
        <v/>
      </c>
      <c r="P196" s="52"/>
      <c r="Q196" s="20" t="str">
        <f>IF(②コード一覧!BF192="","",②コード一覧!BF192)</f>
        <v/>
      </c>
    </row>
    <row r="197" spans="1:17">
      <c r="A197" s="52" t="str">
        <f>IF(②コード一覧!BB193="","",②コード一覧!BB193)</f>
        <v/>
      </c>
      <c r="B197" s="52" t="str">
        <f>IF(②コード一覧!BH193="","",②コード一覧!BH193)</f>
        <v/>
      </c>
      <c r="C197" s="53" t="str">
        <f>IF(A197="","",INDEX(②コード一覧!$B$2:$D$40,MATCH(③組織表示変え!B197,②コード一覧!$B$2:$B$40,0),3))</f>
        <v/>
      </c>
      <c r="D197" s="61"/>
      <c r="E197" s="20" t="str">
        <f t="shared" si="2"/>
        <v/>
      </c>
      <c r="F197" s="53"/>
      <c r="G197" s="53" t="str">
        <f>IF(②コード一覧!BI193="","",INDEX(②コード一覧!$BB$2:$BD$802,MATCH(②コード一覧!BI193,②コード一覧!$BB$2:$BB$802,0),3))</f>
        <v/>
      </c>
      <c r="H197" s="53"/>
      <c r="I197" s="53" t="str">
        <f>IF(②コード一覧!BJ193="","",INDEX(②コード一覧!$BB$2:$BD$802,MATCH(②コード一覧!BJ193,②コード一覧!$BB$2:$BB$802,0),3))</f>
        <v/>
      </c>
      <c r="J197" s="53"/>
      <c r="K197" s="53" t="str">
        <f>IF(②コード一覧!BK193="","",INDEX(②コード一覧!$BB$2:$BD$802,MATCH(②コード一覧!BK193,②コード一覧!$BB$2:$BB$802,0),3))</f>
        <v/>
      </c>
      <c r="L197" s="53"/>
      <c r="M197" s="53" t="str">
        <f>IF(②コード一覧!BL193="","",INDEX(②コード一覧!$BB$2:$BD$802,MATCH(②コード一覧!BL193,②コード一覧!$BB$2:$BB$802,0),3))</f>
        <v/>
      </c>
      <c r="N197" s="53"/>
      <c r="O197" s="53" t="str">
        <f>IF(②コード一覧!BM193="","",INDEX(②コード一覧!$BB$2:$BD$802,MATCH(②コード一覧!BM193,②コード一覧!$BB$2:$BB$802,0),3))</f>
        <v/>
      </c>
      <c r="P197" s="52"/>
      <c r="Q197" s="20" t="str">
        <f>IF(②コード一覧!BF193="","",②コード一覧!BF193)</f>
        <v/>
      </c>
    </row>
    <row r="198" spans="1:17">
      <c r="A198" s="52" t="str">
        <f>IF(②コード一覧!BB194="","",②コード一覧!BB194)</f>
        <v/>
      </c>
      <c r="B198" s="52" t="str">
        <f>IF(②コード一覧!BH194="","",②コード一覧!BH194)</f>
        <v/>
      </c>
      <c r="C198" s="53" t="str">
        <f>IF(A198="","",INDEX(②コード一覧!$B$2:$D$40,MATCH(③組織表示変え!B198,②コード一覧!$B$2:$B$40,0),3))</f>
        <v/>
      </c>
      <c r="D198" s="61"/>
      <c r="E198" s="20" t="str">
        <f t="shared" ref="E198:E261" si="3">IF(G198="", "", G198) &amp; IF(I198="", "", "-" &amp; I198) &amp; IF(K198="", "", "-" &amp; K198) &amp; IF(M198="", "", "-" &amp; M198) &amp; IF(O198="", "", "-" &amp; O198)</f>
        <v/>
      </c>
      <c r="F198" s="53"/>
      <c r="G198" s="53" t="str">
        <f>IF(②コード一覧!BI194="","",INDEX(②コード一覧!$BB$2:$BD$802,MATCH(②コード一覧!BI194,②コード一覧!$BB$2:$BB$802,0),3))</f>
        <v/>
      </c>
      <c r="H198" s="53"/>
      <c r="I198" s="53" t="str">
        <f>IF(②コード一覧!BJ194="","",INDEX(②コード一覧!$BB$2:$BD$802,MATCH(②コード一覧!BJ194,②コード一覧!$BB$2:$BB$802,0),3))</f>
        <v/>
      </c>
      <c r="J198" s="53"/>
      <c r="K198" s="53" t="str">
        <f>IF(②コード一覧!BK194="","",INDEX(②コード一覧!$BB$2:$BD$802,MATCH(②コード一覧!BK194,②コード一覧!$BB$2:$BB$802,0),3))</f>
        <v/>
      </c>
      <c r="L198" s="53"/>
      <c r="M198" s="53" t="str">
        <f>IF(②コード一覧!BL194="","",INDEX(②コード一覧!$BB$2:$BD$802,MATCH(②コード一覧!BL194,②コード一覧!$BB$2:$BB$802,0),3))</f>
        <v/>
      </c>
      <c r="N198" s="53"/>
      <c r="O198" s="53" t="str">
        <f>IF(②コード一覧!BM194="","",INDEX(②コード一覧!$BB$2:$BD$802,MATCH(②コード一覧!BM194,②コード一覧!$BB$2:$BB$802,0),3))</f>
        <v/>
      </c>
      <c r="P198" s="52"/>
      <c r="Q198" s="20" t="str">
        <f>IF(②コード一覧!BF194="","",②コード一覧!BF194)</f>
        <v/>
      </c>
    </row>
    <row r="199" spans="1:17">
      <c r="A199" s="52" t="str">
        <f>IF(②コード一覧!BB195="","",②コード一覧!BB195)</f>
        <v/>
      </c>
      <c r="B199" s="52" t="str">
        <f>IF(②コード一覧!BH195="","",②コード一覧!BH195)</f>
        <v/>
      </c>
      <c r="C199" s="53" t="str">
        <f>IF(A199="","",INDEX(②コード一覧!$B$2:$D$40,MATCH(③組織表示変え!B199,②コード一覧!$B$2:$B$40,0),3))</f>
        <v/>
      </c>
      <c r="D199" s="61"/>
      <c r="E199" s="20" t="str">
        <f t="shared" si="3"/>
        <v/>
      </c>
      <c r="F199" s="53"/>
      <c r="G199" s="53" t="str">
        <f>IF(②コード一覧!BI195="","",INDEX(②コード一覧!$BB$2:$BD$802,MATCH(②コード一覧!BI195,②コード一覧!$BB$2:$BB$802,0),3))</f>
        <v/>
      </c>
      <c r="H199" s="53"/>
      <c r="I199" s="53" t="str">
        <f>IF(②コード一覧!BJ195="","",INDEX(②コード一覧!$BB$2:$BD$802,MATCH(②コード一覧!BJ195,②コード一覧!$BB$2:$BB$802,0),3))</f>
        <v/>
      </c>
      <c r="J199" s="53"/>
      <c r="K199" s="53" t="str">
        <f>IF(②コード一覧!BK195="","",INDEX(②コード一覧!$BB$2:$BD$802,MATCH(②コード一覧!BK195,②コード一覧!$BB$2:$BB$802,0),3))</f>
        <v/>
      </c>
      <c r="L199" s="53"/>
      <c r="M199" s="53" t="str">
        <f>IF(②コード一覧!BL195="","",INDEX(②コード一覧!$BB$2:$BD$802,MATCH(②コード一覧!BL195,②コード一覧!$BB$2:$BB$802,0),3))</f>
        <v/>
      </c>
      <c r="N199" s="53"/>
      <c r="O199" s="53" t="str">
        <f>IF(②コード一覧!BM195="","",INDEX(②コード一覧!$BB$2:$BD$802,MATCH(②コード一覧!BM195,②コード一覧!$BB$2:$BB$802,0),3))</f>
        <v/>
      </c>
      <c r="P199" s="52"/>
      <c r="Q199" s="20" t="str">
        <f>IF(②コード一覧!BF195="","",②コード一覧!BF195)</f>
        <v/>
      </c>
    </row>
    <row r="200" spans="1:17">
      <c r="A200" s="52" t="str">
        <f>IF(②コード一覧!BB196="","",②コード一覧!BB196)</f>
        <v/>
      </c>
      <c r="B200" s="52" t="str">
        <f>IF(②コード一覧!BH196="","",②コード一覧!BH196)</f>
        <v/>
      </c>
      <c r="C200" s="53" t="str">
        <f>IF(A200="","",INDEX(②コード一覧!$B$2:$D$40,MATCH(③組織表示変え!B200,②コード一覧!$B$2:$B$40,0),3))</f>
        <v/>
      </c>
      <c r="D200" s="61"/>
      <c r="E200" s="20" t="str">
        <f t="shared" si="3"/>
        <v/>
      </c>
      <c r="F200" s="53"/>
      <c r="G200" s="53" t="str">
        <f>IF(②コード一覧!BI196="","",INDEX(②コード一覧!$BB$2:$BD$802,MATCH(②コード一覧!BI196,②コード一覧!$BB$2:$BB$802,0),3))</f>
        <v/>
      </c>
      <c r="H200" s="53"/>
      <c r="I200" s="53" t="str">
        <f>IF(②コード一覧!BJ196="","",INDEX(②コード一覧!$BB$2:$BD$802,MATCH(②コード一覧!BJ196,②コード一覧!$BB$2:$BB$802,0),3))</f>
        <v/>
      </c>
      <c r="J200" s="53"/>
      <c r="K200" s="53" t="str">
        <f>IF(②コード一覧!BK196="","",INDEX(②コード一覧!$BB$2:$BD$802,MATCH(②コード一覧!BK196,②コード一覧!$BB$2:$BB$802,0),3))</f>
        <v/>
      </c>
      <c r="L200" s="53"/>
      <c r="M200" s="53" t="str">
        <f>IF(②コード一覧!BL196="","",INDEX(②コード一覧!$BB$2:$BD$802,MATCH(②コード一覧!BL196,②コード一覧!$BB$2:$BB$802,0),3))</f>
        <v/>
      </c>
      <c r="N200" s="53"/>
      <c r="O200" s="53" t="str">
        <f>IF(②コード一覧!BM196="","",INDEX(②コード一覧!$BB$2:$BD$802,MATCH(②コード一覧!BM196,②コード一覧!$BB$2:$BB$802,0),3))</f>
        <v/>
      </c>
      <c r="P200" s="52"/>
      <c r="Q200" s="20" t="str">
        <f>IF(②コード一覧!BF196="","",②コード一覧!BF196)</f>
        <v/>
      </c>
    </row>
    <row r="201" spans="1:17">
      <c r="A201" s="52" t="str">
        <f>IF(②コード一覧!BB197="","",②コード一覧!BB197)</f>
        <v/>
      </c>
      <c r="B201" s="52" t="str">
        <f>IF(②コード一覧!BH197="","",②コード一覧!BH197)</f>
        <v/>
      </c>
      <c r="C201" s="53" t="str">
        <f>IF(A201="","",INDEX(②コード一覧!$B$2:$D$40,MATCH(③組織表示変え!B201,②コード一覧!$B$2:$B$40,0),3))</f>
        <v/>
      </c>
      <c r="D201" s="61"/>
      <c r="E201" s="20" t="str">
        <f t="shared" si="3"/>
        <v/>
      </c>
      <c r="F201" s="53"/>
      <c r="G201" s="53" t="str">
        <f>IF(②コード一覧!BI197="","",INDEX(②コード一覧!$BB$2:$BD$802,MATCH(②コード一覧!BI197,②コード一覧!$BB$2:$BB$802,0),3))</f>
        <v/>
      </c>
      <c r="H201" s="53"/>
      <c r="I201" s="53" t="str">
        <f>IF(②コード一覧!BJ197="","",INDEX(②コード一覧!$BB$2:$BD$802,MATCH(②コード一覧!BJ197,②コード一覧!$BB$2:$BB$802,0),3))</f>
        <v/>
      </c>
      <c r="J201" s="53"/>
      <c r="K201" s="53" t="str">
        <f>IF(②コード一覧!BK197="","",INDEX(②コード一覧!$BB$2:$BD$802,MATCH(②コード一覧!BK197,②コード一覧!$BB$2:$BB$802,0),3))</f>
        <v/>
      </c>
      <c r="L201" s="53"/>
      <c r="M201" s="53" t="str">
        <f>IF(②コード一覧!BL197="","",INDEX(②コード一覧!$BB$2:$BD$802,MATCH(②コード一覧!BL197,②コード一覧!$BB$2:$BB$802,0),3))</f>
        <v/>
      </c>
      <c r="N201" s="53"/>
      <c r="O201" s="53" t="str">
        <f>IF(②コード一覧!BM197="","",INDEX(②コード一覧!$BB$2:$BD$802,MATCH(②コード一覧!BM197,②コード一覧!$BB$2:$BB$802,0),3))</f>
        <v/>
      </c>
      <c r="P201" s="52"/>
      <c r="Q201" s="20" t="str">
        <f>IF(②コード一覧!BF197="","",②コード一覧!BF197)</f>
        <v/>
      </c>
    </row>
    <row r="202" spans="1:17">
      <c r="A202" s="52" t="str">
        <f>IF(②コード一覧!BB198="","",②コード一覧!BB198)</f>
        <v/>
      </c>
      <c r="B202" s="52" t="str">
        <f>IF(②コード一覧!BH198="","",②コード一覧!BH198)</f>
        <v/>
      </c>
      <c r="C202" s="53" t="str">
        <f>IF(A202="","",INDEX(②コード一覧!$B$2:$D$40,MATCH(③組織表示変え!B202,②コード一覧!$B$2:$B$40,0),3))</f>
        <v/>
      </c>
      <c r="D202" s="61"/>
      <c r="E202" s="20" t="str">
        <f t="shared" si="3"/>
        <v/>
      </c>
      <c r="F202" s="53"/>
      <c r="G202" s="53" t="str">
        <f>IF(②コード一覧!BI198="","",INDEX(②コード一覧!$BB$2:$BD$802,MATCH(②コード一覧!BI198,②コード一覧!$BB$2:$BB$802,0),3))</f>
        <v/>
      </c>
      <c r="H202" s="53"/>
      <c r="I202" s="53" t="str">
        <f>IF(②コード一覧!BJ198="","",INDEX(②コード一覧!$BB$2:$BD$802,MATCH(②コード一覧!BJ198,②コード一覧!$BB$2:$BB$802,0),3))</f>
        <v/>
      </c>
      <c r="J202" s="53"/>
      <c r="K202" s="53" t="str">
        <f>IF(②コード一覧!BK198="","",INDEX(②コード一覧!$BB$2:$BD$802,MATCH(②コード一覧!BK198,②コード一覧!$BB$2:$BB$802,0),3))</f>
        <v/>
      </c>
      <c r="L202" s="53"/>
      <c r="M202" s="53" t="str">
        <f>IF(②コード一覧!BL198="","",INDEX(②コード一覧!$BB$2:$BD$802,MATCH(②コード一覧!BL198,②コード一覧!$BB$2:$BB$802,0),3))</f>
        <v/>
      </c>
      <c r="N202" s="53"/>
      <c r="O202" s="53" t="str">
        <f>IF(②コード一覧!BM198="","",INDEX(②コード一覧!$BB$2:$BD$802,MATCH(②コード一覧!BM198,②コード一覧!$BB$2:$BB$802,0),3))</f>
        <v/>
      </c>
      <c r="P202" s="52"/>
      <c r="Q202" s="20" t="str">
        <f>IF(②コード一覧!BF198="","",②コード一覧!BF198)</f>
        <v/>
      </c>
    </row>
    <row r="203" spans="1:17">
      <c r="A203" s="52" t="str">
        <f>IF(②コード一覧!BB199="","",②コード一覧!BB199)</f>
        <v/>
      </c>
      <c r="B203" s="52" t="str">
        <f>IF(②コード一覧!BH199="","",②コード一覧!BH199)</f>
        <v/>
      </c>
      <c r="C203" s="53" t="str">
        <f>IF(A203="","",INDEX(②コード一覧!$B$2:$D$40,MATCH(③組織表示変え!B203,②コード一覧!$B$2:$B$40,0),3))</f>
        <v/>
      </c>
      <c r="D203" s="61"/>
      <c r="E203" s="20" t="str">
        <f t="shared" si="3"/>
        <v/>
      </c>
      <c r="F203" s="53"/>
      <c r="G203" s="53" t="str">
        <f>IF(②コード一覧!BI199="","",INDEX(②コード一覧!$BB$2:$BD$802,MATCH(②コード一覧!BI199,②コード一覧!$BB$2:$BB$802,0),3))</f>
        <v/>
      </c>
      <c r="H203" s="53"/>
      <c r="I203" s="53" t="str">
        <f>IF(②コード一覧!BJ199="","",INDEX(②コード一覧!$BB$2:$BD$802,MATCH(②コード一覧!BJ199,②コード一覧!$BB$2:$BB$802,0),3))</f>
        <v/>
      </c>
      <c r="J203" s="53"/>
      <c r="K203" s="53" t="str">
        <f>IF(②コード一覧!BK199="","",INDEX(②コード一覧!$BB$2:$BD$802,MATCH(②コード一覧!BK199,②コード一覧!$BB$2:$BB$802,0),3))</f>
        <v/>
      </c>
      <c r="L203" s="53"/>
      <c r="M203" s="53" t="str">
        <f>IF(②コード一覧!BL199="","",INDEX(②コード一覧!$BB$2:$BD$802,MATCH(②コード一覧!BL199,②コード一覧!$BB$2:$BB$802,0),3))</f>
        <v/>
      </c>
      <c r="N203" s="53"/>
      <c r="O203" s="53" t="str">
        <f>IF(②コード一覧!BM199="","",INDEX(②コード一覧!$BB$2:$BD$802,MATCH(②コード一覧!BM199,②コード一覧!$BB$2:$BB$802,0),3))</f>
        <v/>
      </c>
      <c r="P203" s="52"/>
      <c r="Q203" s="20" t="str">
        <f>IF(②コード一覧!BF199="","",②コード一覧!BF199)</f>
        <v/>
      </c>
    </row>
    <row r="204" spans="1:17">
      <c r="A204" s="52" t="str">
        <f>IF(②コード一覧!BB200="","",②コード一覧!BB200)</f>
        <v/>
      </c>
      <c r="B204" s="52" t="str">
        <f>IF(②コード一覧!BH200="","",②コード一覧!BH200)</f>
        <v/>
      </c>
      <c r="C204" s="53" t="str">
        <f>IF(A204="","",INDEX(②コード一覧!$B$2:$D$40,MATCH(③組織表示変え!B204,②コード一覧!$B$2:$B$40,0),3))</f>
        <v/>
      </c>
      <c r="D204" s="61"/>
      <c r="E204" s="20" t="str">
        <f t="shared" si="3"/>
        <v/>
      </c>
      <c r="F204" s="53"/>
      <c r="G204" s="53" t="str">
        <f>IF(②コード一覧!BI200="","",INDEX(②コード一覧!$BB$2:$BD$802,MATCH(②コード一覧!BI200,②コード一覧!$BB$2:$BB$802,0),3))</f>
        <v/>
      </c>
      <c r="H204" s="53"/>
      <c r="I204" s="53" t="str">
        <f>IF(②コード一覧!BJ200="","",INDEX(②コード一覧!$BB$2:$BD$802,MATCH(②コード一覧!BJ200,②コード一覧!$BB$2:$BB$802,0),3))</f>
        <v/>
      </c>
      <c r="J204" s="53"/>
      <c r="K204" s="53" t="str">
        <f>IF(②コード一覧!BK200="","",INDEX(②コード一覧!$BB$2:$BD$802,MATCH(②コード一覧!BK200,②コード一覧!$BB$2:$BB$802,0),3))</f>
        <v/>
      </c>
      <c r="L204" s="53"/>
      <c r="M204" s="53" t="str">
        <f>IF(②コード一覧!BL200="","",INDEX(②コード一覧!$BB$2:$BD$802,MATCH(②コード一覧!BL200,②コード一覧!$BB$2:$BB$802,0),3))</f>
        <v/>
      </c>
      <c r="N204" s="53"/>
      <c r="O204" s="53" t="str">
        <f>IF(②コード一覧!BM200="","",INDEX(②コード一覧!$BB$2:$BD$802,MATCH(②コード一覧!BM200,②コード一覧!$BB$2:$BB$802,0),3))</f>
        <v/>
      </c>
      <c r="P204" s="52"/>
      <c r="Q204" s="20" t="str">
        <f>IF(②コード一覧!BF200="","",②コード一覧!BF200)</f>
        <v/>
      </c>
    </row>
    <row r="205" spans="1:17">
      <c r="A205" s="52" t="str">
        <f>IF(②コード一覧!BB201="","",②コード一覧!BB201)</f>
        <v/>
      </c>
      <c r="B205" s="52" t="str">
        <f>IF(②コード一覧!BH201="","",②コード一覧!BH201)</f>
        <v/>
      </c>
      <c r="C205" s="53" t="str">
        <f>IF(A205="","",INDEX(②コード一覧!$B$2:$D$40,MATCH(③組織表示変え!B205,②コード一覧!$B$2:$B$40,0),3))</f>
        <v/>
      </c>
      <c r="D205" s="61"/>
      <c r="E205" s="20" t="str">
        <f t="shared" si="3"/>
        <v/>
      </c>
      <c r="F205" s="53"/>
      <c r="G205" s="53" t="str">
        <f>IF(②コード一覧!BI201="","",INDEX(②コード一覧!$BB$2:$BD$802,MATCH(②コード一覧!BI201,②コード一覧!$BB$2:$BB$802,0),3))</f>
        <v/>
      </c>
      <c r="H205" s="53"/>
      <c r="I205" s="53" t="str">
        <f>IF(②コード一覧!BJ201="","",INDEX(②コード一覧!$BB$2:$BD$802,MATCH(②コード一覧!BJ201,②コード一覧!$BB$2:$BB$802,0),3))</f>
        <v/>
      </c>
      <c r="J205" s="53"/>
      <c r="K205" s="53" t="str">
        <f>IF(②コード一覧!BK201="","",INDEX(②コード一覧!$BB$2:$BD$802,MATCH(②コード一覧!BK201,②コード一覧!$BB$2:$BB$802,0),3))</f>
        <v/>
      </c>
      <c r="L205" s="53"/>
      <c r="M205" s="53" t="str">
        <f>IF(②コード一覧!BL201="","",INDEX(②コード一覧!$BB$2:$BD$802,MATCH(②コード一覧!BL201,②コード一覧!$BB$2:$BB$802,0),3))</f>
        <v/>
      </c>
      <c r="N205" s="53"/>
      <c r="O205" s="53" t="str">
        <f>IF(②コード一覧!BM201="","",INDEX(②コード一覧!$BB$2:$BD$802,MATCH(②コード一覧!BM201,②コード一覧!$BB$2:$BB$802,0),3))</f>
        <v/>
      </c>
      <c r="P205" s="52"/>
      <c r="Q205" s="20" t="str">
        <f>IF(②コード一覧!BF201="","",②コード一覧!BF201)</f>
        <v/>
      </c>
    </row>
    <row r="206" spans="1:17">
      <c r="A206" s="52" t="str">
        <f>IF(②コード一覧!BB202="","",②コード一覧!BB202)</f>
        <v/>
      </c>
      <c r="B206" s="52" t="str">
        <f>IF(②コード一覧!BH202="","",②コード一覧!BH202)</f>
        <v/>
      </c>
      <c r="C206" s="53" t="str">
        <f>IF(A206="","",INDEX(②コード一覧!$B$2:$D$40,MATCH(③組織表示変え!B206,②コード一覧!$B$2:$B$40,0),3))</f>
        <v/>
      </c>
      <c r="D206" s="61"/>
      <c r="E206" s="20" t="str">
        <f t="shared" si="3"/>
        <v/>
      </c>
      <c r="F206" s="53"/>
      <c r="G206" s="53" t="str">
        <f>IF(②コード一覧!BI202="","",INDEX(②コード一覧!$BB$2:$BD$802,MATCH(②コード一覧!BI202,②コード一覧!$BB$2:$BB$802,0),3))</f>
        <v/>
      </c>
      <c r="H206" s="53"/>
      <c r="I206" s="53" t="str">
        <f>IF(②コード一覧!BJ202="","",INDEX(②コード一覧!$BB$2:$BD$802,MATCH(②コード一覧!BJ202,②コード一覧!$BB$2:$BB$802,0),3))</f>
        <v/>
      </c>
      <c r="J206" s="53"/>
      <c r="K206" s="53" t="str">
        <f>IF(②コード一覧!BK202="","",INDEX(②コード一覧!$BB$2:$BD$802,MATCH(②コード一覧!BK202,②コード一覧!$BB$2:$BB$802,0),3))</f>
        <v/>
      </c>
      <c r="L206" s="53"/>
      <c r="M206" s="53" t="str">
        <f>IF(②コード一覧!BL202="","",INDEX(②コード一覧!$BB$2:$BD$802,MATCH(②コード一覧!BL202,②コード一覧!$BB$2:$BB$802,0),3))</f>
        <v/>
      </c>
      <c r="N206" s="53"/>
      <c r="O206" s="53" t="str">
        <f>IF(②コード一覧!BM202="","",INDEX(②コード一覧!$BB$2:$BD$802,MATCH(②コード一覧!BM202,②コード一覧!$BB$2:$BB$802,0),3))</f>
        <v/>
      </c>
      <c r="P206" s="52"/>
      <c r="Q206" s="20" t="str">
        <f>IF(②コード一覧!BF202="","",②コード一覧!BF202)</f>
        <v/>
      </c>
    </row>
    <row r="207" spans="1:17">
      <c r="A207" s="52" t="str">
        <f>IF(②コード一覧!BB203="","",②コード一覧!BB203)</f>
        <v/>
      </c>
      <c r="B207" s="52" t="str">
        <f>IF(②コード一覧!BH203="","",②コード一覧!BH203)</f>
        <v/>
      </c>
      <c r="C207" s="53" t="str">
        <f>IF(A207="","",INDEX(②コード一覧!$B$2:$D$40,MATCH(③組織表示変え!B207,②コード一覧!$B$2:$B$40,0),3))</f>
        <v/>
      </c>
      <c r="D207" s="61"/>
      <c r="E207" s="20" t="str">
        <f t="shared" si="3"/>
        <v/>
      </c>
      <c r="F207" s="53"/>
      <c r="G207" s="53" t="str">
        <f>IF(②コード一覧!BI203="","",INDEX(②コード一覧!$BB$2:$BD$802,MATCH(②コード一覧!BI203,②コード一覧!$BB$2:$BB$802,0),3))</f>
        <v/>
      </c>
      <c r="H207" s="53"/>
      <c r="I207" s="53" t="str">
        <f>IF(②コード一覧!BJ203="","",INDEX(②コード一覧!$BB$2:$BD$802,MATCH(②コード一覧!BJ203,②コード一覧!$BB$2:$BB$802,0),3))</f>
        <v/>
      </c>
      <c r="J207" s="53"/>
      <c r="K207" s="53" t="str">
        <f>IF(②コード一覧!BK203="","",INDEX(②コード一覧!$BB$2:$BD$802,MATCH(②コード一覧!BK203,②コード一覧!$BB$2:$BB$802,0),3))</f>
        <v/>
      </c>
      <c r="L207" s="53"/>
      <c r="M207" s="53" t="str">
        <f>IF(②コード一覧!BL203="","",INDEX(②コード一覧!$BB$2:$BD$802,MATCH(②コード一覧!BL203,②コード一覧!$BB$2:$BB$802,0),3))</f>
        <v/>
      </c>
      <c r="N207" s="53"/>
      <c r="O207" s="53" t="str">
        <f>IF(②コード一覧!BM203="","",INDEX(②コード一覧!$BB$2:$BD$802,MATCH(②コード一覧!BM203,②コード一覧!$BB$2:$BB$802,0),3))</f>
        <v/>
      </c>
      <c r="P207" s="52"/>
      <c r="Q207" s="20" t="str">
        <f>IF(②コード一覧!BF203="","",②コード一覧!BF203)</f>
        <v/>
      </c>
    </row>
    <row r="208" spans="1:17">
      <c r="A208" s="52" t="str">
        <f>IF(②コード一覧!BB204="","",②コード一覧!BB204)</f>
        <v/>
      </c>
      <c r="B208" s="52" t="str">
        <f>IF(②コード一覧!BH204="","",②コード一覧!BH204)</f>
        <v/>
      </c>
      <c r="C208" s="53" t="str">
        <f>IF(A208="","",INDEX(②コード一覧!$B$2:$D$40,MATCH(③組織表示変え!B208,②コード一覧!$B$2:$B$40,0),3))</f>
        <v/>
      </c>
      <c r="D208" s="61"/>
      <c r="E208" s="20" t="str">
        <f t="shared" si="3"/>
        <v/>
      </c>
      <c r="F208" s="53"/>
      <c r="G208" s="53" t="str">
        <f>IF(②コード一覧!BI204="","",INDEX(②コード一覧!$BB$2:$BD$802,MATCH(②コード一覧!BI204,②コード一覧!$BB$2:$BB$802,0),3))</f>
        <v/>
      </c>
      <c r="H208" s="53"/>
      <c r="I208" s="53" t="str">
        <f>IF(②コード一覧!BJ204="","",INDEX(②コード一覧!$BB$2:$BD$802,MATCH(②コード一覧!BJ204,②コード一覧!$BB$2:$BB$802,0),3))</f>
        <v/>
      </c>
      <c r="J208" s="53"/>
      <c r="K208" s="53" t="str">
        <f>IF(②コード一覧!BK204="","",INDEX(②コード一覧!$BB$2:$BD$802,MATCH(②コード一覧!BK204,②コード一覧!$BB$2:$BB$802,0),3))</f>
        <v/>
      </c>
      <c r="L208" s="53"/>
      <c r="M208" s="53" t="str">
        <f>IF(②コード一覧!BL204="","",INDEX(②コード一覧!$BB$2:$BD$802,MATCH(②コード一覧!BL204,②コード一覧!$BB$2:$BB$802,0),3))</f>
        <v/>
      </c>
      <c r="N208" s="53"/>
      <c r="O208" s="53" t="str">
        <f>IF(②コード一覧!BM204="","",INDEX(②コード一覧!$BB$2:$BD$802,MATCH(②コード一覧!BM204,②コード一覧!$BB$2:$BB$802,0),3))</f>
        <v/>
      </c>
      <c r="P208" s="52"/>
      <c r="Q208" s="20" t="str">
        <f>IF(②コード一覧!BF204="","",②コード一覧!BF204)</f>
        <v/>
      </c>
    </row>
    <row r="209" spans="1:17">
      <c r="A209" s="52" t="str">
        <f>IF(②コード一覧!BB205="","",②コード一覧!BB205)</f>
        <v/>
      </c>
      <c r="B209" s="52" t="str">
        <f>IF(②コード一覧!BH205="","",②コード一覧!BH205)</f>
        <v/>
      </c>
      <c r="C209" s="53" t="str">
        <f>IF(A209="","",INDEX(②コード一覧!$B$2:$D$40,MATCH(③組織表示変え!B209,②コード一覧!$B$2:$B$40,0),3))</f>
        <v/>
      </c>
      <c r="D209" s="61"/>
      <c r="E209" s="20" t="str">
        <f t="shared" si="3"/>
        <v/>
      </c>
      <c r="F209" s="53"/>
      <c r="G209" s="53" t="str">
        <f>IF(②コード一覧!BI205="","",INDEX(②コード一覧!$BB$2:$BD$802,MATCH(②コード一覧!BI205,②コード一覧!$BB$2:$BB$802,0),3))</f>
        <v/>
      </c>
      <c r="H209" s="53"/>
      <c r="I209" s="53" t="str">
        <f>IF(②コード一覧!BJ205="","",INDEX(②コード一覧!$BB$2:$BD$802,MATCH(②コード一覧!BJ205,②コード一覧!$BB$2:$BB$802,0),3))</f>
        <v/>
      </c>
      <c r="J209" s="53"/>
      <c r="K209" s="53" t="str">
        <f>IF(②コード一覧!BK205="","",INDEX(②コード一覧!$BB$2:$BD$802,MATCH(②コード一覧!BK205,②コード一覧!$BB$2:$BB$802,0),3))</f>
        <v/>
      </c>
      <c r="L209" s="53"/>
      <c r="M209" s="53" t="str">
        <f>IF(②コード一覧!BL205="","",INDEX(②コード一覧!$BB$2:$BD$802,MATCH(②コード一覧!BL205,②コード一覧!$BB$2:$BB$802,0),3))</f>
        <v/>
      </c>
      <c r="N209" s="53"/>
      <c r="O209" s="53" t="str">
        <f>IF(②コード一覧!BM205="","",INDEX(②コード一覧!$BB$2:$BD$802,MATCH(②コード一覧!BM205,②コード一覧!$BB$2:$BB$802,0),3))</f>
        <v/>
      </c>
      <c r="P209" s="52"/>
      <c r="Q209" s="20" t="str">
        <f>IF(②コード一覧!BF205="","",②コード一覧!BF205)</f>
        <v/>
      </c>
    </row>
    <row r="210" spans="1:17">
      <c r="A210" s="52" t="str">
        <f>IF(②コード一覧!BB206="","",②コード一覧!BB206)</f>
        <v/>
      </c>
      <c r="B210" s="52" t="str">
        <f>IF(②コード一覧!BH206="","",②コード一覧!BH206)</f>
        <v/>
      </c>
      <c r="C210" s="53" t="str">
        <f>IF(A210="","",INDEX(②コード一覧!$B$2:$D$40,MATCH(③組織表示変え!B210,②コード一覧!$B$2:$B$40,0),3))</f>
        <v/>
      </c>
      <c r="D210" s="61"/>
      <c r="E210" s="20" t="str">
        <f t="shared" si="3"/>
        <v/>
      </c>
      <c r="F210" s="53"/>
      <c r="G210" s="53" t="str">
        <f>IF(②コード一覧!BI206="","",INDEX(②コード一覧!$BB$2:$BD$802,MATCH(②コード一覧!BI206,②コード一覧!$BB$2:$BB$802,0),3))</f>
        <v/>
      </c>
      <c r="H210" s="53"/>
      <c r="I210" s="53" t="str">
        <f>IF(②コード一覧!BJ206="","",INDEX(②コード一覧!$BB$2:$BD$802,MATCH(②コード一覧!BJ206,②コード一覧!$BB$2:$BB$802,0),3))</f>
        <v/>
      </c>
      <c r="J210" s="53"/>
      <c r="K210" s="53" t="str">
        <f>IF(②コード一覧!BK206="","",INDEX(②コード一覧!$BB$2:$BD$802,MATCH(②コード一覧!BK206,②コード一覧!$BB$2:$BB$802,0),3))</f>
        <v/>
      </c>
      <c r="L210" s="53"/>
      <c r="M210" s="53" t="str">
        <f>IF(②コード一覧!BL206="","",INDEX(②コード一覧!$BB$2:$BD$802,MATCH(②コード一覧!BL206,②コード一覧!$BB$2:$BB$802,0),3))</f>
        <v/>
      </c>
      <c r="N210" s="53"/>
      <c r="O210" s="53" t="str">
        <f>IF(②コード一覧!BM206="","",INDEX(②コード一覧!$BB$2:$BD$802,MATCH(②コード一覧!BM206,②コード一覧!$BB$2:$BB$802,0),3))</f>
        <v/>
      </c>
      <c r="P210" s="52"/>
      <c r="Q210" s="20" t="str">
        <f>IF(②コード一覧!BF206="","",②コード一覧!BF206)</f>
        <v/>
      </c>
    </row>
    <row r="211" spans="1:17">
      <c r="A211" s="52" t="str">
        <f>IF(②コード一覧!BB207="","",②コード一覧!BB207)</f>
        <v/>
      </c>
      <c r="B211" s="52" t="str">
        <f>IF(②コード一覧!BH207="","",②コード一覧!BH207)</f>
        <v/>
      </c>
      <c r="C211" s="53" t="str">
        <f>IF(A211="","",INDEX(②コード一覧!$B$2:$D$40,MATCH(③組織表示変え!B211,②コード一覧!$B$2:$B$40,0),3))</f>
        <v/>
      </c>
      <c r="D211" s="61"/>
      <c r="E211" s="20" t="str">
        <f t="shared" si="3"/>
        <v/>
      </c>
      <c r="F211" s="53"/>
      <c r="G211" s="53" t="str">
        <f>IF(②コード一覧!BI207="","",INDEX(②コード一覧!$BB$2:$BD$802,MATCH(②コード一覧!BI207,②コード一覧!$BB$2:$BB$802,0),3))</f>
        <v/>
      </c>
      <c r="H211" s="53"/>
      <c r="I211" s="53" t="str">
        <f>IF(②コード一覧!BJ207="","",INDEX(②コード一覧!$BB$2:$BD$802,MATCH(②コード一覧!BJ207,②コード一覧!$BB$2:$BB$802,0),3))</f>
        <v/>
      </c>
      <c r="J211" s="53"/>
      <c r="K211" s="53" t="str">
        <f>IF(②コード一覧!BK207="","",INDEX(②コード一覧!$BB$2:$BD$802,MATCH(②コード一覧!BK207,②コード一覧!$BB$2:$BB$802,0),3))</f>
        <v/>
      </c>
      <c r="L211" s="53"/>
      <c r="M211" s="53" t="str">
        <f>IF(②コード一覧!BL207="","",INDEX(②コード一覧!$BB$2:$BD$802,MATCH(②コード一覧!BL207,②コード一覧!$BB$2:$BB$802,0),3))</f>
        <v/>
      </c>
      <c r="N211" s="53"/>
      <c r="O211" s="53" t="str">
        <f>IF(②コード一覧!BM207="","",INDEX(②コード一覧!$BB$2:$BD$802,MATCH(②コード一覧!BM207,②コード一覧!$BB$2:$BB$802,0),3))</f>
        <v/>
      </c>
      <c r="P211" s="52"/>
      <c r="Q211" s="20" t="str">
        <f>IF(②コード一覧!BF207="","",②コード一覧!BF207)</f>
        <v/>
      </c>
    </row>
    <row r="212" spans="1:17">
      <c r="A212" s="52" t="str">
        <f>IF(②コード一覧!BB208="","",②コード一覧!BB208)</f>
        <v/>
      </c>
      <c r="B212" s="52" t="str">
        <f>IF(②コード一覧!BH208="","",②コード一覧!BH208)</f>
        <v/>
      </c>
      <c r="C212" s="53" t="str">
        <f>IF(A212="","",INDEX(②コード一覧!$B$2:$D$40,MATCH(③組織表示変え!B212,②コード一覧!$B$2:$B$40,0),3))</f>
        <v/>
      </c>
      <c r="D212" s="61"/>
      <c r="E212" s="20" t="str">
        <f t="shared" si="3"/>
        <v/>
      </c>
      <c r="F212" s="53"/>
      <c r="G212" s="53" t="str">
        <f>IF(②コード一覧!BI208="","",INDEX(②コード一覧!$BB$2:$BD$802,MATCH(②コード一覧!BI208,②コード一覧!$BB$2:$BB$802,0),3))</f>
        <v/>
      </c>
      <c r="H212" s="53"/>
      <c r="I212" s="53" t="str">
        <f>IF(②コード一覧!BJ208="","",INDEX(②コード一覧!$BB$2:$BD$802,MATCH(②コード一覧!BJ208,②コード一覧!$BB$2:$BB$802,0),3))</f>
        <v/>
      </c>
      <c r="J212" s="53"/>
      <c r="K212" s="53" t="str">
        <f>IF(②コード一覧!BK208="","",INDEX(②コード一覧!$BB$2:$BD$802,MATCH(②コード一覧!BK208,②コード一覧!$BB$2:$BB$802,0),3))</f>
        <v/>
      </c>
      <c r="L212" s="53"/>
      <c r="M212" s="53" t="str">
        <f>IF(②コード一覧!BL208="","",INDEX(②コード一覧!$BB$2:$BD$802,MATCH(②コード一覧!BL208,②コード一覧!$BB$2:$BB$802,0),3))</f>
        <v/>
      </c>
      <c r="N212" s="53"/>
      <c r="O212" s="53" t="str">
        <f>IF(②コード一覧!BM208="","",INDEX(②コード一覧!$BB$2:$BD$802,MATCH(②コード一覧!BM208,②コード一覧!$BB$2:$BB$802,0),3))</f>
        <v/>
      </c>
      <c r="P212" s="52"/>
      <c r="Q212" s="20" t="str">
        <f>IF(②コード一覧!BF208="","",②コード一覧!BF208)</f>
        <v/>
      </c>
    </row>
    <row r="213" spans="1:17">
      <c r="A213" s="52" t="str">
        <f>IF(②コード一覧!BB209="","",②コード一覧!BB209)</f>
        <v/>
      </c>
      <c r="B213" s="52" t="str">
        <f>IF(②コード一覧!BH209="","",②コード一覧!BH209)</f>
        <v/>
      </c>
      <c r="C213" s="53" t="str">
        <f>IF(A213="","",INDEX(②コード一覧!$B$2:$D$40,MATCH(③組織表示変え!B213,②コード一覧!$B$2:$B$40,0),3))</f>
        <v/>
      </c>
      <c r="D213" s="61"/>
      <c r="E213" s="20" t="str">
        <f t="shared" si="3"/>
        <v/>
      </c>
      <c r="F213" s="53"/>
      <c r="G213" s="53" t="str">
        <f>IF(②コード一覧!BI209="","",INDEX(②コード一覧!$BB$2:$BD$802,MATCH(②コード一覧!BI209,②コード一覧!$BB$2:$BB$802,0),3))</f>
        <v/>
      </c>
      <c r="H213" s="53"/>
      <c r="I213" s="53" t="str">
        <f>IF(②コード一覧!BJ209="","",INDEX(②コード一覧!$BB$2:$BD$802,MATCH(②コード一覧!BJ209,②コード一覧!$BB$2:$BB$802,0),3))</f>
        <v/>
      </c>
      <c r="J213" s="53"/>
      <c r="K213" s="53" t="str">
        <f>IF(②コード一覧!BK209="","",INDEX(②コード一覧!$BB$2:$BD$802,MATCH(②コード一覧!BK209,②コード一覧!$BB$2:$BB$802,0),3))</f>
        <v/>
      </c>
      <c r="L213" s="53"/>
      <c r="M213" s="53" t="str">
        <f>IF(②コード一覧!BL209="","",INDEX(②コード一覧!$BB$2:$BD$802,MATCH(②コード一覧!BL209,②コード一覧!$BB$2:$BB$802,0),3))</f>
        <v/>
      </c>
      <c r="N213" s="53"/>
      <c r="O213" s="53" t="str">
        <f>IF(②コード一覧!BM209="","",INDEX(②コード一覧!$BB$2:$BD$802,MATCH(②コード一覧!BM209,②コード一覧!$BB$2:$BB$802,0),3))</f>
        <v/>
      </c>
      <c r="P213" s="52"/>
      <c r="Q213" s="20" t="str">
        <f>IF(②コード一覧!BF209="","",②コード一覧!BF209)</f>
        <v/>
      </c>
    </row>
    <row r="214" spans="1:17">
      <c r="A214" s="52" t="str">
        <f>IF(②コード一覧!BB210="","",②コード一覧!BB210)</f>
        <v/>
      </c>
      <c r="B214" s="52" t="str">
        <f>IF(②コード一覧!BH210="","",②コード一覧!BH210)</f>
        <v/>
      </c>
      <c r="C214" s="53" t="str">
        <f>IF(A214="","",INDEX(②コード一覧!$B$2:$D$40,MATCH(③組織表示変え!B214,②コード一覧!$B$2:$B$40,0),3))</f>
        <v/>
      </c>
      <c r="D214" s="61"/>
      <c r="E214" s="20" t="str">
        <f t="shared" si="3"/>
        <v/>
      </c>
      <c r="F214" s="53"/>
      <c r="G214" s="53" t="str">
        <f>IF(②コード一覧!BI210="","",INDEX(②コード一覧!$BB$2:$BD$802,MATCH(②コード一覧!BI210,②コード一覧!$BB$2:$BB$802,0),3))</f>
        <v/>
      </c>
      <c r="H214" s="53"/>
      <c r="I214" s="53" t="str">
        <f>IF(②コード一覧!BJ210="","",INDEX(②コード一覧!$BB$2:$BD$802,MATCH(②コード一覧!BJ210,②コード一覧!$BB$2:$BB$802,0),3))</f>
        <v/>
      </c>
      <c r="J214" s="53"/>
      <c r="K214" s="53" t="str">
        <f>IF(②コード一覧!BK210="","",INDEX(②コード一覧!$BB$2:$BD$802,MATCH(②コード一覧!BK210,②コード一覧!$BB$2:$BB$802,0),3))</f>
        <v/>
      </c>
      <c r="L214" s="53"/>
      <c r="M214" s="53" t="str">
        <f>IF(②コード一覧!BL210="","",INDEX(②コード一覧!$BB$2:$BD$802,MATCH(②コード一覧!BL210,②コード一覧!$BB$2:$BB$802,0),3))</f>
        <v/>
      </c>
      <c r="N214" s="53"/>
      <c r="O214" s="53" t="str">
        <f>IF(②コード一覧!BM210="","",INDEX(②コード一覧!$BB$2:$BD$802,MATCH(②コード一覧!BM210,②コード一覧!$BB$2:$BB$802,0),3))</f>
        <v/>
      </c>
      <c r="P214" s="52"/>
      <c r="Q214" s="20" t="str">
        <f>IF(②コード一覧!BF210="","",②コード一覧!BF210)</f>
        <v/>
      </c>
    </row>
    <row r="215" spans="1:17">
      <c r="A215" s="52" t="str">
        <f>IF(②コード一覧!BB211="","",②コード一覧!BB211)</f>
        <v/>
      </c>
      <c r="B215" s="52" t="str">
        <f>IF(②コード一覧!BH211="","",②コード一覧!BH211)</f>
        <v/>
      </c>
      <c r="C215" s="53" t="str">
        <f>IF(A215="","",INDEX(②コード一覧!$B$2:$D$40,MATCH(③組織表示変え!B215,②コード一覧!$B$2:$B$40,0),3))</f>
        <v/>
      </c>
      <c r="D215" s="61"/>
      <c r="E215" s="20" t="str">
        <f t="shared" si="3"/>
        <v/>
      </c>
      <c r="F215" s="53"/>
      <c r="G215" s="53" t="str">
        <f>IF(②コード一覧!BI211="","",INDEX(②コード一覧!$BB$2:$BD$802,MATCH(②コード一覧!BI211,②コード一覧!$BB$2:$BB$802,0),3))</f>
        <v/>
      </c>
      <c r="H215" s="53"/>
      <c r="I215" s="53" t="str">
        <f>IF(②コード一覧!BJ211="","",INDEX(②コード一覧!$BB$2:$BD$802,MATCH(②コード一覧!BJ211,②コード一覧!$BB$2:$BB$802,0),3))</f>
        <v/>
      </c>
      <c r="J215" s="53"/>
      <c r="K215" s="53" t="str">
        <f>IF(②コード一覧!BK211="","",INDEX(②コード一覧!$BB$2:$BD$802,MATCH(②コード一覧!BK211,②コード一覧!$BB$2:$BB$802,0),3))</f>
        <v/>
      </c>
      <c r="L215" s="53"/>
      <c r="M215" s="53" t="str">
        <f>IF(②コード一覧!BL211="","",INDEX(②コード一覧!$BB$2:$BD$802,MATCH(②コード一覧!BL211,②コード一覧!$BB$2:$BB$802,0),3))</f>
        <v/>
      </c>
      <c r="N215" s="53"/>
      <c r="O215" s="53" t="str">
        <f>IF(②コード一覧!BM211="","",INDEX(②コード一覧!$BB$2:$BD$802,MATCH(②コード一覧!BM211,②コード一覧!$BB$2:$BB$802,0),3))</f>
        <v/>
      </c>
      <c r="P215" s="52"/>
      <c r="Q215" s="20" t="str">
        <f>IF(②コード一覧!BF211="","",②コード一覧!BF211)</f>
        <v/>
      </c>
    </row>
    <row r="216" spans="1:17">
      <c r="A216" s="52" t="str">
        <f>IF(②コード一覧!BB212="","",②コード一覧!BB212)</f>
        <v/>
      </c>
      <c r="B216" s="52" t="str">
        <f>IF(②コード一覧!BH212="","",②コード一覧!BH212)</f>
        <v/>
      </c>
      <c r="C216" s="53" t="str">
        <f>IF(A216="","",INDEX(②コード一覧!$B$2:$D$40,MATCH(③組織表示変え!B216,②コード一覧!$B$2:$B$40,0),3))</f>
        <v/>
      </c>
      <c r="D216" s="61"/>
      <c r="E216" s="20" t="str">
        <f t="shared" si="3"/>
        <v/>
      </c>
      <c r="F216" s="53"/>
      <c r="G216" s="53" t="str">
        <f>IF(②コード一覧!BI212="","",INDEX(②コード一覧!$BB$2:$BD$802,MATCH(②コード一覧!BI212,②コード一覧!$BB$2:$BB$802,0),3))</f>
        <v/>
      </c>
      <c r="H216" s="53"/>
      <c r="I216" s="53" t="str">
        <f>IF(②コード一覧!BJ212="","",INDEX(②コード一覧!$BB$2:$BD$802,MATCH(②コード一覧!BJ212,②コード一覧!$BB$2:$BB$802,0),3))</f>
        <v/>
      </c>
      <c r="J216" s="53"/>
      <c r="K216" s="53" t="str">
        <f>IF(②コード一覧!BK212="","",INDEX(②コード一覧!$BB$2:$BD$802,MATCH(②コード一覧!BK212,②コード一覧!$BB$2:$BB$802,0),3))</f>
        <v/>
      </c>
      <c r="L216" s="53"/>
      <c r="M216" s="53" t="str">
        <f>IF(②コード一覧!BL212="","",INDEX(②コード一覧!$BB$2:$BD$802,MATCH(②コード一覧!BL212,②コード一覧!$BB$2:$BB$802,0),3))</f>
        <v/>
      </c>
      <c r="N216" s="53"/>
      <c r="O216" s="53" t="str">
        <f>IF(②コード一覧!BM212="","",INDEX(②コード一覧!$BB$2:$BD$802,MATCH(②コード一覧!BM212,②コード一覧!$BB$2:$BB$802,0),3))</f>
        <v/>
      </c>
      <c r="P216" s="52"/>
      <c r="Q216" s="20" t="str">
        <f>IF(②コード一覧!BF212="","",②コード一覧!BF212)</f>
        <v/>
      </c>
    </row>
    <row r="217" spans="1:17">
      <c r="A217" s="52" t="str">
        <f>IF(②コード一覧!BB213="","",②コード一覧!BB213)</f>
        <v/>
      </c>
      <c r="B217" s="52" t="str">
        <f>IF(②コード一覧!BH213="","",②コード一覧!BH213)</f>
        <v/>
      </c>
      <c r="C217" s="53" t="str">
        <f>IF(A217="","",INDEX(②コード一覧!$B$2:$D$40,MATCH(③組織表示変え!B217,②コード一覧!$B$2:$B$40,0),3))</f>
        <v/>
      </c>
      <c r="D217" s="61"/>
      <c r="E217" s="20" t="str">
        <f t="shared" si="3"/>
        <v/>
      </c>
      <c r="F217" s="53"/>
      <c r="G217" s="53" t="str">
        <f>IF(②コード一覧!BI213="","",INDEX(②コード一覧!$BB$2:$BD$802,MATCH(②コード一覧!BI213,②コード一覧!$BB$2:$BB$802,0),3))</f>
        <v/>
      </c>
      <c r="H217" s="53"/>
      <c r="I217" s="53" t="str">
        <f>IF(②コード一覧!BJ213="","",INDEX(②コード一覧!$BB$2:$BD$802,MATCH(②コード一覧!BJ213,②コード一覧!$BB$2:$BB$802,0),3))</f>
        <v/>
      </c>
      <c r="J217" s="53"/>
      <c r="K217" s="53" t="str">
        <f>IF(②コード一覧!BK213="","",INDEX(②コード一覧!$BB$2:$BD$802,MATCH(②コード一覧!BK213,②コード一覧!$BB$2:$BB$802,0),3))</f>
        <v/>
      </c>
      <c r="L217" s="53"/>
      <c r="M217" s="53" t="str">
        <f>IF(②コード一覧!BL213="","",INDEX(②コード一覧!$BB$2:$BD$802,MATCH(②コード一覧!BL213,②コード一覧!$BB$2:$BB$802,0),3))</f>
        <v/>
      </c>
      <c r="N217" s="53"/>
      <c r="O217" s="53" t="str">
        <f>IF(②コード一覧!BM213="","",INDEX(②コード一覧!$BB$2:$BD$802,MATCH(②コード一覧!BM213,②コード一覧!$BB$2:$BB$802,0),3))</f>
        <v/>
      </c>
      <c r="P217" s="52"/>
      <c r="Q217" s="20" t="str">
        <f>IF(②コード一覧!BF213="","",②コード一覧!BF213)</f>
        <v/>
      </c>
    </row>
    <row r="218" spans="1:17">
      <c r="A218" s="52" t="str">
        <f>IF(②コード一覧!BB214="","",②コード一覧!BB214)</f>
        <v/>
      </c>
      <c r="B218" s="52" t="str">
        <f>IF(②コード一覧!BH214="","",②コード一覧!BH214)</f>
        <v/>
      </c>
      <c r="C218" s="53" t="str">
        <f>IF(A218="","",INDEX(②コード一覧!$B$2:$D$40,MATCH(③組織表示変え!B218,②コード一覧!$B$2:$B$40,0),3))</f>
        <v/>
      </c>
      <c r="D218" s="61"/>
      <c r="E218" s="20" t="str">
        <f t="shared" si="3"/>
        <v/>
      </c>
      <c r="F218" s="53"/>
      <c r="G218" s="53" t="str">
        <f>IF(②コード一覧!BI214="","",INDEX(②コード一覧!$BB$2:$BD$802,MATCH(②コード一覧!BI214,②コード一覧!$BB$2:$BB$802,0),3))</f>
        <v/>
      </c>
      <c r="H218" s="53"/>
      <c r="I218" s="53" t="str">
        <f>IF(②コード一覧!BJ214="","",INDEX(②コード一覧!$BB$2:$BD$802,MATCH(②コード一覧!BJ214,②コード一覧!$BB$2:$BB$802,0),3))</f>
        <v/>
      </c>
      <c r="J218" s="53"/>
      <c r="K218" s="53" t="str">
        <f>IF(②コード一覧!BK214="","",INDEX(②コード一覧!$BB$2:$BD$802,MATCH(②コード一覧!BK214,②コード一覧!$BB$2:$BB$802,0),3))</f>
        <v/>
      </c>
      <c r="L218" s="53"/>
      <c r="M218" s="53" t="str">
        <f>IF(②コード一覧!BL214="","",INDEX(②コード一覧!$BB$2:$BD$802,MATCH(②コード一覧!BL214,②コード一覧!$BB$2:$BB$802,0),3))</f>
        <v/>
      </c>
      <c r="N218" s="53"/>
      <c r="O218" s="53" t="str">
        <f>IF(②コード一覧!BM214="","",INDEX(②コード一覧!$BB$2:$BD$802,MATCH(②コード一覧!BM214,②コード一覧!$BB$2:$BB$802,0),3))</f>
        <v/>
      </c>
      <c r="P218" s="52"/>
      <c r="Q218" s="20" t="str">
        <f>IF(②コード一覧!BF214="","",②コード一覧!BF214)</f>
        <v/>
      </c>
    </row>
    <row r="219" spans="1:17">
      <c r="A219" s="52" t="str">
        <f>IF(②コード一覧!BB215="","",②コード一覧!BB215)</f>
        <v/>
      </c>
      <c r="B219" s="52" t="str">
        <f>IF(②コード一覧!BH215="","",②コード一覧!BH215)</f>
        <v/>
      </c>
      <c r="C219" s="53" t="str">
        <f>IF(A219="","",INDEX(②コード一覧!$B$2:$D$40,MATCH(③組織表示変え!B219,②コード一覧!$B$2:$B$40,0),3))</f>
        <v/>
      </c>
      <c r="D219" s="61"/>
      <c r="E219" s="20" t="str">
        <f t="shared" si="3"/>
        <v/>
      </c>
      <c r="F219" s="53"/>
      <c r="G219" s="53" t="str">
        <f>IF(②コード一覧!BI215="","",INDEX(②コード一覧!$BB$2:$BD$802,MATCH(②コード一覧!BI215,②コード一覧!$BB$2:$BB$802,0),3))</f>
        <v/>
      </c>
      <c r="H219" s="53"/>
      <c r="I219" s="53" t="str">
        <f>IF(②コード一覧!BJ215="","",INDEX(②コード一覧!$BB$2:$BD$802,MATCH(②コード一覧!BJ215,②コード一覧!$BB$2:$BB$802,0),3))</f>
        <v/>
      </c>
      <c r="J219" s="53"/>
      <c r="K219" s="53" t="str">
        <f>IF(②コード一覧!BK215="","",INDEX(②コード一覧!$BB$2:$BD$802,MATCH(②コード一覧!BK215,②コード一覧!$BB$2:$BB$802,0),3))</f>
        <v/>
      </c>
      <c r="L219" s="53"/>
      <c r="M219" s="53" t="str">
        <f>IF(②コード一覧!BL215="","",INDEX(②コード一覧!$BB$2:$BD$802,MATCH(②コード一覧!BL215,②コード一覧!$BB$2:$BB$802,0),3))</f>
        <v/>
      </c>
      <c r="N219" s="53"/>
      <c r="O219" s="53" t="str">
        <f>IF(②コード一覧!BM215="","",INDEX(②コード一覧!$BB$2:$BD$802,MATCH(②コード一覧!BM215,②コード一覧!$BB$2:$BB$802,0),3))</f>
        <v/>
      </c>
      <c r="P219" s="52"/>
      <c r="Q219" s="20" t="str">
        <f>IF(②コード一覧!BF215="","",②コード一覧!BF215)</f>
        <v/>
      </c>
    </row>
    <row r="220" spans="1:17">
      <c r="A220" s="52" t="str">
        <f>IF(②コード一覧!BB216="","",②コード一覧!BB216)</f>
        <v/>
      </c>
      <c r="B220" s="52" t="str">
        <f>IF(②コード一覧!BH216="","",②コード一覧!BH216)</f>
        <v/>
      </c>
      <c r="C220" s="53" t="str">
        <f>IF(A220="","",INDEX(②コード一覧!$B$2:$D$40,MATCH(③組織表示変え!B220,②コード一覧!$B$2:$B$40,0),3))</f>
        <v/>
      </c>
      <c r="D220" s="61"/>
      <c r="E220" s="20" t="str">
        <f t="shared" si="3"/>
        <v/>
      </c>
      <c r="F220" s="53"/>
      <c r="G220" s="53" t="str">
        <f>IF(②コード一覧!BI216="","",INDEX(②コード一覧!$BB$2:$BD$802,MATCH(②コード一覧!BI216,②コード一覧!$BB$2:$BB$802,0),3))</f>
        <v/>
      </c>
      <c r="H220" s="53"/>
      <c r="I220" s="53" t="str">
        <f>IF(②コード一覧!BJ216="","",INDEX(②コード一覧!$BB$2:$BD$802,MATCH(②コード一覧!BJ216,②コード一覧!$BB$2:$BB$802,0),3))</f>
        <v/>
      </c>
      <c r="J220" s="53"/>
      <c r="K220" s="53" t="str">
        <f>IF(②コード一覧!BK216="","",INDEX(②コード一覧!$BB$2:$BD$802,MATCH(②コード一覧!BK216,②コード一覧!$BB$2:$BB$802,0),3))</f>
        <v/>
      </c>
      <c r="L220" s="53"/>
      <c r="M220" s="53" t="str">
        <f>IF(②コード一覧!BL216="","",INDEX(②コード一覧!$BB$2:$BD$802,MATCH(②コード一覧!BL216,②コード一覧!$BB$2:$BB$802,0),3))</f>
        <v/>
      </c>
      <c r="N220" s="53"/>
      <c r="O220" s="53" t="str">
        <f>IF(②コード一覧!BM216="","",INDEX(②コード一覧!$BB$2:$BD$802,MATCH(②コード一覧!BM216,②コード一覧!$BB$2:$BB$802,0),3))</f>
        <v/>
      </c>
      <c r="P220" s="52"/>
      <c r="Q220" s="20" t="str">
        <f>IF(②コード一覧!BF216="","",②コード一覧!BF216)</f>
        <v/>
      </c>
    </row>
    <row r="221" spans="1:17">
      <c r="A221" s="52" t="str">
        <f>IF(②コード一覧!BB217="","",②コード一覧!BB217)</f>
        <v/>
      </c>
      <c r="B221" s="52" t="str">
        <f>IF(②コード一覧!BH217="","",②コード一覧!BH217)</f>
        <v/>
      </c>
      <c r="C221" s="53" t="str">
        <f>IF(A221="","",INDEX(②コード一覧!$B$2:$D$40,MATCH(③組織表示変え!B221,②コード一覧!$B$2:$B$40,0),3))</f>
        <v/>
      </c>
      <c r="D221" s="61"/>
      <c r="E221" s="20" t="str">
        <f t="shared" si="3"/>
        <v/>
      </c>
      <c r="F221" s="53"/>
      <c r="G221" s="53" t="str">
        <f>IF(②コード一覧!BI217="","",INDEX(②コード一覧!$BB$2:$BD$802,MATCH(②コード一覧!BI217,②コード一覧!$BB$2:$BB$802,0),3))</f>
        <v/>
      </c>
      <c r="H221" s="53"/>
      <c r="I221" s="53" t="str">
        <f>IF(②コード一覧!BJ217="","",INDEX(②コード一覧!$BB$2:$BD$802,MATCH(②コード一覧!BJ217,②コード一覧!$BB$2:$BB$802,0),3))</f>
        <v/>
      </c>
      <c r="J221" s="53"/>
      <c r="K221" s="53" t="str">
        <f>IF(②コード一覧!BK217="","",INDEX(②コード一覧!$BB$2:$BD$802,MATCH(②コード一覧!BK217,②コード一覧!$BB$2:$BB$802,0),3))</f>
        <v/>
      </c>
      <c r="L221" s="53"/>
      <c r="M221" s="53" t="str">
        <f>IF(②コード一覧!BL217="","",INDEX(②コード一覧!$BB$2:$BD$802,MATCH(②コード一覧!BL217,②コード一覧!$BB$2:$BB$802,0),3))</f>
        <v/>
      </c>
      <c r="N221" s="53"/>
      <c r="O221" s="53" t="str">
        <f>IF(②コード一覧!BM217="","",INDEX(②コード一覧!$BB$2:$BD$802,MATCH(②コード一覧!BM217,②コード一覧!$BB$2:$BB$802,0),3))</f>
        <v/>
      </c>
      <c r="P221" s="52"/>
      <c r="Q221" s="20" t="str">
        <f>IF(②コード一覧!BF217="","",②コード一覧!BF217)</f>
        <v/>
      </c>
    </row>
    <row r="222" spans="1:17">
      <c r="A222" s="52" t="str">
        <f>IF(②コード一覧!BB218="","",②コード一覧!BB218)</f>
        <v/>
      </c>
      <c r="B222" s="52" t="str">
        <f>IF(②コード一覧!BH218="","",②コード一覧!BH218)</f>
        <v/>
      </c>
      <c r="C222" s="53" t="str">
        <f>IF(A222="","",INDEX(②コード一覧!$B$2:$D$40,MATCH(③組織表示変え!B222,②コード一覧!$B$2:$B$40,0),3))</f>
        <v/>
      </c>
      <c r="D222" s="61"/>
      <c r="E222" s="20" t="str">
        <f t="shared" si="3"/>
        <v/>
      </c>
      <c r="F222" s="53"/>
      <c r="G222" s="53" t="str">
        <f>IF(②コード一覧!BI218="","",INDEX(②コード一覧!$BB$2:$BD$802,MATCH(②コード一覧!BI218,②コード一覧!$BB$2:$BB$802,0),3))</f>
        <v/>
      </c>
      <c r="H222" s="53"/>
      <c r="I222" s="53" t="str">
        <f>IF(②コード一覧!BJ218="","",INDEX(②コード一覧!$BB$2:$BD$802,MATCH(②コード一覧!BJ218,②コード一覧!$BB$2:$BB$802,0),3))</f>
        <v/>
      </c>
      <c r="J222" s="53"/>
      <c r="K222" s="53" t="str">
        <f>IF(②コード一覧!BK218="","",INDEX(②コード一覧!$BB$2:$BD$802,MATCH(②コード一覧!BK218,②コード一覧!$BB$2:$BB$802,0),3))</f>
        <v/>
      </c>
      <c r="L222" s="53"/>
      <c r="M222" s="53" t="str">
        <f>IF(②コード一覧!BL218="","",INDEX(②コード一覧!$BB$2:$BD$802,MATCH(②コード一覧!BL218,②コード一覧!$BB$2:$BB$802,0),3))</f>
        <v/>
      </c>
      <c r="N222" s="53"/>
      <c r="O222" s="53" t="str">
        <f>IF(②コード一覧!BM218="","",INDEX(②コード一覧!$BB$2:$BD$802,MATCH(②コード一覧!BM218,②コード一覧!$BB$2:$BB$802,0),3))</f>
        <v/>
      </c>
      <c r="P222" s="52"/>
      <c r="Q222" s="20" t="str">
        <f>IF(②コード一覧!BF218="","",②コード一覧!BF218)</f>
        <v/>
      </c>
    </row>
    <row r="223" spans="1:17">
      <c r="A223" s="52" t="str">
        <f>IF(②コード一覧!BB219="","",②コード一覧!BB219)</f>
        <v/>
      </c>
      <c r="B223" s="52" t="str">
        <f>IF(②コード一覧!BH219="","",②コード一覧!BH219)</f>
        <v/>
      </c>
      <c r="C223" s="53" t="str">
        <f>IF(A223="","",INDEX(②コード一覧!$B$2:$D$40,MATCH(③組織表示変え!B223,②コード一覧!$B$2:$B$40,0),3))</f>
        <v/>
      </c>
      <c r="D223" s="61"/>
      <c r="E223" s="20" t="str">
        <f t="shared" si="3"/>
        <v/>
      </c>
      <c r="F223" s="53"/>
      <c r="G223" s="53" t="str">
        <f>IF(②コード一覧!BI219="","",INDEX(②コード一覧!$BB$2:$BD$802,MATCH(②コード一覧!BI219,②コード一覧!$BB$2:$BB$802,0),3))</f>
        <v/>
      </c>
      <c r="H223" s="53"/>
      <c r="I223" s="53" t="str">
        <f>IF(②コード一覧!BJ219="","",INDEX(②コード一覧!$BB$2:$BD$802,MATCH(②コード一覧!BJ219,②コード一覧!$BB$2:$BB$802,0),3))</f>
        <v/>
      </c>
      <c r="J223" s="53"/>
      <c r="K223" s="53" t="str">
        <f>IF(②コード一覧!BK219="","",INDEX(②コード一覧!$BB$2:$BD$802,MATCH(②コード一覧!BK219,②コード一覧!$BB$2:$BB$802,0),3))</f>
        <v/>
      </c>
      <c r="L223" s="53"/>
      <c r="M223" s="53" t="str">
        <f>IF(②コード一覧!BL219="","",INDEX(②コード一覧!$BB$2:$BD$802,MATCH(②コード一覧!BL219,②コード一覧!$BB$2:$BB$802,0),3))</f>
        <v/>
      </c>
      <c r="N223" s="53"/>
      <c r="O223" s="53" t="str">
        <f>IF(②コード一覧!BM219="","",INDEX(②コード一覧!$BB$2:$BD$802,MATCH(②コード一覧!BM219,②コード一覧!$BB$2:$BB$802,0),3))</f>
        <v/>
      </c>
      <c r="P223" s="52"/>
      <c r="Q223" s="20" t="str">
        <f>IF(②コード一覧!BF219="","",②コード一覧!BF219)</f>
        <v/>
      </c>
    </row>
    <row r="224" spans="1:17">
      <c r="A224" s="52" t="str">
        <f>IF(②コード一覧!BB220="","",②コード一覧!BB220)</f>
        <v/>
      </c>
      <c r="B224" s="52" t="str">
        <f>IF(②コード一覧!BH220="","",②コード一覧!BH220)</f>
        <v/>
      </c>
      <c r="C224" s="53" t="str">
        <f>IF(A224="","",INDEX(②コード一覧!$B$2:$D$40,MATCH(③組織表示変え!B224,②コード一覧!$B$2:$B$40,0),3))</f>
        <v/>
      </c>
      <c r="D224" s="61"/>
      <c r="E224" s="20" t="str">
        <f t="shared" si="3"/>
        <v/>
      </c>
      <c r="F224" s="53"/>
      <c r="G224" s="53" t="str">
        <f>IF(②コード一覧!BI220="","",INDEX(②コード一覧!$BB$2:$BD$802,MATCH(②コード一覧!BI220,②コード一覧!$BB$2:$BB$802,0),3))</f>
        <v/>
      </c>
      <c r="H224" s="53"/>
      <c r="I224" s="53" t="str">
        <f>IF(②コード一覧!BJ220="","",INDEX(②コード一覧!$BB$2:$BD$802,MATCH(②コード一覧!BJ220,②コード一覧!$BB$2:$BB$802,0),3))</f>
        <v/>
      </c>
      <c r="J224" s="53"/>
      <c r="K224" s="53" t="str">
        <f>IF(②コード一覧!BK220="","",INDEX(②コード一覧!$BB$2:$BD$802,MATCH(②コード一覧!BK220,②コード一覧!$BB$2:$BB$802,0),3))</f>
        <v/>
      </c>
      <c r="L224" s="53"/>
      <c r="M224" s="53" t="str">
        <f>IF(②コード一覧!BL220="","",INDEX(②コード一覧!$BB$2:$BD$802,MATCH(②コード一覧!BL220,②コード一覧!$BB$2:$BB$802,0),3))</f>
        <v/>
      </c>
      <c r="N224" s="53"/>
      <c r="O224" s="53" t="str">
        <f>IF(②コード一覧!BM220="","",INDEX(②コード一覧!$BB$2:$BD$802,MATCH(②コード一覧!BM220,②コード一覧!$BB$2:$BB$802,0),3))</f>
        <v/>
      </c>
      <c r="P224" s="52"/>
      <c r="Q224" s="20" t="str">
        <f>IF(②コード一覧!BF220="","",②コード一覧!BF220)</f>
        <v/>
      </c>
    </row>
    <row r="225" spans="1:17">
      <c r="A225" s="52" t="str">
        <f>IF(②コード一覧!BB221="","",②コード一覧!BB221)</f>
        <v/>
      </c>
      <c r="B225" s="52" t="str">
        <f>IF(②コード一覧!BH221="","",②コード一覧!BH221)</f>
        <v/>
      </c>
      <c r="C225" s="53" t="str">
        <f>IF(A225="","",INDEX(②コード一覧!$B$2:$D$40,MATCH(③組織表示変え!B225,②コード一覧!$B$2:$B$40,0),3))</f>
        <v/>
      </c>
      <c r="D225" s="61"/>
      <c r="E225" s="20" t="str">
        <f t="shared" si="3"/>
        <v/>
      </c>
      <c r="F225" s="53"/>
      <c r="G225" s="53" t="str">
        <f>IF(②コード一覧!BI221="","",INDEX(②コード一覧!$BB$2:$BD$802,MATCH(②コード一覧!BI221,②コード一覧!$BB$2:$BB$802,0),3))</f>
        <v/>
      </c>
      <c r="H225" s="53"/>
      <c r="I225" s="53" t="str">
        <f>IF(②コード一覧!BJ221="","",INDEX(②コード一覧!$BB$2:$BD$802,MATCH(②コード一覧!BJ221,②コード一覧!$BB$2:$BB$802,0),3))</f>
        <v/>
      </c>
      <c r="J225" s="53"/>
      <c r="K225" s="53" t="str">
        <f>IF(②コード一覧!BK221="","",INDEX(②コード一覧!$BB$2:$BD$802,MATCH(②コード一覧!BK221,②コード一覧!$BB$2:$BB$802,0),3))</f>
        <v/>
      </c>
      <c r="L225" s="53"/>
      <c r="M225" s="53" t="str">
        <f>IF(②コード一覧!BL221="","",INDEX(②コード一覧!$BB$2:$BD$802,MATCH(②コード一覧!BL221,②コード一覧!$BB$2:$BB$802,0),3))</f>
        <v/>
      </c>
      <c r="N225" s="53"/>
      <c r="O225" s="53" t="str">
        <f>IF(②コード一覧!BM221="","",INDEX(②コード一覧!$BB$2:$BD$802,MATCH(②コード一覧!BM221,②コード一覧!$BB$2:$BB$802,0),3))</f>
        <v/>
      </c>
      <c r="P225" s="52"/>
      <c r="Q225" s="20" t="str">
        <f>IF(②コード一覧!BF221="","",②コード一覧!BF221)</f>
        <v/>
      </c>
    </row>
    <row r="226" spans="1:17">
      <c r="A226" s="52" t="str">
        <f>IF(②コード一覧!BB222="","",②コード一覧!BB222)</f>
        <v/>
      </c>
      <c r="B226" s="52" t="str">
        <f>IF(②コード一覧!BH222="","",②コード一覧!BH222)</f>
        <v/>
      </c>
      <c r="C226" s="53" t="str">
        <f>IF(A226="","",INDEX(②コード一覧!$B$2:$D$40,MATCH(③組織表示変え!B226,②コード一覧!$B$2:$B$40,0),3))</f>
        <v/>
      </c>
      <c r="D226" s="61"/>
      <c r="E226" s="20" t="str">
        <f t="shared" si="3"/>
        <v/>
      </c>
      <c r="F226" s="53"/>
      <c r="G226" s="53" t="str">
        <f>IF(②コード一覧!BI222="","",INDEX(②コード一覧!$BB$2:$BD$802,MATCH(②コード一覧!BI222,②コード一覧!$BB$2:$BB$802,0),3))</f>
        <v/>
      </c>
      <c r="H226" s="53"/>
      <c r="I226" s="53" t="str">
        <f>IF(②コード一覧!BJ222="","",INDEX(②コード一覧!$BB$2:$BD$802,MATCH(②コード一覧!BJ222,②コード一覧!$BB$2:$BB$802,0),3))</f>
        <v/>
      </c>
      <c r="J226" s="53"/>
      <c r="K226" s="53" t="str">
        <f>IF(②コード一覧!BK222="","",INDEX(②コード一覧!$BB$2:$BD$802,MATCH(②コード一覧!BK222,②コード一覧!$BB$2:$BB$802,0),3))</f>
        <v/>
      </c>
      <c r="L226" s="53"/>
      <c r="M226" s="53" t="str">
        <f>IF(②コード一覧!BL222="","",INDEX(②コード一覧!$BB$2:$BD$802,MATCH(②コード一覧!BL222,②コード一覧!$BB$2:$BB$802,0),3))</f>
        <v/>
      </c>
      <c r="N226" s="53"/>
      <c r="O226" s="53" t="str">
        <f>IF(②コード一覧!BM222="","",INDEX(②コード一覧!$BB$2:$BD$802,MATCH(②コード一覧!BM222,②コード一覧!$BB$2:$BB$802,0),3))</f>
        <v/>
      </c>
      <c r="P226" s="52"/>
      <c r="Q226" s="20" t="str">
        <f>IF(②コード一覧!BF222="","",②コード一覧!BF222)</f>
        <v/>
      </c>
    </row>
    <row r="227" spans="1:17">
      <c r="A227" s="52" t="str">
        <f>IF(②コード一覧!BB223="","",②コード一覧!BB223)</f>
        <v/>
      </c>
      <c r="B227" s="52" t="str">
        <f>IF(②コード一覧!BH223="","",②コード一覧!BH223)</f>
        <v/>
      </c>
      <c r="C227" s="53" t="str">
        <f>IF(A227="","",INDEX(②コード一覧!$B$2:$D$40,MATCH(③組織表示変え!B227,②コード一覧!$B$2:$B$40,0),3))</f>
        <v/>
      </c>
      <c r="D227" s="61"/>
      <c r="E227" s="20" t="str">
        <f t="shared" si="3"/>
        <v/>
      </c>
      <c r="F227" s="53"/>
      <c r="G227" s="53" t="str">
        <f>IF(②コード一覧!BI223="","",INDEX(②コード一覧!$BB$2:$BD$802,MATCH(②コード一覧!BI223,②コード一覧!$BB$2:$BB$802,0),3))</f>
        <v/>
      </c>
      <c r="H227" s="53"/>
      <c r="I227" s="53" t="str">
        <f>IF(②コード一覧!BJ223="","",INDEX(②コード一覧!$BB$2:$BD$802,MATCH(②コード一覧!BJ223,②コード一覧!$BB$2:$BB$802,0),3))</f>
        <v/>
      </c>
      <c r="J227" s="53"/>
      <c r="K227" s="53" t="str">
        <f>IF(②コード一覧!BK223="","",INDEX(②コード一覧!$BB$2:$BD$802,MATCH(②コード一覧!BK223,②コード一覧!$BB$2:$BB$802,0),3))</f>
        <v/>
      </c>
      <c r="L227" s="53"/>
      <c r="M227" s="53" t="str">
        <f>IF(②コード一覧!BL223="","",INDEX(②コード一覧!$BB$2:$BD$802,MATCH(②コード一覧!BL223,②コード一覧!$BB$2:$BB$802,0),3))</f>
        <v/>
      </c>
      <c r="N227" s="53"/>
      <c r="O227" s="53" t="str">
        <f>IF(②コード一覧!BM223="","",INDEX(②コード一覧!$BB$2:$BD$802,MATCH(②コード一覧!BM223,②コード一覧!$BB$2:$BB$802,0),3))</f>
        <v/>
      </c>
      <c r="P227" s="52"/>
      <c r="Q227" s="20" t="str">
        <f>IF(②コード一覧!BF223="","",②コード一覧!BF223)</f>
        <v/>
      </c>
    </row>
    <row r="228" spans="1:17">
      <c r="A228" s="52" t="str">
        <f>IF(②コード一覧!BB224="","",②コード一覧!BB224)</f>
        <v/>
      </c>
      <c r="B228" s="52" t="str">
        <f>IF(②コード一覧!BH224="","",②コード一覧!BH224)</f>
        <v/>
      </c>
      <c r="C228" s="53" t="str">
        <f>IF(A228="","",INDEX(②コード一覧!$B$2:$D$40,MATCH(③組織表示変え!B228,②コード一覧!$B$2:$B$40,0),3))</f>
        <v/>
      </c>
      <c r="D228" s="61"/>
      <c r="E228" s="20" t="str">
        <f t="shared" si="3"/>
        <v/>
      </c>
      <c r="F228" s="53"/>
      <c r="G228" s="53" t="str">
        <f>IF(②コード一覧!BI224="","",INDEX(②コード一覧!$BB$2:$BD$802,MATCH(②コード一覧!BI224,②コード一覧!$BB$2:$BB$802,0),3))</f>
        <v/>
      </c>
      <c r="H228" s="53"/>
      <c r="I228" s="53" t="str">
        <f>IF(②コード一覧!BJ224="","",INDEX(②コード一覧!$BB$2:$BD$802,MATCH(②コード一覧!BJ224,②コード一覧!$BB$2:$BB$802,0),3))</f>
        <v/>
      </c>
      <c r="J228" s="53"/>
      <c r="K228" s="53" t="str">
        <f>IF(②コード一覧!BK224="","",INDEX(②コード一覧!$BB$2:$BD$802,MATCH(②コード一覧!BK224,②コード一覧!$BB$2:$BB$802,0),3))</f>
        <v/>
      </c>
      <c r="L228" s="53"/>
      <c r="M228" s="53" t="str">
        <f>IF(②コード一覧!BL224="","",INDEX(②コード一覧!$BB$2:$BD$802,MATCH(②コード一覧!BL224,②コード一覧!$BB$2:$BB$802,0),3))</f>
        <v/>
      </c>
      <c r="N228" s="53"/>
      <c r="O228" s="53" t="str">
        <f>IF(②コード一覧!BM224="","",INDEX(②コード一覧!$BB$2:$BD$802,MATCH(②コード一覧!BM224,②コード一覧!$BB$2:$BB$802,0),3))</f>
        <v/>
      </c>
      <c r="P228" s="52"/>
      <c r="Q228" s="20" t="str">
        <f>IF(②コード一覧!BF224="","",②コード一覧!BF224)</f>
        <v/>
      </c>
    </row>
    <row r="229" spans="1:17">
      <c r="A229" s="52" t="str">
        <f>IF(②コード一覧!BB225="","",②コード一覧!BB225)</f>
        <v/>
      </c>
      <c r="B229" s="52" t="str">
        <f>IF(②コード一覧!BH225="","",②コード一覧!BH225)</f>
        <v/>
      </c>
      <c r="C229" s="53" t="str">
        <f>IF(A229="","",INDEX(②コード一覧!$B$2:$D$40,MATCH(③組織表示変え!B229,②コード一覧!$B$2:$B$40,0),3))</f>
        <v/>
      </c>
      <c r="D229" s="61"/>
      <c r="E229" s="20" t="str">
        <f t="shared" si="3"/>
        <v/>
      </c>
      <c r="F229" s="53"/>
      <c r="G229" s="53" t="str">
        <f>IF(②コード一覧!BI225="","",INDEX(②コード一覧!$BB$2:$BD$802,MATCH(②コード一覧!BI225,②コード一覧!$BB$2:$BB$802,0),3))</f>
        <v/>
      </c>
      <c r="H229" s="53"/>
      <c r="I229" s="53" t="str">
        <f>IF(②コード一覧!BJ225="","",INDEX(②コード一覧!$BB$2:$BD$802,MATCH(②コード一覧!BJ225,②コード一覧!$BB$2:$BB$802,0),3))</f>
        <v/>
      </c>
      <c r="J229" s="53"/>
      <c r="K229" s="53" t="str">
        <f>IF(②コード一覧!BK225="","",INDEX(②コード一覧!$BB$2:$BD$802,MATCH(②コード一覧!BK225,②コード一覧!$BB$2:$BB$802,0),3))</f>
        <v/>
      </c>
      <c r="L229" s="53"/>
      <c r="M229" s="53" t="str">
        <f>IF(②コード一覧!BL225="","",INDEX(②コード一覧!$BB$2:$BD$802,MATCH(②コード一覧!BL225,②コード一覧!$BB$2:$BB$802,0),3))</f>
        <v/>
      </c>
      <c r="N229" s="53"/>
      <c r="O229" s="53" t="str">
        <f>IF(②コード一覧!BM225="","",INDEX(②コード一覧!$BB$2:$BD$802,MATCH(②コード一覧!BM225,②コード一覧!$BB$2:$BB$802,0),3))</f>
        <v/>
      </c>
      <c r="P229" s="52"/>
      <c r="Q229" s="20" t="str">
        <f>IF(②コード一覧!BF225="","",②コード一覧!BF225)</f>
        <v/>
      </c>
    </row>
    <row r="230" spans="1:17">
      <c r="A230" s="52" t="str">
        <f>IF(②コード一覧!BB226="","",②コード一覧!BB226)</f>
        <v/>
      </c>
      <c r="B230" s="52" t="str">
        <f>IF(②コード一覧!BH226="","",②コード一覧!BH226)</f>
        <v/>
      </c>
      <c r="C230" s="53" t="str">
        <f>IF(A230="","",INDEX(②コード一覧!$B$2:$D$40,MATCH(③組織表示変え!B230,②コード一覧!$B$2:$B$40,0),3))</f>
        <v/>
      </c>
      <c r="D230" s="61"/>
      <c r="E230" s="20" t="str">
        <f t="shared" si="3"/>
        <v/>
      </c>
      <c r="F230" s="53"/>
      <c r="G230" s="53" t="str">
        <f>IF(②コード一覧!BI226="","",INDEX(②コード一覧!$BB$2:$BD$802,MATCH(②コード一覧!BI226,②コード一覧!$BB$2:$BB$802,0),3))</f>
        <v/>
      </c>
      <c r="H230" s="53"/>
      <c r="I230" s="53" t="str">
        <f>IF(②コード一覧!BJ226="","",INDEX(②コード一覧!$BB$2:$BD$802,MATCH(②コード一覧!BJ226,②コード一覧!$BB$2:$BB$802,0),3))</f>
        <v/>
      </c>
      <c r="J230" s="53"/>
      <c r="K230" s="53" t="str">
        <f>IF(②コード一覧!BK226="","",INDEX(②コード一覧!$BB$2:$BD$802,MATCH(②コード一覧!BK226,②コード一覧!$BB$2:$BB$802,0),3))</f>
        <v/>
      </c>
      <c r="L230" s="53"/>
      <c r="M230" s="53" t="str">
        <f>IF(②コード一覧!BL226="","",INDEX(②コード一覧!$BB$2:$BD$802,MATCH(②コード一覧!BL226,②コード一覧!$BB$2:$BB$802,0),3))</f>
        <v/>
      </c>
      <c r="N230" s="53"/>
      <c r="O230" s="53" t="str">
        <f>IF(②コード一覧!BM226="","",INDEX(②コード一覧!$BB$2:$BD$802,MATCH(②コード一覧!BM226,②コード一覧!$BB$2:$BB$802,0),3))</f>
        <v/>
      </c>
      <c r="P230" s="52"/>
      <c r="Q230" s="20" t="str">
        <f>IF(②コード一覧!BF226="","",②コード一覧!BF226)</f>
        <v/>
      </c>
    </row>
    <row r="231" spans="1:17">
      <c r="A231" s="52" t="str">
        <f>IF(②コード一覧!BB227="","",②コード一覧!BB227)</f>
        <v/>
      </c>
      <c r="B231" s="52" t="str">
        <f>IF(②コード一覧!BH227="","",②コード一覧!BH227)</f>
        <v/>
      </c>
      <c r="C231" s="53" t="str">
        <f>IF(A231="","",INDEX(②コード一覧!$B$2:$D$40,MATCH(③組織表示変え!B231,②コード一覧!$B$2:$B$40,0),3))</f>
        <v/>
      </c>
      <c r="D231" s="61"/>
      <c r="E231" s="20" t="str">
        <f t="shared" si="3"/>
        <v/>
      </c>
      <c r="F231" s="53"/>
      <c r="G231" s="53" t="str">
        <f>IF(②コード一覧!BI227="","",INDEX(②コード一覧!$BB$2:$BD$802,MATCH(②コード一覧!BI227,②コード一覧!$BB$2:$BB$802,0),3))</f>
        <v/>
      </c>
      <c r="H231" s="53"/>
      <c r="I231" s="53" t="str">
        <f>IF(②コード一覧!BJ227="","",INDEX(②コード一覧!$BB$2:$BD$802,MATCH(②コード一覧!BJ227,②コード一覧!$BB$2:$BB$802,0),3))</f>
        <v/>
      </c>
      <c r="J231" s="53"/>
      <c r="K231" s="53" t="str">
        <f>IF(②コード一覧!BK227="","",INDEX(②コード一覧!$BB$2:$BD$802,MATCH(②コード一覧!BK227,②コード一覧!$BB$2:$BB$802,0),3))</f>
        <v/>
      </c>
      <c r="L231" s="53"/>
      <c r="M231" s="53" t="str">
        <f>IF(②コード一覧!BL227="","",INDEX(②コード一覧!$BB$2:$BD$802,MATCH(②コード一覧!BL227,②コード一覧!$BB$2:$BB$802,0),3))</f>
        <v/>
      </c>
      <c r="N231" s="53"/>
      <c r="O231" s="53" t="str">
        <f>IF(②コード一覧!BM227="","",INDEX(②コード一覧!$BB$2:$BD$802,MATCH(②コード一覧!BM227,②コード一覧!$BB$2:$BB$802,0),3))</f>
        <v/>
      </c>
      <c r="P231" s="52"/>
      <c r="Q231" s="20" t="str">
        <f>IF(②コード一覧!BF227="","",②コード一覧!BF227)</f>
        <v/>
      </c>
    </row>
    <row r="232" spans="1:17">
      <c r="A232" s="52" t="str">
        <f>IF(②コード一覧!BB228="","",②コード一覧!BB228)</f>
        <v/>
      </c>
      <c r="B232" s="52" t="str">
        <f>IF(②コード一覧!BH228="","",②コード一覧!BH228)</f>
        <v/>
      </c>
      <c r="C232" s="53" t="str">
        <f>IF(A232="","",INDEX(②コード一覧!$B$2:$D$40,MATCH(③組織表示変え!B232,②コード一覧!$B$2:$B$40,0),3))</f>
        <v/>
      </c>
      <c r="D232" s="61"/>
      <c r="E232" s="20" t="str">
        <f t="shared" si="3"/>
        <v/>
      </c>
      <c r="F232" s="53"/>
      <c r="G232" s="53" t="str">
        <f>IF(②コード一覧!BI228="","",INDEX(②コード一覧!$BB$2:$BD$802,MATCH(②コード一覧!BI228,②コード一覧!$BB$2:$BB$802,0),3))</f>
        <v/>
      </c>
      <c r="H232" s="53"/>
      <c r="I232" s="53" t="str">
        <f>IF(②コード一覧!BJ228="","",INDEX(②コード一覧!$BB$2:$BD$802,MATCH(②コード一覧!BJ228,②コード一覧!$BB$2:$BB$802,0),3))</f>
        <v/>
      </c>
      <c r="J232" s="53"/>
      <c r="K232" s="53" t="str">
        <f>IF(②コード一覧!BK228="","",INDEX(②コード一覧!$BB$2:$BD$802,MATCH(②コード一覧!BK228,②コード一覧!$BB$2:$BB$802,0),3))</f>
        <v/>
      </c>
      <c r="L232" s="53"/>
      <c r="M232" s="53" t="str">
        <f>IF(②コード一覧!BL228="","",INDEX(②コード一覧!$BB$2:$BD$802,MATCH(②コード一覧!BL228,②コード一覧!$BB$2:$BB$802,0),3))</f>
        <v/>
      </c>
      <c r="N232" s="53"/>
      <c r="O232" s="53" t="str">
        <f>IF(②コード一覧!BM228="","",INDEX(②コード一覧!$BB$2:$BD$802,MATCH(②コード一覧!BM228,②コード一覧!$BB$2:$BB$802,0),3))</f>
        <v/>
      </c>
      <c r="P232" s="52"/>
      <c r="Q232" s="20" t="str">
        <f>IF(②コード一覧!BF228="","",②コード一覧!BF228)</f>
        <v/>
      </c>
    </row>
    <row r="233" spans="1:17">
      <c r="A233" s="52" t="str">
        <f>IF(②コード一覧!BB229="","",②コード一覧!BB229)</f>
        <v/>
      </c>
      <c r="B233" s="52" t="str">
        <f>IF(②コード一覧!BH229="","",②コード一覧!BH229)</f>
        <v/>
      </c>
      <c r="C233" s="53" t="str">
        <f>IF(A233="","",INDEX(②コード一覧!$B$2:$D$40,MATCH(③組織表示変え!B233,②コード一覧!$B$2:$B$40,0),3))</f>
        <v/>
      </c>
      <c r="D233" s="61"/>
      <c r="E233" s="20" t="str">
        <f t="shared" si="3"/>
        <v/>
      </c>
      <c r="F233" s="53"/>
      <c r="G233" s="53" t="str">
        <f>IF(②コード一覧!BI229="","",INDEX(②コード一覧!$BB$2:$BD$802,MATCH(②コード一覧!BI229,②コード一覧!$BB$2:$BB$802,0),3))</f>
        <v/>
      </c>
      <c r="H233" s="53"/>
      <c r="I233" s="53" t="str">
        <f>IF(②コード一覧!BJ229="","",INDEX(②コード一覧!$BB$2:$BD$802,MATCH(②コード一覧!BJ229,②コード一覧!$BB$2:$BB$802,0),3))</f>
        <v/>
      </c>
      <c r="J233" s="53"/>
      <c r="K233" s="53" t="str">
        <f>IF(②コード一覧!BK229="","",INDEX(②コード一覧!$BB$2:$BD$802,MATCH(②コード一覧!BK229,②コード一覧!$BB$2:$BB$802,0),3))</f>
        <v/>
      </c>
      <c r="L233" s="53"/>
      <c r="M233" s="53" t="str">
        <f>IF(②コード一覧!BL229="","",INDEX(②コード一覧!$BB$2:$BD$802,MATCH(②コード一覧!BL229,②コード一覧!$BB$2:$BB$802,0),3))</f>
        <v/>
      </c>
      <c r="N233" s="53"/>
      <c r="O233" s="53" t="str">
        <f>IF(②コード一覧!BM229="","",INDEX(②コード一覧!$BB$2:$BD$802,MATCH(②コード一覧!BM229,②コード一覧!$BB$2:$BB$802,0),3))</f>
        <v/>
      </c>
      <c r="P233" s="52"/>
      <c r="Q233" s="20" t="str">
        <f>IF(②コード一覧!BF229="","",②コード一覧!BF229)</f>
        <v/>
      </c>
    </row>
    <row r="234" spans="1:17">
      <c r="A234" s="52" t="str">
        <f>IF(②コード一覧!BB230="","",②コード一覧!BB230)</f>
        <v/>
      </c>
      <c r="B234" s="52" t="str">
        <f>IF(②コード一覧!BH230="","",②コード一覧!BH230)</f>
        <v/>
      </c>
      <c r="C234" s="53" t="str">
        <f>IF(A234="","",INDEX(②コード一覧!$B$2:$D$40,MATCH(③組織表示変え!B234,②コード一覧!$B$2:$B$40,0),3))</f>
        <v/>
      </c>
      <c r="D234" s="61"/>
      <c r="E234" s="20" t="str">
        <f t="shared" si="3"/>
        <v/>
      </c>
      <c r="F234" s="53"/>
      <c r="G234" s="53" t="str">
        <f>IF(②コード一覧!BI230="","",INDEX(②コード一覧!$BB$2:$BD$802,MATCH(②コード一覧!BI230,②コード一覧!$BB$2:$BB$802,0),3))</f>
        <v/>
      </c>
      <c r="H234" s="53"/>
      <c r="I234" s="53" t="str">
        <f>IF(②コード一覧!BJ230="","",INDEX(②コード一覧!$BB$2:$BD$802,MATCH(②コード一覧!BJ230,②コード一覧!$BB$2:$BB$802,0),3))</f>
        <v/>
      </c>
      <c r="J234" s="53"/>
      <c r="K234" s="53" t="str">
        <f>IF(②コード一覧!BK230="","",INDEX(②コード一覧!$BB$2:$BD$802,MATCH(②コード一覧!BK230,②コード一覧!$BB$2:$BB$802,0),3))</f>
        <v/>
      </c>
      <c r="L234" s="53"/>
      <c r="M234" s="53" t="str">
        <f>IF(②コード一覧!BL230="","",INDEX(②コード一覧!$BB$2:$BD$802,MATCH(②コード一覧!BL230,②コード一覧!$BB$2:$BB$802,0),3))</f>
        <v/>
      </c>
      <c r="N234" s="53"/>
      <c r="O234" s="53" t="str">
        <f>IF(②コード一覧!BM230="","",INDEX(②コード一覧!$BB$2:$BD$802,MATCH(②コード一覧!BM230,②コード一覧!$BB$2:$BB$802,0),3))</f>
        <v/>
      </c>
      <c r="P234" s="52"/>
      <c r="Q234" s="20" t="str">
        <f>IF(②コード一覧!BF230="","",②コード一覧!BF230)</f>
        <v/>
      </c>
    </row>
    <row r="235" spans="1:17">
      <c r="A235" s="52" t="str">
        <f>IF(②コード一覧!BB231="","",②コード一覧!BB231)</f>
        <v/>
      </c>
      <c r="B235" s="52" t="str">
        <f>IF(②コード一覧!BH231="","",②コード一覧!BH231)</f>
        <v/>
      </c>
      <c r="C235" s="53" t="str">
        <f>IF(A235="","",INDEX(②コード一覧!$B$2:$D$40,MATCH(③組織表示変え!B235,②コード一覧!$B$2:$B$40,0),3))</f>
        <v/>
      </c>
      <c r="D235" s="61"/>
      <c r="E235" s="20" t="str">
        <f t="shared" si="3"/>
        <v/>
      </c>
      <c r="F235" s="53"/>
      <c r="G235" s="53" t="str">
        <f>IF(②コード一覧!BI231="","",INDEX(②コード一覧!$BB$2:$BD$802,MATCH(②コード一覧!BI231,②コード一覧!$BB$2:$BB$802,0),3))</f>
        <v/>
      </c>
      <c r="H235" s="53"/>
      <c r="I235" s="53" t="str">
        <f>IF(②コード一覧!BJ231="","",INDEX(②コード一覧!$BB$2:$BD$802,MATCH(②コード一覧!BJ231,②コード一覧!$BB$2:$BB$802,0),3))</f>
        <v/>
      </c>
      <c r="J235" s="53"/>
      <c r="K235" s="53" t="str">
        <f>IF(②コード一覧!BK231="","",INDEX(②コード一覧!$BB$2:$BD$802,MATCH(②コード一覧!BK231,②コード一覧!$BB$2:$BB$802,0),3))</f>
        <v/>
      </c>
      <c r="L235" s="53"/>
      <c r="M235" s="53" t="str">
        <f>IF(②コード一覧!BL231="","",INDEX(②コード一覧!$BB$2:$BD$802,MATCH(②コード一覧!BL231,②コード一覧!$BB$2:$BB$802,0),3))</f>
        <v/>
      </c>
      <c r="N235" s="53"/>
      <c r="O235" s="53" t="str">
        <f>IF(②コード一覧!BM231="","",INDEX(②コード一覧!$BB$2:$BD$802,MATCH(②コード一覧!BM231,②コード一覧!$BB$2:$BB$802,0),3))</f>
        <v/>
      </c>
      <c r="P235" s="52"/>
      <c r="Q235" s="20" t="str">
        <f>IF(②コード一覧!BF231="","",②コード一覧!BF231)</f>
        <v/>
      </c>
    </row>
    <row r="236" spans="1:17">
      <c r="A236" s="52" t="str">
        <f>IF(②コード一覧!BB232="","",②コード一覧!BB232)</f>
        <v/>
      </c>
      <c r="B236" s="52" t="str">
        <f>IF(②コード一覧!BH232="","",②コード一覧!BH232)</f>
        <v/>
      </c>
      <c r="C236" s="53" t="str">
        <f>IF(A236="","",INDEX(②コード一覧!$B$2:$D$40,MATCH(③組織表示変え!B236,②コード一覧!$B$2:$B$40,0),3))</f>
        <v/>
      </c>
      <c r="D236" s="61"/>
      <c r="E236" s="20" t="str">
        <f t="shared" si="3"/>
        <v/>
      </c>
      <c r="F236" s="53"/>
      <c r="G236" s="53" t="str">
        <f>IF(②コード一覧!BI232="","",INDEX(②コード一覧!$BB$2:$BD$802,MATCH(②コード一覧!BI232,②コード一覧!$BB$2:$BB$802,0),3))</f>
        <v/>
      </c>
      <c r="H236" s="53"/>
      <c r="I236" s="53" t="str">
        <f>IF(②コード一覧!BJ232="","",INDEX(②コード一覧!$BB$2:$BD$802,MATCH(②コード一覧!BJ232,②コード一覧!$BB$2:$BB$802,0),3))</f>
        <v/>
      </c>
      <c r="J236" s="53"/>
      <c r="K236" s="53" t="str">
        <f>IF(②コード一覧!BK232="","",INDEX(②コード一覧!$BB$2:$BD$802,MATCH(②コード一覧!BK232,②コード一覧!$BB$2:$BB$802,0),3))</f>
        <v/>
      </c>
      <c r="L236" s="53"/>
      <c r="M236" s="53" t="str">
        <f>IF(②コード一覧!BL232="","",INDEX(②コード一覧!$BB$2:$BD$802,MATCH(②コード一覧!BL232,②コード一覧!$BB$2:$BB$802,0),3))</f>
        <v/>
      </c>
      <c r="N236" s="53"/>
      <c r="O236" s="53" t="str">
        <f>IF(②コード一覧!BM232="","",INDEX(②コード一覧!$BB$2:$BD$802,MATCH(②コード一覧!BM232,②コード一覧!$BB$2:$BB$802,0),3))</f>
        <v/>
      </c>
      <c r="P236" s="52"/>
      <c r="Q236" s="20" t="str">
        <f>IF(②コード一覧!BF232="","",②コード一覧!BF232)</f>
        <v/>
      </c>
    </row>
    <row r="237" spans="1:17">
      <c r="A237" s="52" t="str">
        <f>IF(②コード一覧!BB233="","",②コード一覧!BB233)</f>
        <v/>
      </c>
      <c r="B237" s="52" t="str">
        <f>IF(②コード一覧!BH233="","",②コード一覧!BH233)</f>
        <v/>
      </c>
      <c r="C237" s="53" t="str">
        <f>IF(A237="","",INDEX(②コード一覧!$B$2:$D$40,MATCH(③組織表示変え!B237,②コード一覧!$B$2:$B$40,0),3))</f>
        <v/>
      </c>
      <c r="D237" s="61"/>
      <c r="E237" s="20" t="str">
        <f t="shared" si="3"/>
        <v/>
      </c>
      <c r="F237" s="53"/>
      <c r="G237" s="53" t="str">
        <f>IF(②コード一覧!BI233="","",INDEX(②コード一覧!$BB$2:$BD$802,MATCH(②コード一覧!BI233,②コード一覧!$BB$2:$BB$802,0),3))</f>
        <v/>
      </c>
      <c r="H237" s="53"/>
      <c r="I237" s="53" t="str">
        <f>IF(②コード一覧!BJ233="","",INDEX(②コード一覧!$BB$2:$BD$802,MATCH(②コード一覧!BJ233,②コード一覧!$BB$2:$BB$802,0),3))</f>
        <v/>
      </c>
      <c r="J237" s="53"/>
      <c r="K237" s="53" t="str">
        <f>IF(②コード一覧!BK233="","",INDEX(②コード一覧!$BB$2:$BD$802,MATCH(②コード一覧!BK233,②コード一覧!$BB$2:$BB$802,0),3))</f>
        <v/>
      </c>
      <c r="L237" s="53"/>
      <c r="M237" s="53" t="str">
        <f>IF(②コード一覧!BL233="","",INDEX(②コード一覧!$BB$2:$BD$802,MATCH(②コード一覧!BL233,②コード一覧!$BB$2:$BB$802,0),3))</f>
        <v/>
      </c>
      <c r="N237" s="53"/>
      <c r="O237" s="53" t="str">
        <f>IF(②コード一覧!BM233="","",INDEX(②コード一覧!$BB$2:$BD$802,MATCH(②コード一覧!BM233,②コード一覧!$BB$2:$BB$802,0),3))</f>
        <v/>
      </c>
      <c r="P237" s="52"/>
      <c r="Q237" s="20" t="str">
        <f>IF(②コード一覧!BF233="","",②コード一覧!BF233)</f>
        <v/>
      </c>
    </row>
    <row r="238" spans="1:17">
      <c r="A238" s="52" t="str">
        <f>IF(②コード一覧!BB234="","",②コード一覧!BB234)</f>
        <v/>
      </c>
      <c r="B238" s="52" t="str">
        <f>IF(②コード一覧!BH234="","",②コード一覧!BH234)</f>
        <v/>
      </c>
      <c r="C238" s="53" t="str">
        <f>IF(A238="","",INDEX(②コード一覧!$B$2:$D$40,MATCH(③組織表示変え!B238,②コード一覧!$B$2:$B$40,0),3))</f>
        <v/>
      </c>
      <c r="D238" s="61"/>
      <c r="E238" s="20" t="str">
        <f t="shared" si="3"/>
        <v/>
      </c>
      <c r="F238" s="53"/>
      <c r="G238" s="53" t="str">
        <f>IF(②コード一覧!BI234="","",INDEX(②コード一覧!$BB$2:$BD$802,MATCH(②コード一覧!BI234,②コード一覧!$BB$2:$BB$802,0),3))</f>
        <v/>
      </c>
      <c r="H238" s="53"/>
      <c r="I238" s="53" t="str">
        <f>IF(②コード一覧!BJ234="","",INDEX(②コード一覧!$BB$2:$BD$802,MATCH(②コード一覧!BJ234,②コード一覧!$BB$2:$BB$802,0),3))</f>
        <v/>
      </c>
      <c r="J238" s="53"/>
      <c r="K238" s="53" t="str">
        <f>IF(②コード一覧!BK234="","",INDEX(②コード一覧!$BB$2:$BD$802,MATCH(②コード一覧!BK234,②コード一覧!$BB$2:$BB$802,0),3))</f>
        <v/>
      </c>
      <c r="L238" s="53"/>
      <c r="M238" s="53" t="str">
        <f>IF(②コード一覧!BL234="","",INDEX(②コード一覧!$BB$2:$BD$802,MATCH(②コード一覧!BL234,②コード一覧!$BB$2:$BB$802,0),3))</f>
        <v/>
      </c>
      <c r="N238" s="53"/>
      <c r="O238" s="53" t="str">
        <f>IF(②コード一覧!BM234="","",INDEX(②コード一覧!$BB$2:$BD$802,MATCH(②コード一覧!BM234,②コード一覧!$BB$2:$BB$802,0),3))</f>
        <v/>
      </c>
      <c r="P238" s="52"/>
      <c r="Q238" s="20" t="str">
        <f>IF(②コード一覧!BF234="","",②コード一覧!BF234)</f>
        <v/>
      </c>
    </row>
    <row r="239" spans="1:17">
      <c r="A239" s="52" t="str">
        <f>IF(②コード一覧!BB235="","",②コード一覧!BB235)</f>
        <v/>
      </c>
      <c r="B239" s="52" t="str">
        <f>IF(②コード一覧!BH235="","",②コード一覧!BH235)</f>
        <v/>
      </c>
      <c r="C239" s="53" t="str">
        <f>IF(A239="","",INDEX(②コード一覧!$B$2:$D$40,MATCH(③組織表示変え!B239,②コード一覧!$B$2:$B$40,0),3))</f>
        <v/>
      </c>
      <c r="D239" s="61"/>
      <c r="E239" s="20" t="str">
        <f t="shared" si="3"/>
        <v/>
      </c>
      <c r="F239" s="53"/>
      <c r="G239" s="53" t="str">
        <f>IF(②コード一覧!BI235="","",INDEX(②コード一覧!$BB$2:$BD$802,MATCH(②コード一覧!BI235,②コード一覧!$BB$2:$BB$802,0),3))</f>
        <v/>
      </c>
      <c r="H239" s="53"/>
      <c r="I239" s="53" t="str">
        <f>IF(②コード一覧!BJ235="","",INDEX(②コード一覧!$BB$2:$BD$802,MATCH(②コード一覧!BJ235,②コード一覧!$BB$2:$BB$802,0),3))</f>
        <v/>
      </c>
      <c r="J239" s="53"/>
      <c r="K239" s="53" t="str">
        <f>IF(②コード一覧!BK235="","",INDEX(②コード一覧!$BB$2:$BD$802,MATCH(②コード一覧!BK235,②コード一覧!$BB$2:$BB$802,0),3))</f>
        <v/>
      </c>
      <c r="L239" s="53"/>
      <c r="M239" s="53" t="str">
        <f>IF(②コード一覧!BL235="","",INDEX(②コード一覧!$BB$2:$BD$802,MATCH(②コード一覧!BL235,②コード一覧!$BB$2:$BB$802,0),3))</f>
        <v/>
      </c>
      <c r="N239" s="53"/>
      <c r="O239" s="53" t="str">
        <f>IF(②コード一覧!BM235="","",INDEX(②コード一覧!$BB$2:$BD$802,MATCH(②コード一覧!BM235,②コード一覧!$BB$2:$BB$802,0),3))</f>
        <v/>
      </c>
      <c r="P239" s="52"/>
      <c r="Q239" s="20" t="str">
        <f>IF(②コード一覧!BF235="","",②コード一覧!BF235)</f>
        <v/>
      </c>
    </row>
    <row r="240" spans="1:17">
      <c r="A240" s="52" t="str">
        <f>IF(②コード一覧!BB236="","",②コード一覧!BB236)</f>
        <v/>
      </c>
      <c r="B240" s="52" t="str">
        <f>IF(②コード一覧!BH236="","",②コード一覧!BH236)</f>
        <v/>
      </c>
      <c r="C240" s="53" t="str">
        <f>IF(A240="","",INDEX(②コード一覧!$B$2:$D$40,MATCH(③組織表示変え!B240,②コード一覧!$B$2:$B$40,0),3))</f>
        <v/>
      </c>
      <c r="D240" s="61"/>
      <c r="E240" s="20" t="str">
        <f t="shared" si="3"/>
        <v/>
      </c>
      <c r="F240" s="53"/>
      <c r="G240" s="53" t="str">
        <f>IF(②コード一覧!BI236="","",INDEX(②コード一覧!$BB$2:$BD$802,MATCH(②コード一覧!BI236,②コード一覧!$BB$2:$BB$802,0),3))</f>
        <v/>
      </c>
      <c r="H240" s="53"/>
      <c r="I240" s="53" t="str">
        <f>IF(②コード一覧!BJ236="","",INDEX(②コード一覧!$BB$2:$BD$802,MATCH(②コード一覧!BJ236,②コード一覧!$BB$2:$BB$802,0),3))</f>
        <v/>
      </c>
      <c r="J240" s="53"/>
      <c r="K240" s="53" t="str">
        <f>IF(②コード一覧!BK236="","",INDEX(②コード一覧!$BB$2:$BD$802,MATCH(②コード一覧!BK236,②コード一覧!$BB$2:$BB$802,0),3))</f>
        <v/>
      </c>
      <c r="L240" s="53"/>
      <c r="M240" s="53" t="str">
        <f>IF(②コード一覧!BL236="","",INDEX(②コード一覧!$BB$2:$BD$802,MATCH(②コード一覧!BL236,②コード一覧!$BB$2:$BB$802,0),3))</f>
        <v/>
      </c>
      <c r="N240" s="53"/>
      <c r="O240" s="53" t="str">
        <f>IF(②コード一覧!BM236="","",INDEX(②コード一覧!$BB$2:$BD$802,MATCH(②コード一覧!BM236,②コード一覧!$BB$2:$BB$802,0),3))</f>
        <v/>
      </c>
      <c r="P240" s="52"/>
      <c r="Q240" s="20" t="str">
        <f>IF(②コード一覧!BF236="","",②コード一覧!BF236)</f>
        <v/>
      </c>
    </row>
    <row r="241" spans="1:17">
      <c r="A241" s="52" t="str">
        <f>IF(②コード一覧!BB237="","",②コード一覧!BB237)</f>
        <v/>
      </c>
      <c r="B241" s="52" t="str">
        <f>IF(②コード一覧!BH237="","",②コード一覧!BH237)</f>
        <v/>
      </c>
      <c r="C241" s="53" t="str">
        <f>IF(A241="","",INDEX(②コード一覧!$B$2:$D$40,MATCH(③組織表示変え!B241,②コード一覧!$B$2:$B$40,0),3))</f>
        <v/>
      </c>
      <c r="D241" s="61"/>
      <c r="E241" s="20" t="str">
        <f t="shared" si="3"/>
        <v/>
      </c>
      <c r="F241" s="53"/>
      <c r="G241" s="53" t="str">
        <f>IF(②コード一覧!BI237="","",INDEX(②コード一覧!$BB$2:$BD$802,MATCH(②コード一覧!BI237,②コード一覧!$BB$2:$BB$802,0),3))</f>
        <v/>
      </c>
      <c r="H241" s="53"/>
      <c r="I241" s="53" t="str">
        <f>IF(②コード一覧!BJ237="","",INDEX(②コード一覧!$BB$2:$BD$802,MATCH(②コード一覧!BJ237,②コード一覧!$BB$2:$BB$802,0),3))</f>
        <v/>
      </c>
      <c r="J241" s="53"/>
      <c r="K241" s="53" t="str">
        <f>IF(②コード一覧!BK237="","",INDEX(②コード一覧!$BB$2:$BD$802,MATCH(②コード一覧!BK237,②コード一覧!$BB$2:$BB$802,0),3))</f>
        <v/>
      </c>
      <c r="L241" s="53"/>
      <c r="M241" s="53" t="str">
        <f>IF(②コード一覧!BL237="","",INDEX(②コード一覧!$BB$2:$BD$802,MATCH(②コード一覧!BL237,②コード一覧!$BB$2:$BB$802,0),3))</f>
        <v/>
      </c>
      <c r="N241" s="53"/>
      <c r="O241" s="53" t="str">
        <f>IF(②コード一覧!BM237="","",INDEX(②コード一覧!$BB$2:$BD$802,MATCH(②コード一覧!BM237,②コード一覧!$BB$2:$BB$802,0),3))</f>
        <v/>
      </c>
      <c r="P241" s="52"/>
      <c r="Q241" s="20" t="str">
        <f>IF(②コード一覧!BF237="","",②コード一覧!BF237)</f>
        <v/>
      </c>
    </row>
    <row r="242" spans="1:17">
      <c r="A242" s="52" t="str">
        <f>IF(②コード一覧!BB238="","",②コード一覧!BB238)</f>
        <v/>
      </c>
      <c r="B242" s="52" t="str">
        <f>IF(②コード一覧!BH238="","",②コード一覧!BH238)</f>
        <v/>
      </c>
      <c r="C242" s="53" t="str">
        <f>IF(A242="","",INDEX(②コード一覧!$B$2:$D$40,MATCH(③組織表示変え!B242,②コード一覧!$B$2:$B$40,0),3))</f>
        <v/>
      </c>
      <c r="D242" s="61"/>
      <c r="E242" s="20" t="str">
        <f t="shared" si="3"/>
        <v/>
      </c>
      <c r="F242" s="53"/>
      <c r="G242" s="53" t="str">
        <f>IF(②コード一覧!BI238="","",INDEX(②コード一覧!$BB$2:$BD$802,MATCH(②コード一覧!BI238,②コード一覧!$BB$2:$BB$802,0),3))</f>
        <v/>
      </c>
      <c r="H242" s="53"/>
      <c r="I242" s="53" t="str">
        <f>IF(②コード一覧!BJ238="","",INDEX(②コード一覧!$BB$2:$BD$802,MATCH(②コード一覧!BJ238,②コード一覧!$BB$2:$BB$802,0),3))</f>
        <v/>
      </c>
      <c r="J242" s="53"/>
      <c r="K242" s="53" t="str">
        <f>IF(②コード一覧!BK238="","",INDEX(②コード一覧!$BB$2:$BD$802,MATCH(②コード一覧!BK238,②コード一覧!$BB$2:$BB$802,0),3))</f>
        <v/>
      </c>
      <c r="L242" s="53"/>
      <c r="M242" s="53" t="str">
        <f>IF(②コード一覧!BL238="","",INDEX(②コード一覧!$BB$2:$BD$802,MATCH(②コード一覧!BL238,②コード一覧!$BB$2:$BB$802,0),3))</f>
        <v/>
      </c>
      <c r="N242" s="53"/>
      <c r="O242" s="53" t="str">
        <f>IF(②コード一覧!BM238="","",INDEX(②コード一覧!$BB$2:$BD$802,MATCH(②コード一覧!BM238,②コード一覧!$BB$2:$BB$802,0),3))</f>
        <v/>
      </c>
      <c r="P242" s="52"/>
      <c r="Q242" s="20" t="str">
        <f>IF(②コード一覧!BF238="","",②コード一覧!BF238)</f>
        <v/>
      </c>
    </row>
    <row r="243" spans="1:17">
      <c r="A243" s="52" t="str">
        <f>IF(②コード一覧!BB239="","",②コード一覧!BB239)</f>
        <v/>
      </c>
      <c r="B243" s="52" t="str">
        <f>IF(②コード一覧!BH239="","",②コード一覧!BH239)</f>
        <v/>
      </c>
      <c r="C243" s="53" t="str">
        <f>IF(A243="","",INDEX(②コード一覧!$B$2:$D$40,MATCH(③組織表示変え!B243,②コード一覧!$B$2:$B$40,0),3))</f>
        <v/>
      </c>
      <c r="D243" s="61"/>
      <c r="E243" s="20" t="str">
        <f t="shared" si="3"/>
        <v/>
      </c>
      <c r="F243" s="53"/>
      <c r="G243" s="53" t="str">
        <f>IF(②コード一覧!BI239="","",INDEX(②コード一覧!$BB$2:$BD$802,MATCH(②コード一覧!BI239,②コード一覧!$BB$2:$BB$802,0),3))</f>
        <v/>
      </c>
      <c r="H243" s="53"/>
      <c r="I243" s="53" t="str">
        <f>IF(②コード一覧!BJ239="","",INDEX(②コード一覧!$BB$2:$BD$802,MATCH(②コード一覧!BJ239,②コード一覧!$BB$2:$BB$802,0),3))</f>
        <v/>
      </c>
      <c r="J243" s="53"/>
      <c r="K243" s="53" t="str">
        <f>IF(②コード一覧!BK239="","",INDEX(②コード一覧!$BB$2:$BD$802,MATCH(②コード一覧!BK239,②コード一覧!$BB$2:$BB$802,0),3))</f>
        <v/>
      </c>
      <c r="L243" s="53"/>
      <c r="M243" s="53" t="str">
        <f>IF(②コード一覧!BL239="","",INDEX(②コード一覧!$BB$2:$BD$802,MATCH(②コード一覧!BL239,②コード一覧!$BB$2:$BB$802,0),3))</f>
        <v/>
      </c>
      <c r="N243" s="53"/>
      <c r="O243" s="53" t="str">
        <f>IF(②コード一覧!BM239="","",INDEX(②コード一覧!$BB$2:$BD$802,MATCH(②コード一覧!BM239,②コード一覧!$BB$2:$BB$802,0),3))</f>
        <v/>
      </c>
      <c r="P243" s="52"/>
      <c r="Q243" s="20" t="str">
        <f>IF(②コード一覧!BF239="","",②コード一覧!BF239)</f>
        <v/>
      </c>
    </row>
    <row r="244" spans="1:17">
      <c r="A244" s="52" t="str">
        <f>IF(②コード一覧!BB240="","",②コード一覧!BB240)</f>
        <v/>
      </c>
      <c r="B244" s="52" t="str">
        <f>IF(②コード一覧!BH240="","",②コード一覧!BH240)</f>
        <v/>
      </c>
      <c r="C244" s="53" t="str">
        <f>IF(A244="","",INDEX(②コード一覧!$B$2:$D$40,MATCH(③組織表示変え!B244,②コード一覧!$B$2:$B$40,0),3))</f>
        <v/>
      </c>
      <c r="D244" s="61"/>
      <c r="E244" s="20" t="str">
        <f t="shared" si="3"/>
        <v/>
      </c>
      <c r="F244" s="53"/>
      <c r="G244" s="53" t="str">
        <f>IF(②コード一覧!BI240="","",INDEX(②コード一覧!$BB$2:$BD$802,MATCH(②コード一覧!BI240,②コード一覧!$BB$2:$BB$802,0),3))</f>
        <v/>
      </c>
      <c r="H244" s="53"/>
      <c r="I244" s="53" t="str">
        <f>IF(②コード一覧!BJ240="","",INDEX(②コード一覧!$BB$2:$BD$802,MATCH(②コード一覧!BJ240,②コード一覧!$BB$2:$BB$802,0),3))</f>
        <v/>
      </c>
      <c r="J244" s="53"/>
      <c r="K244" s="53" t="str">
        <f>IF(②コード一覧!BK240="","",INDEX(②コード一覧!$BB$2:$BD$802,MATCH(②コード一覧!BK240,②コード一覧!$BB$2:$BB$802,0),3))</f>
        <v/>
      </c>
      <c r="L244" s="53"/>
      <c r="M244" s="53" t="str">
        <f>IF(②コード一覧!BL240="","",INDEX(②コード一覧!$BB$2:$BD$802,MATCH(②コード一覧!BL240,②コード一覧!$BB$2:$BB$802,0),3))</f>
        <v/>
      </c>
      <c r="N244" s="53"/>
      <c r="O244" s="53" t="str">
        <f>IF(②コード一覧!BM240="","",INDEX(②コード一覧!$BB$2:$BD$802,MATCH(②コード一覧!BM240,②コード一覧!$BB$2:$BB$802,0),3))</f>
        <v/>
      </c>
      <c r="P244" s="52"/>
      <c r="Q244" s="20" t="str">
        <f>IF(②コード一覧!BF240="","",②コード一覧!BF240)</f>
        <v/>
      </c>
    </row>
    <row r="245" spans="1:17">
      <c r="A245" s="52" t="str">
        <f>IF(②コード一覧!BB241="","",②コード一覧!BB241)</f>
        <v/>
      </c>
      <c r="B245" s="52" t="str">
        <f>IF(②コード一覧!BH241="","",②コード一覧!BH241)</f>
        <v/>
      </c>
      <c r="C245" s="53" t="str">
        <f>IF(A245="","",INDEX(②コード一覧!$B$2:$D$40,MATCH(③組織表示変え!B245,②コード一覧!$B$2:$B$40,0),3))</f>
        <v/>
      </c>
      <c r="D245" s="61"/>
      <c r="E245" s="20" t="str">
        <f t="shared" si="3"/>
        <v/>
      </c>
      <c r="F245" s="53"/>
      <c r="G245" s="53" t="str">
        <f>IF(②コード一覧!BI241="","",INDEX(②コード一覧!$BB$2:$BD$802,MATCH(②コード一覧!BI241,②コード一覧!$BB$2:$BB$802,0),3))</f>
        <v/>
      </c>
      <c r="H245" s="53"/>
      <c r="I245" s="53" t="str">
        <f>IF(②コード一覧!BJ241="","",INDEX(②コード一覧!$BB$2:$BD$802,MATCH(②コード一覧!BJ241,②コード一覧!$BB$2:$BB$802,0),3))</f>
        <v/>
      </c>
      <c r="J245" s="53"/>
      <c r="K245" s="53" t="str">
        <f>IF(②コード一覧!BK241="","",INDEX(②コード一覧!$BB$2:$BD$802,MATCH(②コード一覧!BK241,②コード一覧!$BB$2:$BB$802,0),3))</f>
        <v/>
      </c>
      <c r="L245" s="53"/>
      <c r="M245" s="53" t="str">
        <f>IF(②コード一覧!BL241="","",INDEX(②コード一覧!$BB$2:$BD$802,MATCH(②コード一覧!BL241,②コード一覧!$BB$2:$BB$802,0),3))</f>
        <v/>
      </c>
      <c r="N245" s="53"/>
      <c r="O245" s="53" t="str">
        <f>IF(②コード一覧!BM241="","",INDEX(②コード一覧!$BB$2:$BD$802,MATCH(②コード一覧!BM241,②コード一覧!$BB$2:$BB$802,0),3))</f>
        <v/>
      </c>
      <c r="P245" s="52"/>
      <c r="Q245" s="20" t="str">
        <f>IF(②コード一覧!BF241="","",②コード一覧!BF241)</f>
        <v/>
      </c>
    </row>
    <row r="246" spans="1:17">
      <c r="A246" s="52" t="str">
        <f>IF(②コード一覧!BB242="","",②コード一覧!BB242)</f>
        <v/>
      </c>
      <c r="B246" s="52" t="str">
        <f>IF(②コード一覧!BH242="","",②コード一覧!BH242)</f>
        <v/>
      </c>
      <c r="C246" s="53" t="str">
        <f>IF(A246="","",INDEX(②コード一覧!$B$2:$D$40,MATCH(③組織表示変え!B246,②コード一覧!$B$2:$B$40,0),3))</f>
        <v/>
      </c>
      <c r="D246" s="61"/>
      <c r="E246" s="20" t="str">
        <f t="shared" si="3"/>
        <v/>
      </c>
      <c r="F246" s="53"/>
      <c r="G246" s="53" t="str">
        <f>IF(②コード一覧!BI242="","",INDEX(②コード一覧!$BB$2:$BD$802,MATCH(②コード一覧!BI242,②コード一覧!$BB$2:$BB$802,0),3))</f>
        <v/>
      </c>
      <c r="H246" s="53"/>
      <c r="I246" s="53" t="str">
        <f>IF(②コード一覧!BJ242="","",INDEX(②コード一覧!$BB$2:$BD$802,MATCH(②コード一覧!BJ242,②コード一覧!$BB$2:$BB$802,0),3))</f>
        <v/>
      </c>
      <c r="J246" s="53"/>
      <c r="K246" s="53" t="str">
        <f>IF(②コード一覧!BK242="","",INDEX(②コード一覧!$BB$2:$BD$802,MATCH(②コード一覧!BK242,②コード一覧!$BB$2:$BB$802,0),3))</f>
        <v/>
      </c>
      <c r="L246" s="53"/>
      <c r="M246" s="53" t="str">
        <f>IF(②コード一覧!BL242="","",INDEX(②コード一覧!$BB$2:$BD$802,MATCH(②コード一覧!BL242,②コード一覧!$BB$2:$BB$802,0),3))</f>
        <v/>
      </c>
      <c r="N246" s="53"/>
      <c r="O246" s="53" t="str">
        <f>IF(②コード一覧!BM242="","",INDEX(②コード一覧!$BB$2:$BD$802,MATCH(②コード一覧!BM242,②コード一覧!$BB$2:$BB$802,0),3))</f>
        <v/>
      </c>
      <c r="P246" s="52"/>
      <c r="Q246" s="20" t="str">
        <f>IF(②コード一覧!BF242="","",②コード一覧!BF242)</f>
        <v/>
      </c>
    </row>
    <row r="247" spans="1:17">
      <c r="A247" s="52" t="str">
        <f>IF(②コード一覧!BB243="","",②コード一覧!BB243)</f>
        <v/>
      </c>
      <c r="B247" s="52" t="str">
        <f>IF(②コード一覧!BH243="","",②コード一覧!BH243)</f>
        <v/>
      </c>
      <c r="C247" s="53" t="str">
        <f>IF(A247="","",INDEX(②コード一覧!$B$2:$D$40,MATCH(③組織表示変え!B247,②コード一覧!$B$2:$B$40,0),3))</f>
        <v/>
      </c>
      <c r="D247" s="61"/>
      <c r="E247" s="20" t="str">
        <f t="shared" si="3"/>
        <v/>
      </c>
      <c r="F247" s="53"/>
      <c r="G247" s="53" t="str">
        <f>IF(②コード一覧!BI243="","",INDEX(②コード一覧!$BB$2:$BD$802,MATCH(②コード一覧!BI243,②コード一覧!$BB$2:$BB$802,0),3))</f>
        <v/>
      </c>
      <c r="H247" s="53"/>
      <c r="I247" s="53" t="str">
        <f>IF(②コード一覧!BJ243="","",INDEX(②コード一覧!$BB$2:$BD$802,MATCH(②コード一覧!BJ243,②コード一覧!$BB$2:$BB$802,0),3))</f>
        <v/>
      </c>
      <c r="J247" s="53"/>
      <c r="K247" s="53" t="str">
        <f>IF(②コード一覧!BK243="","",INDEX(②コード一覧!$BB$2:$BD$802,MATCH(②コード一覧!BK243,②コード一覧!$BB$2:$BB$802,0),3))</f>
        <v/>
      </c>
      <c r="L247" s="53"/>
      <c r="M247" s="53" t="str">
        <f>IF(②コード一覧!BL243="","",INDEX(②コード一覧!$BB$2:$BD$802,MATCH(②コード一覧!BL243,②コード一覧!$BB$2:$BB$802,0),3))</f>
        <v/>
      </c>
      <c r="N247" s="53"/>
      <c r="O247" s="53" t="str">
        <f>IF(②コード一覧!BM243="","",INDEX(②コード一覧!$BB$2:$BD$802,MATCH(②コード一覧!BM243,②コード一覧!$BB$2:$BB$802,0),3))</f>
        <v/>
      </c>
      <c r="P247" s="52"/>
      <c r="Q247" s="20" t="str">
        <f>IF(②コード一覧!BF243="","",②コード一覧!BF243)</f>
        <v/>
      </c>
    </row>
    <row r="248" spans="1:17">
      <c r="A248" s="52" t="str">
        <f>IF(②コード一覧!BB244="","",②コード一覧!BB244)</f>
        <v/>
      </c>
      <c r="B248" s="52" t="str">
        <f>IF(②コード一覧!BH244="","",②コード一覧!BH244)</f>
        <v/>
      </c>
      <c r="C248" s="53" t="str">
        <f>IF(A248="","",INDEX(②コード一覧!$B$2:$D$40,MATCH(③組織表示変え!B248,②コード一覧!$B$2:$B$40,0),3))</f>
        <v/>
      </c>
      <c r="D248" s="61"/>
      <c r="E248" s="20" t="str">
        <f t="shared" si="3"/>
        <v/>
      </c>
      <c r="F248" s="53"/>
      <c r="G248" s="53" t="str">
        <f>IF(②コード一覧!BI244="","",INDEX(②コード一覧!$BB$2:$BD$802,MATCH(②コード一覧!BI244,②コード一覧!$BB$2:$BB$802,0),3))</f>
        <v/>
      </c>
      <c r="H248" s="53"/>
      <c r="I248" s="53" t="str">
        <f>IF(②コード一覧!BJ244="","",INDEX(②コード一覧!$BB$2:$BD$802,MATCH(②コード一覧!BJ244,②コード一覧!$BB$2:$BB$802,0),3))</f>
        <v/>
      </c>
      <c r="J248" s="53"/>
      <c r="K248" s="53" t="str">
        <f>IF(②コード一覧!BK244="","",INDEX(②コード一覧!$BB$2:$BD$802,MATCH(②コード一覧!BK244,②コード一覧!$BB$2:$BB$802,0),3))</f>
        <v/>
      </c>
      <c r="L248" s="53"/>
      <c r="M248" s="53" t="str">
        <f>IF(②コード一覧!BL244="","",INDEX(②コード一覧!$BB$2:$BD$802,MATCH(②コード一覧!BL244,②コード一覧!$BB$2:$BB$802,0),3))</f>
        <v/>
      </c>
      <c r="N248" s="53"/>
      <c r="O248" s="53" t="str">
        <f>IF(②コード一覧!BM244="","",INDEX(②コード一覧!$BB$2:$BD$802,MATCH(②コード一覧!BM244,②コード一覧!$BB$2:$BB$802,0),3))</f>
        <v/>
      </c>
      <c r="P248" s="52"/>
      <c r="Q248" s="20" t="str">
        <f>IF(②コード一覧!BF244="","",②コード一覧!BF244)</f>
        <v/>
      </c>
    </row>
    <row r="249" spans="1:17">
      <c r="A249" s="52" t="str">
        <f>IF(②コード一覧!BB245="","",②コード一覧!BB245)</f>
        <v/>
      </c>
      <c r="B249" s="52" t="str">
        <f>IF(②コード一覧!BH245="","",②コード一覧!BH245)</f>
        <v/>
      </c>
      <c r="C249" s="53" t="str">
        <f>IF(A249="","",INDEX(②コード一覧!$B$2:$D$40,MATCH(③組織表示変え!B249,②コード一覧!$B$2:$B$40,0),3))</f>
        <v/>
      </c>
      <c r="D249" s="61"/>
      <c r="E249" s="20" t="str">
        <f t="shared" si="3"/>
        <v/>
      </c>
      <c r="F249" s="53"/>
      <c r="G249" s="53" t="str">
        <f>IF(②コード一覧!BI245="","",INDEX(②コード一覧!$BB$2:$BD$802,MATCH(②コード一覧!BI245,②コード一覧!$BB$2:$BB$802,0),3))</f>
        <v/>
      </c>
      <c r="H249" s="53"/>
      <c r="I249" s="53" t="str">
        <f>IF(②コード一覧!BJ245="","",INDEX(②コード一覧!$BB$2:$BD$802,MATCH(②コード一覧!BJ245,②コード一覧!$BB$2:$BB$802,0),3))</f>
        <v/>
      </c>
      <c r="J249" s="53"/>
      <c r="K249" s="53" t="str">
        <f>IF(②コード一覧!BK245="","",INDEX(②コード一覧!$BB$2:$BD$802,MATCH(②コード一覧!BK245,②コード一覧!$BB$2:$BB$802,0),3))</f>
        <v/>
      </c>
      <c r="L249" s="53"/>
      <c r="M249" s="53" t="str">
        <f>IF(②コード一覧!BL245="","",INDEX(②コード一覧!$BB$2:$BD$802,MATCH(②コード一覧!BL245,②コード一覧!$BB$2:$BB$802,0),3))</f>
        <v/>
      </c>
      <c r="N249" s="53"/>
      <c r="O249" s="53" t="str">
        <f>IF(②コード一覧!BM245="","",INDEX(②コード一覧!$BB$2:$BD$802,MATCH(②コード一覧!BM245,②コード一覧!$BB$2:$BB$802,0),3))</f>
        <v/>
      </c>
      <c r="P249" s="52"/>
      <c r="Q249" s="20" t="str">
        <f>IF(②コード一覧!BF245="","",②コード一覧!BF245)</f>
        <v/>
      </c>
    </row>
    <row r="250" spans="1:17">
      <c r="A250" s="52" t="str">
        <f>IF(②コード一覧!BB246="","",②コード一覧!BB246)</f>
        <v/>
      </c>
      <c r="B250" s="52" t="str">
        <f>IF(②コード一覧!BH246="","",②コード一覧!BH246)</f>
        <v/>
      </c>
      <c r="C250" s="53" t="str">
        <f>IF(A250="","",INDEX(②コード一覧!$B$2:$D$40,MATCH(③組織表示変え!B250,②コード一覧!$B$2:$B$40,0),3))</f>
        <v/>
      </c>
      <c r="D250" s="61"/>
      <c r="E250" s="20" t="str">
        <f t="shared" si="3"/>
        <v/>
      </c>
      <c r="F250" s="53"/>
      <c r="G250" s="53" t="str">
        <f>IF(②コード一覧!BI246="","",INDEX(②コード一覧!$BB$2:$BD$802,MATCH(②コード一覧!BI246,②コード一覧!$BB$2:$BB$802,0),3))</f>
        <v/>
      </c>
      <c r="H250" s="53"/>
      <c r="I250" s="53" t="str">
        <f>IF(②コード一覧!BJ246="","",INDEX(②コード一覧!$BB$2:$BD$802,MATCH(②コード一覧!BJ246,②コード一覧!$BB$2:$BB$802,0),3))</f>
        <v/>
      </c>
      <c r="J250" s="53"/>
      <c r="K250" s="53" t="str">
        <f>IF(②コード一覧!BK246="","",INDEX(②コード一覧!$BB$2:$BD$802,MATCH(②コード一覧!BK246,②コード一覧!$BB$2:$BB$802,0),3))</f>
        <v/>
      </c>
      <c r="L250" s="53"/>
      <c r="M250" s="53" t="str">
        <f>IF(②コード一覧!BL246="","",INDEX(②コード一覧!$BB$2:$BD$802,MATCH(②コード一覧!BL246,②コード一覧!$BB$2:$BB$802,0),3))</f>
        <v/>
      </c>
      <c r="N250" s="53"/>
      <c r="O250" s="53" t="str">
        <f>IF(②コード一覧!BM246="","",INDEX(②コード一覧!$BB$2:$BD$802,MATCH(②コード一覧!BM246,②コード一覧!$BB$2:$BB$802,0),3))</f>
        <v/>
      </c>
      <c r="P250" s="52"/>
      <c r="Q250" s="20" t="str">
        <f>IF(②コード一覧!BF246="","",②コード一覧!BF246)</f>
        <v/>
      </c>
    </row>
    <row r="251" spans="1:17">
      <c r="A251" s="52" t="str">
        <f>IF(②コード一覧!BB247="","",②コード一覧!BB247)</f>
        <v/>
      </c>
      <c r="B251" s="52" t="str">
        <f>IF(②コード一覧!BH247="","",②コード一覧!BH247)</f>
        <v/>
      </c>
      <c r="C251" s="53" t="str">
        <f>IF(A251="","",INDEX(②コード一覧!$B$2:$D$40,MATCH(③組織表示変え!B251,②コード一覧!$B$2:$B$40,0),3))</f>
        <v/>
      </c>
      <c r="D251" s="61"/>
      <c r="E251" s="20" t="str">
        <f t="shared" si="3"/>
        <v/>
      </c>
      <c r="F251" s="53"/>
      <c r="G251" s="53" t="str">
        <f>IF(②コード一覧!BI247="","",INDEX(②コード一覧!$BB$2:$BD$802,MATCH(②コード一覧!BI247,②コード一覧!$BB$2:$BB$802,0),3))</f>
        <v/>
      </c>
      <c r="H251" s="53"/>
      <c r="I251" s="53" t="str">
        <f>IF(②コード一覧!BJ247="","",INDEX(②コード一覧!$BB$2:$BD$802,MATCH(②コード一覧!BJ247,②コード一覧!$BB$2:$BB$802,0),3))</f>
        <v/>
      </c>
      <c r="J251" s="53"/>
      <c r="K251" s="53" t="str">
        <f>IF(②コード一覧!BK247="","",INDEX(②コード一覧!$BB$2:$BD$802,MATCH(②コード一覧!BK247,②コード一覧!$BB$2:$BB$802,0),3))</f>
        <v/>
      </c>
      <c r="L251" s="53"/>
      <c r="M251" s="53" t="str">
        <f>IF(②コード一覧!BL247="","",INDEX(②コード一覧!$BB$2:$BD$802,MATCH(②コード一覧!BL247,②コード一覧!$BB$2:$BB$802,0),3))</f>
        <v/>
      </c>
      <c r="N251" s="53"/>
      <c r="O251" s="53" t="str">
        <f>IF(②コード一覧!BM247="","",INDEX(②コード一覧!$BB$2:$BD$802,MATCH(②コード一覧!BM247,②コード一覧!$BB$2:$BB$802,0),3))</f>
        <v/>
      </c>
      <c r="P251" s="52"/>
      <c r="Q251" s="20" t="str">
        <f>IF(②コード一覧!BF247="","",②コード一覧!BF247)</f>
        <v/>
      </c>
    </row>
    <row r="252" spans="1:17">
      <c r="A252" s="52" t="str">
        <f>IF(②コード一覧!BB248="","",②コード一覧!BB248)</f>
        <v/>
      </c>
      <c r="B252" s="52" t="str">
        <f>IF(②コード一覧!BH248="","",②コード一覧!BH248)</f>
        <v/>
      </c>
      <c r="C252" s="53" t="str">
        <f>IF(A252="","",INDEX(②コード一覧!$B$2:$D$40,MATCH(③組織表示変え!B252,②コード一覧!$B$2:$B$40,0),3))</f>
        <v/>
      </c>
      <c r="D252" s="61"/>
      <c r="E252" s="20" t="str">
        <f t="shared" si="3"/>
        <v/>
      </c>
      <c r="F252" s="53"/>
      <c r="G252" s="53" t="str">
        <f>IF(②コード一覧!BI248="","",INDEX(②コード一覧!$BB$2:$BD$802,MATCH(②コード一覧!BI248,②コード一覧!$BB$2:$BB$802,0),3))</f>
        <v/>
      </c>
      <c r="H252" s="53"/>
      <c r="I252" s="53" t="str">
        <f>IF(②コード一覧!BJ248="","",INDEX(②コード一覧!$BB$2:$BD$802,MATCH(②コード一覧!BJ248,②コード一覧!$BB$2:$BB$802,0),3))</f>
        <v/>
      </c>
      <c r="J252" s="53"/>
      <c r="K252" s="53" t="str">
        <f>IF(②コード一覧!BK248="","",INDEX(②コード一覧!$BB$2:$BD$802,MATCH(②コード一覧!BK248,②コード一覧!$BB$2:$BB$802,0),3))</f>
        <v/>
      </c>
      <c r="L252" s="53"/>
      <c r="M252" s="53" t="str">
        <f>IF(②コード一覧!BL248="","",INDEX(②コード一覧!$BB$2:$BD$802,MATCH(②コード一覧!BL248,②コード一覧!$BB$2:$BB$802,0),3))</f>
        <v/>
      </c>
      <c r="N252" s="53"/>
      <c r="O252" s="53" t="str">
        <f>IF(②コード一覧!BM248="","",INDEX(②コード一覧!$BB$2:$BD$802,MATCH(②コード一覧!BM248,②コード一覧!$BB$2:$BB$802,0),3))</f>
        <v/>
      </c>
      <c r="P252" s="52"/>
      <c r="Q252" s="20" t="str">
        <f>IF(②コード一覧!BF248="","",②コード一覧!BF248)</f>
        <v/>
      </c>
    </row>
    <row r="253" spans="1:17">
      <c r="A253" s="52" t="str">
        <f>IF(②コード一覧!BB249="","",②コード一覧!BB249)</f>
        <v/>
      </c>
      <c r="B253" s="52" t="str">
        <f>IF(②コード一覧!BH249="","",②コード一覧!BH249)</f>
        <v/>
      </c>
      <c r="C253" s="53" t="str">
        <f>IF(A253="","",INDEX(②コード一覧!$B$2:$D$40,MATCH(③組織表示変え!B253,②コード一覧!$B$2:$B$40,0),3))</f>
        <v/>
      </c>
      <c r="D253" s="61"/>
      <c r="E253" s="20" t="str">
        <f t="shared" si="3"/>
        <v/>
      </c>
      <c r="F253" s="53"/>
      <c r="G253" s="53" t="str">
        <f>IF(②コード一覧!BI249="","",INDEX(②コード一覧!$BB$2:$BD$802,MATCH(②コード一覧!BI249,②コード一覧!$BB$2:$BB$802,0),3))</f>
        <v/>
      </c>
      <c r="H253" s="53"/>
      <c r="I253" s="53" t="str">
        <f>IF(②コード一覧!BJ249="","",INDEX(②コード一覧!$BB$2:$BD$802,MATCH(②コード一覧!BJ249,②コード一覧!$BB$2:$BB$802,0),3))</f>
        <v/>
      </c>
      <c r="J253" s="53"/>
      <c r="K253" s="53" t="str">
        <f>IF(②コード一覧!BK249="","",INDEX(②コード一覧!$BB$2:$BD$802,MATCH(②コード一覧!BK249,②コード一覧!$BB$2:$BB$802,0),3))</f>
        <v/>
      </c>
      <c r="L253" s="53"/>
      <c r="M253" s="53" t="str">
        <f>IF(②コード一覧!BL249="","",INDEX(②コード一覧!$BB$2:$BD$802,MATCH(②コード一覧!BL249,②コード一覧!$BB$2:$BB$802,0),3))</f>
        <v/>
      </c>
      <c r="N253" s="53"/>
      <c r="O253" s="53" t="str">
        <f>IF(②コード一覧!BM249="","",INDEX(②コード一覧!$BB$2:$BD$802,MATCH(②コード一覧!BM249,②コード一覧!$BB$2:$BB$802,0),3))</f>
        <v/>
      </c>
      <c r="P253" s="52"/>
      <c r="Q253" s="20" t="str">
        <f>IF(②コード一覧!BF249="","",②コード一覧!BF249)</f>
        <v/>
      </c>
    </row>
    <row r="254" spans="1:17">
      <c r="A254" s="52" t="str">
        <f>IF(②コード一覧!BB250="","",②コード一覧!BB250)</f>
        <v/>
      </c>
      <c r="B254" s="52" t="str">
        <f>IF(②コード一覧!BH250="","",②コード一覧!BH250)</f>
        <v/>
      </c>
      <c r="C254" s="53" t="str">
        <f>IF(A254="","",INDEX(②コード一覧!$B$2:$D$40,MATCH(③組織表示変え!B254,②コード一覧!$B$2:$B$40,0),3))</f>
        <v/>
      </c>
      <c r="D254" s="61"/>
      <c r="E254" s="20" t="str">
        <f t="shared" si="3"/>
        <v/>
      </c>
      <c r="F254" s="53"/>
      <c r="G254" s="53" t="str">
        <f>IF(②コード一覧!BI250="","",INDEX(②コード一覧!$BB$2:$BD$802,MATCH(②コード一覧!BI250,②コード一覧!$BB$2:$BB$802,0),3))</f>
        <v/>
      </c>
      <c r="H254" s="53"/>
      <c r="I254" s="53" t="str">
        <f>IF(②コード一覧!BJ250="","",INDEX(②コード一覧!$BB$2:$BD$802,MATCH(②コード一覧!BJ250,②コード一覧!$BB$2:$BB$802,0),3))</f>
        <v/>
      </c>
      <c r="J254" s="53"/>
      <c r="K254" s="53" t="str">
        <f>IF(②コード一覧!BK250="","",INDEX(②コード一覧!$BB$2:$BD$802,MATCH(②コード一覧!BK250,②コード一覧!$BB$2:$BB$802,0),3))</f>
        <v/>
      </c>
      <c r="L254" s="53"/>
      <c r="M254" s="53" t="str">
        <f>IF(②コード一覧!BL250="","",INDEX(②コード一覧!$BB$2:$BD$802,MATCH(②コード一覧!BL250,②コード一覧!$BB$2:$BB$802,0),3))</f>
        <v/>
      </c>
      <c r="N254" s="53"/>
      <c r="O254" s="53" t="str">
        <f>IF(②コード一覧!BM250="","",INDEX(②コード一覧!$BB$2:$BD$802,MATCH(②コード一覧!BM250,②コード一覧!$BB$2:$BB$802,0),3))</f>
        <v/>
      </c>
      <c r="P254" s="52"/>
      <c r="Q254" s="20" t="str">
        <f>IF(②コード一覧!BF250="","",②コード一覧!BF250)</f>
        <v/>
      </c>
    </row>
    <row r="255" spans="1:17">
      <c r="A255" s="52" t="str">
        <f>IF(②コード一覧!BB251="","",②コード一覧!BB251)</f>
        <v/>
      </c>
      <c r="B255" s="52" t="str">
        <f>IF(②コード一覧!BH251="","",②コード一覧!BH251)</f>
        <v/>
      </c>
      <c r="C255" s="53" t="str">
        <f>IF(A255="","",INDEX(②コード一覧!$B$2:$D$40,MATCH(③組織表示変え!B255,②コード一覧!$B$2:$B$40,0),3))</f>
        <v/>
      </c>
      <c r="D255" s="61"/>
      <c r="E255" s="20" t="str">
        <f t="shared" si="3"/>
        <v/>
      </c>
      <c r="F255" s="53"/>
      <c r="G255" s="53" t="str">
        <f>IF(②コード一覧!BI251="","",INDEX(②コード一覧!$BB$2:$BD$802,MATCH(②コード一覧!BI251,②コード一覧!$BB$2:$BB$802,0),3))</f>
        <v/>
      </c>
      <c r="H255" s="53"/>
      <c r="I255" s="53" t="str">
        <f>IF(②コード一覧!BJ251="","",INDEX(②コード一覧!$BB$2:$BD$802,MATCH(②コード一覧!BJ251,②コード一覧!$BB$2:$BB$802,0),3))</f>
        <v/>
      </c>
      <c r="J255" s="53"/>
      <c r="K255" s="53" t="str">
        <f>IF(②コード一覧!BK251="","",INDEX(②コード一覧!$BB$2:$BD$802,MATCH(②コード一覧!BK251,②コード一覧!$BB$2:$BB$802,0),3))</f>
        <v/>
      </c>
      <c r="L255" s="53"/>
      <c r="M255" s="53" t="str">
        <f>IF(②コード一覧!BL251="","",INDEX(②コード一覧!$BB$2:$BD$802,MATCH(②コード一覧!BL251,②コード一覧!$BB$2:$BB$802,0),3))</f>
        <v/>
      </c>
      <c r="N255" s="53"/>
      <c r="O255" s="53" t="str">
        <f>IF(②コード一覧!BM251="","",INDEX(②コード一覧!$BB$2:$BD$802,MATCH(②コード一覧!BM251,②コード一覧!$BB$2:$BB$802,0),3))</f>
        <v/>
      </c>
      <c r="P255" s="52"/>
      <c r="Q255" s="20" t="str">
        <f>IF(②コード一覧!BF251="","",②コード一覧!BF251)</f>
        <v/>
      </c>
    </row>
    <row r="256" spans="1:17">
      <c r="A256" s="52" t="str">
        <f>IF(②コード一覧!BB252="","",②コード一覧!BB252)</f>
        <v/>
      </c>
      <c r="B256" s="52" t="str">
        <f>IF(②コード一覧!BH252="","",②コード一覧!BH252)</f>
        <v/>
      </c>
      <c r="C256" s="53" t="str">
        <f>IF(A256="","",INDEX(②コード一覧!$B$2:$D$40,MATCH(③組織表示変え!B256,②コード一覧!$B$2:$B$40,0),3))</f>
        <v/>
      </c>
      <c r="D256" s="61"/>
      <c r="E256" s="20" t="str">
        <f t="shared" si="3"/>
        <v/>
      </c>
      <c r="F256" s="53"/>
      <c r="G256" s="53" t="str">
        <f>IF(②コード一覧!BI252="","",INDEX(②コード一覧!$BB$2:$BD$802,MATCH(②コード一覧!BI252,②コード一覧!$BB$2:$BB$802,0),3))</f>
        <v/>
      </c>
      <c r="H256" s="53"/>
      <c r="I256" s="53" t="str">
        <f>IF(②コード一覧!BJ252="","",INDEX(②コード一覧!$BB$2:$BD$802,MATCH(②コード一覧!BJ252,②コード一覧!$BB$2:$BB$802,0),3))</f>
        <v/>
      </c>
      <c r="J256" s="53"/>
      <c r="K256" s="53" t="str">
        <f>IF(②コード一覧!BK252="","",INDEX(②コード一覧!$BB$2:$BD$802,MATCH(②コード一覧!BK252,②コード一覧!$BB$2:$BB$802,0),3))</f>
        <v/>
      </c>
      <c r="L256" s="53"/>
      <c r="M256" s="53" t="str">
        <f>IF(②コード一覧!BL252="","",INDEX(②コード一覧!$BB$2:$BD$802,MATCH(②コード一覧!BL252,②コード一覧!$BB$2:$BB$802,0),3))</f>
        <v/>
      </c>
      <c r="N256" s="53"/>
      <c r="O256" s="53" t="str">
        <f>IF(②コード一覧!BM252="","",INDEX(②コード一覧!$BB$2:$BD$802,MATCH(②コード一覧!BM252,②コード一覧!$BB$2:$BB$802,0),3))</f>
        <v/>
      </c>
      <c r="P256" s="52"/>
      <c r="Q256" s="20" t="str">
        <f>IF(②コード一覧!BF252="","",②コード一覧!BF252)</f>
        <v/>
      </c>
    </row>
    <row r="257" spans="1:17">
      <c r="A257" s="52" t="str">
        <f>IF(②コード一覧!BB253="","",②コード一覧!BB253)</f>
        <v/>
      </c>
      <c r="B257" s="52" t="str">
        <f>IF(②コード一覧!BH253="","",②コード一覧!BH253)</f>
        <v/>
      </c>
      <c r="C257" s="53" t="str">
        <f>IF(A257="","",INDEX(②コード一覧!$B$2:$D$40,MATCH(③組織表示変え!B257,②コード一覧!$B$2:$B$40,0),3))</f>
        <v/>
      </c>
      <c r="D257" s="61"/>
      <c r="E257" s="20" t="str">
        <f t="shared" si="3"/>
        <v/>
      </c>
      <c r="F257" s="53"/>
      <c r="G257" s="53" t="str">
        <f>IF(②コード一覧!BI253="","",INDEX(②コード一覧!$BB$2:$BD$802,MATCH(②コード一覧!BI253,②コード一覧!$BB$2:$BB$802,0),3))</f>
        <v/>
      </c>
      <c r="H257" s="53"/>
      <c r="I257" s="53" t="str">
        <f>IF(②コード一覧!BJ253="","",INDEX(②コード一覧!$BB$2:$BD$802,MATCH(②コード一覧!BJ253,②コード一覧!$BB$2:$BB$802,0),3))</f>
        <v/>
      </c>
      <c r="J257" s="53"/>
      <c r="K257" s="53" t="str">
        <f>IF(②コード一覧!BK253="","",INDEX(②コード一覧!$BB$2:$BD$802,MATCH(②コード一覧!BK253,②コード一覧!$BB$2:$BB$802,0),3))</f>
        <v/>
      </c>
      <c r="L257" s="53"/>
      <c r="M257" s="53" t="str">
        <f>IF(②コード一覧!BL253="","",INDEX(②コード一覧!$BB$2:$BD$802,MATCH(②コード一覧!BL253,②コード一覧!$BB$2:$BB$802,0),3))</f>
        <v/>
      </c>
      <c r="N257" s="53"/>
      <c r="O257" s="53" t="str">
        <f>IF(②コード一覧!BM253="","",INDEX(②コード一覧!$BB$2:$BD$802,MATCH(②コード一覧!BM253,②コード一覧!$BB$2:$BB$802,0),3))</f>
        <v/>
      </c>
      <c r="P257" s="52"/>
      <c r="Q257" s="20" t="str">
        <f>IF(②コード一覧!BF253="","",②コード一覧!BF253)</f>
        <v/>
      </c>
    </row>
    <row r="258" spans="1:17">
      <c r="A258" s="52" t="str">
        <f>IF(②コード一覧!BB254="","",②コード一覧!BB254)</f>
        <v/>
      </c>
      <c r="B258" s="52" t="str">
        <f>IF(②コード一覧!BH254="","",②コード一覧!BH254)</f>
        <v/>
      </c>
      <c r="C258" s="53" t="str">
        <f>IF(A258="","",INDEX(②コード一覧!$B$2:$D$40,MATCH(③組織表示変え!B258,②コード一覧!$B$2:$B$40,0),3))</f>
        <v/>
      </c>
      <c r="D258" s="61"/>
      <c r="E258" s="20" t="str">
        <f t="shared" si="3"/>
        <v/>
      </c>
      <c r="F258" s="53"/>
      <c r="G258" s="53" t="str">
        <f>IF(②コード一覧!BI254="","",INDEX(②コード一覧!$BB$2:$BD$802,MATCH(②コード一覧!BI254,②コード一覧!$BB$2:$BB$802,0),3))</f>
        <v/>
      </c>
      <c r="H258" s="53"/>
      <c r="I258" s="53" t="str">
        <f>IF(②コード一覧!BJ254="","",INDEX(②コード一覧!$BB$2:$BD$802,MATCH(②コード一覧!BJ254,②コード一覧!$BB$2:$BB$802,0),3))</f>
        <v/>
      </c>
      <c r="J258" s="53"/>
      <c r="K258" s="53" t="str">
        <f>IF(②コード一覧!BK254="","",INDEX(②コード一覧!$BB$2:$BD$802,MATCH(②コード一覧!BK254,②コード一覧!$BB$2:$BB$802,0),3))</f>
        <v/>
      </c>
      <c r="L258" s="53"/>
      <c r="M258" s="53" t="str">
        <f>IF(②コード一覧!BL254="","",INDEX(②コード一覧!$BB$2:$BD$802,MATCH(②コード一覧!BL254,②コード一覧!$BB$2:$BB$802,0),3))</f>
        <v/>
      </c>
      <c r="N258" s="53"/>
      <c r="O258" s="53" t="str">
        <f>IF(②コード一覧!BM254="","",INDEX(②コード一覧!$BB$2:$BD$802,MATCH(②コード一覧!BM254,②コード一覧!$BB$2:$BB$802,0),3))</f>
        <v/>
      </c>
      <c r="P258" s="52"/>
      <c r="Q258" s="20" t="str">
        <f>IF(②コード一覧!BF254="","",②コード一覧!BF254)</f>
        <v/>
      </c>
    </row>
    <row r="259" spans="1:17">
      <c r="A259" s="52" t="str">
        <f>IF(②コード一覧!BB255="","",②コード一覧!BB255)</f>
        <v/>
      </c>
      <c r="B259" s="52" t="str">
        <f>IF(②コード一覧!BH255="","",②コード一覧!BH255)</f>
        <v/>
      </c>
      <c r="C259" s="53" t="str">
        <f>IF(A259="","",INDEX(②コード一覧!$B$2:$D$40,MATCH(③組織表示変え!B259,②コード一覧!$B$2:$B$40,0),3))</f>
        <v/>
      </c>
      <c r="D259" s="61"/>
      <c r="E259" s="20" t="str">
        <f t="shared" si="3"/>
        <v/>
      </c>
      <c r="F259" s="53"/>
      <c r="G259" s="53" t="str">
        <f>IF(②コード一覧!BI255="","",INDEX(②コード一覧!$BB$2:$BD$802,MATCH(②コード一覧!BI255,②コード一覧!$BB$2:$BB$802,0),3))</f>
        <v/>
      </c>
      <c r="H259" s="53"/>
      <c r="I259" s="53" t="str">
        <f>IF(②コード一覧!BJ255="","",INDEX(②コード一覧!$BB$2:$BD$802,MATCH(②コード一覧!BJ255,②コード一覧!$BB$2:$BB$802,0),3))</f>
        <v/>
      </c>
      <c r="J259" s="53"/>
      <c r="K259" s="53" t="str">
        <f>IF(②コード一覧!BK255="","",INDEX(②コード一覧!$BB$2:$BD$802,MATCH(②コード一覧!BK255,②コード一覧!$BB$2:$BB$802,0),3))</f>
        <v/>
      </c>
      <c r="L259" s="53"/>
      <c r="M259" s="53" t="str">
        <f>IF(②コード一覧!BL255="","",INDEX(②コード一覧!$BB$2:$BD$802,MATCH(②コード一覧!BL255,②コード一覧!$BB$2:$BB$802,0),3))</f>
        <v/>
      </c>
      <c r="N259" s="53"/>
      <c r="O259" s="53" t="str">
        <f>IF(②コード一覧!BM255="","",INDEX(②コード一覧!$BB$2:$BD$802,MATCH(②コード一覧!BM255,②コード一覧!$BB$2:$BB$802,0),3))</f>
        <v/>
      </c>
      <c r="P259" s="52"/>
      <c r="Q259" s="20" t="str">
        <f>IF(②コード一覧!BF255="","",②コード一覧!BF255)</f>
        <v/>
      </c>
    </row>
    <row r="260" spans="1:17">
      <c r="A260" s="52" t="str">
        <f>IF(②コード一覧!BB256="","",②コード一覧!BB256)</f>
        <v/>
      </c>
      <c r="B260" s="52" t="str">
        <f>IF(②コード一覧!BH256="","",②コード一覧!BH256)</f>
        <v/>
      </c>
      <c r="C260" s="53" t="str">
        <f>IF(A260="","",INDEX(②コード一覧!$B$2:$D$40,MATCH(③組織表示変え!B260,②コード一覧!$B$2:$B$40,0),3))</f>
        <v/>
      </c>
      <c r="D260" s="61"/>
      <c r="E260" s="20" t="str">
        <f t="shared" si="3"/>
        <v/>
      </c>
      <c r="F260" s="53"/>
      <c r="G260" s="53" t="str">
        <f>IF(②コード一覧!BI256="","",INDEX(②コード一覧!$BB$2:$BD$802,MATCH(②コード一覧!BI256,②コード一覧!$BB$2:$BB$802,0),3))</f>
        <v/>
      </c>
      <c r="H260" s="53"/>
      <c r="I260" s="53" t="str">
        <f>IF(②コード一覧!BJ256="","",INDEX(②コード一覧!$BB$2:$BD$802,MATCH(②コード一覧!BJ256,②コード一覧!$BB$2:$BB$802,0),3))</f>
        <v/>
      </c>
      <c r="J260" s="53"/>
      <c r="K260" s="53" t="str">
        <f>IF(②コード一覧!BK256="","",INDEX(②コード一覧!$BB$2:$BD$802,MATCH(②コード一覧!BK256,②コード一覧!$BB$2:$BB$802,0),3))</f>
        <v/>
      </c>
      <c r="L260" s="53"/>
      <c r="M260" s="53" t="str">
        <f>IF(②コード一覧!BL256="","",INDEX(②コード一覧!$BB$2:$BD$802,MATCH(②コード一覧!BL256,②コード一覧!$BB$2:$BB$802,0),3))</f>
        <v/>
      </c>
      <c r="N260" s="53"/>
      <c r="O260" s="53" t="str">
        <f>IF(②コード一覧!BM256="","",INDEX(②コード一覧!$BB$2:$BD$802,MATCH(②コード一覧!BM256,②コード一覧!$BB$2:$BB$802,0),3))</f>
        <v/>
      </c>
      <c r="P260" s="52"/>
      <c r="Q260" s="20" t="str">
        <f>IF(②コード一覧!BF256="","",②コード一覧!BF256)</f>
        <v/>
      </c>
    </row>
    <row r="261" spans="1:17">
      <c r="A261" s="52" t="str">
        <f>IF(②コード一覧!BB257="","",②コード一覧!BB257)</f>
        <v/>
      </c>
      <c r="B261" s="52" t="str">
        <f>IF(②コード一覧!BH257="","",②コード一覧!BH257)</f>
        <v/>
      </c>
      <c r="C261" s="53" t="str">
        <f>IF(A261="","",INDEX(②コード一覧!$B$2:$D$40,MATCH(③組織表示変え!B261,②コード一覧!$B$2:$B$40,0),3))</f>
        <v/>
      </c>
      <c r="D261" s="61"/>
      <c r="E261" s="20" t="str">
        <f t="shared" si="3"/>
        <v/>
      </c>
      <c r="F261" s="53"/>
      <c r="G261" s="53" t="str">
        <f>IF(②コード一覧!BI257="","",INDEX(②コード一覧!$BB$2:$BD$802,MATCH(②コード一覧!BI257,②コード一覧!$BB$2:$BB$802,0),3))</f>
        <v/>
      </c>
      <c r="H261" s="53"/>
      <c r="I261" s="53" t="str">
        <f>IF(②コード一覧!BJ257="","",INDEX(②コード一覧!$BB$2:$BD$802,MATCH(②コード一覧!BJ257,②コード一覧!$BB$2:$BB$802,0),3))</f>
        <v/>
      </c>
      <c r="J261" s="53"/>
      <c r="K261" s="53" t="str">
        <f>IF(②コード一覧!BK257="","",INDEX(②コード一覧!$BB$2:$BD$802,MATCH(②コード一覧!BK257,②コード一覧!$BB$2:$BB$802,0),3))</f>
        <v/>
      </c>
      <c r="L261" s="53"/>
      <c r="M261" s="53" t="str">
        <f>IF(②コード一覧!BL257="","",INDEX(②コード一覧!$BB$2:$BD$802,MATCH(②コード一覧!BL257,②コード一覧!$BB$2:$BB$802,0),3))</f>
        <v/>
      </c>
      <c r="N261" s="53"/>
      <c r="O261" s="53" t="str">
        <f>IF(②コード一覧!BM257="","",INDEX(②コード一覧!$BB$2:$BD$802,MATCH(②コード一覧!BM257,②コード一覧!$BB$2:$BB$802,0),3))</f>
        <v/>
      </c>
      <c r="P261" s="52"/>
      <c r="Q261" s="20" t="str">
        <f>IF(②コード一覧!BF257="","",②コード一覧!BF257)</f>
        <v/>
      </c>
    </row>
    <row r="262" spans="1:17">
      <c r="A262" s="52" t="str">
        <f>IF(②コード一覧!BB258="","",②コード一覧!BB258)</f>
        <v/>
      </c>
      <c r="B262" s="52" t="str">
        <f>IF(②コード一覧!BH258="","",②コード一覧!BH258)</f>
        <v/>
      </c>
      <c r="C262" s="53" t="str">
        <f>IF(A262="","",INDEX(②コード一覧!$B$2:$D$40,MATCH(③組織表示変え!B262,②コード一覧!$B$2:$B$40,0),3))</f>
        <v/>
      </c>
      <c r="D262" s="61"/>
      <c r="E262" s="20" t="str">
        <f t="shared" ref="E262:E325" si="4">IF(G262="", "", G262) &amp; IF(I262="", "", "-" &amp; I262) &amp; IF(K262="", "", "-" &amp; K262) &amp; IF(M262="", "", "-" &amp; M262) &amp; IF(O262="", "", "-" &amp; O262)</f>
        <v/>
      </c>
      <c r="F262" s="53"/>
      <c r="G262" s="53" t="str">
        <f>IF(②コード一覧!BI258="","",INDEX(②コード一覧!$BB$2:$BD$802,MATCH(②コード一覧!BI258,②コード一覧!$BB$2:$BB$802,0),3))</f>
        <v/>
      </c>
      <c r="H262" s="53"/>
      <c r="I262" s="53" t="str">
        <f>IF(②コード一覧!BJ258="","",INDEX(②コード一覧!$BB$2:$BD$802,MATCH(②コード一覧!BJ258,②コード一覧!$BB$2:$BB$802,0),3))</f>
        <v/>
      </c>
      <c r="J262" s="53"/>
      <c r="K262" s="53" t="str">
        <f>IF(②コード一覧!BK258="","",INDEX(②コード一覧!$BB$2:$BD$802,MATCH(②コード一覧!BK258,②コード一覧!$BB$2:$BB$802,0),3))</f>
        <v/>
      </c>
      <c r="L262" s="53"/>
      <c r="M262" s="53" t="str">
        <f>IF(②コード一覧!BL258="","",INDEX(②コード一覧!$BB$2:$BD$802,MATCH(②コード一覧!BL258,②コード一覧!$BB$2:$BB$802,0),3))</f>
        <v/>
      </c>
      <c r="N262" s="53"/>
      <c r="O262" s="53" t="str">
        <f>IF(②コード一覧!BM258="","",INDEX(②コード一覧!$BB$2:$BD$802,MATCH(②コード一覧!BM258,②コード一覧!$BB$2:$BB$802,0),3))</f>
        <v/>
      </c>
      <c r="P262" s="52"/>
      <c r="Q262" s="20" t="str">
        <f>IF(②コード一覧!BF258="","",②コード一覧!BF258)</f>
        <v/>
      </c>
    </row>
    <row r="263" spans="1:17">
      <c r="A263" s="52" t="str">
        <f>IF(②コード一覧!BB259="","",②コード一覧!BB259)</f>
        <v/>
      </c>
      <c r="B263" s="52" t="str">
        <f>IF(②コード一覧!BH259="","",②コード一覧!BH259)</f>
        <v/>
      </c>
      <c r="C263" s="53" t="str">
        <f>IF(A263="","",INDEX(②コード一覧!$B$2:$D$40,MATCH(③組織表示変え!B263,②コード一覧!$B$2:$B$40,0),3))</f>
        <v/>
      </c>
      <c r="D263" s="61"/>
      <c r="E263" s="20" t="str">
        <f t="shared" si="4"/>
        <v/>
      </c>
      <c r="F263" s="53"/>
      <c r="G263" s="53" t="str">
        <f>IF(②コード一覧!BI259="","",INDEX(②コード一覧!$BB$2:$BD$802,MATCH(②コード一覧!BI259,②コード一覧!$BB$2:$BB$802,0),3))</f>
        <v/>
      </c>
      <c r="H263" s="53"/>
      <c r="I263" s="53" t="str">
        <f>IF(②コード一覧!BJ259="","",INDEX(②コード一覧!$BB$2:$BD$802,MATCH(②コード一覧!BJ259,②コード一覧!$BB$2:$BB$802,0),3))</f>
        <v/>
      </c>
      <c r="J263" s="53"/>
      <c r="K263" s="53" t="str">
        <f>IF(②コード一覧!BK259="","",INDEX(②コード一覧!$BB$2:$BD$802,MATCH(②コード一覧!BK259,②コード一覧!$BB$2:$BB$802,0),3))</f>
        <v/>
      </c>
      <c r="L263" s="53"/>
      <c r="M263" s="53" t="str">
        <f>IF(②コード一覧!BL259="","",INDEX(②コード一覧!$BB$2:$BD$802,MATCH(②コード一覧!BL259,②コード一覧!$BB$2:$BB$802,0),3))</f>
        <v/>
      </c>
      <c r="N263" s="53"/>
      <c r="O263" s="53" t="str">
        <f>IF(②コード一覧!BM259="","",INDEX(②コード一覧!$BB$2:$BD$802,MATCH(②コード一覧!BM259,②コード一覧!$BB$2:$BB$802,0),3))</f>
        <v/>
      </c>
      <c r="P263" s="52"/>
      <c r="Q263" s="20" t="str">
        <f>IF(②コード一覧!BF259="","",②コード一覧!BF259)</f>
        <v/>
      </c>
    </row>
    <row r="264" spans="1:17">
      <c r="A264" s="52" t="str">
        <f>IF(②コード一覧!BB260="","",②コード一覧!BB260)</f>
        <v/>
      </c>
      <c r="B264" s="52" t="str">
        <f>IF(②コード一覧!BH260="","",②コード一覧!BH260)</f>
        <v/>
      </c>
      <c r="C264" s="53" t="str">
        <f>IF(A264="","",INDEX(②コード一覧!$B$2:$D$40,MATCH(③組織表示変え!B264,②コード一覧!$B$2:$B$40,0),3))</f>
        <v/>
      </c>
      <c r="D264" s="61"/>
      <c r="E264" s="20" t="str">
        <f t="shared" si="4"/>
        <v/>
      </c>
      <c r="F264" s="53"/>
      <c r="G264" s="53" t="str">
        <f>IF(②コード一覧!BI260="","",INDEX(②コード一覧!$BB$2:$BD$802,MATCH(②コード一覧!BI260,②コード一覧!$BB$2:$BB$802,0),3))</f>
        <v/>
      </c>
      <c r="H264" s="53"/>
      <c r="I264" s="53" t="str">
        <f>IF(②コード一覧!BJ260="","",INDEX(②コード一覧!$BB$2:$BD$802,MATCH(②コード一覧!BJ260,②コード一覧!$BB$2:$BB$802,0),3))</f>
        <v/>
      </c>
      <c r="J264" s="53"/>
      <c r="K264" s="53" t="str">
        <f>IF(②コード一覧!BK260="","",INDEX(②コード一覧!$BB$2:$BD$802,MATCH(②コード一覧!BK260,②コード一覧!$BB$2:$BB$802,0),3))</f>
        <v/>
      </c>
      <c r="L264" s="53"/>
      <c r="M264" s="53" t="str">
        <f>IF(②コード一覧!BL260="","",INDEX(②コード一覧!$BB$2:$BD$802,MATCH(②コード一覧!BL260,②コード一覧!$BB$2:$BB$802,0),3))</f>
        <v/>
      </c>
      <c r="N264" s="53"/>
      <c r="O264" s="53" t="str">
        <f>IF(②コード一覧!BM260="","",INDEX(②コード一覧!$BB$2:$BD$802,MATCH(②コード一覧!BM260,②コード一覧!$BB$2:$BB$802,0),3))</f>
        <v/>
      </c>
      <c r="P264" s="52"/>
      <c r="Q264" s="20" t="str">
        <f>IF(②コード一覧!BF260="","",②コード一覧!BF260)</f>
        <v/>
      </c>
    </row>
    <row r="265" spans="1:17">
      <c r="A265" s="52" t="str">
        <f>IF(②コード一覧!BB261="","",②コード一覧!BB261)</f>
        <v/>
      </c>
      <c r="B265" s="52" t="str">
        <f>IF(②コード一覧!BH261="","",②コード一覧!BH261)</f>
        <v/>
      </c>
      <c r="C265" s="53" t="str">
        <f>IF(A265="","",INDEX(②コード一覧!$B$2:$D$40,MATCH(③組織表示変え!B265,②コード一覧!$B$2:$B$40,0),3))</f>
        <v/>
      </c>
      <c r="D265" s="61"/>
      <c r="E265" s="20" t="str">
        <f t="shared" si="4"/>
        <v/>
      </c>
      <c r="F265" s="53"/>
      <c r="G265" s="53" t="str">
        <f>IF(②コード一覧!BI261="","",INDEX(②コード一覧!$BB$2:$BD$802,MATCH(②コード一覧!BI261,②コード一覧!$BB$2:$BB$802,0),3))</f>
        <v/>
      </c>
      <c r="H265" s="53"/>
      <c r="I265" s="53" t="str">
        <f>IF(②コード一覧!BJ261="","",INDEX(②コード一覧!$BB$2:$BD$802,MATCH(②コード一覧!BJ261,②コード一覧!$BB$2:$BB$802,0),3))</f>
        <v/>
      </c>
      <c r="J265" s="53"/>
      <c r="K265" s="53" t="str">
        <f>IF(②コード一覧!BK261="","",INDEX(②コード一覧!$BB$2:$BD$802,MATCH(②コード一覧!BK261,②コード一覧!$BB$2:$BB$802,0),3))</f>
        <v/>
      </c>
      <c r="L265" s="53"/>
      <c r="M265" s="53" t="str">
        <f>IF(②コード一覧!BL261="","",INDEX(②コード一覧!$BB$2:$BD$802,MATCH(②コード一覧!BL261,②コード一覧!$BB$2:$BB$802,0),3))</f>
        <v/>
      </c>
      <c r="N265" s="53"/>
      <c r="O265" s="53" t="str">
        <f>IF(②コード一覧!BM261="","",INDEX(②コード一覧!$BB$2:$BD$802,MATCH(②コード一覧!BM261,②コード一覧!$BB$2:$BB$802,0),3))</f>
        <v/>
      </c>
      <c r="P265" s="52"/>
      <c r="Q265" s="20" t="str">
        <f>IF(②コード一覧!BF261="","",②コード一覧!BF261)</f>
        <v/>
      </c>
    </row>
    <row r="266" spans="1:17">
      <c r="A266" s="52" t="str">
        <f>IF(②コード一覧!BB262="","",②コード一覧!BB262)</f>
        <v/>
      </c>
      <c r="B266" s="52" t="str">
        <f>IF(②コード一覧!BH262="","",②コード一覧!BH262)</f>
        <v/>
      </c>
      <c r="C266" s="53" t="str">
        <f>IF(A266="","",INDEX(②コード一覧!$B$2:$D$40,MATCH(③組織表示変え!B266,②コード一覧!$B$2:$B$40,0),3))</f>
        <v/>
      </c>
      <c r="D266" s="61"/>
      <c r="E266" s="20" t="str">
        <f t="shared" si="4"/>
        <v/>
      </c>
      <c r="F266" s="53"/>
      <c r="G266" s="53" t="str">
        <f>IF(②コード一覧!BI262="","",INDEX(②コード一覧!$BB$2:$BD$802,MATCH(②コード一覧!BI262,②コード一覧!$BB$2:$BB$802,0),3))</f>
        <v/>
      </c>
      <c r="H266" s="53"/>
      <c r="I266" s="53" t="str">
        <f>IF(②コード一覧!BJ262="","",INDEX(②コード一覧!$BB$2:$BD$802,MATCH(②コード一覧!BJ262,②コード一覧!$BB$2:$BB$802,0),3))</f>
        <v/>
      </c>
      <c r="J266" s="53"/>
      <c r="K266" s="53" t="str">
        <f>IF(②コード一覧!BK262="","",INDEX(②コード一覧!$BB$2:$BD$802,MATCH(②コード一覧!BK262,②コード一覧!$BB$2:$BB$802,0),3))</f>
        <v/>
      </c>
      <c r="L266" s="53"/>
      <c r="M266" s="53" t="str">
        <f>IF(②コード一覧!BL262="","",INDEX(②コード一覧!$BB$2:$BD$802,MATCH(②コード一覧!BL262,②コード一覧!$BB$2:$BB$802,0),3))</f>
        <v/>
      </c>
      <c r="N266" s="53"/>
      <c r="O266" s="53" t="str">
        <f>IF(②コード一覧!BM262="","",INDEX(②コード一覧!$BB$2:$BD$802,MATCH(②コード一覧!BM262,②コード一覧!$BB$2:$BB$802,0),3))</f>
        <v/>
      </c>
      <c r="P266" s="52"/>
      <c r="Q266" s="20" t="str">
        <f>IF(②コード一覧!BF262="","",②コード一覧!BF262)</f>
        <v/>
      </c>
    </row>
    <row r="267" spans="1:17">
      <c r="A267" s="52" t="str">
        <f>IF(②コード一覧!BB263="","",②コード一覧!BB263)</f>
        <v/>
      </c>
      <c r="B267" s="52" t="str">
        <f>IF(②コード一覧!BH263="","",②コード一覧!BH263)</f>
        <v/>
      </c>
      <c r="C267" s="53" t="str">
        <f>IF(A267="","",INDEX(②コード一覧!$B$2:$D$40,MATCH(③組織表示変え!B267,②コード一覧!$B$2:$B$40,0),3))</f>
        <v/>
      </c>
      <c r="D267" s="61"/>
      <c r="E267" s="20" t="str">
        <f t="shared" si="4"/>
        <v/>
      </c>
      <c r="F267" s="53"/>
      <c r="G267" s="53" t="str">
        <f>IF(②コード一覧!BI263="","",INDEX(②コード一覧!$BB$2:$BD$802,MATCH(②コード一覧!BI263,②コード一覧!$BB$2:$BB$802,0),3))</f>
        <v/>
      </c>
      <c r="H267" s="53"/>
      <c r="I267" s="53" t="str">
        <f>IF(②コード一覧!BJ263="","",INDEX(②コード一覧!$BB$2:$BD$802,MATCH(②コード一覧!BJ263,②コード一覧!$BB$2:$BB$802,0),3))</f>
        <v/>
      </c>
      <c r="J267" s="53"/>
      <c r="K267" s="53" t="str">
        <f>IF(②コード一覧!BK263="","",INDEX(②コード一覧!$BB$2:$BD$802,MATCH(②コード一覧!BK263,②コード一覧!$BB$2:$BB$802,0),3))</f>
        <v/>
      </c>
      <c r="L267" s="53"/>
      <c r="M267" s="53" t="str">
        <f>IF(②コード一覧!BL263="","",INDEX(②コード一覧!$BB$2:$BD$802,MATCH(②コード一覧!BL263,②コード一覧!$BB$2:$BB$802,0),3))</f>
        <v/>
      </c>
      <c r="N267" s="53"/>
      <c r="O267" s="53" t="str">
        <f>IF(②コード一覧!BM263="","",INDEX(②コード一覧!$BB$2:$BD$802,MATCH(②コード一覧!BM263,②コード一覧!$BB$2:$BB$802,0),3))</f>
        <v/>
      </c>
      <c r="P267" s="52"/>
      <c r="Q267" s="20" t="str">
        <f>IF(②コード一覧!BF263="","",②コード一覧!BF263)</f>
        <v/>
      </c>
    </row>
    <row r="268" spans="1:17">
      <c r="A268" s="52" t="str">
        <f>IF(②コード一覧!BB264="","",②コード一覧!BB264)</f>
        <v/>
      </c>
      <c r="B268" s="52" t="str">
        <f>IF(②コード一覧!BH264="","",②コード一覧!BH264)</f>
        <v/>
      </c>
      <c r="C268" s="53" t="str">
        <f>IF(A268="","",INDEX(②コード一覧!$B$2:$D$40,MATCH(③組織表示変え!B268,②コード一覧!$B$2:$B$40,0),3))</f>
        <v/>
      </c>
      <c r="D268" s="61"/>
      <c r="E268" s="20" t="str">
        <f t="shared" si="4"/>
        <v/>
      </c>
      <c r="F268" s="53"/>
      <c r="G268" s="53" t="str">
        <f>IF(②コード一覧!BI264="","",INDEX(②コード一覧!$BB$2:$BD$802,MATCH(②コード一覧!BI264,②コード一覧!$BB$2:$BB$802,0),3))</f>
        <v/>
      </c>
      <c r="H268" s="53"/>
      <c r="I268" s="53" t="str">
        <f>IF(②コード一覧!BJ264="","",INDEX(②コード一覧!$BB$2:$BD$802,MATCH(②コード一覧!BJ264,②コード一覧!$BB$2:$BB$802,0),3))</f>
        <v/>
      </c>
      <c r="J268" s="53"/>
      <c r="K268" s="53" t="str">
        <f>IF(②コード一覧!BK264="","",INDEX(②コード一覧!$BB$2:$BD$802,MATCH(②コード一覧!BK264,②コード一覧!$BB$2:$BB$802,0),3))</f>
        <v/>
      </c>
      <c r="L268" s="53"/>
      <c r="M268" s="53" t="str">
        <f>IF(②コード一覧!BL264="","",INDEX(②コード一覧!$BB$2:$BD$802,MATCH(②コード一覧!BL264,②コード一覧!$BB$2:$BB$802,0),3))</f>
        <v/>
      </c>
      <c r="N268" s="53"/>
      <c r="O268" s="53" t="str">
        <f>IF(②コード一覧!BM264="","",INDEX(②コード一覧!$BB$2:$BD$802,MATCH(②コード一覧!BM264,②コード一覧!$BB$2:$BB$802,0),3))</f>
        <v/>
      </c>
      <c r="P268" s="52"/>
      <c r="Q268" s="20" t="str">
        <f>IF(②コード一覧!BF264="","",②コード一覧!BF264)</f>
        <v/>
      </c>
    </row>
    <row r="269" spans="1:17">
      <c r="A269" s="52" t="str">
        <f>IF(②コード一覧!BB265="","",②コード一覧!BB265)</f>
        <v/>
      </c>
      <c r="B269" s="52" t="str">
        <f>IF(②コード一覧!BH265="","",②コード一覧!BH265)</f>
        <v/>
      </c>
      <c r="C269" s="53" t="str">
        <f>IF(A269="","",INDEX(②コード一覧!$B$2:$D$40,MATCH(③組織表示変え!B269,②コード一覧!$B$2:$B$40,0),3))</f>
        <v/>
      </c>
      <c r="D269" s="61"/>
      <c r="E269" s="20" t="str">
        <f t="shared" si="4"/>
        <v/>
      </c>
      <c r="F269" s="53"/>
      <c r="G269" s="53" t="str">
        <f>IF(②コード一覧!BI265="","",INDEX(②コード一覧!$BB$2:$BD$802,MATCH(②コード一覧!BI265,②コード一覧!$BB$2:$BB$802,0),3))</f>
        <v/>
      </c>
      <c r="H269" s="53"/>
      <c r="I269" s="53" t="str">
        <f>IF(②コード一覧!BJ265="","",INDEX(②コード一覧!$BB$2:$BD$802,MATCH(②コード一覧!BJ265,②コード一覧!$BB$2:$BB$802,0),3))</f>
        <v/>
      </c>
      <c r="J269" s="53"/>
      <c r="K269" s="53" t="str">
        <f>IF(②コード一覧!BK265="","",INDEX(②コード一覧!$BB$2:$BD$802,MATCH(②コード一覧!BK265,②コード一覧!$BB$2:$BB$802,0),3))</f>
        <v/>
      </c>
      <c r="L269" s="53"/>
      <c r="M269" s="53" t="str">
        <f>IF(②コード一覧!BL265="","",INDEX(②コード一覧!$BB$2:$BD$802,MATCH(②コード一覧!BL265,②コード一覧!$BB$2:$BB$802,0),3))</f>
        <v/>
      </c>
      <c r="N269" s="53"/>
      <c r="O269" s="53" t="str">
        <f>IF(②コード一覧!BM265="","",INDEX(②コード一覧!$BB$2:$BD$802,MATCH(②コード一覧!BM265,②コード一覧!$BB$2:$BB$802,0),3))</f>
        <v/>
      </c>
      <c r="P269" s="52"/>
      <c r="Q269" s="20" t="str">
        <f>IF(②コード一覧!BF265="","",②コード一覧!BF265)</f>
        <v/>
      </c>
    </row>
    <row r="270" spans="1:17">
      <c r="A270" s="52" t="str">
        <f>IF(②コード一覧!BB266="","",②コード一覧!BB266)</f>
        <v/>
      </c>
      <c r="B270" s="52" t="str">
        <f>IF(②コード一覧!BH266="","",②コード一覧!BH266)</f>
        <v/>
      </c>
      <c r="C270" s="53" t="str">
        <f>IF(A270="","",INDEX(②コード一覧!$B$2:$D$40,MATCH(③組織表示変え!B270,②コード一覧!$B$2:$B$40,0),3))</f>
        <v/>
      </c>
      <c r="D270" s="61"/>
      <c r="E270" s="20" t="str">
        <f t="shared" si="4"/>
        <v/>
      </c>
      <c r="F270" s="53"/>
      <c r="G270" s="53" t="str">
        <f>IF(②コード一覧!BI266="","",INDEX(②コード一覧!$BB$2:$BD$802,MATCH(②コード一覧!BI266,②コード一覧!$BB$2:$BB$802,0),3))</f>
        <v/>
      </c>
      <c r="H270" s="53"/>
      <c r="I270" s="53" t="str">
        <f>IF(②コード一覧!BJ266="","",INDEX(②コード一覧!$BB$2:$BD$802,MATCH(②コード一覧!BJ266,②コード一覧!$BB$2:$BB$802,0),3))</f>
        <v/>
      </c>
      <c r="J270" s="53"/>
      <c r="K270" s="53" t="str">
        <f>IF(②コード一覧!BK266="","",INDEX(②コード一覧!$BB$2:$BD$802,MATCH(②コード一覧!BK266,②コード一覧!$BB$2:$BB$802,0),3))</f>
        <v/>
      </c>
      <c r="L270" s="53"/>
      <c r="M270" s="53" t="str">
        <f>IF(②コード一覧!BL266="","",INDEX(②コード一覧!$BB$2:$BD$802,MATCH(②コード一覧!BL266,②コード一覧!$BB$2:$BB$802,0),3))</f>
        <v/>
      </c>
      <c r="N270" s="53"/>
      <c r="O270" s="53" t="str">
        <f>IF(②コード一覧!BM266="","",INDEX(②コード一覧!$BB$2:$BD$802,MATCH(②コード一覧!BM266,②コード一覧!$BB$2:$BB$802,0),3))</f>
        <v/>
      </c>
      <c r="P270" s="52"/>
      <c r="Q270" s="20" t="str">
        <f>IF(②コード一覧!BF266="","",②コード一覧!BF266)</f>
        <v/>
      </c>
    </row>
    <row r="271" spans="1:17">
      <c r="A271" s="52" t="str">
        <f>IF(②コード一覧!BB267="","",②コード一覧!BB267)</f>
        <v/>
      </c>
      <c r="B271" s="52" t="str">
        <f>IF(②コード一覧!BH267="","",②コード一覧!BH267)</f>
        <v/>
      </c>
      <c r="C271" s="53" t="str">
        <f>IF(A271="","",INDEX(②コード一覧!$B$2:$D$40,MATCH(③組織表示変え!B271,②コード一覧!$B$2:$B$40,0),3))</f>
        <v/>
      </c>
      <c r="D271" s="61"/>
      <c r="E271" s="20" t="str">
        <f t="shared" si="4"/>
        <v/>
      </c>
      <c r="F271" s="53"/>
      <c r="G271" s="53" t="str">
        <f>IF(②コード一覧!BI267="","",INDEX(②コード一覧!$BB$2:$BD$802,MATCH(②コード一覧!BI267,②コード一覧!$BB$2:$BB$802,0),3))</f>
        <v/>
      </c>
      <c r="H271" s="53"/>
      <c r="I271" s="53" t="str">
        <f>IF(②コード一覧!BJ267="","",INDEX(②コード一覧!$BB$2:$BD$802,MATCH(②コード一覧!BJ267,②コード一覧!$BB$2:$BB$802,0),3))</f>
        <v/>
      </c>
      <c r="J271" s="53"/>
      <c r="K271" s="53" t="str">
        <f>IF(②コード一覧!BK267="","",INDEX(②コード一覧!$BB$2:$BD$802,MATCH(②コード一覧!BK267,②コード一覧!$BB$2:$BB$802,0),3))</f>
        <v/>
      </c>
      <c r="L271" s="53"/>
      <c r="M271" s="53" t="str">
        <f>IF(②コード一覧!BL267="","",INDEX(②コード一覧!$BB$2:$BD$802,MATCH(②コード一覧!BL267,②コード一覧!$BB$2:$BB$802,0),3))</f>
        <v/>
      </c>
      <c r="N271" s="53"/>
      <c r="O271" s="53" t="str">
        <f>IF(②コード一覧!BM267="","",INDEX(②コード一覧!$BB$2:$BD$802,MATCH(②コード一覧!BM267,②コード一覧!$BB$2:$BB$802,0),3))</f>
        <v/>
      </c>
      <c r="P271" s="52"/>
      <c r="Q271" s="20" t="str">
        <f>IF(②コード一覧!BF267="","",②コード一覧!BF267)</f>
        <v/>
      </c>
    </row>
    <row r="272" spans="1:17">
      <c r="A272" s="52" t="str">
        <f>IF(②コード一覧!BB268="","",②コード一覧!BB268)</f>
        <v/>
      </c>
      <c r="B272" s="52" t="str">
        <f>IF(②コード一覧!BH268="","",②コード一覧!BH268)</f>
        <v/>
      </c>
      <c r="C272" s="53" t="str">
        <f>IF(A272="","",INDEX(②コード一覧!$B$2:$D$40,MATCH(③組織表示変え!B272,②コード一覧!$B$2:$B$40,0),3))</f>
        <v/>
      </c>
      <c r="D272" s="61"/>
      <c r="E272" s="20" t="str">
        <f t="shared" si="4"/>
        <v/>
      </c>
      <c r="F272" s="53"/>
      <c r="G272" s="53" t="str">
        <f>IF(②コード一覧!BI268="","",INDEX(②コード一覧!$BB$2:$BD$802,MATCH(②コード一覧!BI268,②コード一覧!$BB$2:$BB$802,0),3))</f>
        <v/>
      </c>
      <c r="H272" s="53"/>
      <c r="I272" s="53" t="str">
        <f>IF(②コード一覧!BJ268="","",INDEX(②コード一覧!$BB$2:$BD$802,MATCH(②コード一覧!BJ268,②コード一覧!$BB$2:$BB$802,0),3))</f>
        <v/>
      </c>
      <c r="J272" s="53"/>
      <c r="K272" s="53" t="str">
        <f>IF(②コード一覧!BK268="","",INDEX(②コード一覧!$BB$2:$BD$802,MATCH(②コード一覧!BK268,②コード一覧!$BB$2:$BB$802,0),3))</f>
        <v/>
      </c>
      <c r="L272" s="53"/>
      <c r="M272" s="53" t="str">
        <f>IF(②コード一覧!BL268="","",INDEX(②コード一覧!$BB$2:$BD$802,MATCH(②コード一覧!BL268,②コード一覧!$BB$2:$BB$802,0),3))</f>
        <v/>
      </c>
      <c r="N272" s="53"/>
      <c r="O272" s="53" t="str">
        <f>IF(②コード一覧!BM268="","",INDEX(②コード一覧!$BB$2:$BD$802,MATCH(②コード一覧!BM268,②コード一覧!$BB$2:$BB$802,0),3))</f>
        <v/>
      </c>
      <c r="P272" s="52"/>
      <c r="Q272" s="20" t="str">
        <f>IF(②コード一覧!BF268="","",②コード一覧!BF268)</f>
        <v/>
      </c>
    </row>
    <row r="273" spans="1:17">
      <c r="A273" s="52" t="str">
        <f>IF(②コード一覧!BB269="","",②コード一覧!BB269)</f>
        <v/>
      </c>
      <c r="B273" s="52" t="str">
        <f>IF(②コード一覧!BH269="","",②コード一覧!BH269)</f>
        <v/>
      </c>
      <c r="C273" s="53" t="str">
        <f>IF(A273="","",INDEX(②コード一覧!$B$2:$D$40,MATCH(③組織表示変え!B273,②コード一覧!$B$2:$B$40,0),3))</f>
        <v/>
      </c>
      <c r="D273" s="61"/>
      <c r="E273" s="20" t="str">
        <f t="shared" si="4"/>
        <v/>
      </c>
      <c r="F273" s="53"/>
      <c r="G273" s="53" t="str">
        <f>IF(②コード一覧!BI269="","",INDEX(②コード一覧!$BB$2:$BD$802,MATCH(②コード一覧!BI269,②コード一覧!$BB$2:$BB$802,0),3))</f>
        <v/>
      </c>
      <c r="H273" s="53"/>
      <c r="I273" s="53" t="str">
        <f>IF(②コード一覧!BJ269="","",INDEX(②コード一覧!$BB$2:$BD$802,MATCH(②コード一覧!BJ269,②コード一覧!$BB$2:$BB$802,0),3))</f>
        <v/>
      </c>
      <c r="J273" s="53"/>
      <c r="K273" s="53" t="str">
        <f>IF(②コード一覧!BK269="","",INDEX(②コード一覧!$BB$2:$BD$802,MATCH(②コード一覧!BK269,②コード一覧!$BB$2:$BB$802,0),3))</f>
        <v/>
      </c>
      <c r="L273" s="53"/>
      <c r="M273" s="53" t="str">
        <f>IF(②コード一覧!BL269="","",INDEX(②コード一覧!$BB$2:$BD$802,MATCH(②コード一覧!BL269,②コード一覧!$BB$2:$BB$802,0),3))</f>
        <v/>
      </c>
      <c r="N273" s="53"/>
      <c r="O273" s="53" t="str">
        <f>IF(②コード一覧!BM269="","",INDEX(②コード一覧!$BB$2:$BD$802,MATCH(②コード一覧!BM269,②コード一覧!$BB$2:$BB$802,0),3))</f>
        <v/>
      </c>
      <c r="P273" s="52"/>
      <c r="Q273" s="20" t="str">
        <f>IF(②コード一覧!BF269="","",②コード一覧!BF269)</f>
        <v/>
      </c>
    </row>
    <row r="274" spans="1:17">
      <c r="A274" s="52" t="str">
        <f>IF(②コード一覧!BB270="","",②コード一覧!BB270)</f>
        <v/>
      </c>
      <c r="B274" s="52" t="str">
        <f>IF(②コード一覧!BH270="","",②コード一覧!BH270)</f>
        <v/>
      </c>
      <c r="C274" s="53" t="str">
        <f>IF(A274="","",INDEX(②コード一覧!$B$2:$D$40,MATCH(③組織表示変え!B274,②コード一覧!$B$2:$B$40,0),3))</f>
        <v/>
      </c>
      <c r="D274" s="61"/>
      <c r="E274" s="20" t="str">
        <f t="shared" si="4"/>
        <v/>
      </c>
      <c r="F274" s="53"/>
      <c r="G274" s="53" t="str">
        <f>IF(②コード一覧!BI270="","",INDEX(②コード一覧!$BB$2:$BD$802,MATCH(②コード一覧!BI270,②コード一覧!$BB$2:$BB$802,0),3))</f>
        <v/>
      </c>
      <c r="H274" s="53"/>
      <c r="I274" s="53" t="str">
        <f>IF(②コード一覧!BJ270="","",INDEX(②コード一覧!$BB$2:$BD$802,MATCH(②コード一覧!BJ270,②コード一覧!$BB$2:$BB$802,0),3))</f>
        <v/>
      </c>
      <c r="J274" s="53"/>
      <c r="K274" s="53" t="str">
        <f>IF(②コード一覧!BK270="","",INDEX(②コード一覧!$BB$2:$BD$802,MATCH(②コード一覧!BK270,②コード一覧!$BB$2:$BB$802,0),3))</f>
        <v/>
      </c>
      <c r="L274" s="53"/>
      <c r="M274" s="53" t="str">
        <f>IF(②コード一覧!BL270="","",INDEX(②コード一覧!$BB$2:$BD$802,MATCH(②コード一覧!BL270,②コード一覧!$BB$2:$BB$802,0),3))</f>
        <v/>
      </c>
      <c r="N274" s="53"/>
      <c r="O274" s="53" t="str">
        <f>IF(②コード一覧!BM270="","",INDEX(②コード一覧!$BB$2:$BD$802,MATCH(②コード一覧!BM270,②コード一覧!$BB$2:$BB$802,0),3))</f>
        <v/>
      </c>
      <c r="P274" s="52"/>
      <c r="Q274" s="20" t="str">
        <f>IF(②コード一覧!BF270="","",②コード一覧!BF270)</f>
        <v/>
      </c>
    </row>
    <row r="275" spans="1:17">
      <c r="A275" s="52" t="str">
        <f>IF(②コード一覧!BB271="","",②コード一覧!BB271)</f>
        <v/>
      </c>
      <c r="B275" s="52" t="str">
        <f>IF(②コード一覧!BH271="","",②コード一覧!BH271)</f>
        <v/>
      </c>
      <c r="C275" s="53" t="str">
        <f>IF(A275="","",INDEX(②コード一覧!$B$2:$D$40,MATCH(③組織表示変え!B275,②コード一覧!$B$2:$B$40,0),3))</f>
        <v/>
      </c>
      <c r="D275" s="61"/>
      <c r="E275" s="20" t="str">
        <f t="shared" si="4"/>
        <v/>
      </c>
      <c r="F275" s="53"/>
      <c r="G275" s="53" t="str">
        <f>IF(②コード一覧!BI271="","",INDEX(②コード一覧!$BB$2:$BD$802,MATCH(②コード一覧!BI271,②コード一覧!$BB$2:$BB$802,0),3))</f>
        <v/>
      </c>
      <c r="H275" s="53"/>
      <c r="I275" s="53" t="str">
        <f>IF(②コード一覧!BJ271="","",INDEX(②コード一覧!$BB$2:$BD$802,MATCH(②コード一覧!BJ271,②コード一覧!$BB$2:$BB$802,0),3))</f>
        <v/>
      </c>
      <c r="J275" s="53"/>
      <c r="K275" s="53" t="str">
        <f>IF(②コード一覧!BK271="","",INDEX(②コード一覧!$BB$2:$BD$802,MATCH(②コード一覧!BK271,②コード一覧!$BB$2:$BB$802,0),3))</f>
        <v/>
      </c>
      <c r="L275" s="53"/>
      <c r="M275" s="53" t="str">
        <f>IF(②コード一覧!BL271="","",INDEX(②コード一覧!$BB$2:$BD$802,MATCH(②コード一覧!BL271,②コード一覧!$BB$2:$BB$802,0),3))</f>
        <v/>
      </c>
      <c r="N275" s="53"/>
      <c r="O275" s="53" t="str">
        <f>IF(②コード一覧!BM271="","",INDEX(②コード一覧!$BB$2:$BD$802,MATCH(②コード一覧!BM271,②コード一覧!$BB$2:$BB$802,0),3))</f>
        <v/>
      </c>
      <c r="P275" s="52"/>
      <c r="Q275" s="20" t="str">
        <f>IF(②コード一覧!BF271="","",②コード一覧!BF271)</f>
        <v/>
      </c>
    </row>
    <row r="276" spans="1:17">
      <c r="A276" s="52" t="str">
        <f>IF(②コード一覧!BB272="","",②コード一覧!BB272)</f>
        <v/>
      </c>
      <c r="B276" s="52" t="str">
        <f>IF(②コード一覧!BH272="","",②コード一覧!BH272)</f>
        <v/>
      </c>
      <c r="C276" s="53" t="str">
        <f>IF(A276="","",INDEX(②コード一覧!$B$2:$D$40,MATCH(③組織表示変え!B276,②コード一覧!$B$2:$B$40,0),3))</f>
        <v/>
      </c>
      <c r="D276" s="61"/>
      <c r="E276" s="20" t="str">
        <f t="shared" si="4"/>
        <v/>
      </c>
      <c r="F276" s="53"/>
      <c r="G276" s="53" t="str">
        <f>IF(②コード一覧!BI272="","",INDEX(②コード一覧!$BB$2:$BD$802,MATCH(②コード一覧!BI272,②コード一覧!$BB$2:$BB$802,0),3))</f>
        <v/>
      </c>
      <c r="H276" s="53"/>
      <c r="I276" s="53" t="str">
        <f>IF(②コード一覧!BJ272="","",INDEX(②コード一覧!$BB$2:$BD$802,MATCH(②コード一覧!BJ272,②コード一覧!$BB$2:$BB$802,0),3))</f>
        <v/>
      </c>
      <c r="J276" s="53"/>
      <c r="K276" s="53" t="str">
        <f>IF(②コード一覧!BK272="","",INDEX(②コード一覧!$BB$2:$BD$802,MATCH(②コード一覧!BK272,②コード一覧!$BB$2:$BB$802,0),3))</f>
        <v/>
      </c>
      <c r="L276" s="53"/>
      <c r="M276" s="53" t="str">
        <f>IF(②コード一覧!BL272="","",INDEX(②コード一覧!$BB$2:$BD$802,MATCH(②コード一覧!BL272,②コード一覧!$BB$2:$BB$802,0),3))</f>
        <v/>
      </c>
      <c r="N276" s="53"/>
      <c r="O276" s="53" t="str">
        <f>IF(②コード一覧!BM272="","",INDEX(②コード一覧!$BB$2:$BD$802,MATCH(②コード一覧!BM272,②コード一覧!$BB$2:$BB$802,0),3))</f>
        <v/>
      </c>
      <c r="P276" s="52"/>
      <c r="Q276" s="20" t="str">
        <f>IF(②コード一覧!BF272="","",②コード一覧!BF272)</f>
        <v/>
      </c>
    </row>
    <row r="277" spans="1:17">
      <c r="A277" s="52" t="str">
        <f>IF(②コード一覧!BB273="","",②コード一覧!BB273)</f>
        <v/>
      </c>
      <c r="B277" s="52" t="str">
        <f>IF(②コード一覧!BH273="","",②コード一覧!BH273)</f>
        <v/>
      </c>
      <c r="C277" s="53" t="str">
        <f>IF(A277="","",INDEX(②コード一覧!$B$2:$D$40,MATCH(③組織表示変え!B277,②コード一覧!$B$2:$B$40,0),3))</f>
        <v/>
      </c>
      <c r="D277" s="61"/>
      <c r="E277" s="20" t="str">
        <f t="shared" si="4"/>
        <v/>
      </c>
      <c r="F277" s="53"/>
      <c r="G277" s="53" t="str">
        <f>IF(②コード一覧!BI273="","",INDEX(②コード一覧!$BB$2:$BD$802,MATCH(②コード一覧!BI273,②コード一覧!$BB$2:$BB$802,0),3))</f>
        <v/>
      </c>
      <c r="H277" s="53"/>
      <c r="I277" s="53" t="str">
        <f>IF(②コード一覧!BJ273="","",INDEX(②コード一覧!$BB$2:$BD$802,MATCH(②コード一覧!BJ273,②コード一覧!$BB$2:$BB$802,0),3))</f>
        <v/>
      </c>
      <c r="J277" s="53"/>
      <c r="K277" s="53" t="str">
        <f>IF(②コード一覧!BK273="","",INDEX(②コード一覧!$BB$2:$BD$802,MATCH(②コード一覧!BK273,②コード一覧!$BB$2:$BB$802,0),3))</f>
        <v/>
      </c>
      <c r="L277" s="53"/>
      <c r="M277" s="53" t="str">
        <f>IF(②コード一覧!BL273="","",INDEX(②コード一覧!$BB$2:$BD$802,MATCH(②コード一覧!BL273,②コード一覧!$BB$2:$BB$802,0),3))</f>
        <v/>
      </c>
      <c r="N277" s="53"/>
      <c r="O277" s="53" t="str">
        <f>IF(②コード一覧!BM273="","",INDEX(②コード一覧!$BB$2:$BD$802,MATCH(②コード一覧!BM273,②コード一覧!$BB$2:$BB$802,0),3))</f>
        <v/>
      </c>
      <c r="P277" s="52"/>
      <c r="Q277" s="20" t="str">
        <f>IF(②コード一覧!BF273="","",②コード一覧!BF273)</f>
        <v/>
      </c>
    </row>
    <row r="278" spans="1:17">
      <c r="A278" s="52" t="str">
        <f>IF(②コード一覧!BB274="","",②コード一覧!BB274)</f>
        <v/>
      </c>
      <c r="B278" s="52" t="str">
        <f>IF(②コード一覧!BH274="","",②コード一覧!BH274)</f>
        <v/>
      </c>
      <c r="C278" s="53" t="str">
        <f>IF(A278="","",INDEX(②コード一覧!$B$2:$D$40,MATCH(③組織表示変え!B278,②コード一覧!$B$2:$B$40,0),3))</f>
        <v/>
      </c>
      <c r="D278" s="61"/>
      <c r="E278" s="20" t="str">
        <f t="shared" si="4"/>
        <v/>
      </c>
      <c r="F278" s="53"/>
      <c r="G278" s="53" t="str">
        <f>IF(②コード一覧!BI274="","",INDEX(②コード一覧!$BB$2:$BD$802,MATCH(②コード一覧!BI274,②コード一覧!$BB$2:$BB$802,0),3))</f>
        <v/>
      </c>
      <c r="H278" s="53"/>
      <c r="I278" s="53" t="str">
        <f>IF(②コード一覧!BJ274="","",INDEX(②コード一覧!$BB$2:$BD$802,MATCH(②コード一覧!BJ274,②コード一覧!$BB$2:$BB$802,0),3))</f>
        <v/>
      </c>
      <c r="J278" s="53"/>
      <c r="K278" s="53" t="str">
        <f>IF(②コード一覧!BK274="","",INDEX(②コード一覧!$BB$2:$BD$802,MATCH(②コード一覧!BK274,②コード一覧!$BB$2:$BB$802,0),3))</f>
        <v/>
      </c>
      <c r="L278" s="53"/>
      <c r="M278" s="53" t="str">
        <f>IF(②コード一覧!BL274="","",INDEX(②コード一覧!$BB$2:$BD$802,MATCH(②コード一覧!BL274,②コード一覧!$BB$2:$BB$802,0),3))</f>
        <v/>
      </c>
      <c r="N278" s="53"/>
      <c r="O278" s="53" t="str">
        <f>IF(②コード一覧!BM274="","",INDEX(②コード一覧!$BB$2:$BD$802,MATCH(②コード一覧!BM274,②コード一覧!$BB$2:$BB$802,0),3))</f>
        <v/>
      </c>
      <c r="P278" s="52"/>
      <c r="Q278" s="20" t="str">
        <f>IF(②コード一覧!BF274="","",②コード一覧!BF274)</f>
        <v/>
      </c>
    </row>
    <row r="279" spans="1:17">
      <c r="A279" s="52" t="str">
        <f>IF(②コード一覧!BB275="","",②コード一覧!BB275)</f>
        <v/>
      </c>
      <c r="B279" s="52" t="str">
        <f>IF(②コード一覧!BH275="","",②コード一覧!BH275)</f>
        <v/>
      </c>
      <c r="C279" s="53" t="str">
        <f>IF(A279="","",INDEX(②コード一覧!$B$2:$D$40,MATCH(③組織表示変え!B279,②コード一覧!$B$2:$B$40,0),3))</f>
        <v/>
      </c>
      <c r="D279" s="61"/>
      <c r="E279" s="20" t="str">
        <f t="shared" si="4"/>
        <v/>
      </c>
      <c r="F279" s="53"/>
      <c r="G279" s="53" t="str">
        <f>IF(②コード一覧!BI275="","",INDEX(②コード一覧!$BB$2:$BD$802,MATCH(②コード一覧!BI275,②コード一覧!$BB$2:$BB$802,0),3))</f>
        <v/>
      </c>
      <c r="H279" s="53"/>
      <c r="I279" s="53" t="str">
        <f>IF(②コード一覧!BJ275="","",INDEX(②コード一覧!$BB$2:$BD$802,MATCH(②コード一覧!BJ275,②コード一覧!$BB$2:$BB$802,0),3))</f>
        <v/>
      </c>
      <c r="J279" s="53"/>
      <c r="K279" s="53" t="str">
        <f>IF(②コード一覧!BK275="","",INDEX(②コード一覧!$BB$2:$BD$802,MATCH(②コード一覧!BK275,②コード一覧!$BB$2:$BB$802,0),3))</f>
        <v/>
      </c>
      <c r="L279" s="53"/>
      <c r="M279" s="53" t="str">
        <f>IF(②コード一覧!BL275="","",INDEX(②コード一覧!$BB$2:$BD$802,MATCH(②コード一覧!BL275,②コード一覧!$BB$2:$BB$802,0),3))</f>
        <v/>
      </c>
      <c r="N279" s="53"/>
      <c r="O279" s="53" t="str">
        <f>IF(②コード一覧!BM275="","",INDEX(②コード一覧!$BB$2:$BD$802,MATCH(②コード一覧!BM275,②コード一覧!$BB$2:$BB$802,0),3))</f>
        <v/>
      </c>
      <c r="P279" s="52"/>
      <c r="Q279" s="20" t="str">
        <f>IF(②コード一覧!BF275="","",②コード一覧!BF275)</f>
        <v/>
      </c>
    </row>
    <row r="280" spans="1:17">
      <c r="A280" s="52" t="str">
        <f>IF(②コード一覧!BB276="","",②コード一覧!BB276)</f>
        <v/>
      </c>
      <c r="B280" s="52" t="str">
        <f>IF(②コード一覧!BH276="","",②コード一覧!BH276)</f>
        <v/>
      </c>
      <c r="C280" s="53" t="str">
        <f>IF(A280="","",INDEX(②コード一覧!$B$2:$D$40,MATCH(③組織表示変え!B280,②コード一覧!$B$2:$B$40,0),3))</f>
        <v/>
      </c>
      <c r="D280" s="61"/>
      <c r="E280" s="20" t="str">
        <f t="shared" si="4"/>
        <v/>
      </c>
      <c r="F280" s="53"/>
      <c r="G280" s="53" t="str">
        <f>IF(②コード一覧!BI276="","",INDEX(②コード一覧!$BB$2:$BD$802,MATCH(②コード一覧!BI276,②コード一覧!$BB$2:$BB$802,0),3))</f>
        <v/>
      </c>
      <c r="H280" s="53"/>
      <c r="I280" s="53" t="str">
        <f>IF(②コード一覧!BJ276="","",INDEX(②コード一覧!$BB$2:$BD$802,MATCH(②コード一覧!BJ276,②コード一覧!$BB$2:$BB$802,0),3))</f>
        <v/>
      </c>
      <c r="J280" s="53"/>
      <c r="K280" s="53" t="str">
        <f>IF(②コード一覧!BK276="","",INDEX(②コード一覧!$BB$2:$BD$802,MATCH(②コード一覧!BK276,②コード一覧!$BB$2:$BB$802,0),3))</f>
        <v/>
      </c>
      <c r="L280" s="53"/>
      <c r="M280" s="53" t="str">
        <f>IF(②コード一覧!BL276="","",INDEX(②コード一覧!$BB$2:$BD$802,MATCH(②コード一覧!BL276,②コード一覧!$BB$2:$BB$802,0),3))</f>
        <v/>
      </c>
      <c r="N280" s="53"/>
      <c r="O280" s="53" t="str">
        <f>IF(②コード一覧!BM276="","",INDEX(②コード一覧!$BB$2:$BD$802,MATCH(②コード一覧!BM276,②コード一覧!$BB$2:$BB$802,0),3))</f>
        <v/>
      </c>
      <c r="P280" s="52"/>
      <c r="Q280" s="20" t="str">
        <f>IF(②コード一覧!BF276="","",②コード一覧!BF276)</f>
        <v/>
      </c>
    </row>
    <row r="281" spans="1:17">
      <c r="A281" s="52" t="str">
        <f>IF(②コード一覧!BB277="","",②コード一覧!BB277)</f>
        <v/>
      </c>
      <c r="B281" s="52" t="str">
        <f>IF(②コード一覧!BH277="","",②コード一覧!BH277)</f>
        <v/>
      </c>
      <c r="C281" s="53" t="str">
        <f>IF(A281="","",INDEX(②コード一覧!$B$2:$D$40,MATCH(③組織表示変え!B281,②コード一覧!$B$2:$B$40,0),3))</f>
        <v/>
      </c>
      <c r="D281" s="61"/>
      <c r="E281" s="20" t="str">
        <f t="shared" si="4"/>
        <v/>
      </c>
      <c r="F281" s="53"/>
      <c r="G281" s="53" t="str">
        <f>IF(②コード一覧!BI277="","",INDEX(②コード一覧!$BB$2:$BD$802,MATCH(②コード一覧!BI277,②コード一覧!$BB$2:$BB$802,0),3))</f>
        <v/>
      </c>
      <c r="H281" s="53"/>
      <c r="I281" s="53" t="str">
        <f>IF(②コード一覧!BJ277="","",INDEX(②コード一覧!$BB$2:$BD$802,MATCH(②コード一覧!BJ277,②コード一覧!$BB$2:$BB$802,0),3))</f>
        <v/>
      </c>
      <c r="J281" s="53"/>
      <c r="K281" s="53" t="str">
        <f>IF(②コード一覧!BK277="","",INDEX(②コード一覧!$BB$2:$BD$802,MATCH(②コード一覧!BK277,②コード一覧!$BB$2:$BB$802,0),3))</f>
        <v/>
      </c>
      <c r="L281" s="53"/>
      <c r="M281" s="53" t="str">
        <f>IF(②コード一覧!BL277="","",INDEX(②コード一覧!$BB$2:$BD$802,MATCH(②コード一覧!BL277,②コード一覧!$BB$2:$BB$802,0),3))</f>
        <v/>
      </c>
      <c r="N281" s="53"/>
      <c r="O281" s="53" t="str">
        <f>IF(②コード一覧!BM277="","",INDEX(②コード一覧!$BB$2:$BD$802,MATCH(②コード一覧!BM277,②コード一覧!$BB$2:$BB$802,0),3))</f>
        <v/>
      </c>
      <c r="P281" s="52"/>
      <c r="Q281" s="20" t="str">
        <f>IF(②コード一覧!BF277="","",②コード一覧!BF277)</f>
        <v/>
      </c>
    </row>
    <row r="282" spans="1:17">
      <c r="A282" s="52" t="str">
        <f>IF(②コード一覧!BB278="","",②コード一覧!BB278)</f>
        <v/>
      </c>
      <c r="B282" s="52" t="str">
        <f>IF(②コード一覧!BH278="","",②コード一覧!BH278)</f>
        <v/>
      </c>
      <c r="C282" s="53" t="str">
        <f>IF(A282="","",INDEX(②コード一覧!$B$2:$D$40,MATCH(③組織表示変え!B282,②コード一覧!$B$2:$B$40,0),3))</f>
        <v/>
      </c>
      <c r="D282" s="61"/>
      <c r="E282" s="20" t="str">
        <f t="shared" si="4"/>
        <v/>
      </c>
      <c r="F282" s="53"/>
      <c r="G282" s="53" t="str">
        <f>IF(②コード一覧!BI278="","",INDEX(②コード一覧!$BB$2:$BD$802,MATCH(②コード一覧!BI278,②コード一覧!$BB$2:$BB$802,0),3))</f>
        <v/>
      </c>
      <c r="H282" s="53"/>
      <c r="I282" s="53" t="str">
        <f>IF(②コード一覧!BJ278="","",INDEX(②コード一覧!$BB$2:$BD$802,MATCH(②コード一覧!BJ278,②コード一覧!$BB$2:$BB$802,0),3))</f>
        <v/>
      </c>
      <c r="J282" s="53"/>
      <c r="K282" s="53" t="str">
        <f>IF(②コード一覧!BK278="","",INDEX(②コード一覧!$BB$2:$BD$802,MATCH(②コード一覧!BK278,②コード一覧!$BB$2:$BB$802,0),3))</f>
        <v/>
      </c>
      <c r="L282" s="53"/>
      <c r="M282" s="53" t="str">
        <f>IF(②コード一覧!BL278="","",INDEX(②コード一覧!$BB$2:$BD$802,MATCH(②コード一覧!BL278,②コード一覧!$BB$2:$BB$802,0),3))</f>
        <v/>
      </c>
      <c r="N282" s="53"/>
      <c r="O282" s="53" t="str">
        <f>IF(②コード一覧!BM278="","",INDEX(②コード一覧!$BB$2:$BD$802,MATCH(②コード一覧!BM278,②コード一覧!$BB$2:$BB$802,0),3))</f>
        <v/>
      </c>
      <c r="P282" s="52"/>
      <c r="Q282" s="20" t="str">
        <f>IF(②コード一覧!BF278="","",②コード一覧!BF278)</f>
        <v/>
      </c>
    </row>
    <row r="283" spans="1:17">
      <c r="A283" s="52" t="str">
        <f>IF(②コード一覧!BB279="","",②コード一覧!BB279)</f>
        <v/>
      </c>
      <c r="B283" s="52" t="str">
        <f>IF(②コード一覧!BH279="","",②コード一覧!BH279)</f>
        <v/>
      </c>
      <c r="C283" s="53" t="str">
        <f>IF(A283="","",INDEX(②コード一覧!$B$2:$D$40,MATCH(③組織表示変え!B283,②コード一覧!$B$2:$B$40,0),3))</f>
        <v/>
      </c>
      <c r="D283" s="61"/>
      <c r="E283" s="20" t="str">
        <f t="shared" si="4"/>
        <v/>
      </c>
      <c r="F283" s="53"/>
      <c r="G283" s="53" t="str">
        <f>IF(②コード一覧!BI279="","",INDEX(②コード一覧!$BB$2:$BD$802,MATCH(②コード一覧!BI279,②コード一覧!$BB$2:$BB$802,0),3))</f>
        <v/>
      </c>
      <c r="H283" s="53"/>
      <c r="I283" s="53" t="str">
        <f>IF(②コード一覧!BJ279="","",INDEX(②コード一覧!$BB$2:$BD$802,MATCH(②コード一覧!BJ279,②コード一覧!$BB$2:$BB$802,0),3))</f>
        <v/>
      </c>
      <c r="J283" s="53"/>
      <c r="K283" s="53" t="str">
        <f>IF(②コード一覧!BK279="","",INDEX(②コード一覧!$BB$2:$BD$802,MATCH(②コード一覧!BK279,②コード一覧!$BB$2:$BB$802,0),3))</f>
        <v/>
      </c>
      <c r="L283" s="53"/>
      <c r="M283" s="53" t="str">
        <f>IF(②コード一覧!BL279="","",INDEX(②コード一覧!$BB$2:$BD$802,MATCH(②コード一覧!BL279,②コード一覧!$BB$2:$BB$802,0),3))</f>
        <v/>
      </c>
      <c r="N283" s="53"/>
      <c r="O283" s="53" t="str">
        <f>IF(②コード一覧!BM279="","",INDEX(②コード一覧!$BB$2:$BD$802,MATCH(②コード一覧!BM279,②コード一覧!$BB$2:$BB$802,0),3))</f>
        <v/>
      </c>
      <c r="P283" s="52"/>
      <c r="Q283" s="20" t="str">
        <f>IF(②コード一覧!BF279="","",②コード一覧!BF279)</f>
        <v/>
      </c>
    </row>
    <row r="284" spans="1:17">
      <c r="A284" s="52" t="str">
        <f>IF(②コード一覧!BB280="","",②コード一覧!BB280)</f>
        <v/>
      </c>
      <c r="B284" s="52" t="str">
        <f>IF(②コード一覧!BH280="","",②コード一覧!BH280)</f>
        <v/>
      </c>
      <c r="C284" s="53" t="str">
        <f>IF(A284="","",INDEX(②コード一覧!$B$2:$D$40,MATCH(③組織表示変え!B284,②コード一覧!$B$2:$B$40,0),3))</f>
        <v/>
      </c>
      <c r="D284" s="61"/>
      <c r="E284" s="20" t="str">
        <f t="shared" si="4"/>
        <v/>
      </c>
      <c r="F284" s="53"/>
      <c r="G284" s="53" t="str">
        <f>IF(②コード一覧!BI280="","",INDEX(②コード一覧!$BB$2:$BD$802,MATCH(②コード一覧!BI280,②コード一覧!$BB$2:$BB$802,0),3))</f>
        <v/>
      </c>
      <c r="H284" s="53"/>
      <c r="I284" s="53" t="str">
        <f>IF(②コード一覧!BJ280="","",INDEX(②コード一覧!$BB$2:$BD$802,MATCH(②コード一覧!BJ280,②コード一覧!$BB$2:$BB$802,0),3))</f>
        <v/>
      </c>
      <c r="J284" s="53"/>
      <c r="K284" s="53" t="str">
        <f>IF(②コード一覧!BK280="","",INDEX(②コード一覧!$BB$2:$BD$802,MATCH(②コード一覧!BK280,②コード一覧!$BB$2:$BB$802,0),3))</f>
        <v/>
      </c>
      <c r="L284" s="53"/>
      <c r="M284" s="53" t="str">
        <f>IF(②コード一覧!BL280="","",INDEX(②コード一覧!$BB$2:$BD$802,MATCH(②コード一覧!BL280,②コード一覧!$BB$2:$BB$802,0),3))</f>
        <v/>
      </c>
      <c r="N284" s="53"/>
      <c r="O284" s="53" t="str">
        <f>IF(②コード一覧!BM280="","",INDEX(②コード一覧!$BB$2:$BD$802,MATCH(②コード一覧!BM280,②コード一覧!$BB$2:$BB$802,0),3))</f>
        <v/>
      </c>
      <c r="P284" s="52"/>
      <c r="Q284" s="20" t="str">
        <f>IF(②コード一覧!BF280="","",②コード一覧!BF280)</f>
        <v/>
      </c>
    </row>
    <row r="285" spans="1:17">
      <c r="A285" s="52" t="str">
        <f>IF(②コード一覧!BB281="","",②コード一覧!BB281)</f>
        <v/>
      </c>
      <c r="B285" s="52" t="str">
        <f>IF(②コード一覧!BH281="","",②コード一覧!BH281)</f>
        <v/>
      </c>
      <c r="C285" s="53" t="str">
        <f>IF(A285="","",INDEX(②コード一覧!$B$2:$D$40,MATCH(③組織表示変え!B285,②コード一覧!$B$2:$B$40,0),3))</f>
        <v/>
      </c>
      <c r="D285" s="61"/>
      <c r="E285" s="20" t="str">
        <f t="shared" si="4"/>
        <v/>
      </c>
      <c r="F285" s="53"/>
      <c r="G285" s="53" t="str">
        <f>IF(②コード一覧!BI281="","",INDEX(②コード一覧!$BB$2:$BD$802,MATCH(②コード一覧!BI281,②コード一覧!$BB$2:$BB$802,0),3))</f>
        <v/>
      </c>
      <c r="H285" s="53"/>
      <c r="I285" s="53" t="str">
        <f>IF(②コード一覧!BJ281="","",INDEX(②コード一覧!$BB$2:$BD$802,MATCH(②コード一覧!BJ281,②コード一覧!$BB$2:$BB$802,0),3))</f>
        <v/>
      </c>
      <c r="J285" s="53"/>
      <c r="K285" s="53" t="str">
        <f>IF(②コード一覧!BK281="","",INDEX(②コード一覧!$BB$2:$BD$802,MATCH(②コード一覧!BK281,②コード一覧!$BB$2:$BB$802,0),3))</f>
        <v/>
      </c>
      <c r="L285" s="53"/>
      <c r="M285" s="53" t="str">
        <f>IF(②コード一覧!BL281="","",INDEX(②コード一覧!$BB$2:$BD$802,MATCH(②コード一覧!BL281,②コード一覧!$BB$2:$BB$802,0),3))</f>
        <v/>
      </c>
      <c r="N285" s="53"/>
      <c r="O285" s="53" t="str">
        <f>IF(②コード一覧!BM281="","",INDEX(②コード一覧!$BB$2:$BD$802,MATCH(②コード一覧!BM281,②コード一覧!$BB$2:$BB$802,0),3))</f>
        <v/>
      </c>
      <c r="P285" s="52"/>
      <c r="Q285" s="20" t="str">
        <f>IF(②コード一覧!BF281="","",②コード一覧!BF281)</f>
        <v/>
      </c>
    </row>
    <row r="286" spans="1:17">
      <c r="A286" s="52" t="str">
        <f>IF(②コード一覧!BB282="","",②コード一覧!BB282)</f>
        <v/>
      </c>
      <c r="B286" s="52" t="str">
        <f>IF(②コード一覧!BH282="","",②コード一覧!BH282)</f>
        <v/>
      </c>
      <c r="C286" s="53" t="str">
        <f>IF(A286="","",INDEX(②コード一覧!$B$2:$D$40,MATCH(③組織表示変え!B286,②コード一覧!$B$2:$B$40,0),3))</f>
        <v/>
      </c>
      <c r="D286" s="61"/>
      <c r="E286" s="20" t="str">
        <f t="shared" si="4"/>
        <v/>
      </c>
      <c r="F286" s="53"/>
      <c r="G286" s="53" t="str">
        <f>IF(②コード一覧!BI282="","",INDEX(②コード一覧!$BB$2:$BD$802,MATCH(②コード一覧!BI282,②コード一覧!$BB$2:$BB$802,0),3))</f>
        <v/>
      </c>
      <c r="H286" s="53"/>
      <c r="I286" s="53" t="str">
        <f>IF(②コード一覧!BJ282="","",INDEX(②コード一覧!$BB$2:$BD$802,MATCH(②コード一覧!BJ282,②コード一覧!$BB$2:$BB$802,0),3))</f>
        <v/>
      </c>
      <c r="J286" s="53"/>
      <c r="K286" s="53" t="str">
        <f>IF(②コード一覧!BK282="","",INDEX(②コード一覧!$BB$2:$BD$802,MATCH(②コード一覧!BK282,②コード一覧!$BB$2:$BB$802,0),3))</f>
        <v/>
      </c>
      <c r="L286" s="53"/>
      <c r="M286" s="53" t="str">
        <f>IF(②コード一覧!BL282="","",INDEX(②コード一覧!$BB$2:$BD$802,MATCH(②コード一覧!BL282,②コード一覧!$BB$2:$BB$802,0),3))</f>
        <v/>
      </c>
      <c r="N286" s="53"/>
      <c r="O286" s="53" t="str">
        <f>IF(②コード一覧!BM282="","",INDEX(②コード一覧!$BB$2:$BD$802,MATCH(②コード一覧!BM282,②コード一覧!$BB$2:$BB$802,0),3))</f>
        <v/>
      </c>
      <c r="P286" s="52"/>
      <c r="Q286" s="20" t="str">
        <f>IF(②コード一覧!BF282="","",②コード一覧!BF282)</f>
        <v/>
      </c>
    </row>
    <row r="287" spans="1:17">
      <c r="A287" s="52" t="str">
        <f>IF(②コード一覧!BB283="","",②コード一覧!BB283)</f>
        <v/>
      </c>
      <c r="B287" s="52" t="str">
        <f>IF(②コード一覧!BH283="","",②コード一覧!BH283)</f>
        <v/>
      </c>
      <c r="C287" s="53" t="str">
        <f>IF(A287="","",INDEX(②コード一覧!$B$2:$D$40,MATCH(③組織表示変え!B287,②コード一覧!$B$2:$B$40,0),3))</f>
        <v/>
      </c>
      <c r="D287" s="61"/>
      <c r="E287" s="20" t="str">
        <f t="shared" si="4"/>
        <v/>
      </c>
      <c r="F287" s="53"/>
      <c r="G287" s="53" t="str">
        <f>IF(②コード一覧!BI283="","",INDEX(②コード一覧!$BB$2:$BD$802,MATCH(②コード一覧!BI283,②コード一覧!$BB$2:$BB$802,0),3))</f>
        <v/>
      </c>
      <c r="H287" s="53"/>
      <c r="I287" s="53" t="str">
        <f>IF(②コード一覧!BJ283="","",INDEX(②コード一覧!$BB$2:$BD$802,MATCH(②コード一覧!BJ283,②コード一覧!$BB$2:$BB$802,0),3))</f>
        <v/>
      </c>
      <c r="J287" s="53"/>
      <c r="K287" s="53" t="str">
        <f>IF(②コード一覧!BK283="","",INDEX(②コード一覧!$BB$2:$BD$802,MATCH(②コード一覧!BK283,②コード一覧!$BB$2:$BB$802,0),3))</f>
        <v/>
      </c>
      <c r="L287" s="53"/>
      <c r="M287" s="53" t="str">
        <f>IF(②コード一覧!BL283="","",INDEX(②コード一覧!$BB$2:$BD$802,MATCH(②コード一覧!BL283,②コード一覧!$BB$2:$BB$802,0),3))</f>
        <v/>
      </c>
      <c r="N287" s="53"/>
      <c r="O287" s="53" t="str">
        <f>IF(②コード一覧!BM283="","",INDEX(②コード一覧!$BB$2:$BD$802,MATCH(②コード一覧!BM283,②コード一覧!$BB$2:$BB$802,0),3))</f>
        <v/>
      </c>
      <c r="P287" s="52"/>
      <c r="Q287" s="20" t="str">
        <f>IF(②コード一覧!BF283="","",②コード一覧!BF283)</f>
        <v/>
      </c>
    </row>
    <row r="288" spans="1:17">
      <c r="A288" s="52" t="str">
        <f>IF(②コード一覧!BB284="","",②コード一覧!BB284)</f>
        <v/>
      </c>
      <c r="B288" s="52" t="str">
        <f>IF(②コード一覧!BH284="","",②コード一覧!BH284)</f>
        <v/>
      </c>
      <c r="C288" s="53" t="str">
        <f>IF(A288="","",INDEX(②コード一覧!$B$2:$D$40,MATCH(③組織表示変え!B288,②コード一覧!$B$2:$B$40,0),3))</f>
        <v/>
      </c>
      <c r="D288" s="61"/>
      <c r="E288" s="20" t="str">
        <f t="shared" si="4"/>
        <v/>
      </c>
      <c r="F288" s="53"/>
      <c r="G288" s="53" t="str">
        <f>IF(②コード一覧!BI284="","",INDEX(②コード一覧!$BB$2:$BD$802,MATCH(②コード一覧!BI284,②コード一覧!$BB$2:$BB$802,0),3))</f>
        <v/>
      </c>
      <c r="H288" s="53"/>
      <c r="I288" s="53" t="str">
        <f>IF(②コード一覧!BJ284="","",INDEX(②コード一覧!$BB$2:$BD$802,MATCH(②コード一覧!BJ284,②コード一覧!$BB$2:$BB$802,0),3))</f>
        <v/>
      </c>
      <c r="J288" s="53"/>
      <c r="K288" s="53" t="str">
        <f>IF(②コード一覧!BK284="","",INDEX(②コード一覧!$BB$2:$BD$802,MATCH(②コード一覧!BK284,②コード一覧!$BB$2:$BB$802,0),3))</f>
        <v/>
      </c>
      <c r="L288" s="53"/>
      <c r="M288" s="53" t="str">
        <f>IF(②コード一覧!BL284="","",INDEX(②コード一覧!$BB$2:$BD$802,MATCH(②コード一覧!BL284,②コード一覧!$BB$2:$BB$802,0),3))</f>
        <v/>
      </c>
      <c r="N288" s="53"/>
      <c r="O288" s="53" t="str">
        <f>IF(②コード一覧!BM284="","",INDEX(②コード一覧!$BB$2:$BD$802,MATCH(②コード一覧!BM284,②コード一覧!$BB$2:$BB$802,0),3))</f>
        <v/>
      </c>
      <c r="P288" s="52"/>
      <c r="Q288" s="20" t="str">
        <f>IF(②コード一覧!BF284="","",②コード一覧!BF284)</f>
        <v/>
      </c>
    </row>
    <row r="289" spans="1:17">
      <c r="A289" s="52" t="str">
        <f>IF(②コード一覧!BB285="","",②コード一覧!BB285)</f>
        <v/>
      </c>
      <c r="B289" s="52" t="str">
        <f>IF(②コード一覧!BH285="","",②コード一覧!BH285)</f>
        <v/>
      </c>
      <c r="C289" s="53" t="str">
        <f>IF(A289="","",INDEX(②コード一覧!$B$2:$D$40,MATCH(③組織表示変え!B289,②コード一覧!$B$2:$B$40,0),3))</f>
        <v/>
      </c>
      <c r="D289" s="61"/>
      <c r="E289" s="20" t="str">
        <f t="shared" si="4"/>
        <v/>
      </c>
      <c r="F289" s="53"/>
      <c r="G289" s="53" t="str">
        <f>IF(②コード一覧!BI285="","",INDEX(②コード一覧!$BB$2:$BD$802,MATCH(②コード一覧!BI285,②コード一覧!$BB$2:$BB$802,0),3))</f>
        <v/>
      </c>
      <c r="H289" s="53"/>
      <c r="I289" s="53" t="str">
        <f>IF(②コード一覧!BJ285="","",INDEX(②コード一覧!$BB$2:$BD$802,MATCH(②コード一覧!BJ285,②コード一覧!$BB$2:$BB$802,0),3))</f>
        <v/>
      </c>
      <c r="J289" s="53"/>
      <c r="K289" s="53" t="str">
        <f>IF(②コード一覧!BK285="","",INDEX(②コード一覧!$BB$2:$BD$802,MATCH(②コード一覧!BK285,②コード一覧!$BB$2:$BB$802,0),3))</f>
        <v/>
      </c>
      <c r="L289" s="53"/>
      <c r="M289" s="53" t="str">
        <f>IF(②コード一覧!BL285="","",INDEX(②コード一覧!$BB$2:$BD$802,MATCH(②コード一覧!BL285,②コード一覧!$BB$2:$BB$802,0),3))</f>
        <v/>
      </c>
      <c r="N289" s="53"/>
      <c r="O289" s="53" t="str">
        <f>IF(②コード一覧!BM285="","",INDEX(②コード一覧!$BB$2:$BD$802,MATCH(②コード一覧!BM285,②コード一覧!$BB$2:$BB$802,0),3))</f>
        <v/>
      </c>
      <c r="P289" s="52"/>
      <c r="Q289" s="20" t="str">
        <f>IF(②コード一覧!BF285="","",②コード一覧!BF285)</f>
        <v/>
      </c>
    </row>
    <row r="290" spans="1:17">
      <c r="A290" s="52" t="str">
        <f>IF(②コード一覧!BB286="","",②コード一覧!BB286)</f>
        <v/>
      </c>
      <c r="B290" s="52" t="str">
        <f>IF(②コード一覧!BH286="","",②コード一覧!BH286)</f>
        <v/>
      </c>
      <c r="C290" s="53" t="str">
        <f>IF(A290="","",INDEX(②コード一覧!$B$2:$D$40,MATCH(③組織表示変え!B290,②コード一覧!$B$2:$B$40,0),3))</f>
        <v/>
      </c>
      <c r="D290" s="61"/>
      <c r="E290" s="20" t="str">
        <f t="shared" si="4"/>
        <v/>
      </c>
      <c r="F290" s="53"/>
      <c r="G290" s="53" t="str">
        <f>IF(②コード一覧!BI286="","",INDEX(②コード一覧!$BB$2:$BD$802,MATCH(②コード一覧!BI286,②コード一覧!$BB$2:$BB$802,0),3))</f>
        <v/>
      </c>
      <c r="H290" s="53"/>
      <c r="I290" s="53" t="str">
        <f>IF(②コード一覧!BJ286="","",INDEX(②コード一覧!$BB$2:$BD$802,MATCH(②コード一覧!BJ286,②コード一覧!$BB$2:$BB$802,0),3))</f>
        <v/>
      </c>
      <c r="J290" s="53"/>
      <c r="K290" s="53" t="str">
        <f>IF(②コード一覧!BK286="","",INDEX(②コード一覧!$BB$2:$BD$802,MATCH(②コード一覧!BK286,②コード一覧!$BB$2:$BB$802,0),3))</f>
        <v/>
      </c>
      <c r="L290" s="53"/>
      <c r="M290" s="53" t="str">
        <f>IF(②コード一覧!BL286="","",INDEX(②コード一覧!$BB$2:$BD$802,MATCH(②コード一覧!BL286,②コード一覧!$BB$2:$BB$802,0),3))</f>
        <v/>
      </c>
      <c r="N290" s="53"/>
      <c r="O290" s="53" t="str">
        <f>IF(②コード一覧!BM286="","",INDEX(②コード一覧!$BB$2:$BD$802,MATCH(②コード一覧!BM286,②コード一覧!$BB$2:$BB$802,0),3))</f>
        <v/>
      </c>
      <c r="P290" s="52"/>
      <c r="Q290" s="20" t="str">
        <f>IF(②コード一覧!BF286="","",②コード一覧!BF286)</f>
        <v/>
      </c>
    </row>
    <row r="291" spans="1:17">
      <c r="A291" s="52" t="str">
        <f>IF(②コード一覧!BB287="","",②コード一覧!BB287)</f>
        <v/>
      </c>
      <c r="B291" s="52" t="str">
        <f>IF(②コード一覧!BH287="","",②コード一覧!BH287)</f>
        <v/>
      </c>
      <c r="C291" s="53" t="str">
        <f>IF(A291="","",INDEX(②コード一覧!$B$2:$D$40,MATCH(③組織表示変え!B291,②コード一覧!$B$2:$B$40,0),3))</f>
        <v/>
      </c>
      <c r="D291" s="61"/>
      <c r="E291" s="20" t="str">
        <f t="shared" si="4"/>
        <v/>
      </c>
      <c r="F291" s="53"/>
      <c r="G291" s="53" t="str">
        <f>IF(②コード一覧!BI287="","",INDEX(②コード一覧!$BB$2:$BD$802,MATCH(②コード一覧!BI287,②コード一覧!$BB$2:$BB$802,0),3))</f>
        <v/>
      </c>
      <c r="H291" s="53"/>
      <c r="I291" s="53" t="str">
        <f>IF(②コード一覧!BJ287="","",INDEX(②コード一覧!$BB$2:$BD$802,MATCH(②コード一覧!BJ287,②コード一覧!$BB$2:$BB$802,0),3))</f>
        <v/>
      </c>
      <c r="J291" s="53"/>
      <c r="K291" s="53" t="str">
        <f>IF(②コード一覧!BK287="","",INDEX(②コード一覧!$BB$2:$BD$802,MATCH(②コード一覧!BK287,②コード一覧!$BB$2:$BB$802,0),3))</f>
        <v/>
      </c>
      <c r="L291" s="53"/>
      <c r="M291" s="53" t="str">
        <f>IF(②コード一覧!BL287="","",INDEX(②コード一覧!$BB$2:$BD$802,MATCH(②コード一覧!BL287,②コード一覧!$BB$2:$BB$802,0),3))</f>
        <v/>
      </c>
      <c r="N291" s="53"/>
      <c r="O291" s="53" t="str">
        <f>IF(②コード一覧!BM287="","",INDEX(②コード一覧!$BB$2:$BD$802,MATCH(②コード一覧!BM287,②コード一覧!$BB$2:$BB$802,0),3))</f>
        <v/>
      </c>
      <c r="P291" s="52"/>
      <c r="Q291" s="20" t="str">
        <f>IF(②コード一覧!BF287="","",②コード一覧!BF287)</f>
        <v/>
      </c>
    </row>
    <row r="292" spans="1:17">
      <c r="A292" s="52" t="str">
        <f>IF(②コード一覧!BB288="","",②コード一覧!BB288)</f>
        <v/>
      </c>
      <c r="B292" s="52" t="str">
        <f>IF(②コード一覧!BH288="","",②コード一覧!BH288)</f>
        <v/>
      </c>
      <c r="C292" s="53" t="str">
        <f>IF(A292="","",INDEX(②コード一覧!$B$2:$D$40,MATCH(③組織表示変え!B292,②コード一覧!$B$2:$B$40,0),3))</f>
        <v/>
      </c>
      <c r="D292" s="61"/>
      <c r="E292" s="20" t="str">
        <f t="shared" si="4"/>
        <v/>
      </c>
      <c r="F292" s="53"/>
      <c r="G292" s="53" t="str">
        <f>IF(②コード一覧!BI288="","",INDEX(②コード一覧!$BB$2:$BD$802,MATCH(②コード一覧!BI288,②コード一覧!$BB$2:$BB$802,0),3))</f>
        <v/>
      </c>
      <c r="H292" s="53"/>
      <c r="I292" s="53" t="str">
        <f>IF(②コード一覧!BJ288="","",INDEX(②コード一覧!$BB$2:$BD$802,MATCH(②コード一覧!BJ288,②コード一覧!$BB$2:$BB$802,0),3))</f>
        <v/>
      </c>
      <c r="J292" s="53"/>
      <c r="K292" s="53" t="str">
        <f>IF(②コード一覧!BK288="","",INDEX(②コード一覧!$BB$2:$BD$802,MATCH(②コード一覧!BK288,②コード一覧!$BB$2:$BB$802,0),3))</f>
        <v/>
      </c>
      <c r="L292" s="53"/>
      <c r="M292" s="53" t="str">
        <f>IF(②コード一覧!BL288="","",INDEX(②コード一覧!$BB$2:$BD$802,MATCH(②コード一覧!BL288,②コード一覧!$BB$2:$BB$802,0),3))</f>
        <v/>
      </c>
      <c r="N292" s="53"/>
      <c r="O292" s="53" t="str">
        <f>IF(②コード一覧!BM288="","",INDEX(②コード一覧!$BB$2:$BD$802,MATCH(②コード一覧!BM288,②コード一覧!$BB$2:$BB$802,0),3))</f>
        <v/>
      </c>
      <c r="P292" s="52"/>
      <c r="Q292" s="20" t="str">
        <f>IF(②コード一覧!BF288="","",②コード一覧!BF288)</f>
        <v/>
      </c>
    </row>
    <row r="293" spans="1:17">
      <c r="A293" s="52" t="str">
        <f>IF(②コード一覧!BB289="","",②コード一覧!BB289)</f>
        <v/>
      </c>
      <c r="B293" s="52" t="str">
        <f>IF(②コード一覧!BH289="","",②コード一覧!BH289)</f>
        <v/>
      </c>
      <c r="C293" s="53" t="str">
        <f>IF(A293="","",INDEX(②コード一覧!$B$2:$D$40,MATCH(③組織表示変え!B293,②コード一覧!$B$2:$B$40,0),3))</f>
        <v/>
      </c>
      <c r="D293" s="61"/>
      <c r="E293" s="20" t="str">
        <f t="shared" si="4"/>
        <v/>
      </c>
      <c r="F293" s="53"/>
      <c r="G293" s="53" t="str">
        <f>IF(②コード一覧!BI289="","",INDEX(②コード一覧!$BB$2:$BD$802,MATCH(②コード一覧!BI289,②コード一覧!$BB$2:$BB$802,0),3))</f>
        <v/>
      </c>
      <c r="H293" s="53"/>
      <c r="I293" s="53" t="str">
        <f>IF(②コード一覧!BJ289="","",INDEX(②コード一覧!$BB$2:$BD$802,MATCH(②コード一覧!BJ289,②コード一覧!$BB$2:$BB$802,0),3))</f>
        <v/>
      </c>
      <c r="J293" s="53"/>
      <c r="K293" s="53" t="str">
        <f>IF(②コード一覧!BK289="","",INDEX(②コード一覧!$BB$2:$BD$802,MATCH(②コード一覧!BK289,②コード一覧!$BB$2:$BB$802,0),3))</f>
        <v/>
      </c>
      <c r="L293" s="53"/>
      <c r="M293" s="53" t="str">
        <f>IF(②コード一覧!BL289="","",INDEX(②コード一覧!$BB$2:$BD$802,MATCH(②コード一覧!BL289,②コード一覧!$BB$2:$BB$802,0),3))</f>
        <v/>
      </c>
      <c r="N293" s="53"/>
      <c r="O293" s="53" t="str">
        <f>IF(②コード一覧!BM289="","",INDEX(②コード一覧!$BB$2:$BD$802,MATCH(②コード一覧!BM289,②コード一覧!$BB$2:$BB$802,0),3))</f>
        <v/>
      </c>
      <c r="P293" s="52"/>
      <c r="Q293" s="20" t="str">
        <f>IF(②コード一覧!BF289="","",②コード一覧!BF289)</f>
        <v/>
      </c>
    </row>
    <row r="294" spans="1:17">
      <c r="A294" s="52" t="str">
        <f>IF(②コード一覧!BB290="","",②コード一覧!BB290)</f>
        <v/>
      </c>
      <c r="B294" s="52" t="str">
        <f>IF(②コード一覧!BH290="","",②コード一覧!BH290)</f>
        <v/>
      </c>
      <c r="C294" s="53" t="str">
        <f>IF(A294="","",INDEX(②コード一覧!$B$2:$D$40,MATCH(③組織表示変え!B294,②コード一覧!$B$2:$B$40,0),3))</f>
        <v/>
      </c>
      <c r="D294" s="61"/>
      <c r="E294" s="20" t="str">
        <f t="shared" si="4"/>
        <v/>
      </c>
      <c r="F294" s="53"/>
      <c r="G294" s="53" t="str">
        <f>IF(②コード一覧!BI290="","",INDEX(②コード一覧!$BB$2:$BD$802,MATCH(②コード一覧!BI290,②コード一覧!$BB$2:$BB$802,0),3))</f>
        <v/>
      </c>
      <c r="H294" s="53"/>
      <c r="I294" s="53" t="str">
        <f>IF(②コード一覧!BJ290="","",INDEX(②コード一覧!$BB$2:$BD$802,MATCH(②コード一覧!BJ290,②コード一覧!$BB$2:$BB$802,0),3))</f>
        <v/>
      </c>
      <c r="J294" s="53"/>
      <c r="K294" s="53" t="str">
        <f>IF(②コード一覧!BK290="","",INDEX(②コード一覧!$BB$2:$BD$802,MATCH(②コード一覧!BK290,②コード一覧!$BB$2:$BB$802,0),3))</f>
        <v/>
      </c>
      <c r="L294" s="53"/>
      <c r="M294" s="53" t="str">
        <f>IF(②コード一覧!BL290="","",INDEX(②コード一覧!$BB$2:$BD$802,MATCH(②コード一覧!BL290,②コード一覧!$BB$2:$BB$802,0),3))</f>
        <v/>
      </c>
      <c r="N294" s="53"/>
      <c r="O294" s="53" t="str">
        <f>IF(②コード一覧!BM290="","",INDEX(②コード一覧!$BB$2:$BD$802,MATCH(②コード一覧!BM290,②コード一覧!$BB$2:$BB$802,0),3))</f>
        <v/>
      </c>
      <c r="P294" s="52"/>
      <c r="Q294" s="20" t="str">
        <f>IF(②コード一覧!BF290="","",②コード一覧!BF290)</f>
        <v/>
      </c>
    </row>
    <row r="295" spans="1:17">
      <c r="A295" s="52" t="str">
        <f>IF(②コード一覧!BB291="","",②コード一覧!BB291)</f>
        <v/>
      </c>
      <c r="B295" s="52" t="str">
        <f>IF(②コード一覧!BH291="","",②コード一覧!BH291)</f>
        <v/>
      </c>
      <c r="C295" s="53" t="str">
        <f>IF(A295="","",INDEX(②コード一覧!$B$2:$D$40,MATCH(③組織表示変え!B295,②コード一覧!$B$2:$B$40,0),3))</f>
        <v/>
      </c>
      <c r="D295" s="61"/>
      <c r="E295" s="20" t="str">
        <f t="shared" si="4"/>
        <v/>
      </c>
      <c r="F295" s="53"/>
      <c r="G295" s="53" t="str">
        <f>IF(②コード一覧!BI291="","",INDEX(②コード一覧!$BB$2:$BD$802,MATCH(②コード一覧!BI291,②コード一覧!$BB$2:$BB$802,0),3))</f>
        <v/>
      </c>
      <c r="H295" s="53"/>
      <c r="I295" s="53" t="str">
        <f>IF(②コード一覧!BJ291="","",INDEX(②コード一覧!$BB$2:$BD$802,MATCH(②コード一覧!BJ291,②コード一覧!$BB$2:$BB$802,0),3))</f>
        <v/>
      </c>
      <c r="J295" s="53"/>
      <c r="K295" s="53" t="str">
        <f>IF(②コード一覧!BK291="","",INDEX(②コード一覧!$BB$2:$BD$802,MATCH(②コード一覧!BK291,②コード一覧!$BB$2:$BB$802,0),3))</f>
        <v/>
      </c>
      <c r="L295" s="53"/>
      <c r="M295" s="53" t="str">
        <f>IF(②コード一覧!BL291="","",INDEX(②コード一覧!$BB$2:$BD$802,MATCH(②コード一覧!BL291,②コード一覧!$BB$2:$BB$802,0),3))</f>
        <v/>
      </c>
      <c r="N295" s="53"/>
      <c r="O295" s="53" t="str">
        <f>IF(②コード一覧!BM291="","",INDEX(②コード一覧!$BB$2:$BD$802,MATCH(②コード一覧!BM291,②コード一覧!$BB$2:$BB$802,0),3))</f>
        <v/>
      </c>
      <c r="P295" s="52"/>
      <c r="Q295" s="20" t="str">
        <f>IF(②コード一覧!BF291="","",②コード一覧!BF291)</f>
        <v/>
      </c>
    </row>
    <row r="296" spans="1:17">
      <c r="A296" s="52" t="str">
        <f>IF(②コード一覧!BB292="","",②コード一覧!BB292)</f>
        <v/>
      </c>
      <c r="B296" s="52" t="str">
        <f>IF(②コード一覧!BH292="","",②コード一覧!BH292)</f>
        <v/>
      </c>
      <c r="C296" s="53" t="str">
        <f>IF(A296="","",INDEX(②コード一覧!$B$2:$D$40,MATCH(③組織表示変え!B296,②コード一覧!$B$2:$B$40,0),3))</f>
        <v/>
      </c>
      <c r="D296" s="61"/>
      <c r="E296" s="20" t="str">
        <f t="shared" si="4"/>
        <v/>
      </c>
      <c r="F296" s="53"/>
      <c r="G296" s="53" t="str">
        <f>IF(②コード一覧!BI292="","",INDEX(②コード一覧!$BB$2:$BD$802,MATCH(②コード一覧!BI292,②コード一覧!$BB$2:$BB$802,0),3))</f>
        <v/>
      </c>
      <c r="H296" s="53"/>
      <c r="I296" s="53" t="str">
        <f>IF(②コード一覧!BJ292="","",INDEX(②コード一覧!$BB$2:$BD$802,MATCH(②コード一覧!BJ292,②コード一覧!$BB$2:$BB$802,0),3))</f>
        <v/>
      </c>
      <c r="J296" s="53"/>
      <c r="K296" s="53" t="str">
        <f>IF(②コード一覧!BK292="","",INDEX(②コード一覧!$BB$2:$BD$802,MATCH(②コード一覧!BK292,②コード一覧!$BB$2:$BB$802,0),3))</f>
        <v/>
      </c>
      <c r="L296" s="53"/>
      <c r="M296" s="53" t="str">
        <f>IF(②コード一覧!BL292="","",INDEX(②コード一覧!$BB$2:$BD$802,MATCH(②コード一覧!BL292,②コード一覧!$BB$2:$BB$802,0),3))</f>
        <v/>
      </c>
      <c r="N296" s="53"/>
      <c r="O296" s="53" t="str">
        <f>IF(②コード一覧!BM292="","",INDEX(②コード一覧!$BB$2:$BD$802,MATCH(②コード一覧!BM292,②コード一覧!$BB$2:$BB$802,0),3))</f>
        <v/>
      </c>
      <c r="P296" s="52"/>
      <c r="Q296" s="20" t="str">
        <f>IF(②コード一覧!BF292="","",②コード一覧!BF292)</f>
        <v/>
      </c>
    </row>
    <row r="297" spans="1:17">
      <c r="A297" s="52" t="str">
        <f>IF(②コード一覧!BB293="","",②コード一覧!BB293)</f>
        <v/>
      </c>
      <c r="B297" s="52" t="str">
        <f>IF(②コード一覧!BH293="","",②コード一覧!BH293)</f>
        <v/>
      </c>
      <c r="C297" s="53" t="str">
        <f>IF(A297="","",INDEX(②コード一覧!$B$2:$D$40,MATCH(③組織表示変え!B297,②コード一覧!$B$2:$B$40,0),3))</f>
        <v/>
      </c>
      <c r="D297" s="61"/>
      <c r="E297" s="20" t="str">
        <f t="shared" si="4"/>
        <v/>
      </c>
      <c r="F297" s="53"/>
      <c r="G297" s="53" t="str">
        <f>IF(②コード一覧!BI293="","",INDEX(②コード一覧!$BB$2:$BD$802,MATCH(②コード一覧!BI293,②コード一覧!$BB$2:$BB$802,0),3))</f>
        <v/>
      </c>
      <c r="H297" s="53"/>
      <c r="I297" s="53" t="str">
        <f>IF(②コード一覧!BJ293="","",INDEX(②コード一覧!$BB$2:$BD$802,MATCH(②コード一覧!BJ293,②コード一覧!$BB$2:$BB$802,0),3))</f>
        <v/>
      </c>
      <c r="J297" s="53"/>
      <c r="K297" s="53" t="str">
        <f>IF(②コード一覧!BK293="","",INDEX(②コード一覧!$BB$2:$BD$802,MATCH(②コード一覧!BK293,②コード一覧!$BB$2:$BB$802,0),3))</f>
        <v/>
      </c>
      <c r="L297" s="53"/>
      <c r="M297" s="53" t="str">
        <f>IF(②コード一覧!BL293="","",INDEX(②コード一覧!$BB$2:$BD$802,MATCH(②コード一覧!BL293,②コード一覧!$BB$2:$BB$802,0),3))</f>
        <v/>
      </c>
      <c r="N297" s="53"/>
      <c r="O297" s="53" t="str">
        <f>IF(②コード一覧!BM293="","",INDEX(②コード一覧!$BB$2:$BD$802,MATCH(②コード一覧!BM293,②コード一覧!$BB$2:$BB$802,0),3))</f>
        <v/>
      </c>
      <c r="P297" s="52"/>
      <c r="Q297" s="20" t="str">
        <f>IF(②コード一覧!BF293="","",②コード一覧!BF293)</f>
        <v/>
      </c>
    </row>
    <row r="298" spans="1:17">
      <c r="A298" s="52" t="str">
        <f>IF(②コード一覧!BB294="","",②コード一覧!BB294)</f>
        <v/>
      </c>
      <c r="B298" s="52" t="str">
        <f>IF(②コード一覧!BH294="","",②コード一覧!BH294)</f>
        <v/>
      </c>
      <c r="C298" s="53" t="str">
        <f>IF(A298="","",INDEX(②コード一覧!$B$2:$D$40,MATCH(③組織表示変え!B298,②コード一覧!$B$2:$B$40,0),3))</f>
        <v/>
      </c>
      <c r="D298" s="61"/>
      <c r="E298" s="20" t="str">
        <f t="shared" si="4"/>
        <v/>
      </c>
      <c r="F298" s="53"/>
      <c r="G298" s="53" t="str">
        <f>IF(②コード一覧!BI294="","",INDEX(②コード一覧!$BB$2:$BD$802,MATCH(②コード一覧!BI294,②コード一覧!$BB$2:$BB$802,0),3))</f>
        <v/>
      </c>
      <c r="H298" s="53"/>
      <c r="I298" s="53" t="str">
        <f>IF(②コード一覧!BJ294="","",INDEX(②コード一覧!$BB$2:$BD$802,MATCH(②コード一覧!BJ294,②コード一覧!$BB$2:$BB$802,0),3))</f>
        <v/>
      </c>
      <c r="J298" s="53"/>
      <c r="K298" s="53" t="str">
        <f>IF(②コード一覧!BK294="","",INDEX(②コード一覧!$BB$2:$BD$802,MATCH(②コード一覧!BK294,②コード一覧!$BB$2:$BB$802,0),3))</f>
        <v/>
      </c>
      <c r="L298" s="53"/>
      <c r="M298" s="53" t="str">
        <f>IF(②コード一覧!BL294="","",INDEX(②コード一覧!$BB$2:$BD$802,MATCH(②コード一覧!BL294,②コード一覧!$BB$2:$BB$802,0),3))</f>
        <v/>
      </c>
      <c r="N298" s="53"/>
      <c r="O298" s="53" t="str">
        <f>IF(②コード一覧!BM294="","",INDEX(②コード一覧!$BB$2:$BD$802,MATCH(②コード一覧!BM294,②コード一覧!$BB$2:$BB$802,0),3))</f>
        <v/>
      </c>
      <c r="P298" s="52"/>
      <c r="Q298" s="20" t="str">
        <f>IF(②コード一覧!BF294="","",②コード一覧!BF294)</f>
        <v/>
      </c>
    </row>
    <row r="299" spans="1:17">
      <c r="A299" s="52" t="str">
        <f>IF(②コード一覧!BB295="","",②コード一覧!BB295)</f>
        <v/>
      </c>
      <c r="B299" s="52" t="str">
        <f>IF(②コード一覧!BH295="","",②コード一覧!BH295)</f>
        <v/>
      </c>
      <c r="C299" s="53" t="str">
        <f>IF(A299="","",INDEX(②コード一覧!$B$2:$D$40,MATCH(③組織表示変え!B299,②コード一覧!$B$2:$B$40,0),3))</f>
        <v/>
      </c>
      <c r="D299" s="61"/>
      <c r="E299" s="20" t="str">
        <f t="shared" si="4"/>
        <v/>
      </c>
      <c r="F299" s="53"/>
      <c r="G299" s="53" t="str">
        <f>IF(②コード一覧!BI295="","",INDEX(②コード一覧!$BB$2:$BD$802,MATCH(②コード一覧!BI295,②コード一覧!$BB$2:$BB$802,0),3))</f>
        <v/>
      </c>
      <c r="H299" s="53"/>
      <c r="I299" s="53" t="str">
        <f>IF(②コード一覧!BJ295="","",INDEX(②コード一覧!$BB$2:$BD$802,MATCH(②コード一覧!BJ295,②コード一覧!$BB$2:$BB$802,0),3))</f>
        <v/>
      </c>
      <c r="J299" s="53"/>
      <c r="K299" s="53" t="str">
        <f>IF(②コード一覧!BK295="","",INDEX(②コード一覧!$BB$2:$BD$802,MATCH(②コード一覧!BK295,②コード一覧!$BB$2:$BB$802,0),3))</f>
        <v/>
      </c>
      <c r="L299" s="53"/>
      <c r="M299" s="53" t="str">
        <f>IF(②コード一覧!BL295="","",INDEX(②コード一覧!$BB$2:$BD$802,MATCH(②コード一覧!BL295,②コード一覧!$BB$2:$BB$802,0),3))</f>
        <v/>
      </c>
      <c r="N299" s="53"/>
      <c r="O299" s="53" t="str">
        <f>IF(②コード一覧!BM295="","",INDEX(②コード一覧!$BB$2:$BD$802,MATCH(②コード一覧!BM295,②コード一覧!$BB$2:$BB$802,0),3))</f>
        <v/>
      </c>
      <c r="P299" s="52"/>
      <c r="Q299" s="20" t="str">
        <f>IF(②コード一覧!BF295="","",②コード一覧!BF295)</f>
        <v/>
      </c>
    </row>
    <row r="300" spans="1:17">
      <c r="A300" s="52" t="str">
        <f>IF(②コード一覧!BB296="","",②コード一覧!BB296)</f>
        <v/>
      </c>
      <c r="B300" s="52" t="str">
        <f>IF(②コード一覧!BH296="","",②コード一覧!BH296)</f>
        <v/>
      </c>
      <c r="C300" s="53" t="str">
        <f>IF(A300="","",INDEX(②コード一覧!$B$2:$D$40,MATCH(③組織表示変え!B300,②コード一覧!$B$2:$B$40,0),3))</f>
        <v/>
      </c>
      <c r="D300" s="61"/>
      <c r="E300" s="20" t="str">
        <f t="shared" si="4"/>
        <v/>
      </c>
      <c r="F300" s="53"/>
      <c r="G300" s="53" t="str">
        <f>IF(②コード一覧!BI296="","",INDEX(②コード一覧!$BB$2:$BD$802,MATCH(②コード一覧!BI296,②コード一覧!$BB$2:$BB$802,0),3))</f>
        <v/>
      </c>
      <c r="H300" s="53"/>
      <c r="I300" s="53" t="str">
        <f>IF(②コード一覧!BJ296="","",INDEX(②コード一覧!$BB$2:$BD$802,MATCH(②コード一覧!BJ296,②コード一覧!$BB$2:$BB$802,0),3))</f>
        <v/>
      </c>
      <c r="J300" s="53"/>
      <c r="K300" s="53" t="str">
        <f>IF(②コード一覧!BK296="","",INDEX(②コード一覧!$BB$2:$BD$802,MATCH(②コード一覧!BK296,②コード一覧!$BB$2:$BB$802,0),3))</f>
        <v/>
      </c>
      <c r="L300" s="53"/>
      <c r="M300" s="53" t="str">
        <f>IF(②コード一覧!BL296="","",INDEX(②コード一覧!$BB$2:$BD$802,MATCH(②コード一覧!BL296,②コード一覧!$BB$2:$BB$802,0),3))</f>
        <v/>
      </c>
      <c r="N300" s="53"/>
      <c r="O300" s="53" t="str">
        <f>IF(②コード一覧!BM296="","",INDEX(②コード一覧!$BB$2:$BD$802,MATCH(②コード一覧!BM296,②コード一覧!$BB$2:$BB$802,0),3))</f>
        <v/>
      </c>
      <c r="P300" s="52"/>
      <c r="Q300" s="20" t="str">
        <f>IF(②コード一覧!BF296="","",②コード一覧!BF296)</f>
        <v/>
      </c>
    </row>
    <row r="301" spans="1:17">
      <c r="A301" s="52" t="str">
        <f>IF(②コード一覧!BB297="","",②コード一覧!BB297)</f>
        <v/>
      </c>
      <c r="B301" s="52" t="str">
        <f>IF(②コード一覧!BH297="","",②コード一覧!BH297)</f>
        <v/>
      </c>
      <c r="C301" s="53" t="str">
        <f>IF(A301="","",INDEX(②コード一覧!$B$2:$D$40,MATCH(③組織表示変え!B301,②コード一覧!$B$2:$B$40,0),3))</f>
        <v/>
      </c>
      <c r="D301" s="61"/>
      <c r="E301" s="20" t="str">
        <f t="shared" si="4"/>
        <v/>
      </c>
      <c r="F301" s="53"/>
      <c r="G301" s="53" t="str">
        <f>IF(②コード一覧!BI297="","",INDEX(②コード一覧!$BB$2:$BD$802,MATCH(②コード一覧!BI297,②コード一覧!$BB$2:$BB$802,0),3))</f>
        <v/>
      </c>
      <c r="H301" s="53"/>
      <c r="I301" s="53" t="str">
        <f>IF(②コード一覧!BJ297="","",INDEX(②コード一覧!$BB$2:$BD$802,MATCH(②コード一覧!BJ297,②コード一覧!$BB$2:$BB$802,0),3))</f>
        <v/>
      </c>
      <c r="J301" s="53"/>
      <c r="K301" s="53" t="str">
        <f>IF(②コード一覧!BK297="","",INDEX(②コード一覧!$BB$2:$BD$802,MATCH(②コード一覧!BK297,②コード一覧!$BB$2:$BB$802,0),3))</f>
        <v/>
      </c>
      <c r="L301" s="53"/>
      <c r="M301" s="53" t="str">
        <f>IF(②コード一覧!BL297="","",INDEX(②コード一覧!$BB$2:$BD$802,MATCH(②コード一覧!BL297,②コード一覧!$BB$2:$BB$802,0),3))</f>
        <v/>
      </c>
      <c r="N301" s="53"/>
      <c r="O301" s="53" t="str">
        <f>IF(②コード一覧!BM297="","",INDEX(②コード一覧!$BB$2:$BD$802,MATCH(②コード一覧!BM297,②コード一覧!$BB$2:$BB$802,0),3))</f>
        <v/>
      </c>
      <c r="P301" s="52"/>
      <c r="Q301" s="20" t="str">
        <f>IF(②コード一覧!BF297="","",②コード一覧!BF297)</f>
        <v/>
      </c>
    </row>
    <row r="302" spans="1:17">
      <c r="A302" s="52" t="str">
        <f>IF(②コード一覧!BB298="","",②コード一覧!BB298)</f>
        <v/>
      </c>
      <c r="B302" s="52" t="str">
        <f>IF(②コード一覧!BH298="","",②コード一覧!BH298)</f>
        <v/>
      </c>
      <c r="C302" s="53" t="str">
        <f>IF(A302="","",INDEX(②コード一覧!$B$2:$D$40,MATCH(③組織表示変え!B302,②コード一覧!$B$2:$B$40,0),3))</f>
        <v/>
      </c>
      <c r="D302" s="61"/>
      <c r="E302" s="20" t="str">
        <f t="shared" si="4"/>
        <v/>
      </c>
      <c r="F302" s="53"/>
      <c r="G302" s="53" t="str">
        <f>IF(②コード一覧!BI298="","",INDEX(②コード一覧!$BB$2:$BD$802,MATCH(②コード一覧!BI298,②コード一覧!$BB$2:$BB$802,0),3))</f>
        <v/>
      </c>
      <c r="H302" s="53"/>
      <c r="I302" s="53" t="str">
        <f>IF(②コード一覧!BJ298="","",INDEX(②コード一覧!$BB$2:$BD$802,MATCH(②コード一覧!BJ298,②コード一覧!$BB$2:$BB$802,0),3))</f>
        <v/>
      </c>
      <c r="J302" s="53"/>
      <c r="K302" s="53" t="str">
        <f>IF(②コード一覧!BK298="","",INDEX(②コード一覧!$BB$2:$BD$802,MATCH(②コード一覧!BK298,②コード一覧!$BB$2:$BB$802,0),3))</f>
        <v/>
      </c>
      <c r="L302" s="53"/>
      <c r="M302" s="53" t="str">
        <f>IF(②コード一覧!BL298="","",INDEX(②コード一覧!$BB$2:$BD$802,MATCH(②コード一覧!BL298,②コード一覧!$BB$2:$BB$802,0),3))</f>
        <v/>
      </c>
      <c r="N302" s="53"/>
      <c r="O302" s="53" t="str">
        <f>IF(②コード一覧!BM298="","",INDEX(②コード一覧!$BB$2:$BD$802,MATCH(②コード一覧!BM298,②コード一覧!$BB$2:$BB$802,0),3))</f>
        <v/>
      </c>
      <c r="P302" s="52"/>
      <c r="Q302" s="20" t="str">
        <f>IF(②コード一覧!BF298="","",②コード一覧!BF298)</f>
        <v/>
      </c>
    </row>
    <row r="303" spans="1:17">
      <c r="A303" s="52" t="str">
        <f>IF(②コード一覧!BB299="","",②コード一覧!BB299)</f>
        <v/>
      </c>
      <c r="B303" s="52" t="str">
        <f>IF(②コード一覧!BH299="","",②コード一覧!BH299)</f>
        <v/>
      </c>
      <c r="C303" s="53" t="str">
        <f>IF(A303="","",INDEX(②コード一覧!$B$2:$D$40,MATCH(③組織表示変え!B303,②コード一覧!$B$2:$B$40,0),3))</f>
        <v/>
      </c>
      <c r="D303" s="61"/>
      <c r="E303" s="20" t="str">
        <f t="shared" si="4"/>
        <v/>
      </c>
      <c r="F303" s="53"/>
      <c r="G303" s="53" t="str">
        <f>IF(②コード一覧!BI299="","",INDEX(②コード一覧!$BB$2:$BD$802,MATCH(②コード一覧!BI299,②コード一覧!$BB$2:$BB$802,0),3))</f>
        <v/>
      </c>
      <c r="H303" s="53"/>
      <c r="I303" s="53" t="str">
        <f>IF(②コード一覧!BJ299="","",INDEX(②コード一覧!$BB$2:$BD$802,MATCH(②コード一覧!BJ299,②コード一覧!$BB$2:$BB$802,0),3))</f>
        <v/>
      </c>
      <c r="J303" s="53"/>
      <c r="K303" s="53" t="str">
        <f>IF(②コード一覧!BK299="","",INDEX(②コード一覧!$BB$2:$BD$802,MATCH(②コード一覧!BK299,②コード一覧!$BB$2:$BB$802,0),3))</f>
        <v/>
      </c>
      <c r="L303" s="53"/>
      <c r="M303" s="53" t="str">
        <f>IF(②コード一覧!BL299="","",INDEX(②コード一覧!$BB$2:$BD$802,MATCH(②コード一覧!BL299,②コード一覧!$BB$2:$BB$802,0),3))</f>
        <v/>
      </c>
      <c r="N303" s="53"/>
      <c r="O303" s="53" t="str">
        <f>IF(②コード一覧!BM299="","",INDEX(②コード一覧!$BB$2:$BD$802,MATCH(②コード一覧!BM299,②コード一覧!$BB$2:$BB$802,0),3))</f>
        <v/>
      </c>
      <c r="P303" s="52"/>
      <c r="Q303" s="20" t="str">
        <f>IF(②コード一覧!BF299="","",②コード一覧!BF299)</f>
        <v/>
      </c>
    </row>
    <row r="304" spans="1:17">
      <c r="A304" s="52" t="str">
        <f>IF(②コード一覧!BB300="","",②コード一覧!BB300)</f>
        <v/>
      </c>
      <c r="B304" s="52" t="str">
        <f>IF(②コード一覧!BH300="","",②コード一覧!BH300)</f>
        <v/>
      </c>
      <c r="C304" s="53" t="str">
        <f>IF(A304="","",INDEX(②コード一覧!$B$2:$D$40,MATCH(③組織表示変え!B304,②コード一覧!$B$2:$B$40,0),3))</f>
        <v/>
      </c>
      <c r="D304" s="61"/>
      <c r="E304" s="20" t="str">
        <f t="shared" si="4"/>
        <v/>
      </c>
      <c r="F304" s="53"/>
      <c r="G304" s="53" t="str">
        <f>IF(②コード一覧!BI300="","",INDEX(②コード一覧!$BB$2:$BD$802,MATCH(②コード一覧!BI300,②コード一覧!$BB$2:$BB$802,0),3))</f>
        <v/>
      </c>
      <c r="H304" s="53"/>
      <c r="I304" s="53" t="str">
        <f>IF(②コード一覧!BJ300="","",INDEX(②コード一覧!$BB$2:$BD$802,MATCH(②コード一覧!BJ300,②コード一覧!$BB$2:$BB$802,0),3))</f>
        <v/>
      </c>
      <c r="J304" s="53"/>
      <c r="K304" s="53" t="str">
        <f>IF(②コード一覧!BK300="","",INDEX(②コード一覧!$BB$2:$BD$802,MATCH(②コード一覧!BK300,②コード一覧!$BB$2:$BB$802,0),3))</f>
        <v/>
      </c>
      <c r="L304" s="53"/>
      <c r="M304" s="53" t="str">
        <f>IF(②コード一覧!BL300="","",INDEX(②コード一覧!$BB$2:$BD$802,MATCH(②コード一覧!BL300,②コード一覧!$BB$2:$BB$802,0),3))</f>
        <v/>
      </c>
      <c r="N304" s="53"/>
      <c r="O304" s="53" t="str">
        <f>IF(②コード一覧!BM300="","",INDEX(②コード一覧!$BB$2:$BD$802,MATCH(②コード一覧!BM300,②コード一覧!$BB$2:$BB$802,0),3))</f>
        <v/>
      </c>
      <c r="P304" s="52"/>
      <c r="Q304" s="20" t="str">
        <f>IF(②コード一覧!BF300="","",②コード一覧!BF300)</f>
        <v/>
      </c>
    </row>
    <row r="305" spans="1:17">
      <c r="A305" s="52" t="str">
        <f>IF(②コード一覧!BB301="","",②コード一覧!BB301)</f>
        <v/>
      </c>
      <c r="B305" s="52" t="str">
        <f>IF(②コード一覧!BH301="","",②コード一覧!BH301)</f>
        <v/>
      </c>
      <c r="C305" s="53" t="str">
        <f>IF(A305="","",INDEX(②コード一覧!$B$2:$D$40,MATCH(③組織表示変え!B305,②コード一覧!$B$2:$B$40,0),3))</f>
        <v/>
      </c>
      <c r="D305" s="61"/>
      <c r="E305" s="20" t="str">
        <f t="shared" si="4"/>
        <v/>
      </c>
      <c r="F305" s="53"/>
      <c r="G305" s="53" t="str">
        <f>IF(②コード一覧!BI301="","",INDEX(②コード一覧!$BB$2:$BD$802,MATCH(②コード一覧!BI301,②コード一覧!$BB$2:$BB$802,0),3))</f>
        <v/>
      </c>
      <c r="H305" s="53"/>
      <c r="I305" s="53" t="str">
        <f>IF(②コード一覧!BJ301="","",INDEX(②コード一覧!$BB$2:$BD$802,MATCH(②コード一覧!BJ301,②コード一覧!$BB$2:$BB$802,0),3))</f>
        <v/>
      </c>
      <c r="J305" s="53"/>
      <c r="K305" s="53" t="str">
        <f>IF(②コード一覧!BK301="","",INDEX(②コード一覧!$BB$2:$BD$802,MATCH(②コード一覧!BK301,②コード一覧!$BB$2:$BB$802,0),3))</f>
        <v/>
      </c>
      <c r="L305" s="53"/>
      <c r="M305" s="53" t="str">
        <f>IF(②コード一覧!BL301="","",INDEX(②コード一覧!$BB$2:$BD$802,MATCH(②コード一覧!BL301,②コード一覧!$BB$2:$BB$802,0),3))</f>
        <v/>
      </c>
      <c r="N305" s="53"/>
      <c r="O305" s="53" t="str">
        <f>IF(②コード一覧!BM301="","",INDEX(②コード一覧!$BB$2:$BD$802,MATCH(②コード一覧!BM301,②コード一覧!$BB$2:$BB$802,0),3))</f>
        <v/>
      </c>
      <c r="P305" s="52"/>
      <c r="Q305" s="20" t="str">
        <f>IF(②コード一覧!BF301="","",②コード一覧!BF301)</f>
        <v/>
      </c>
    </row>
    <row r="306" spans="1:17">
      <c r="A306" s="52" t="str">
        <f>IF(②コード一覧!BB302="","",②コード一覧!BB302)</f>
        <v/>
      </c>
      <c r="B306" s="52" t="str">
        <f>IF(②コード一覧!BH302="","",②コード一覧!BH302)</f>
        <v/>
      </c>
      <c r="C306" s="53" t="str">
        <f>IF(A306="","",INDEX(②コード一覧!$B$2:$D$40,MATCH(③組織表示変え!B306,②コード一覧!$B$2:$B$40,0),3))</f>
        <v/>
      </c>
      <c r="D306" s="61"/>
      <c r="E306" s="20" t="str">
        <f t="shared" si="4"/>
        <v/>
      </c>
      <c r="F306" s="53"/>
      <c r="G306" s="53" t="str">
        <f>IF(②コード一覧!BI302="","",INDEX(②コード一覧!$BB$2:$BD$802,MATCH(②コード一覧!BI302,②コード一覧!$BB$2:$BB$802,0),3))</f>
        <v/>
      </c>
      <c r="H306" s="53"/>
      <c r="I306" s="53" t="str">
        <f>IF(②コード一覧!BJ302="","",INDEX(②コード一覧!$BB$2:$BD$802,MATCH(②コード一覧!BJ302,②コード一覧!$BB$2:$BB$802,0),3))</f>
        <v/>
      </c>
      <c r="J306" s="53"/>
      <c r="K306" s="53" t="str">
        <f>IF(②コード一覧!BK302="","",INDEX(②コード一覧!$BB$2:$BD$802,MATCH(②コード一覧!BK302,②コード一覧!$BB$2:$BB$802,0),3))</f>
        <v/>
      </c>
      <c r="L306" s="53"/>
      <c r="M306" s="53" t="str">
        <f>IF(②コード一覧!BL302="","",INDEX(②コード一覧!$BB$2:$BD$802,MATCH(②コード一覧!BL302,②コード一覧!$BB$2:$BB$802,0),3))</f>
        <v/>
      </c>
      <c r="N306" s="53"/>
      <c r="O306" s="53" t="str">
        <f>IF(②コード一覧!BM302="","",INDEX(②コード一覧!$BB$2:$BD$802,MATCH(②コード一覧!BM302,②コード一覧!$BB$2:$BB$802,0),3))</f>
        <v/>
      </c>
      <c r="P306" s="52"/>
      <c r="Q306" s="20" t="str">
        <f>IF(②コード一覧!BF302="","",②コード一覧!BF302)</f>
        <v/>
      </c>
    </row>
    <row r="307" spans="1:17">
      <c r="A307" s="52" t="str">
        <f>IF(②コード一覧!BB303="","",②コード一覧!BB303)</f>
        <v/>
      </c>
      <c r="B307" s="52" t="str">
        <f>IF(②コード一覧!BH303="","",②コード一覧!BH303)</f>
        <v/>
      </c>
      <c r="C307" s="53" t="str">
        <f>IF(A307="","",INDEX(②コード一覧!$B$2:$D$40,MATCH(③組織表示変え!B307,②コード一覧!$B$2:$B$40,0),3))</f>
        <v/>
      </c>
      <c r="D307" s="61"/>
      <c r="E307" s="20" t="str">
        <f t="shared" si="4"/>
        <v/>
      </c>
      <c r="F307" s="53"/>
      <c r="G307" s="53" t="str">
        <f>IF(②コード一覧!BI303="","",INDEX(②コード一覧!$BB$2:$BD$802,MATCH(②コード一覧!BI303,②コード一覧!$BB$2:$BB$802,0),3))</f>
        <v/>
      </c>
      <c r="H307" s="53"/>
      <c r="I307" s="53" t="str">
        <f>IF(②コード一覧!BJ303="","",INDEX(②コード一覧!$BB$2:$BD$802,MATCH(②コード一覧!BJ303,②コード一覧!$BB$2:$BB$802,0),3))</f>
        <v/>
      </c>
      <c r="J307" s="53"/>
      <c r="K307" s="53" t="str">
        <f>IF(②コード一覧!BK303="","",INDEX(②コード一覧!$BB$2:$BD$802,MATCH(②コード一覧!BK303,②コード一覧!$BB$2:$BB$802,0),3))</f>
        <v/>
      </c>
      <c r="L307" s="53"/>
      <c r="M307" s="53" t="str">
        <f>IF(②コード一覧!BL303="","",INDEX(②コード一覧!$BB$2:$BD$802,MATCH(②コード一覧!BL303,②コード一覧!$BB$2:$BB$802,0),3))</f>
        <v/>
      </c>
      <c r="N307" s="53"/>
      <c r="O307" s="53" t="str">
        <f>IF(②コード一覧!BM303="","",INDEX(②コード一覧!$BB$2:$BD$802,MATCH(②コード一覧!BM303,②コード一覧!$BB$2:$BB$802,0),3))</f>
        <v/>
      </c>
      <c r="P307" s="52"/>
      <c r="Q307" s="20" t="str">
        <f>IF(②コード一覧!BF303="","",②コード一覧!BF303)</f>
        <v/>
      </c>
    </row>
    <row r="308" spans="1:17">
      <c r="A308" s="52" t="str">
        <f>IF(②コード一覧!BB304="","",②コード一覧!BB304)</f>
        <v/>
      </c>
      <c r="B308" s="52" t="str">
        <f>IF(②コード一覧!BH304="","",②コード一覧!BH304)</f>
        <v/>
      </c>
      <c r="C308" s="53" t="str">
        <f>IF(A308="","",INDEX(②コード一覧!$B$2:$D$40,MATCH(③組織表示変え!B308,②コード一覧!$B$2:$B$40,0),3))</f>
        <v/>
      </c>
      <c r="D308" s="61"/>
      <c r="E308" s="20" t="str">
        <f t="shared" si="4"/>
        <v/>
      </c>
      <c r="F308" s="53"/>
      <c r="G308" s="53" t="str">
        <f>IF(②コード一覧!BI304="","",INDEX(②コード一覧!$BB$2:$BD$802,MATCH(②コード一覧!BI304,②コード一覧!$BB$2:$BB$802,0),3))</f>
        <v/>
      </c>
      <c r="H308" s="53"/>
      <c r="I308" s="53" t="str">
        <f>IF(②コード一覧!BJ304="","",INDEX(②コード一覧!$BB$2:$BD$802,MATCH(②コード一覧!BJ304,②コード一覧!$BB$2:$BB$802,0),3))</f>
        <v/>
      </c>
      <c r="J308" s="53"/>
      <c r="K308" s="53" t="str">
        <f>IF(②コード一覧!BK304="","",INDEX(②コード一覧!$BB$2:$BD$802,MATCH(②コード一覧!BK304,②コード一覧!$BB$2:$BB$802,0),3))</f>
        <v/>
      </c>
      <c r="L308" s="53"/>
      <c r="M308" s="53" t="str">
        <f>IF(②コード一覧!BL304="","",INDEX(②コード一覧!$BB$2:$BD$802,MATCH(②コード一覧!BL304,②コード一覧!$BB$2:$BB$802,0),3))</f>
        <v/>
      </c>
      <c r="N308" s="53"/>
      <c r="O308" s="53" t="str">
        <f>IF(②コード一覧!BM304="","",INDEX(②コード一覧!$BB$2:$BD$802,MATCH(②コード一覧!BM304,②コード一覧!$BB$2:$BB$802,0),3))</f>
        <v/>
      </c>
      <c r="P308" s="52"/>
      <c r="Q308" s="20" t="str">
        <f>IF(②コード一覧!BF304="","",②コード一覧!BF304)</f>
        <v/>
      </c>
    </row>
    <row r="309" spans="1:17">
      <c r="A309" s="52" t="str">
        <f>IF(②コード一覧!BB305="","",②コード一覧!BB305)</f>
        <v/>
      </c>
      <c r="B309" s="52" t="str">
        <f>IF(②コード一覧!BH305="","",②コード一覧!BH305)</f>
        <v/>
      </c>
      <c r="C309" s="53" t="str">
        <f>IF(A309="","",INDEX(②コード一覧!$B$2:$D$40,MATCH(③組織表示変え!B309,②コード一覧!$B$2:$B$40,0),3))</f>
        <v/>
      </c>
      <c r="D309" s="61"/>
      <c r="E309" s="20" t="str">
        <f t="shared" si="4"/>
        <v/>
      </c>
      <c r="F309" s="53"/>
      <c r="G309" s="53" t="str">
        <f>IF(②コード一覧!BI305="","",INDEX(②コード一覧!$BB$2:$BD$802,MATCH(②コード一覧!BI305,②コード一覧!$BB$2:$BB$802,0),3))</f>
        <v/>
      </c>
      <c r="H309" s="53"/>
      <c r="I309" s="53" t="str">
        <f>IF(②コード一覧!BJ305="","",INDEX(②コード一覧!$BB$2:$BD$802,MATCH(②コード一覧!BJ305,②コード一覧!$BB$2:$BB$802,0),3))</f>
        <v/>
      </c>
      <c r="J309" s="53"/>
      <c r="K309" s="53" t="str">
        <f>IF(②コード一覧!BK305="","",INDEX(②コード一覧!$BB$2:$BD$802,MATCH(②コード一覧!BK305,②コード一覧!$BB$2:$BB$802,0),3))</f>
        <v/>
      </c>
      <c r="L309" s="53"/>
      <c r="M309" s="53" t="str">
        <f>IF(②コード一覧!BL305="","",INDEX(②コード一覧!$BB$2:$BD$802,MATCH(②コード一覧!BL305,②コード一覧!$BB$2:$BB$802,0),3))</f>
        <v/>
      </c>
      <c r="N309" s="53"/>
      <c r="O309" s="53" t="str">
        <f>IF(②コード一覧!BM305="","",INDEX(②コード一覧!$BB$2:$BD$802,MATCH(②コード一覧!BM305,②コード一覧!$BB$2:$BB$802,0),3))</f>
        <v/>
      </c>
      <c r="P309" s="52"/>
      <c r="Q309" s="20" t="str">
        <f>IF(②コード一覧!BF305="","",②コード一覧!BF305)</f>
        <v/>
      </c>
    </row>
    <row r="310" spans="1:17">
      <c r="A310" s="52" t="str">
        <f>IF(②コード一覧!BB306="","",②コード一覧!BB306)</f>
        <v/>
      </c>
      <c r="B310" s="52" t="str">
        <f>IF(②コード一覧!BH306="","",②コード一覧!BH306)</f>
        <v/>
      </c>
      <c r="C310" s="53" t="str">
        <f>IF(A310="","",INDEX(②コード一覧!$B$2:$D$40,MATCH(③組織表示変え!B310,②コード一覧!$B$2:$B$40,0),3))</f>
        <v/>
      </c>
      <c r="D310" s="61"/>
      <c r="E310" s="20" t="str">
        <f t="shared" si="4"/>
        <v/>
      </c>
      <c r="F310" s="53"/>
      <c r="G310" s="53" t="str">
        <f>IF(②コード一覧!BI306="","",INDEX(②コード一覧!$BB$2:$BD$802,MATCH(②コード一覧!BI306,②コード一覧!$BB$2:$BB$802,0),3))</f>
        <v/>
      </c>
      <c r="H310" s="53"/>
      <c r="I310" s="53" t="str">
        <f>IF(②コード一覧!BJ306="","",INDEX(②コード一覧!$BB$2:$BD$802,MATCH(②コード一覧!BJ306,②コード一覧!$BB$2:$BB$802,0),3))</f>
        <v/>
      </c>
      <c r="J310" s="53"/>
      <c r="K310" s="53" t="str">
        <f>IF(②コード一覧!BK306="","",INDEX(②コード一覧!$BB$2:$BD$802,MATCH(②コード一覧!BK306,②コード一覧!$BB$2:$BB$802,0),3))</f>
        <v/>
      </c>
      <c r="L310" s="53"/>
      <c r="M310" s="53" t="str">
        <f>IF(②コード一覧!BL306="","",INDEX(②コード一覧!$BB$2:$BD$802,MATCH(②コード一覧!BL306,②コード一覧!$BB$2:$BB$802,0),3))</f>
        <v/>
      </c>
      <c r="N310" s="53"/>
      <c r="O310" s="53" t="str">
        <f>IF(②コード一覧!BM306="","",INDEX(②コード一覧!$BB$2:$BD$802,MATCH(②コード一覧!BM306,②コード一覧!$BB$2:$BB$802,0),3))</f>
        <v/>
      </c>
      <c r="P310" s="52"/>
      <c r="Q310" s="20" t="str">
        <f>IF(②コード一覧!BF306="","",②コード一覧!BF306)</f>
        <v/>
      </c>
    </row>
    <row r="311" spans="1:17">
      <c r="A311" s="52" t="str">
        <f>IF(②コード一覧!BB307="","",②コード一覧!BB307)</f>
        <v/>
      </c>
      <c r="B311" s="52" t="str">
        <f>IF(②コード一覧!BH307="","",②コード一覧!BH307)</f>
        <v/>
      </c>
      <c r="C311" s="53" t="str">
        <f>IF(A311="","",INDEX(②コード一覧!$B$2:$D$40,MATCH(③組織表示変え!B311,②コード一覧!$B$2:$B$40,0),3))</f>
        <v/>
      </c>
      <c r="D311" s="61"/>
      <c r="E311" s="20" t="str">
        <f t="shared" si="4"/>
        <v/>
      </c>
      <c r="F311" s="53"/>
      <c r="G311" s="53" t="str">
        <f>IF(②コード一覧!BI307="","",INDEX(②コード一覧!$BB$2:$BD$802,MATCH(②コード一覧!BI307,②コード一覧!$BB$2:$BB$802,0),3))</f>
        <v/>
      </c>
      <c r="H311" s="53"/>
      <c r="I311" s="53" t="str">
        <f>IF(②コード一覧!BJ307="","",INDEX(②コード一覧!$BB$2:$BD$802,MATCH(②コード一覧!BJ307,②コード一覧!$BB$2:$BB$802,0),3))</f>
        <v/>
      </c>
      <c r="J311" s="53"/>
      <c r="K311" s="53" t="str">
        <f>IF(②コード一覧!BK307="","",INDEX(②コード一覧!$BB$2:$BD$802,MATCH(②コード一覧!BK307,②コード一覧!$BB$2:$BB$802,0),3))</f>
        <v/>
      </c>
      <c r="L311" s="53"/>
      <c r="M311" s="53" t="str">
        <f>IF(②コード一覧!BL307="","",INDEX(②コード一覧!$BB$2:$BD$802,MATCH(②コード一覧!BL307,②コード一覧!$BB$2:$BB$802,0),3))</f>
        <v/>
      </c>
      <c r="N311" s="53"/>
      <c r="O311" s="53" t="str">
        <f>IF(②コード一覧!BM307="","",INDEX(②コード一覧!$BB$2:$BD$802,MATCH(②コード一覧!BM307,②コード一覧!$BB$2:$BB$802,0),3))</f>
        <v/>
      </c>
      <c r="P311" s="52"/>
      <c r="Q311" s="20" t="str">
        <f>IF(②コード一覧!BF307="","",②コード一覧!BF307)</f>
        <v/>
      </c>
    </row>
    <row r="312" spans="1:17">
      <c r="A312" s="52" t="str">
        <f>IF(②コード一覧!BB308="","",②コード一覧!BB308)</f>
        <v/>
      </c>
      <c r="B312" s="52" t="str">
        <f>IF(②コード一覧!BH308="","",②コード一覧!BH308)</f>
        <v/>
      </c>
      <c r="C312" s="53" t="str">
        <f>IF(A312="","",INDEX(②コード一覧!$B$2:$D$40,MATCH(③組織表示変え!B312,②コード一覧!$B$2:$B$40,0),3))</f>
        <v/>
      </c>
      <c r="D312" s="61"/>
      <c r="E312" s="20" t="str">
        <f t="shared" si="4"/>
        <v/>
      </c>
      <c r="F312" s="53"/>
      <c r="G312" s="53" t="str">
        <f>IF(②コード一覧!BI308="","",INDEX(②コード一覧!$BB$2:$BD$802,MATCH(②コード一覧!BI308,②コード一覧!$BB$2:$BB$802,0),3))</f>
        <v/>
      </c>
      <c r="H312" s="53"/>
      <c r="I312" s="53" t="str">
        <f>IF(②コード一覧!BJ308="","",INDEX(②コード一覧!$BB$2:$BD$802,MATCH(②コード一覧!BJ308,②コード一覧!$BB$2:$BB$802,0),3))</f>
        <v/>
      </c>
      <c r="J312" s="53"/>
      <c r="K312" s="53" t="str">
        <f>IF(②コード一覧!BK308="","",INDEX(②コード一覧!$BB$2:$BD$802,MATCH(②コード一覧!BK308,②コード一覧!$BB$2:$BB$802,0),3))</f>
        <v/>
      </c>
      <c r="L312" s="53"/>
      <c r="M312" s="53" t="str">
        <f>IF(②コード一覧!BL308="","",INDEX(②コード一覧!$BB$2:$BD$802,MATCH(②コード一覧!BL308,②コード一覧!$BB$2:$BB$802,0),3))</f>
        <v/>
      </c>
      <c r="N312" s="53"/>
      <c r="O312" s="53" t="str">
        <f>IF(②コード一覧!BM308="","",INDEX(②コード一覧!$BB$2:$BD$802,MATCH(②コード一覧!BM308,②コード一覧!$BB$2:$BB$802,0),3))</f>
        <v/>
      </c>
      <c r="P312" s="52"/>
      <c r="Q312" s="20" t="str">
        <f>IF(②コード一覧!BF308="","",②コード一覧!BF308)</f>
        <v/>
      </c>
    </row>
    <row r="313" spans="1:17">
      <c r="A313" s="52" t="str">
        <f>IF(②コード一覧!BB309="","",②コード一覧!BB309)</f>
        <v/>
      </c>
      <c r="B313" s="52" t="str">
        <f>IF(②コード一覧!BH309="","",②コード一覧!BH309)</f>
        <v/>
      </c>
      <c r="C313" s="53" t="str">
        <f>IF(A313="","",INDEX(②コード一覧!$B$2:$D$40,MATCH(③組織表示変え!B313,②コード一覧!$B$2:$B$40,0),3))</f>
        <v/>
      </c>
      <c r="D313" s="61"/>
      <c r="E313" s="20" t="str">
        <f t="shared" si="4"/>
        <v/>
      </c>
      <c r="F313" s="53"/>
      <c r="G313" s="53" t="str">
        <f>IF(②コード一覧!BI309="","",INDEX(②コード一覧!$BB$2:$BD$802,MATCH(②コード一覧!BI309,②コード一覧!$BB$2:$BB$802,0),3))</f>
        <v/>
      </c>
      <c r="H313" s="53"/>
      <c r="I313" s="53" t="str">
        <f>IF(②コード一覧!BJ309="","",INDEX(②コード一覧!$BB$2:$BD$802,MATCH(②コード一覧!BJ309,②コード一覧!$BB$2:$BB$802,0),3))</f>
        <v/>
      </c>
      <c r="J313" s="53"/>
      <c r="K313" s="53" t="str">
        <f>IF(②コード一覧!BK309="","",INDEX(②コード一覧!$BB$2:$BD$802,MATCH(②コード一覧!BK309,②コード一覧!$BB$2:$BB$802,0),3))</f>
        <v/>
      </c>
      <c r="L313" s="53"/>
      <c r="M313" s="53" t="str">
        <f>IF(②コード一覧!BL309="","",INDEX(②コード一覧!$BB$2:$BD$802,MATCH(②コード一覧!BL309,②コード一覧!$BB$2:$BB$802,0),3))</f>
        <v/>
      </c>
      <c r="N313" s="53"/>
      <c r="O313" s="53" t="str">
        <f>IF(②コード一覧!BM309="","",INDEX(②コード一覧!$BB$2:$BD$802,MATCH(②コード一覧!BM309,②コード一覧!$BB$2:$BB$802,0),3))</f>
        <v/>
      </c>
      <c r="P313" s="52"/>
      <c r="Q313" s="20" t="str">
        <f>IF(②コード一覧!BF309="","",②コード一覧!BF309)</f>
        <v/>
      </c>
    </row>
    <row r="314" spans="1:17">
      <c r="A314" s="52" t="str">
        <f>IF(②コード一覧!BB310="","",②コード一覧!BB310)</f>
        <v/>
      </c>
      <c r="B314" s="52" t="str">
        <f>IF(②コード一覧!BH310="","",②コード一覧!BH310)</f>
        <v/>
      </c>
      <c r="C314" s="53" t="str">
        <f>IF(A314="","",INDEX(②コード一覧!$B$2:$D$40,MATCH(③組織表示変え!B314,②コード一覧!$B$2:$B$40,0),3))</f>
        <v/>
      </c>
      <c r="D314" s="61"/>
      <c r="E314" s="20" t="str">
        <f t="shared" si="4"/>
        <v/>
      </c>
      <c r="F314" s="53"/>
      <c r="G314" s="53" t="str">
        <f>IF(②コード一覧!BI310="","",INDEX(②コード一覧!$BB$2:$BD$802,MATCH(②コード一覧!BI310,②コード一覧!$BB$2:$BB$802,0),3))</f>
        <v/>
      </c>
      <c r="H314" s="53"/>
      <c r="I314" s="53" t="str">
        <f>IF(②コード一覧!BJ310="","",INDEX(②コード一覧!$BB$2:$BD$802,MATCH(②コード一覧!BJ310,②コード一覧!$BB$2:$BB$802,0),3))</f>
        <v/>
      </c>
      <c r="J314" s="53"/>
      <c r="K314" s="53" t="str">
        <f>IF(②コード一覧!BK310="","",INDEX(②コード一覧!$BB$2:$BD$802,MATCH(②コード一覧!BK310,②コード一覧!$BB$2:$BB$802,0),3))</f>
        <v/>
      </c>
      <c r="L314" s="53"/>
      <c r="M314" s="53" t="str">
        <f>IF(②コード一覧!BL310="","",INDEX(②コード一覧!$BB$2:$BD$802,MATCH(②コード一覧!BL310,②コード一覧!$BB$2:$BB$802,0),3))</f>
        <v/>
      </c>
      <c r="N314" s="53"/>
      <c r="O314" s="53" t="str">
        <f>IF(②コード一覧!BM310="","",INDEX(②コード一覧!$BB$2:$BD$802,MATCH(②コード一覧!BM310,②コード一覧!$BB$2:$BB$802,0),3))</f>
        <v/>
      </c>
      <c r="P314" s="52"/>
      <c r="Q314" s="20" t="str">
        <f>IF(②コード一覧!BF310="","",②コード一覧!BF310)</f>
        <v/>
      </c>
    </row>
    <row r="315" spans="1:17">
      <c r="A315" s="52" t="str">
        <f>IF(②コード一覧!BB311="","",②コード一覧!BB311)</f>
        <v/>
      </c>
      <c r="B315" s="52" t="str">
        <f>IF(②コード一覧!BH311="","",②コード一覧!BH311)</f>
        <v/>
      </c>
      <c r="C315" s="53" t="str">
        <f>IF(A315="","",INDEX(②コード一覧!$B$2:$D$40,MATCH(③組織表示変え!B315,②コード一覧!$B$2:$B$40,0),3))</f>
        <v/>
      </c>
      <c r="D315" s="61"/>
      <c r="E315" s="20" t="str">
        <f t="shared" si="4"/>
        <v/>
      </c>
      <c r="F315" s="53"/>
      <c r="G315" s="53" t="str">
        <f>IF(②コード一覧!BI311="","",INDEX(②コード一覧!$BB$2:$BD$802,MATCH(②コード一覧!BI311,②コード一覧!$BB$2:$BB$802,0),3))</f>
        <v/>
      </c>
      <c r="H315" s="53"/>
      <c r="I315" s="53" t="str">
        <f>IF(②コード一覧!BJ311="","",INDEX(②コード一覧!$BB$2:$BD$802,MATCH(②コード一覧!BJ311,②コード一覧!$BB$2:$BB$802,0),3))</f>
        <v/>
      </c>
      <c r="J315" s="53"/>
      <c r="K315" s="53" t="str">
        <f>IF(②コード一覧!BK311="","",INDEX(②コード一覧!$BB$2:$BD$802,MATCH(②コード一覧!BK311,②コード一覧!$BB$2:$BB$802,0),3))</f>
        <v/>
      </c>
      <c r="L315" s="53"/>
      <c r="M315" s="53" t="str">
        <f>IF(②コード一覧!BL311="","",INDEX(②コード一覧!$BB$2:$BD$802,MATCH(②コード一覧!BL311,②コード一覧!$BB$2:$BB$802,0),3))</f>
        <v/>
      </c>
      <c r="N315" s="53"/>
      <c r="O315" s="53" t="str">
        <f>IF(②コード一覧!BM311="","",INDEX(②コード一覧!$BB$2:$BD$802,MATCH(②コード一覧!BM311,②コード一覧!$BB$2:$BB$802,0),3))</f>
        <v/>
      </c>
      <c r="P315" s="52"/>
      <c r="Q315" s="20" t="str">
        <f>IF(②コード一覧!BF311="","",②コード一覧!BF311)</f>
        <v/>
      </c>
    </row>
    <row r="316" spans="1:17">
      <c r="A316" s="52" t="str">
        <f>IF(②コード一覧!BB312="","",②コード一覧!BB312)</f>
        <v/>
      </c>
      <c r="B316" s="52" t="str">
        <f>IF(②コード一覧!BH312="","",②コード一覧!BH312)</f>
        <v/>
      </c>
      <c r="C316" s="53" t="str">
        <f>IF(A316="","",INDEX(②コード一覧!$B$2:$D$40,MATCH(③組織表示変え!B316,②コード一覧!$B$2:$B$40,0),3))</f>
        <v/>
      </c>
      <c r="D316" s="61"/>
      <c r="E316" s="20" t="str">
        <f t="shared" si="4"/>
        <v/>
      </c>
      <c r="F316" s="53"/>
      <c r="G316" s="53" t="str">
        <f>IF(②コード一覧!BI312="","",INDEX(②コード一覧!$BB$2:$BD$802,MATCH(②コード一覧!BI312,②コード一覧!$BB$2:$BB$802,0),3))</f>
        <v/>
      </c>
      <c r="H316" s="53"/>
      <c r="I316" s="53" t="str">
        <f>IF(②コード一覧!BJ312="","",INDEX(②コード一覧!$BB$2:$BD$802,MATCH(②コード一覧!BJ312,②コード一覧!$BB$2:$BB$802,0),3))</f>
        <v/>
      </c>
      <c r="J316" s="53"/>
      <c r="K316" s="53" t="str">
        <f>IF(②コード一覧!BK312="","",INDEX(②コード一覧!$BB$2:$BD$802,MATCH(②コード一覧!BK312,②コード一覧!$BB$2:$BB$802,0),3))</f>
        <v/>
      </c>
      <c r="L316" s="53"/>
      <c r="M316" s="53" t="str">
        <f>IF(②コード一覧!BL312="","",INDEX(②コード一覧!$BB$2:$BD$802,MATCH(②コード一覧!BL312,②コード一覧!$BB$2:$BB$802,0),3))</f>
        <v/>
      </c>
      <c r="N316" s="53"/>
      <c r="O316" s="53" t="str">
        <f>IF(②コード一覧!BM312="","",INDEX(②コード一覧!$BB$2:$BD$802,MATCH(②コード一覧!BM312,②コード一覧!$BB$2:$BB$802,0),3))</f>
        <v/>
      </c>
      <c r="P316" s="52"/>
      <c r="Q316" s="20" t="str">
        <f>IF(②コード一覧!BF312="","",②コード一覧!BF312)</f>
        <v/>
      </c>
    </row>
    <row r="317" spans="1:17">
      <c r="A317" s="52" t="str">
        <f>IF(②コード一覧!BB313="","",②コード一覧!BB313)</f>
        <v/>
      </c>
      <c r="B317" s="52" t="str">
        <f>IF(②コード一覧!BH313="","",②コード一覧!BH313)</f>
        <v/>
      </c>
      <c r="C317" s="53" t="str">
        <f>IF(A317="","",INDEX(②コード一覧!$B$2:$D$40,MATCH(③組織表示変え!B317,②コード一覧!$B$2:$B$40,0),3))</f>
        <v/>
      </c>
      <c r="D317" s="61"/>
      <c r="E317" s="20" t="str">
        <f t="shared" si="4"/>
        <v/>
      </c>
      <c r="F317" s="53"/>
      <c r="G317" s="53" t="str">
        <f>IF(②コード一覧!BI313="","",INDEX(②コード一覧!$BB$2:$BD$802,MATCH(②コード一覧!BI313,②コード一覧!$BB$2:$BB$802,0),3))</f>
        <v/>
      </c>
      <c r="H317" s="53"/>
      <c r="I317" s="53" t="str">
        <f>IF(②コード一覧!BJ313="","",INDEX(②コード一覧!$BB$2:$BD$802,MATCH(②コード一覧!BJ313,②コード一覧!$BB$2:$BB$802,0),3))</f>
        <v/>
      </c>
      <c r="J317" s="53"/>
      <c r="K317" s="53" t="str">
        <f>IF(②コード一覧!BK313="","",INDEX(②コード一覧!$BB$2:$BD$802,MATCH(②コード一覧!BK313,②コード一覧!$BB$2:$BB$802,0),3))</f>
        <v/>
      </c>
      <c r="L317" s="53"/>
      <c r="M317" s="53" t="str">
        <f>IF(②コード一覧!BL313="","",INDEX(②コード一覧!$BB$2:$BD$802,MATCH(②コード一覧!BL313,②コード一覧!$BB$2:$BB$802,0),3))</f>
        <v/>
      </c>
      <c r="N317" s="53"/>
      <c r="O317" s="53" t="str">
        <f>IF(②コード一覧!BM313="","",INDEX(②コード一覧!$BB$2:$BD$802,MATCH(②コード一覧!BM313,②コード一覧!$BB$2:$BB$802,0),3))</f>
        <v/>
      </c>
      <c r="P317" s="52"/>
      <c r="Q317" s="20" t="str">
        <f>IF(②コード一覧!BF313="","",②コード一覧!BF313)</f>
        <v/>
      </c>
    </row>
    <row r="318" spans="1:17">
      <c r="A318" s="52" t="str">
        <f>IF(②コード一覧!BB314="","",②コード一覧!BB314)</f>
        <v/>
      </c>
      <c r="B318" s="52" t="str">
        <f>IF(②コード一覧!BH314="","",②コード一覧!BH314)</f>
        <v/>
      </c>
      <c r="C318" s="53" t="str">
        <f>IF(A318="","",INDEX(②コード一覧!$B$2:$D$40,MATCH(③組織表示変え!B318,②コード一覧!$B$2:$B$40,0),3))</f>
        <v/>
      </c>
      <c r="D318" s="61"/>
      <c r="E318" s="20" t="str">
        <f t="shared" si="4"/>
        <v/>
      </c>
      <c r="F318" s="53"/>
      <c r="G318" s="53" t="str">
        <f>IF(②コード一覧!BI314="","",INDEX(②コード一覧!$BB$2:$BD$802,MATCH(②コード一覧!BI314,②コード一覧!$BB$2:$BB$802,0),3))</f>
        <v/>
      </c>
      <c r="H318" s="53"/>
      <c r="I318" s="53" t="str">
        <f>IF(②コード一覧!BJ314="","",INDEX(②コード一覧!$BB$2:$BD$802,MATCH(②コード一覧!BJ314,②コード一覧!$BB$2:$BB$802,0),3))</f>
        <v/>
      </c>
      <c r="J318" s="53"/>
      <c r="K318" s="53" t="str">
        <f>IF(②コード一覧!BK314="","",INDEX(②コード一覧!$BB$2:$BD$802,MATCH(②コード一覧!BK314,②コード一覧!$BB$2:$BB$802,0),3))</f>
        <v/>
      </c>
      <c r="L318" s="53"/>
      <c r="M318" s="53" t="str">
        <f>IF(②コード一覧!BL314="","",INDEX(②コード一覧!$BB$2:$BD$802,MATCH(②コード一覧!BL314,②コード一覧!$BB$2:$BB$802,0),3))</f>
        <v/>
      </c>
      <c r="N318" s="53"/>
      <c r="O318" s="53" t="str">
        <f>IF(②コード一覧!BM314="","",INDEX(②コード一覧!$BB$2:$BD$802,MATCH(②コード一覧!BM314,②コード一覧!$BB$2:$BB$802,0),3))</f>
        <v/>
      </c>
      <c r="P318" s="52"/>
      <c r="Q318" s="20" t="str">
        <f>IF(②コード一覧!BF314="","",②コード一覧!BF314)</f>
        <v/>
      </c>
    </row>
    <row r="319" spans="1:17">
      <c r="A319" s="52" t="str">
        <f>IF(②コード一覧!BB315="","",②コード一覧!BB315)</f>
        <v/>
      </c>
      <c r="B319" s="52" t="str">
        <f>IF(②コード一覧!BH315="","",②コード一覧!BH315)</f>
        <v/>
      </c>
      <c r="C319" s="53" t="str">
        <f>IF(A319="","",INDEX(②コード一覧!$B$2:$D$40,MATCH(③組織表示変え!B319,②コード一覧!$B$2:$B$40,0),3))</f>
        <v/>
      </c>
      <c r="D319" s="61"/>
      <c r="E319" s="20" t="str">
        <f t="shared" si="4"/>
        <v/>
      </c>
      <c r="F319" s="53"/>
      <c r="G319" s="53" t="str">
        <f>IF(②コード一覧!BI315="","",INDEX(②コード一覧!$BB$2:$BD$802,MATCH(②コード一覧!BI315,②コード一覧!$BB$2:$BB$802,0),3))</f>
        <v/>
      </c>
      <c r="H319" s="53"/>
      <c r="I319" s="53" t="str">
        <f>IF(②コード一覧!BJ315="","",INDEX(②コード一覧!$BB$2:$BD$802,MATCH(②コード一覧!BJ315,②コード一覧!$BB$2:$BB$802,0),3))</f>
        <v/>
      </c>
      <c r="J319" s="53"/>
      <c r="K319" s="53" t="str">
        <f>IF(②コード一覧!BK315="","",INDEX(②コード一覧!$BB$2:$BD$802,MATCH(②コード一覧!BK315,②コード一覧!$BB$2:$BB$802,0),3))</f>
        <v/>
      </c>
      <c r="L319" s="53"/>
      <c r="M319" s="53" t="str">
        <f>IF(②コード一覧!BL315="","",INDEX(②コード一覧!$BB$2:$BD$802,MATCH(②コード一覧!BL315,②コード一覧!$BB$2:$BB$802,0),3))</f>
        <v/>
      </c>
      <c r="N319" s="53"/>
      <c r="O319" s="53" t="str">
        <f>IF(②コード一覧!BM315="","",INDEX(②コード一覧!$BB$2:$BD$802,MATCH(②コード一覧!BM315,②コード一覧!$BB$2:$BB$802,0),3))</f>
        <v/>
      </c>
      <c r="P319" s="52"/>
      <c r="Q319" s="20" t="str">
        <f>IF(②コード一覧!BF315="","",②コード一覧!BF315)</f>
        <v/>
      </c>
    </row>
    <row r="320" spans="1:17">
      <c r="A320" s="52" t="str">
        <f>IF(②コード一覧!BB316="","",②コード一覧!BB316)</f>
        <v/>
      </c>
      <c r="B320" s="52" t="str">
        <f>IF(②コード一覧!BH316="","",②コード一覧!BH316)</f>
        <v/>
      </c>
      <c r="C320" s="53" t="str">
        <f>IF(A320="","",INDEX(②コード一覧!$B$2:$D$40,MATCH(③組織表示変え!B320,②コード一覧!$B$2:$B$40,0),3))</f>
        <v/>
      </c>
      <c r="D320" s="61"/>
      <c r="E320" s="20" t="str">
        <f t="shared" si="4"/>
        <v/>
      </c>
      <c r="F320" s="53"/>
      <c r="G320" s="53" t="str">
        <f>IF(②コード一覧!BI316="","",INDEX(②コード一覧!$BB$2:$BD$802,MATCH(②コード一覧!BI316,②コード一覧!$BB$2:$BB$802,0),3))</f>
        <v/>
      </c>
      <c r="H320" s="53"/>
      <c r="I320" s="53" t="str">
        <f>IF(②コード一覧!BJ316="","",INDEX(②コード一覧!$BB$2:$BD$802,MATCH(②コード一覧!BJ316,②コード一覧!$BB$2:$BB$802,0),3))</f>
        <v/>
      </c>
      <c r="J320" s="53"/>
      <c r="K320" s="53" t="str">
        <f>IF(②コード一覧!BK316="","",INDEX(②コード一覧!$BB$2:$BD$802,MATCH(②コード一覧!BK316,②コード一覧!$BB$2:$BB$802,0),3))</f>
        <v/>
      </c>
      <c r="L320" s="53"/>
      <c r="M320" s="53" t="str">
        <f>IF(②コード一覧!BL316="","",INDEX(②コード一覧!$BB$2:$BD$802,MATCH(②コード一覧!BL316,②コード一覧!$BB$2:$BB$802,0),3))</f>
        <v/>
      </c>
      <c r="N320" s="53"/>
      <c r="O320" s="53" t="str">
        <f>IF(②コード一覧!BM316="","",INDEX(②コード一覧!$BB$2:$BD$802,MATCH(②コード一覧!BM316,②コード一覧!$BB$2:$BB$802,0),3))</f>
        <v/>
      </c>
      <c r="P320" s="52"/>
      <c r="Q320" s="20" t="str">
        <f>IF(②コード一覧!BF316="","",②コード一覧!BF316)</f>
        <v/>
      </c>
    </row>
    <row r="321" spans="1:17">
      <c r="A321" s="52" t="str">
        <f>IF(②コード一覧!BB317="","",②コード一覧!BB317)</f>
        <v/>
      </c>
      <c r="B321" s="52" t="str">
        <f>IF(②コード一覧!BH317="","",②コード一覧!BH317)</f>
        <v/>
      </c>
      <c r="C321" s="53" t="str">
        <f>IF(A321="","",INDEX(②コード一覧!$B$2:$D$40,MATCH(③組織表示変え!B321,②コード一覧!$B$2:$B$40,0),3))</f>
        <v/>
      </c>
      <c r="D321" s="61"/>
      <c r="E321" s="20" t="str">
        <f t="shared" si="4"/>
        <v/>
      </c>
      <c r="F321" s="53"/>
      <c r="G321" s="53" t="str">
        <f>IF(②コード一覧!BI317="","",INDEX(②コード一覧!$BB$2:$BD$802,MATCH(②コード一覧!BI317,②コード一覧!$BB$2:$BB$802,0),3))</f>
        <v/>
      </c>
      <c r="H321" s="53"/>
      <c r="I321" s="53" t="str">
        <f>IF(②コード一覧!BJ317="","",INDEX(②コード一覧!$BB$2:$BD$802,MATCH(②コード一覧!BJ317,②コード一覧!$BB$2:$BB$802,0),3))</f>
        <v/>
      </c>
      <c r="J321" s="53"/>
      <c r="K321" s="53" t="str">
        <f>IF(②コード一覧!BK317="","",INDEX(②コード一覧!$BB$2:$BD$802,MATCH(②コード一覧!BK317,②コード一覧!$BB$2:$BB$802,0),3))</f>
        <v/>
      </c>
      <c r="L321" s="53"/>
      <c r="M321" s="53" t="str">
        <f>IF(②コード一覧!BL317="","",INDEX(②コード一覧!$BB$2:$BD$802,MATCH(②コード一覧!BL317,②コード一覧!$BB$2:$BB$802,0),3))</f>
        <v/>
      </c>
      <c r="N321" s="53"/>
      <c r="O321" s="53" t="str">
        <f>IF(②コード一覧!BM317="","",INDEX(②コード一覧!$BB$2:$BD$802,MATCH(②コード一覧!BM317,②コード一覧!$BB$2:$BB$802,0),3))</f>
        <v/>
      </c>
      <c r="P321" s="52"/>
      <c r="Q321" s="20" t="str">
        <f>IF(②コード一覧!BF317="","",②コード一覧!BF317)</f>
        <v/>
      </c>
    </row>
    <row r="322" spans="1:17">
      <c r="A322" s="52" t="str">
        <f>IF(②コード一覧!BB318="","",②コード一覧!BB318)</f>
        <v/>
      </c>
      <c r="B322" s="52" t="str">
        <f>IF(②コード一覧!BH318="","",②コード一覧!BH318)</f>
        <v/>
      </c>
      <c r="C322" s="53" t="str">
        <f>IF(A322="","",INDEX(②コード一覧!$B$2:$D$40,MATCH(③組織表示変え!B322,②コード一覧!$B$2:$B$40,0),3))</f>
        <v/>
      </c>
      <c r="D322" s="61"/>
      <c r="E322" s="20" t="str">
        <f t="shared" si="4"/>
        <v/>
      </c>
      <c r="F322" s="53"/>
      <c r="G322" s="53" t="str">
        <f>IF(②コード一覧!BI318="","",INDEX(②コード一覧!$BB$2:$BD$802,MATCH(②コード一覧!BI318,②コード一覧!$BB$2:$BB$802,0),3))</f>
        <v/>
      </c>
      <c r="H322" s="53"/>
      <c r="I322" s="53" t="str">
        <f>IF(②コード一覧!BJ318="","",INDEX(②コード一覧!$BB$2:$BD$802,MATCH(②コード一覧!BJ318,②コード一覧!$BB$2:$BB$802,0),3))</f>
        <v/>
      </c>
      <c r="J322" s="53"/>
      <c r="K322" s="53" t="str">
        <f>IF(②コード一覧!BK318="","",INDEX(②コード一覧!$BB$2:$BD$802,MATCH(②コード一覧!BK318,②コード一覧!$BB$2:$BB$802,0),3))</f>
        <v/>
      </c>
      <c r="L322" s="53"/>
      <c r="M322" s="53" t="str">
        <f>IF(②コード一覧!BL318="","",INDEX(②コード一覧!$BB$2:$BD$802,MATCH(②コード一覧!BL318,②コード一覧!$BB$2:$BB$802,0),3))</f>
        <v/>
      </c>
      <c r="N322" s="53"/>
      <c r="O322" s="53" t="str">
        <f>IF(②コード一覧!BM318="","",INDEX(②コード一覧!$BB$2:$BD$802,MATCH(②コード一覧!BM318,②コード一覧!$BB$2:$BB$802,0),3))</f>
        <v/>
      </c>
      <c r="P322" s="52"/>
      <c r="Q322" s="20" t="str">
        <f>IF(②コード一覧!BF318="","",②コード一覧!BF318)</f>
        <v/>
      </c>
    </row>
    <row r="323" spans="1:17">
      <c r="A323" s="52" t="str">
        <f>IF(②コード一覧!BB319="","",②コード一覧!BB319)</f>
        <v/>
      </c>
      <c r="B323" s="52" t="str">
        <f>IF(②コード一覧!BH319="","",②コード一覧!BH319)</f>
        <v/>
      </c>
      <c r="C323" s="53" t="str">
        <f>IF(A323="","",INDEX(②コード一覧!$B$2:$D$40,MATCH(③組織表示変え!B323,②コード一覧!$B$2:$B$40,0),3))</f>
        <v/>
      </c>
      <c r="D323" s="61"/>
      <c r="E323" s="20" t="str">
        <f t="shared" si="4"/>
        <v/>
      </c>
      <c r="F323" s="53"/>
      <c r="G323" s="53" t="str">
        <f>IF(②コード一覧!BI319="","",INDEX(②コード一覧!$BB$2:$BD$802,MATCH(②コード一覧!BI319,②コード一覧!$BB$2:$BB$802,0),3))</f>
        <v/>
      </c>
      <c r="H323" s="53"/>
      <c r="I323" s="53" t="str">
        <f>IF(②コード一覧!BJ319="","",INDEX(②コード一覧!$BB$2:$BD$802,MATCH(②コード一覧!BJ319,②コード一覧!$BB$2:$BB$802,0),3))</f>
        <v/>
      </c>
      <c r="J323" s="53"/>
      <c r="K323" s="53" t="str">
        <f>IF(②コード一覧!BK319="","",INDEX(②コード一覧!$BB$2:$BD$802,MATCH(②コード一覧!BK319,②コード一覧!$BB$2:$BB$802,0),3))</f>
        <v/>
      </c>
      <c r="L323" s="53"/>
      <c r="M323" s="53" t="str">
        <f>IF(②コード一覧!BL319="","",INDEX(②コード一覧!$BB$2:$BD$802,MATCH(②コード一覧!BL319,②コード一覧!$BB$2:$BB$802,0),3))</f>
        <v/>
      </c>
      <c r="N323" s="53"/>
      <c r="O323" s="53" t="str">
        <f>IF(②コード一覧!BM319="","",INDEX(②コード一覧!$BB$2:$BD$802,MATCH(②コード一覧!BM319,②コード一覧!$BB$2:$BB$802,0),3))</f>
        <v/>
      </c>
      <c r="P323" s="52"/>
      <c r="Q323" s="20" t="str">
        <f>IF(②コード一覧!BF319="","",②コード一覧!BF319)</f>
        <v/>
      </c>
    </row>
    <row r="324" spans="1:17">
      <c r="A324" s="52" t="str">
        <f>IF(②コード一覧!BB320="","",②コード一覧!BB320)</f>
        <v/>
      </c>
      <c r="B324" s="52" t="str">
        <f>IF(②コード一覧!BH320="","",②コード一覧!BH320)</f>
        <v/>
      </c>
      <c r="C324" s="53" t="str">
        <f>IF(A324="","",INDEX(②コード一覧!$B$2:$D$40,MATCH(③組織表示変え!B324,②コード一覧!$B$2:$B$40,0),3))</f>
        <v/>
      </c>
      <c r="D324" s="61"/>
      <c r="E324" s="20" t="str">
        <f t="shared" si="4"/>
        <v/>
      </c>
      <c r="F324" s="53"/>
      <c r="G324" s="53" t="str">
        <f>IF(②コード一覧!BI320="","",INDEX(②コード一覧!$BB$2:$BD$802,MATCH(②コード一覧!BI320,②コード一覧!$BB$2:$BB$802,0),3))</f>
        <v/>
      </c>
      <c r="H324" s="53"/>
      <c r="I324" s="53" t="str">
        <f>IF(②コード一覧!BJ320="","",INDEX(②コード一覧!$BB$2:$BD$802,MATCH(②コード一覧!BJ320,②コード一覧!$BB$2:$BB$802,0),3))</f>
        <v/>
      </c>
      <c r="J324" s="53"/>
      <c r="K324" s="53" t="str">
        <f>IF(②コード一覧!BK320="","",INDEX(②コード一覧!$BB$2:$BD$802,MATCH(②コード一覧!BK320,②コード一覧!$BB$2:$BB$802,0),3))</f>
        <v/>
      </c>
      <c r="L324" s="53"/>
      <c r="M324" s="53" t="str">
        <f>IF(②コード一覧!BL320="","",INDEX(②コード一覧!$BB$2:$BD$802,MATCH(②コード一覧!BL320,②コード一覧!$BB$2:$BB$802,0),3))</f>
        <v/>
      </c>
      <c r="N324" s="53"/>
      <c r="O324" s="53" t="str">
        <f>IF(②コード一覧!BM320="","",INDEX(②コード一覧!$BB$2:$BD$802,MATCH(②コード一覧!BM320,②コード一覧!$BB$2:$BB$802,0),3))</f>
        <v/>
      </c>
      <c r="P324" s="52"/>
      <c r="Q324" s="20" t="str">
        <f>IF(②コード一覧!BF320="","",②コード一覧!BF320)</f>
        <v/>
      </c>
    </row>
    <row r="325" spans="1:17">
      <c r="A325" s="52" t="str">
        <f>IF(②コード一覧!BB321="","",②コード一覧!BB321)</f>
        <v/>
      </c>
      <c r="B325" s="52" t="str">
        <f>IF(②コード一覧!BH321="","",②コード一覧!BH321)</f>
        <v/>
      </c>
      <c r="C325" s="53" t="str">
        <f>IF(A325="","",INDEX(②コード一覧!$B$2:$D$40,MATCH(③組織表示変え!B325,②コード一覧!$B$2:$B$40,0),3))</f>
        <v/>
      </c>
      <c r="D325" s="61"/>
      <c r="E325" s="20" t="str">
        <f t="shared" si="4"/>
        <v/>
      </c>
      <c r="F325" s="53"/>
      <c r="G325" s="53" t="str">
        <f>IF(②コード一覧!BI321="","",INDEX(②コード一覧!$BB$2:$BD$802,MATCH(②コード一覧!BI321,②コード一覧!$BB$2:$BB$802,0),3))</f>
        <v/>
      </c>
      <c r="H325" s="53"/>
      <c r="I325" s="53" t="str">
        <f>IF(②コード一覧!BJ321="","",INDEX(②コード一覧!$BB$2:$BD$802,MATCH(②コード一覧!BJ321,②コード一覧!$BB$2:$BB$802,0),3))</f>
        <v/>
      </c>
      <c r="J325" s="53"/>
      <c r="K325" s="53" t="str">
        <f>IF(②コード一覧!BK321="","",INDEX(②コード一覧!$BB$2:$BD$802,MATCH(②コード一覧!BK321,②コード一覧!$BB$2:$BB$802,0),3))</f>
        <v/>
      </c>
      <c r="L325" s="53"/>
      <c r="M325" s="53" t="str">
        <f>IF(②コード一覧!BL321="","",INDEX(②コード一覧!$BB$2:$BD$802,MATCH(②コード一覧!BL321,②コード一覧!$BB$2:$BB$802,0),3))</f>
        <v/>
      </c>
      <c r="N325" s="53"/>
      <c r="O325" s="53" t="str">
        <f>IF(②コード一覧!BM321="","",INDEX(②コード一覧!$BB$2:$BD$802,MATCH(②コード一覧!BM321,②コード一覧!$BB$2:$BB$802,0),3))</f>
        <v/>
      </c>
      <c r="P325" s="52"/>
      <c r="Q325" s="20" t="str">
        <f>IF(②コード一覧!BF321="","",②コード一覧!BF321)</f>
        <v/>
      </c>
    </row>
    <row r="326" spans="1:17">
      <c r="A326" s="52" t="str">
        <f>IF(②コード一覧!BB322="","",②コード一覧!BB322)</f>
        <v/>
      </c>
      <c r="B326" s="52" t="str">
        <f>IF(②コード一覧!BH322="","",②コード一覧!BH322)</f>
        <v/>
      </c>
      <c r="C326" s="53" t="str">
        <f>IF(A326="","",INDEX(②コード一覧!$B$2:$D$40,MATCH(③組織表示変え!B326,②コード一覧!$B$2:$B$40,0),3))</f>
        <v/>
      </c>
      <c r="D326" s="61"/>
      <c r="E326" s="20" t="str">
        <f t="shared" ref="E326:E389" si="5">IF(G326="", "", G326) &amp; IF(I326="", "", "-" &amp; I326) &amp; IF(K326="", "", "-" &amp; K326) &amp; IF(M326="", "", "-" &amp; M326) &amp; IF(O326="", "", "-" &amp; O326)</f>
        <v/>
      </c>
      <c r="F326" s="53"/>
      <c r="G326" s="53" t="str">
        <f>IF(②コード一覧!BI322="","",INDEX(②コード一覧!$BB$2:$BD$802,MATCH(②コード一覧!BI322,②コード一覧!$BB$2:$BB$802,0),3))</f>
        <v/>
      </c>
      <c r="H326" s="53"/>
      <c r="I326" s="53" t="str">
        <f>IF(②コード一覧!BJ322="","",INDEX(②コード一覧!$BB$2:$BD$802,MATCH(②コード一覧!BJ322,②コード一覧!$BB$2:$BB$802,0),3))</f>
        <v/>
      </c>
      <c r="J326" s="53"/>
      <c r="K326" s="53" t="str">
        <f>IF(②コード一覧!BK322="","",INDEX(②コード一覧!$BB$2:$BD$802,MATCH(②コード一覧!BK322,②コード一覧!$BB$2:$BB$802,0),3))</f>
        <v/>
      </c>
      <c r="L326" s="53"/>
      <c r="M326" s="53" t="str">
        <f>IF(②コード一覧!BL322="","",INDEX(②コード一覧!$BB$2:$BD$802,MATCH(②コード一覧!BL322,②コード一覧!$BB$2:$BB$802,0),3))</f>
        <v/>
      </c>
      <c r="N326" s="53"/>
      <c r="O326" s="53" t="str">
        <f>IF(②コード一覧!BM322="","",INDEX(②コード一覧!$BB$2:$BD$802,MATCH(②コード一覧!BM322,②コード一覧!$BB$2:$BB$802,0),3))</f>
        <v/>
      </c>
      <c r="P326" s="52"/>
      <c r="Q326" s="20" t="str">
        <f>IF(②コード一覧!BF322="","",②コード一覧!BF322)</f>
        <v/>
      </c>
    </row>
    <row r="327" spans="1:17">
      <c r="A327" s="52" t="str">
        <f>IF(②コード一覧!BB323="","",②コード一覧!BB323)</f>
        <v/>
      </c>
      <c r="B327" s="52" t="str">
        <f>IF(②コード一覧!BH323="","",②コード一覧!BH323)</f>
        <v/>
      </c>
      <c r="C327" s="53" t="str">
        <f>IF(A327="","",INDEX(②コード一覧!$B$2:$D$40,MATCH(③組織表示変え!B327,②コード一覧!$B$2:$B$40,0),3))</f>
        <v/>
      </c>
      <c r="D327" s="61"/>
      <c r="E327" s="20" t="str">
        <f t="shared" si="5"/>
        <v/>
      </c>
      <c r="F327" s="53"/>
      <c r="G327" s="53" t="str">
        <f>IF(②コード一覧!BI323="","",INDEX(②コード一覧!$BB$2:$BD$802,MATCH(②コード一覧!BI323,②コード一覧!$BB$2:$BB$802,0),3))</f>
        <v/>
      </c>
      <c r="H327" s="53"/>
      <c r="I327" s="53" t="str">
        <f>IF(②コード一覧!BJ323="","",INDEX(②コード一覧!$BB$2:$BD$802,MATCH(②コード一覧!BJ323,②コード一覧!$BB$2:$BB$802,0),3))</f>
        <v/>
      </c>
      <c r="J327" s="53"/>
      <c r="K327" s="53" t="str">
        <f>IF(②コード一覧!BK323="","",INDEX(②コード一覧!$BB$2:$BD$802,MATCH(②コード一覧!BK323,②コード一覧!$BB$2:$BB$802,0),3))</f>
        <v/>
      </c>
      <c r="L327" s="53"/>
      <c r="M327" s="53" t="str">
        <f>IF(②コード一覧!BL323="","",INDEX(②コード一覧!$BB$2:$BD$802,MATCH(②コード一覧!BL323,②コード一覧!$BB$2:$BB$802,0),3))</f>
        <v/>
      </c>
      <c r="N327" s="53"/>
      <c r="O327" s="53" t="str">
        <f>IF(②コード一覧!BM323="","",INDEX(②コード一覧!$BB$2:$BD$802,MATCH(②コード一覧!BM323,②コード一覧!$BB$2:$BB$802,0),3))</f>
        <v/>
      </c>
      <c r="P327" s="52"/>
      <c r="Q327" s="20" t="str">
        <f>IF(②コード一覧!BF323="","",②コード一覧!BF323)</f>
        <v/>
      </c>
    </row>
    <row r="328" spans="1:17">
      <c r="A328" s="52" t="str">
        <f>IF(②コード一覧!BB324="","",②コード一覧!BB324)</f>
        <v/>
      </c>
      <c r="B328" s="52" t="str">
        <f>IF(②コード一覧!BH324="","",②コード一覧!BH324)</f>
        <v/>
      </c>
      <c r="C328" s="53" t="str">
        <f>IF(A328="","",INDEX(②コード一覧!$B$2:$D$40,MATCH(③組織表示変え!B328,②コード一覧!$B$2:$B$40,0),3))</f>
        <v/>
      </c>
      <c r="D328" s="61"/>
      <c r="E328" s="20" t="str">
        <f t="shared" si="5"/>
        <v/>
      </c>
      <c r="F328" s="53"/>
      <c r="G328" s="53" t="str">
        <f>IF(②コード一覧!BI324="","",INDEX(②コード一覧!$BB$2:$BD$802,MATCH(②コード一覧!BI324,②コード一覧!$BB$2:$BB$802,0),3))</f>
        <v/>
      </c>
      <c r="H328" s="53"/>
      <c r="I328" s="53" t="str">
        <f>IF(②コード一覧!BJ324="","",INDEX(②コード一覧!$BB$2:$BD$802,MATCH(②コード一覧!BJ324,②コード一覧!$BB$2:$BB$802,0),3))</f>
        <v/>
      </c>
      <c r="J328" s="53"/>
      <c r="K328" s="53" t="str">
        <f>IF(②コード一覧!BK324="","",INDEX(②コード一覧!$BB$2:$BD$802,MATCH(②コード一覧!BK324,②コード一覧!$BB$2:$BB$802,0),3))</f>
        <v/>
      </c>
      <c r="L328" s="53"/>
      <c r="M328" s="53" t="str">
        <f>IF(②コード一覧!BL324="","",INDEX(②コード一覧!$BB$2:$BD$802,MATCH(②コード一覧!BL324,②コード一覧!$BB$2:$BB$802,0),3))</f>
        <v/>
      </c>
      <c r="N328" s="53"/>
      <c r="O328" s="53" t="str">
        <f>IF(②コード一覧!BM324="","",INDEX(②コード一覧!$BB$2:$BD$802,MATCH(②コード一覧!BM324,②コード一覧!$BB$2:$BB$802,0),3))</f>
        <v/>
      </c>
      <c r="P328" s="52"/>
      <c r="Q328" s="20" t="str">
        <f>IF(②コード一覧!BF324="","",②コード一覧!BF324)</f>
        <v/>
      </c>
    </row>
    <row r="329" spans="1:17">
      <c r="A329" s="52" t="str">
        <f>IF(②コード一覧!BB325="","",②コード一覧!BB325)</f>
        <v/>
      </c>
      <c r="B329" s="52" t="str">
        <f>IF(②コード一覧!BH325="","",②コード一覧!BH325)</f>
        <v/>
      </c>
      <c r="C329" s="53" t="str">
        <f>IF(A329="","",INDEX(②コード一覧!$B$2:$D$40,MATCH(③組織表示変え!B329,②コード一覧!$B$2:$B$40,0),3))</f>
        <v/>
      </c>
      <c r="D329" s="61"/>
      <c r="E329" s="20" t="str">
        <f t="shared" si="5"/>
        <v/>
      </c>
      <c r="F329" s="53"/>
      <c r="G329" s="53" t="str">
        <f>IF(②コード一覧!BI325="","",INDEX(②コード一覧!$BB$2:$BD$802,MATCH(②コード一覧!BI325,②コード一覧!$BB$2:$BB$802,0),3))</f>
        <v/>
      </c>
      <c r="H329" s="53"/>
      <c r="I329" s="53" t="str">
        <f>IF(②コード一覧!BJ325="","",INDEX(②コード一覧!$BB$2:$BD$802,MATCH(②コード一覧!BJ325,②コード一覧!$BB$2:$BB$802,0),3))</f>
        <v/>
      </c>
      <c r="J329" s="53"/>
      <c r="K329" s="53" t="str">
        <f>IF(②コード一覧!BK325="","",INDEX(②コード一覧!$BB$2:$BD$802,MATCH(②コード一覧!BK325,②コード一覧!$BB$2:$BB$802,0),3))</f>
        <v/>
      </c>
      <c r="L329" s="53"/>
      <c r="M329" s="53" t="str">
        <f>IF(②コード一覧!BL325="","",INDEX(②コード一覧!$BB$2:$BD$802,MATCH(②コード一覧!BL325,②コード一覧!$BB$2:$BB$802,0),3))</f>
        <v/>
      </c>
      <c r="N329" s="53"/>
      <c r="O329" s="53" t="str">
        <f>IF(②コード一覧!BM325="","",INDEX(②コード一覧!$BB$2:$BD$802,MATCH(②コード一覧!BM325,②コード一覧!$BB$2:$BB$802,0),3))</f>
        <v/>
      </c>
      <c r="P329" s="52"/>
      <c r="Q329" s="20" t="str">
        <f>IF(②コード一覧!BF325="","",②コード一覧!BF325)</f>
        <v/>
      </c>
    </row>
    <row r="330" spans="1:17">
      <c r="A330" s="52" t="str">
        <f>IF(②コード一覧!BB326="","",②コード一覧!BB326)</f>
        <v/>
      </c>
      <c r="B330" s="52" t="str">
        <f>IF(②コード一覧!BH326="","",②コード一覧!BH326)</f>
        <v/>
      </c>
      <c r="C330" s="53" t="str">
        <f>IF(A330="","",INDEX(②コード一覧!$B$2:$D$40,MATCH(③組織表示変え!B330,②コード一覧!$B$2:$B$40,0),3))</f>
        <v/>
      </c>
      <c r="D330" s="61"/>
      <c r="E330" s="20" t="str">
        <f t="shared" si="5"/>
        <v/>
      </c>
      <c r="F330" s="53"/>
      <c r="G330" s="53" t="str">
        <f>IF(②コード一覧!BI326="","",INDEX(②コード一覧!$BB$2:$BD$802,MATCH(②コード一覧!BI326,②コード一覧!$BB$2:$BB$802,0),3))</f>
        <v/>
      </c>
      <c r="H330" s="53"/>
      <c r="I330" s="53" t="str">
        <f>IF(②コード一覧!BJ326="","",INDEX(②コード一覧!$BB$2:$BD$802,MATCH(②コード一覧!BJ326,②コード一覧!$BB$2:$BB$802,0),3))</f>
        <v/>
      </c>
      <c r="J330" s="53"/>
      <c r="K330" s="53" t="str">
        <f>IF(②コード一覧!BK326="","",INDEX(②コード一覧!$BB$2:$BD$802,MATCH(②コード一覧!BK326,②コード一覧!$BB$2:$BB$802,0),3))</f>
        <v/>
      </c>
      <c r="L330" s="53"/>
      <c r="M330" s="53" t="str">
        <f>IF(②コード一覧!BL326="","",INDEX(②コード一覧!$BB$2:$BD$802,MATCH(②コード一覧!BL326,②コード一覧!$BB$2:$BB$802,0),3))</f>
        <v/>
      </c>
      <c r="N330" s="53"/>
      <c r="O330" s="53" t="str">
        <f>IF(②コード一覧!BM326="","",INDEX(②コード一覧!$BB$2:$BD$802,MATCH(②コード一覧!BM326,②コード一覧!$BB$2:$BB$802,0),3))</f>
        <v/>
      </c>
      <c r="P330" s="52"/>
      <c r="Q330" s="20" t="str">
        <f>IF(②コード一覧!BF326="","",②コード一覧!BF326)</f>
        <v/>
      </c>
    </row>
    <row r="331" spans="1:17">
      <c r="A331" s="52" t="str">
        <f>IF(②コード一覧!BB327="","",②コード一覧!BB327)</f>
        <v/>
      </c>
      <c r="B331" s="52" t="str">
        <f>IF(②コード一覧!BH327="","",②コード一覧!BH327)</f>
        <v/>
      </c>
      <c r="C331" s="53" t="str">
        <f>IF(A331="","",INDEX(②コード一覧!$B$2:$D$40,MATCH(③組織表示変え!B331,②コード一覧!$B$2:$B$40,0),3))</f>
        <v/>
      </c>
      <c r="D331" s="61"/>
      <c r="E331" s="20" t="str">
        <f t="shared" si="5"/>
        <v/>
      </c>
      <c r="F331" s="53"/>
      <c r="G331" s="53" t="str">
        <f>IF(②コード一覧!BI327="","",INDEX(②コード一覧!$BB$2:$BD$802,MATCH(②コード一覧!BI327,②コード一覧!$BB$2:$BB$802,0),3))</f>
        <v/>
      </c>
      <c r="H331" s="53"/>
      <c r="I331" s="53" t="str">
        <f>IF(②コード一覧!BJ327="","",INDEX(②コード一覧!$BB$2:$BD$802,MATCH(②コード一覧!BJ327,②コード一覧!$BB$2:$BB$802,0),3))</f>
        <v/>
      </c>
      <c r="J331" s="53"/>
      <c r="K331" s="53" t="str">
        <f>IF(②コード一覧!BK327="","",INDEX(②コード一覧!$BB$2:$BD$802,MATCH(②コード一覧!BK327,②コード一覧!$BB$2:$BB$802,0),3))</f>
        <v/>
      </c>
      <c r="L331" s="53"/>
      <c r="M331" s="53" t="str">
        <f>IF(②コード一覧!BL327="","",INDEX(②コード一覧!$BB$2:$BD$802,MATCH(②コード一覧!BL327,②コード一覧!$BB$2:$BB$802,0),3))</f>
        <v/>
      </c>
      <c r="N331" s="53"/>
      <c r="O331" s="53" t="str">
        <f>IF(②コード一覧!BM327="","",INDEX(②コード一覧!$BB$2:$BD$802,MATCH(②コード一覧!BM327,②コード一覧!$BB$2:$BB$802,0),3))</f>
        <v/>
      </c>
      <c r="P331" s="52"/>
      <c r="Q331" s="20" t="str">
        <f>IF(②コード一覧!BF327="","",②コード一覧!BF327)</f>
        <v/>
      </c>
    </row>
    <row r="332" spans="1:17">
      <c r="A332" s="52" t="str">
        <f>IF(②コード一覧!BB328="","",②コード一覧!BB328)</f>
        <v/>
      </c>
      <c r="B332" s="52" t="str">
        <f>IF(②コード一覧!BH328="","",②コード一覧!BH328)</f>
        <v/>
      </c>
      <c r="C332" s="53" t="str">
        <f>IF(A332="","",INDEX(②コード一覧!$B$2:$D$40,MATCH(③組織表示変え!B332,②コード一覧!$B$2:$B$40,0),3))</f>
        <v/>
      </c>
      <c r="D332" s="61"/>
      <c r="E332" s="20" t="str">
        <f t="shared" si="5"/>
        <v/>
      </c>
      <c r="F332" s="53"/>
      <c r="G332" s="53" t="str">
        <f>IF(②コード一覧!BI328="","",INDEX(②コード一覧!$BB$2:$BD$802,MATCH(②コード一覧!BI328,②コード一覧!$BB$2:$BB$802,0),3))</f>
        <v/>
      </c>
      <c r="H332" s="53"/>
      <c r="I332" s="53" t="str">
        <f>IF(②コード一覧!BJ328="","",INDEX(②コード一覧!$BB$2:$BD$802,MATCH(②コード一覧!BJ328,②コード一覧!$BB$2:$BB$802,0),3))</f>
        <v/>
      </c>
      <c r="J332" s="53"/>
      <c r="K332" s="53" t="str">
        <f>IF(②コード一覧!BK328="","",INDEX(②コード一覧!$BB$2:$BD$802,MATCH(②コード一覧!BK328,②コード一覧!$BB$2:$BB$802,0),3))</f>
        <v/>
      </c>
      <c r="L332" s="53"/>
      <c r="M332" s="53" t="str">
        <f>IF(②コード一覧!BL328="","",INDEX(②コード一覧!$BB$2:$BD$802,MATCH(②コード一覧!BL328,②コード一覧!$BB$2:$BB$802,0),3))</f>
        <v/>
      </c>
      <c r="N332" s="53"/>
      <c r="O332" s="53" t="str">
        <f>IF(②コード一覧!BM328="","",INDEX(②コード一覧!$BB$2:$BD$802,MATCH(②コード一覧!BM328,②コード一覧!$BB$2:$BB$802,0),3))</f>
        <v/>
      </c>
      <c r="P332" s="52"/>
      <c r="Q332" s="20" t="str">
        <f>IF(②コード一覧!BF328="","",②コード一覧!BF328)</f>
        <v/>
      </c>
    </row>
    <row r="333" spans="1:17">
      <c r="A333" s="52" t="str">
        <f>IF(②コード一覧!BB329="","",②コード一覧!BB329)</f>
        <v/>
      </c>
      <c r="B333" s="52" t="str">
        <f>IF(②コード一覧!BH329="","",②コード一覧!BH329)</f>
        <v/>
      </c>
      <c r="C333" s="53" t="str">
        <f>IF(A333="","",INDEX(②コード一覧!$B$2:$D$40,MATCH(③組織表示変え!B333,②コード一覧!$B$2:$B$40,0),3))</f>
        <v/>
      </c>
      <c r="D333" s="61"/>
      <c r="E333" s="20" t="str">
        <f t="shared" si="5"/>
        <v/>
      </c>
      <c r="F333" s="53"/>
      <c r="G333" s="53" t="str">
        <f>IF(②コード一覧!BI329="","",INDEX(②コード一覧!$BB$2:$BD$802,MATCH(②コード一覧!BI329,②コード一覧!$BB$2:$BB$802,0),3))</f>
        <v/>
      </c>
      <c r="H333" s="53"/>
      <c r="I333" s="53" t="str">
        <f>IF(②コード一覧!BJ329="","",INDEX(②コード一覧!$BB$2:$BD$802,MATCH(②コード一覧!BJ329,②コード一覧!$BB$2:$BB$802,0),3))</f>
        <v/>
      </c>
      <c r="J333" s="53"/>
      <c r="K333" s="53" t="str">
        <f>IF(②コード一覧!BK329="","",INDEX(②コード一覧!$BB$2:$BD$802,MATCH(②コード一覧!BK329,②コード一覧!$BB$2:$BB$802,0),3))</f>
        <v/>
      </c>
      <c r="L333" s="53"/>
      <c r="M333" s="53" t="str">
        <f>IF(②コード一覧!BL329="","",INDEX(②コード一覧!$BB$2:$BD$802,MATCH(②コード一覧!BL329,②コード一覧!$BB$2:$BB$802,0),3))</f>
        <v/>
      </c>
      <c r="N333" s="53"/>
      <c r="O333" s="53" t="str">
        <f>IF(②コード一覧!BM329="","",INDEX(②コード一覧!$BB$2:$BD$802,MATCH(②コード一覧!BM329,②コード一覧!$BB$2:$BB$802,0),3))</f>
        <v/>
      </c>
      <c r="P333" s="52"/>
      <c r="Q333" s="20" t="str">
        <f>IF(②コード一覧!BF329="","",②コード一覧!BF329)</f>
        <v/>
      </c>
    </row>
    <row r="334" spans="1:17">
      <c r="A334" s="52" t="str">
        <f>IF(②コード一覧!BB330="","",②コード一覧!BB330)</f>
        <v/>
      </c>
      <c r="B334" s="52" t="str">
        <f>IF(②コード一覧!BH330="","",②コード一覧!BH330)</f>
        <v/>
      </c>
      <c r="C334" s="53" t="str">
        <f>IF(A334="","",INDEX(②コード一覧!$B$2:$D$40,MATCH(③組織表示変え!B334,②コード一覧!$B$2:$B$40,0),3))</f>
        <v/>
      </c>
      <c r="D334" s="61"/>
      <c r="E334" s="20" t="str">
        <f t="shared" si="5"/>
        <v/>
      </c>
      <c r="F334" s="53"/>
      <c r="G334" s="53" t="str">
        <f>IF(②コード一覧!BI330="","",INDEX(②コード一覧!$BB$2:$BD$802,MATCH(②コード一覧!BI330,②コード一覧!$BB$2:$BB$802,0),3))</f>
        <v/>
      </c>
      <c r="H334" s="53"/>
      <c r="I334" s="53" t="str">
        <f>IF(②コード一覧!BJ330="","",INDEX(②コード一覧!$BB$2:$BD$802,MATCH(②コード一覧!BJ330,②コード一覧!$BB$2:$BB$802,0),3))</f>
        <v/>
      </c>
      <c r="J334" s="53"/>
      <c r="K334" s="53" t="str">
        <f>IF(②コード一覧!BK330="","",INDEX(②コード一覧!$BB$2:$BD$802,MATCH(②コード一覧!BK330,②コード一覧!$BB$2:$BB$802,0),3))</f>
        <v/>
      </c>
      <c r="L334" s="53"/>
      <c r="M334" s="53" t="str">
        <f>IF(②コード一覧!BL330="","",INDEX(②コード一覧!$BB$2:$BD$802,MATCH(②コード一覧!BL330,②コード一覧!$BB$2:$BB$802,0),3))</f>
        <v/>
      </c>
      <c r="N334" s="53"/>
      <c r="O334" s="53" t="str">
        <f>IF(②コード一覧!BM330="","",INDEX(②コード一覧!$BB$2:$BD$802,MATCH(②コード一覧!BM330,②コード一覧!$BB$2:$BB$802,0),3))</f>
        <v/>
      </c>
      <c r="P334" s="52"/>
      <c r="Q334" s="20" t="str">
        <f>IF(②コード一覧!BF330="","",②コード一覧!BF330)</f>
        <v/>
      </c>
    </row>
    <row r="335" spans="1:17">
      <c r="A335" s="52" t="str">
        <f>IF(②コード一覧!BB331="","",②コード一覧!BB331)</f>
        <v/>
      </c>
      <c r="B335" s="52" t="str">
        <f>IF(②コード一覧!BH331="","",②コード一覧!BH331)</f>
        <v/>
      </c>
      <c r="C335" s="53" t="str">
        <f>IF(A335="","",INDEX(②コード一覧!$B$2:$D$40,MATCH(③組織表示変え!B335,②コード一覧!$B$2:$B$40,0),3))</f>
        <v/>
      </c>
      <c r="D335" s="61"/>
      <c r="E335" s="20" t="str">
        <f t="shared" si="5"/>
        <v/>
      </c>
      <c r="F335" s="53"/>
      <c r="G335" s="53" t="str">
        <f>IF(②コード一覧!BI331="","",INDEX(②コード一覧!$BB$2:$BD$802,MATCH(②コード一覧!BI331,②コード一覧!$BB$2:$BB$802,0),3))</f>
        <v/>
      </c>
      <c r="H335" s="53"/>
      <c r="I335" s="53" t="str">
        <f>IF(②コード一覧!BJ331="","",INDEX(②コード一覧!$BB$2:$BD$802,MATCH(②コード一覧!BJ331,②コード一覧!$BB$2:$BB$802,0),3))</f>
        <v/>
      </c>
      <c r="J335" s="53"/>
      <c r="K335" s="53" t="str">
        <f>IF(②コード一覧!BK331="","",INDEX(②コード一覧!$BB$2:$BD$802,MATCH(②コード一覧!BK331,②コード一覧!$BB$2:$BB$802,0),3))</f>
        <v/>
      </c>
      <c r="L335" s="53"/>
      <c r="M335" s="53" t="str">
        <f>IF(②コード一覧!BL331="","",INDEX(②コード一覧!$BB$2:$BD$802,MATCH(②コード一覧!BL331,②コード一覧!$BB$2:$BB$802,0),3))</f>
        <v/>
      </c>
      <c r="N335" s="53"/>
      <c r="O335" s="53" t="str">
        <f>IF(②コード一覧!BM331="","",INDEX(②コード一覧!$BB$2:$BD$802,MATCH(②コード一覧!BM331,②コード一覧!$BB$2:$BB$802,0),3))</f>
        <v/>
      </c>
      <c r="P335" s="52"/>
      <c r="Q335" s="20" t="str">
        <f>IF(②コード一覧!BF331="","",②コード一覧!BF331)</f>
        <v/>
      </c>
    </row>
    <row r="336" spans="1:17">
      <c r="A336" s="52" t="str">
        <f>IF(②コード一覧!BB332="","",②コード一覧!BB332)</f>
        <v/>
      </c>
      <c r="B336" s="52" t="str">
        <f>IF(②コード一覧!BH332="","",②コード一覧!BH332)</f>
        <v/>
      </c>
      <c r="C336" s="53" t="str">
        <f>IF(A336="","",INDEX(②コード一覧!$B$2:$D$40,MATCH(③組織表示変え!B336,②コード一覧!$B$2:$B$40,0),3))</f>
        <v/>
      </c>
      <c r="D336" s="61"/>
      <c r="E336" s="20" t="str">
        <f t="shared" si="5"/>
        <v/>
      </c>
      <c r="F336" s="53"/>
      <c r="G336" s="53" t="str">
        <f>IF(②コード一覧!BI332="","",INDEX(②コード一覧!$BB$2:$BD$802,MATCH(②コード一覧!BI332,②コード一覧!$BB$2:$BB$802,0),3))</f>
        <v/>
      </c>
      <c r="H336" s="53"/>
      <c r="I336" s="53" t="str">
        <f>IF(②コード一覧!BJ332="","",INDEX(②コード一覧!$BB$2:$BD$802,MATCH(②コード一覧!BJ332,②コード一覧!$BB$2:$BB$802,0),3))</f>
        <v/>
      </c>
      <c r="J336" s="53"/>
      <c r="K336" s="53" t="str">
        <f>IF(②コード一覧!BK332="","",INDEX(②コード一覧!$BB$2:$BD$802,MATCH(②コード一覧!BK332,②コード一覧!$BB$2:$BB$802,0),3))</f>
        <v/>
      </c>
      <c r="L336" s="53"/>
      <c r="M336" s="53" t="str">
        <f>IF(②コード一覧!BL332="","",INDEX(②コード一覧!$BB$2:$BD$802,MATCH(②コード一覧!BL332,②コード一覧!$BB$2:$BB$802,0),3))</f>
        <v/>
      </c>
      <c r="N336" s="53"/>
      <c r="O336" s="53" t="str">
        <f>IF(②コード一覧!BM332="","",INDEX(②コード一覧!$BB$2:$BD$802,MATCH(②コード一覧!BM332,②コード一覧!$BB$2:$BB$802,0),3))</f>
        <v/>
      </c>
      <c r="P336" s="52"/>
      <c r="Q336" s="20" t="str">
        <f>IF(②コード一覧!BF332="","",②コード一覧!BF332)</f>
        <v/>
      </c>
    </row>
    <row r="337" spans="1:17">
      <c r="A337" s="52" t="str">
        <f>IF(②コード一覧!BB333="","",②コード一覧!BB333)</f>
        <v/>
      </c>
      <c r="B337" s="52" t="str">
        <f>IF(②コード一覧!BH333="","",②コード一覧!BH333)</f>
        <v/>
      </c>
      <c r="C337" s="53" t="str">
        <f>IF(A337="","",INDEX(②コード一覧!$B$2:$D$40,MATCH(③組織表示変え!B337,②コード一覧!$B$2:$B$40,0),3))</f>
        <v/>
      </c>
      <c r="D337" s="61"/>
      <c r="E337" s="20" t="str">
        <f t="shared" si="5"/>
        <v/>
      </c>
      <c r="F337" s="53"/>
      <c r="G337" s="53" t="str">
        <f>IF(②コード一覧!BI333="","",INDEX(②コード一覧!$BB$2:$BD$802,MATCH(②コード一覧!BI333,②コード一覧!$BB$2:$BB$802,0),3))</f>
        <v/>
      </c>
      <c r="H337" s="53"/>
      <c r="I337" s="53" t="str">
        <f>IF(②コード一覧!BJ333="","",INDEX(②コード一覧!$BB$2:$BD$802,MATCH(②コード一覧!BJ333,②コード一覧!$BB$2:$BB$802,0),3))</f>
        <v/>
      </c>
      <c r="J337" s="53"/>
      <c r="K337" s="53" t="str">
        <f>IF(②コード一覧!BK333="","",INDEX(②コード一覧!$BB$2:$BD$802,MATCH(②コード一覧!BK333,②コード一覧!$BB$2:$BB$802,0),3))</f>
        <v/>
      </c>
      <c r="L337" s="53"/>
      <c r="M337" s="53" t="str">
        <f>IF(②コード一覧!BL333="","",INDEX(②コード一覧!$BB$2:$BD$802,MATCH(②コード一覧!BL333,②コード一覧!$BB$2:$BB$802,0),3))</f>
        <v/>
      </c>
      <c r="N337" s="53"/>
      <c r="O337" s="53" t="str">
        <f>IF(②コード一覧!BM333="","",INDEX(②コード一覧!$BB$2:$BD$802,MATCH(②コード一覧!BM333,②コード一覧!$BB$2:$BB$802,0),3))</f>
        <v/>
      </c>
      <c r="P337" s="52"/>
      <c r="Q337" s="20" t="str">
        <f>IF(②コード一覧!BF333="","",②コード一覧!BF333)</f>
        <v/>
      </c>
    </row>
    <row r="338" spans="1:17">
      <c r="A338" s="52" t="str">
        <f>IF(②コード一覧!BB334="","",②コード一覧!BB334)</f>
        <v/>
      </c>
      <c r="B338" s="52" t="str">
        <f>IF(②コード一覧!BH334="","",②コード一覧!BH334)</f>
        <v/>
      </c>
      <c r="C338" s="53" t="str">
        <f>IF(A338="","",INDEX(②コード一覧!$B$2:$D$40,MATCH(③組織表示変え!B338,②コード一覧!$B$2:$B$40,0),3))</f>
        <v/>
      </c>
      <c r="D338" s="61"/>
      <c r="E338" s="20" t="str">
        <f t="shared" si="5"/>
        <v/>
      </c>
      <c r="F338" s="53"/>
      <c r="G338" s="53" t="str">
        <f>IF(②コード一覧!BI334="","",INDEX(②コード一覧!$BB$2:$BD$802,MATCH(②コード一覧!BI334,②コード一覧!$BB$2:$BB$802,0),3))</f>
        <v/>
      </c>
      <c r="H338" s="53"/>
      <c r="I338" s="53" t="str">
        <f>IF(②コード一覧!BJ334="","",INDEX(②コード一覧!$BB$2:$BD$802,MATCH(②コード一覧!BJ334,②コード一覧!$BB$2:$BB$802,0),3))</f>
        <v/>
      </c>
      <c r="J338" s="53"/>
      <c r="K338" s="53" t="str">
        <f>IF(②コード一覧!BK334="","",INDEX(②コード一覧!$BB$2:$BD$802,MATCH(②コード一覧!BK334,②コード一覧!$BB$2:$BB$802,0),3))</f>
        <v/>
      </c>
      <c r="L338" s="53"/>
      <c r="M338" s="53" t="str">
        <f>IF(②コード一覧!BL334="","",INDEX(②コード一覧!$BB$2:$BD$802,MATCH(②コード一覧!BL334,②コード一覧!$BB$2:$BB$802,0),3))</f>
        <v/>
      </c>
      <c r="N338" s="53"/>
      <c r="O338" s="53" t="str">
        <f>IF(②コード一覧!BM334="","",INDEX(②コード一覧!$BB$2:$BD$802,MATCH(②コード一覧!BM334,②コード一覧!$BB$2:$BB$802,0),3))</f>
        <v/>
      </c>
      <c r="P338" s="52"/>
      <c r="Q338" s="20" t="str">
        <f>IF(②コード一覧!BF334="","",②コード一覧!BF334)</f>
        <v/>
      </c>
    </row>
    <row r="339" spans="1:17">
      <c r="A339" s="52" t="str">
        <f>IF(②コード一覧!BB335="","",②コード一覧!BB335)</f>
        <v/>
      </c>
      <c r="B339" s="52" t="str">
        <f>IF(②コード一覧!BH335="","",②コード一覧!BH335)</f>
        <v/>
      </c>
      <c r="C339" s="53" t="str">
        <f>IF(A339="","",INDEX(②コード一覧!$B$2:$D$40,MATCH(③組織表示変え!B339,②コード一覧!$B$2:$B$40,0),3))</f>
        <v/>
      </c>
      <c r="D339" s="61"/>
      <c r="E339" s="20" t="str">
        <f t="shared" si="5"/>
        <v/>
      </c>
      <c r="F339" s="53"/>
      <c r="G339" s="53" t="str">
        <f>IF(②コード一覧!BI335="","",INDEX(②コード一覧!$BB$2:$BD$802,MATCH(②コード一覧!BI335,②コード一覧!$BB$2:$BB$802,0),3))</f>
        <v/>
      </c>
      <c r="H339" s="53"/>
      <c r="I339" s="53" t="str">
        <f>IF(②コード一覧!BJ335="","",INDEX(②コード一覧!$BB$2:$BD$802,MATCH(②コード一覧!BJ335,②コード一覧!$BB$2:$BB$802,0),3))</f>
        <v/>
      </c>
      <c r="J339" s="53"/>
      <c r="K339" s="53" t="str">
        <f>IF(②コード一覧!BK335="","",INDEX(②コード一覧!$BB$2:$BD$802,MATCH(②コード一覧!BK335,②コード一覧!$BB$2:$BB$802,0),3))</f>
        <v/>
      </c>
      <c r="L339" s="53"/>
      <c r="M339" s="53" t="str">
        <f>IF(②コード一覧!BL335="","",INDEX(②コード一覧!$BB$2:$BD$802,MATCH(②コード一覧!BL335,②コード一覧!$BB$2:$BB$802,0),3))</f>
        <v/>
      </c>
      <c r="N339" s="53"/>
      <c r="O339" s="53" t="str">
        <f>IF(②コード一覧!BM335="","",INDEX(②コード一覧!$BB$2:$BD$802,MATCH(②コード一覧!BM335,②コード一覧!$BB$2:$BB$802,0),3))</f>
        <v/>
      </c>
      <c r="P339" s="52"/>
      <c r="Q339" s="20" t="str">
        <f>IF(②コード一覧!BF335="","",②コード一覧!BF335)</f>
        <v/>
      </c>
    </row>
    <row r="340" spans="1:17">
      <c r="A340" s="52" t="str">
        <f>IF(②コード一覧!BB336="","",②コード一覧!BB336)</f>
        <v/>
      </c>
      <c r="B340" s="52" t="str">
        <f>IF(②コード一覧!BH336="","",②コード一覧!BH336)</f>
        <v/>
      </c>
      <c r="C340" s="53" t="str">
        <f>IF(A340="","",INDEX(②コード一覧!$B$2:$D$40,MATCH(③組織表示変え!B340,②コード一覧!$B$2:$B$40,0),3))</f>
        <v/>
      </c>
      <c r="D340" s="61"/>
      <c r="E340" s="20" t="str">
        <f t="shared" si="5"/>
        <v/>
      </c>
      <c r="F340" s="53"/>
      <c r="G340" s="53" t="str">
        <f>IF(②コード一覧!BI336="","",INDEX(②コード一覧!$BB$2:$BD$802,MATCH(②コード一覧!BI336,②コード一覧!$BB$2:$BB$802,0),3))</f>
        <v/>
      </c>
      <c r="H340" s="53"/>
      <c r="I340" s="53" t="str">
        <f>IF(②コード一覧!BJ336="","",INDEX(②コード一覧!$BB$2:$BD$802,MATCH(②コード一覧!BJ336,②コード一覧!$BB$2:$BB$802,0),3))</f>
        <v/>
      </c>
      <c r="J340" s="53"/>
      <c r="K340" s="53" t="str">
        <f>IF(②コード一覧!BK336="","",INDEX(②コード一覧!$BB$2:$BD$802,MATCH(②コード一覧!BK336,②コード一覧!$BB$2:$BB$802,0),3))</f>
        <v/>
      </c>
      <c r="L340" s="53"/>
      <c r="M340" s="53" t="str">
        <f>IF(②コード一覧!BL336="","",INDEX(②コード一覧!$BB$2:$BD$802,MATCH(②コード一覧!BL336,②コード一覧!$BB$2:$BB$802,0),3))</f>
        <v/>
      </c>
      <c r="N340" s="53"/>
      <c r="O340" s="53" t="str">
        <f>IF(②コード一覧!BM336="","",INDEX(②コード一覧!$BB$2:$BD$802,MATCH(②コード一覧!BM336,②コード一覧!$BB$2:$BB$802,0),3))</f>
        <v/>
      </c>
      <c r="P340" s="52"/>
      <c r="Q340" s="20" t="str">
        <f>IF(②コード一覧!BF336="","",②コード一覧!BF336)</f>
        <v/>
      </c>
    </row>
    <row r="341" spans="1:17">
      <c r="A341" s="52" t="str">
        <f>IF(②コード一覧!BB337="","",②コード一覧!BB337)</f>
        <v/>
      </c>
      <c r="B341" s="52" t="str">
        <f>IF(②コード一覧!BH337="","",②コード一覧!BH337)</f>
        <v/>
      </c>
      <c r="C341" s="53" t="str">
        <f>IF(A341="","",INDEX(②コード一覧!$B$2:$D$40,MATCH(③組織表示変え!B341,②コード一覧!$B$2:$B$40,0),3))</f>
        <v/>
      </c>
      <c r="D341" s="61"/>
      <c r="E341" s="20" t="str">
        <f t="shared" si="5"/>
        <v/>
      </c>
      <c r="F341" s="53"/>
      <c r="G341" s="53" t="str">
        <f>IF(②コード一覧!BI337="","",INDEX(②コード一覧!$BB$2:$BD$802,MATCH(②コード一覧!BI337,②コード一覧!$BB$2:$BB$802,0),3))</f>
        <v/>
      </c>
      <c r="H341" s="53"/>
      <c r="I341" s="53" t="str">
        <f>IF(②コード一覧!BJ337="","",INDEX(②コード一覧!$BB$2:$BD$802,MATCH(②コード一覧!BJ337,②コード一覧!$BB$2:$BB$802,0),3))</f>
        <v/>
      </c>
      <c r="J341" s="53"/>
      <c r="K341" s="53" t="str">
        <f>IF(②コード一覧!BK337="","",INDEX(②コード一覧!$BB$2:$BD$802,MATCH(②コード一覧!BK337,②コード一覧!$BB$2:$BB$802,0),3))</f>
        <v/>
      </c>
      <c r="L341" s="53"/>
      <c r="M341" s="53" t="str">
        <f>IF(②コード一覧!BL337="","",INDEX(②コード一覧!$BB$2:$BD$802,MATCH(②コード一覧!BL337,②コード一覧!$BB$2:$BB$802,0),3))</f>
        <v/>
      </c>
      <c r="N341" s="53"/>
      <c r="O341" s="53" t="str">
        <f>IF(②コード一覧!BM337="","",INDEX(②コード一覧!$BB$2:$BD$802,MATCH(②コード一覧!BM337,②コード一覧!$BB$2:$BB$802,0),3))</f>
        <v/>
      </c>
      <c r="P341" s="52"/>
      <c r="Q341" s="20" t="str">
        <f>IF(②コード一覧!BF337="","",②コード一覧!BF337)</f>
        <v/>
      </c>
    </row>
    <row r="342" spans="1:17">
      <c r="A342" s="52" t="str">
        <f>IF(②コード一覧!BB338="","",②コード一覧!BB338)</f>
        <v/>
      </c>
      <c r="B342" s="52" t="str">
        <f>IF(②コード一覧!BH338="","",②コード一覧!BH338)</f>
        <v/>
      </c>
      <c r="C342" s="53" t="str">
        <f>IF(A342="","",INDEX(②コード一覧!$B$2:$D$40,MATCH(③組織表示変え!B342,②コード一覧!$B$2:$B$40,0),3))</f>
        <v/>
      </c>
      <c r="D342" s="61"/>
      <c r="E342" s="20" t="str">
        <f t="shared" si="5"/>
        <v/>
      </c>
      <c r="F342" s="53"/>
      <c r="G342" s="53" t="str">
        <f>IF(②コード一覧!BI338="","",INDEX(②コード一覧!$BB$2:$BD$802,MATCH(②コード一覧!BI338,②コード一覧!$BB$2:$BB$802,0),3))</f>
        <v/>
      </c>
      <c r="H342" s="53"/>
      <c r="I342" s="53" t="str">
        <f>IF(②コード一覧!BJ338="","",INDEX(②コード一覧!$BB$2:$BD$802,MATCH(②コード一覧!BJ338,②コード一覧!$BB$2:$BB$802,0),3))</f>
        <v/>
      </c>
      <c r="J342" s="53"/>
      <c r="K342" s="53" t="str">
        <f>IF(②コード一覧!BK338="","",INDEX(②コード一覧!$BB$2:$BD$802,MATCH(②コード一覧!BK338,②コード一覧!$BB$2:$BB$802,0),3))</f>
        <v/>
      </c>
      <c r="L342" s="53"/>
      <c r="M342" s="53" t="str">
        <f>IF(②コード一覧!BL338="","",INDEX(②コード一覧!$BB$2:$BD$802,MATCH(②コード一覧!BL338,②コード一覧!$BB$2:$BB$802,0),3))</f>
        <v/>
      </c>
      <c r="N342" s="53"/>
      <c r="O342" s="53" t="str">
        <f>IF(②コード一覧!BM338="","",INDEX(②コード一覧!$BB$2:$BD$802,MATCH(②コード一覧!BM338,②コード一覧!$BB$2:$BB$802,0),3))</f>
        <v/>
      </c>
      <c r="P342" s="52"/>
      <c r="Q342" s="20" t="str">
        <f>IF(②コード一覧!BF338="","",②コード一覧!BF338)</f>
        <v/>
      </c>
    </row>
    <row r="343" spans="1:17">
      <c r="A343" s="52" t="str">
        <f>IF(②コード一覧!BB339="","",②コード一覧!BB339)</f>
        <v/>
      </c>
      <c r="B343" s="52" t="str">
        <f>IF(②コード一覧!BH339="","",②コード一覧!BH339)</f>
        <v/>
      </c>
      <c r="C343" s="53" t="str">
        <f>IF(A343="","",INDEX(②コード一覧!$B$2:$D$40,MATCH(③組織表示変え!B343,②コード一覧!$B$2:$B$40,0),3))</f>
        <v/>
      </c>
      <c r="D343" s="61"/>
      <c r="E343" s="20" t="str">
        <f t="shared" si="5"/>
        <v/>
      </c>
      <c r="F343" s="53"/>
      <c r="G343" s="53" t="str">
        <f>IF(②コード一覧!BI339="","",INDEX(②コード一覧!$BB$2:$BD$802,MATCH(②コード一覧!BI339,②コード一覧!$BB$2:$BB$802,0),3))</f>
        <v/>
      </c>
      <c r="H343" s="53"/>
      <c r="I343" s="53" t="str">
        <f>IF(②コード一覧!BJ339="","",INDEX(②コード一覧!$BB$2:$BD$802,MATCH(②コード一覧!BJ339,②コード一覧!$BB$2:$BB$802,0),3))</f>
        <v/>
      </c>
      <c r="J343" s="53"/>
      <c r="K343" s="53" t="str">
        <f>IF(②コード一覧!BK339="","",INDEX(②コード一覧!$BB$2:$BD$802,MATCH(②コード一覧!BK339,②コード一覧!$BB$2:$BB$802,0),3))</f>
        <v/>
      </c>
      <c r="L343" s="53"/>
      <c r="M343" s="53" t="str">
        <f>IF(②コード一覧!BL339="","",INDEX(②コード一覧!$BB$2:$BD$802,MATCH(②コード一覧!BL339,②コード一覧!$BB$2:$BB$802,0),3))</f>
        <v/>
      </c>
      <c r="N343" s="53"/>
      <c r="O343" s="53" t="str">
        <f>IF(②コード一覧!BM339="","",INDEX(②コード一覧!$BB$2:$BD$802,MATCH(②コード一覧!BM339,②コード一覧!$BB$2:$BB$802,0),3))</f>
        <v/>
      </c>
      <c r="P343" s="52"/>
      <c r="Q343" s="20" t="str">
        <f>IF(②コード一覧!BF339="","",②コード一覧!BF339)</f>
        <v/>
      </c>
    </row>
    <row r="344" spans="1:17">
      <c r="A344" s="52" t="str">
        <f>IF(②コード一覧!BB340="","",②コード一覧!BB340)</f>
        <v/>
      </c>
      <c r="B344" s="52" t="str">
        <f>IF(②コード一覧!BH340="","",②コード一覧!BH340)</f>
        <v/>
      </c>
      <c r="C344" s="53" t="str">
        <f>IF(A344="","",INDEX(②コード一覧!$B$2:$D$40,MATCH(③組織表示変え!B344,②コード一覧!$B$2:$B$40,0),3))</f>
        <v/>
      </c>
      <c r="D344" s="61"/>
      <c r="E344" s="20" t="str">
        <f t="shared" si="5"/>
        <v/>
      </c>
      <c r="F344" s="53"/>
      <c r="G344" s="53" t="str">
        <f>IF(②コード一覧!BI340="","",INDEX(②コード一覧!$BB$2:$BD$802,MATCH(②コード一覧!BI340,②コード一覧!$BB$2:$BB$802,0),3))</f>
        <v/>
      </c>
      <c r="H344" s="53"/>
      <c r="I344" s="53" t="str">
        <f>IF(②コード一覧!BJ340="","",INDEX(②コード一覧!$BB$2:$BD$802,MATCH(②コード一覧!BJ340,②コード一覧!$BB$2:$BB$802,0),3))</f>
        <v/>
      </c>
      <c r="J344" s="53"/>
      <c r="K344" s="53" t="str">
        <f>IF(②コード一覧!BK340="","",INDEX(②コード一覧!$BB$2:$BD$802,MATCH(②コード一覧!BK340,②コード一覧!$BB$2:$BB$802,0),3))</f>
        <v/>
      </c>
      <c r="L344" s="53"/>
      <c r="M344" s="53" t="str">
        <f>IF(②コード一覧!BL340="","",INDEX(②コード一覧!$BB$2:$BD$802,MATCH(②コード一覧!BL340,②コード一覧!$BB$2:$BB$802,0),3))</f>
        <v/>
      </c>
      <c r="N344" s="53"/>
      <c r="O344" s="53" t="str">
        <f>IF(②コード一覧!BM340="","",INDEX(②コード一覧!$BB$2:$BD$802,MATCH(②コード一覧!BM340,②コード一覧!$BB$2:$BB$802,0),3))</f>
        <v/>
      </c>
      <c r="P344" s="52"/>
      <c r="Q344" s="20" t="str">
        <f>IF(②コード一覧!BF340="","",②コード一覧!BF340)</f>
        <v/>
      </c>
    </row>
    <row r="345" spans="1:17">
      <c r="A345" s="52" t="str">
        <f>IF(②コード一覧!BB341="","",②コード一覧!BB341)</f>
        <v/>
      </c>
      <c r="B345" s="52" t="str">
        <f>IF(②コード一覧!BH341="","",②コード一覧!BH341)</f>
        <v/>
      </c>
      <c r="C345" s="53" t="str">
        <f>IF(A345="","",INDEX(②コード一覧!$B$2:$D$40,MATCH(③組織表示変え!B345,②コード一覧!$B$2:$B$40,0),3))</f>
        <v/>
      </c>
      <c r="D345" s="61"/>
      <c r="E345" s="20" t="str">
        <f t="shared" si="5"/>
        <v/>
      </c>
      <c r="F345" s="53"/>
      <c r="G345" s="53" t="str">
        <f>IF(②コード一覧!BI341="","",INDEX(②コード一覧!$BB$2:$BD$802,MATCH(②コード一覧!BI341,②コード一覧!$BB$2:$BB$802,0),3))</f>
        <v/>
      </c>
      <c r="H345" s="53"/>
      <c r="I345" s="53" t="str">
        <f>IF(②コード一覧!BJ341="","",INDEX(②コード一覧!$BB$2:$BD$802,MATCH(②コード一覧!BJ341,②コード一覧!$BB$2:$BB$802,0),3))</f>
        <v/>
      </c>
      <c r="J345" s="53"/>
      <c r="K345" s="53" t="str">
        <f>IF(②コード一覧!BK341="","",INDEX(②コード一覧!$BB$2:$BD$802,MATCH(②コード一覧!BK341,②コード一覧!$BB$2:$BB$802,0),3))</f>
        <v/>
      </c>
      <c r="L345" s="53"/>
      <c r="M345" s="53" t="str">
        <f>IF(②コード一覧!BL341="","",INDEX(②コード一覧!$BB$2:$BD$802,MATCH(②コード一覧!BL341,②コード一覧!$BB$2:$BB$802,0),3))</f>
        <v/>
      </c>
      <c r="N345" s="53"/>
      <c r="O345" s="53" t="str">
        <f>IF(②コード一覧!BM341="","",INDEX(②コード一覧!$BB$2:$BD$802,MATCH(②コード一覧!BM341,②コード一覧!$BB$2:$BB$802,0),3))</f>
        <v/>
      </c>
      <c r="P345" s="52"/>
      <c r="Q345" s="20" t="str">
        <f>IF(②コード一覧!BF341="","",②コード一覧!BF341)</f>
        <v/>
      </c>
    </row>
    <row r="346" spans="1:17">
      <c r="A346" s="52" t="str">
        <f>IF(②コード一覧!BB342="","",②コード一覧!BB342)</f>
        <v/>
      </c>
      <c r="B346" s="52" t="str">
        <f>IF(②コード一覧!BH342="","",②コード一覧!BH342)</f>
        <v/>
      </c>
      <c r="C346" s="53" t="str">
        <f>IF(A346="","",INDEX(②コード一覧!$B$2:$D$40,MATCH(③組織表示変え!B346,②コード一覧!$B$2:$B$40,0),3))</f>
        <v/>
      </c>
      <c r="D346" s="61"/>
      <c r="E346" s="20" t="str">
        <f t="shared" si="5"/>
        <v/>
      </c>
      <c r="F346" s="53"/>
      <c r="G346" s="53" t="str">
        <f>IF(②コード一覧!BI342="","",INDEX(②コード一覧!$BB$2:$BD$802,MATCH(②コード一覧!BI342,②コード一覧!$BB$2:$BB$802,0),3))</f>
        <v/>
      </c>
      <c r="H346" s="53"/>
      <c r="I346" s="53" t="str">
        <f>IF(②コード一覧!BJ342="","",INDEX(②コード一覧!$BB$2:$BD$802,MATCH(②コード一覧!BJ342,②コード一覧!$BB$2:$BB$802,0),3))</f>
        <v/>
      </c>
      <c r="J346" s="53"/>
      <c r="K346" s="53" t="str">
        <f>IF(②コード一覧!BK342="","",INDEX(②コード一覧!$BB$2:$BD$802,MATCH(②コード一覧!BK342,②コード一覧!$BB$2:$BB$802,0),3))</f>
        <v/>
      </c>
      <c r="L346" s="53"/>
      <c r="M346" s="53" t="str">
        <f>IF(②コード一覧!BL342="","",INDEX(②コード一覧!$BB$2:$BD$802,MATCH(②コード一覧!BL342,②コード一覧!$BB$2:$BB$802,0),3))</f>
        <v/>
      </c>
      <c r="N346" s="53"/>
      <c r="O346" s="53" t="str">
        <f>IF(②コード一覧!BM342="","",INDEX(②コード一覧!$BB$2:$BD$802,MATCH(②コード一覧!BM342,②コード一覧!$BB$2:$BB$802,0),3))</f>
        <v/>
      </c>
      <c r="P346" s="52"/>
      <c r="Q346" s="20" t="str">
        <f>IF(②コード一覧!BF342="","",②コード一覧!BF342)</f>
        <v/>
      </c>
    </row>
    <row r="347" spans="1:17">
      <c r="A347" s="52" t="str">
        <f>IF(②コード一覧!BB343="","",②コード一覧!BB343)</f>
        <v/>
      </c>
      <c r="B347" s="52" t="str">
        <f>IF(②コード一覧!BH343="","",②コード一覧!BH343)</f>
        <v/>
      </c>
      <c r="C347" s="53" t="str">
        <f>IF(A347="","",INDEX(②コード一覧!$B$2:$D$40,MATCH(③組織表示変え!B347,②コード一覧!$B$2:$B$40,0),3))</f>
        <v/>
      </c>
      <c r="D347" s="61"/>
      <c r="E347" s="20" t="str">
        <f t="shared" si="5"/>
        <v/>
      </c>
      <c r="F347" s="53"/>
      <c r="G347" s="53" t="str">
        <f>IF(②コード一覧!BI343="","",INDEX(②コード一覧!$BB$2:$BD$802,MATCH(②コード一覧!BI343,②コード一覧!$BB$2:$BB$802,0),3))</f>
        <v/>
      </c>
      <c r="H347" s="53"/>
      <c r="I347" s="53" t="str">
        <f>IF(②コード一覧!BJ343="","",INDEX(②コード一覧!$BB$2:$BD$802,MATCH(②コード一覧!BJ343,②コード一覧!$BB$2:$BB$802,0),3))</f>
        <v/>
      </c>
      <c r="J347" s="53"/>
      <c r="K347" s="53" t="str">
        <f>IF(②コード一覧!BK343="","",INDEX(②コード一覧!$BB$2:$BD$802,MATCH(②コード一覧!BK343,②コード一覧!$BB$2:$BB$802,0),3))</f>
        <v/>
      </c>
      <c r="L347" s="53"/>
      <c r="M347" s="53" t="str">
        <f>IF(②コード一覧!BL343="","",INDEX(②コード一覧!$BB$2:$BD$802,MATCH(②コード一覧!BL343,②コード一覧!$BB$2:$BB$802,0),3))</f>
        <v/>
      </c>
      <c r="N347" s="53"/>
      <c r="O347" s="53" t="str">
        <f>IF(②コード一覧!BM343="","",INDEX(②コード一覧!$BB$2:$BD$802,MATCH(②コード一覧!BM343,②コード一覧!$BB$2:$BB$802,0),3))</f>
        <v/>
      </c>
      <c r="P347" s="52"/>
      <c r="Q347" s="20" t="str">
        <f>IF(②コード一覧!BF343="","",②コード一覧!BF343)</f>
        <v/>
      </c>
    </row>
    <row r="348" spans="1:17">
      <c r="A348" s="52" t="str">
        <f>IF(②コード一覧!BB344="","",②コード一覧!BB344)</f>
        <v/>
      </c>
      <c r="B348" s="52" t="str">
        <f>IF(②コード一覧!BH344="","",②コード一覧!BH344)</f>
        <v/>
      </c>
      <c r="C348" s="53" t="str">
        <f>IF(A348="","",INDEX(②コード一覧!$B$2:$D$40,MATCH(③組織表示変え!B348,②コード一覧!$B$2:$B$40,0),3))</f>
        <v/>
      </c>
      <c r="D348" s="61"/>
      <c r="E348" s="20" t="str">
        <f t="shared" si="5"/>
        <v/>
      </c>
      <c r="F348" s="53"/>
      <c r="G348" s="53" t="str">
        <f>IF(②コード一覧!BI344="","",INDEX(②コード一覧!$BB$2:$BD$802,MATCH(②コード一覧!BI344,②コード一覧!$BB$2:$BB$802,0),3))</f>
        <v/>
      </c>
      <c r="H348" s="53"/>
      <c r="I348" s="53" t="str">
        <f>IF(②コード一覧!BJ344="","",INDEX(②コード一覧!$BB$2:$BD$802,MATCH(②コード一覧!BJ344,②コード一覧!$BB$2:$BB$802,0),3))</f>
        <v/>
      </c>
      <c r="J348" s="53"/>
      <c r="K348" s="53" t="str">
        <f>IF(②コード一覧!BK344="","",INDEX(②コード一覧!$BB$2:$BD$802,MATCH(②コード一覧!BK344,②コード一覧!$BB$2:$BB$802,0),3))</f>
        <v/>
      </c>
      <c r="L348" s="53"/>
      <c r="M348" s="53" t="str">
        <f>IF(②コード一覧!BL344="","",INDEX(②コード一覧!$BB$2:$BD$802,MATCH(②コード一覧!BL344,②コード一覧!$BB$2:$BB$802,0),3))</f>
        <v/>
      </c>
      <c r="N348" s="53"/>
      <c r="O348" s="53" t="str">
        <f>IF(②コード一覧!BM344="","",INDEX(②コード一覧!$BB$2:$BD$802,MATCH(②コード一覧!BM344,②コード一覧!$BB$2:$BB$802,0),3))</f>
        <v/>
      </c>
      <c r="P348" s="52"/>
      <c r="Q348" s="20" t="str">
        <f>IF(②コード一覧!BF344="","",②コード一覧!BF344)</f>
        <v/>
      </c>
    </row>
    <row r="349" spans="1:17">
      <c r="A349" s="52" t="str">
        <f>IF(②コード一覧!BB345="","",②コード一覧!BB345)</f>
        <v/>
      </c>
      <c r="B349" s="52" t="str">
        <f>IF(②コード一覧!BH345="","",②コード一覧!BH345)</f>
        <v/>
      </c>
      <c r="C349" s="53" t="str">
        <f>IF(A349="","",INDEX(②コード一覧!$B$2:$D$40,MATCH(③組織表示変え!B349,②コード一覧!$B$2:$B$40,0),3))</f>
        <v/>
      </c>
      <c r="D349" s="61"/>
      <c r="E349" s="20" t="str">
        <f t="shared" si="5"/>
        <v/>
      </c>
      <c r="F349" s="53"/>
      <c r="G349" s="53" t="str">
        <f>IF(②コード一覧!BI345="","",INDEX(②コード一覧!$BB$2:$BD$802,MATCH(②コード一覧!BI345,②コード一覧!$BB$2:$BB$802,0),3))</f>
        <v/>
      </c>
      <c r="H349" s="53"/>
      <c r="I349" s="53" t="str">
        <f>IF(②コード一覧!BJ345="","",INDEX(②コード一覧!$BB$2:$BD$802,MATCH(②コード一覧!BJ345,②コード一覧!$BB$2:$BB$802,0),3))</f>
        <v/>
      </c>
      <c r="J349" s="53"/>
      <c r="K349" s="53" t="str">
        <f>IF(②コード一覧!BK345="","",INDEX(②コード一覧!$BB$2:$BD$802,MATCH(②コード一覧!BK345,②コード一覧!$BB$2:$BB$802,0),3))</f>
        <v/>
      </c>
      <c r="L349" s="53"/>
      <c r="M349" s="53" t="str">
        <f>IF(②コード一覧!BL345="","",INDEX(②コード一覧!$BB$2:$BD$802,MATCH(②コード一覧!BL345,②コード一覧!$BB$2:$BB$802,0),3))</f>
        <v/>
      </c>
      <c r="N349" s="53"/>
      <c r="O349" s="53" t="str">
        <f>IF(②コード一覧!BM345="","",INDEX(②コード一覧!$BB$2:$BD$802,MATCH(②コード一覧!BM345,②コード一覧!$BB$2:$BB$802,0),3))</f>
        <v/>
      </c>
      <c r="P349" s="52"/>
      <c r="Q349" s="20" t="str">
        <f>IF(②コード一覧!BF345="","",②コード一覧!BF345)</f>
        <v/>
      </c>
    </row>
    <row r="350" spans="1:17">
      <c r="A350" s="52" t="str">
        <f>IF(②コード一覧!BB346="","",②コード一覧!BB346)</f>
        <v/>
      </c>
      <c r="B350" s="52" t="str">
        <f>IF(②コード一覧!BH346="","",②コード一覧!BH346)</f>
        <v/>
      </c>
      <c r="C350" s="53" t="str">
        <f>IF(A350="","",INDEX(②コード一覧!$B$2:$D$40,MATCH(③組織表示変え!B350,②コード一覧!$B$2:$B$40,0),3))</f>
        <v/>
      </c>
      <c r="D350" s="61"/>
      <c r="E350" s="20" t="str">
        <f t="shared" si="5"/>
        <v/>
      </c>
      <c r="F350" s="53"/>
      <c r="G350" s="53" t="str">
        <f>IF(②コード一覧!BI346="","",INDEX(②コード一覧!$BB$2:$BD$802,MATCH(②コード一覧!BI346,②コード一覧!$BB$2:$BB$802,0),3))</f>
        <v/>
      </c>
      <c r="H350" s="53"/>
      <c r="I350" s="53" t="str">
        <f>IF(②コード一覧!BJ346="","",INDEX(②コード一覧!$BB$2:$BD$802,MATCH(②コード一覧!BJ346,②コード一覧!$BB$2:$BB$802,0),3))</f>
        <v/>
      </c>
      <c r="J350" s="53"/>
      <c r="K350" s="53" t="str">
        <f>IF(②コード一覧!BK346="","",INDEX(②コード一覧!$BB$2:$BD$802,MATCH(②コード一覧!BK346,②コード一覧!$BB$2:$BB$802,0),3))</f>
        <v/>
      </c>
      <c r="L350" s="53"/>
      <c r="M350" s="53" t="str">
        <f>IF(②コード一覧!BL346="","",INDEX(②コード一覧!$BB$2:$BD$802,MATCH(②コード一覧!BL346,②コード一覧!$BB$2:$BB$802,0),3))</f>
        <v/>
      </c>
      <c r="N350" s="53"/>
      <c r="O350" s="53" t="str">
        <f>IF(②コード一覧!BM346="","",INDEX(②コード一覧!$BB$2:$BD$802,MATCH(②コード一覧!BM346,②コード一覧!$BB$2:$BB$802,0),3))</f>
        <v/>
      </c>
      <c r="P350" s="52"/>
      <c r="Q350" s="20" t="str">
        <f>IF(②コード一覧!BF346="","",②コード一覧!BF346)</f>
        <v/>
      </c>
    </row>
    <row r="351" spans="1:17">
      <c r="A351" s="52" t="str">
        <f>IF(②コード一覧!BB347="","",②コード一覧!BB347)</f>
        <v/>
      </c>
      <c r="B351" s="52" t="str">
        <f>IF(②コード一覧!BH347="","",②コード一覧!BH347)</f>
        <v/>
      </c>
      <c r="C351" s="53" t="str">
        <f>IF(A351="","",INDEX(②コード一覧!$B$2:$D$40,MATCH(③組織表示変え!B351,②コード一覧!$B$2:$B$40,0),3))</f>
        <v/>
      </c>
      <c r="D351" s="61"/>
      <c r="E351" s="20" t="str">
        <f t="shared" si="5"/>
        <v/>
      </c>
      <c r="F351" s="53"/>
      <c r="G351" s="53" t="str">
        <f>IF(②コード一覧!BI347="","",INDEX(②コード一覧!$BB$2:$BD$802,MATCH(②コード一覧!BI347,②コード一覧!$BB$2:$BB$802,0),3))</f>
        <v/>
      </c>
      <c r="H351" s="53"/>
      <c r="I351" s="53" t="str">
        <f>IF(②コード一覧!BJ347="","",INDEX(②コード一覧!$BB$2:$BD$802,MATCH(②コード一覧!BJ347,②コード一覧!$BB$2:$BB$802,0),3))</f>
        <v/>
      </c>
      <c r="J351" s="53"/>
      <c r="K351" s="53" t="str">
        <f>IF(②コード一覧!BK347="","",INDEX(②コード一覧!$BB$2:$BD$802,MATCH(②コード一覧!BK347,②コード一覧!$BB$2:$BB$802,0),3))</f>
        <v/>
      </c>
      <c r="L351" s="53"/>
      <c r="M351" s="53" t="str">
        <f>IF(②コード一覧!BL347="","",INDEX(②コード一覧!$BB$2:$BD$802,MATCH(②コード一覧!BL347,②コード一覧!$BB$2:$BB$802,0),3))</f>
        <v/>
      </c>
      <c r="N351" s="53"/>
      <c r="O351" s="53" t="str">
        <f>IF(②コード一覧!BM347="","",INDEX(②コード一覧!$BB$2:$BD$802,MATCH(②コード一覧!BM347,②コード一覧!$BB$2:$BB$802,0),3))</f>
        <v/>
      </c>
      <c r="P351" s="52"/>
      <c r="Q351" s="20" t="str">
        <f>IF(②コード一覧!BF347="","",②コード一覧!BF347)</f>
        <v/>
      </c>
    </row>
    <row r="352" spans="1:17">
      <c r="A352" s="52" t="str">
        <f>IF(②コード一覧!BB348="","",②コード一覧!BB348)</f>
        <v/>
      </c>
      <c r="B352" s="52" t="str">
        <f>IF(②コード一覧!BH348="","",②コード一覧!BH348)</f>
        <v/>
      </c>
      <c r="C352" s="53" t="str">
        <f>IF(A352="","",INDEX(②コード一覧!$B$2:$D$40,MATCH(③組織表示変え!B352,②コード一覧!$B$2:$B$40,0),3))</f>
        <v/>
      </c>
      <c r="D352" s="61"/>
      <c r="E352" s="20" t="str">
        <f t="shared" si="5"/>
        <v/>
      </c>
      <c r="F352" s="53"/>
      <c r="G352" s="53" t="str">
        <f>IF(②コード一覧!BI348="","",INDEX(②コード一覧!$BB$2:$BD$802,MATCH(②コード一覧!BI348,②コード一覧!$BB$2:$BB$802,0),3))</f>
        <v/>
      </c>
      <c r="H352" s="53"/>
      <c r="I352" s="53" t="str">
        <f>IF(②コード一覧!BJ348="","",INDEX(②コード一覧!$BB$2:$BD$802,MATCH(②コード一覧!BJ348,②コード一覧!$BB$2:$BB$802,0),3))</f>
        <v/>
      </c>
      <c r="J352" s="53"/>
      <c r="K352" s="53" t="str">
        <f>IF(②コード一覧!BK348="","",INDEX(②コード一覧!$BB$2:$BD$802,MATCH(②コード一覧!BK348,②コード一覧!$BB$2:$BB$802,0),3))</f>
        <v/>
      </c>
      <c r="L352" s="53"/>
      <c r="M352" s="53" t="str">
        <f>IF(②コード一覧!BL348="","",INDEX(②コード一覧!$BB$2:$BD$802,MATCH(②コード一覧!BL348,②コード一覧!$BB$2:$BB$802,0),3))</f>
        <v/>
      </c>
      <c r="N352" s="53"/>
      <c r="O352" s="53" t="str">
        <f>IF(②コード一覧!BM348="","",INDEX(②コード一覧!$BB$2:$BD$802,MATCH(②コード一覧!BM348,②コード一覧!$BB$2:$BB$802,0),3))</f>
        <v/>
      </c>
      <c r="P352" s="52"/>
      <c r="Q352" s="20" t="str">
        <f>IF(②コード一覧!BF348="","",②コード一覧!BF348)</f>
        <v/>
      </c>
    </row>
    <row r="353" spans="1:17">
      <c r="A353" s="52" t="str">
        <f>IF(②コード一覧!BB349="","",②コード一覧!BB349)</f>
        <v/>
      </c>
      <c r="B353" s="52" t="str">
        <f>IF(②コード一覧!BH349="","",②コード一覧!BH349)</f>
        <v/>
      </c>
      <c r="C353" s="53" t="str">
        <f>IF(A353="","",INDEX(②コード一覧!$B$2:$D$40,MATCH(③組織表示変え!B353,②コード一覧!$B$2:$B$40,0),3))</f>
        <v/>
      </c>
      <c r="D353" s="61"/>
      <c r="E353" s="20" t="str">
        <f t="shared" si="5"/>
        <v/>
      </c>
      <c r="F353" s="53"/>
      <c r="G353" s="53" t="str">
        <f>IF(②コード一覧!BI349="","",INDEX(②コード一覧!$BB$2:$BD$802,MATCH(②コード一覧!BI349,②コード一覧!$BB$2:$BB$802,0),3))</f>
        <v/>
      </c>
      <c r="H353" s="53"/>
      <c r="I353" s="53" t="str">
        <f>IF(②コード一覧!BJ349="","",INDEX(②コード一覧!$BB$2:$BD$802,MATCH(②コード一覧!BJ349,②コード一覧!$BB$2:$BB$802,0),3))</f>
        <v/>
      </c>
      <c r="J353" s="53"/>
      <c r="K353" s="53" t="str">
        <f>IF(②コード一覧!BK349="","",INDEX(②コード一覧!$BB$2:$BD$802,MATCH(②コード一覧!BK349,②コード一覧!$BB$2:$BB$802,0),3))</f>
        <v/>
      </c>
      <c r="L353" s="53"/>
      <c r="M353" s="53" t="str">
        <f>IF(②コード一覧!BL349="","",INDEX(②コード一覧!$BB$2:$BD$802,MATCH(②コード一覧!BL349,②コード一覧!$BB$2:$BB$802,0),3))</f>
        <v/>
      </c>
      <c r="N353" s="53"/>
      <c r="O353" s="53" t="str">
        <f>IF(②コード一覧!BM349="","",INDEX(②コード一覧!$BB$2:$BD$802,MATCH(②コード一覧!BM349,②コード一覧!$BB$2:$BB$802,0),3))</f>
        <v/>
      </c>
      <c r="P353" s="52"/>
      <c r="Q353" s="20" t="str">
        <f>IF(②コード一覧!BF349="","",②コード一覧!BF349)</f>
        <v/>
      </c>
    </row>
    <row r="354" spans="1:17">
      <c r="A354" s="52" t="str">
        <f>IF(②コード一覧!BB350="","",②コード一覧!BB350)</f>
        <v/>
      </c>
      <c r="B354" s="52" t="str">
        <f>IF(②コード一覧!BH350="","",②コード一覧!BH350)</f>
        <v/>
      </c>
      <c r="C354" s="53" t="str">
        <f>IF(A354="","",INDEX(②コード一覧!$B$2:$D$40,MATCH(③組織表示変え!B354,②コード一覧!$B$2:$B$40,0),3))</f>
        <v/>
      </c>
      <c r="D354" s="61"/>
      <c r="E354" s="20" t="str">
        <f t="shared" si="5"/>
        <v/>
      </c>
      <c r="F354" s="53"/>
      <c r="G354" s="53" t="str">
        <f>IF(②コード一覧!BI350="","",INDEX(②コード一覧!$BB$2:$BD$802,MATCH(②コード一覧!BI350,②コード一覧!$BB$2:$BB$802,0),3))</f>
        <v/>
      </c>
      <c r="H354" s="53"/>
      <c r="I354" s="53" t="str">
        <f>IF(②コード一覧!BJ350="","",INDEX(②コード一覧!$BB$2:$BD$802,MATCH(②コード一覧!BJ350,②コード一覧!$BB$2:$BB$802,0),3))</f>
        <v/>
      </c>
      <c r="J354" s="53"/>
      <c r="K354" s="53" t="str">
        <f>IF(②コード一覧!BK350="","",INDEX(②コード一覧!$BB$2:$BD$802,MATCH(②コード一覧!BK350,②コード一覧!$BB$2:$BB$802,0),3))</f>
        <v/>
      </c>
      <c r="L354" s="53"/>
      <c r="M354" s="53" t="str">
        <f>IF(②コード一覧!BL350="","",INDEX(②コード一覧!$BB$2:$BD$802,MATCH(②コード一覧!BL350,②コード一覧!$BB$2:$BB$802,0),3))</f>
        <v/>
      </c>
      <c r="N354" s="53"/>
      <c r="O354" s="53" t="str">
        <f>IF(②コード一覧!BM350="","",INDEX(②コード一覧!$BB$2:$BD$802,MATCH(②コード一覧!BM350,②コード一覧!$BB$2:$BB$802,0),3))</f>
        <v/>
      </c>
      <c r="P354" s="52"/>
      <c r="Q354" s="20" t="str">
        <f>IF(②コード一覧!BF350="","",②コード一覧!BF350)</f>
        <v/>
      </c>
    </row>
    <row r="355" spans="1:17">
      <c r="A355" s="52" t="str">
        <f>IF(②コード一覧!BB351="","",②コード一覧!BB351)</f>
        <v/>
      </c>
      <c r="B355" s="52" t="str">
        <f>IF(②コード一覧!BH351="","",②コード一覧!BH351)</f>
        <v/>
      </c>
      <c r="C355" s="53" t="str">
        <f>IF(A355="","",INDEX(②コード一覧!$B$2:$D$40,MATCH(③組織表示変え!B355,②コード一覧!$B$2:$B$40,0),3))</f>
        <v/>
      </c>
      <c r="D355" s="61"/>
      <c r="E355" s="20" t="str">
        <f t="shared" si="5"/>
        <v/>
      </c>
      <c r="F355" s="53"/>
      <c r="G355" s="53" t="str">
        <f>IF(②コード一覧!BI351="","",INDEX(②コード一覧!$BB$2:$BD$802,MATCH(②コード一覧!BI351,②コード一覧!$BB$2:$BB$802,0),3))</f>
        <v/>
      </c>
      <c r="H355" s="53"/>
      <c r="I355" s="53" t="str">
        <f>IF(②コード一覧!BJ351="","",INDEX(②コード一覧!$BB$2:$BD$802,MATCH(②コード一覧!BJ351,②コード一覧!$BB$2:$BB$802,0),3))</f>
        <v/>
      </c>
      <c r="J355" s="53"/>
      <c r="K355" s="53" t="str">
        <f>IF(②コード一覧!BK351="","",INDEX(②コード一覧!$BB$2:$BD$802,MATCH(②コード一覧!BK351,②コード一覧!$BB$2:$BB$802,0),3))</f>
        <v/>
      </c>
      <c r="L355" s="53"/>
      <c r="M355" s="53" t="str">
        <f>IF(②コード一覧!BL351="","",INDEX(②コード一覧!$BB$2:$BD$802,MATCH(②コード一覧!BL351,②コード一覧!$BB$2:$BB$802,0),3))</f>
        <v/>
      </c>
      <c r="N355" s="53"/>
      <c r="O355" s="53" t="str">
        <f>IF(②コード一覧!BM351="","",INDEX(②コード一覧!$BB$2:$BD$802,MATCH(②コード一覧!BM351,②コード一覧!$BB$2:$BB$802,0),3))</f>
        <v/>
      </c>
      <c r="P355" s="52"/>
      <c r="Q355" s="20" t="str">
        <f>IF(②コード一覧!BF351="","",②コード一覧!BF351)</f>
        <v/>
      </c>
    </row>
    <row r="356" spans="1:17">
      <c r="A356" s="52" t="str">
        <f>IF(②コード一覧!BB352="","",②コード一覧!BB352)</f>
        <v/>
      </c>
      <c r="B356" s="52" t="str">
        <f>IF(②コード一覧!BH352="","",②コード一覧!BH352)</f>
        <v/>
      </c>
      <c r="C356" s="53" t="str">
        <f>IF(A356="","",INDEX(②コード一覧!$B$2:$D$40,MATCH(③組織表示変え!B356,②コード一覧!$B$2:$B$40,0),3))</f>
        <v/>
      </c>
      <c r="D356" s="61"/>
      <c r="E356" s="20" t="str">
        <f t="shared" si="5"/>
        <v/>
      </c>
      <c r="F356" s="53"/>
      <c r="G356" s="53" t="str">
        <f>IF(②コード一覧!BI352="","",INDEX(②コード一覧!$BB$2:$BD$802,MATCH(②コード一覧!BI352,②コード一覧!$BB$2:$BB$802,0),3))</f>
        <v/>
      </c>
      <c r="H356" s="53"/>
      <c r="I356" s="53" t="str">
        <f>IF(②コード一覧!BJ352="","",INDEX(②コード一覧!$BB$2:$BD$802,MATCH(②コード一覧!BJ352,②コード一覧!$BB$2:$BB$802,0),3))</f>
        <v/>
      </c>
      <c r="J356" s="53"/>
      <c r="K356" s="53" t="str">
        <f>IF(②コード一覧!BK352="","",INDEX(②コード一覧!$BB$2:$BD$802,MATCH(②コード一覧!BK352,②コード一覧!$BB$2:$BB$802,0),3))</f>
        <v/>
      </c>
      <c r="L356" s="53"/>
      <c r="M356" s="53" t="str">
        <f>IF(②コード一覧!BL352="","",INDEX(②コード一覧!$BB$2:$BD$802,MATCH(②コード一覧!BL352,②コード一覧!$BB$2:$BB$802,0),3))</f>
        <v/>
      </c>
      <c r="N356" s="53"/>
      <c r="O356" s="53" t="str">
        <f>IF(②コード一覧!BM352="","",INDEX(②コード一覧!$BB$2:$BD$802,MATCH(②コード一覧!BM352,②コード一覧!$BB$2:$BB$802,0),3))</f>
        <v/>
      </c>
      <c r="P356" s="52"/>
      <c r="Q356" s="20" t="str">
        <f>IF(②コード一覧!BF352="","",②コード一覧!BF352)</f>
        <v/>
      </c>
    </row>
    <row r="357" spans="1:17">
      <c r="A357" s="52" t="str">
        <f>IF(②コード一覧!BB353="","",②コード一覧!BB353)</f>
        <v/>
      </c>
      <c r="B357" s="52" t="str">
        <f>IF(②コード一覧!BH353="","",②コード一覧!BH353)</f>
        <v/>
      </c>
      <c r="C357" s="53" t="str">
        <f>IF(A357="","",INDEX(②コード一覧!$B$2:$D$40,MATCH(③組織表示変え!B357,②コード一覧!$B$2:$B$40,0),3))</f>
        <v/>
      </c>
      <c r="D357" s="61"/>
      <c r="E357" s="20" t="str">
        <f t="shared" si="5"/>
        <v/>
      </c>
      <c r="F357" s="53"/>
      <c r="G357" s="53" t="str">
        <f>IF(②コード一覧!BI353="","",INDEX(②コード一覧!$BB$2:$BD$802,MATCH(②コード一覧!BI353,②コード一覧!$BB$2:$BB$802,0),3))</f>
        <v/>
      </c>
      <c r="H357" s="53"/>
      <c r="I357" s="53" t="str">
        <f>IF(②コード一覧!BJ353="","",INDEX(②コード一覧!$BB$2:$BD$802,MATCH(②コード一覧!BJ353,②コード一覧!$BB$2:$BB$802,0),3))</f>
        <v/>
      </c>
      <c r="J357" s="53"/>
      <c r="K357" s="53" t="str">
        <f>IF(②コード一覧!BK353="","",INDEX(②コード一覧!$BB$2:$BD$802,MATCH(②コード一覧!BK353,②コード一覧!$BB$2:$BB$802,0),3))</f>
        <v/>
      </c>
      <c r="L357" s="53"/>
      <c r="M357" s="53" t="str">
        <f>IF(②コード一覧!BL353="","",INDEX(②コード一覧!$BB$2:$BD$802,MATCH(②コード一覧!BL353,②コード一覧!$BB$2:$BB$802,0),3))</f>
        <v/>
      </c>
      <c r="N357" s="53"/>
      <c r="O357" s="53" t="str">
        <f>IF(②コード一覧!BM353="","",INDEX(②コード一覧!$BB$2:$BD$802,MATCH(②コード一覧!BM353,②コード一覧!$BB$2:$BB$802,0),3))</f>
        <v/>
      </c>
      <c r="P357" s="52"/>
      <c r="Q357" s="20" t="str">
        <f>IF(②コード一覧!BF353="","",②コード一覧!BF353)</f>
        <v/>
      </c>
    </row>
    <row r="358" spans="1:17">
      <c r="A358" s="52" t="str">
        <f>IF(②コード一覧!BB354="","",②コード一覧!BB354)</f>
        <v/>
      </c>
      <c r="B358" s="52" t="str">
        <f>IF(②コード一覧!BH354="","",②コード一覧!BH354)</f>
        <v/>
      </c>
      <c r="C358" s="53" t="str">
        <f>IF(A358="","",INDEX(②コード一覧!$B$2:$D$40,MATCH(③組織表示変え!B358,②コード一覧!$B$2:$B$40,0),3))</f>
        <v/>
      </c>
      <c r="D358" s="61"/>
      <c r="E358" s="20" t="str">
        <f t="shared" si="5"/>
        <v/>
      </c>
      <c r="F358" s="53"/>
      <c r="G358" s="53" t="str">
        <f>IF(②コード一覧!BI354="","",INDEX(②コード一覧!$BB$2:$BD$802,MATCH(②コード一覧!BI354,②コード一覧!$BB$2:$BB$802,0),3))</f>
        <v/>
      </c>
      <c r="H358" s="53"/>
      <c r="I358" s="53" t="str">
        <f>IF(②コード一覧!BJ354="","",INDEX(②コード一覧!$BB$2:$BD$802,MATCH(②コード一覧!BJ354,②コード一覧!$BB$2:$BB$802,0),3))</f>
        <v/>
      </c>
      <c r="J358" s="53"/>
      <c r="K358" s="53" t="str">
        <f>IF(②コード一覧!BK354="","",INDEX(②コード一覧!$BB$2:$BD$802,MATCH(②コード一覧!BK354,②コード一覧!$BB$2:$BB$802,0),3))</f>
        <v/>
      </c>
      <c r="L358" s="53"/>
      <c r="M358" s="53" t="str">
        <f>IF(②コード一覧!BL354="","",INDEX(②コード一覧!$BB$2:$BD$802,MATCH(②コード一覧!BL354,②コード一覧!$BB$2:$BB$802,0),3))</f>
        <v/>
      </c>
      <c r="N358" s="53"/>
      <c r="O358" s="53" t="str">
        <f>IF(②コード一覧!BM354="","",INDEX(②コード一覧!$BB$2:$BD$802,MATCH(②コード一覧!BM354,②コード一覧!$BB$2:$BB$802,0),3))</f>
        <v/>
      </c>
      <c r="P358" s="52"/>
      <c r="Q358" s="20" t="str">
        <f>IF(②コード一覧!BF354="","",②コード一覧!BF354)</f>
        <v/>
      </c>
    </row>
    <row r="359" spans="1:17">
      <c r="A359" s="52" t="str">
        <f>IF(②コード一覧!BB355="","",②コード一覧!BB355)</f>
        <v/>
      </c>
      <c r="B359" s="52" t="str">
        <f>IF(②コード一覧!BH355="","",②コード一覧!BH355)</f>
        <v/>
      </c>
      <c r="C359" s="53" t="str">
        <f>IF(A359="","",INDEX(②コード一覧!$B$2:$D$40,MATCH(③組織表示変え!B359,②コード一覧!$B$2:$B$40,0),3))</f>
        <v/>
      </c>
      <c r="D359" s="61"/>
      <c r="E359" s="20" t="str">
        <f t="shared" si="5"/>
        <v/>
      </c>
      <c r="F359" s="53"/>
      <c r="G359" s="53" t="str">
        <f>IF(②コード一覧!BI355="","",INDEX(②コード一覧!$BB$2:$BD$802,MATCH(②コード一覧!BI355,②コード一覧!$BB$2:$BB$802,0),3))</f>
        <v/>
      </c>
      <c r="H359" s="53"/>
      <c r="I359" s="53" t="str">
        <f>IF(②コード一覧!BJ355="","",INDEX(②コード一覧!$BB$2:$BD$802,MATCH(②コード一覧!BJ355,②コード一覧!$BB$2:$BB$802,0),3))</f>
        <v/>
      </c>
      <c r="J359" s="53"/>
      <c r="K359" s="53" t="str">
        <f>IF(②コード一覧!BK355="","",INDEX(②コード一覧!$BB$2:$BD$802,MATCH(②コード一覧!BK355,②コード一覧!$BB$2:$BB$802,0),3))</f>
        <v/>
      </c>
      <c r="L359" s="53"/>
      <c r="M359" s="53" t="str">
        <f>IF(②コード一覧!BL355="","",INDEX(②コード一覧!$BB$2:$BD$802,MATCH(②コード一覧!BL355,②コード一覧!$BB$2:$BB$802,0),3))</f>
        <v/>
      </c>
      <c r="N359" s="53"/>
      <c r="O359" s="53" t="str">
        <f>IF(②コード一覧!BM355="","",INDEX(②コード一覧!$BB$2:$BD$802,MATCH(②コード一覧!BM355,②コード一覧!$BB$2:$BB$802,0),3))</f>
        <v/>
      </c>
      <c r="P359" s="52"/>
      <c r="Q359" s="20" t="str">
        <f>IF(②コード一覧!BF355="","",②コード一覧!BF355)</f>
        <v/>
      </c>
    </row>
    <row r="360" spans="1:17">
      <c r="A360" s="52" t="str">
        <f>IF(②コード一覧!BB356="","",②コード一覧!BB356)</f>
        <v/>
      </c>
      <c r="B360" s="52" t="str">
        <f>IF(②コード一覧!BH356="","",②コード一覧!BH356)</f>
        <v/>
      </c>
      <c r="C360" s="53" t="str">
        <f>IF(A360="","",INDEX(②コード一覧!$B$2:$D$40,MATCH(③組織表示変え!B360,②コード一覧!$B$2:$B$40,0),3))</f>
        <v/>
      </c>
      <c r="D360" s="61"/>
      <c r="E360" s="20" t="str">
        <f t="shared" si="5"/>
        <v/>
      </c>
      <c r="F360" s="53"/>
      <c r="G360" s="53" t="str">
        <f>IF(②コード一覧!BI356="","",INDEX(②コード一覧!$BB$2:$BD$802,MATCH(②コード一覧!BI356,②コード一覧!$BB$2:$BB$802,0),3))</f>
        <v/>
      </c>
      <c r="H360" s="53"/>
      <c r="I360" s="53" t="str">
        <f>IF(②コード一覧!BJ356="","",INDEX(②コード一覧!$BB$2:$BD$802,MATCH(②コード一覧!BJ356,②コード一覧!$BB$2:$BB$802,0),3))</f>
        <v/>
      </c>
      <c r="J360" s="53"/>
      <c r="K360" s="53" t="str">
        <f>IF(②コード一覧!BK356="","",INDEX(②コード一覧!$BB$2:$BD$802,MATCH(②コード一覧!BK356,②コード一覧!$BB$2:$BB$802,0),3))</f>
        <v/>
      </c>
      <c r="L360" s="53"/>
      <c r="M360" s="53" t="str">
        <f>IF(②コード一覧!BL356="","",INDEX(②コード一覧!$BB$2:$BD$802,MATCH(②コード一覧!BL356,②コード一覧!$BB$2:$BB$802,0),3))</f>
        <v/>
      </c>
      <c r="N360" s="53"/>
      <c r="O360" s="53" t="str">
        <f>IF(②コード一覧!BM356="","",INDEX(②コード一覧!$BB$2:$BD$802,MATCH(②コード一覧!BM356,②コード一覧!$BB$2:$BB$802,0),3))</f>
        <v/>
      </c>
      <c r="P360" s="52"/>
      <c r="Q360" s="20" t="str">
        <f>IF(②コード一覧!BF356="","",②コード一覧!BF356)</f>
        <v/>
      </c>
    </row>
    <row r="361" spans="1:17">
      <c r="A361" s="52" t="str">
        <f>IF(②コード一覧!BB357="","",②コード一覧!BB357)</f>
        <v/>
      </c>
      <c r="B361" s="52" t="str">
        <f>IF(②コード一覧!BH357="","",②コード一覧!BH357)</f>
        <v/>
      </c>
      <c r="C361" s="53" t="str">
        <f>IF(A361="","",INDEX(②コード一覧!$B$2:$D$40,MATCH(③組織表示変え!B361,②コード一覧!$B$2:$B$40,0),3))</f>
        <v/>
      </c>
      <c r="D361" s="61"/>
      <c r="E361" s="20" t="str">
        <f t="shared" si="5"/>
        <v/>
      </c>
      <c r="F361" s="53"/>
      <c r="G361" s="53" t="str">
        <f>IF(②コード一覧!BI357="","",INDEX(②コード一覧!$BB$2:$BD$802,MATCH(②コード一覧!BI357,②コード一覧!$BB$2:$BB$802,0),3))</f>
        <v/>
      </c>
      <c r="H361" s="53"/>
      <c r="I361" s="53" t="str">
        <f>IF(②コード一覧!BJ357="","",INDEX(②コード一覧!$BB$2:$BD$802,MATCH(②コード一覧!BJ357,②コード一覧!$BB$2:$BB$802,0),3))</f>
        <v/>
      </c>
      <c r="J361" s="53"/>
      <c r="K361" s="53" t="str">
        <f>IF(②コード一覧!BK357="","",INDEX(②コード一覧!$BB$2:$BD$802,MATCH(②コード一覧!BK357,②コード一覧!$BB$2:$BB$802,0),3))</f>
        <v/>
      </c>
      <c r="L361" s="53"/>
      <c r="M361" s="53" t="str">
        <f>IF(②コード一覧!BL357="","",INDEX(②コード一覧!$BB$2:$BD$802,MATCH(②コード一覧!BL357,②コード一覧!$BB$2:$BB$802,0),3))</f>
        <v/>
      </c>
      <c r="N361" s="53"/>
      <c r="O361" s="53" t="str">
        <f>IF(②コード一覧!BM357="","",INDEX(②コード一覧!$BB$2:$BD$802,MATCH(②コード一覧!BM357,②コード一覧!$BB$2:$BB$802,0),3))</f>
        <v/>
      </c>
      <c r="P361" s="52"/>
      <c r="Q361" s="20" t="str">
        <f>IF(②コード一覧!BF357="","",②コード一覧!BF357)</f>
        <v/>
      </c>
    </row>
    <row r="362" spans="1:17">
      <c r="A362" s="52" t="str">
        <f>IF(②コード一覧!BB358="","",②コード一覧!BB358)</f>
        <v/>
      </c>
      <c r="B362" s="52" t="str">
        <f>IF(②コード一覧!BH358="","",②コード一覧!BH358)</f>
        <v/>
      </c>
      <c r="C362" s="53" t="str">
        <f>IF(A362="","",INDEX(②コード一覧!$B$2:$D$40,MATCH(③組織表示変え!B362,②コード一覧!$B$2:$B$40,0),3))</f>
        <v/>
      </c>
      <c r="D362" s="61"/>
      <c r="E362" s="20" t="str">
        <f t="shared" si="5"/>
        <v/>
      </c>
      <c r="F362" s="53"/>
      <c r="G362" s="53" t="str">
        <f>IF(②コード一覧!BI358="","",INDEX(②コード一覧!$BB$2:$BD$802,MATCH(②コード一覧!BI358,②コード一覧!$BB$2:$BB$802,0),3))</f>
        <v/>
      </c>
      <c r="H362" s="53"/>
      <c r="I362" s="53" t="str">
        <f>IF(②コード一覧!BJ358="","",INDEX(②コード一覧!$BB$2:$BD$802,MATCH(②コード一覧!BJ358,②コード一覧!$BB$2:$BB$802,0),3))</f>
        <v/>
      </c>
      <c r="J362" s="53"/>
      <c r="K362" s="53" t="str">
        <f>IF(②コード一覧!BK358="","",INDEX(②コード一覧!$BB$2:$BD$802,MATCH(②コード一覧!BK358,②コード一覧!$BB$2:$BB$802,0),3))</f>
        <v/>
      </c>
      <c r="L362" s="53"/>
      <c r="M362" s="53" t="str">
        <f>IF(②コード一覧!BL358="","",INDEX(②コード一覧!$BB$2:$BD$802,MATCH(②コード一覧!BL358,②コード一覧!$BB$2:$BB$802,0),3))</f>
        <v/>
      </c>
      <c r="N362" s="53"/>
      <c r="O362" s="53" t="str">
        <f>IF(②コード一覧!BM358="","",INDEX(②コード一覧!$BB$2:$BD$802,MATCH(②コード一覧!BM358,②コード一覧!$BB$2:$BB$802,0),3))</f>
        <v/>
      </c>
      <c r="P362" s="52"/>
      <c r="Q362" s="20" t="str">
        <f>IF(②コード一覧!BF358="","",②コード一覧!BF358)</f>
        <v/>
      </c>
    </row>
    <row r="363" spans="1:17">
      <c r="A363" s="52" t="str">
        <f>IF(②コード一覧!BB359="","",②コード一覧!BB359)</f>
        <v/>
      </c>
      <c r="B363" s="52" t="str">
        <f>IF(②コード一覧!BH359="","",②コード一覧!BH359)</f>
        <v/>
      </c>
      <c r="C363" s="53" t="str">
        <f>IF(A363="","",INDEX(②コード一覧!$B$2:$D$40,MATCH(③組織表示変え!B363,②コード一覧!$B$2:$B$40,0),3))</f>
        <v/>
      </c>
      <c r="D363" s="61"/>
      <c r="E363" s="20" t="str">
        <f t="shared" si="5"/>
        <v/>
      </c>
      <c r="F363" s="53"/>
      <c r="G363" s="53" t="str">
        <f>IF(②コード一覧!BI359="","",INDEX(②コード一覧!$BB$2:$BD$802,MATCH(②コード一覧!BI359,②コード一覧!$BB$2:$BB$802,0),3))</f>
        <v/>
      </c>
      <c r="H363" s="53"/>
      <c r="I363" s="53" t="str">
        <f>IF(②コード一覧!BJ359="","",INDEX(②コード一覧!$BB$2:$BD$802,MATCH(②コード一覧!BJ359,②コード一覧!$BB$2:$BB$802,0),3))</f>
        <v/>
      </c>
      <c r="J363" s="53"/>
      <c r="K363" s="53" t="str">
        <f>IF(②コード一覧!BK359="","",INDEX(②コード一覧!$BB$2:$BD$802,MATCH(②コード一覧!BK359,②コード一覧!$BB$2:$BB$802,0),3))</f>
        <v/>
      </c>
      <c r="L363" s="53"/>
      <c r="M363" s="53" t="str">
        <f>IF(②コード一覧!BL359="","",INDEX(②コード一覧!$BB$2:$BD$802,MATCH(②コード一覧!BL359,②コード一覧!$BB$2:$BB$802,0),3))</f>
        <v/>
      </c>
      <c r="N363" s="53"/>
      <c r="O363" s="53" t="str">
        <f>IF(②コード一覧!BM359="","",INDEX(②コード一覧!$BB$2:$BD$802,MATCH(②コード一覧!BM359,②コード一覧!$BB$2:$BB$802,0),3))</f>
        <v/>
      </c>
      <c r="P363" s="52"/>
      <c r="Q363" s="20" t="str">
        <f>IF(②コード一覧!BF359="","",②コード一覧!BF359)</f>
        <v/>
      </c>
    </row>
    <row r="364" spans="1:17">
      <c r="A364" s="52" t="str">
        <f>IF(②コード一覧!BB360="","",②コード一覧!BB360)</f>
        <v/>
      </c>
      <c r="B364" s="52" t="str">
        <f>IF(②コード一覧!BH360="","",②コード一覧!BH360)</f>
        <v/>
      </c>
      <c r="C364" s="53" t="str">
        <f>IF(A364="","",INDEX(②コード一覧!$B$2:$D$40,MATCH(③組織表示変え!B364,②コード一覧!$B$2:$B$40,0),3))</f>
        <v/>
      </c>
      <c r="D364" s="61"/>
      <c r="E364" s="20" t="str">
        <f t="shared" si="5"/>
        <v/>
      </c>
      <c r="F364" s="53"/>
      <c r="G364" s="53" t="str">
        <f>IF(②コード一覧!BI360="","",INDEX(②コード一覧!$BB$2:$BD$802,MATCH(②コード一覧!BI360,②コード一覧!$BB$2:$BB$802,0),3))</f>
        <v/>
      </c>
      <c r="H364" s="53"/>
      <c r="I364" s="53" t="str">
        <f>IF(②コード一覧!BJ360="","",INDEX(②コード一覧!$BB$2:$BD$802,MATCH(②コード一覧!BJ360,②コード一覧!$BB$2:$BB$802,0),3))</f>
        <v/>
      </c>
      <c r="J364" s="53"/>
      <c r="K364" s="53" t="str">
        <f>IF(②コード一覧!BK360="","",INDEX(②コード一覧!$BB$2:$BD$802,MATCH(②コード一覧!BK360,②コード一覧!$BB$2:$BB$802,0),3))</f>
        <v/>
      </c>
      <c r="L364" s="53"/>
      <c r="M364" s="53" t="str">
        <f>IF(②コード一覧!BL360="","",INDEX(②コード一覧!$BB$2:$BD$802,MATCH(②コード一覧!BL360,②コード一覧!$BB$2:$BB$802,0),3))</f>
        <v/>
      </c>
      <c r="N364" s="53"/>
      <c r="O364" s="53" t="str">
        <f>IF(②コード一覧!BM360="","",INDEX(②コード一覧!$BB$2:$BD$802,MATCH(②コード一覧!BM360,②コード一覧!$BB$2:$BB$802,0),3))</f>
        <v/>
      </c>
      <c r="P364" s="52"/>
      <c r="Q364" s="20" t="str">
        <f>IF(②コード一覧!BF360="","",②コード一覧!BF360)</f>
        <v/>
      </c>
    </row>
    <row r="365" spans="1:17">
      <c r="A365" s="52" t="str">
        <f>IF(②コード一覧!BB361="","",②コード一覧!BB361)</f>
        <v/>
      </c>
      <c r="B365" s="52" t="str">
        <f>IF(②コード一覧!BH361="","",②コード一覧!BH361)</f>
        <v/>
      </c>
      <c r="C365" s="53" t="str">
        <f>IF(A365="","",INDEX(②コード一覧!$B$2:$D$40,MATCH(③組織表示変え!B365,②コード一覧!$B$2:$B$40,0),3))</f>
        <v/>
      </c>
      <c r="D365" s="61"/>
      <c r="E365" s="20" t="str">
        <f t="shared" si="5"/>
        <v/>
      </c>
      <c r="F365" s="53"/>
      <c r="G365" s="53" t="str">
        <f>IF(②コード一覧!BI361="","",INDEX(②コード一覧!$BB$2:$BD$802,MATCH(②コード一覧!BI361,②コード一覧!$BB$2:$BB$802,0),3))</f>
        <v/>
      </c>
      <c r="H365" s="53"/>
      <c r="I365" s="53" t="str">
        <f>IF(②コード一覧!BJ361="","",INDEX(②コード一覧!$BB$2:$BD$802,MATCH(②コード一覧!BJ361,②コード一覧!$BB$2:$BB$802,0),3))</f>
        <v/>
      </c>
      <c r="J365" s="53"/>
      <c r="K365" s="53" t="str">
        <f>IF(②コード一覧!BK361="","",INDEX(②コード一覧!$BB$2:$BD$802,MATCH(②コード一覧!BK361,②コード一覧!$BB$2:$BB$802,0),3))</f>
        <v/>
      </c>
      <c r="L365" s="53"/>
      <c r="M365" s="53" t="str">
        <f>IF(②コード一覧!BL361="","",INDEX(②コード一覧!$BB$2:$BD$802,MATCH(②コード一覧!BL361,②コード一覧!$BB$2:$BB$802,0),3))</f>
        <v/>
      </c>
      <c r="N365" s="53"/>
      <c r="O365" s="53" t="str">
        <f>IF(②コード一覧!BM361="","",INDEX(②コード一覧!$BB$2:$BD$802,MATCH(②コード一覧!BM361,②コード一覧!$BB$2:$BB$802,0),3))</f>
        <v/>
      </c>
      <c r="P365" s="52"/>
      <c r="Q365" s="20" t="str">
        <f>IF(②コード一覧!BF361="","",②コード一覧!BF361)</f>
        <v/>
      </c>
    </row>
    <row r="366" spans="1:17">
      <c r="A366" s="52" t="str">
        <f>IF(②コード一覧!BB362="","",②コード一覧!BB362)</f>
        <v/>
      </c>
      <c r="B366" s="52" t="str">
        <f>IF(②コード一覧!BH362="","",②コード一覧!BH362)</f>
        <v/>
      </c>
      <c r="C366" s="53" t="str">
        <f>IF(A366="","",INDEX(②コード一覧!$B$2:$D$40,MATCH(③組織表示変え!B366,②コード一覧!$B$2:$B$40,0),3))</f>
        <v/>
      </c>
      <c r="D366" s="61"/>
      <c r="E366" s="20" t="str">
        <f t="shared" si="5"/>
        <v/>
      </c>
      <c r="F366" s="53"/>
      <c r="G366" s="53" t="str">
        <f>IF(②コード一覧!BI362="","",INDEX(②コード一覧!$BB$2:$BD$802,MATCH(②コード一覧!BI362,②コード一覧!$BB$2:$BB$802,0),3))</f>
        <v/>
      </c>
      <c r="H366" s="53"/>
      <c r="I366" s="53" t="str">
        <f>IF(②コード一覧!BJ362="","",INDEX(②コード一覧!$BB$2:$BD$802,MATCH(②コード一覧!BJ362,②コード一覧!$BB$2:$BB$802,0),3))</f>
        <v/>
      </c>
      <c r="J366" s="53"/>
      <c r="K366" s="53" t="str">
        <f>IF(②コード一覧!BK362="","",INDEX(②コード一覧!$BB$2:$BD$802,MATCH(②コード一覧!BK362,②コード一覧!$BB$2:$BB$802,0),3))</f>
        <v/>
      </c>
      <c r="L366" s="53"/>
      <c r="M366" s="53" t="str">
        <f>IF(②コード一覧!BL362="","",INDEX(②コード一覧!$BB$2:$BD$802,MATCH(②コード一覧!BL362,②コード一覧!$BB$2:$BB$802,0),3))</f>
        <v/>
      </c>
      <c r="N366" s="53"/>
      <c r="O366" s="53" t="str">
        <f>IF(②コード一覧!BM362="","",INDEX(②コード一覧!$BB$2:$BD$802,MATCH(②コード一覧!BM362,②コード一覧!$BB$2:$BB$802,0),3))</f>
        <v/>
      </c>
      <c r="P366" s="52"/>
      <c r="Q366" s="20" t="str">
        <f>IF(②コード一覧!BF362="","",②コード一覧!BF362)</f>
        <v/>
      </c>
    </row>
    <row r="367" spans="1:17">
      <c r="A367" s="52" t="str">
        <f>IF(②コード一覧!BB363="","",②コード一覧!BB363)</f>
        <v/>
      </c>
      <c r="B367" s="52" t="str">
        <f>IF(②コード一覧!BH363="","",②コード一覧!BH363)</f>
        <v/>
      </c>
      <c r="C367" s="53" t="str">
        <f>IF(A367="","",INDEX(②コード一覧!$B$2:$D$40,MATCH(③組織表示変え!B367,②コード一覧!$B$2:$B$40,0),3))</f>
        <v/>
      </c>
      <c r="D367" s="61"/>
      <c r="E367" s="20" t="str">
        <f t="shared" si="5"/>
        <v/>
      </c>
      <c r="F367" s="53"/>
      <c r="G367" s="53" t="str">
        <f>IF(②コード一覧!BI363="","",INDEX(②コード一覧!$BB$2:$BD$802,MATCH(②コード一覧!BI363,②コード一覧!$BB$2:$BB$802,0),3))</f>
        <v/>
      </c>
      <c r="H367" s="53"/>
      <c r="I367" s="53" t="str">
        <f>IF(②コード一覧!BJ363="","",INDEX(②コード一覧!$BB$2:$BD$802,MATCH(②コード一覧!BJ363,②コード一覧!$BB$2:$BB$802,0),3))</f>
        <v/>
      </c>
      <c r="J367" s="53"/>
      <c r="K367" s="53" t="str">
        <f>IF(②コード一覧!BK363="","",INDEX(②コード一覧!$BB$2:$BD$802,MATCH(②コード一覧!BK363,②コード一覧!$BB$2:$BB$802,0),3))</f>
        <v/>
      </c>
      <c r="L367" s="53"/>
      <c r="M367" s="53" t="str">
        <f>IF(②コード一覧!BL363="","",INDEX(②コード一覧!$BB$2:$BD$802,MATCH(②コード一覧!BL363,②コード一覧!$BB$2:$BB$802,0),3))</f>
        <v/>
      </c>
      <c r="N367" s="53"/>
      <c r="O367" s="53" t="str">
        <f>IF(②コード一覧!BM363="","",INDEX(②コード一覧!$BB$2:$BD$802,MATCH(②コード一覧!BM363,②コード一覧!$BB$2:$BB$802,0),3))</f>
        <v/>
      </c>
      <c r="P367" s="52"/>
      <c r="Q367" s="20" t="str">
        <f>IF(②コード一覧!BF363="","",②コード一覧!BF363)</f>
        <v/>
      </c>
    </row>
    <row r="368" spans="1:17">
      <c r="A368" s="52" t="str">
        <f>IF(②コード一覧!BB364="","",②コード一覧!BB364)</f>
        <v/>
      </c>
      <c r="B368" s="52" t="str">
        <f>IF(②コード一覧!BH364="","",②コード一覧!BH364)</f>
        <v/>
      </c>
      <c r="C368" s="53" t="str">
        <f>IF(A368="","",INDEX(②コード一覧!$B$2:$D$40,MATCH(③組織表示変え!B368,②コード一覧!$B$2:$B$40,0),3))</f>
        <v/>
      </c>
      <c r="D368" s="61"/>
      <c r="E368" s="20" t="str">
        <f t="shared" si="5"/>
        <v/>
      </c>
      <c r="F368" s="53"/>
      <c r="G368" s="53" t="str">
        <f>IF(②コード一覧!BI364="","",INDEX(②コード一覧!$BB$2:$BD$802,MATCH(②コード一覧!BI364,②コード一覧!$BB$2:$BB$802,0),3))</f>
        <v/>
      </c>
      <c r="H368" s="53"/>
      <c r="I368" s="53" t="str">
        <f>IF(②コード一覧!BJ364="","",INDEX(②コード一覧!$BB$2:$BD$802,MATCH(②コード一覧!BJ364,②コード一覧!$BB$2:$BB$802,0),3))</f>
        <v/>
      </c>
      <c r="J368" s="53"/>
      <c r="K368" s="53" t="str">
        <f>IF(②コード一覧!BK364="","",INDEX(②コード一覧!$BB$2:$BD$802,MATCH(②コード一覧!BK364,②コード一覧!$BB$2:$BB$802,0),3))</f>
        <v/>
      </c>
      <c r="L368" s="53"/>
      <c r="M368" s="53" t="str">
        <f>IF(②コード一覧!BL364="","",INDEX(②コード一覧!$BB$2:$BD$802,MATCH(②コード一覧!BL364,②コード一覧!$BB$2:$BB$802,0),3))</f>
        <v/>
      </c>
      <c r="N368" s="53"/>
      <c r="O368" s="53" t="str">
        <f>IF(②コード一覧!BM364="","",INDEX(②コード一覧!$BB$2:$BD$802,MATCH(②コード一覧!BM364,②コード一覧!$BB$2:$BB$802,0),3))</f>
        <v/>
      </c>
      <c r="P368" s="52"/>
      <c r="Q368" s="20" t="str">
        <f>IF(②コード一覧!BF364="","",②コード一覧!BF364)</f>
        <v/>
      </c>
    </row>
    <row r="369" spans="1:17">
      <c r="A369" s="52" t="str">
        <f>IF(②コード一覧!BB365="","",②コード一覧!BB365)</f>
        <v/>
      </c>
      <c r="B369" s="52" t="str">
        <f>IF(②コード一覧!BH365="","",②コード一覧!BH365)</f>
        <v/>
      </c>
      <c r="C369" s="53" t="str">
        <f>IF(A369="","",INDEX(②コード一覧!$B$2:$D$40,MATCH(③組織表示変え!B369,②コード一覧!$B$2:$B$40,0),3))</f>
        <v/>
      </c>
      <c r="D369" s="61"/>
      <c r="E369" s="20" t="str">
        <f t="shared" si="5"/>
        <v/>
      </c>
      <c r="F369" s="53"/>
      <c r="G369" s="53" t="str">
        <f>IF(②コード一覧!BI365="","",INDEX(②コード一覧!$BB$2:$BD$802,MATCH(②コード一覧!BI365,②コード一覧!$BB$2:$BB$802,0),3))</f>
        <v/>
      </c>
      <c r="H369" s="53"/>
      <c r="I369" s="53" t="str">
        <f>IF(②コード一覧!BJ365="","",INDEX(②コード一覧!$BB$2:$BD$802,MATCH(②コード一覧!BJ365,②コード一覧!$BB$2:$BB$802,0),3))</f>
        <v/>
      </c>
      <c r="J369" s="53"/>
      <c r="K369" s="53" t="str">
        <f>IF(②コード一覧!BK365="","",INDEX(②コード一覧!$BB$2:$BD$802,MATCH(②コード一覧!BK365,②コード一覧!$BB$2:$BB$802,0),3))</f>
        <v/>
      </c>
      <c r="L369" s="53"/>
      <c r="M369" s="53" t="str">
        <f>IF(②コード一覧!BL365="","",INDEX(②コード一覧!$BB$2:$BD$802,MATCH(②コード一覧!BL365,②コード一覧!$BB$2:$BB$802,0),3))</f>
        <v/>
      </c>
      <c r="N369" s="53"/>
      <c r="O369" s="53" t="str">
        <f>IF(②コード一覧!BM365="","",INDEX(②コード一覧!$BB$2:$BD$802,MATCH(②コード一覧!BM365,②コード一覧!$BB$2:$BB$802,0),3))</f>
        <v/>
      </c>
      <c r="P369" s="52"/>
      <c r="Q369" s="20" t="str">
        <f>IF(②コード一覧!BF365="","",②コード一覧!BF365)</f>
        <v/>
      </c>
    </row>
    <row r="370" spans="1:17">
      <c r="A370" s="52" t="str">
        <f>IF(②コード一覧!BB366="","",②コード一覧!BB366)</f>
        <v/>
      </c>
      <c r="B370" s="52" t="str">
        <f>IF(②コード一覧!BH366="","",②コード一覧!BH366)</f>
        <v/>
      </c>
      <c r="C370" s="53" t="str">
        <f>IF(A370="","",INDEX(②コード一覧!$B$2:$D$40,MATCH(③組織表示変え!B370,②コード一覧!$B$2:$B$40,0),3))</f>
        <v/>
      </c>
      <c r="D370" s="61"/>
      <c r="E370" s="20" t="str">
        <f t="shared" si="5"/>
        <v/>
      </c>
      <c r="F370" s="53"/>
      <c r="G370" s="53" t="str">
        <f>IF(②コード一覧!BI366="","",INDEX(②コード一覧!$BB$2:$BD$802,MATCH(②コード一覧!BI366,②コード一覧!$BB$2:$BB$802,0),3))</f>
        <v/>
      </c>
      <c r="H370" s="53"/>
      <c r="I370" s="53" t="str">
        <f>IF(②コード一覧!BJ366="","",INDEX(②コード一覧!$BB$2:$BD$802,MATCH(②コード一覧!BJ366,②コード一覧!$BB$2:$BB$802,0),3))</f>
        <v/>
      </c>
      <c r="J370" s="53"/>
      <c r="K370" s="53" t="str">
        <f>IF(②コード一覧!BK366="","",INDEX(②コード一覧!$BB$2:$BD$802,MATCH(②コード一覧!BK366,②コード一覧!$BB$2:$BB$802,0),3))</f>
        <v/>
      </c>
      <c r="L370" s="53"/>
      <c r="M370" s="53" t="str">
        <f>IF(②コード一覧!BL366="","",INDEX(②コード一覧!$BB$2:$BD$802,MATCH(②コード一覧!BL366,②コード一覧!$BB$2:$BB$802,0),3))</f>
        <v/>
      </c>
      <c r="N370" s="53"/>
      <c r="O370" s="53" t="str">
        <f>IF(②コード一覧!BM366="","",INDEX(②コード一覧!$BB$2:$BD$802,MATCH(②コード一覧!BM366,②コード一覧!$BB$2:$BB$802,0),3))</f>
        <v/>
      </c>
      <c r="P370" s="52"/>
      <c r="Q370" s="20" t="str">
        <f>IF(②コード一覧!BF366="","",②コード一覧!BF366)</f>
        <v/>
      </c>
    </row>
    <row r="371" spans="1:17">
      <c r="A371" s="52" t="str">
        <f>IF(②コード一覧!BB367="","",②コード一覧!BB367)</f>
        <v/>
      </c>
      <c r="B371" s="52" t="str">
        <f>IF(②コード一覧!BH367="","",②コード一覧!BH367)</f>
        <v/>
      </c>
      <c r="C371" s="53" t="str">
        <f>IF(A371="","",INDEX(②コード一覧!$B$2:$D$40,MATCH(③組織表示変え!B371,②コード一覧!$B$2:$B$40,0),3))</f>
        <v/>
      </c>
      <c r="D371" s="61"/>
      <c r="E371" s="20" t="str">
        <f t="shared" si="5"/>
        <v/>
      </c>
      <c r="F371" s="53"/>
      <c r="G371" s="53" t="str">
        <f>IF(②コード一覧!BI367="","",INDEX(②コード一覧!$BB$2:$BD$802,MATCH(②コード一覧!BI367,②コード一覧!$BB$2:$BB$802,0),3))</f>
        <v/>
      </c>
      <c r="H371" s="53"/>
      <c r="I371" s="53" t="str">
        <f>IF(②コード一覧!BJ367="","",INDEX(②コード一覧!$BB$2:$BD$802,MATCH(②コード一覧!BJ367,②コード一覧!$BB$2:$BB$802,0),3))</f>
        <v/>
      </c>
      <c r="J371" s="53"/>
      <c r="K371" s="53" t="str">
        <f>IF(②コード一覧!BK367="","",INDEX(②コード一覧!$BB$2:$BD$802,MATCH(②コード一覧!BK367,②コード一覧!$BB$2:$BB$802,0),3))</f>
        <v/>
      </c>
      <c r="L371" s="53"/>
      <c r="M371" s="53" t="str">
        <f>IF(②コード一覧!BL367="","",INDEX(②コード一覧!$BB$2:$BD$802,MATCH(②コード一覧!BL367,②コード一覧!$BB$2:$BB$802,0),3))</f>
        <v/>
      </c>
      <c r="N371" s="53"/>
      <c r="O371" s="53" t="str">
        <f>IF(②コード一覧!BM367="","",INDEX(②コード一覧!$BB$2:$BD$802,MATCH(②コード一覧!BM367,②コード一覧!$BB$2:$BB$802,0),3))</f>
        <v/>
      </c>
      <c r="P371" s="52"/>
      <c r="Q371" s="20" t="str">
        <f>IF(②コード一覧!BF367="","",②コード一覧!BF367)</f>
        <v/>
      </c>
    </row>
    <row r="372" spans="1:17">
      <c r="A372" s="52" t="str">
        <f>IF(②コード一覧!BB368="","",②コード一覧!BB368)</f>
        <v/>
      </c>
      <c r="B372" s="52" t="str">
        <f>IF(②コード一覧!BH368="","",②コード一覧!BH368)</f>
        <v/>
      </c>
      <c r="C372" s="53" t="str">
        <f>IF(A372="","",INDEX(②コード一覧!$B$2:$D$40,MATCH(③組織表示変え!B372,②コード一覧!$B$2:$B$40,0),3))</f>
        <v/>
      </c>
      <c r="D372" s="61"/>
      <c r="E372" s="20" t="str">
        <f t="shared" si="5"/>
        <v/>
      </c>
      <c r="F372" s="53"/>
      <c r="G372" s="53" t="str">
        <f>IF(②コード一覧!BI368="","",INDEX(②コード一覧!$BB$2:$BD$802,MATCH(②コード一覧!BI368,②コード一覧!$BB$2:$BB$802,0),3))</f>
        <v/>
      </c>
      <c r="H372" s="53"/>
      <c r="I372" s="53" t="str">
        <f>IF(②コード一覧!BJ368="","",INDEX(②コード一覧!$BB$2:$BD$802,MATCH(②コード一覧!BJ368,②コード一覧!$BB$2:$BB$802,0),3))</f>
        <v/>
      </c>
      <c r="J372" s="53"/>
      <c r="K372" s="53" t="str">
        <f>IF(②コード一覧!BK368="","",INDEX(②コード一覧!$BB$2:$BD$802,MATCH(②コード一覧!BK368,②コード一覧!$BB$2:$BB$802,0),3))</f>
        <v/>
      </c>
      <c r="L372" s="53"/>
      <c r="M372" s="53" t="str">
        <f>IF(②コード一覧!BL368="","",INDEX(②コード一覧!$BB$2:$BD$802,MATCH(②コード一覧!BL368,②コード一覧!$BB$2:$BB$802,0),3))</f>
        <v/>
      </c>
      <c r="N372" s="53"/>
      <c r="O372" s="53" t="str">
        <f>IF(②コード一覧!BM368="","",INDEX(②コード一覧!$BB$2:$BD$802,MATCH(②コード一覧!BM368,②コード一覧!$BB$2:$BB$802,0),3))</f>
        <v/>
      </c>
      <c r="P372" s="52"/>
      <c r="Q372" s="20" t="str">
        <f>IF(②コード一覧!BF368="","",②コード一覧!BF368)</f>
        <v/>
      </c>
    </row>
    <row r="373" spans="1:17">
      <c r="A373" s="52" t="str">
        <f>IF(②コード一覧!BB369="","",②コード一覧!BB369)</f>
        <v/>
      </c>
      <c r="B373" s="52" t="str">
        <f>IF(②コード一覧!BH369="","",②コード一覧!BH369)</f>
        <v/>
      </c>
      <c r="C373" s="53" t="str">
        <f>IF(A373="","",INDEX(②コード一覧!$B$2:$D$40,MATCH(③組織表示変え!B373,②コード一覧!$B$2:$B$40,0),3))</f>
        <v/>
      </c>
      <c r="D373" s="61"/>
      <c r="E373" s="20" t="str">
        <f t="shared" si="5"/>
        <v/>
      </c>
      <c r="F373" s="53"/>
      <c r="G373" s="53" t="str">
        <f>IF(②コード一覧!BI369="","",INDEX(②コード一覧!$BB$2:$BD$802,MATCH(②コード一覧!BI369,②コード一覧!$BB$2:$BB$802,0),3))</f>
        <v/>
      </c>
      <c r="H373" s="53"/>
      <c r="I373" s="53" t="str">
        <f>IF(②コード一覧!BJ369="","",INDEX(②コード一覧!$BB$2:$BD$802,MATCH(②コード一覧!BJ369,②コード一覧!$BB$2:$BB$802,0),3))</f>
        <v/>
      </c>
      <c r="J373" s="53"/>
      <c r="K373" s="53" t="str">
        <f>IF(②コード一覧!BK369="","",INDEX(②コード一覧!$BB$2:$BD$802,MATCH(②コード一覧!BK369,②コード一覧!$BB$2:$BB$802,0),3))</f>
        <v/>
      </c>
      <c r="L373" s="53"/>
      <c r="M373" s="53" t="str">
        <f>IF(②コード一覧!BL369="","",INDEX(②コード一覧!$BB$2:$BD$802,MATCH(②コード一覧!BL369,②コード一覧!$BB$2:$BB$802,0),3))</f>
        <v/>
      </c>
      <c r="N373" s="53"/>
      <c r="O373" s="53" t="str">
        <f>IF(②コード一覧!BM369="","",INDEX(②コード一覧!$BB$2:$BD$802,MATCH(②コード一覧!BM369,②コード一覧!$BB$2:$BB$802,0),3))</f>
        <v/>
      </c>
      <c r="P373" s="52"/>
      <c r="Q373" s="20" t="str">
        <f>IF(②コード一覧!BF369="","",②コード一覧!BF369)</f>
        <v/>
      </c>
    </row>
    <row r="374" spans="1:17">
      <c r="A374" s="52" t="str">
        <f>IF(②コード一覧!BB370="","",②コード一覧!BB370)</f>
        <v/>
      </c>
      <c r="B374" s="52" t="str">
        <f>IF(②コード一覧!BH370="","",②コード一覧!BH370)</f>
        <v/>
      </c>
      <c r="C374" s="53" t="str">
        <f>IF(A374="","",INDEX(②コード一覧!$B$2:$D$40,MATCH(③組織表示変え!B374,②コード一覧!$B$2:$B$40,0),3))</f>
        <v/>
      </c>
      <c r="D374" s="61"/>
      <c r="E374" s="20" t="str">
        <f t="shared" si="5"/>
        <v/>
      </c>
      <c r="F374" s="53"/>
      <c r="G374" s="53" t="str">
        <f>IF(②コード一覧!BI370="","",INDEX(②コード一覧!$BB$2:$BD$802,MATCH(②コード一覧!BI370,②コード一覧!$BB$2:$BB$802,0),3))</f>
        <v/>
      </c>
      <c r="H374" s="53"/>
      <c r="I374" s="53" t="str">
        <f>IF(②コード一覧!BJ370="","",INDEX(②コード一覧!$BB$2:$BD$802,MATCH(②コード一覧!BJ370,②コード一覧!$BB$2:$BB$802,0),3))</f>
        <v/>
      </c>
      <c r="J374" s="53"/>
      <c r="K374" s="53" t="str">
        <f>IF(②コード一覧!BK370="","",INDEX(②コード一覧!$BB$2:$BD$802,MATCH(②コード一覧!BK370,②コード一覧!$BB$2:$BB$802,0),3))</f>
        <v/>
      </c>
      <c r="L374" s="53"/>
      <c r="M374" s="53" t="str">
        <f>IF(②コード一覧!BL370="","",INDEX(②コード一覧!$BB$2:$BD$802,MATCH(②コード一覧!BL370,②コード一覧!$BB$2:$BB$802,0),3))</f>
        <v/>
      </c>
      <c r="N374" s="53"/>
      <c r="O374" s="53" t="str">
        <f>IF(②コード一覧!BM370="","",INDEX(②コード一覧!$BB$2:$BD$802,MATCH(②コード一覧!BM370,②コード一覧!$BB$2:$BB$802,0),3))</f>
        <v/>
      </c>
      <c r="P374" s="52"/>
      <c r="Q374" s="20" t="str">
        <f>IF(②コード一覧!BF370="","",②コード一覧!BF370)</f>
        <v/>
      </c>
    </row>
    <row r="375" spans="1:17">
      <c r="A375" s="52" t="str">
        <f>IF(②コード一覧!BB371="","",②コード一覧!BB371)</f>
        <v/>
      </c>
      <c r="B375" s="52" t="str">
        <f>IF(②コード一覧!BH371="","",②コード一覧!BH371)</f>
        <v/>
      </c>
      <c r="C375" s="53" t="str">
        <f>IF(A375="","",INDEX(②コード一覧!$B$2:$D$40,MATCH(③組織表示変え!B375,②コード一覧!$B$2:$B$40,0),3))</f>
        <v/>
      </c>
      <c r="D375" s="61"/>
      <c r="E375" s="20" t="str">
        <f t="shared" si="5"/>
        <v/>
      </c>
      <c r="F375" s="53"/>
      <c r="G375" s="53" t="str">
        <f>IF(②コード一覧!BI371="","",INDEX(②コード一覧!$BB$2:$BD$802,MATCH(②コード一覧!BI371,②コード一覧!$BB$2:$BB$802,0),3))</f>
        <v/>
      </c>
      <c r="H375" s="53"/>
      <c r="I375" s="53" t="str">
        <f>IF(②コード一覧!BJ371="","",INDEX(②コード一覧!$BB$2:$BD$802,MATCH(②コード一覧!BJ371,②コード一覧!$BB$2:$BB$802,0),3))</f>
        <v/>
      </c>
      <c r="J375" s="53"/>
      <c r="K375" s="53" t="str">
        <f>IF(②コード一覧!BK371="","",INDEX(②コード一覧!$BB$2:$BD$802,MATCH(②コード一覧!BK371,②コード一覧!$BB$2:$BB$802,0),3))</f>
        <v/>
      </c>
      <c r="L375" s="53"/>
      <c r="M375" s="53" t="str">
        <f>IF(②コード一覧!BL371="","",INDEX(②コード一覧!$BB$2:$BD$802,MATCH(②コード一覧!BL371,②コード一覧!$BB$2:$BB$802,0),3))</f>
        <v/>
      </c>
      <c r="N375" s="53"/>
      <c r="O375" s="53" t="str">
        <f>IF(②コード一覧!BM371="","",INDEX(②コード一覧!$BB$2:$BD$802,MATCH(②コード一覧!BM371,②コード一覧!$BB$2:$BB$802,0),3))</f>
        <v/>
      </c>
      <c r="P375" s="52"/>
      <c r="Q375" s="20" t="str">
        <f>IF(②コード一覧!BF371="","",②コード一覧!BF371)</f>
        <v/>
      </c>
    </row>
    <row r="376" spans="1:17">
      <c r="A376" s="52" t="str">
        <f>IF(②コード一覧!BB372="","",②コード一覧!BB372)</f>
        <v/>
      </c>
      <c r="B376" s="52" t="str">
        <f>IF(②コード一覧!BH372="","",②コード一覧!BH372)</f>
        <v/>
      </c>
      <c r="C376" s="53" t="str">
        <f>IF(A376="","",INDEX(②コード一覧!$B$2:$D$40,MATCH(③組織表示変え!B376,②コード一覧!$B$2:$B$40,0),3))</f>
        <v/>
      </c>
      <c r="D376" s="61"/>
      <c r="E376" s="20" t="str">
        <f t="shared" si="5"/>
        <v/>
      </c>
      <c r="F376" s="53"/>
      <c r="G376" s="53" t="str">
        <f>IF(②コード一覧!BI372="","",INDEX(②コード一覧!$BB$2:$BD$802,MATCH(②コード一覧!BI372,②コード一覧!$BB$2:$BB$802,0),3))</f>
        <v/>
      </c>
      <c r="H376" s="53"/>
      <c r="I376" s="53" t="str">
        <f>IF(②コード一覧!BJ372="","",INDEX(②コード一覧!$BB$2:$BD$802,MATCH(②コード一覧!BJ372,②コード一覧!$BB$2:$BB$802,0),3))</f>
        <v/>
      </c>
      <c r="J376" s="53"/>
      <c r="K376" s="53" t="str">
        <f>IF(②コード一覧!BK372="","",INDEX(②コード一覧!$BB$2:$BD$802,MATCH(②コード一覧!BK372,②コード一覧!$BB$2:$BB$802,0),3))</f>
        <v/>
      </c>
      <c r="L376" s="53"/>
      <c r="M376" s="53" t="str">
        <f>IF(②コード一覧!BL372="","",INDEX(②コード一覧!$BB$2:$BD$802,MATCH(②コード一覧!BL372,②コード一覧!$BB$2:$BB$802,0),3))</f>
        <v/>
      </c>
      <c r="N376" s="53"/>
      <c r="O376" s="53" t="str">
        <f>IF(②コード一覧!BM372="","",INDEX(②コード一覧!$BB$2:$BD$802,MATCH(②コード一覧!BM372,②コード一覧!$BB$2:$BB$802,0),3))</f>
        <v/>
      </c>
      <c r="P376" s="52"/>
      <c r="Q376" s="20" t="str">
        <f>IF(②コード一覧!BF372="","",②コード一覧!BF372)</f>
        <v/>
      </c>
    </row>
    <row r="377" spans="1:17">
      <c r="A377" s="52" t="str">
        <f>IF(②コード一覧!BB373="","",②コード一覧!BB373)</f>
        <v/>
      </c>
      <c r="B377" s="52" t="str">
        <f>IF(②コード一覧!BH373="","",②コード一覧!BH373)</f>
        <v/>
      </c>
      <c r="C377" s="53" t="str">
        <f>IF(A377="","",INDEX(②コード一覧!$B$2:$D$40,MATCH(③組織表示変え!B377,②コード一覧!$B$2:$B$40,0),3))</f>
        <v/>
      </c>
      <c r="D377" s="61"/>
      <c r="E377" s="20" t="str">
        <f t="shared" si="5"/>
        <v/>
      </c>
      <c r="F377" s="53"/>
      <c r="G377" s="53" t="str">
        <f>IF(②コード一覧!BI373="","",INDEX(②コード一覧!$BB$2:$BD$802,MATCH(②コード一覧!BI373,②コード一覧!$BB$2:$BB$802,0),3))</f>
        <v/>
      </c>
      <c r="H377" s="53"/>
      <c r="I377" s="53" t="str">
        <f>IF(②コード一覧!BJ373="","",INDEX(②コード一覧!$BB$2:$BD$802,MATCH(②コード一覧!BJ373,②コード一覧!$BB$2:$BB$802,0),3))</f>
        <v/>
      </c>
      <c r="J377" s="53"/>
      <c r="K377" s="53" t="str">
        <f>IF(②コード一覧!BK373="","",INDEX(②コード一覧!$BB$2:$BD$802,MATCH(②コード一覧!BK373,②コード一覧!$BB$2:$BB$802,0),3))</f>
        <v/>
      </c>
      <c r="L377" s="53"/>
      <c r="M377" s="53" t="str">
        <f>IF(②コード一覧!BL373="","",INDEX(②コード一覧!$BB$2:$BD$802,MATCH(②コード一覧!BL373,②コード一覧!$BB$2:$BB$802,0),3))</f>
        <v/>
      </c>
      <c r="N377" s="53"/>
      <c r="O377" s="53" t="str">
        <f>IF(②コード一覧!BM373="","",INDEX(②コード一覧!$BB$2:$BD$802,MATCH(②コード一覧!BM373,②コード一覧!$BB$2:$BB$802,0),3))</f>
        <v/>
      </c>
      <c r="P377" s="52"/>
      <c r="Q377" s="20" t="str">
        <f>IF(②コード一覧!BF373="","",②コード一覧!BF373)</f>
        <v/>
      </c>
    </row>
    <row r="378" spans="1:17">
      <c r="A378" s="52" t="str">
        <f>IF(②コード一覧!BB374="","",②コード一覧!BB374)</f>
        <v/>
      </c>
      <c r="B378" s="52" t="str">
        <f>IF(②コード一覧!BH374="","",②コード一覧!BH374)</f>
        <v/>
      </c>
      <c r="C378" s="53" t="str">
        <f>IF(A378="","",INDEX(②コード一覧!$B$2:$D$40,MATCH(③組織表示変え!B378,②コード一覧!$B$2:$B$40,0),3))</f>
        <v/>
      </c>
      <c r="D378" s="61"/>
      <c r="E378" s="20" t="str">
        <f t="shared" si="5"/>
        <v/>
      </c>
      <c r="F378" s="53"/>
      <c r="G378" s="53" t="str">
        <f>IF(②コード一覧!BI374="","",INDEX(②コード一覧!$BB$2:$BD$802,MATCH(②コード一覧!BI374,②コード一覧!$BB$2:$BB$802,0),3))</f>
        <v/>
      </c>
      <c r="H378" s="53"/>
      <c r="I378" s="53" t="str">
        <f>IF(②コード一覧!BJ374="","",INDEX(②コード一覧!$BB$2:$BD$802,MATCH(②コード一覧!BJ374,②コード一覧!$BB$2:$BB$802,0),3))</f>
        <v/>
      </c>
      <c r="J378" s="53"/>
      <c r="K378" s="53" t="str">
        <f>IF(②コード一覧!BK374="","",INDEX(②コード一覧!$BB$2:$BD$802,MATCH(②コード一覧!BK374,②コード一覧!$BB$2:$BB$802,0),3))</f>
        <v/>
      </c>
      <c r="L378" s="53"/>
      <c r="M378" s="53" t="str">
        <f>IF(②コード一覧!BL374="","",INDEX(②コード一覧!$BB$2:$BD$802,MATCH(②コード一覧!BL374,②コード一覧!$BB$2:$BB$802,0),3))</f>
        <v/>
      </c>
      <c r="N378" s="53"/>
      <c r="O378" s="53" t="str">
        <f>IF(②コード一覧!BM374="","",INDEX(②コード一覧!$BB$2:$BD$802,MATCH(②コード一覧!BM374,②コード一覧!$BB$2:$BB$802,0),3))</f>
        <v/>
      </c>
      <c r="P378" s="52"/>
      <c r="Q378" s="20" t="str">
        <f>IF(②コード一覧!BF374="","",②コード一覧!BF374)</f>
        <v/>
      </c>
    </row>
    <row r="379" spans="1:17">
      <c r="A379" s="52" t="str">
        <f>IF(②コード一覧!BB375="","",②コード一覧!BB375)</f>
        <v/>
      </c>
      <c r="B379" s="52" t="str">
        <f>IF(②コード一覧!BH375="","",②コード一覧!BH375)</f>
        <v/>
      </c>
      <c r="C379" s="53" t="str">
        <f>IF(A379="","",INDEX(②コード一覧!$B$2:$D$40,MATCH(③組織表示変え!B379,②コード一覧!$B$2:$B$40,0),3))</f>
        <v/>
      </c>
      <c r="D379" s="61"/>
      <c r="E379" s="20" t="str">
        <f t="shared" si="5"/>
        <v/>
      </c>
      <c r="F379" s="53"/>
      <c r="G379" s="53" t="str">
        <f>IF(②コード一覧!BI375="","",INDEX(②コード一覧!$BB$2:$BD$802,MATCH(②コード一覧!BI375,②コード一覧!$BB$2:$BB$802,0),3))</f>
        <v/>
      </c>
      <c r="H379" s="53"/>
      <c r="I379" s="53" t="str">
        <f>IF(②コード一覧!BJ375="","",INDEX(②コード一覧!$BB$2:$BD$802,MATCH(②コード一覧!BJ375,②コード一覧!$BB$2:$BB$802,0),3))</f>
        <v/>
      </c>
      <c r="J379" s="53"/>
      <c r="K379" s="53" t="str">
        <f>IF(②コード一覧!BK375="","",INDEX(②コード一覧!$BB$2:$BD$802,MATCH(②コード一覧!BK375,②コード一覧!$BB$2:$BB$802,0),3))</f>
        <v/>
      </c>
      <c r="L379" s="53"/>
      <c r="M379" s="53" t="str">
        <f>IF(②コード一覧!BL375="","",INDEX(②コード一覧!$BB$2:$BD$802,MATCH(②コード一覧!BL375,②コード一覧!$BB$2:$BB$802,0),3))</f>
        <v/>
      </c>
      <c r="N379" s="53"/>
      <c r="O379" s="53" t="str">
        <f>IF(②コード一覧!BM375="","",INDEX(②コード一覧!$BB$2:$BD$802,MATCH(②コード一覧!BM375,②コード一覧!$BB$2:$BB$802,0),3))</f>
        <v/>
      </c>
      <c r="P379" s="52"/>
      <c r="Q379" s="20" t="str">
        <f>IF(②コード一覧!BF375="","",②コード一覧!BF375)</f>
        <v/>
      </c>
    </row>
    <row r="380" spans="1:17">
      <c r="A380" s="52" t="str">
        <f>IF(②コード一覧!BB376="","",②コード一覧!BB376)</f>
        <v/>
      </c>
      <c r="B380" s="52" t="str">
        <f>IF(②コード一覧!BH376="","",②コード一覧!BH376)</f>
        <v/>
      </c>
      <c r="C380" s="53" t="str">
        <f>IF(A380="","",INDEX(②コード一覧!$B$2:$D$40,MATCH(③組織表示変え!B380,②コード一覧!$B$2:$B$40,0),3))</f>
        <v/>
      </c>
      <c r="D380" s="61"/>
      <c r="E380" s="20" t="str">
        <f t="shared" si="5"/>
        <v/>
      </c>
      <c r="F380" s="53"/>
      <c r="G380" s="53" t="str">
        <f>IF(②コード一覧!BI376="","",INDEX(②コード一覧!$BB$2:$BD$802,MATCH(②コード一覧!BI376,②コード一覧!$BB$2:$BB$802,0),3))</f>
        <v/>
      </c>
      <c r="H380" s="53"/>
      <c r="I380" s="53" t="str">
        <f>IF(②コード一覧!BJ376="","",INDEX(②コード一覧!$BB$2:$BD$802,MATCH(②コード一覧!BJ376,②コード一覧!$BB$2:$BB$802,0),3))</f>
        <v/>
      </c>
      <c r="J380" s="53"/>
      <c r="K380" s="53" t="str">
        <f>IF(②コード一覧!BK376="","",INDEX(②コード一覧!$BB$2:$BD$802,MATCH(②コード一覧!BK376,②コード一覧!$BB$2:$BB$802,0),3))</f>
        <v/>
      </c>
      <c r="L380" s="53"/>
      <c r="M380" s="53" t="str">
        <f>IF(②コード一覧!BL376="","",INDEX(②コード一覧!$BB$2:$BD$802,MATCH(②コード一覧!BL376,②コード一覧!$BB$2:$BB$802,0),3))</f>
        <v/>
      </c>
      <c r="N380" s="53"/>
      <c r="O380" s="53" t="str">
        <f>IF(②コード一覧!BM376="","",INDEX(②コード一覧!$BB$2:$BD$802,MATCH(②コード一覧!BM376,②コード一覧!$BB$2:$BB$802,0),3))</f>
        <v/>
      </c>
      <c r="P380" s="52"/>
      <c r="Q380" s="20" t="str">
        <f>IF(②コード一覧!BF376="","",②コード一覧!BF376)</f>
        <v/>
      </c>
    </row>
    <row r="381" spans="1:17">
      <c r="A381" s="52" t="str">
        <f>IF(②コード一覧!BB377="","",②コード一覧!BB377)</f>
        <v/>
      </c>
      <c r="B381" s="52" t="str">
        <f>IF(②コード一覧!BH377="","",②コード一覧!BH377)</f>
        <v/>
      </c>
      <c r="C381" s="53" t="str">
        <f>IF(A381="","",INDEX(②コード一覧!$B$2:$D$40,MATCH(③組織表示変え!B381,②コード一覧!$B$2:$B$40,0),3))</f>
        <v/>
      </c>
      <c r="D381" s="61"/>
      <c r="E381" s="20" t="str">
        <f t="shared" si="5"/>
        <v/>
      </c>
      <c r="F381" s="53"/>
      <c r="G381" s="53" t="str">
        <f>IF(②コード一覧!BI377="","",INDEX(②コード一覧!$BB$2:$BD$802,MATCH(②コード一覧!BI377,②コード一覧!$BB$2:$BB$802,0),3))</f>
        <v/>
      </c>
      <c r="H381" s="53"/>
      <c r="I381" s="53" t="str">
        <f>IF(②コード一覧!BJ377="","",INDEX(②コード一覧!$BB$2:$BD$802,MATCH(②コード一覧!BJ377,②コード一覧!$BB$2:$BB$802,0),3))</f>
        <v/>
      </c>
      <c r="J381" s="53"/>
      <c r="K381" s="53" t="str">
        <f>IF(②コード一覧!BK377="","",INDEX(②コード一覧!$BB$2:$BD$802,MATCH(②コード一覧!BK377,②コード一覧!$BB$2:$BB$802,0),3))</f>
        <v/>
      </c>
      <c r="L381" s="53"/>
      <c r="M381" s="53" t="str">
        <f>IF(②コード一覧!BL377="","",INDEX(②コード一覧!$BB$2:$BD$802,MATCH(②コード一覧!BL377,②コード一覧!$BB$2:$BB$802,0),3))</f>
        <v/>
      </c>
      <c r="N381" s="53"/>
      <c r="O381" s="53" t="str">
        <f>IF(②コード一覧!BM377="","",INDEX(②コード一覧!$BB$2:$BD$802,MATCH(②コード一覧!BM377,②コード一覧!$BB$2:$BB$802,0),3))</f>
        <v/>
      </c>
      <c r="P381" s="52"/>
      <c r="Q381" s="20" t="str">
        <f>IF(②コード一覧!BF377="","",②コード一覧!BF377)</f>
        <v/>
      </c>
    </row>
    <row r="382" spans="1:17">
      <c r="A382" s="52" t="str">
        <f>IF(②コード一覧!BB378="","",②コード一覧!BB378)</f>
        <v/>
      </c>
      <c r="B382" s="52" t="str">
        <f>IF(②コード一覧!BH378="","",②コード一覧!BH378)</f>
        <v/>
      </c>
      <c r="C382" s="53" t="str">
        <f>IF(A382="","",INDEX(②コード一覧!$B$2:$D$40,MATCH(③組織表示変え!B382,②コード一覧!$B$2:$B$40,0),3))</f>
        <v/>
      </c>
      <c r="D382" s="61"/>
      <c r="E382" s="20" t="str">
        <f t="shared" si="5"/>
        <v/>
      </c>
      <c r="F382" s="53"/>
      <c r="G382" s="53" t="str">
        <f>IF(②コード一覧!BI378="","",INDEX(②コード一覧!$BB$2:$BD$802,MATCH(②コード一覧!BI378,②コード一覧!$BB$2:$BB$802,0),3))</f>
        <v/>
      </c>
      <c r="H382" s="53"/>
      <c r="I382" s="53" t="str">
        <f>IF(②コード一覧!BJ378="","",INDEX(②コード一覧!$BB$2:$BD$802,MATCH(②コード一覧!BJ378,②コード一覧!$BB$2:$BB$802,0),3))</f>
        <v/>
      </c>
      <c r="J382" s="53"/>
      <c r="K382" s="53" t="str">
        <f>IF(②コード一覧!BK378="","",INDEX(②コード一覧!$BB$2:$BD$802,MATCH(②コード一覧!BK378,②コード一覧!$BB$2:$BB$802,0),3))</f>
        <v/>
      </c>
      <c r="L382" s="53"/>
      <c r="M382" s="53" t="str">
        <f>IF(②コード一覧!BL378="","",INDEX(②コード一覧!$BB$2:$BD$802,MATCH(②コード一覧!BL378,②コード一覧!$BB$2:$BB$802,0),3))</f>
        <v/>
      </c>
      <c r="N382" s="53"/>
      <c r="O382" s="53" t="str">
        <f>IF(②コード一覧!BM378="","",INDEX(②コード一覧!$BB$2:$BD$802,MATCH(②コード一覧!BM378,②コード一覧!$BB$2:$BB$802,0),3))</f>
        <v/>
      </c>
      <c r="P382" s="52"/>
      <c r="Q382" s="20" t="str">
        <f>IF(②コード一覧!BF378="","",②コード一覧!BF378)</f>
        <v/>
      </c>
    </row>
    <row r="383" spans="1:17">
      <c r="A383" s="52" t="str">
        <f>IF(②コード一覧!BB379="","",②コード一覧!BB379)</f>
        <v/>
      </c>
      <c r="B383" s="52" t="str">
        <f>IF(②コード一覧!BH379="","",②コード一覧!BH379)</f>
        <v/>
      </c>
      <c r="C383" s="53" t="str">
        <f>IF(A383="","",INDEX(②コード一覧!$B$2:$D$40,MATCH(③組織表示変え!B383,②コード一覧!$B$2:$B$40,0),3))</f>
        <v/>
      </c>
      <c r="D383" s="61"/>
      <c r="E383" s="20" t="str">
        <f t="shared" si="5"/>
        <v/>
      </c>
      <c r="F383" s="53"/>
      <c r="G383" s="53" t="str">
        <f>IF(②コード一覧!BI379="","",INDEX(②コード一覧!$BB$2:$BD$802,MATCH(②コード一覧!BI379,②コード一覧!$BB$2:$BB$802,0),3))</f>
        <v/>
      </c>
      <c r="H383" s="53"/>
      <c r="I383" s="53" t="str">
        <f>IF(②コード一覧!BJ379="","",INDEX(②コード一覧!$BB$2:$BD$802,MATCH(②コード一覧!BJ379,②コード一覧!$BB$2:$BB$802,0),3))</f>
        <v/>
      </c>
      <c r="J383" s="53"/>
      <c r="K383" s="53" t="str">
        <f>IF(②コード一覧!BK379="","",INDEX(②コード一覧!$BB$2:$BD$802,MATCH(②コード一覧!BK379,②コード一覧!$BB$2:$BB$802,0),3))</f>
        <v/>
      </c>
      <c r="L383" s="53"/>
      <c r="M383" s="53" t="str">
        <f>IF(②コード一覧!BL379="","",INDEX(②コード一覧!$BB$2:$BD$802,MATCH(②コード一覧!BL379,②コード一覧!$BB$2:$BB$802,0),3))</f>
        <v/>
      </c>
      <c r="N383" s="53"/>
      <c r="O383" s="53" t="str">
        <f>IF(②コード一覧!BM379="","",INDEX(②コード一覧!$BB$2:$BD$802,MATCH(②コード一覧!BM379,②コード一覧!$BB$2:$BB$802,0),3))</f>
        <v/>
      </c>
      <c r="P383" s="52"/>
      <c r="Q383" s="20" t="str">
        <f>IF(②コード一覧!BF379="","",②コード一覧!BF379)</f>
        <v/>
      </c>
    </row>
    <row r="384" spans="1:17">
      <c r="A384" s="52" t="str">
        <f>IF(②コード一覧!BB380="","",②コード一覧!BB380)</f>
        <v/>
      </c>
      <c r="B384" s="52" t="str">
        <f>IF(②コード一覧!BH380="","",②コード一覧!BH380)</f>
        <v/>
      </c>
      <c r="C384" s="53" t="str">
        <f>IF(A384="","",INDEX(②コード一覧!$B$2:$D$40,MATCH(③組織表示変え!B384,②コード一覧!$B$2:$B$40,0),3))</f>
        <v/>
      </c>
      <c r="D384" s="61"/>
      <c r="E384" s="20" t="str">
        <f t="shared" si="5"/>
        <v/>
      </c>
      <c r="F384" s="53"/>
      <c r="G384" s="53" t="str">
        <f>IF(②コード一覧!BI380="","",INDEX(②コード一覧!$BB$2:$BD$802,MATCH(②コード一覧!BI380,②コード一覧!$BB$2:$BB$802,0),3))</f>
        <v/>
      </c>
      <c r="H384" s="53"/>
      <c r="I384" s="53" t="str">
        <f>IF(②コード一覧!BJ380="","",INDEX(②コード一覧!$BB$2:$BD$802,MATCH(②コード一覧!BJ380,②コード一覧!$BB$2:$BB$802,0),3))</f>
        <v/>
      </c>
      <c r="J384" s="53"/>
      <c r="K384" s="53" t="str">
        <f>IF(②コード一覧!BK380="","",INDEX(②コード一覧!$BB$2:$BD$802,MATCH(②コード一覧!BK380,②コード一覧!$BB$2:$BB$802,0),3))</f>
        <v/>
      </c>
      <c r="L384" s="53"/>
      <c r="M384" s="53" t="str">
        <f>IF(②コード一覧!BL380="","",INDEX(②コード一覧!$BB$2:$BD$802,MATCH(②コード一覧!BL380,②コード一覧!$BB$2:$BB$802,0),3))</f>
        <v/>
      </c>
      <c r="N384" s="53"/>
      <c r="O384" s="53" t="str">
        <f>IF(②コード一覧!BM380="","",INDEX(②コード一覧!$BB$2:$BD$802,MATCH(②コード一覧!BM380,②コード一覧!$BB$2:$BB$802,0),3))</f>
        <v/>
      </c>
      <c r="P384" s="52"/>
      <c r="Q384" s="20" t="str">
        <f>IF(②コード一覧!BF380="","",②コード一覧!BF380)</f>
        <v/>
      </c>
    </row>
    <row r="385" spans="1:17">
      <c r="A385" s="52" t="str">
        <f>IF(②コード一覧!BB381="","",②コード一覧!BB381)</f>
        <v/>
      </c>
      <c r="B385" s="52" t="str">
        <f>IF(②コード一覧!BH381="","",②コード一覧!BH381)</f>
        <v/>
      </c>
      <c r="C385" s="53" t="str">
        <f>IF(A385="","",INDEX(②コード一覧!$B$2:$D$40,MATCH(③組織表示変え!B385,②コード一覧!$B$2:$B$40,0),3))</f>
        <v/>
      </c>
      <c r="D385" s="61"/>
      <c r="E385" s="20" t="str">
        <f t="shared" si="5"/>
        <v/>
      </c>
      <c r="F385" s="53"/>
      <c r="G385" s="53" t="str">
        <f>IF(②コード一覧!BI381="","",INDEX(②コード一覧!$BB$2:$BD$802,MATCH(②コード一覧!BI381,②コード一覧!$BB$2:$BB$802,0),3))</f>
        <v/>
      </c>
      <c r="H385" s="53"/>
      <c r="I385" s="53" t="str">
        <f>IF(②コード一覧!BJ381="","",INDEX(②コード一覧!$BB$2:$BD$802,MATCH(②コード一覧!BJ381,②コード一覧!$BB$2:$BB$802,0),3))</f>
        <v/>
      </c>
      <c r="J385" s="53"/>
      <c r="K385" s="53" t="str">
        <f>IF(②コード一覧!BK381="","",INDEX(②コード一覧!$BB$2:$BD$802,MATCH(②コード一覧!BK381,②コード一覧!$BB$2:$BB$802,0),3))</f>
        <v/>
      </c>
      <c r="L385" s="53"/>
      <c r="M385" s="53" t="str">
        <f>IF(②コード一覧!BL381="","",INDEX(②コード一覧!$BB$2:$BD$802,MATCH(②コード一覧!BL381,②コード一覧!$BB$2:$BB$802,0),3))</f>
        <v/>
      </c>
      <c r="N385" s="53"/>
      <c r="O385" s="53" t="str">
        <f>IF(②コード一覧!BM381="","",INDEX(②コード一覧!$BB$2:$BD$802,MATCH(②コード一覧!BM381,②コード一覧!$BB$2:$BB$802,0),3))</f>
        <v/>
      </c>
      <c r="P385" s="52"/>
      <c r="Q385" s="20" t="str">
        <f>IF(②コード一覧!BF381="","",②コード一覧!BF381)</f>
        <v/>
      </c>
    </row>
    <row r="386" spans="1:17">
      <c r="A386" s="52" t="str">
        <f>IF(②コード一覧!BB382="","",②コード一覧!BB382)</f>
        <v/>
      </c>
      <c r="B386" s="52" t="str">
        <f>IF(②コード一覧!BH382="","",②コード一覧!BH382)</f>
        <v/>
      </c>
      <c r="C386" s="53" t="str">
        <f>IF(A386="","",INDEX(②コード一覧!$B$2:$D$40,MATCH(③組織表示変え!B386,②コード一覧!$B$2:$B$40,0),3))</f>
        <v/>
      </c>
      <c r="D386" s="61"/>
      <c r="E386" s="20" t="str">
        <f t="shared" si="5"/>
        <v/>
      </c>
      <c r="F386" s="53"/>
      <c r="G386" s="53" t="str">
        <f>IF(②コード一覧!BI382="","",INDEX(②コード一覧!$BB$2:$BD$802,MATCH(②コード一覧!BI382,②コード一覧!$BB$2:$BB$802,0),3))</f>
        <v/>
      </c>
      <c r="H386" s="53"/>
      <c r="I386" s="53" t="str">
        <f>IF(②コード一覧!BJ382="","",INDEX(②コード一覧!$BB$2:$BD$802,MATCH(②コード一覧!BJ382,②コード一覧!$BB$2:$BB$802,0),3))</f>
        <v/>
      </c>
      <c r="J386" s="53"/>
      <c r="K386" s="53" t="str">
        <f>IF(②コード一覧!BK382="","",INDEX(②コード一覧!$BB$2:$BD$802,MATCH(②コード一覧!BK382,②コード一覧!$BB$2:$BB$802,0),3))</f>
        <v/>
      </c>
      <c r="L386" s="53"/>
      <c r="M386" s="53" t="str">
        <f>IF(②コード一覧!BL382="","",INDEX(②コード一覧!$BB$2:$BD$802,MATCH(②コード一覧!BL382,②コード一覧!$BB$2:$BB$802,0),3))</f>
        <v/>
      </c>
      <c r="N386" s="53"/>
      <c r="O386" s="53" t="str">
        <f>IF(②コード一覧!BM382="","",INDEX(②コード一覧!$BB$2:$BD$802,MATCH(②コード一覧!BM382,②コード一覧!$BB$2:$BB$802,0),3))</f>
        <v/>
      </c>
      <c r="P386" s="52"/>
      <c r="Q386" s="20" t="str">
        <f>IF(②コード一覧!BF382="","",②コード一覧!BF382)</f>
        <v/>
      </c>
    </row>
    <row r="387" spans="1:17">
      <c r="A387" s="52" t="str">
        <f>IF(②コード一覧!BB383="","",②コード一覧!BB383)</f>
        <v/>
      </c>
      <c r="B387" s="52" t="str">
        <f>IF(②コード一覧!BH383="","",②コード一覧!BH383)</f>
        <v/>
      </c>
      <c r="C387" s="53" t="str">
        <f>IF(A387="","",INDEX(②コード一覧!$B$2:$D$40,MATCH(③組織表示変え!B387,②コード一覧!$B$2:$B$40,0),3))</f>
        <v/>
      </c>
      <c r="D387" s="61"/>
      <c r="E387" s="20" t="str">
        <f t="shared" si="5"/>
        <v/>
      </c>
      <c r="F387" s="53"/>
      <c r="G387" s="53" t="str">
        <f>IF(②コード一覧!BI383="","",INDEX(②コード一覧!$BB$2:$BD$802,MATCH(②コード一覧!BI383,②コード一覧!$BB$2:$BB$802,0),3))</f>
        <v/>
      </c>
      <c r="H387" s="53"/>
      <c r="I387" s="53" t="str">
        <f>IF(②コード一覧!BJ383="","",INDEX(②コード一覧!$BB$2:$BD$802,MATCH(②コード一覧!BJ383,②コード一覧!$BB$2:$BB$802,0),3))</f>
        <v/>
      </c>
      <c r="J387" s="53"/>
      <c r="K387" s="53" t="str">
        <f>IF(②コード一覧!BK383="","",INDEX(②コード一覧!$BB$2:$BD$802,MATCH(②コード一覧!BK383,②コード一覧!$BB$2:$BB$802,0),3))</f>
        <v/>
      </c>
      <c r="L387" s="53"/>
      <c r="M387" s="53" t="str">
        <f>IF(②コード一覧!BL383="","",INDEX(②コード一覧!$BB$2:$BD$802,MATCH(②コード一覧!BL383,②コード一覧!$BB$2:$BB$802,0),3))</f>
        <v/>
      </c>
      <c r="N387" s="53"/>
      <c r="O387" s="53" t="str">
        <f>IF(②コード一覧!BM383="","",INDEX(②コード一覧!$BB$2:$BD$802,MATCH(②コード一覧!BM383,②コード一覧!$BB$2:$BB$802,0),3))</f>
        <v/>
      </c>
      <c r="P387" s="52"/>
      <c r="Q387" s="20" t="str">
        <f>IF(②コード一覧!BF383="","",②コード一覧!BF383)</f>
        <v/>
      </c>
    </row>
    <row r="388" spans="1:17">
      <c r="A388" s="52" t="str">
        <f>IF(②コード一覧!BB384="","",②コード一覧!BB384)</f>
        <v/>
      </c>
      <c r="B388" s="52" t="str">
        <f>IF(②コード一覧!BH384="","",②コード一覧!BH384)</f>
        <v/>
      </c>
      <c r="C388" s="53" t="str">
        <f>IF(A388="","",INDEX(②コード一覧!$B$2:$D$40,MATCH(③組織表示変え!B388,②コード一覧!$B$2:$B$40,0),3))</f>
        <v/>
      </c>
      <c r="D388" s="61"/>
      <c r="E388" s="20" t="str">
        <f t="shared" si="5"/>
        <v/>
      </c>
      <c r="F388" s="53"/>
      <c r="G388" s="53" t="str">
        <f>IF(②コード一覧!BI384="","",INDEX(②コード一覧!$BB$2:$BD$802,MATCH(②コード一覧!BI384,②コード一覧!$BB$2:$BB$802,0),3))</f>
        <v/>
      </c>
      <c r="H388" s="53"/>
      <c r="I388" s="53" t="str">
        <f>IF(②コード一覧!BJ384="","",INDEX(②コード一覧!$BB$2:$BD$802,MATCH(②コード一覧!BJ384,②コード一覧!$BB$2:$BB$802,0),3))</f>
        <v/>
      </c>
      <c r="J388" s="53"/>
      <c r="K388" s="53" t="str">
        <f>IF(②コード一覧!BK384="","",INDEX(②コード一覧!$BB$2:$BD$802,MATCH(②コード一覧!BK384,②コード一覧!$BB$2:$BB$802,0),3))</f>
        <v/>
      </c>
      <c r="L388" s="53"/>
      <c r="M388" s="53" t="str">
        <f>IF(②コード一覧!BL384="","",INDEX(②コード一覧!$BB$2:$BD$802,MATCH(②コード一覧!BL384,②コード一覧!$BB$2:$BB$802,0),3))</f>
        <v/>
      </c>
      <c r="N388" s="53"/>
      <c r="O388" s="53" t="str">
        <f>IF(②コード一覧!BM384="","",INDEX(②コード一覧!$BB$2:$BD$802,MATCH(②コード一覧!BM384,②コード一覧!$BB$2:$BB$802,0),3))</f>
        <v/>
      </c>
      <c r="P388" s="52"/>
      <c r="Q388" s="20" t="str">
        <f>IF(②コード一覧!BF384="","",②コード一覧!BF384)</f>
        <v/>
      </c>
    </row>
    <row r="389" spans="1:17">
      <c r="A389" s="52" t="str">
        <f>IF(②コード一覧!BB385="","",②コード一覧!BB385)</f>
        <v/>
      </c>
      <c r="B389" s="52" t="str">
        <f>IF(②コード一覧!BH385="","",②コード一覧!BH385)</f>
        <v/>
      </c>
      <c r="C389" s="53" t="str">
        <f>IF(A389="","",INDEX(②コード一覧!$B$2:$D$40,MATCH(③組織表示変え!B389,②コード一覧!$B$2:$B$40,0),3))</f>
        <v/>
      </c>
      <c r="D389" s="61"/>
      <c r="E389" s="20" t="str">
        <f t="shared" si="5"/>
        <v/>
      </c>
      <c r="F389" s="53"/>
      <c r="G389" s="53" t="str">
        <f>IF(②コード一覧!BI385="","",INDEX(②コード一覧!$BB$2:$BD$802,MATCH(②コード一覧!BI385,②コード一覧!$BB$2:$BB$802,0),3))</f>
        <v/>
      </c>
      <c r="H389" s="53"/>
      <c r="I389" s="53" t="str">
        <f>IF(②コード一覧!BJ385="","",INDEX(②コード一覧!$BB$2:$BD$802,MATCH(②コード一覧!BJ385,②コード一覧!$BB$2:$BB$802,0),3))</f>
        <v/>
      </c>
      <c r="J389" s="53"/>
      <c r="K389" s="53" t="str">
        <f>IF(②コード一覧!BK385="","",INDEX(②コード一覧!$BB$2:$BD$802,MATCH(②コード一覧!BK385,②コード一覧!$BB$2:$BB$802,0),3))</f>
        <v/>
      </c>
      <c r="L389" s="53"/>
      <c r="M389" s="53" t="str">
        <f>IF(②コード一覧!BL385="","",INDEX(②コード一覧!$BB$2:$BD$802,MATCH(②コード一覧!BL385,②コード一覧!$BB$2:$BB$802,0),3))</f>
        <v/>
      </c>
      <c r="N389" s="53"/>
      <c r="O389" s="53" t="str">
        <f>IF(②コード一覧!BM385="","",INDEX(②コード一覧!$BB$2:$BD$802,MATCH(②コード一覧!BM385,②コード一覧!$BB$2:$BB$802,0),3))</f>
        <v/>
      </c>
      <c r="P389" s="52"/>
      <c r="Q389" s="20" t="str">
        <f>IF(②コード一覧!BF385="","",②コード一覧!BF385)</f>
        <v/>
      </c>
    </row>
    <row r="390" spans="1:17">
      <c r="A390" s="52" t="str">
        <f>IF(②コード一覧!BB386="","",②コード一覧!BB386)</f>
        <v/>
      </c>
      <c r="B390" s="52" t="str">
        <f>IF(②コード一覧!BH386="","",②コード一覧!BH386)</f>
        <v/>
      </c>
      <c r="C390" s="53" t="str">
        <f>IF(A390="","",INDEX(②コード一覧!$B$2:$D$40,MATCH(③組織表示変え!B390,②コード一覧!$B$2:$B$40,0),3))</f>
        <v/>
      </c>
      <c r="D390" s="61"/>
      <c r="E390" s="20" t="str">
        <f t="shared" ref="E390:E453" si="6">IF(G390="", "", G390) &amp; IF(I390="", "", "-" &amp; I390) &amp; IF(K390="", "", "-" &amp; K390) &amp; IF(M390="", "", "-" &amp; M390) &amp; IF(O390="", "", "-" &amp; O390)</f>
        <v/>
      </c>
      <c r="F390" s="53"/>
      <c r="G390" s="53" t="str">
        <f>IF(②コード一覧!BI386="","",INDEX(②コード一覧!$BB$2:$BD$802,MATCH(②コード一覧!BI386,②コード一覧!$BB$2:$BB$802,0),3))</f>
        <v/>
      </c>
      <c r="H390" s="53"/>
      <c r="I390" s="53" t="str">
        <f>IF(②コード一覧!BJ386="","",INDEX(②コード一覧!$BB$2:$BD$802,MATCH(②コード一覧!BJ386,②コード一覧!$BB$2:$BB$802,0),3))</f>
        <v/>
      </c>
      <c r="J390" s="53"/>
      <c r="K390" s="53" t="str">
        <f>IF(②コード一覧!BK386="","",INDEX(②コード一覧!$BB$2:$BD$802,MATCH(②コード一覧!BK386,②コード一覧!$BB$2:$BB$802,0),3))</f>
        <v/>
      </c>
      <c r="L390" s="53"/>
      <c r="M390" s="53" t="str">
        <f>IF(②コード一覧!BL386="","",INDEX(②コード一覧!$BB$2:$BD$802,MATCH(②コード一覧!BL386,②コード一覧!$BB$2:$BB$802,0),3))</f>
        <v/>
      </c>
      <c r="N390" s="53"/>
      <c r="O390" s="53" t="str">
        <f>IF(②コード一覧!BM386="","",INDEX(②コード一覧!$BB$2:$BD$802,MATCH(②コード一覧!BM386,②コード一覧!$BB$2:$BB$802,0),3))</f>
        <v/>
      </c>
      <c r="P390" s="52"/>
      <c r="Q390" s="20" t="str">
        <f>IF(②コード一覧!BF386="","",②コード一覧!BF386)</f>
        <v/>
      </c>
    </row>
    <row r="391" spans="1:17">
      <c r="A391" s="52" t="str">
        <f>IF(②コード一覧!BB387="","",②コード一覧!BB387)</f>
        <v/>
      </c>
      <c r="B391" s="52" t="str">
        <f>IF(②コード一覧!BH387="","",②コード一覧!BH387)</f>
        <v/>
      </c>
      <c r="C391" s="53" t="str">
        <f>IF(A391="","",INDEX(②コード一覧!$B$2:$D$40,MATCH(③組織表示変え!B391,②コード一覧!$B$2:$B$40,0),3))</f>
        <v/>
      </c>
      <c r="D391" s="61"/>
      <c r="E391" s="20" t="str">
        <f t="shared" si="6"/>
        <v/>
      </c>
      <c r="F391" s="53"/>
      <c r="G391" s="53" t="str">
        <f>IF(②コード一覧!BI387="","",INDEX(②コード一覧!$BB$2:$BD$802,MATCH(②コード一覧!BI387,②コード一覧!$BB$2:$BB$802,0),3))</f>
        <v/>
      </c>
      <c r="H391" s="53"/>
      <c r="I391" s="53" t="str">
        <f>IF(②コード一覧!BJ387="","",INDEX(②コード一覧!$BB$2:$BD$802,MATCH(②コード一覧!BJ387,②コード一覧!$BB$2:$BB$802,0),3))</f>
        <v/>
      </c>
      <c r="J391" s="53"/>
      <c r="K391" s="53" t="str">
        <f>IF(②コード一覧!BK387="","",INDEX(②コード一覧!$BB$2:$BD$802,MATCH(②コード一覧!BK387,②コード一覧!$BB$2:$BB$802,0),3))</f>
        <v/>
      </c>
      <c r="L391" s="53"/>
      <c r="M391" s="53" t="str">
        <f>IF(②コード一覧!BL387="","",INDEX(②コード一覧!$BB$2:$BD$802,MATCH(②コード一覧!BL387,②コード一覧!$BB$2:$BB$802,0),3))</f>
        <v/>
      </c>
      <c r="N391" s="53"/>
      <c r="O391" s="53" t="str">
        <f>IF(②コード一覧!BM387="","",INDEX(②コード一覧!$BB$2:$BD$802,MATCH(②コード一覧!BM387,②コード一覧!$BB$2:$BB$802,0),3))</f>
        <v/>
      </c>
      <c r="P391" s="52"/>
      <c r="Q391" s="20" t="str">
        <f>IF(②コード一覧!BF387="","",②コード一覧!BF387)</f>
        <v/>
      </c>
    </row>
    <row r="392" spans="1:17">
      <c r="A392" s="52" t="str">
        <f>IF(②コード一覧!BB388="","",②コード一覧!BB388)</f>
        <v/>
      </c>
      <c r="B392" s="52" t="str">
        <f>IF(②コード一覧!BH388="","",②コード一覧!BH388)</f>
        <v/>
      </c>
      <c r="C392" s="53" t="str">
        <f>IF(A392="","",INDEX(②コード一覧!$B$2:$D$40,MATCH(③組織表示変え!B392,②コード一覧!$B$2:$B$40,0),3))</f>
        <v/>
      </c>
      <c r="D392" s="61"/>
      <c r="E392" s="20" t="str">
        <f t="shared" si="6"/>
        <v/>
      </c>
      <c r="F392" s="53"/>
      <c r="G392" s="53" t="str">
        <f>IF(②コード一覧!BI388="","",INDEX(②コード一覧!$BB$2:$BD$802,MATCH(②コード一覧!BI388,②コード一覧!$BB$2:$BB$802,0),3))</f>
        <v/>
      </c>
      <c r="H392" s="53"/>
      <c r="I392" s="53" t="str">
        <f>IF(②コード一覧!BJ388="","",INDEX(②コード一覧!$BB$2:$BD$802,MATCH(②コード一覧!BJ388,②コード一覧!$BB$2:$BB$802,0),3))</f>
        <v/>
      </c>
      <c r="J392" s="53"/>
      <c r="K392" s="53" t="str">
        <f>IF(②コード一覧!BK388="","",INDEX(②コード一覧!$BB$2:$BD$802,MATCH(②コード一覧!BK388,②コード一覧!$BB$2:$BB$802,0),3))</f>
        <v/>
      </c>
      <c r="L392" s="53"/>
      <c r="M392" s="53" t="str">
        <f>IF(②コード一覧!BL388="","",INDEX(②コード一覧!$BB$2:$BD$802,MATCH(②コード一覧!BL388,②コード一覧!$BB$2:$BB$802,0),3))</f>
        <v/>
      </c>
      <c r="N392" s="53"/>
      <c r="O392" s="53" t="str">
        <f>IF(②コード一覧!BM388="","",INDEX(②コード一覧!$BB$2:$BD$802,MATCH(②コード一覧!BM388,②コード一覧!$BB$2:$BB$802,0),3))</f>
        <v/>
      </c>
      <c r="P392" s="52"/>
      <c r="Q392" s="20" t="str">
        <f>IF(②コード一覧!BF388="","",②コード一覧!BF388)</f>
        <v/>
      </c>
    </row>
    <row r="393" spans="1:17">
      <c r="A393" s="52" t="str">
        <f>IF(②コード一覧!BB389="","",②コード一覧!BB389)</f>
        <v/>
      </c>
      <c r="B393" s="52" t="str">
        <f>IF(②コード一覧!BH389="","",②コード一覧!BH389)</f>
        <v/>
      </c>
      <c r="C393" s="53" t="str">
        <f>IF(A393="","",INDEX(②コード一覧!$B$2:$D$40,MATCH(③組織表示変え!B393,②コード一覧!$B$2:$B$40,0),3))</f>
        <v/>
      </c>
      <c r="D393" s="61"/>
      <c r="E393" s="20" t="str">
        <f t="shared" si="6"/>
        <v/>
      </c>
      <c r="F393" s="53"/>
      <c r="G393" s="53" t="str">
        <f>IF(②コード一覧!BI389="","",INDEX(②コード一覧!$BB$2:$BD$802,MATCH(②コード一覧!BI389,②コード一覧!$BB$2:$BB$802,0),3))</f>
        <v/>
      </c>
      <c r="H393" s="53"/>
      <c r="I393" s="53" t="str">
        <f>IF(②コード一覧!BJ389="","",INDEX(②コード一覧!$BB$2:$BD$802,MATCH(②コード一覧!BJ389,②コード一覧!$BB$2:$BB$802,0),3))</f>
        <v/>
      </c>
      <c r="J393" s="53"/>
      <c r="K393" s="53" t="str">
        <f>IF(②コード一覧!BK389="","",INDEX(②コード一覧!$BB$2:$BD$802,MATCH(②コード一覧!BK389,②コード一覧!$BB$2:$BB$802,0),3))</f>
        <v/>
      </c>
      <c r="L393" s="53"/>
      <c r="M393" s="53" t="str">
        <f>IF(②コード一覧!BL389="","",INDEX(②コード一覧!$BB$2:$BD$802,MATCH(②コード一覧!BL389,②コード一覧!$BB$2:$BB$802,0),3))</f>
        <v/>
      </c>
      <c r="N393" s="53"/>
      <c r="O393" s="53" t="str">
        <f>IF(②コード一覧!BM389="","",INDEX(②コード一覧!$BB$2:$BD$802,MATCH(②コード一覧!BM389,②コード一覧!$BB$2:$BB$802,0),3))</f>
        <v/>
      </c>
      <c r="P393" s="52"/>
      <c r="Q393" s="20" t="str">
        <f>IF(②コード一覧!BF389="","",②コード一覧!BF389)</f>
        <v/>
      </c>
    </row>
    <row r="394" spans="1:17">
      <c r="A394" s="52" t="str">
        <f>IF(②コード一覧!BB390="","",②コード一覧!BB390)</f>
        <v/>
      </c>
      <c r="B394" s="52" t="str">
        <f>IF(②コード一覧!BH390="","",②コード一覧!BH390)</f>
        <v/>
      </c>
      <c r="C394" s="53" t="str">
        <f>IF(A394="","",INDEX(②コード一覧!$B$2:$D$40,MATCH(③組織表示変え!B394,②コード一覧!$B$2:$B$40,0),3))</f>
        <v/>
      </c>
      <c r="D394" s="61"/>
      <c r="E394" s="20" t="str">
        <f t="shared" si="6"/>
        <v/>
      </c>
      <c r="F394" s="53"/>
      <c r="G394" s="53" t="str">
        <f>IF(②コード一覧!BI390="","",INDEX(②コード一覧!$BB$2:$BD$802,MATCH(②コード一覧!BI390,②コード一覧!$BB$2:$BB$802,0),3))</f>
        <v/>
      </c>
      <c r="H394" s="53"/>
      <c r="I394" s="53" t="str">
        <f>IF(②コード一覧!BJ390="","",INDEX(②コード一覧!$BB$2:$BD$802,MATCH(②コード一覧!BJ390,②コード一覧!$BB$2:$BB$802,0),3))</f>
        <v/>
      </c>
      <c r="J394" s="53"/>
      <c r="K394" s="53" t="str">
        <f>IF(②コード一覧!BK390="","",INDEX(②コード一覧!$BB$2:$BD$802,MATCH(②コード一覧!BK390,②コード一覧!$BB$2:$BB$802,0),3))</f>
        <v/>
      </c>
      <c r="L394" s="53"/>
      <c r="M394" s="53" t="str">
        <f>IF(②コード一覧!BL390="","",INDEX(②コード一覧!$BB$2:$BD$802,MATCH(②コード一覧!BL390,②コード一覧!$BB$2:$BB$802,0),3))</f>
        <v/>
      </c>
      <c r="N394" s="53"/>
      <c r="O394" s="53" t="str">
        <f>IF(②コード一覧!BM390="","",INDEX(②コード一覧!$BB$2:$BD$802,MATCH(②コード一覧!BM390,②コード一覧!$BB$2:$BB$802,0),3))</f>
        <v/>
      </c>
      <c r="P394" s="52"/>
      <c r="Q394" s="20" t="str">
        <f>IF(②コード一覧!BF390="","",②コード一覧!BF390)</f>
        <v/>
      </c>
    </row>
    <row r="395" spans="1:17">
      <c r="A395" s="52" t="str">
        <f>IF(②コード一覧!BB391="","",②コード一覧!BB391)</f>
        <v/>
      </c>
      <c r="B395" s="52" t="str">
        <f>IF(②コード一覧!BH391="","",②コード一覧!BH391)</f>
        <v/>
      </c>
      <c r="C395" s="53" t="str">
        <f>IF(A395="","",INDEX(②コード一覧!$B$2:$D$40,MATCH(③組織表示変え!B395,②コード一覧!$B$2:$B$40,0),3))</f>
        <v/>
      </c>
      <c r="D395" s="61"/>
      <c r="E395" s="20" t="str">
        <f t="shared" si="6"/>
        <v/>
      </c>
      <c r="F395" s="53"/>
      <c r="G395" s="53" t="str">
        <f>IF(②コード一覧!BI391="","",INDEX(②コード一覧!$BB$2:$BD$802,MATCH(②コード一覧!BI391,②コード一覧!$BB$2:$BB$802,0),3))</f>
        <v/>
      </c>
      <c r="H395" s="53"/>
      <c r="I395" s="53" t="str">
        <f>IF(②コード一覧!BJ391="","",INDEX(②コード一覧!$BB$2:$BD$802,MATCH(②コード一覧!BJ391,②コード一覧!$BB$2:$BB$802,0),3))</f>
        <v/>
      </c>
      <c r="J395" s="53"/>
      <c r="K395" s="53" t="str">
        <f>IF(②コード一覧!BK391="","",INDEX(②コード一覧!$BB$2:$BD$802,MATCH(②コード一覧!BK391,②コード一覧!$BB$2:$BB$802,0),3))</f>
        <v/>
      </c>
      <c r="L395" s="53"/>
      <c r="M395" s="53" t="str">
        <f>IF(②コード一覧!BL391="","",INDEX(②コード一覧!$BB$2:$BD$802,MATCH(②コード一覧!BL391,②コード一覧!$BB$2:$BB$802,0),3))</f>
        <v/>
      </c>
      <c r="N395" s="53"/>
      <c r="O395" s="53" t="str">
        <f>IF(②コード一覧!BM391="","",INDEX(②コード一覧!$BB$2:$BD$802,MATCH(②コード一覧!BM391,②コード一覧!$BB$2:$BB$802,0),3))</f>
        <v/>
      </c>
      <c r="P395" s="52"/>
      <c r="Q395" s="20" t="str">
        <f>IF(②コード一覧!BF391="","",②コード一覧!BF391)</f>
        <v/>
      </c>
    </row>
    <row r="396" spans="1:17">
      <c r="A396" s="52" t="str">
        <f>IF(②コード一覧!BB392="","",②コード一覧!BB392)</f>
        <v/>
      </c>
      <c r="B396" s="52" t="str">
        <f>IF(②コード一覧!BH392="","",②コード一覧!BH392)</f>
        <v/>
      </c>
      <c r="C396" s="53" t="str">
        <f>IF(A396="","",INDEX(②コード一覧!$B$2:$D$40,MATCH(③組織表示変え!B396,②コード一覧!$B$2:$B$40,0),3))</f>
        <v/>
      </c>
      <c r="D396" s="61"/>
      <c r="E396" s="20" t="str">
        <f t="shared" si="6"/>
        <v/>
      </c>
      <c r="F396" s="53"/>
      <c r="G396" s="53" t="str">
        <f>IF(②コード一覧!BI392="","",INDEX(②コード一覧!$BB$2:$BD$802,MATCH(②コード一覧!BI392,②コード一覧!$BB$2:$BB$802,0),3))</f>
        <v/>
      </c>
      <c r="H396" s="53"/>
      <c r="I396" s="53" t="str">
        <f>IF(②コード一覧!BJ392="","",INDEX(②コード一覧!$BB$2:$BD$802,MATCH(②コード一覧!BJ392,②コード一覧!$BB$2:$BB$802,0),3))</f>
        <v/>
      </c>
      <c r="J396" s="53"/>
      <c r="K396" s="53" t="str">
        <f>IF(②コード一覧!BK392="","",INDEX(②コード一覧!$BB$2:$BD$802,MATCH(②コード一覧!BK392,②コード一覧!$BB$2:$BB$802,0),3))</f>
        <v/>
      </c>
      <c r="L396" s="53"/>
      <c r="M396" s="53" t="str">
        <f>IF(②コード一覧!BL392="","",INDEX(②コード一覧!$BB$2:$BD$802,MATCH(②コード一覧!BL392,②コード一覧!$BB$2:$BB$802,0),3))</f>
        <v/>
      </c>
      <c r="N396" s="53"/>
      <c r="O396" s="53" t="str">
        <f>IF(②コード一覧!BM392="","",INDEX(②コード一覧!$BB$2:$BD$802,MATCH(②コード一覧!BM392,②コード一覧!$BB$2:$BB$802,0),3))</f>
        <v/>
      </c>
      <c r="P396" s="52"/>
      <c r="Q396" s="20" t="str">
        <f>IF(②コード一覧!BF392="","",②コード一覧!BF392)</f>
        <v/>
      </c>
    </row>
    <row r="397" spans="1:17">
      <c r="A397" s="52" t="str">
        <f>IF(②コード一覧!BB393="","",②コード一覧!BB393)</f>
        <v/>
      </c>
      <c r="B397" s="52" t="str">
        <f>IF(②コード一覧!BH393="","",②コード一覧!BH393)</f>
        <v/>
      </c>
      <c r="C397" s="53" t="str">
        <f>IF(A397="","",INDEX(②コード一覧!$B$2:$D$40,MATCH(③組織表示変え!B397,②コード一覧!$B$2:$B$40,0),3))</f>
        <v/>
      </c>
      <c r="D397" s="61"/>
      <c r="E397" s="20" t="str">
        <f t="shared" si="6"/>
        <v/>
      </c>
      <c r="F397" s="53"/>
      <c r="G397" s="53" t="str">
        <f>IF(②コード一覧!BI393="","",INDEX(②コード一覧!$BB$2:$BD$802,MATCH(②コード一覧!BI393,②コード一覧!$BB$2:$BB$802,0),3))</f>
        <v/>
      </c>
      <c r="H397" s="53"/>
      <c r="I397" s="53" t="str">
        <f>IF(②コード一覧!BJ393="","",INDEX(②コード一覧!$BB$2:$BD$802,MATCH(②コード一覧!BJ393,②コード一覧!$BB$2:$BB$802,0),3))</f>
        <v/>
      </c>
      <c r="J397" s="53"/>
      <c r="K397" s="53" t="str">
        <f>IF(②コード一覧!BK393="","",INDEX(②コード一覧!$BB$2:$BD$802,MATCH(②コード一覧!BK393,②コード一覧!$BB$2:$BB$802,0),3))</f>
        <v/>
      </c>
      <c r="L397" s="53"/>
      <c r="M397" s="53" t="str">
        <f>IF(②コード一覧!BL393="","",INDEX(②コード一覧!$BB$2:$BD$802,MATCH(②コード一覧!BL393,②コード一覧!$BB$2:$BB$802,0),3))</f>
        <v/>
      </c>
      <c r="N397" s="53"/>
      <c r="O397" s="53" t="str">
        <f>IF(②コード一覧!BM393="","",INDEX(②コード一覧!$BB$2:$BD$802,MATCH(②コード一覧!BM393,②コード一覧!$BB$2:$BB$802,0),3))</f>
        <v/>
      </c>
      <c r="P397" s="52"/>
      <c r="Q397" s="20" t="str">
        <f>IF(②コード一覧!BF393="","",②コード一覧!BF393)</f>
        <v/>
      </c>
    </row>
    <row r="398" spans="1:17">
      <c r="A398" s="52" t="str">
        <f>IF(②コード一覧!BB394="","",②コード一覧!BB394)</f>
        <v/>
      </c>
      <c r="B398" s="52" t="str">
        <f>IF(②コード一覧!BH394="","",②コード一覧!BH394)</f>
        <v/>
      </c>
      <c r="C398" s="53" t="str">
        <f>IF(A398="","",INDEX(②コード一覧!$B$2:$D$40,MATCH(③組織表示変え!B398,②コード一覧!$B$2:$B$40,0),3))</f>
        <v/>
      </c>
      <c r="D398" s="61"/>
      <c r="E398" s="20" t="str">
        <f t="shared" si="6"/>
        <v/>
      </c>
      <c r="F398" s="53"/>
      <c r="G398" s="53" t="str">
        <f>IF(②コード一覧!BI394="","",INDEX(②コード一覧!$BB$2:$BD$802,MATCH(②コード一覧!BI394,②コード一覧!$BB$2:$BB$802,0),3))</f>
        <v/>
      </c>
      <c r="H398" s="53"/>
      <c r="I398" s="53" t="str">
        <f>IF(②コード一覧!BJ394="","",INDEX(②コード一覧!$BB$2:$BD$802,MATCH(②コード一覧!BJ394,②コード一覧!$BB$2:$BB$802,0),3))</f>
        <v/>
      </c>
      <c r="J398" s="53"/>
      <c r="K398" s="53" t="str">
        <f>IF(②コード一覧!BK394="","",INDEX(②コード一覧!$BB$2:$BD$802,MATCH(②コード一覧!BK394,②コード一覧!$BB$2:$BB$802,0),3))</f>
        <v/>
      </c>
      <c r="L398" s="53"/>
      <c r="M398" s="53" t="str">
        <f>IF(②コード一覧!BL394="","",INDEX(②コード一覧!$BB$2:$BD$802,MATCH(②コード一覧!BL394,②コード一覧!$BB$2:$BB$802,0),3))</f>
        <v/>
      </c>
      <c r="N398" s="53"/>
      <c r="O398" s="53" t="str">
        <f>IF(②コード一覧!BM394="","",INDEX(②コード一覧!$BB$2:$BD$802,MATCH(②コード一覧!BM394,②コード一覧!$BB$2:$BB$802,0),3))</f>
        <v/>
      </c>
      <c r="P398" s="52"/>
      <c r="Q398" s="20" t="str">
        <f>IF(②コード一覧!BF394="","",②コード一覧!BF394)</f>
        <v/>
      </c>
    </row>
    <row r="399" spans="1:17">
      <c r="A399" s="52" t="str">
        <f>IF(②コード一覧!BB395="","",②コード一覧!BB395)</f>
        <v/>
      </c>
      <c r="B399" s="52" t="str">
        <f>IF(②コード一覧!BH395="","",②コード一覧!BH395)</f>
        <v/>
      </c>
      <c r="C399" s="53" t="str">
        <f>IF(A399="","",INDEX(②コード一覧!$B$2:$D$40,MATCH(③組織表示変え!B399,②コード一覧!$B$2:$B$40,0),3))</f>
        <v/>
      </c>
      <c r="D399" s="61"/>
      <c r="E399" s="20" t="str">
        <f t="shared" si="6"/>
        <v/>
      </c>
      <c r="F399" s="53"/>
      <c r="G399" s="53" t="str">
        <f>IF(②コード一覧!BI395="","",INDEX(②コード一覧!$BB$2:$BD$802,MATCH(②コード一覧!BI395,②コード一覧!$BB$2:$BB$802,0),3))</f>
        <v/>
      </c>
      <c r="H399" s="53"/>
      <c r="I399" s="53" t="str">
        <f>IF(②コード一覧!BJ395="","",INDEX(②コード一覧!$BB$2:$BD$802,MATCH(②コード一覧!BJ395,②コード一覧!$BB$2:$BB$802,0),3))</f>
        <v/>
      </c>
      <c r="J399" s="53"/>
      <c r="K399" s="53" t="str">
        <f>IF(②コード一覧!BK395="","",INDEX(②コード一覧!$BB$2:$BD$802,MATCH(②コード一覧!BK395,②コード一覧!$BB$2:$BB$802,0),3))</f>
        <v/>
      </c>
      <c r="L399" s="53"/>
      <c r="M399" s="53" t="str">
        <f>IF(②コード一覧!BL395="","",INDEX(②コード一覧!$BB$2:$BD$802,MATCH(②コード一覧!BL395,②コード一覧!$BB$2:$BB$802,0),3))</f>
        <v/>
      </c>
      <c r="N399" s="53"/>
      <c r="O399" s="53" t="str">
        <f>IF(②コード一覧!BM395="","",INDEX(②コード一覧!$BB$2:$BD$802,MATCH(②コード一覧!BM395,②コード一覧!$BB$2:$BB$802,0),3))</f>
        <v/>
      </c>
      <c r="P399" s="52"/>
      <c r="Q399" s="20" t="str">
        <f>IF(②コード一覧!BF395="","",②コード一覧!BF395)</f>
        <v/>
      </c>
    </row>
    <row r="400" spans="1:17">
      <c r="A400" s="52" t="str">
        <f>IF(②コード一覧!BB396="","",②コード一覧!BB396)</f>
        <v/>
      </c>
      <c r="B400" s="52" t="str">
        <f>IF(②コード一覧!BH396="","",②コード一覧!BH396)</f>
        <v/>
      </c>
      <c r="C400" s="53" t="str">
        <f>IF(A400="","",INDEX(②コード一覧!$B$2:$D$40,MATCH(③組織表示変え!B400,②コード一覧!$B$2:$B$40,0),3))</f>
        <v/>
      </c>
      <c r="D400" s="61"/>
      <c r="E400" s="20" t="str">
        <f t="shared" si="6"/>
        <v/>
      </c>
      <c r="F400" s="53"/>
      <c r="G400" s="53" t="str">
        <f>IF(②コード一覧!BI396="","",INDEX(②コード一覧!$BB$2:$BD$802,MATCH(②コード一覧!BI396,②コード一覧!$BB$2:$BB$802,0),3))</f>
        <v/>
      </c>
      <c r="H400" s="53"/>
      <c r="I400" s="53" t="str">
        <f>IF(②コード一覧!BJ396="","",INDEX(②コード一覧!$BB$2:$BD$802,MATCH(②コード一覧!BJ396,②コード一覧!$BB$2:$BB$802,0),3))</f>
        <v/>
      </c>
      <c r="J400" s="53"/>
      <c r="K400" s="53" t="str">
        <f>IF(②コード一覧!BK396="","",INDEX(②コード一覧!$BB$2:$BD$802,MATCH(②コード一覧!BK396,②コード一覧!$BB$2:$BB$802,0),3))</f>
        <v/>
      </c>
      <c r="L400" s="53"/>
      <c r="M400" s="53" t="str">
        <f>IF(②コード一覧!BL396="","",INDEX(②コード一覧!$BB$2:$BD$802,MATCH(②コード一覧!BL396,②コード一覧!$BB$2:$BB$802,0),3))</f>
        <v/>
      </c>
      <c r="N400" s="53"/>
      <c r="O400" s="53" t="str">
        <f>IF(②コード一覧!BM396="","",INDEX(②コード一覧!$BB$2:$BD$802,MATCH(②コード一覧!BM396,②コード一覧!$BB$2:$BB$802,0),3))</f>
        <v/>
      </c>
      <c r="P400" s="52"/>
      <c r="Q400" s="20" t="str">
        <f>IF(②コード一覧!BF396="","",②コード一覧!BF396)</f>
        <v/>
      </c>
    </row>
    <row r="401" spans="1:17">
      <c r="A401" s="52" t="str">
        <f>IF(②コード一覧!BB397="","",②コード一覧!BB397)</f>
        <v/>
      </c>
      <c r="B401" s="52" t="str">
        <f>IF(②コード一覧!BH397="","",②コード一覧!BH397)</f>
        <v/>
      </c>
      <c r="C401" s="53" t="str">
        <f>IF(A401="","",INDEX(②コード一覧!$B$2:$D$40,MATCH(③組織表示変え!B401,②コード一覧!$B$2:$B$40,0),3))</f>
        <v/>
      </c>
      <c r="D401" s="61"/>
      <c r="E401" s="20" t="str">
        <f t="shared" si="6"/>
        <v/>
      </c>
      <c r="F401" s="53"/>
      <c r="G401" s="53" t="str">
        <f>IF(②コード一覧!BI397="","",INDEX(②コード一覧!$BB$2:$BD$802,MATCH(②コード一覧!BI397,②コード一覧!$BB$2:$BB$802,0),3))</f>
        <v/>
      </c>
      <c r="H401" s="53"/>
      <c r="I401" s="53" t="str">
        <f>IF(②コード一覧!BJ397="","",INDEX(②コード一覧!$BB$2:$BD$802,MATCH(②コード一覧!BJ397,②コード一覧!$BB$2:$BB$802,0),3))</f>
        <v/>
      </c>
      <c r="J401" s="53"/>
      <c r="K401" s="53" t="str">
        <f>IF(②コード一覧!BK397="","",INDEX(②コード一覧!$BB$2:$BD$802,MATCH(②コード一覧!BK397,②コード一覧!$BB$2:$BB$802,0),3))</f>
        <v/>
      </c>
      <c r="L401" s="53"/>
      <c r="M401" s="53" t="str">
        <f>IF(②コード一覧!BL397="","",INDEX(②コード一覧!$BB$2:$BD$802,MATCH(②コード一覧!BL397,②コード一覧!$BB$2:$BB$802,0),3))</f>
        <v/>
      </c>
      <c r="N401" s="53"/>
      <c r="O401" s="53" t="str">
        <f>IF(②コード一覧!BM397="","",INDEX(②コード一覧!$BB$2:$BD$802,MATCH(②コード一覧!BM397,②コード一覧!$BB$2:$BB$802,0),3))</f>
        <v/>
      </c>
      <c r="P401" s="52"/>
      <c r="Q401" s="20" t="str">
        <f>IF(②コード一覧!BF397="","",②コード一覧!BF397)</f>
        <v/>
      </c>
    </row>
    <row r="402" spans="1:17">
      <c r="A402" s="52" t="str">
        <f>IF(②コード一覧!BB398="","",②コード一覧!BB398)</f>
        <v/>
      </c>
      <c r="B402" s="52" t="str">
        <f>IF(②コード一覧!BH398="","",②コード一覧!BH398)</f>
        <v/>
      </c>
      <c r="C402" s="53" t="str">
        <f>IF(A402="","",INDEX(②コード一覧!$B$2:$D$40,MATCH(③組織表示変え!B402,②コード一覧!$B$2:$B$40,0),3))</f>
        <v/>
      </c>
      <c r="D402" s="61"/>
      <c r="E402" s="20" t="str">
        <f t="shared" si="6"/>
        <v/>
      </c>
      <c r="F402" s="53"/>
      <c r="G402" s="53" t="str">
        <f>IF(②コード一覧!BI398="","",INDEX(②コード一覧!$BB$2:$BD$802,MATCH(②コード一覧!BI398,②コード一覧!$BB$2:$BB$802,0),3))</f>
        <v/>
      </c>
      <c r="H402" s="53"/>
      <c r="I402" s="53" t="str">
        <f>IF(②コード一覧!BJ398="","",INDEX(②コード一覧!$BB$2:$BD$802,MATCH(②コード一覧!BJ398,②コード一覧!$BB$2:$BB$802,0),3))</f>
        <v/>
      </c>
      <c r="J402" s="53"/>
      <c r="K402" s="53" t="str">
        <f>IF(②コード一覧!BK398="","",INDEX(②コード一覧!$BB$2:$BD$802,MATCH(②コード一覧!BK398,②コード一覧!$BB$2:$BB$802,0),3))</f>
        <v/>
      </c>
      <c r="L402" s="53"/>
      <c r="M402" s="53" t="str">
        <f>IF(②コード一覧!BL398="","",INDEX(②コード一覧!$BB$2:$BD$802,MATCH(②コード一覧!BL398,②コード一覧!$BB$2:$BB$802,0),3))</f>
        <v/>
      </c>
      <c r="N402" s="53"/>
      <c r="O402" s="53" t="str">
        <f>IF(②コード一覧!BM398="","",INDEX(②コード一覧!$BB$2:$BD$802,MATCH(②コード一覧!BM398,②コード一覧!$BB$2:$BB$802,0),3))</f>
        <v/>
      </c>
      <c r="P402" s="52"/>
      <c r="Q402" s="20" t="str">
        <f>IF(②コード一覧!BF398="","",②コード一覧!BF398)</f>
        <v/>
      </c>
    </row>
    <row r="403" spans="1:17">
      <c r="A403" s="52" t="str">
        <f>IF(②コード一覧!BB399="","",②コード一覧!BB399)</f>
        <v/>
      </c>
      <c r="B403" s="52" t="str">
        <f>IF(②コード一覧!BH399="","",②コード一覧!BH399)</f>
        <v/>
      </c>
      <c r="C403" s="53" t="str">
        <f>IF(A403="","",INDEX(②コード一覧!$B$2:$D$40,MATCH(③組織表示変え!B403,②コード一覧!$B$2:$B$40,0),3))</f>
        <v/>
      </c>
      <c r="D403" s="61"/>
      <c r="E403" s="20" t="str">
        <f t="shared" si="6"/>
        <v/>
      </c>
      <c r="F403" s="53"/>
      <c r="G403" s="53" t="str">
        <f>IF(②コード一覧!BI399="","",INDEX(②コード一覧!$BB$2:$BD$802,MATCH(②コード一覧!BI399,②コード一覧!$BB$2:$BB$802,0),3))</f>
        <v/>
      </c>
      <c r="H403" s="53"/>
      <c r="I403" s="53" t="str">
        <f>IF(②コード一覧!BJ399="","",INDEX(②コード一覧!$BB$2:$BD$802,MATCH(②コード一覧!BJ399,②コード一覧!$BB$2:$BB$802,0),3))</f>
        <v/>
      </c>
      <c r="J403" s="53"/>
      <c r="K403" s="53" t="str">
        <f>IF(②コード一覧!BK399="","",INDEX(②コード一覧!$BB$2:$BD$802,MATCH(②コード一覧!BK399,②コード一覧!$BB$2:$BB$802,0),3))</f>
        <v/>
      </c>
      <c r="L403" s="53"/>
      <c r="M403" s="53" t="str">
        <f>IF(②コード一覧!BL399="","",INDEX(②コード一覧!$BB$2:$BD$802,MATCH(②コード一覧!BL399,②コード一覧!$BB$2:$BB$802,0),3))</f>
        <v/>
      </c>
      <c r="N403" s="53"/>
      <c r="O403" s="53" t="str">
        <f>IF(②コード一覧!BM399="","",INDEX(②コード一覧!$BB$2:$BD$802,MATCH(②コード一覧!BM399,②コード一覧!$BB$2:$BB$802,0),3))</f>
        <v/>
      </c>
      <c r="P403" s="52"/>
      <c r="Q403" s="20" t="str">
        <f>IF(②コード一覧!BF399="","",②コード一覧!BF399)</f>
        <v/>
      </c>
    </row>
    <row r="404" spans="1:17">
      <c r="A404" s="52" t="str">
        <f>IF(②コード一覧!BB400="","",②コード一覧!BB400)</f>
        <v/>
      </c>
      <c r="B404" s="52" t="str">
        <f>IF(②コード一覧!BH400="","",②コード一覧!BH400)</f>
        <v/>
      </c>
      <c r="C404" s="53" t="str">
        <f>IF(A404="","",INDEX(②コード一覧!$B$2:$D$40,MATCH(③組織表示変え!B404,②コード一覧!$B$2:$B$40,0),3))</f>
        <v/>
      </c>
      <c r="D404" s="61"/>
      <c r="E404" s="20" t="str">
        <f t="shared" si="6"/>
        <v/>
      </c>
      <c r="F404" s="53"/>
      <c r="G404" s="53" t="str">
        <f>IF(②コード一覧!BI400="","",INDEX(②コード一覧!$BB$2:$BD$802,MATCH(②コード一覧!BI400,②コード一覧!$BB$2:$BB$802,0),3))</f>
        <v/>
      </c>
      <c r="H404" s="53"/>
      <c r="I404" s="53" t="str">
        <f>IF(②コード一覧!BJ400="","",INDEX(②コード一覧!$BB$2:$BD$802,MATCH(②コード一覧!BJ400,②コード一覧!$BB$2:$BB$802,0),3))</f>
        <v/>
      </c>
      <c r="J404" s="53"/>
      <c r="K404" s="53" t="str">
        <f>IF(②コード一覧!BK400="","",INDEX(②コード一覧!$BB$2:$BD$802,MATCH(②コード一覧!BK400,②コード一覧!$BB$2:$BB$802,0),3))</f>
        <v/>
      </c>
      <c r="L404" s="53"/>
      <c r="M404" s="53" t="str">
        <f>IF(②コード一覧!BL400="","",INDEX(②コード一覧!$BB$2:$BD$802,MATCH(②コード一覧!BL400,②コード一覧!$BB$2:$BB$802,0),3))</f>
        <v/>
      </c>
      <c r="N404" s="53"/>
      <c r="O404" s="53" t="str">
        <f>IF(②コード一覧!BM400="","",INDEX(②コード一覧!$BB$2:$BD$802,MATCH(②コード一覧!BM400,②コード一覧!$BB$2:$BB$802,0),3))</f>
        <v/>
      </c>
      <c r="P404" s="52"/>
      <c r="Q404" s="20" t="str">
        <f>IF(②コード一覧!BF400="","",②コード一覧!BF400)</f>
        <v/>
      </c>
    </row>
    <row r="405" spans="1:17">
      <c r="A405" s="52" t="str">
        <f>IF(②コード一覧!BB401="","",②コード一覧!BB401)</f>
        <v/>
      </c>
      <c r="B405" s="52" t="str">
        <f>IF(②コード一覧!BH401="","",②コード一覧!BH401)</f>
        <v/>
      </c>
      <c r="C405" s="53" t="str">
        <f>IF(A405="","",INDEX(②コード一覧!$B$2:$D$40,MATCH(③組織表示変え!B405,②コード一覧!$B$2:$B$40,0),3))</f>
        <v/>
      </c>
      <c r="D405" s="61"/>
      <c r="E405" s="20" t="str">
        <f t="shared" si="6"/>
        <v/>
      </c>
      <c r="F405" s="53"/>
      <c r="G405" s="53" t="str">
        <f>IF(②コード一覧!BI401="","",INDEX(②コード一覧!$BB$2:$BD$802,MATCH(②コード一覧!BI401,②コード一覧!$BB$2:$BB$802,0),3))</f>
        <v/>
      </c>
      <c r="H405" s="53"/>
      <c r="I405" s="53" t="str">
        <f>IF(②コード一覧!BJ401="","",INDEX(②コード一覧!$BB$2:$BD$802,MATCH(②コード一覧!BJ401,②コード一覧!$BB$2:$BB$802,0),3))</f>
        <v/>
      </c>
      <c r="J405" s="53"/>
      <c r="K405" s="53" t="str">
        <f>IF(②コード一覧!BK401="","",INDEX(②コード一覧!$BB$2:$BD$802,MATCH(②コード一覧!BK401,②コード一覧!$BB$2:$BB$802,0),3))</f>
        <v/>
      </c>
      <c r="L405" s="53"/>
      <c r="M405" s="53" t="str">
        <f>IF(②コード一覧!BL401="","",INDEX(②コード一覧!$BB$2:$BD$802,MATCH(②コード一覧!BL401,②コード一覧!$BB$2:$BB$802,0),3))</f>
        <v/>
      </c>
      <c r="N405" s="53"/>
      <c r="O405" s="53" t="str">
        <f>IF(②コード一覧!BM401="","",INDEX(②コード一覧!$BB$2:$BD$802,MATCH(②コード一覧!BM401,②コード一覧!$BB$2:$BB$802,0),3))</f>
        <v/>
      </c>
      <c r="P405" s="52"/>
      <c r="Q405" s="20" t="str">
        <f>IF(②コード一覧!BF401="","",②コード一覧!BF401)</f>
        <v/>
      </c>
    </row>
    <row r="406" spans="1:17">
      <c r="A406" s="52" t="str">
        <f>IF(②コード一覧!BB402="","",②コード一覧!BB402)</f>
        <v/>
      </c>
      <c r="B406" s="52" t="str">
        <f>IF(②コード一覧!BH402="","",②コード一覧!BH402)</f>
        <v/>
      </c>
      <c r="C406" s="53" t="str">
        <f>IF(A406="","",INDEX(②コード一覧!$B$2:$D$40,MATCH(③組織表示変え!B406,②コード一覧!$B$2:$B$40,0),3))</f>
        <v/>
      </c>
      <c r="D406" s="61"/>
      <c r="E406" s="20" t="str">
        <f t="shared" si="6"/>
        <v/>
      </c>
      <c r="F406" s="53"/>
      <c r="G406" s="53" t="str">
        <f>IF(②コード一覧!BI402="","",INDEX(②コード一覧!$BB$2:$BD$802,MATCH(②コード一覧!BI402,②コード一覧!$BB$2:$BB$802,0),3))</f>
        <v/>
      </c>
      <c r="H406" s="53"/>
      <c r="I406" s="53" t="str">
        <f>IF(②コード一覧!BJ402="","",INDEX(②コード一覧!$BB$2:$BD$802,MATCH(②コード一覧!BJ402,②コード一覧!$BB$2:$BB$802,0),3))</f>
        <v/>
      </c>
      <c r="J406" s="53"/>
      <c r="K406" s="53" t="str">
        <f>IF(②コード一覧!BK402="","",INDEX(②コード一覧!$BB$2:$BD$802,MATCH(②コード一覧!BK402,②コード一覧!$BB$2:$BB$802,0),3))</f>
        <v/>
      </c>
      <c r="L406" s="53"/>
      <c r="M406" s="53" t="str">
        <f>IF(②コード一覧!BL402="","",INDEX(②コード一覧!$BB$2:$BD$802,MATCH(②コード一覧!BL402,②コード一覧!$BB$2:$BB$802,0),3))</f>
        <v/>
      </c>
      <c r="N406" s="53"/>
      <c r="O406" s="53" t="str">
        <f>IF(②コード一覧!BM402="","",INDEX(②コード一覧!$BB$2:$BD$802,MATCH(②コード一覧!BM402,②コード一覧!$BB$2:$BB$802,0),3))</f>
        <v/>
      </c>
      <c r="P406" s="52"/>
      <c r="Q406" s="20" t="str">
        <f>IF(②コード一覧!BF402="","",②コード一覧!BF402)</f>
        <v/>
      </c>
    </row>
    <row r="407" spans="1:17">
      <c r="A407" s="52" t="str">
        <f>IF(②コード一覧!BB403="","",②コード一覧!BB403)</f>
        <v/>
      </c>
      <c r="B407" s="52" t="str">
        <f>IF(②コード一覧!BH403="","",②コード一覧!BH403)</f>
        <v/>
      </c>
      <c r="C407" s="53" t="str">
        <f>IF(A407="","",INDEX(②コード一覧!$B$2:$D$40,MATCH(③組織表示変え!B407,②コード一覧!$B$2:$B$40,0),3))</f>
        <v/>
      </c>
      <c r="D407" s="61"/>
      <c r="E407" s="20" t="str">
        <f t="shared" si="6"/>
        <v/>
      </c>
      <c r="F407" s="53"/>
      <c r="G407" s="53" t="str">
        <f>IF(②コード一覧!BI403="","",INDEX(②コード一覧!$BB$2:$BD$802,MATCH(②コード一覧!BI403,②コード一覧!$BB$2:$BB$802,0),3))</f>
        <v/>
      </c>
      <c r="H407" s="53"/>
      <c r="I407" s="53" t="str">
        <f>IF(②コード一覧!BJ403="","",INDEX(②コード一覧!$BB$2:$BD$802,MATCH(②コード一覧!BJ403,②コード一覧!$BB$2:$BB$802,0),3))</f>
        <v/>
      </c>
      <c r="J407" s="53"/>
      <c r="K407" s="53" t="str">
        <f>IF(②コード一覧!BK403="","",INDEX(②コード一覧!$BB$2:$BD$802,MATCH(②コード一覧!BK403,②コード一覧!$BB$2:$BB$802,0),3))</f>
        <v/>
      </c>
      <c r="L407" s="53"/>
      <c r="M407" s="53" t="str">
        <f>IF(②コード一覧!BL403="","",INDEX(②コード一覧!$BB$2:$BD$802,MATCH(②コード一覧!BL403,②コード一覧!$BB$2:$BB$802,0),3))</f>
        <v/>
      </c>
      <c r="N407" s="53"/>
      <c r="O407" s="53" t="str">
        <f>IF(②コード一覧!BM403="","",INDEX(②コード一覧!$BB$2:$BD$802,MATCH(②コード一覧!BM403,②コード一覧!$BB$2:$BB$802,0),3))</f>
        <v/>
      </c>
      <c r="P407" s="52"/>
      <c r="Q407" s="20" t="str">
        <f>IF(②コード一覧!BF403="","",②コード一覧!BF403)</f>
        <v/>
      </c>
    </row>
    <row r="408" spans="1:17">
      <c r="A408" s="52" t="str">
        <f>IF(②コード一覧!BB404="","",②コード一覧!BB404)</f>
        <v/>
      </c>
      <c r="B408" s="52" t="str">
        <f>IF(②コード一覧!BH404="","",②コード一覧!BH404)</f>
        <v/>
      </c>
      <c r="C408" s="53" t="str">
        <f>IF(A408="","",INDEX(②コード一覧!$B$2:$D$40,MATCH(③組織表示変え!B408,②コード一覧!$B$2:$B$40,0),3))</f>
        <v/>
      </c>
      <c r="D408" s="61"/>
      <c r="E408" s="20" t="str">
        <f t="shared" si="6"/>
        <v/>
      </c>
      <c r="F408" s="53"/>
      <c r="G408" s="53" t="str">
        <f>IF(②コード一覧!BI404="","",INDEX(②コード一覧!$BB$2:$BD$802,MATCH(②コード一覧!BI404,②コード一覧!$BB$2:$BB$802,0),3))</f>
        <v/>
      </c>
      <c r="H408" s="53"/>
      <c r="I408" s="53" t="str">
        <f>IF(②コード一覧!BJ404="","",INDEX(②コード一覧!$BB$2:$BD$802,MATCH(②コード一覧!BJ404,②コード一覧!$BB$2:$BB$802,0),3))</f>
        <v/>
      </c>
      <c r="J408" s="53"/>
      <c r="K408" s="53" t="str">
        <f>IF(②コード一覧!BK404="","",INDEX(②コード一覧!$BB$2:$BD$802,MATCH(②コード一覧!BK404,②コード一覧!$BB$2:$BB$802,0),3))</f>
        <v/>
      </c>
      <c r="L408" s="53"/>
      <c r="M408" s="53" t="str">
        <f>IF(②コード一覧!BL404="","",INDEX(②コード一覧!$BB$2:$BD$802,MATCH(②コード一覧!BL404,②コード一覧!$BB$2:$BB$802,0),3))</f>
        <v/>
      </c>
      <c r="N408" s="53"/>
      <c r="O408" s="53" t="str">
        <f>IF(②コード一覧!BM404="","",INDEX(②コード一覧!$BB$2:$BD$802,MATCH(②コード一覧!BM404,②コード一覧!$BB$2:$BB$802,0),3))</f>
        <v/>
      </c>
      <c r="P408" s="52"/>
      <c r="Q408" s="20" t="str">
        <f>IF(②コード一覧!BF404="","",②コード一覧!BF404)</f>
        <v/>
      </c>
    </row>
    <row r="409" spans="1:17">
      <c r="A409" s="52" t="str">
        <f>IF(②コード一覧!BB405="","",②コード一覧!BB405)</f>
        <v/>
      </c>
      <c r="B409" s="52" t="str">
        <f>IF(②コード一覧!BH405="","",②コード一覧!BH405)</f>
        <v/>
      </c>
      <c r="C409" s="53" t="str">
        <f>IF(A409="","",INDEX(②コード一覧!$B$2:$D$40,MATCH(③組織表示変え!B409,②コード一覧!$B$2:$B$40,0),3))</f>
        <v/>
      </c>
      <c r="D409" s="61"/>
      <c r="E409" s="20" t="str">
        <f t="shared" si="6"/>
        <v/>
      </c>
      <c r="F409" s="53"/>
      <c r="G409" s="53" t="str">
        <f>IF(②コード一覧!BI405="","",INDEX(②コード一覧!$BB$2:$BD$802,MATCH(②コード一覧!BI405,②コード一覧!$BB$2:$BB$802,0),3))</f>
        <v/>
      </c>
      <c r="H409" s="53"/>
      <c r="I409" s="53" t="str">
        <f>IF(②コード一覧!BJ405="","",INDEX(②コード一覧!$BB$2:$BD$802,MATCH(②コード一覧!BJ405,②コード一覧!$BB$2:$BB$802,0),3))</f>
        <v/>
      </c>
      <c r="J409" s="53"/>
      <c r="K409" s="53" t="str">
        <f>IF(②コード一覧!BK405="","",INDEX(②コード一覧!$BB$2:$BD$802,MATCH(②コード一覧!BK405,②コード一覧!$BB$2:$BB$802,0),3))</f>
        <v/>
      </c>
      <c r="L409" s="53"/>
      <c r="M409" s="53" t="str">
        <f>IF(②コード一覧!BL405="","",INDEX(②コード一覧!$BB$2:$BD$802,MATCH(②コード一覧!BL405,②コード一覧!$BB$2:$BB$802,0),3))</f>
        <v/>
      </c>
      <c r="N409" s="53"/>
      <c r="O409" s="53" t="str">
        <f>IF(②コード一覧!BM405="","",INDEX(②コード一覧!$BB$2:$BD$802,MATCH(②コード一覧!BM405,②コード一覧!$BB$2:$BB$802,0),3))</f>
        <v/>
      </c>
      <c r="P409" s="52"/>
      <c r="Q409" s="20" t="str">
        <f>IF(②コード一覧!BF405="","",②コード一覧!BF405)</f>
        <v/>
      </c>
    </row>
    <row r="410" spans="1:17">
      <c r="A410" s="52" t="str">
        <f>IF(②コード一覧!BB406="","",②コード一覧!BB406)</f>
        <v/>
      </c>
      <c r="B410" s="52" t="str">
        <f>IF(②コード一覧!BH406="","",②コード一覧!BH406)</f>
        <v/>
      </c>
      <c r="C410" s="53" t="str">
        <f>IF(A410="","",INDEX(②コード一覧!$B$2:$D$40,MATCH(③組織表示変え!B410,②コード一覧!$B$2:$B$40,0),3))</f>
        <v/>
      </c>
      <c r="D410" s="61"/>
      <c r="E410" s="20" t="str">
        <f t="shared" si="6"/>
        <v/>
      </c>
      <c r="F410" s="53"/>
      <c r="G410" s="53" t="str">
        <f>IF(②コード一覧!BI406="","",INDEX(②コード一覧!$BB$2:$BD$802,MATCH(②コード一覧!BI406,②コード一覧!$BB$2:$BB$802,0),3))</f>
        <v/>
      </c>
      <c r="H410" s="53"/>
      <c r="I410" s="53" t="str">
        <f>IF(②コード一覧!BJ406="","",INDEX(②コード一覧!$BB$2:$BD$802,MATCH(②コード一覧!BJ406,②コード一覧!$BB$2:$BB$802,0),3))</f>
        <v/>
      </c>
      <c r="J410" s="53"/>
      <c r="K410" s="53" t="str">
        <f>IF(②コード一覧!BK406="","",INDEX(②コード一覧!$BB$2:$BD$802,MATCH(②コード一覧!BK406,②コード一覧!$BB$2:$BB$802,0),3))</f>
        <v/>
      </c>
      <c r="L410" s="53"/>
      <c r="M410" s="53" t="str">
        <f>IF(②コード一覧!BL406="","",INDEX(②コード一覧!$BB$2:$BD$802,MATCH(②コード一覧!BL406,②コード一覧!$BB$2:$BB$802,0),3))</f>
        <v/>
      </c>
      <c r="N410" s="53"/>
      <c r="O410" s="53" t="str">
        <f>IF(②コード一覧!BM406="","",INDEX(②コード一覧!$BB$2:$BD$802,MATCH(②コード一覧!BM406,②コード一覧!$BB$2:$BB$802,0),3))</f>
        <v/>
      </c>
      <c r="P410" s="52"/>
      <c r="Q410" s="20" t="str">
        <f>IF(②コード一覧!BF406="","",②コード一覧!BF406)</f>
        <v/>
      </c>
    </row>
    <row r="411" spans="1:17">
      <c r="A411" s="52" t="str">
        <f>IF(②コード一覧!BB407="","",②コード一覧!BB407)</f>
        <v/>
      </c>
      <c r="B411" s="52" t="str">
        <f>IF(②コード一覧!BH407="","",②コード一覧!BH407)</f>
        <v/>
      </c>
      <c r="C411" s="53" t="str">
        <f>IF(A411="","",INDEX(②コード一覧!$B$2:$D$40,MATCH(③組織表示変え!B411,②コード一覧!$B$2:$B$40,0),3))</f>
        <v/>
      </c>
      <c r="D411" s="61"/>
      <c r="E411" s="20" t="str">
        <f t="shared" si="6"/>
        <v/>
      </c>
      <c r="F411" s="53"/>
      <c r="G411" s="53" t="str">
        <f>IF(②コード一覧!BI407="","",INDEX(②コード一覧!$BB$2:$BD$802,MATCH(②コード一覧!BI407,②コード一覧!$BB$2:$BB$802,0),3))</f>
        <v/>
      </c>
      <c r="H411" s="53"/>
      <c r="I411" s="53" t="str">
        <f>IF(②コード一覧!BJ407="","",INDEX(②コード一覧!$BB$2:$BD$802,MATCH(②コード一覧!BJ407,②コード一覧!$BB$2:$BB$802,0),3))</f>
        <v/>
      </c>
      <c r="J411" s="53"/>
      <c r="K411" s="53" t="str">
        <f>IF(②コード一覧!BK407="","",INDEX(②コード一覧!$BB$2:$BD$802,MATCH(②コード一覧!BK407,②コード一覧!$BB$2:$BB$802,0),3))</f>
        <v/>
      </c>
      <c r="L411" s="53"/>
      <c r="M411" s="53" t="str">
        <f>IF(②コード一覧!BL407="","",INDEX(②コード一覧!$BB$2:$BD$802,MATCH(②コード一覧!BL407,②コード一覧!$BB$2:$BB$802,0),3))</f>
        <v/>
      </c>
      <c r="N411" s="53"/>
      <c r="O411" s="53" t="str">
        <f>IF(②コード一覧!BM407="","",INDEX(②コード一覧!$BB$2:$BD$802,MATCH(②コード一覧!BM407,②コード一覧!$BB$2:$BB$802,0),3))</f>
        <v/>
      </c>
      <c r="P411" s="52"/>
      <c r="Q411" s="20" t="str">
        <f>IF(②コード一覧!BF407="","",②コード一覧!BF407)</f>
        <v/>
      </c>
    </row>
    <row r="412" spans="1:17">
      <c r="A412" s="52" t="str">
        <f>IF(②コード一覧!BB408="","",②コード一覧!BB408)</f>
        <v/>
      </c>
      <c r="B412" s="52" t="str">
        <f>IF(②コード一覧!BH408="","",②コード一覧!BH408)</f>
        <v/>
      </c>
      <c r="C412" s="53" t="str">
        <f>IF(A412="","",INDEX(②コード一覧!$B$2:$D$40,MATCH(③組織表示変え!B412,②コード一覧!$B$2:$B$40,0),3))</f>
        <v/>
      </c>
      <c r="D412" s="61"/>
      <c r="E412" s="20" t="str">
        <f t="shared" si="6"/>
        <v/>
      </c>
      <c r="F412" s="53"/>
      <c r="G412" s="53" t="str">
        <f>IF(②コード一覧!BI408="","",INDEX(②コード一覧!$BB$2:$BD$802,MATCH(②コード一覧!BI408,②コード一覧!$BB$2:$BB$802,0),3))</f>
        <v/>
      </c>
      <c r="H412" s="53"/>
      <c r="I412" s="53" t="str">
        <f>IF(②コード一覧!BJ408="","",INDEX(②コード一覧!$BB$2:$BD$802,MATCH(②コード一覧!BJ408,②コード一覧!$BB$2:$BB$802,0),3))</f>
        <v/>
      </c>
      <c r="J412" s="53"/>
      <c r="K412" s="53" t="str">
        <f>IF(②コード一覧!BK408="","",INDEX(②コード一覧!$BB$2:$BD$802,MATCH(②コード一覧!BK408,②コード一覧!$BB$2:$BB$802,0),3))</f>
        <v/>
      </c>
      <c r="L412" s="53"/>
      <c r="M412" s="53" t="str">
        <f>IF(②コード一覧!BL408="","",INDEX(②コード一覧!$BB$2:$BD$802,MATCH(②コード一覧!BL408,②コード一覧!$BB$2:$BB$802,0),3))</f>
        <v/>
      </c>
      <c r="N412" s="53"/>
      <c r="O412" s="53" t="str">
        <f>IF(②コード一覧!BM408="","",INDEX(②コード一覧!$BB$2:$BD$802,MATCH(②コード一覧!BM408,②コード一覧!$BB$2:$BB$802,0),3))</f>
        <v/>
      </c>
      <c r="P412" s="52"/>
      <c r="Q412" s="20" t="str">
        <f>IF(②コード一覧!BF408="","",②コード一覧!BF408)</f>
        <v/>
      </c>
    </row>
    <row r="413" spans="1:17">
      <c r="A413" s="52" t="str">
        <f>IF(②コード一覧!BB409="","",②コード一覧!BB409)</f>
        <v/>
      </c>
      <c r="B413" s="52" t="str">
        <f>IF(②コード一覧!BH409="","",②コード一覧!BH409)</f>
        <v/>
      </c>
      <c r="C413" s="53" t="str">
        <f>IF(A413="","",INDEX(②コード一覧!$B$2:$D$40,MATCH(③組織表示変え!B413,②コード一覧!$B$2:$B$40,0),3))</f>
        <v/>
      </c>
      <c r="D413" s="61"/>
      <c r="E413" s="20" t="str">
        <f t="shared" si="6"/>
        <v/>
      </c>
      <c r="F413" s="53"/>
      <c r="G413" s="53" t="str">
        <f>IF(②コード一覧!BI409="","",INDEX(②コード一覧!$BB$2:$BD$802,MATCH(②コード一覧!BI409,②コード一覧!$BB$2:$BB$802,0),3))</f>
        <v/>
      </c>
      <c r="H413" s="53"/>
      <c r="I413" s="53" t="str">
        <f>IF(②コード一覧!BJ409="","",INDEX(②コード一覧!$BB$2:$BD$802,MATCH(②コード一覧!BJ409,②コード一覧!$BB$2:$BB$802,0),3))</f>
        <v/>
      </c>
      <c r="J413" s="53"/>
      <c r="K413" s="53" t="str">
        <f>IF(②コード一覧!BK409="","",INDEX(②コード一覧!$BB$2:$BD$802,MATCH(②コード一覧!BK409,②コード一覧!$BB$2:$BB$802,0),3))</f>
        <v/>
      </c>
      <c r="L413" s="53"/>
      <c r="M413" s="53" t="str">
        <f>IF(②コード一覧!BL409="","",INDEX(②コード一覧!$BB$2:$BD$802,MATCH(②コード一覧!BL409,②コード一覧!$BB$2:$BB$802,0),3))</f>
        <v/>
      </c>
      <c r="N413" s="53"/>
      <c r="O413" s="53" t="str">
        <f>IF(②コード一覧!BM409="","",INDEX(②コード一覧!$BB$2:$BD$802,MATCH(②コード一覧!BM409,②コード一覧!$BB$2:$BB$802,0),3))</f>
        <v/>
      </c>
      <c r="P413" s="52"/>
      <c r="Q413" s="20" t="str">
        <f>IF(②コード一覧!BF409="","",②コード一覧!BF409)</f>
        <v/>
      </c>
    </row>
    <row r="414" spans="1:17">
      <c r="A414" s="52" t="str">
        <f>IF(②コード一覧!BB410="","",②コード一覧!BB410)</f>
        <v/>
      </c>
      <c r="B414" s="52" t="str">
        <f>IF(②コード一覧!BH410="","",②コード一覧!BH410)</f>
        <v/>
      </c>
      <c r="C414" s="53" t="str">
        <f>IF(A414="","",INDEX(②コード一覧!$B$2:$D$40,MATCH(③組織表示変え!B414,②コード一覧!$B$2:$B$40,0),3))</f>
        <v/>
      </c>
      <c r="D414" s="61"/>
      <c r="E414" s="20" t="str">
        <f t="shared" si="6"/>
        <v/>
      </c>
      <c r="F414" s="53"/>
      <c r="G414" s="53" t="str">
        <f>IF(②コード一覧!BI410="","",INDEX(②コード一覧!$BB$2:$BD$802,MATCH(②コード一覧!BI410,②コード一覧!$BB$2:$BB$802,0),3))</f>
        <v/>
      </c>
      <c r="H414" s="53"/>
      <c r="I414" s="53" t="str">
        <f>IF(②コード一覧!BJ410="","",INDEX(②コード一覧!$BB$2:$BD$802,MATCH(②コード一覧!BJ410,②コード一覧!$BB$2:$BB$802,0),3))</f>
        <v/>
      </c>
      <c r="J414" s="53"/>
      <c r="K414" s="53" t="str">
        <f>IF(②コード一覧!BK410="","",INDEX(②コード一覧!$BB$2:$BD$802,MATCH(②コード一覧!BK410,②コード一覧!$BB$2:$BB$802,0),3))</f>
        <v/>
      </c>
      <c r="L414" s="53"/>
      <c r="M414" s="53" t="str">
        <f>IF(②コード一覧!BL410="","",INDEX(②コード一覧!$BB$2:$BD$802,MATCH(②コード一覧!BL410,②コード一覧!$BB$2:$BB$802,0),3))</f>
        <v/>
      </c>
      <c r="N414" s="53"/>
      <c r="O414" s="53" t="str">
        <f>IF(②コード一覧!BM410="","",INDEX(②コード一覧!$BB$2:$BD$802,MATCH(②コード一覧!BM410,②コード一覧!$BB$2:$BB$802,0),3))</f>
        <v/>
      </c>
      <c r="P414" s="52"/>
      <c r="Q414" s="20" t="str">
        <f>IF(②コード一覧!BF410="","",②コード一覧!BF410)</f>
        <v/>
      </c>
    </row>
    <row r="415" spans="1:17">
      <c r="A415" s="52" t="str">
        <f>IF(②コード一覧!BB411="","",②コード一覧!BB411)</f>
        <v/>
      </c>
      <c r="B415" s="52" t="str">
        <f>IF(②コード一覧!BH411="","",②コード一覧!BH411)</f>
        <v/>
      </c>
      <c r="C415" s="53" t="str">
        <f>IF(A415="","",INDEX(②コード一覧!$B$2:$D$40,MATCH(③組織表示変え!B415,②コード一覧!$B$2:$B$40,0),3))</f>
        <v/>
      </c>
      <c r="D415" s="61"/>
      <c r="E415" s="20" t="str">
        <f t="shared" si="6"/>
        <v/>
      </c>
      <c r="F415" s="53"/>
      <c r="G415" s="53" t="str">
        <f>IF(②コード一覧!BI411="","",INDEX(②コード一覧!$BB$2:$BD$802,MATCH(②コード一覧!BI411,②コード一覧!$BB$2:$BB$802,0),3))</f>
        <v/>
      </c>
      <c r="H415" s="53"/>
      <c r="I415" s="53" t="str">
        <f>IF(②コード一覧!BJ411="","",INDEX(②コード一覧!$BB$2:$BD$802,MATCH(②コード一覧!BJ411,②コード一覧!$BB$2:$BB$802,0),3))</f>
        <v/>
      </c>
      <c r="J415" s="53"/>
      <c r="K415" s="53" t="str">
        <f>IF(②コード一覧!BK411="","",INDEX(②コード一覧!$BB$2:$BD$802,MATCH(②コード一覧!BK411,②コード一覧!$BB$2:$BB$802,0),3))</f>
        <v/>
      </c>
      <c r="L415" s="53"/>
      <c r="M415" s="53" t="str">
        <f>IF(②コード一覧!BL411="","",INDEX(②コード一覧!$BB$2:$BD$802,MATCH(②コード一覧!BL411,②コード一覧!$BB$2:$BB$802,0),3))</f>
        <v/>
      </c>
      <c r="N415" s="53"/>
      <c r="O415" s="53" t="str">
        <f>IF(②コード一覧!BM411="","",INDEX(②コード一覧!$BB$2:$BD$802,MATCH(②コード一覧!BM411,②コード一覧!$BB$2:$BB$802,0),3))</f>
        <v/>
      </c>
      <c r="P415" s="52"/>
      <c r="Q415" s="20" t="str">
        <f>IF(②コード一覧!BF411="","",②コード一覧!BF411)</f>
        <v/>
      </c>
    </row>
    <row r="416" spans="1:17">
      <c r="A416" s="52" t="str">
        <f>IF(②コード一覧!BB412="","",②コード一覧!BB412)</f>
        <v/>
      </c>
      <c r="B416" s="52" t="str">
        <f>IF(②コード一覧!BH412="","",②コード一覧!BH412)</f>
        <v/>
      </c>
      <c r="C416" s="53" t="str">
        <f>IF(A416="","",INDEX(②コード一覧!$B$2:$D$40,MATCH(③組織表示変え!B416,②コード一覧!$B$2:$B$40,0),3))</f>
        <v/>
      </c>
      <c r="D416" s="61"/>
      <c r="E416" s="20" t="str">
        <f t="shared" si="6"/>
        <v/>
      </c>
      <c r="F416" s="53"/>
      <c r="G416" s="53" t="str">
        <f>IF(②コード一覧!BI412="","",INDEX(②コード一覧!$BB$2:$BD$802,MATCH(②コード一覧!BI412,②コード一覧!$BB$2:$BB$802,0),3))</f>
        <v/>
      </c>
      <c r="H416" s="53"/>
      <c r="I416" s="53" t="str">
        <f>IF(②コード一覧!BJ412="","",INDEX(②コード一覧!$BB$2:$BD$802,MATCH(②コード一覧!BJ412,②コード一覧!$BB$2:$BB$802,0),3))</f>
        <v/>
      </c>
      <c r="J416" s="53"/>
      <c r="K416" s="53" t="str">
        <f>IF(②コード一覧!BK412="","",INDEX(②コード一覧!$BB$2:$BD$802,MATCH(②コード一覧!BK412,②コード一覧!$BB$2:$BB$802,0),3))</f>
        <v/>
      </c>
      <c r="L416" s="53"/>
      <c r="M416" s="53" t="str">
        <f>IF(②コード一覧!BL412="","",INDEX(②コード一覧!$BB$2:$BD$802,MATCH(②コード一覧!BL412,②コード一覧!$BB$2:$BB$802,0),3))</f>
        <v/>
      </c>
      <c r="N416" s="53"/>
      <c r="O416" s="53" t="str">
        <f>IF(②コード一覧!BM412="","",INDEX(②コード一覧!$BB$2:$BD$802,MATCH(②コード一覧!BM412,②コード一覧!$BB$2:$BB$802,0),3))</f>
        <v/>
      </c>
      <c r="P416" s="52"/>
      <c r="Q416" s="20" t="str">
        <f>IF(②コード一覧!BF412="","",②コード一覧!BF412)</f>
        <v/>
      </c>
    </row>
    <row r="417" spans="1:17">
      <c r="A417" s="52" t="str">
        <f>IF(②コード一覧!BB413="","",②コード一覧!BB413)</f>
        <v/>
      </c>
      <c r="B417" s="52" t="str">
        <f>IF(②コード一覧!BH413="","",②コード一覧!BH413)</f>
        <v/>
      </c>
      <c r="C417" s="53" t="str">
        <f>IF(A417="","",INDEX(②コード一覧!$B$2:$D$40,MATCH(③組織表示変え!B417,②コード一覧!$B$2:$B$40,0),3))</f>
        <v/>
      </c>
      <c r="D417" s="61"/>
      <c r="E417" s="20" t="str">
        <f t="shared" si="6"/>
        <v/>
      </c>
      <c r="F417" s="53"/>
      <c r="G417" s="53" t="str">
        <f>IF(②コード一覧!BI413="","",INDEX(②コード一覧!$BB$2:$BD$802,MATCH(②コード一覧!BI413,②コード一覧!$BB$2:$BB$802,0),3))</f>
        <v/>
      </c>
      <c r="H417" s="53"/>
      <c r="I417" s="53" t="str">
        <f>IF(②コード一覧!BJ413="","",INDEX(②コード一覧!$BB$2:$BD$802,MATCH(②コード一覧!BJ413,②コード一覧!$BB$2:$BB$802,0),3))</f>
        <v/>
      </c>
      <c r="J417" s="53"/>
      <c r="K417" s="53" t="str">
        <f>IF(②コード一覧!BK413="","",INDEX(②コード一覧!$BB$2:$BD$802,MATCH(②コード一覧!BK413,②コード一覧!$BB$2:$BB$802,0),3))</f>
        <v/>
      </c>
      <c r="L417" s="53"/>
      <c r="M417" s="53" t="str">
        <f>IF(②コード一覧!BL413="","",INDEX(②コード一覧!$BB$2:$BD$802,MATCH(②コード一覧!BL413,②コード一覧!$BB$2:$BB$802,0),3))</f>
        <v/>
      </c>
      <c r="N417" s="53"/>
      <c r="O417" s="53" t="str">
        <f>IF(②コード一覧!BM413="","",INDEX(②コード一覧!$BB$2:$BD$802,MATCH(②コード一覧!BM413,②コード一覧!$BB$2:$BB$802,0),3))</f>
        <v/>
      </c>
      <c r="P417" s="52"/>
      <c r="Q417" s="20" t="str">
        <f>IF(②コード一覧!BF413="","",②コード一覧!BF413)</f>
        <v/>
      </c>
    </row>
    <row r="418" spans="1:17">
      <c r="A418" s="52" t="str">
        <f>IF(②コード一覧!BB414="","",②コード一覧!BB414)</f>
        <v/>
      </c>
      <c r="B418" s="52" t="str">
        <f>IF(②コード一覧!BH414="","",②コード一覧!BH414)</f>
        <v/>
      </c>
      <c r="C418" s="53" t="str">
        <f>IF(A418="","",INDEX(②コード一覧!$B$2:$D$40,MATCH(③組織表示変え!B418,②コード一覧!$B$2:$B$40,0),3))</f>
        <v/>
      </c>
      <c r="D418" s="61"/>
      <c r="E418" s="20" t="str">
        <f t="shared" si="6"/>
        <v/>
      </c>
      <c r="F418" s="53"/>
      <c r="G418" s="53" t="str">
        <f>IF(②コード一覧!BI414="","",INDEX(②コード一覧!$BB$2:$BD$802,MATCH(②コード一覧!BI414,②コード一覧!$BB$2:$BB$802,0),3))</f>
        <v/>
      </c>
      <c r="H418" s="53"/>
      <c r="I418" s="53" t="str">
        <f>IF(②コード一覧!BJ414="","",INDEX(②コード一覧!$BB$2:$BD$802,MATCH(②コード一覧!BJ414,②コード一覧!$BB$2:$BB$802,0),3))</f>
        <v/>
      </c>
      <c r="J418" s="53"/>
      <c r="K418" s="53" t="str">
        <f>IF(②コード一覧!BK414="","",INDEX(②コード一覧!$BB$2:$BD$802,MATCH(②コード一覧!BK414,②コード一覧!$BB$2:$BB$802,0),3))</f>
        <v/>
      </c>
      <c r="L418" s="53"/>
      <c r="M418" s="53" t="str">
        <f>IF(②コード一覧!BL414="","",INDEX(②コード一覧!$BB$2:$BD$802,MATCH(②コード一覧!BL414,②コード一覧!$BB$2:$BB$802,0),3))</f>
        <v/>
      </c>
      <c r="N418" s="53"/>
      <c r="O418" s="53" t="str">
        <f>IF(②コード一覧!BM414="","",INDEX(②コード一覧!$BB$2:$BD$802,MATCH(②コード一覧!BM414,②コード一覧!$BB$2:$BB$802,0),3))</f>
        <v/>
      </c>
      <c r="P418" s="52"/>
      <c r="Q418" s="20" t="str">
        <f>IF(②コード一覧!BF414="","",②コード一覧!BF414)</f>
        <v/>
      </c>
    </row>
    <row r="419" spans="1:17">
      <c r="A419" s="52" t="str">
        <f>IF(②コード一覧!BB415="","",②コード一覧!BB415)</f>
        <v/>
      </c>
      <c r="B419" s="52" t="str">
        <f>IF(②コード一覧!BH415="","",②コード一覧!BH415)</f>
        <v/>
      </c>
      <c r="C419" s="53" t="str">
        <f>IF(A419="","",INDEX(②コード一覧!$B$2:$D$40,MATCH(③組織表示変え!B419,②コード一覧!$B$2:$B$40,0),3))</f>
        <v/>
      </c>
      <c r="D419" s="61"/>
      <c r="E419" s="20" t="str">
        <f t="shared" si="6"/>
        <v/>
      </c>
      <c r="F419" s="53"/>
      <c r="G419" s="53" t="str">
        <f>IF(②コード一覧!BI415="","",INDEX(②コード一覧!$BB$2:$BD$802,MATCH(②コード一覧!BI415,②コード一覧!$BB$2:$BB$802,0),3))</f>
        <v/>
      </c>
      <c r="H419" s="53"/>
      <c r="I419" s="53" t="str">
        <f>IF(②コード一覧!BJ415="","",INDEX(②コード一覧!$BB$2:$BD$802,MATCH(②コード一覧!BJ415,②コード一覧!$BB$2:$BB$802,0),3))</f>
        <v/>
      </c>
      <c r="J419" s="53"/>
      <c r="K419" s="53" t="str">
        <f>IF(②コード一覧!BK415="","",INDEX(②コード一覧!$BB$2:$BD$802,MATCH(②コード一覧!BK415,②コード一覧!$BB$2:$BB$802,0),3))</f>
        <v/>
      </c>
      <c r="L419" s="53"/>
      <c r="M419" s="53" t="str">
        <f>IF(②コード一覧!BL415="","",INDEX(②コード一覧!$BB$2:$BD$802,MATCH(②コード一覧!BL415,②コード一覧!$BB$2:$BB$802,0),3))</f>
        <v/>
      </c>
      <c r="N419" s="53"/>
      <c r="O419" s="53" t="str">
        <f>IF(②コード一覧!BM415="","",INDEX(②コード一覧!$BB$2:$BD$802,MATCH(②コード一覧!BM415,②コード一覧!$BB$2:$BB$802,0),3))</f>
        <v/>
      </c>
      <c r="P419" s="52"/>
      <c r="Q419" s="20" t="str">
        <f>IF(②コード一覧!BF415="","",②コード一覧!BF415)</f>
        <v/>
      </c>
    </row>
    <row r="420" spans="1:17">
      <c r="A420" s="52" t="str">
        <f>IF(②コード一覧!BB416="","",②コード一覧!BB416)</f>
        <v/>
      </c>
      <c r="B420" s="52" t="str">
        <f>IF(②コード一覧!BH416="","",②コード一覧!BH416)</f>
        <v/>
      </c>
      <c r="C420" s="53" t="str">
        <f>IF(A420="","",INDEX(②コード一覧!$B$2:$D$40,MATCH(③組織表示変え!B420,②コード一覧!$B$2:$B$40,0),3))</f>
        <v/>
      </c>
      <c r="D420" s="61"/>
      <c r="E420" s="20" t="str">
        <f t="shared" si="6"/>
        <v/>
      </c>
      <c r="F420" s="53"/>
      <c r="G420" s="53" t="str">
        <f>IF(②コード一覧!BI416="","",INDEX(②コード一覧!$BB$2:$BD$802,MATCH(②コード一覧!BI416,②コード一覧!$BB$2:$BB$802,0),3))</f>
        <v/>
      </c>
      <c r="H420" s="53"/>
      <c r="I420" s="53" t="str">
        <f>IF(②コード一覧!BJ416="","",INDEX(②コード一覧!$BB$2:$BD$802,MATCH(②コード一覧!BJ416,②コード一覧!$BB$2:$BB$802,0),3))</f>
        <v/>
      </c>
      <c r="J420" s="53"/>
      <c r="K420" s="53" t="str">
        <f>IF(②コード一覧!BK416="","",INDEX(②コード一覧!$BB$2:$BD$802,MATCH(②コード一覧!BK416,②コード一覧!$BB$2:$BB$802,0),3))</f>
        <v/>
      </c>
      <c r="L420" s="53"/>
      <c r="M420" s="53" t="str">
        <f>IF(②コード一覧!BL416="","",INDEX(②コード一覧!$BB$2:$BD$802,MATCH(②コード一覧!BL416,②コード一覧!$BB$2:$BB$802,0),3))</f>
        <v/>
      </c>
      <c r="N420" s="53"/>
      <c r="O420" s="53" t="str">
        <f>IF(②コード一覧!BM416="","",INDEX(②コード一覧!$BB$2:$BD$802,MATCH(②コード一覧!BM416,②コード一覧!$BB$2:$BB$802,0),3))</f>
        <v/>
      </c>
      <c r="P420" s="52"/>
      <c r="Q420" s="20" t="str">
        <f>IF(②コード一覧!BF416="","",②コード一覧!BF416)</f>
        <v/>
      </c>
    </row>
    <row r="421" spans="1:17">
      <c r="A421" s="52" t="str">
        <f>IF(②コード一覧!BB417="","",②コード一覧!BB417)</f>
        <v/>
      </c>
      <c r="B421" s="52" t="str">
        <f>IF(②コード一覧!BH417="","",②コード一覧!BH417)</f>
        <v/>
      </c>
      <c r="C421" s="53" t="str">
        <f>IF(A421="","",INDEX(②コード一覧!$B$2:$D$40,MATCH(③組織表示変え!B421,②コード一覧!$B$2:$B$40,0),3))</f>
        <v/>
      </c>
      <c r="D421" s="61"/>
      <c r="E421" s="20" t="str">
        <f t="shared" si="6"/>
        <v/>
      </c>
      <c r="F421" s="53"/>
      <c r="G421" s="53" t="str">
        <f>IF(②コード一覧!BI417="","",INDEX(②コード一覧!$BB$2:$BD$802,MATCH(②コード一覧!BI417,②コード一覧!$BB$2:$BB$802,0),3))</f>
        <v/>
      </c>
      <c r="H421" s="53"/>
      <c r="I421" s="53" t="str">
        <f>IF(②コード一覧!BJ417="","",INDEX(②コード一覧!$BB$2:$BD$802,MATCH(②コード一覧!BJ417,②コード一覧!$BB$2:$BB$802,0),3))</f>
        <v/>
      </c>
      <c r="J421" s="53"/>
      <c r="K421" s="53" t="str">
        <f>IF(②コード一覧!BK417="","",INDEX(②コード一覧!$BB$2:$BD$802,MATCH(②コード一覧!BK417,②コード一覧!$BB$2:$BB$802,0),3))</f>
        <v/>
      </c>
      <c r="L421" s="53"/>
      <c r="M421" s="53" t="str">
        <f>IF(②コード一覧!BL417="","",INDEX(②コード一覧!$BB$2:$BD$802,MATCH(②コード一覧!BL417,②コード一覧!$BB$2:$BB$802,0),3))</f>
        <v/>
      </c>
      <c r="N421" s="53"/>
      <c r="O421" s="53" t="str">
        <f>IF(②コード一覧!BM417="","",INDEX(②コード一覧!$BB$2:$BD$802,MATCH(②コード一覧!BM417,②コード一覧!$BB$2:$BB$802,0),3))</f>
        <v/>
      </c>
      <c r="P421" s="52"/>
      <c r="Q421" s="20" t="str">
        <f>IF(②コード一覧!BF417="","",②コード一覧!BF417)</f>
        <v/>
      </c>
    </row>
    <row r="422" spans="1:17">
      <c r="A422" s="52" t="str">
        <f>IF(②コード一覧!BB418="","",②コード一覧!BB418)</f>
        <v/>
      </c>
      <c r="B422" s="52" t="str">
        <f>IF(②コード一覧!BH418="","",②コード一覧!BH418)</f>
        <v/>
      </c>
      <c r="C422" s="53" t="str">
        <f>IF(A422="","",INDEX(②コード一覧!$B$2:$D$40,MATCH(③組織表示変え!B422,②コード一覧!$B$2:$B$40,0),3))</f>
        <v/>
      </c>
      <c r="D422" s="61"/>
      <c r="E422" s="20" t="str">
        <f t="shared" si="6"/>
        <v/>
      </c>
      <c r="F422" s="53"/>
      <c r="G422" s="53" t="str">
        <f>IF(②コード一覧!BI418="","",INDEX(②コード一覧!$BB$2:$BD$802,MATCH(②コード一覧!BI418,②コード一覧!$BB$2:$BB$802,0),3))</f>
        <v/>
      </c>
      <c r="H422" s="53"/>
      <c r="I422" s="53" t="str">
        <f>IF(②コード一覧!BJ418="","",INDEX(②コード一覧!$BB$2:$BD$802,MATCH(②コード一覧!BJ418,②コード一覧!$BB$2:$BB$802,0),3))</f>
        <v/>
      </c>
      <c r="J422" s="53"/>
      <c r="K422" s="53" t="str">
        <f>IF(②コード一覧!BK418="","",INDEX(②コード一覧!$BB$2:$BD$802,MATCH(②コード一覧!BK418,②コード一覧!$BB$2:$BB$802,0),3))</f>
        <v/>
      </c>
      <c r="L422" s="53"/>
      <c r="M422" s="53" t="str">
        <f>IF(②コード一覧!BL418="","",INDEX(②コード一覧!$BB$2:$BD$802,MATCH(②コード一覧!BL418,②コード一覧!$BB$2:$BB$802,0),3))</f>
        <v/>
      </c>
      <c r="N422" s="53"/>
      <c r="O422" s="53" t="str">
        <f>IF(②コード一覧!BM418="","",INDEX(②コード一覧!$BB$2:$BD$802,MATCH(②コード一覧!BM418,②コード一覧!$BB$2:$BB$802,0),3))</f>
        <v/>
      </c>
      <c r="P422" s="52"/>
      <c r="Q422" s="20" t="str">
        <f>IF(②コード一覧!BF418="","",②コード一覧!BF418)</f>
        <v/>
      </c>
    </row>
    <row r="423" spans="1:17">
      <c r="A423" s="52" t="str">
        <f>IF(②コード一覧!BB419="","",②コード一覧!BB419)</f>
        <v/>
      </c>
      <c r="B423" s="52" t="str">
        <f>IF(②コード一覧!BH419="","",②コード一覧!BH419)</f>
        <v/>
      </c>
      <c r="C423" s="53" t="str">
        <f>IF(A423="","",INDEX(②コード一覧!$B$2:$D$40,MATCH(③組織表示変え!B423,②コード一覧!$B$2:$B$40,0),3))</f>
        <v/>
      </c>
      <c r="D423" s="61"/>
      <c r="E423" s="20" t="str">
        <f t="shared" si="6"/>
        <v/>
      </c>
      <c r="F423" s="53"/>
      <c r="G423" s="53" t="str">
        <f>IF(②コード一覧!BI419="","",INDEX(②コード一覧!$BB$2:$BD$802,MATCH(②コード一覧!BI419,②コード一覧!$BB$2:$BB$802,0),3))</f>
        <v/>
      </c>
      <c r="H423" s="53"/>
      <c r="I423" s="53" t="str">
        <f>IF(②コード一覧!BJ419="","",INDEX(②コード一覧!$BB$2:$BD$802,MATCH(②コード一覧!BJ419,②コード一覧!$BB$2:$BB$802,0),3))</f>
        <v/>
      </c>
      <c r="J423" s="53"/>
      <c r="K423" s="53" t="str">
        <f>IF(②コード一覧!BK419="","",INDEX(②コード一覧!$BB$2:$BD$802,MATCH(②コード一覧!BK419,②コード一覧!$BB$2:$BB$802,0),3))</f>
        <v/>
      </c>
      <c r="L423" s="53"/>
      <c r="M423" s="53" t="str">
        <f>IF(②コード一覧!BL419="","",INDEX(②コード一覧!$BB$2:$BD$802,MATCH(②コード一覧!BL419,②コード一覧!$BB$2:$BB$802,0),3))</f>
        <v/>
      </c>
      <c r="N423" s="53"/>
      <c r="O423" s="53" t="str">
        <f>IF(②コード一覧!BM419="","",INDEX(②コード一覧!$BB$2:$BD$802,MATCH(②コード一覧!BM419,②コード一覧!$BB$2:$BB$802,0),3))</f>
        <v/>
      </c>
      <c r="P423" s="52"/>
      <c r="Q423" s="20" t="str">
        <f>IF(②コード一覧!BF419="","",②コード一覧!BF419)</f>
        <v/>
      </c>
    </row>
    <row r="424" spans="1:17">
      <c r="A424" s="52" t="str">
        <f>IF(②コード一覧!BB420="","",②コード一覧!BB420)</f>
        <v/>
      </c>
      <c r="B424" s="52" t="str">
        <f>IF(②コード一覧!BH420="","",②コード一覧!BH420)</f>
        <v/>
      </c>
      <c r="C424" s="53" t="str">
        <f>IF(A424="","",INDEX(②コード一覧!$B$2:$D$40,MATCH(③組織表示変え!B424,②コード一覧!$B$2:$B$40,0),3))</f>
        <v/>
      </c>
      <c r="D424" s="61"/>
      <c r="E424" s="20" t="str">
        <f t="shared" si="6"/>
        <v/>
      </c>
      <c r="F424" s="53"/>
      <c r="G424" s="53" t="str">
        <f>IF(②コード一覧!BI420="","",INDEX(②コード一覧!$BB$2:$BD$802,MATCH(②コード一覧!BI420,②コード一覧!$BB$2:$BB$802,0),3))</f>
        <v/>
      </c>
      <c r="H424" s="53"/>
      <c r="I424" s="53" t="str">
        <f>IF(②コード一覧!BJ420="","",INDEX(②コード一覧!$BB$2:$BD$802,MATCH(②コード一覧!BJ420,②コード一覧!$BB$2:$BB$802,0),3))</f>
        <v/>
      </c>
      <c r="J424" s="53"/>
      <c r="K424" s="53" t="str">
        <f>IF(②コード一覧!BK420="","",INDEX(②コード一覧!$BB$2:$BD$802,MATCH(②コード一覧!BK420,②コード一覧!$BB$2:$BB$802,0),3))</f>
        <v/>
      </c>
      <c r="L424" s="53"/>
      <c r="M424" s="53" t="str">
        <f>IF(②コード一覧!BL420="","",INDEX(②コード一覧!$BB$2:$BD$802,MATCH(②コード一覧!BL420,②コード一覧!$BB$2:$BB$802,0),3))</f>
        <v/>
      </c>
      <c r="N424" s="53"/>
      <c r="O424" s="53" t="str">
        <f>IF(②コード一覧!BM420="","",INDEX(②コード一覧!$BB$2:$BD$802,MATCH(②コード一覧!BM420,②コード一覧!$BB$2:$BB$802,0),3))</f>
        <v/>
      </c>
      <c r="P424" s="52"/>
      <c r="Q424" s="20" t="str">
        <f>IF(②コード一覧!BF420="","",②コード一覧!BF420)</f>
        <v/>
      </c>
    </row>
    <row r="425" spans="1:17">
      <c r="A425" s="52" t="str">
        <f>IF(②コード一覧!BB421="","",②コード一覧!BB421)</f>
        <v/>
      </c>
      <c r="B425" s="52" t="str">
        <f>IF(②コード一覧!BH421="","",②コード一覧!BH421)</f>
        <v/>
      </c>
      <c r="C425" s="53" t="str">
        <f>IF(A425="","",INDEX(②コード一覧!$B$2:$D$40,MATCH(③組織表示変え!B425,②コード一覧!$B$2:$B$40,0),3))</f>
        <v/>
      </c>
      <c r="D425" s="61"/>
      <c r="E425" s="20" t="str">
        <f t="shared" si="6"/>
        <v/>
      </c>
      <c r="F425" s="53"/>
      <c r="G425" s="53" t="str">
        <f>IF(②コード一覧!BI421="","",INDEX(②コード一覧!$BB$2:$BD$802,MATCH(②コード一覧!BI421,②コード一覧!$BB$2:$BB$802,0),3))</f>
        <v/>
      </c>
      <c r="H425" s="53"/>
      <c r="I425" s="53" t="str">
        <f>IF(②コード一覧!BJ421="","",INDEX(②コード一覧!$BB$2:$BD$802,MATCH(②コード一覧!BJ421,②コード一覧!$BB$2:$BB$802,0),3))</f>
        <v/>
      </c>
      <c r="J425" s="53"/>
      <c r="K425" s="53" t="str">
        <f>IF(②コード一覧!BK421="","",INDEX(②コード一覧!$BB$2:$BD$802,MATCH(②コード一覧!BK421,②コード一覧!$BB$2:$BB$802,0),3))</f>
        <v/>
      </c>
      <c r="L425" s="53"/>
      <c r="M425" s="53" t="str">
        <f>IF(②コード一覧!BL421="","",INDEX(②コード一覧!$BB$2:$BD$802,MATCH(②コード一覧!BL421,②コード一覧!$BB$2:$BB$802,0),3))</f>
        <v/>
      </c>
      <c r="N425" s="53"/>
      <c r="O425" s="53" t="str">
        <f>IF(②コード一覧!BM421="","",INDEX(②コード一覧!$BB$2:$BD$802,MATCH(②コード一覧!BM421,②コード一覧!$BB$2:$BB$802,0),3))</f>
        <v/>
      </c>
      <c r="P425" s="52"/>
      <c r="Q425" s="20" t="str">
        <f>IF(②コード一覧!BF421="","",②コード一覧!BF421)</f>
        <v/>
      </c>
    </row>
    <row r="426" spans="1:17">
      <c r="A426" s="52" t="str">
        <f>IF(②コード一覧!BB422="","",②コード一覧!BB422)</f>
        <v/>
      </c>
      <c r="B426" s="52" t="str">
        <f>IF(②コード一覧!BH422="","",②コード一覧!BH422)</f>
        <v/>
      </c>
      <c r="C426" s="53" t="str">
        <f>IF(A426="","",INDEX(②コード一覧!$B$2:$D$40,MATCH(③組織表示変え!B426,②コード一覧!$B$2:$B$40,0),3))</f>
        <v/>
      </c>
      <c r="D426" s="61"/>
      <c r="E426" s="20" t="str">
        <f t="shared" si="6"/>
        <v/>
      </c>
      <c r="F426" s="53"/>
      <c r="G426" s="53" t="str">
        <f>IF(②コード一覧!BI422="","",INDEX(②コード一覧!$BB$2:$BD$802,MATCH(②コード一覧!BI422,②コード一覧!$BB$2:$BB$802,0),3))</f>
        <v/>
      </c>
      <c r="H426" s="53"/>
      <c r="I426" s="53" t="str">
        <f>IF(②コード一覧!BJ422="","",INDEX(②コード一覧!$BB$2:$BD$802,MATCH(②コード一覧!BJ422,②コード一覧!$BB$2:$BB$802,0),3))</f>
        <v/>
      </c>
      <c r="J426" s="53"/>
      <c r="K426" s="53" t="str">
        <f>IF(②コード一覧!BK422="","",INDEX(②コード一覧!$BB$2:$BD$802,MATCH(②コード一覧!BK422,②コード一覧!$BB$2:$BB$802,0),3))</f>
        <v/>
      </c>
      <c r="L426" s="53"/>
      <c r="M426" s="53" t="str">
        <f>IF(②コード一覧!BL422="","",INDEX(②コード一覧!$BB$2:$BD$802,MATCH(②コード一覧!BL422,②コード一覧!$BB$2:$BB$802,0),3))</f>
        <v/>
      </c>
      <c r="N426" s="53"/>
      <c r="O426" s="53" t="str">
        <f>IF(②コード一覧!BM422="","",INDEX(②コード一覧!$BB$2:$BD$802,MATCH(②コード一覧!BM422,②コード一覧!$BB$2:$BB$802,0),3))</f>
        <v/>
      </c>
      <c r="P426" s="52"/>
      <c r="Q426" s="20" t="str">
        <f>IF(②コード一覧!BF422="","",②コード一覧!BF422)</f>
        <v/>
      </c>
    </row>
    <row r="427" spans="1:17">
      <c r="A427" s="52" t="str">
        <f>IF(②コード一覧!BB423="","",②コード一覧!BB423)</f>
        <v/>
      </c>
      <c r="B427" s="52" t="str">
        <f>IF(②コード一覧!BH423="","",②コード一覧!BH423)</f>
        <v/>
      </c>
      <c r="C427" s="53" t="str">
        <f>IF(A427="","",INDEX(②コード一覧!$B$2:$D$40,MATCH(③組織表示変え!B427,②コード一覧!$B$2:$B$40,0),3))</f>
        <v/>
      </c>
      <c r="D427" s="61"/>
      <c r="E427" s="20" t="str">
        <f t="shared" si="6"/>
        <v/>
      </c>
      <c r="F427" s="53"/>
      <c r="G427" s="53" t="str">
        <f>IF(②コード一覧!BI423="","",INDEX(②コード一覧!$BB$2:$BD$802,MATCH(②コード一覧!BI423,②コード一覧!$BB$2:$BB$802,0),3))</f>
        <v/>
      </c>
      <c r="H427" s="53"/>
      <c r="I427" s="53" t="str">
        <f>IF(②コード一覧!BJ423="","",INDEX(②コード一覧!$BB$2:$BD$802,MATCH(②コード一覧!BJ423,②コード一覧!$BB$2:$BB$802,0),3))</f>
        <v/>
      </c>
      <c r="J427" s="53"/>
      <c r="K427" s="53" t="str">
        <f>IF(②コード一覧!BK423="","",INDEX(②コード一覧!$BB$2:$BD$802,MATCH(②コード一覧!BK423,②コード一覧!$BB$2:$BB$802,0),3))</f>
        <v/>
      </c>
      <c r="L427" s="53"/>
      <c r="M427" s="53" t="str">
        <f>IF(②コード一覧!BL423="","",INDEX(②コード一覧!$BB$2:$BD$802,MATCH(②コード一覧!BL423,②コード一覧!$BB$2:$BB$802,0),3))</f>
        <v/>
      </c>
      <c r="N427" s="53"/>
      <c r="O427" s="53" t="str">
        <f>IF(②コード一覧!BM423="","",INDEX(②コード一覧!$BB$2:$BD$802,MATCH(②コード一覧!BM423,②コード一覧!$BB$2:$BB$802,0),3))</f>
        <v/>
      </c>
      <c r="P427" s="52"/>
      <c r="Q427" s="20" t="str">
        <f>IF(②コード一覧!BF423="","",②コード一覧!BF423)</f>
        <v/>
      </c>
    </row>
    <row r="428" spans="1:17">
      <c r="A428" s="52" t="str">
        <f>IF(②コード一覧!BB424="","",②コード一覧!BB424)</f>
        <v/>
      </c>
      <c r="B428" s="52" t="str">
        <f>IF(②コード一覧!BH424="","",②コード一覧!BH424)</f>
        <v/>
      </c>
      <c r="C428" s="53" t="str">
        <f>IF(A428="","",INDEX(②コード一覧!$B$2:$D$40,MATCH(③組織表示変え!B428,②コード一覧!$B$2:$B$40,0),3))</f>
        <v/>
      </c>
      <c r="D428" s="61"/>
      <c r="E428" s="20" t="str">
        <f t="shared" si="6"/>
        <v/>
      </c>
      <c r="F428" s="53"/>
      <c r="G428" s="53" t="str">
        <f>IF(②コード一覧!BI424="","",INDEX(②コード一覧!$BB$2:$BD$802,MATCH(②コード一覧!BI424,②コード一覧!$BB$2:$BB$802,0),3))</f>
        <v/>
      </c>
      <c r="H428" s="53"/>
      <c r="I428" s="53" t="str">
        <f>IF(②コード一覧!BJ424="","",INDEX(②コード一覧!$BB$2:$BD$802,MATCH(②コード一覧!BJ424,②コード一覧!$BB$2:$BB$802,0),3))</f>
        <v/>
      </c>
      <c r="J428" s="53"/>
      <c r="K428" s="53" t="str">
        <f>IF(②コード一覧!BK424="","",INDEX(②コード一覧!$BB$2:$BD$802,MATCH(②コード一覧!BK424,②コード一覧!$BB$2:$BB$802,0),3))</f>
        <v/>
      </c>
      <c r="L428" s="53"/>
      <c r="M428" s="53" t="str">
        <f>IF(②コード一覧!BL424="","",INDEX(②コード一覧!$BB$2:$BD$802,MATCH(②コード一覧!BL424,②コード一覧!$BB$2:$BB$802,0),3))</f>
        <v/>
      </c>
      <c r="N428" s="53"/>
      <c r="O428" s="53" t="str">
        <f>IF(②コード一覧!BM424="","",INDEX(②コード一覧!$BB$2:$BD$802,MATCH(②コード一覧!BM424,②コード一覧!$BB$2:$BB$802,0),3))</f>
        <v/>
      </c>
      <c r="P428" s="52"/>
      <c r="Q428" s="20" t="str">
        <f>IF(②コード一覧!BF424="","",②コード一覧!BF424)</f>
        <v/>
      </c>
    </row>
    <row r="429" spans="1:17">
      <c r="A429" s="52" t="str">
        <f>IF(②コード一覧!BB425="","",②コード一覧!BB425)</f>
        <v/>
      </c>
      <c r="B429" s="52" t="str">
        <f>IF(②コード一覧!BH425="","",②コード一覧!BH425)</f>
        <v/>
      </c>
      <c r="C429" s="53" t="str">
        <f>IF(A429="","",INDEX(②コード一覧!$B$2:$D$40,MATCH(③組織表示変え!B429,②コード一覧!$B$2:$B$40,0),3))</f>
        <v/>
      </c>
      <c r="D429" s="61"/>
      <c r="E429" s="20" t="str">
        <f t="shared" si="6"/>
        <v/>
      </c>
      <c r="F429" s="53"/>
      <c r="G429" s="53" t="str">
        <f>IF(②コード一覧!BI425="","",INDEX(②コード一覧!$BB$2:$BD$802,MATCH(②コード一覧!BI425,②コード一覧!$BB$2:$BB$802,0),3))</f>
        <v/>
      </c>
      <c r="H429" s="53"/>
      <c r="I429" s="53" t="str">
        <f>IF(②コード一覧!BJ425="","",INDEX(②コード一覧!$BB$2:$BD$802,MATCH(②コード一覧!BJ425,②コード一覧!$BB$2:$BB$802,0),3))</f>
        <v/>
      </c>
      <c r="J429" s="53"/>
      <c r="K429" s="53" t="str">
        <f>IF(②コード一覧!BK425="","",INDEX(②コード一覧!$BB$2:$BD$802,MATCH(②コード一覧!BK425,②コード一覧!$BB$2:$BB$802,0),3))</f>
        <v/>
      </c>
      <c r="L429" s="53"/>
      <c r="M429" s="53" t="str">
        <f>IF(②コード一覧!BL425="","",INDEX(②コード一覧!$BB$2:$BD$802,MATCH(②コード一覧!BL425,②コード一覧!$BB$2:$BB$802,0),3))</f>
        <v/>
      </c>
      <c r="N429" s="53"/>
      <c r="O429" s="53" t="str">
        <f>IF(②コード一覧!BM425="","",INDEX(②コード一覧!$BB$2:$BD$802,MATCH(②コード一覧!BM425,②コード一覧!$BB$2:$BB$802,0),3))</f>
        <v/>
      </c>
      <c r="P429" s="52"/>
      <c r="Q429" s="20" t="str">
        <f>IF(②コード一覧!BF425="","",②コード一覧!BF425)</f>
        <v/>
      </c>
    </row>
    <row r="430" spans="1:17">
      <c r="A430" s="52" t="str">
        <f>IF(②コード一覧!BB426="","",②コード一覧!BB426)</f>
        <v/>
      </c>
      <c r="B430" s="52" t="str">
        <f>IF(②コード一覧!BH426="","",②コード一覧!BH426)</f>
        <v/>
      </c>
      <c r="C430" s="53" t="str">
        <f>IF(A430="","",INDEX(②コード一覧!$B$2:$D$40,MATCH(③組織表示変え!B430,②コード一覧!$B$2:$B$40,0),3))</f>
        <v/>
      </c>
      <c r="D430" s="61"/>
      <c r="E430" s="20" t="str">
        <f t="shared" si="6"/>
        <v/>
      </c>
      <c r="F430" s="53"/>
      <c r="G430" s="53" t="str">
        <f>IF(②コード一覧!BI426="","",INDEX(②コード一覧!$BB$2:$BD$802,MATCH(②コード一覧!BI426,②コード一覧!$BB$2:$BB$802,0),3))</f>
        <v/>
      </c>
      <c r="H430" s="53"/>
      <c r="I430" s="53" t="str">
        <f>IF(②コード一覧!BJ426="","",INDEX(②コード一覧!$BB$2:$BD$802,MATCH(②コード一覧!BJ426,②コード一覧!$BB$2:$BB$802,0),3))</f>
        <v/>
      </c>
      <c r="J430" s="53"/>
      <c r="K430" s="53" t="str">
        <f>IF(②コード一覧!BK426="","",INDEX(②コード一覧!$BB$2:$BD$802,MATCH(②コード一覧!BK426,②コード一覧!$BB$2:$BB$802,0),3))</f>
        <v/>
      </c>
      <c r="L430" s="53"/>
      <c r="M430" s="53" t="str">
        <f>IF(②コード一覧!BL426="","",INDEX(②コード一覧!$BB$2:$BD$802,MATCH(②コード一覧!BL426,②コード一覧!$BB$2:$BB$802,0),3))</f>
        <v/>
      </c>
      <c r="N430" s="53"/>
      <c r="O430" s="53" t="str">
        <f>IF(②コード一覧!BM426="","",INDEX(②コード一覧!$BB$2:$BD$802,MATCH(②コード一覧!BM426,②コード一覧!$BB$2:$BB$802,0),3))</f>
        <v/>
      </c>
      <c r="P430" s="52"/>
      <c r="Q430" s="20" t="str">
        <f>IF(②コード一覧!BF426="","",②コード一覧!BF426)</f>
        <v/>
      </c>
    </row>
    <row r="431" spans="1:17">
      <c r="A431" s="52" t="str">
        <f>IF(②コード一覧!BB427="","",②コード一覧!BB427)</f>
        <v/>
      </c>
      <c r="B431" s="52" t="str">
        <f>IF(②コード一覧!BH427="","",②コード一覧!BH427)</f>
        <v/>
      </c>
      <c r="C431" s="53" t="str">
        <f>IF(A431="","",INDEX(②コード一覧!$B$2:$D$40,MATCH(③組織表示変え!B431,②コード一覧!$B$2:$B$40,0),3))</f>
        <v/>
      </c>
      <c r="D431" s="61"/>
      <c r="E431" s="20" t="str">
        <f t="shared" si="6"/>
        <v/>
      </c>
      <c r="F431" s="53"/>
      <c r="G431" s="53" t="str">
        <f>IF(②コード一覧!BI427="","",INDEX(②コード一覧!$BB$2:$BD$802,MATCH(②コード一覧!BI427,②コード一覧!$BB$2:$BB$802,0),3))</f>
        <v/>
      </c>
      <c r="H431" s="53"/>
      <c r="I431" s="53" t="str">
        <f>IF(②コード一覧!BJ427="","",INDEX(②コード一覧!$BB$2:$BD$802,MATCH(②コード一覧!BJ427,②コード一覧!$BB$2:$BB$802,0),3))</f>
        <v/>
      </c>
      <c r="J431" s="53"/>
      <c r="K431" s="53" t="str">
        <f>IF(②コード一覧!BK427="","",INDEX(②コード一覧!$BB$2:$BD$802,MATCH(②コード一覧!BK427,②コード一覧!$BB$2:$BB$802,0),3))</f>
        <v/>
      </c>
      <c r="L431" s="53"/>
      <c r="M431" s="53" t="str">
        <f>IF(②コード一覧!BL427="","",INDEX(②コード一覧!$BB$2:$BD$802,MATCH(②コード一覧!BL427,②コード一覧!$BB$2:$BB$802,0),3))</f>
        <v/>
      </c>
      <c r="N431" s="53"/>
      <c r="O431" s="53" t="str">
        <f>IF(②コード一覧!BM427="","",INDEX(②コード一覧!$BB$2:$BD$802,MATCH(②コード一覧!BM427,②コード一覧!$BB$2:$BB$802,0),3))</f>
        <v/>
      </c>
      <c r="P431" s="52"/>
      <c r="Q431" s="20" t="str">
        <f>IF(②コード一覧!BF427="","",②コード一覧!BF427)</f>
        <v/>
      </c>
    </row>
    <row r="432" spans="1:17">
      <c r="A432" s="52" t="str">
        <f>IF(②コード一覧!BB428="","",②コード一覧!BB428)</f>
        <v/>
      </c>
      <c r="B432" s="52" t="str">
        <f>IF(②コード一覧!BH428="","",②コード一覧!BH428)</f>
        <v/>
      </c>
      <c r="C432" s="53" t="str">
        <f>IF(A432="","",INDEX(②コード一覧!$B$2:$D$40,MATCH(③組織表示変え!B432,②コード一覧!$B$2:$B$40,0),3))</f>
        <v/>
      </c>
      <c r="D432" s="61"/>
      <c r="E432" s="20" t="str">
        <f t="shared" si="6"/>
        <v/>
      </c>
      <c r="F432" s="53"/>
      <c r="G432" s="53" t="str">
        <f>IF(②コード一覧!BI428="","",INDEX(②コード一覧!$BB$2:$BD$802,MATCH(②コード一覧!BI428,②コード一覧!$BB$2:$BB$802,0),3))</f>
        <v/>
      </c>
      <c r="H432" s="53"/>
      <c r="I432" s="53" t="str">
        <f>IF(②コード一覧!BJ428="","",INDEX(②コード一覧!$BB$2:$BD$802,MATCH(②コード一覧!BJ428,②コード一覧!$BB$2:$BB$802,0),3))</f>
        <v/>
      </c>
      <c r="J432" s="53"/>
      <c r="K432" s="53" t="str">
        <f>IF(②コード一覧!BK428="","",INDEX(②コード一覧!$BB$2:$BD$802,MATCH(②コード一覧!BK428,②コード一覧!$BB$2:$BB$802,0),3))</f>
        <v/>
      </c>
      <c r="L432" s="53"/>
      <c r="M432" s="53" t="str">
        <f>IF(②コード一覧!BL428="","",INDEX(②コード一覧!$BB$2:$BD$802,MATCH(②コード一覧!BL428,②コード一覧!$BB$2:$BB$802,0),3))</f>
        <v/>
      </c>
      <c r="N432" s="53"/>
      <c r="O432" s="53" t="str">
        <f>IF(②コード一覧!BM428="","",INDEX(②コード一覧!$BB$2:$BD$802,MATCH(②コード一覧!BM428,②コード一覧!$BB$2:$BB$802,0),3))</f>
        <v/>
      </c>
      <c r="P432" s="52"/>
      <c r="Q432" s="20" t="str">
        <f>IF(②コード一覧!BF428="","",②コード一覧!BF428)</f>
        <v/>
      </c>
    </row>
    <row r="433" spans="1:17">
      <c r="A433" s="52" t="str">
        <f>IF(②コード一覧!BB429="","",②コード一覧!BB429)</f>
        <v/>
      </c>
      <c r="B433" s="52" t="str">
        <f>IF(②コード一覧!BH429="","",②コード一覧!BH429)</f>
        <v/>
      </c>
      <c r="C433" s="53" t="str">
        <f>IF(A433="","",INDEX(②コード一覧!$B$2:$D$40,MATCH(③組織表示変え!B433,②コード一覧!$B$2:$B$40,0),3))</f>
        <v/>
      </c>
      <c r="D433" s="61"/>
      <c r="E433" s="20" t="str">
        <f t="shared" si="6"/>
        <v/>
      </c>
      <c r="F433" s="53"/>
      <c r="G433" s="53" t="str">
        <f>IF(②コード一覧!BI429="","",INDEX(②コード一覧!$BB$2:$BD$802,MATCH(②コード一覧!BI429,②コード一覧!$BB$2:$BB$802,0),3))</f>
        <v/>
      </c>
      <c r="H433" s="53"/>
      <c r="I433" s="53" t="str">
        <f>IF(②コード一覧!BJ429="","",INDEX(②コード一覧!$BB$2:$BD$802,MATCH(②コード一覧!BJ429,②コード一覧!$BB$2:$BB$802,0),3))</f>
        <v/>
      </c>
      <c r="J433" s="53"/>
      <c r="K433" s="53" t="str">
        <f>IF(②コード一覧!BK429="","",INDEX(②コード一覧!$BB$2:$BD$802,MATCH(②コード一覧!BK429,②コード一覧!$BB$2:$BB$802,0),3))</f>
        <v/>
      </c>
      <c r="L433" s="53"/>
      <c r="M433" s="53" t="str">
        <f>IF(②コード一覧!BL429="","",INDEX(②コード一覧!$BB$2:$BD$802,MATCH(②コード一覧!BL429,②コード一覧!$BB$2:$BB$802,0),3))</f>
        <v/>
      </c>
      <c r="N433" s="53"/>
      <c r="O433" s="53" t="str">
        <f>IF(②コード一覧!BM429="","",INDEX(②コード一覧!$BB$2:$BD$802,MATCH(②コード一覧!BM429,②コード一覧!$BB$2:$BB$802,0),3))</f>
        <v/>
      </c>
      <c r="P433" s="52"/>
      <c r="Q433" s="20" t="str">
        <f>IF(②コード一覧!BF429="","",②コード一覧!BF429)</f>
        <v/>
      </c>
    </row>
    <row r="434" spans="1:17">
      <c r="A434" s="52" t="str">
        <f>IF(②コード一覧!BB430="","",②コード一覧!BB430)</f>
        <v/>
      </c>
      <c r="B434" s="52" t="str">
        <f>IF(②コード一覧!BH430="","",②コード一覧!BH430)</f>
        <v/>
      </c>
      <c r="C434" s="53" t="str">
        <f>IF(A434="","",INDEX(②コード一覧!$B$2:$D$40,MATCH(③組織表示変え!B434,②コード一覧!$B$2:$B$40,0),3))</f>
        <v/>
      </c>
      <c r="D434" s="61"/>
      <c r="E434" s="20" t="str">
        <f t="shared" si="6"/>
        <v/>
      </c>
      <c r="F434" s="53"/>
      <c r="G434" s="53" t="str">
        <f>IF(②コード一覧!BI430="","",INDEX(②コード一覧!$BB$2:$BD$802,MATCH(②コード一覧!BI430,②コード一覧!$BB$2:$BB$802,0),3))</f>
        <v/>
      </c>
      <c r="H434" s="53"/>
      <c r="I434" s="53" t="str">
        <f>IF(②コード一覧!BJ430="","",INDEX(②コード一覧!$BB$2:$BD$802,MATCH(②コード一覧!BJ430,②コード一覧!$BB$2:$BB$802,0),3))</f>
        <v/>
      </c>
      <c r="J434" s="53"/>
      <c r="K434" s="53" t="str">
        <f>IF(②コード一覧!BK430="","",INDEX(②コード一覧!$BB$2:$BD$802,MATCH(②コード一覧!BK430,②コード一覧!$BB$2:$BB$802,0),3))</f>
        <v/>
      </c>
      <c r="L434" s="53"/>
      <c r="M434" s="53" t="str">
        <f>IF(②コード一覧!BL430="","",INDEX(②コード一覧!$BB$2:$BD$802,MATCH(②コード一覧!BL430,②コード一覧!$BB$2:$BB$802,0),3))</f>
        <v/>
      </c>
      <c r="N434" s="53"/>
      <c r="O434" s="53" t="str">
        <f>IF(②コード一覧!BM430="","",INDEX(②コード一覧!$BB$2:$BD$802,MATCH(②コード一覧!BM430,②コード一覧!$BB$2:$BB$802,0),3))</f>
        <v/>
      </c>
      <c r="P434" s="52"/>
      <c r="Q434" s="20" t="str">
        <f>IF(②コード一覧!BF430="","",②コード一覧!BF430)</f>
        <v/>
      </c>
    </row>
    <row r="435" spans="1:17">
      <c r="A435" s="52" t="str">
        <f>IF(②コード一覧!BB431="","",②コード一覧!BB431)</f>
        <v/>
      </c>
      <c r="B435" s="52" t="str">
        <f>IF(②コード一覧!BH431="","",②コード一覧!BH431)</f>
        <v/>
      </c>
      <c r="C435" s="53" t="str">
        <f>IF(A435="","",INDEX(②コード一覧!$B$2:$D$40,MATCH(③組織表示変え!B435,②コード一覧!$B$2:$B$40,0),3))</f>
        <v/>
      </c>
      <c r="D435" s="61"/>
      <c r="E435" s="20" t="str">
        <f t="shared" si="6"/>
        <v/>
      </c>
      <c r="F435" s="53"/>
      <c r="G435" s="53" t="str">
        <f>IF(②コード一覧!BI431="","",INDEX(②コード一覧!$BB$2:$BD$802,MATCH(②コード一覧!BI431,②コード一覧!$BB$2:$BB$802,0),3))</f>
        <v/>
      </c>
      <c r="H435" s="53"/>
      <c r="I435" s="53" t="str">
        <f>IF(②コード一覧!BJ431="","",INDEX(②コード一覧!$BB$2:$BD$802,MATCH(②コード一覧!BJ431,②コード一覧!$BB$2:$BB$802,0),3))</f>
        <v/>
      </c>
      <c r="J435" s="53"/>
      <c r="K435" s="53" t="str">
        <f>IF(②コード一覧!BK431="","",INDEX(②コード一覧!$BB$2:$BD$802,MATCH(②コード一覧!BK431,②コード一覧!$BB$2:$BB$802,0),3))</f>
        <v/>
      </c>
      <c r="L435" s="53"/>
      <c r="M435" s="53" t="str">
        <f>IF(②コード一覧!BL431="","",INDEX(②コード一覧!$BB$2:$BD$802,MATCH(②コード一覧!BL431,②コード一覧!$BB$2:$BB$802,0),3))</f>
        <v/>
      </c>
      <c r="N435" s="53"/>
      <c r="O435" s="53" t="str">
        <f>IF(②コード一覧!BM431="","",INDEX(②コード一覧!$BB$2:$BD$802,MATCH(②コード一覧!BM431,②コード一覧!$BB$2:$BB$802,0),3))</f>
        <v/>
      </c>
      <c r="P435" s="52"/>
      <c r="Q435" s="20" t="str">
        <f>IF(②コード一覧!BF431="","",②コード一覧!BF431)</f>
        <v/>
      </c>
    </row>
    <row r="436" spans="1:17">
      <c r="A436" s="52" t="str">
        <f>IF(②コード一覧!BB432="","",②コード一覧!BB432)</f>
        <v/>
      </c>
      <c r="B436" s="52" t="str">
        <f>IF(②コード一覧!BH432="","",②コード一覧!BH432)</f>
        <v/>
      </c>
      <c r="C436" s="53" t="str">
        <f>IF(A436="","",INDEX(②コード一覧!$B$2:$D$40,MATCH(③組織表示変え!B436,②コード一覧!$B$2:$B$40,0),3))</f>
        <v/>
      </c>
      <c r="D436" s="61"/>
      <c r="E436" s="20" t="str">
        <f t="shared" si="6"/>
        <v/>
      </c>
      <c r="F436" s="53"/>
      <c r="G436" s="53" t="str">
        <f>IF(②コード一覧!BI432="","",INDEX(②コード一覧!$BB$2:$BD$802,MATCH(②コード一覧!BI432,②コード一覧!$BB$2:$BB$802,0),3))</f>
        <v/>
      </c>
      <c r="H436" s="53"/>
      <c r="I436" s="53" t="str">
        <f>IF(②コード一覧!BJ432="","",INDEX(②コード一覧!$BB$2:$BD$802,MATCH(②コード一覧!BJ432,②コード一覧!$BB$2:$BB$802,0),3))</f>
        <v/>
      </c>
      <c r="J436" s="53"/>
      <c r="K436" s="53" t="str">
        <f>IF(②コード一覧!BK432="","",INDEX(②コード一覧!$BB$2:$BD$802,MATCH(②コード一覧!BK432,②コード一覧!$BB$2:$BB$802,0),3))</f>
        <v/>
      </c>
      <c r="L436" s="53"/>
      <c r="M436" s="53" t="str">
        <f>IF(②コード一覧!BL432="","",INDEX(②コード一覧!$BB$2:$BD$802,MATCH(②コード一覧!BL432,②コード一覧!$BB$2:$BB$802,0),3))</f>
        <v/>
      </c>
      <c r="N436" s="53"/>
      <c r="O436" s="53" t="str">
        <f>IF(②コード一覧!BM432="","",INDEX(②コード一覧!$BB$2:$BD$802,MATCH(②コード一覧!BM432,②コード一覧!$BB$2:$BB$802,0),3))</f>
        <v/>
      </c>
      <c r="P436" s="52"/>
      <c r="Q436" s="20" t="str">
        <f>IF(②コード一覧!BF432="","",②コード一覧!BF432)</f>
        <v/>
      </c>
    </row>
    <row r="437" spans="1:17">
      <c r="A437" s="52" t="str">
        <f>IF(②コード一覧!BB433="","",②コード一覧!BB433)</f>
        <v/>
      </c>
      <c r="B437" s="52" t="str">
        <f>IF(②コード一覧!BH433="","",②コード一覧!BH433)</f>
        <v/>
      </c>
      <c r="C437" s="53" t="str">
        <f>IF(A437="","",INDEX(②コード一覧!$B$2:$D$40,MATCH(③組織表示変え!B437,②コード一覧!$B$2:$B$40,0),3))</f>
        <v/>
      </c>
      <c r="D437" s="61"/>
      <c r="E437" s="20" t="str">
        <f t="shared" si="6"/>
        <v/>
      </c>
      <c r="F437" s="53"/>
      <c r="G437" s="53" t="str">
        <f>IF(②コード一覧!BI433="","",INDEX(②コード一覧!$BB$2:$BD$802,MATCH(②コード一覧!BI433,②コード一覧!$BB$2:$BB$802,0),3))</f>
        <v/>
      </c>
      <c r="H437" s="53"/>
      <c r="I437" s="53" t="str">
        <f>IF(②コード一覧!BJ433="","",INDEX(②コード一覧!$BB$2:$BD$802,MATCH(②コード一覧!BJ433,②コード一覧!$BB$2:$BB$802,0),3))</f>
        <v/>
      </c>
      <c r="J437" s="53"/>
      <c r="K437" s="53" t="str">
        <f>IF(②コード一覧!BK433="","",INDEX(②コード一覧!$BB$2:$BD$802,MATCH(②コード一覧!BK433,②コード一覧!$BB$2:$BB$802,0),3))</f>
        <v/>
      </c>
      <c r="L437" s="53"/>
      <c r="M437" s="53" t="str">
        <f>IF(②コード一覧!BL433="","",INDEX(②コード一覧!$BB$2:$BD$802,MATCH(②コード一覧!BL433,②コード一覧!$BB$2:$BB$802,0),3))</f>
        <v/>
      </c>
      <c r="N437" s="53"/>
      <c r="O437" s="53" t="str">
        <f>IF(②コード一覧!BM433="","",INDEX(②コード一覧!$BB$2:$BD$802,MATCH(②コード一覧!BM433,②コード一覧!$BB$2:$BB$802,0),3))</f>
        <v/>
      </c>
      <c r="P437" s="52"/>
      <c r="Q437" s="20" t="str">
        <f>IF(②コード一覧!BF433="","",②コード一覧!BF433)</f>
        <v/>
      </c>
    </row>
    <row r="438" spans="1:17">
      <c r="A438" s="52" t="str">
        <f>IF(②コード一覧!BB434="","",②コード一覧!BB434)</f>
        <v/>
      </c>
      <c r="B438" s="52" t="str">
        <f>IF(②コード一覧!BH434="","",②コード一覧!BH434)</f>
        <v/>
      </c>
      <c r="C438" s="53" t="str">
        <f>IF(A438="","",INDEX(②コード一覧!$B$2:$D$40,MATCH(③組織表示変え!B438,②コード一覧!$B$2:$B$40,0),3))</f>
        <v/>
      </c>
      <c r="D438" s="61"/>
      <c r="E438" s="20" t="str">
        <f t="shared" si="6"/>
        <v/>
      </c>
      <c r="F438" s="53"/>
      <c r="G438" s="53" t="str">
        <f>IF(②コード一覧!BI434="","",INDEX(②コード一覧!$BB$2:$BD$802,MATCH(②コード一覧!BI434,②コード一覧!$BB$2:$BB$802,0),3))</f>
        <v/>
      </c>
      <c r="H438" s="53"/>
      <c r="I438" s="53" t="str">
        <f>IF(②コード一覧!BJ434="","",INDEX(②コード一覧!$BB$2:$BD$802,MATCH(②コード一覧!BJ434,②コード一覧!$BB$2:$BB$802,0),3))</f>
        <v/>
      </c>
      <c r="J438" s="53"/>
      <c r="K438" s="53" t="str">
        <f>IF(②コード一覧!BK434="","",INDEX(②コード一覧!$BB$2:$BD$802,MATCH(②コード一覧!BK434,②コード一覧!$BB$2:$BB$802,0),3))</f>
        <v/>
      </c>
      <c r="L438" s="53"/>
      <c r="M438" s="53" t="str">
        <f>IF(②コード一覧!BL434="","",INDEX(②コード一覧!$BB$2:$BD$802,MATCH(②コード一覧!BL434,②コード一覧!$BB$2:$BB$802,0),3))</f>
        <v/>
      </c>
      <c r="N438" s="53"/>
      <c r="O438" s="53" t="str">
        <f>IF(②コード一覧!BM434="","",INDEX(②コード一覧!$BB$2:$BD$802,MATCH(②コード一覧!BM434,②コード一覧!$BB$2:$BB$802,0),3))</f>
        <v/>
      </c>
      <c r="P438" s="52"/>
      <c r="Q438" s="20" t="str">
        <f>IF(②コード一覧!BF434="","",②コード一覧!BF434)</f>
        <v/>
      </c>
    </row>
    <row r="439" spans="1:17">
      <c r="A439" s="52" t="str">
        <f>IF(②コード一覧!BB435="","",②コード一覧!BB435)</f>
        <v/>
      </c>
      <c r="B439" s="52" t="str">
        <f>IF(②コード一覧!BH435="","",②コード一覧!BH435)</f>
        <v/>
      </c>
      <c r="C439" s="53" t="str">
        <f>IF(A439="","",INDEX(②コード一覧!$B$2:$D$40,MATCH(③組織表示変え!B439,②コード一覧!$B$2:$B$40,0),3))</f>
        <v/>
      </c>
      <c r="D439" s="61"/>
      <c r="E439" s="20" t="str">
        <f t="shared" si="6"/>
        <v/>
      </c>
      <c r="F439" s="53"/>
      <c r="G439" s="53" t="str">
        <f>IF(②コード一覧!BI435="","",INDEX(②コード一覧!$BB$2:$BD$802,MATCH(②コード一覧!BI435,②コード一覧!$BB$2:$BB$802,0),3))</f>
        <v/>
      </c>
      <c r="H439" s="53"/>
      <c r="I439" s="53" t="str">
        <f>IF(②コード一覧!BJ435="","",INDEX(②コード一覧!$BB$2:$BD$802,MATCH(②コード一覧!BJ435,②コード一覧!$BB$2:$BB$802,0),3))</f>
        <v/>
      </c>
      <c r="J439" s="53"/>
      <c r="K439" s="53" t="str">
        <f>IF(②コード一覧!BK435="","",INDEX(②コード一覧!$BB$2:$BD$802,MATCH(②コード一覧!BK435,②コード一覧!$BB$2:$BB$802,0),3))</f>
        <v/>
      </c>
      <c r="L439" s="53"/>
      <c r="M439" s="53" t="str">
        <f>IF(②コード一覧!BL435="","",INDEX(②コード一覧!$BB$2:$BD$802,MATCH(②コード一覧!BL435,②コード一覧!$BB$2:$BB$802,0),3))</f>
        <v/>
      </c>
      <c r="N439" s="53"/>
      <c r="O439" s="53" t="str">
        <f>IF(②コード一覧!BM435="","",INDEX(②コード一覧!$BB$2:$BD$802,MATCH(②コード一覧!BM435,②コード一覧!$BB$2:$BB$802,0),3))</f>
        <v/>
      </c>
      <c r="P439" s="52"/>
      <c r="Q439" s="20" t="str">
        <f>IF(②コード一覧!BF435="","",②コード一覧!BF435)</f>
        <v/>
      </c>
    </row>
    <row r="440" spans="1:17">
      <c r="A440" s="52" t="str">
        <f>IF(②コード一覧!BB436="","",②コード一覧!BB436)</f>
        <v/>
      </c>
      <c r="B440" s="52" t="str">
        <f>IF(②コード一覧!BH436="","",②コード一覧!BH436)</f>
        <v/>
      </c>
      <c r="C440" s="53" t="str">
        <f>IF(A440="","",INDEX(②コード一覧!$B$2:$D$40,MATCH(③組織表示変え!B440,②コード一覧!$B$2:$B$40,0),3))</f>
        <v/>
      </c>
      <c r="D440" s="61"/>
      <c r="E440" s="20" t="str">
        <f t="shared" si="6"/>
        <v/>
      </c>
      <c r="F440" s="53"/>
      <c r="G440" s="53" t="str">
        <f>IF(②コード一覧!BI436="","",INDEX(②コード一覧!$BB$2:$BD$802,MATCH(②コード一覧!BI436,②コード一覧!$BB$2:$BB$802,0),3))</f>
        <v/>
      </c>
      <c r="H440" s="53"/>
      <c r="I440" s="53" t="str">
        <f>IF(②コード一覧!BJ436="","",INDEX(②コード一覧!$BB$2:$BD$802,MATCH(②コード一覧!BJ436,②コード一覧!$BB$2:$BB$802,0),3))</f>
        <v/>
      </c>
      <c r="J440" s="53"/>
      <c r="K440" s="53" t="str">
        <f>IF(②コード一覧!BK436="","",INDEX(②コード一覧!$BB$2:$BD$802,MATCH(②コード一覧!BK436,②コード一覧!$BB$2:$BB$802,0),3))</f>
        <v/>
      </c>
      <c r="L440" s="53"/>
      <c r="M440" s="53" t="str">
        <f>IF(②コード一覧!BL436="","",INDEX(②コード一覧!$BB$2:$BD$802,MATCH(②コード一覧!BL436,②コード一覧!$BB$2:$BB$802,0),3))</f>
        <v/>
      </c>
      <c r="N440" s="53"/>
      <c r="O440" s="53" t="str">
        <f>IF(②コード一覧!BM436="","",INDEX(②コード一覧!$BB$2:$BD$802,MATCH(②コード一覧!BM436,②コード一覧!$BB$2:$BB$802,0),3))</f>
        <v/>
      </c>
      <c r="P440" s="52"/>
      <c r="Q440" s="20" t="str">
        <f>IF(②コード一覧!BF436="","",②コード一覧!BF436)</f>
        <v/>
      </c>
    </row>
    <row r="441" spans="1:17">
      <c r="A441" s="52" t="str">
        <f>IF(②コード一覧!BB437="","",②コード一覧!BB437)</f>
        <v/>
      </c>
      <c r="B441" s="52" t="str">
        <f>IF(②コード一覧!BH437="","",②コード一覧!BH437)</f>
        <v/>
      </c>
      <c r="C441" s="53" t="str">
        <f>IF(A441="","",INDEX(②コード一覧!$B$2:$D$40,MATCH(③組織表示変え!B441,②コード一覧!$B$2:$B$40,0),3))</f>
        <v/>
      </c>
      <c r="D441" s="61"/>
      <c r="E441" s="20" t="str">
        <f t="shared" si="6"/>
        <v/>
      </c>
      <c r="F441" s="53"/>
      <c r="G441" s="53" t="str">
        <f>IF(②コード一覧!BI437="","",INDEX(②コード一覧!$BB$2:$BD$802,MATCH(②コード一覧!BI437,②コード一覧!$BB$2:$BB$802,0),3))</f>
        <v/>
      </c>
      <c r="H441" s="53"/>
      <c r="I441" s="53" t="str">
        <f>IF(②コード一覧!BJ437="","",INDEX(②コード一覧!$BB$2:$BD$802,MATCH(②コード一覧!BJ437,②コード一覧!$BB$2:$BB$802,0),3))</f>
        <v/>
      </c>
      <c r="J441" s="53"/>
      <c r="K441" s="53" t="str">
        <f>IF(②コード一覧!BK437="","",INDEX(②コード一覧!$BB$2:$BD$802,MATCH(②コード一覧!BK437,②コード一覧!$BB$2:$BB$802,0),3))</f>
        <v/>
      </c>
      <c r="L441" s="53"/>
      <c r="M441" s="53" t="str">
        <f>IF(②コード一覧!BL437="","",INDEX(②コード一覧!$BB$2:$BD$802,MATCH(②コード一覧!BL437,②コード一覧!$BB$2:$BB$802,0),3))</f>
        <v/>
      </c>
      <c r="N441" s="53"/>
      <c r="O441" s="53" t="str">
        <f>IF(②コード一覧!BM437="","",INDEX(②コード一覧!$BB$2:$BD$802,MATCH(②コード一覧!BM437,②コード一覧!$BB$2:$BB$802,0),3))</f>
        <v/>
      </c>
      <c r="P441" s="52"/>
      <c r="Q441" s="20" t="str">
        <f>IF(②コード一覧!BF437="","",②コード一覧!BF437)</f>
        <v/>
      </c>
    </row>
    <row r="442" spans="1:17">
      <c r="A442" s="52" t="str">
        <f>IF(②コード一覧!BB438="","",②コード一覧!BB438)</f>
        <v/>
      </c>
      <c r="B442" s="52" t="str">
        <f>IF(②コード一覧!BH438="","",②コード一覧!BH438)</f>
        <v/>
      </c>
      <c r="C442" s="53" t="str">
        <f>IF(A442="","",INDEX(②コード一覧!$B$2:$D$40,MATCH(③組織表示変え!B442,②コード一覧!$B$2:$B$40,0),3))</f>
        <v/>
      </c>
      <c r="D442" s="61"/>
      <c r="E442" s="20" t="str">
        <f t="shared" si="6"/>
        <v/>
      </c>
      <c r="F442" s="53"/>
      <c r="G442" s="53" t="str">
        <f>IF(②コード一覧!BI438="","",INDEX(②コード一覧!$BB$2:$BD$802,MATCH(②コード一覧!BI438,②コード一覧!$BB$2:$BB$802,0),3))</f>
        <v/>
      </c>
      <c r="H442" s="53"/>
      <c r="I442" s="53" t="str">
        <f>IF(②コード一覧!BJ438="","",INDEX(②コード一覧!$BB$2:$BD$802,MATCH(②コード一覧!BJ438,②コード一覧!$BB$2:$BB$802,0),3))</f>
        <v/>
      </c>
      <c r="J442" s="53"/>
      <c r="K442" s="53" t="str">
        <f>IF(②コード一覧!BK438="","",INDEX(②コード一覧!$BB$2:$BD$802,MATCH(②コード一覧!BK438,②コード一覧!$BB$2:$BB$802,0),3))</f>
        <v/>
      </c>
      <c r="L442" s="53"/>
      <c r="M442" s="53" t="str">
        <f>IF(②コード一覧!BL438="","",INDEX(②コード一覧!$BB$2:$BD$802,MATCH(②コード一覧!BL438,②コード一覧!$BB$2:$BB$802,0),3))</f>
        <v/>
      </c>
      <c r="N442" s="53"/>
      <c r="O442" s="53" t="str">
        <f>IF(②コード一覧!BM438="","",INDEX(②コード一覧!$BB$2:$BD$802,MATCH(②コード一覧!BM438,②コード一覧!$BB$2:$BB$802,0),3))</f>
        <v/>
      </c>
      <c r="P442" s="52"/>
      <c r="Q442" s="20" t="str">
        <f>IF(②コード一覧!BF438="","",②コード一覧!BF438)</f>
        <v/>
      </c>
    </row>
    <row r="443" spans="1:17">
      <c r="A443" s="52" t="str">
        <f>IF(②コード一覧!BB439="","",②コード一覧!BB439)</f>
        <v/>
      </c>
      <c r="B443" s="52" t="str">
        <f>IF(②コード一覧!BH439="","",②コード一覧!BH439)</f>
        <v/>
      </c>
      <c r="C443" s="53" t="str">
        <f>IF(A443="","",INDEX(②コード一覧!$B$2:$D$40,MATCH(③組織表示変え!B443,②コード一覧!$B$2:$B$40,0),3))</f>
        <v/>
      </c>
      <c r="D443" s="61"/>
      <c r="E443" s="20" t="str">
        <f t="shared" si="6"/>
        <v/>
      </c>
      <c r="F443" s="53"/>
      <c r="G443" s="53" t="str">
        <f>IF(②コード一覧!BI439="","",INDEX(②コード一覧!$BB$2:$BD$802,MATCH(②コード一覧!BI439,②コード一覧!$BB$2:$BB$802,0),3))</f>
        <v/>
      </c>
      <c r="H443" s="53"/>
      <c r="I443" s="53" t="str">
        <f>IF(②コード一覧!BJ439="","",INDEX(②コード一覧!$BB$2:$BD$802,MATCH(②コード一覧!BJ439,②コード一覧!$BB$2:$BB$802,0),3))</f>
        <v/>
      </c>
      <c r="J443" s="53"/>
      <c r="K443" s="53" t="str">
        <f>IF(②コード一覧!BK439="","",INDEX(②コード一覧!$BB$2:$BD$802,MATCH(②コード一覧!BK439,②コード一覧!$BB$2:$BB$802,0),3))</f>
        <v/>
      </c>
      <c r="L443" s="53"/>
      <c r="M443" s="53" t="str">
        <f>IF(②コード一覧!BL439="","",INDEX(②コード一覧!$BB$2:$BD$802,MATCH(②コード一覧!BL439,②コード一覧!$BB$2:$BB$802,0),3))</f>
        <v/>
      </c>
      <c r="N443" s="53"/>
      <c r="O443" s="53" t="str">
        <f>IF(②コード一覧!BM439="","",INDEX(②コード一覧!$BB$2:$BD$802,MATCH(②コード一覧!BM439,②コード一覧!$BB$2:$BB$802,0),3))</f>
        <v/>
      </c>
      <c r="P443" s="52"/>
      <c r="Q443" s="20" t="str">
        <f>IF(②コード一覧!BF439="","",②コード一覧!BF439)</f>
        <v/>
      </c>
    </row>
    <row r="444" spans="1:17">
      <c r="A444" s="52" t="str">
        <f>IF(②コード一覧!BB440="","",②コード一覧!BB440)</f>
        <v/>
      </c>
      <c r="B444" s="52" t="str">
        <f>IF(②コード一覧!BH440="","",②コード一覧!BH440)</f>
        <v/>
      </c>
      <c r="C444" s="53" t="str">
        <f>IF(A444="","",INDEX(②コード一覧!$B$2:$D$40,MATCH(③組織表示変え!B444,②コード一覧!$B$2:$B$40,0),3))</f>
        <v/>
      </c>
      <c r="D444" s="61"/>
      <c r="E444" s="20" t="str">
        <f t="shared" si="6"/>
        <v/>
      </c>
      <c r="F444" s="53"/>
      <c r="G444" s="53" t="str">
        <f>IF(②コード一覧!BI440="","",INDEX(②コード一覧!$BB$2:$BD$802,MATCH(②コード一覧!BI440,②コード一覧!$BB$2:$BB$802,0),3))</f>
        <v/>
      </c>
      <c r="H444" s="53"/>
      <c r="I444" s="53" t="str">
        <f>IF(②コード一覧!BJ440="","",INDEX(②コード一覧!$BB$2:$BD$802,MATCH(②コード一覧!BJ440,②コード一覧!$BB$2:$BB$802,0),3))</f>
        <v/>
      </c>
      <c r="J444" s="53"/>
      <c r="K444" s="53" t="str">
        <f>IF(②コード一覧!BK440="","",INDEX(②コード一覧!$BB$2:$BD$802,MATCH(②コード一覧!BK440,②コード一覧!$BB$2:$BB$802,0),3))</f>
        <v/>
      </c>
      <c r="L444" s="53"/>
      <c r="M444" s="53" t="str">
        <f>IF(②コード一覧!BL440="","",INDEX(②コード一覧!$BB$2:$BD$802,MATCH(②コード一覧!BL440,②コード一覧!$BB$2:$BB$802,0),3))</f>
        <v/>
      </c>
      <c r="N444" s="53"/>
      <c r="O444" s="53" t="str">
        <f>IF(②コード一覧!BM440="","",INDEX(②コード一覧!$BB$2:$BD$802,MATCH(②コード一覧!BM440,②コード一覧!$BB$2:$BB$802,0),3))</f>
        <v/>
      </c>
      <c r="P444" s="52"/>
      <c r="Q444" s="20" t="str">
        <f>IF(②コード一覧!BF440="","",②コード一覧!BF440)</f>
        <v/>
      </c>
    </row>
    <row r="445" spans="1:17">
      <c r="A445" s="52" t="str">
        <f>IF(②コード一覧!BB441="","",②コード一覧!BB441)</f>
        <v/>
      </c>
      <c r="B445" s="52" t="str">
        <f>IF(②コード一覧!BH441="","",②コード一覧!BH441)</f>
        <v/>
      </c>
      <c r="C445" s="53" t="str">
        <f>IF(A445="","",INDEX(②コード一覧!$B$2:$D$40,MATCH(③組織表示変え!B445,②コード一覧!$B$2:$B$40,0),3))</f>
        <v/>
      </c>
      <c r="D445" s="61"/>
      <c r="E445" s="20" t="str">
        <f t="shared" si="6"/>
        <v/>
      </c>
      <c r="F445" s="53"/>
      <c r="G445" s="53" t="str">
        <f>IF(②コード一覧!BI441="","",INDEX(②コード一覧!$BB$2:$BD$802,MATCH(②コード一覧!BI441,②コード一覧!$BB$2:$BB$802,0),3))</f>
        <v/>
      </c>
      <c r="H445" s="53"/>
      <c r="I445" s="53" t="str">
        <f>IF(②コード一覧!BJ441="","",INDEX(②コード一覧!$BB$2:$BD$802,MATCH(②コード一覧!BJ441,②コード一覧!$BB$2:$BB$802,0),3))</f>
        <v/>
      </c>
      <c r="J445" s="53"/>
      <c r="K445" s="53" t="str">
        <f>IF(②コード一覧!BK441="","",INDEX(②コード一覧!$BB$2:$BD$802,MATCH(②コード一覧!BK441,②コード一覧!$BB$2:$BB$802,0),3))</f>
        <v/>
      </c>
      <c r="L445" s="53"/>
      <c r="M445" s="53" t="str">
        <f>IF(②コード一覧!BL441="","",INDEX(②コード一覧!$BB$2:$BD$802,MATCH(②コード一覧!BL441,②コード一覧!$BB$2:$BB$802,0),3))</f>
        <v/>
      </c>
      <c r="N445" s="53"/>
      <c r="O445" s="53" t="str">
        <f>IF(②コード一覧!BM441="","",INDEX(②コード一覧!$BB$2:$BD$802,MATCH(②コード一覧!BM441,②コード一覧!$BB$2:$BB$802,0),3))</f>
        <v/>
      </c>
      <c r="P445" s="52"/>
      <c r="Q445" s="20" t="str">
        <f>IF(②コード一覧!BF441="","",②コード一覧!BF441)</f>
        <v/>
      </c>
    </row>
    <row r="446" spans="1:17">
      <c r="A446" s="52" t="str">
        <f>IF(②コード一覧!BB442="","",②コード一覧!BB442)</f>
        <v/>
      </c>
      <c r="B446" s="52" t="str">
        <f>IF(②コード一覧!BH442="","",②コード一覧!BH442)</f>
        <v/>
      </c>
      <c r="C446" s="53" t="str">
        <f>IF(A446="","",INDEX(②コード一覧!$B$2:$D$40,MATCH(③組織表示変え!B446,②コード一覧!$B$2:$B$40,0),3))</f>
        <v/>
      </c>
      <c r="D446" s="61"/>
      <c r="E446" s="20" t="str">
        <f t="shared" si="6"/>
        <v/>
      </c>
      <c r="F446" s="53"/>
      <c r="G446" s="53" t="str">
        <f>IF(②コード一覧!BI442="","",INDEX(②コード一覧!$BB$2:$BD$802,MATCH(②コード一覧!BI442,②コード一覧!$BB$2:$BB$802,0),3))</f>
        <v/>
      </c>
      <c r="H446" s="53"/>
      <c r="I446" s="53" t="str">
        <f>IF(②コード一覧!BJ442="","",INDEX(②コード一覧!$BB$2:$BD$802,MATCH(②コード一覧!BJ442,②コード一覧!$BB$2:$BB$802,0),3))</f>
        <v/>
      </c>
      <c r="J446" s="53"/>
      <c r="K446" s="53" t="str">
        <f>IF(②コード一覧!BK442="","",INDEX(②コード一覧!$BB$2:$BD$802,MATCH(②コード一覧!BK442,②コード一覧!$BB$2:$BB$802,0),3))</f>
        <v/>
      </c>
      <c r="L446" s="53"/>
      <c r="M446" s="53" t="str">
        <f>IF(②コード一覧!BL442="","",INDEX(②コード一覧!$BB$2:$BD$802,MATCH(②コード一覧!BL442,②コード一覧!$BB$2:$BB$802,0),3))</f>
        <v/>
      </c>
      <c r="N446" s="53"/>
      <c r="O446" s="53" t="str">
        <f>IF(②コード一覧!BM442="","",INDEX(②コード一覧!$BB$2:$BD$802,MATCH(②コード一覧!BM442,②コード一覧!$BB$2:$BB$802,0),3))</f>
        <v/>
      </c>
      <c r="P446" s="52"/>
      <c r="Q446" s="20" t="str">
        <f>IF(②コード一覧!BF442="","",②コード一覧!BF442)</f>
        <v/>
      </c>
    </row>
    <row r="447" spans="1:17">
      <c r="A447" s="52" t="str">
        <f>IF(②コード一覧!BB443="","",②コード一覧!BB443)</f>
        <v/>
      </c>
      <c r="B447" s="52" t="str">
        <f>IF(②コード一覧!BH443="","",②コード一覧!BH443)</f>
        <v/>
      </c>
      <c r="C447" s="53" t="str">
        <f>IF(A447="","",INDEX(②コード一覧!$B$2:$D$40,MATCH(③組織表示変え!B447,②コード一覧!$B$2:$B$40,0),3))</f>
        <v/>
      </c>
      <c r="D447" s="61"/>
      <c r="E447" s="20" t="str">
        <f t="shared" si="6"/>
        <v/>
      </c>
      <c r="F447" s="53"/>
      <c r="G447" s="53" t="str">
        <f>IF(②コード一覧!BI443="","",INDEX(②コード一覧!$BB$2:$BD$802,MATCH(②コード一覧!BI443,②コード一覧!$BB$2:$BB$802,0),3))</f>
        <v/>
      </c>
      <c r="H447" s="53"/>
      <c r="I447" s="53" t="str">
        <f>IF(②コード一覧!BJ443="","",INDEX(②コード一覧!$BB$2:$BD$802,MATCH(②コード一覧!BJ443,②コード一覧!$BB$2:$BB$802,0),3))</f>
        <v/>
      </c>
      <c r="J447" s="53"/>
      <c r="K447" s="53" t="str">
        <f>IF(②コード一覧!BK443="","",INDEX(②コード一覧!$BB$2:$BD$802,MATCH(②コード一覧!BK443,②コード一覧!$BB$2:$BB$802,0),3))</f>
        <v/>
      </c>
      <c r="L447" s="53"/>
      <c r="M447" s="53" t="str">
        <f>IF(②コード一覧!BL443="","",INDEX(②コード一覧!$BB$2:$BD$802,MATCH(②コード一覧!BL443,②コード一覧!$BB$2:$BB$802,0),3))</f>
        <v/>
      </c>
      <c r="N447" s="53"/>
      <c r="O447" s="53" t="str">
        <f>IF(②コード一覧!BM443="","",INDEX(②コード一覧!$BB$2:$BD$802,MATCH(②コード一覧!BM443,②コード一覧!$BB$2:$BB$802,0),3))</f>
        <v/>
      </c>
      <c r="P447" s="52"/>
      <c r="Q447" s="20" t="str">
        <f>IF(②コード一覧!BF443="","",②コード一覧!BF443)</f>
        <v/>
      </c>
    </row>
    <row r="448" spans="1:17">
      <c r="A448" s="52" t="str">
        <f>IF(②コード一覧!BB444="","",②コード一覧!BB444)</f>
        <v/>
      </c>
      <c r="B448" s="52" t="str">
        <f>IF(②コード一覧!BH444="","",②コード一覧!BH444)</f>
        <v/>
      </c>
      <c r="C448" s="53" t="str">
        <f>IF(A448="","",INDEX(②コード一覧!$B$2:$D$40,MATCH(③組織表示変え!B448,②コード一覧!$B$2:$B$40,0),3))</f>
        <v/>
      </c>
      <c r="D448" s="61"/>
      <c r="E448" s="20" t="str">
        <f t="shared" si="6"/>
        <v/>
      </c>
      <c r="F448" s="53"/>
      <c r="G448" s="53" t="str">
        <f>IF(②コード一覧!BI444="","",INDEX(②コード一覧!$BB$2:$BD$802,MATCH(②コード一覧!BI444,②コード一覧!$BB$2:$BB$802,0),3))</f>
        <v/>
      </c>
      <c r="H448" s="53"/>
      <c r="I448" s="53" t="str">
        <f>IF(②コード一覧!BJ444="","",INDEX(②コード一覧!$BB$2:$BD$802,MATCH(②コード一覧!BJ444,②コード一覧!$BB$2:$BB$802,0),3))</f>
        <v/>
      </c>
      <c r="J448" s="53"/>
      <c r="K448" s="53" t="str">
        <f>IF(②コード一覧!BK444="","",INDEX(②コード一覧!$BB$2:$BD$802,MATCH(②コード一覧!BK444,②コード一覧!$BB$2:$BB$802,0),3))</f>
        <v/>
      </c>
      <c r="L448" s="53"/>
      <c r="M448" s="53" t="str">
        <f>IF(②コード一覧!BL444="","",INDEX(②コード一覧!$BB$2:$BD$802,MATCH(②コード一覧!BL444,②コード一覧!$BB$2:$BB$802,0),3))</f>
        <v/>
      </c>
      <c r="N448" s="53"/>
      <c r="O448" s="53" t="str">
        <f>IF(②コード一覧!BM444="","",INDEX(②コード一覧!$BB$2:$BD$802,MATCH(②コード一覧!BM444,②コード一覧!$BB$2:$BB$802,0),3))</f>
        <v/>
      </c>
      <c r="P448" s="52"/>
      <c r="Q448" s="20" t="str">
        <f>IF(②コード一覧!BF444="","",②コード一覧!BF444)</f>
        <v/>
      </c>
    </row>
    <row r="449" spans="1:17">
      <c r="A449" s="52" t="str">
        <f>IF(②コード一覧!BB445="","",②コード一覧!BB445)</f>
        <v/>
      </c>
      <c r="B449" s="52" t="str">
        <f>IF(②コード一覧!BH445="","",②コード一覧!BH445)</f>
        <v/>
      </c>
      <c r="C449" s="53" t="str">
        <f>IF(A449="","",INDEX(②コード一覧!$B$2:$D$40,MATCH(③組織表示変え!B449,②コード一覧!$B$2:$B$40,0),3))</f>
        <v/>
      </c>
      <c r="D449" s="61"/>
      <c r="E449" s="20" t="str">
        <f t="shared" si="6"/>
        <v/>
      </c>
      <c r="F449" s="53"/>
      <c r="G449" s="53" t="str">
        <f>IF(②コード一覧!BI445="","",INDEX(②コード一覧!$BB$2:$BD$802,MATCH(②コード一覧!BI445,②コード一覧!$BB$2:$BB$802,0),3))</f>
        <v/>
      </c>
      <c r="H449" s="53"/>
      <c r="I449" s="53" t="str">
        <f>IF(②コード一覧!BJ445="","",INDEX(②コード一覧!$BB$2:$BD$802,MATCH(②コード一覧!BJ445,②コード一覧!$BB$2:$BB$802,0),3))</f>
        <v/>
      </c>
      <c r="J449" s="53"/>
      <c r="K449" s="53" t="str">
        <f>IF(②コード一覧!BK445="","",INDEX(②コード一覧!$BB$2:$BD$802,MATCH(②コード一覧!BK445,②コード一覧!$BB$2:$BB$802,0),3))</f>
        <v/>
      </c>
      <c r="L449" s="53"/>
      <c r="M449" s="53" t="str">
        <f>IF(②コード一覧!BL445="","",INDEX(②コード一覧!$BB$2:$BD$802,MATCH(②コード一覧!BL445,②コード一覧!$BB$2:$BB$802,0),3))</f>
        <v/>
      </c>
      <c r="N449" s="53"/>
      <c r="O449" s="53" t="str">
        <f>IF(②コード一覧!BM445="","",INDEX(②コード一覧!$BB$2:$BD$802,MATCH(②コード一覧!BM445,②コード一覧!$BB$2:$BB$802,0),3))</f>
        <v/>
      </c>
      <c r="P449" s="52"/>
      <c r="Q449" s="20" t="str">
        <f>IF(②コード一覧!BF445="","",②コード一覧!BF445)</f>
        <v/>
      </c>
    </row>
    <row r="450" spans="1:17">
      <c r="A450" s="52" t="str">
        <f>IF(②コード一覧!BB446="","",②コード一覧!BB446)</f>
        <v/>
      </c>
      <c r="B450" s="52" t="str">
        <f>IF(②コード一覧!BH446="","",②コード一覧!BH446)</f>
        <v/>
      </c>
      <c r="C450" s="53" t="str">
        <f>IF(A450="","",INDEX(②コード一覧!$B$2:$D$40,MATCH(③組織表示変え!B450,②コード一覧!$B$2:$B$40,0),3))</f>
        <v/>
      </c>
      <c r="D450" s="61"/>
      <c r="E450" s="20" t="str">
        <f t="shared" si="6"/>
        <v/>
      </c>
      <c r="F450" s="53"/>
      <c r="G450" s="53" t="str">
        <f>IF(②コード一覧!BI446="","",INDEX(②コード一覧!$BB$2:$BD$802,MATCH(②コード一覧!BI446,②コード一覧!$BB$2:$BB$802,0),3))</f>
        <v/>
      </c>
      <c r="H450" s="53"/>
      <c r="I450" s="53" t="str">
        <f>IF(②コード一覧!BJ446="","",INDEX(②コード一覧!$BB$2:$BD$802,MATCH(②コード一覧!BJ446,②コード一覧!$BB$2:$BB$802,0),3))</f>
        <v/>
      </c>
      <c r="J450" s="53"/>
      <c r="K450" s="53" t="str">
        <f>IF(②コード一覧!BK446="","",INDEX(②コード一覧!$BB$2:$BD$802,MATCH(②コード一覧!BK446,②コード一覧!$BB$2:$BB$802,0),3))</f>
        <v/>
      </c>
      <c r="L450" s="53"/>
      <c r="M450" s="53" t="str">
        <f>IF(②コード一覧!BL446="","",INDEX(②コード一覧!$BB$2:$BD$802,MATCH(②コード一覧!BL446,②コード一覧!$BB$2:$BB$802,0),3))</f>
        <v/>
      </c>
      <c r="N450" s="53"/>
      <c r="O450" s="53" t="str">
        <f>IF(②コード一覧!BM446="","",INDEX(②コード一覧!$BB$2:$BD$802,MATCH(②コード一覧!BM446,②コード一覧!$BB$2:$BB$802,0),3))</f>
        <v/>
      </c>
      <c r="P450" s="52"/>
      <c r="Q450" s="20" t="str">
        <f>IF(②コード一覧!BF446="","",②コード一覧!BF446)</f>
        <v/>
      </c>
    </row>
    <row r="451" spans="1:17">
      <c r="A451" s="52" t="str">
        <f>IF(②コード一覧!BB447="","",②コード一覧!BB447)</f>
        <v/>
      </c>
      <c r="B451" s="52" t="str">
        <f>IF(②コード一覧!BH447="","",②コード一覧!BH447)</f>
        <v/>
      </c>
      <c r="C451" s="53" t="str">
        <f>IF(A451="","",INDEX(②コード一覧!$B$2:$D$40,MATCH(③組織表示変え!B451,②コード一覧!$B$2:$B$40,0),3))</f>
        <v/>
      </c>
      <c r="D451" s="61"/>
      <c r="E451" s="20" t="str">
        <f t="shared" si="6"/>
        <v/>
      </c>
      <c r="F451" s="53"/>
      <c r="G451" s="53" t="str">
        <f>IF(②コード一覧!BI447="","",INDEX(②コード一覧!$BB$2:$BD$802,MATCH(②コード一覧!BI447,②コード一覧!$BB$2:$BB$802,0),3))</f>
        <v/>
      </c>
      <c r="H451" s="53"/>
      <c r="I451" s="53" t="str">
        <f>IF(②コード一覧!BJ447="","",INDEX(②コード一覧!$BB$2:$BD$802,MATCH(②コード一覧!BJ447,②コード一覧!$BB$2:$BB$802,0),3))</f>
        <v/>
      </c>
      <c r="J451" s="53"/>
      <c r="K451" s="53" t="str">
        <f>IF(②コード一覧!BK447="","",INDEX(②コード一覧!$BB$2:$BD$802,MATCH(②コード一覧!BK447,②コード一覧!$BB$2:$BB$802,0),3))</f>
        <v/>
      </c>
      <c r="L451" s="53"/>
      <c r="M451" s="53" t="str">
        <f>IF(②コード一覧!BL447="","",INDEX(②コード一覧!$BB$2:$BD$802,MATCH(②コード一覧!BL447,②コード一覧!$BB$2:$BB$802,0),3))</f>
        <v/>
      </c>
      <c r="N451" s="53"/>
      <c r="O451" s="53" t="str">
        <f>IF(②コード一覧!BM447="","",INDEX(②コード一覧!$BB$2:$BD$802,MATCH(②コード一覧!BM447,②コード一覧!$BB$2:$BB$802,0),3))</f>
        <v/>
      </c>
      <c r="P451" s="52"/>
      <c r="Q451" s="20" t="str">
        <f>IF(②コード一覧!BF447="","",②コード一覧!BF447)</f>
        <v/>
      </c>
    </row>
    <row r="452" spans="1:17">
      <c r="A452" s="52" t="str">
        <f>IF(②コード一覧!BB448="","",②コード一覧!BB448)</f>
        <v/>
      </c>
      <c r="B452" s="52" t="str">
        <f>IF(②コード一覧!BH448="","",②コード一覧!BH448)</f>
        <v/>
      </c>
      <c r="C452" s="53" t="str">
        <f>IF(A452="","",INDEX(②コード一覧!$B$2:$D$40,MATCH(③組織表示変え!B452,②コード一覧!$B$2:$B$40,0),3))</f>
        <v/>
      </c>
      <c r="D452" s="61"/>
      <c r="E452" s="20" t="str">
        <f t="shared" si="6"/>
        <v/>
      </c>
      <c r="F452" s="53"/>
      <c r="G452" s="53" t="str">
        <f>IF(②コード一覧!BI448="","",INDEX(②コード一覧!$BB$2:$BD$802,MATCH(②コード一覧!BI448,②コード一覧!$BB$2:$BB$802,0),3))</f>
        <v/>
      </c>
      <c r="H452" s="53"/>
      <c r="I452" s="53" t="str">
        <f>IF(②コード一覧!BJ448="","",INDEX(②コード一覧!$BB$2:$BD$802,MATCH(②コード一覧!BJ448,②コード一覧!$BB$2:$BB$802,0),3))</f>
        <v/>
      </c>
      <c r="J452" s="53"/>
      <c r="K452" s="53" t="str">
        <f>IF(②コード一覧!BK448="","",INDEX(②コード一覧!$BB$2:$BD$802,MATCH(②コード一覧!BK448,②コード一覧!$BB$2:$BB$802,0),3))</f>
        <v/>
      </c>
      <c r="L452" s="53"/>
      <c r="M452" s="53" t="str">
        <f>IF(②コード一覧!BL448="","",INDEX(②コード一覧!$BB$2:$BD$802,MATCH(②コード一覧!BL448,②コード一覧!$BB$2:$BB$802,0),3))</f>
        <v/>
      </c>
      <c r="N452" s="53"/>
      <c r="O452" s="53" t="str">
        <f>IF(②コード一覧!BM448="","",INDEX(②コード一覧!$BB$2:$BD$802,MATCH(②コード一覧!BM448,②コード一覧!$BB$2:$BB$802,0),3))</f>
        <v/>
      </c>
      <c r="P452" s="52"/>
      <c r="Q452" s="20" t="str">
        <f>IF(②コード一覧!BF448="","",②コード一覧!BF448)</f>
        <v/>
      </c>
    </row>
    <row r="453" spans="1:17">
      <c r="A453" s="52" t="str">
        <f>IF(②コード一覧!BB449="","",②コード一覧!BB449)</f>
        <v/>
      </c>
      <c r="B453" s="52" t="str">
        <f>IF(②コード一覧!BH449="","",②コード一覧!BH449)</f>
        <v/>
      </c>
      <c r="C453" s="53" t="str">
        <f>IF(A453="","",INDEX(②コード一覧!$B$2:$D$40,MATCH(③組織表示変え!B453,②コード一覧!$B$2:$B$40,0),3))</f>
        <v/>
      </c>
      <c r="D453" s="61"/>
      <c r="E453" s="20" t="str">
        <f t="shared" si="6"/>
        <v/>
      </c>
      <c r="F453" s="53"/>
      <c r="G453" s="53" t="str">
        <f>IF(②コード一覧!BI449="","",INDEX(②コード一覧!$BB$2:$BD$802,MATCH(②コード一覧!BI449,②コード一覧!$BB$2:$BB$802,0),3))</f>
        <v/>
      </c>
      <c r="H453" s="53"/>
      <c r="I453" s="53" t="str">
        <f>IF(②コード一覧!BJ449="","",INDEX(②コード一覧!$BB$2:$BD$802,MATCH(②コード一覧!BJ449,②コード一覧!$BB$2:$BB$802,0),3))</f>
        <v/>
      </c>
      <c r="J453" s="53"/>
      <c r="K453" s="53" t="str">
        <f>IF(②コード一覧!BK449="","",INDEX(②コード一覧!$BB$2:$BD$802,MATCH(②コード一覧!BK449,②コード一覧!$BB$2:$BB$802,0),3))</f>
        <v/>
      </c>
      <c r="L453" s="53"/>
      <c r="M453" s="53" t="str">
        <f>IF(②コード一覧!BL449="","",INDEX(②コード一覧!$BB$2:$BD$802,MATCH(②コード一覧!BL449,②コード一覧!$BB$2:$BB$802,0),3))</f>
        <v/>
      </c>
      <c r="N453" s="53"/>
      <c r="O453" s="53" t="str">
        <f>IF(②コード一覧!BM449="","",INDEX(②コード一覧!$BB$2:$BD$802,MATCH(②コード一覧!BM449,②コード一覧!$BB$2:$BB$802,0),3))</f>
        <v/>
      </c>
      <c r="P453" s="52"/>
      <c r="Q453" s="20" t="str">
        <f>IF(②コード一覧!BF449="","",②コード一覧!BF449)</f>
        <v/>
      </c>
    </row>
    <row r="454" spans="1:17">
      <c r="A454" s="52" t="str">
        <f>IF(②コード一覧!BB450="","",②コード一覧!BB450)</f>
        <v/>
      </c>
      <c r="B454" s="52" t="str">
        <f>IF(②コード一覧!BH450="","",②コード一覧!BH450)</f>
        <v/>
      </c>
      <c r="C454" s="53" t="str">
        <f>IF(A454="","",INDEX(②コード一覧!$B$2:$D$40,MATCH(③組織表示変え!B454,②コード一覧!$B$2:$B$40,0),3))</f>
        <v/>
      </c>
      <c r="D454" s="61"/>
      <c r="E454" s="20" t="str">
        <f t="shared" ref="E454:E517" si="7">IF(G454="", "", G454) &amp; IF(I454="", "", "-" &amp; I454) &amp; IF(K454="", "", "-" &amp; K454) &amp; IF(M454="", "", "-" &amp; M454) &amp; IF(O454="", "", "-" &amp; O454)</f>
        <v/>
      </c>
      <c r="F454" s="53"/>
      <c r="G454" s="53" t="str">
        <f>IF(②コード一覧!BI450="","",INDEX(②コード一覧!$BB$2:$BD$802,MATCH(②コード一覧!BI450,②コード一覧!$BB$2:$BB$802,0),3))</f>
        <v/>
      </c>
      <c r="H454" s="53"/>
      <c r="I454" s="53" t="str">
        <f>IF(②コード一覧!BJ450="","",INDEX(②コード一覧!$BB$2:$BD$802,MATCH(②コード一覧!BJ450,②コード一覧!$BB$2:$BB$802,0),3))</f>
        <v/>
      </c>
      <c r="J454" s="53"/>
      <c r="K454" s="53" t="str">
        <f>IF(②コード一覧!BK450="","",INDEX(②コード一覧!$BB$2:$BD$802,MATCH(②コード一覧!BK450,②コード一覧!$BB$2:$BB$802,0),3))</f>
        <v/>
      </c>
      <c r="L454" s="53"/>
      <c r="M454" s="53" t="str">
        <f>IF(②コード一覧!BL450="","",INDEX(②コード一覧!$BB$2:$BD$802,MATCH(②コード一覧!BL450,②コード一覧!$BB$2:$BB$802,0),3))</f>
        <v/>
      </c>
      <c r="N454" s="53"/>
      <c r="O454" s="53" t="str">
        <f>IF(②コード一覧!BM450="","",INDEX(②コード一覧!$BB$2:$BD$802,MATCH(②コード一覧!BM450,②コード一覧!$BB$2:$BB$802,0),3))</f>
        <v/>
      </c>
      <c r="P454" s="52"/>
      <c r="Q454" s="20" t="str">
        <f>IF(②コード一覧!BF450="","",②コード一覧!BF450)</f>
        <v/>
      </c>
    </row>
    <row r="455" spans="1:17">
      <c r="A455" s="52" t="str">
        <f>IF(②コード一覧!BB451="","",②コード一覧!BB451)</f>
        <v/>
      </c>
      <c r="B455" s="52" t="str">
        <f>IF(②コード一覧!BH451="","",②コード一覧!BH451)</f>
        <v/>
      </c>
      <c r="C455" s="53" t="str">
        <f>IF(A455="","",INDEX(②コード一覧!$B$2:$D$40,MATCH(③組織表示変え!B455,②コード一覧!$B$2:$B$40,0),3))</f>
        <v/>
      </c>
      <c r="D455" s="61"/>
      <c r="E455" s="20" t="str">
        <f t="shared" si="7"/>
        <v/>
      </c>
      <c r="F455" s="53"/>
      <c r="G455" s="53" t="str">
        <f>IF(②コード一覧!BI451="","",INDEX(②コード一覧!$BB$2:$BD$802,MATCH(②コード一覧!BI451,②コード一覧!$BB$2:$BB$802,0),3))</f>
        <v/>
      </c>
      <c r="H455" s="53"/>
      <c r="I455" s="53" t="str">
        <f>IF(②コード一覧!BJ451="","",INDEX(②コード一覧!$BB$2:$BD$802,MATCH(②コード一覧!BJ451,②コード一覧!$BB$2:$BB$802,0),3))</f>
        <v/>
      </c>
      <c r="J455" s="53"/>
      <c r="K455" s="53" t="str">
        <f>IF(②コード一覧!BK451="","",INDEX(②コード一覧!$BB$2:$BD$802,MATCH(②コード一覧!BK451,②コード一覧!$BB$2:$BB$802,0),3))</f>
        <v/>
      </c>
      <c r="L455" s="53"/>
      <c r="M455" s="53" t="str">
        <f>IF(②コード一覧!BL451="","",INDEX(②コード一覧!$BB$2:$BD$802,MATCH(②コード一覧!BL451,②コード一覧!$BB$2:$BB$802,0),3))</f>
        <v/>
      </c>
      <c r="N455" s="53"/>
      <c r="O455" s="53" t="str">
        <f>IF(②コード一覧!BM451="","",INDEX(②コード一覧!$BB$2:$BD$802,MATCH(②コード一覧!BM451,②コード一覧!$BB$2:$BB$802,0),3))</f>
        <v/>
      </c>
      <c r="P455" s="52"/>
      <c r="Q455" s="20" t="str">
        <f>IF(②コード一覧!BF451="","",②コード一覧!BF451)</f>
        <v/>
      </c>
    </row>
    <row r="456" spans="1:17">
      <c r="A456" s="52" t="str">
        <f>IF(②コード一覧!BB452="","",②コード一覧!BB452)</f>
        <v/>
      </c>
      <c r="B456" s="52" t="str">
        <f>IF(②コード一覧!BH452="","",②コード一覧!BH452)</f>
        <v/>
      </c>
      <c r="C456" s="53" t="str">
        <f>IF(A456="","",INDEX(②コード一覧!$B$2:$D$40,MATCH(③組織表示変え!B456,②コード一覧!$B$2:$B$40,0),3))</f>
        <v/>
      </c>
      <c r="D456" s="61"/>
      <c r="E456" s="20" t="str">
        <f t="shared" si="7"/>
        <v/>
      </c>
      <c r="F456" s="53"/>
      <c r="G456" s="53" t="str">
        <f>IF(②コード一覧!BI452="","",INDEX(②コード一覧!$BB$2:$BD$802,MATCH(②コード一覧!BI452,②コード一覧!$BB$2:$BB$802,0),3))</f>
        <v/>
      </c>
      <c r="H456" s="53"/>
      <c r="I456" s="53" t="str">
        <f>IF(②コード一覧!BJ452="","",INDEX(②コード一覧!$BB$2:$BD$802,MATCH(②コード一覧!BJ452,②コード一覧!$BB$2:$BB$802,0),3))</f>
        <v/>
      </c>
      <c r="J456" s="53"/>
      <c r="K456" s="53" t="str">
        <f>IF(②コード一覧!BK452="","",INDEX(②コード一覧!$BB$2:$BD$802,MATCH(②コード一覧!BK452,②コード一覧!$BB$2:$BB$802,0),3))</f>
        <v/>
      </c>
      <c r="L456" s="53"/>
      <c r="M456" s="53" t="str">
        <f>IF(②コード一覧!BL452="","",INDEX(②コード一覧!$BB$2:$BD$802,MATCH(②コード一覧!BL452,②コード一覧!$BB$2:$BB$802,0),3))</f>
        <v/>
      </c>
      <c r="N456" s="53"/>
      <c r="O456" s="53" t="str">
        <f>IF(②コード一覧!BM452="","",INDEX(②コード一覧!$BB$2:$BD$802,MATCH(②コード一覧!BM452,②コード一覧!$BB$2:$BB$802,0),3))</f>
        <v/>
      </c>
      <c r="P456" s="52"/>
      <c r="Q456" s="20" t="str">
        <f>IF(②コード一覧!BF452="","",②コード一覧!BF452)</f>
        <v/>
      </c>
    </row>
    <row r="457" spans="1:17">
      <c r="A457" s="52" t="str">
        <f>IF(②コード一覧!BB453="","",②コード一覧!BB453)</f>
        <v/>
      </c>
      <c r="B457" s="52" t="str">
        <f>IF(②コード一覧!BH453="","",②コード一覧!BH453)</f>
        <v/>
      </c>
      <c r="C457" s="53" t="str">
        <f>IF(A457="","",INDEX(②コード一覧!$B$2:$D$40,MATCH(③組織表示変え!B457,②コード一覧!$B$2:$B$40,0),3))</f>
        <v/>
      </c>
      <c r="D457" s="61"/>
      <c r="E457" s="20" t="str">
        <f t="shared" si="7"/>
        <v/>
      </c>
      <c r="F457" s="53"/>
      <c r="G457" s="53" t="str">
        <f>IF(②コード一覧!BI453="","",INDEX(②コード一覧!$BB$2:$BD$802,MATCH(②コード一覧!BI453,②コード一覧!$BB$2:$BB$802,0),3))</f>
        <v/>
      </c>
      <c r="H457" s="53"/>
      <c r="I457" s="53" t="str">
        <f>IF(②コード一覧!BJ453="","",INDEX(②コード一覧!$BB$2:$BD$802,MATCH(②コード一覧!BJ453,②コード一覧!$BB$2:$BB$802,0),3))</f>
        <v/>
      </c>
      <c r="J457" s="53"/>
      <c r="K457" s="53" t="str">
        <f>IF(②コード一覧!BK453="","",INDEX(②コード一覧!$BB$2:$BD$802,MATCH(②コード一覧!BK453,②コード一覧!$BB$2:$BB$802,0),3))</f>
        <v/>
      </c>
      <c r="L457" s="53"/>
      <c r="M457" s="53" t="str">
        <f>IF(②コード一覧!BL453="","",INDEX(②コード一覧!$BB$2:$BD$802,MATCH(②コード一覧!BL453,②コード一覧!$BB$2:$BB$802,0),3))</f>
        <v/>
      </c>
      <c r="N457" s="53"/>
      <c r="O457" s="53" t="str">
        <f>IF(②コード一覧!BM453="","",INDEX(②コード一覧!$BB$2:$BD$802,MATCH(②コード一覧!BM453,②コード一覧!$BB$2:$BB$802,0),3))</f>
        <v/>
      </c>
      <c r="P457" s="52"/>
      <c r="Q457" s="20" t="str">
        <f>IF(②コード一覧!BF453="","",②コード一覧!BF453)</f>
        <v/>
      </c>
    </row>
    <row r="458" spans="1:17">
      <c r="A458" s="52" t="str">
        <f>IF(②コード一覧!BB454="","",②コード一覧!BB454)</f>
        <v/>
      </c>
      <c r="B458" s="52" t="str">
        <f>IF(②コード一覧!BH454="","",②コード一覧!BH454)</f>
        <v/>
      </c>
      <c r="C458" s="53" t="str">
        <f>IF(A458="","",INDEX(②コード一覧!$B$2:$D$40,MATCH(③組織表示変え!B458,②コード一覧!$B$2:$B$40,0),3))</f>
        <v/>
      </c>
      <c r="D458" s="61"/>
      <c r="E458" s="20" t="str">
        <f t="shared" si="7"/>
        <v/>
      </c>
      <c r="F458" s="53"/>
      <c r="G458" s="53" t="str">
        <f>IF(②コード一覧!BI454="","",INDEX(②コード一覧!$BB$2:$BD$802,MATCH(②コード一覧!BI454,②コード一覧!$BB$2:$BB$802,0),3))</f>
        <v/>
      </c>
      <c r="H458" s="53"/>
      <c r="I458" s="53" t="str">
        <f>IF(②コード一覧!BJ454="","",INDEX(②コード一覧!$BB$2:$BD$802,MATCH(②コード一覧!BJ454,②コード一覧!$BB$2:$BB$802,0),3))</f>
        <v/>
      </c>
      <c r="J458" s="53"/>
      <c r="K458" s="53" t="str">
        <f>IF(②コード一覧!BK454="","",INDEX(②コード一覧!$BB$2:$BD$802,MATCH(②コード一覧!BK454,②コード一覧!$BB$2:$BB$802,0),3))</f>
        <v/>
      </c>
      <c r="L458" s="53"/>
      <c r="M458" s="53" t="str">
        <f>IF(②コード一覧!BL454="","",INDEX(②コード一覧!$BB$2:$BD$802,MATCH(②コード一覧!BL454,②コード一覧!$BB$2:$BB$802,0),3))</f>
        <v/>
      </c>
      <c r="N458" s="53"/>
      <c r="O458" s="53" t="str">
        <f>IF(②コード一覧!BM454="","",INDEX(②コード一覧!$BB$2:$BD$802,MATCH(②コード一覧!BM454,②コード一覧!$BB$2:$BB$802,0),3))</f>
        <v/>
      </c>
      <c r="P458" s="52"/>
      <c r="Q458" s="20" t="str">
        <f>IF(②コード一覧!BF454="","",②コード一覧!BF454)</f>
        <v/>
      </c>
    </row>
    <row r="459" spans="1:17">
      <c r="A459" s="52" t="str">
        <f>IF(②コード一覧!BB455="","",②コード一覧!BB455)</f>
        <v/>
      </c>
      <c r="B459" s="52" t="str">
        <f>IF(②コード一覧!BH455="","",②コード一覧!BH455)</f>
        <v/>
      </c>
      <c r="C459" s="53" t="str">
        <f>IF(A459="","",INDEX(②コード一覧!$B$2:$D$40,MATCH(③組織表示変え!B459,②コード一覧!$B$2:$B$40,0),3))</f>
        <v/>
      </c>
      <c r="D459" s="61"/>
      <c r="E459" s="20" t="str">
        <f t="shared" si="7"/>
        <v/>
      </c>
      <c r="F459" s="53"/>
      <c r="G459" s="53" t="str">
        <f>IF(②コード一覧!BI455="","",INDEX(②コード一覧!$BB$2:$BD$802,MATCH(②コード一覧!BI455,②コード一覧!$BB$2:$BB$802,0),3))</f>
        <v/>
      </c>
      <c r="H459" s="53"/>
      <c r="I459" s="53" t="str">
        <f>IF(②コード一覧!BJ455="","",INDEX(②コード一覧!$BB$2:$BD$802,MATCH(②コード一覧!BJ455,②コード一覧!$BB$2:$BB$802,0),3))</f>
        <v/>
      </c>
      <c r="J459" s="53"/>
      <c r="K459" s="53" t="str">
        <f>IF(②コード一覧!BK455="","",INDEX(②コード一覧!$BB$2:$BD$802,MATCH(②コード一覧!BK455,②コード一覧!$BB$2:$BB$802,0),3))</f>
        <v/>
      </c>
      <c r="L459" s="53"/>
      <c r="M459" s="53" t="str">
        <f>IF(②コード一覧!BL455="","",INDEX(②コード一覧!$BB$2:$BD$802,MATCH(②コード一覧!BL455,②コード一覧!$BB$2:$BB$802,0),3))</f>
        <v/>
      </c>
      <c r="N459" s="53"/>
      <c r="O459" s="53" t="str">
        <f>IF(②コード一覧!BM455="","",INDEX(②コード一覧!$BB$2:$BD$802,MATCH(②コード一覧!BM455,②コード一覧!$BB$2:$BB$802,0),3))</f>
        <v/>
      </c>
      <c r="P459" s="52"/>
      <c r="Q459" s="20" t="str">
        <f>IF(②コード一覧!BF455="","",②コード一覧!BF455)</f>
        <v/>
      </c>
    </row>
    <row r="460" spans="1:17">
      <c r="A460" s="52" t="str">
        <f>IF(②コード一覧!BB456="","",②コード一覧!BB456)</f>
        <v/>
      </c>
      <c r="B460" s="52" t="str">
        <f>IF(②コード一覧!BH456="","",②コード一覧!BH456)</f>
        <v/>
      </c>
      <c r="C460" s="53" t="str">
        <f>IF(A460="","",INDEX(②コード一覧!$B$2:$D$40,MATCH(③組織表示変え!B460,②コード一覧!$B$2:$B$40,0),3))</f>
        <v/>
      </c>
      <c r="D460" s="61"/>
      <c r="E460" s="20" t="str">
        <f t="shared" si="7"/>
        <v/>
      </c>
      <c r="F460" s="53"/>
      <c r="G460" s="53" t="str">
        <f>IF(②コード一覧!BI456="","",INDEX(②コード一覧!$BB$2:$BD$802,MATCH(②コード一覧!BI456,②コード一覧!$BB$2:$BB$802,0),3))</f>
        <v/>
      </c>
      <c r="H460" s="53"/>
      <c r="I460" s="53" t="str">
        <f>IF(②コード一覧!BJ456="","",INDEX(②コード一覧!$BB$2:$BD$802,MATCH(②コード一覧!BJ456,②コード一覧!$BB$2:$BB$802,0),3))</f>
        <v/>
      </c>
      <c r="J460" s="53"/>
      <c r="K460" s="53" t="str">
        <f>IF(②コード一覧!BK456="","",INDEX(②コード一覧!$BB$2:$BD$802,MATCH(②コード一覧!BK456,②コード一覧!$BB$2:$BB$802,0),3))</f>
        <v/>
      </c>
      <c r="L460" s="53"/>
      <c r="M460" s="53" t="str">
        <f>IF(②コード一覧!BL456="","",INDEX(②コード一覧!$BB$2:$BD$802,MATCH(②コード一覧!BL456,②コード一覧!$BB$2:$BB$802,0),3))</f>
        <v/>
      </c>
      <c r="N460" s="53"/>
      <c r="O460" s="53" t="str">
        <f>IF(②コード一覧!BM456="","",INDEX(②コード一覧!$BB$2:$BD$802,MATCH(②コード一覧!BM456,②コード一覧!$BB$2:$BB$802,0),3))</f>
        <v/>
      </c>
      <c r="P460" s="52"/>
      <c r="Q460" s="20" t="str">
        <f>IF(②コード一覧!BF456="","",②コード一覧!BF456)</f>
        <v/>
      </c>
    </row>
    <row r="461" spans="1:17">
      <c r="A461" s="52" t="str">
        <f>IF(②コード一覧!BB457="","",②コード一覧!BB457)</f>
        <v/>
      </c>
      <c r="B461" s="52" t="str">
        <f>IF(②コード一覧!BH457="","",②コード一覧!BH457)</f>
        <v/>
      </c>
      <c r="C461" s="53" t="str">
        <f>IF(A461="","",INDEX(②コード一覧!$B$2:$D$40,MATCH(③組織表示変え!B461,②コード一覧!$B$2:$B$40,0),3))</f>
        <v/>
      </c>
      <c r="D461" s="61"/>
      <c r="E461" s="20" t="str">
        <f t="shared" si="7"/>
        <v/>
      </c>
      <c r="F461" s="53"/>
      <c r="G461" s="53" t="str">
        <f>IF(②コード一覧!BI457="","",INDEX(②コード一覧!$BB$2:$BD$802,MATCH(②コード一覧!BI457,②コード一覧!$BB$2:$BB$802,0),3))</f>
        <v/>
      </c>
      <c r="H461" s="53"/>
      <c r="I461" s="53" t="str">
        <f>IF(②コード一覧!BJ457="","",INDEX(②コード一覧!$BB$2:$BD$802,MATCH(②コード一覧!BJ457,②コード一覧!$BB$2:$BB$802,0),3))</f>
        <v/>
      </c>
      <c r="J461" s="53"/>
      <c r="K461" s="53" t="str">
        <f>IF(②コード一覧!BK457="","",INDEX(②コード一覧!$BB$2:$BD$802,MATCH(②コード一覧!BK457,②コード一覧!$BB$2:$BB$802,0),3))</f>
        <v/>
      </c>
      <c r="L461" s="53"/>
      <c r="M461" s="53" t="str">
        <f>IF(②コード一覧!BL457="","",INDEX(②コード一覧!$BB$2:$BD$802,MATCH(②コード一覧!BL457,②コード一覧!$BB$2:$BB$802,0),3))</f>
        <v/>
      </c>
      <c r="N461" s="53"/>
      <c r="O461" s="53" t="str">
        <f>IF(②コード一覧!BM457="","",INDEX(②コード一覧!$BB$2:$BD$802,MATCH(②コード一覧!BM457,②コード一覧!$BB$2:$BB$802,0),3))</f>
        <v/>
      </c>
      <c r="P461" s="52"/>
      <c r="Q461" s="20" t="str">
        <f>IF(②コード一覧!BF457="","",②コード一覧!BF457)</f>
        <v/>
      </c>
    </row>
    <row r="462" spans="1:17">
      <c r="A462" s="52" t="str">
        <f>IF(②コード一覧!BB458="","",②コード一覧!BB458)</f>
        <v/>
      </c>
      <c r="B462" s="52" t="str">
        <f>IF(②コード一覧!BH458="","",②コード一覧!BH458)</f>
        <v/>
      </c>
      <c r="C462" s="53" t="str">
        <f>IF(A462="","",INDEX(②コード一覧!$B$2:$D$40,MATCH(③組織表示変え!B462,②コード一覧!$B$2:$B$40,0),3))</f>
        <v/>
      </c>
      <c r="D462" s="61"/>
      <c r="E462" s="20" t="str">
        <f t="shared" si="7"/>
        <v/>
      </c>
      <c r="F462" s="53"/>
      <c r="G462" s="53" t="str">
        <f>IF(②コード一覧!BI458="","",INDEX(②コード一覧!$BB$2:$BD$802,MATCH(②コード一覧!BI458,②コード一覧!$BB$2:$BB$802,0),3))</f>
        <v/>
      </c>
      <c r="H462" s="53"/>
      <c r="I462" s="53" t="str">
        <f>IF(②コード一覧!BJ458="","",INDEX(②コード一覧!$BB$2:$BD$802,MATCH(②コード一覧!BJ458,②コード一覧!$BB$2:$BB$802,0),3))</f>
        <v/>
      </c>
      <c r="J462" s="53"/>
      <c r="K462" s="53" t="str">
        <f>IF(②コード一覧!BK458="","",INDEX(②コード一覧!$BB$2:$BD$802,MATCH(②コード一覧!BK458,②コード一覧!$BB$2:$BB$802,0),3))</f>
        <v/>
      </c>
      <c r="L462" s="53"/>
      <c r="M462" s="53" t="str">
        <f>IF(②コード一覧!BL458="","",INDEX(②コード一覧!$BB$2:$BD$802,MATCH(②コード一覧!BL458,②コード一覧!$BB$2:$BB$802,0),3))</f>
        <v/>
      </c>
      <c r="N462" s="53"/>
      <c r="O462" s="53" t="str">
        <f>IF(②コード一覧!BM458="","",INDEX(②コード一覧!$BB$2:$BD$802,MATCH(②コード一覧!BM458,②コード一覧!$BB$2:$BB$802,0),3))</f>
        <v/>
      </c>
      <c r="P462" s="52"/>
      <c r="Q462" s="20" t="str">
        <f>IF(②コード一覧!BF458="","",②コード一覧!BF458)</f>
        <v/>
      </c>
    </row>
    <row r="463" spans="1:17">
      <c r="A463" s="52" t="str">
        <f>IF(②コード一覧!BB459="","",②コード一覧!BB459)</f>
        <v/>
      </c>
      <c r="B463" s="52" t="str">
        <f>IF(②コード一覧!BH459="","",②コード一覧!BH459)</f>
        <v/>
      </c>
      <c r="C463" s="53" t="str">
        <f>IF(A463="","",INDEX(②コード一覧!$B$2:$D$40,MATCH(③組織表示変え!B463,②コード一覧!$B$2:$B$40,0),3))</f>
        <v/>
      </c>
      <c r="D463" s="61"/>
      <c r="E463" s="20" t="str">
        <f t="shared" si="7"/>
        <v/>
      </c>
      <c r="F463" s="53"/>
      <c r="G463" s="53" t="str">
        <f>IF(②コード一覧!BI459="","",INDEX(②コード一覧!$BB$2:$BD$802,MATCH(②コード一覧!BI459,②コード一覧!$BB$2:$BB$802,0),3))</f>
        <v/>
      </c>
      <c r="H463" s="53"/>
      <c r="I463" s="53" t="str">
        <f>IF(②コード一覧!BJ459="","",INDEX(②コード一覧!$BB$2:$BD$802,MATCH(②コード一覧!BJ459,②コード一覧!$BB$2:$BB$802,0),3))</f>
        <v/>
      </c>
      <c r="J463" s="53"/>
      <c r="K463" s="53" t="str">
        <f>IF(②コード一覧!BK459="","",INDEX(②コード一覧!$BB$2:$BD$802,MATCH(②コード一覧!BK459,②コード一覧!$BB$2:$BB$802,0),3))</f>
        <v/>
      </c>
      <c r="L463" s="53"/>
      <c r="M463" s="53" t="str">
        <f>IF(②コード一覧!BL459="","",INDEX(②コード一覧!$BB$2:$BD$802,MATCH(②コード一覧!BL459,②コード一覧!$BB$2:$BB$802,0),3))</f>
        <v/>
      </c>
      <c r="N463" s="53"/>
      <c r="O463" s="53" t="str">
        <f>IF(②コード一覧!BM459="","",INDEX(②コード一覧!$BB$2:$BD$802,MATCH(②コード一覧!BM459,②コード一覧!$BB$2:$BB$802,0),3))</f>
        <v/>
      </c>
      <c r="P463" s="52"/>
      <c r="Q463" s="20" t="str">
        <f>IF(②コード一覧!BF459="","",②コード一覧!BF459)</f>
        <v/>
      </c>
    </row>
    <row r="464" spans="1:17">
      <c r="A464" s="52" t="str">
        <f>IF(②コード一覧!BB460="","",②コード一覧!BB460)</f>
        <v/>
      </c>
      <c r="B464" s="52" t="str">
        <f>IF(②コード一覧!BH460="","",②コード一覧!BH460)</f>
        <v/>
      </c>
      <c r="C464" s="53" t="str">
        <f>IF(A464="","",INDEX(②コード一覧!$B$2:$D$40,MATCH(③組織表示変え!B464,②コード一覧!$B$2:$B$40,0),3))</f>
        <v/>
      </c>
      <c r="D464" s="61"/>
      <c r="E464" s="20" t="str">
        <f t="shared" si="7"/>
        <v/>
      </c>
      <c r="F464" s="53"/>
      <c r="G464" s="53" t="str">
        <f>IF(②コード一覧!BI460="","",INDEX(②コード一覧!$BB$2:$BD$802,MATCH(②コード一覧!BI460,②コード一覧!$BB$2:$BB$802,0),3))</f>
        <v/>
      </c>
      <c r="H464" s="53"/>
      <c r="I464" s="53" t="str">
        <f>IF(②コード一覧!BJ460="","",INDEX(②コード一覧!$BB$2:$BD$802,MATCH(②コード一覧!BJ460,②コード一覧!$BB$2:$BB$802,0),3))</f>
        <v/>
      </c>
      <c r="J464" s="53"/>
      <c r="K464" s="53" t="str">
        <f>IF(②コード一覧!BK460="","",INDEX(②コード一覧!$BB$2:$BD$802,MATCH(②コード一覧!BK460,②コード一覧!$BB$2:$BB$802,0),3))</f>
        <v/>
      </c>
      <c r="L464" s="53"/>
      <c r="M464" s="53" t="str">
        <f>IF(②コード一覧!BL460="","",INDEX(②コード一覧!$BB$2:$BD$802,MATCH(②コード一覧!BL460,②コード一覧!$BB$2:$BB$802,0),3))</f>
        <v/>
      </c>
      <c r="N464" s="53"/>
      <c r="O464" s="53" t="str">
        <f>IF(②コード一覧!BM460="","",INDEX(②コード一覧!$BB$2:$BD$802,MATCH(②コード一覧!BM460,②コード一覧!$BB$2:$BB$802,0),3))</f>
        <v/>
      </c>
      <c r="P464" s="52"/>
      <c r="Q464" s="20" t="str">
        <f>IF(②コード一覧!BF460="","",②コード一覧!BF460)</f>
        <v/>
      </c>
    </row>
    <row r="465" spans="1:17">
      <c r="A465" s="52" t="str">
        <f>IF(②コード一覧!BB461="","",②コード一覧!BB461)</f>
        <v/>
      </c>
      <c r="B465" s="52" t="str">
        <f>IF(②コード一覧!BH461="","",②コード一覧!BH461)</f>
        <v/>
      </c>
      <c r="C465" s="53" t="str">
        <f>IF(A465="","",INDEX(②コード一覧!$B$2:$D$40,MATCH(③組織表示変え!B465,②コード一覧!$B$2:$B$40,0),3))</f>
        <v/>
      </c>
      <c r="D465" s="61"/>
      <c r="E465" s="20" t="str">
        <f t="shared" si="7"/>
        <v/>
      </c>
      <c r="F465" s="53"/>
      <c r="G465" s="53" t="str">
        <f>IF(②コード一覧!BI461="","",INDEX(②コード一覧!$BB$2:$BD$802,MATCH(②コード一覧!BI461,②コード一覧!$BB$2:$BB$802,0),3))</f>
        <v/>
      </c>
      <c r="H465" s="53"/>
      <c r="I465" s="53" t="str">
        <f>IF(②コード一覧!BJ461="","",INDEX(②コード一覧!$BB$2:$BD$802,MATCH(②コード一覧!BJ461,②コード一覧!$BB$2:$BB$802,0),3))</f>
        <v/>
      </c>
      <c r="J465" s="53"/>
      <c r="K465" s="53" t="str">
        <f>IF(②コード一覧!BK461="","",INDEX(②コード一覧!$BB$2:$BD$802,MATCH(②コード一覧!BK461,②コード一覧!$BB$2:$BB$802,0),3))</f>
        <v/>
      </c>
      <c r="L465" s="53"/>
      <c r="M465" s="53" t="str">
        <f>IF(②コード一覧!BL461="","",INDEX(②コード一覧!$BB$2:$BD$802,MATCH(②コード一覧!BL461,②コード一覧!$BB$2:$BB$802,0),3))</f>
        <v/>
      </c>
      <c r="N465" s="53"/>
      <c r="O465" s="53" t="str">
        <f>IF(②コード一覧!BM461="","",INDEX(②コード一覧!$BB$2:$BD$802,MATCH(②コード一覧!BM461,②コード一覧!$BB$2:$BB$802,0),3))</f>
        <v/>
      </c>
      <c r="P465" s="52"/>
      <c r="Q465" s="20" t="str">
        <f>IF(②コード一覧!BF461="","",②コード一覧!BF461)</f>
        <v/>
      </c>
    </row>
    <row r="466" spans="1:17">
      <c r="A466" s="52" t="str">
        <f>IF(②コード一覧!BB462="","",②コード一覧!BB462)</f>
        <v/>
      </c>
      <c r="B466" s="52" t="str">
        <f>IF(②コード一覧!BH462="","",②コード一覧!BH462)</f>
        <v/>
      </c>
      <c r="C466" s="53" t="str">
        <f>IF(A466="","",INDEX(②コード一覧!$B$2:$D$40,MATCH(③組織表示変え!B466,②コード一覧!$B$2:$B$40,0),3))</f>
        <v/>
      </c>
      <c r="D466" s="61"/>
      <c r="E466" s="20" t="str">
        <f t="shared" si="7"/>
        <v/>
      </c>
      <c r="F466" s="53"/>
      <c r="G466" s="53" t="str">
        <f>IF(②コード一覧!BI462="","",INDEX(②コード一覧!$BB$2:$BD$802,MATCH(②コード一覧!BI462,②コード一覧!$BB$2:$BB$802,0),3))</f>
        <v/>
      </c>
      <c r="H466" s="53"/>
      <c r="I466" s="53" t="str">
        <f>IF(②コード一覧!BJ462="","",INDEX(②コード一覧!$BB$2:$BD$802,MATCH(②コード一覧!BJ462,②コード一覧!$BB$2:$BB$802,0),3))</f>
        <v/>
      </c>
      <c r="J466" s="53"/>
      <c r="K466" s="53" t="str">
        <f>IF(②コード一覧!BK462="","",INDEX(②コード一覧!$BB$2:$BD$802,MATCH(②コード一覧!BK462,②コード一覧!$BB$2:$BB$802,0),3))</f>
        <v/>
      </c>
      <c r="L466" s="53"/>
      <c r="M466" s="53" t="str">
        <f>IF(②コード一覧!BL462="","",INDEX(②コード一覧!$BB$2:$BD$802,MATCH(②コード一覧!BL462,②コード一覧!$BB$2:$BB$802,0),3))</f>
        <v/>
      </c>
      <c r="N466" s="53"/>
      <c r="O466" s="53" t="str">
        <f>IF(②コード一覧!BM462="","",INDEX(②コード一覧!$BB$2:$BD$802,MATCH(②コード一覧!BM462,②コード一覧!$BB$2:$BB$802,0),3))</f>
        <v/>
      </c>
      <c r="P466" s="52"/>
      <c r="Q466" s="20" t="str">
        <f>IF(②コード一覧!BF462="","",②コード一覧!BF462)</f>
        <v/>
      </c>
    </row>
    <row r="467" spans="1:17">
      <c r="A467" s="52" t="str">
        <f>IF(②コード一覧!BB463="","",②コード一覧!BB463)</f>
        <v/>
      </c>
      <c r="B467" s="52" t="str">
        <f>IF(②コード一覧!BH463="","",②コード一覧!BH463)</f>
        <v/>
      </c>
      <c r="C467" s="53" t="str">
        <f>IF(A467="","",INDEX(②コード一覧!$B$2:$D$40,MATCH(③組織表示変え!B467,②コード一覧!$B$2:$B$40,0),3))</f>
        <v/>
      </c>
      <c r="D467" s="61"/>
      <c r="E467" s="20" t="str">
        <f t="shared" si="7"/>
        <v/>
      </c>
      <c r="F467" s="53"/>
      <c r="G467" s="53" t="str">
        <f>IF(②コード一覧!BI463="","",INDEX(②コード一覧!$BB$2:$BD$802,MATCH(②コード一覧!BI463,②コード一覧!$BB$2:$BB$802,0),3))</f>
        <v/>
      </c>
      <c r="H467" s="53"/>
      <c r="I467" s="53" t="str">
        <f>IF(②コード一覧!BJ463="","",INDEX(②コード一覧!$BB$2:$BD$802,MATCH(②コード一覧!BJ463,②コード一覧!$BB$2:$BB$802,0),3))</f>
        <v/>
      </c>
      <c r="J467" s="53"/>
      <c r="K467" s="53" t="str">
        <f>IF(②コード一覧!BK463="","",INDEX(②コード一覧!$BB$2:$BD$802,MATCH(②コード一覧!BK463,②コード一覧!$BB$2:$BB$802,0),3))</f>
        <v/>
      </c>
      <c r="L467" s="53"/>
      <c r="M467" s="53" t="str">
        <f>IF(②コード一覧!BL463="","",INDEX(②コード一覧!$BB$2:$BD$802,MATCH(②コード一覧!BL463,②コード一覧!$BB$2:$BB$802,0),3))</f>
        <v/>
      </c>
      <c r="N467" s="53"/>
      <c r="O467" s="53" t="str">
        <f>IF(②コード一覧!BM463="","",INDEX(②コード一覧!$BB$2:$BD$802,MATCH(②コード一覧!BM463,②コード一覧!$BB$2:$BB$802,0),3))</f>
        <v/>
      </c>
      <c r="P467" s="52"/>
      <c r="Q467" s="20" t="str">
        <f>IF(②コード一覧!BF463="","",②コード一覧!BF463)</f>
        <v/>
      </c>
    </row>
    <row r="468" spans="1:17">
      <c r="A468" s="52" t="str">
        <f>IF(②コード一覧!BB464="","",②コード一覧!BB464)</f>
        <v/>
      </c>
      <c r="B468" s="52" t="str">
        <f>IF(②コード一覧!BH464="","",②コード一覧!BH464)</f>
        <v/>
      </c>
      <c r="C468" s="53" t="str">
        <f>IF(A468="","",INDEX(②コード一覧!$B$2:$D$40,MATCH(③組織表示変え!B468,②コード一覧!$B$2:$B$40,0),3))</f>
        <v/>
      </c>
      <c r="D468" s="61"/>
      <c r="E468" s="20" t="str">
        <f t="shared" si="7"/>
        <v/>
      </c>
      <c r="F468" s="53"/>
      <c r="G468" s="53" t="str">
        <f>IF(②コード一覧!BI464="","",INDEX(②コード一覧!$BB$2:$BD$802,MATCH(②コード一覧!BI464,②コード一覧!$BB$2:$BB$802,0),3))</f>
        <v/>
      </c>
      <c r="H468" s="53"/>
      <c r="I468" s="53" t="str">
        <f>IF(②コード一覧!BJ464="","",INDEX(②コード一覧!$BB$2:$BD$802,MATCH(②コード一覧!BJ464,②コード一覧!$BB$2:$BB$802,0),3))</f>
        <v/>
      </c>
      <c r="J468" s="53"/>
      <c r="K468" s="53" t="str">
        <f>IF(②コード一覧!BK464="","",INDEX(②コード一覧!$BB$2:$BD$802,MATCH(②コード一覧!BK464,②コード一覧!$BB$2:$BB$802,0),3))</f>
        <v/>
      </c>
      <c r="L468" s="53"/>
      <c r="M468" s="53" t="str">
        <f>IF(②コード一覧!BL464="","",INDEX(②コード一覧!$BB$2:$BD$802,MATCH(②コード一覧!BL464,②コード一覧!$BB$2:$BB$802,0),3))</f>
        <v/>
      </c>
      <c r="N468" s="53"/>
      <c r="O468" s="53" t="str">
        <f>IF(②コード一覧!BM464="","",INDEX(②コード一覧!$BB$2:$BD$802,MATCH(②コード一覧!BM464,②コード一覧!$BB$2:$BB$802,0),3))</f>
        <v/>
      </c>
      <c r="P468" s="52"/>
      <c r="Q468" s="20" t="str">
        <f>IF(②コード一覧!BF464="","",②コード一覧!BF464)</f>
        <v/>
      </c>
    </row>
    <row r="469" spans="1:17">
      <c r="A469" s="52" t="str">
        <f>IF(②コード一覧!BB465="","",②コード一覧!BB465)</f>
        <v/>
      </c>
      <c r="B469" s="52" t="str">
        <f>IF(②コード一覧!BH465="","",②コード一覧!BH465)</f>
        <v/>
      </c>
      <c r="C469" s="53" t="str">
        <f>IF(A469="","",INDEX(②コード一覧!$B$2:$D$40,MATCH(③組織表示変え!B469,②コード一覧!$B$2:$B$40,0),3))</f>
        <v/>
      </c>
      <c r="D469" s="61"/>
      <c r="E469" s="20" t="str">
        <f t="shared" si="7"/>
        <v/>
      </c>
      <c r="F469" s="53"/>
      <c r="G469" s="53" t="str">
        <f>IF(②コード一覧!BI465="","",INDEX(②コード一覧!$BB$2:$BD$802,MATCH(②コード一覧!BI465,②コード一覧!$BB$2:$BB$802,0),3))</f>
        <v/>
      </c>
      <c r="H469" s="53"/>
      <c r="I469" s="53" t="str">
        <f>IF(②コード一覧!BJ465="","",INDEX(②コード一覧!$BB$2:$BD$802,MATCH(②コード一覧!BJ465,②コード一覧!$BB$2:$BB$802,0),3))</f>
        <v/>
      </c>
      <c r="J469" s="53"/>
      <c r="K469" s="53" t="str">
        <f>IF(②コード一覧!BK465="","",INDEX(②コード一覧!$BB$2:$BD$802,MATCH(②コード一覧!BK465,②コード一覧!$BB$2:$BB$802,0),3))</f>
        <v/>
      </c>
      <c r="L469" s="53"/>
      <c r="M469" s="53" t="str">
        <f>IF(②コード一覧!BL465="","",INDEX(②コード一覧!$BB$2:$BD$802,MATCH(②コード一覧!BL465,②コード一覧!$BB$2:$BB$802,0),3))</f>
        <v/>
      </c>
      <c r="N469" s="53"/>
      <c r="O469" s="53" t="str">
        <f>IF(②コード一覧!BM465="","",INDEX(②コード一覧!$BB$2:$BD$802,MATCH(②コード一覧!BM465,②コード一覧!$BB$2:$BB$802,0),3))</f>
        <v/>
      </c>
      <c r="P469" s="52"/>
      <c r="Q469" s="20" t="str">
        <f>IF(②コード一覧!BF465="","",②コード一覧!BF465)</f>
        <v/>
      </c>
    </row>
    <row r="470" spans="1:17">
      <c r="A470" s="52" t="str">
        <f>IF(②コード一覧!BB466="","",②コード一覧!BB466)</f>
        <v/>
      </c>
      <c r="B470" s="52" t="str">
        <f>IF(②コード一覧!BH466="","",②コード一覧!BH466)</f>
        <v/>
      </c>
      <c r="C470" s="53" t="str">
        <f>IF(A470="","",INDEX(②コード一覧!$B$2:$D$40,MATCH(③組織表示変え!B470,②コード一覧!$B$2:$B$40,0),3))</f>
        <v/>
      </c>
      <c r="D470" s="61"/>
      <c r="E470" s="20" t="str">
        <f t="shared" si="7"/>
        <v/>
      </c>
      <c r="F470" s="53"/>
      <c r="G470" s="53" t="str">
        <f>IF(②コード一覧!BI466="","",INDEX(②コード一覧!$BB$2:$BD$802,MATCH(②コード一覧!BI466,②コード一覧!$BB$2:$BB$802,0),3))</f>
        <v/>
      </c>
      <c r="H470" s="53"/>
      <c r="I470" s="53" t="str">
        <f>IF(②コード一覧!BJ466="","",INDEX(②コード一覧!$BB$2:$BD$802,MATCH(②コード一覧!BJ466,②コード一覧!$BB$2:$BB$802,0),3))</f>
        <v/>
      </c>
      <c r="J470" s="53"/>
      <c r="K470" s="53" t="str">
        <f>IF(②コード一覧!BK466="","",INDEX(②コード一覧!$BB$2:$BD$802,MATCH(②コード一覧!BK466,②コード一覧!$BB$2:$BB$802,0),3))</f>
        <v/>
      </c>
      <c r="L470" s="53"/>
      <c r="M470" s="53" t="str">
        <f>IF(②コード一覧!BL466="","",INDEX(②コード一覧!$BB$2:$BD$802,MATCH(②コード一覧!BL466,②コード一覧!$BB$2:$BB$802,0),3))</f>
        <v/>
      </c>
      <c r="N470" s="53"/>
      <c r="O470" s="53" t="str">
        <f>IF(②コード一覧!BM466="","",INDEX(②コード一覧!$BB$2:$BD$802,MATCH(②コード一覧!BM466,②コード一覧!$BB$2:$BB$802,0),3))</f>
        <v/>
      </c>
      <c r="P470" s="52"/>
      <c r="Q470" s="20" t="str">
        <f>IF(②コード一覧!BF466="","",②コード一覧!BF466)</f>
        <v/>
      </c>
    </row>
    <row r="471" spans="1:17">
      <c r="A471" s="52" t="str">
        <f>IF(②コード一覧!BB467="","",②コード一覧!BB467)</f>
        <v/>
      </c>
      <c r="B471" s="52" t="str">
        <f>IF(②コード一覧!BH467="","",②コード一覧!BH467)</f>
        <v/>
      </c>
      <c r="C471" s="53" t="str">
        <f>IF(A471="","",INDEX(②コード一覧!$B$2:$D$40,MATCH(③組織表示変え!B471,②コード一覧!$B$2:$B$40,0),3))</f>
        <v/>
      </c>
      <c r="D471" s="61"/>
      <c r="E471" s="20" t="str">
        <f t="shared" si="7"/>
        <v/>
      </c>
      <c r="F471" s="53"/>
      <c r="G471" s="53" t="str">
        <f>IF(②コード一覧!BI467="","",INDEX(②コード一覧!$BB$2:$BD$802,MATCH(②コード一覧!BI467,②コード一覧!$BB$2:$BB$802,0),3))</f>
        <v/>
      </c>
      <c r="H471" s="53"/>
      <c r="I471" s="53" t="str">
        <f>IF(②コード一覧!BJ467="","",INDEX(②コード一覧!$BB$2:$BD$802,MATCH(②コード一覧!BJ467,②コード一覧!$BB$2:$BB$802,0),3))</f>
        <v/>
      </c>
      <c r="J471" s="53"/>
      <c r="K471" s="53" t="str">
        <f>IF(②コード一覧!BK467="","",INDEX(②コード一覧!$BB$2:$BD$802,MATCH(②コード一覧!BK467,②コード一覧!$BB$2:$BB$802,0),3))</f>
        <v/>
      </c>
      <c r="L471" s="53"/>
      <c r="M471" s="53" t="str">
        <f>IF(②コード一覧!BL467="","",INDEX(②コード一覧!$BB$2:$BD$802,MATCH(②コード一覧!BL467,②コード一覧!$BB$2:$BB$802,0),3))</f>
        <v/>
      </c>
      <c r="N471" s="53"/>
      <c r="O471" s="53" t="str">
        <f>IF(②コード一覧!BM467="","",INDEX(②コード一覧!$BB$2:$BD$802,MATCH(②コード一覧!BM467,②コード一覧!$BB$2:$BB$802,0),3))</f>
        <v/>
      </c>
      <c r="P471" s="52"/>
      <c r="Q471" s="20" t="str">
        <f>IF(②コード一覧!BF467="","",②コード一覧!BF467)</f>
        <v/>
      </c>
    </row>
    <row r="472" spans="1:17">
      <c r="A472" s="52" t="str">
        <f>IF(②コード一覧!BB468="","",②コード一覧!BB468)</f>
        <v/>
      </c>
      <c r="B472" s="52" t="str">
        <f>IF(②コード一覧!BH468="","",②コード一覧!BH468)</f>
        <v/>
      </c>
      <c r="C472" s="53" t="str">
        <f>IF(A472="","",INDEX(②コード一覧!$B$2:$D$40,MATCH(③組織表示変え!B472,②コード一覧!$B$2:$B$40,0),3))</f>
        <v/>
      </c>
      <c r="D472" s="61"/>
      <c r="E472" s="20" t="str">
        <f t="shared" si="7"/>
        <v/>
      </c>
      <c r="F472" s="53"/>
      <c r="G472" s="53" t="str">
        <f>IF(②コード一覧!BI468="","",INDEX(②コード一覧!$BB$2:$BD$802,MATCH(②コード一覧!BI468,②コード一覧!$BB$2:$BB$802,0),3))</f>
        <v/>
      </c>
      <c r="H472" s="53"/>
      <c r="I472" s="53" t="str">
        <f>IF(②コード一覧!BJ468="","",INDEX(②コード一覧!$BB$2:$BD$802,MATCH(②コード一覧!BJ468,②コード一覧!$BB$2:$BB$802,0),3))</f>
        <v/>
      </c>
      <c r="J472" s="53"/>
      <c r="K472" s="53" t="str">
        <f>IF(②コード一覧!BK468="","",INDEX(②コード一覧!$BB$2:$BD$802,MATCH(②コード一覧!BK468,②コード一覧!$BB$2:$BB$802,0),3))</f>
        <v/>
      </c>
      <c r="L472" s="53"/>
      <c r="M472" s="53" t="str">
        <f>IF(②コード一覧!BL468="","",INDEX(②コード一覧!$BB$2:$BD$802,MATCH(②コード一覧!BL468,②コード一覧!$BB$2:$BB$802,0),3))</f>
        <v/>
      </c>
      <c r="N472" s="53"/>
      <c r="O472" s="53" t="str">
        <f>IF(②コード一覧!BM468="","",INDEX(②コード一覧!$BB$2:$BD$802,MATCH(②コード一覧!BM468,②コード一覧!$BB$2:$BB$802,0),3))</f>
        <v/>
      </c>
      <c r="P472" s="52"/>
      <c r="Q472" s="20" t="str">
        <f>IF(②コード一覧!BF468="","",②コード一覧!BF468)</f>
        <v/>
      </c>
    </row>
    <row r="473" spans="1:17">
      <c r="A473" s="52" t="str">
        <f>IF(②コード一覧!BB469="","",②コード一覧!BB469)</f>
        <v/>
      </c>
      <c r="B473" s="52" t="str">
        <f>IF(②コード一覧!BH469="","",②コード一覧!BH469)</f>
        <v/>
      </c>
      <c r="C473" s="53" t="str">
        <f>IF(A473="","",INDEX(②コード一覧!$B$2:$D$40,MATCH(③組織表示変え!B473,②コード一覧!$B$2:$B$40,0),3))</f>
        <v/>
      </c>
      <c r="D473" s="61"/>
      <c r="E473" s="20" t="str">
        <f t="shared" si="7"/>
        <v/>
      </c>
      <c r="F473" s="53"/>
      <c r="G473" s="53" t="str">
        <f>IF(②コード一覧!BI469="","",INDEX(②コード一覧!$BB$2:$BD$802,MATCH(②コード一覧!BI469,②コード一覧!$BB$2:$BB$802,0),3))</f>
        <v/>
      </c>
      <c r="H473" s="53"/>
      <c r="I473" s="53" t="str">
        <f>IF(②コード一覧!BJ469="","",INDEX(②コード一覧!$BB$2:$BD$802,MATCH(②コード一覧!BJ469,②コード一覧!$BB$2:$BB$802,0),3))</f>
        <v/>
      </c>
      <c r="J473" s="53"/>
      <c r="K473" s="53" t="str">
        <f>IF(②コード一覧!BK469="","",INDEX(②コード一覧!$BB$2:$BD$802,MATCH(②コード一覧!BK469,②コード一覧!$BB$2:$BB$802,0),3))</f>
        <v/>
      </c>
      <c r="L473" s="53"/>
      <c r="M473" s="53" t="str">
        <f>IF(②コード一覧!BL469="","",INDEX(②コード一覧!$BB$2:$BD$802,MATCH(②コード一覧!BL469,②コード一覧!$BB$2:$BB$802,0),3))</f>
        <v/>
      </c>
      <c r="N473" s="53"/>
      <c r="O473" s="53" t="str">
        <f>IF(②コード一覧!BM469="","",INDEX(②コード一覧!$BB$2:$BD$802,MATCH(②コード一覧!BM469,②コード一覧!$BB$2:$BB$802,0),3))</f>
        <v/>
      </c>
      <c r="P473" s="52"/>
      <c r="Q473" s="20" t="str">
        <f>IF(②コード一覧!BF469="","",②コード一覧!BF469)</f>
        <v/>
      </c>
    </row>
    <row r="474" spans="1:17">
      <c r="A474" s="52" t="str">
        <f>IF(②コード一覧!BB470="","",②コード一覧!BB470)</f>
        <v/>
      </c>
      <c r="B474" s="52" t="str">
        <f>IF(②コード一覧!BH470="","",②コード一覧!BH470)</f>
        <v/>
      </c>
      <c r="C474" s="53" t="str">
        <f>IF(A474="","",INDEX(②コード一覧!$B$2:$D$40,MATCH(③組織表示変え!B474,②コード一覧!$B$2:$B$40,0),3))</f>
        <v/>
      </c>
      <c r="D474" s="61"/>
      <c r="E474" s="20" t="str">
        <f t="shared" si="7"/>
        <v/>
      </c>
      <c r="F474" s="53"/>
      <c r="G474" s="53" t="str">
        <f>IF(②コード一覧!BI470="","",INDEX(②コード一覧!$BB$2:$BD$802,MATCH(②コード一覧!BI470,②コード一覧!$BB$2:$BB$802,0),3))</f>
        <v/>
      </c>
      <c r="H474" s="53"/>
      <c r="I474" s="53" t="str">
        <f>IF(②コード一覧!BJ470="","",INDEX(②コード一覧!$BB$2:$BD$802,MATCH(②コード一覧!BJ470,②コード一覧!$BB$2:$BB$802,0),3))</f>
        <v/>
      </c>
      <c r="J474" s="53"/>
      <c r="K474" s="53" t="str">
        <f>IF(②コード一覧!BK470="","",INDEX(②コード一覧!$BB$2:$BD$802,MATCH(②コード一覧!BK470,②コード一覧!$BB$2:$BB$802,0),3))</f>
        <v/>
      </c>
      <c r="L474" s="53"/>
      <c r="M474" s="53" t="str">
        <f>IF(②コード一覧!BL470="","",INDEX(②コード一覧!$BB$2:$BD$802,MATCH(②コード一覧!BL470,②コード一覧!$BB$2:$BB$802,0),3))</f>
        <v/>
      </c>
      <c r="N474" s="53"/>
      <c r="O474" s="53" t="str">
        <f>IF(②コード一覧!BM470="","",INDEX(②コード一覧!$BB$2:$BD$802,MATCH(②コード一覧!BM470,②コード一覧!$BB$2:$BB$802,0),3))</f>
        <v/>
      </c>
      <c r="P474" s="52"/>
      <c r="Q474" s="20" t="str">
        <f>IF(②コード一覧!BF470="","",②コード一覧!BF470)</f>
        <v/>
      </c>
    </row>
    <row r="475" spans="1:17">
      <c r="A475" s="52" t="str">
        <f>IF(②コード一覧!BB471="","",②コード一覧!BB471)</f>
        <v/>
      </c>
      <c r="B475" s="52" t="str">
        <f>IF(②コード一覧!BH471="","",②コード一覧!BH471)</f>
        <v/>
      </c>
      <c r="C475" s="53" t="str">
        <f>IF(A475="","",INDEX(②コード一覧!$B$2:$D$40,MATCH(③組織表示変え!B475,②コード一覧!$B$2:$B$40,0),3))</f>
        <v/>
      </c>
      <c r="D475" s="61"/>
      <c r="E475" s="20" t="str">
        <f t="shared" si="7"/>
        <v/>
      </c>
      <c r="F475" s="53"/>
      <c r="G475" s="53" t="str">
        <f>IF(②コード一覧!BI471="","",INDEX(②コード一覧!$BB$2:$BD$802,MATCH(②コード一覧!BI471,②コード一覧!$BB$2:$BB$802,0),3))</f>
        <v/>
      </c>
      <c r="H475" s="53"/>
      <c r="I475" s="53" t="str">
        <f>IF(②コード一覧!BJ471="","",INDEX(②コード一覧!$BB$2:$BD$802,MATCH(②コード一覧!BJ471,②コード一覧!$BB$2:$BB$802,0),3))</f>
        <v/>
      </c>
      <c r="J475" s="53"/>
      <c r="K475" s="53" t="str">
        <f>IF(②コード一覧!BK471="","",INDEX(②コード一覧!$BB$2:$BD$802,MATCH(②コード一覧!BK471,②コード一覧!$BB$2:$BB$802,0),3))</f>
        <v/>
      </c>
      <c r="L475" s="53"/>
      <c r="M475" s="53" t="str">
        <f>IF(②コード一覧!BL471="","",INDEX(②コード一覧!$BB$2:$BD$802,MATCH(②コード一覧!BL471,②コード一覧!$BB$2:$BB$802,0),3))</f>
        <v/>
      </c>
      <c r="N475" s="53"/>
      <c r="O475" s="53" t="str">
        <f>IF(②コード一覧!BM471="","",INDEX(②コード一覧!$BB$2:$BD$802,MATCH(②コード一覧!BM471,②コード一覧!$BB$2:$BB$802,0),3))</f>
        <v/>
      </c>
      <c r="P475" s="52"/>
      <c r="Q475" s="20" t="str">
        <f>IF(②コード一覧!BF471="","",②コード一覧!BF471)</f>
        <v/>
      </c>
    </row>
    <row r="476" spans="1:17">
      <c r="A476" s="52" t="str">
        <f>IF(②コード一覧!BB472="","",②コード一覧!BB472)</f>
        <v/>
      </c>
      <c r="B476" s="52" t="str">
        <f>IF(②コード一覧!BH472="","",②コード一覧!BH472)</f>
        <v/>
      </c>
      <c r="C476" s="53" t="str">
        <f>IF(A476="","",INDEX(②コード一覧!$B$2:$D$40,MATCH(③組織表示変え!B476,②コード一覧!$B$2:$B$40,0),3))</f>
        <v/>
      </c>
      <c r="D476" s="61"/>
      <c r="E476" s="20" t="str">
        <f t="shared" si="7"/>
        <v/>
      </c>
      <c r="F476" s="53"/>
      <c r="G476" s="53" t="str">
        <f>IF(②コード一覧!BI472="","",INDEX(②コード一覧!$BB$2:$BD$802,MATCH(②コード一覧!BI472,②コード一覧!$BB$2:$BB$802,0),3))</f>
        <v/>
      </c>
      <c r="H476" s="53"/>
      <c r="I476" s="53" t="str">
        <f>IF(②コード一覧!BJ472="","",INDEX(②コード一覧!$BB$2:$BD$802,MATCH(②コード一覧!BJ472,②コード一覧!$BB$2:$BB$802,0),3))</f>
        <v/>
      </c>
      <c r="J476" s="53"/>
      <c r="K476" s="53" t="str">
        <f>IF(②コード一覧!BK472="","",INDEX(②コード一覧!$BB$2:$BD$802,MATCH(②コード一覧!BK472,②コード一覧!$BB$2:$BB$802,0),3))</f>
        <v/>
      </c>
      <c r="L476" s="53"/>
      <c r="M476" s="53" t="str">
        <f>IF(②コード一覧!BL472="","",INDEX(②コード一覧!$BB$2:$BD$802,MATCH(②コード一覧!BL472,②コード一覧!$BB$2:$BB$802,0),3))</f>
        <v/>
      </c>
      <c r="N476" s="53"/>
      <c r="O476" s="53" t="str">
        <f>IF(②コード一覧!BM472="","",INDEX(②コード一覧!$BB$2:$BD$802,MATCH(②コード一覧!BM472,②コード一覧!$BB$2:$BB$802,0),3))</f>
        <v/>
      </c>
      <c r="P476" s="52"/>
      <c r="Q476" s="20" t="str">
        <f>IF(②コード一覧!BF472="","",②コード一覧!BF472)</f>
        <v/>
      </c>
    </row>
    <row r="477" spans="1:17">
      <c r="A477" s="52" t="str">
        <f>IF(②コード一覧!BB473="","",②コード一覧!BB473)</f>
        <v/>
      </c>
      <c r="B477" s="52" t="str">
        <f>IF(②コード一覧!BH473="","",②コード一覧!BH473)</f>
        <v/>
      </c>
      <c r="C477" s="53" t="str">
        <f>IF(A477="","",INDEX(②コード一覧!$B$2:$D$40,MATCH(③組織表示変え!B477,②コード一覧!$B$2:$B$40,0),3))</f>
        <v/>
      </c>
      <c r="D477" s="61"/>
      <c r="E477" s="20" t="str">
        <f t="shared" si="7"/>
        <v/>
      </c>
      <c r="F477" s="53"/>
      <c r="G477" s="53" t="str">
        <f>IF(②コード一覧!BI473="","",INDEX(②コード一覧!$BB$2:$BD$802,MATCH(②コード一覧!BI473,②コード一覧!$BB$2:$BB$802,0),3))</f>
        <v/>
      </c>
      <c r="H477" s="53"/>
      <c r="I477" s="53" t="str">
        <f>IF(②コード一覧!BJ473="","",INDEX(②コード一覧!$BB$2:$BD$802,MATCH(②コード一覧!BJ473,②コード一覧!$BB$2:$BB$802,0),3))</f>
        <v/>
      </c>
      <c r="J477" s="53"/>
      <c r="K477" s="53" t="str">
        <f>IF(②コード一覧!BK473="","",INDEX(②コード一覧!$BB$2:$BD$802,MATCH(②コード一覧!BK473,②コード一覧!$BB$2:$BB$802,0),3))</f>
        <v/>
      </c>
      <c r="L477" s="53"/>
      <c r="M477" s="53" t="str">
        <f>IF(②コード一覧!BL473="","",INDEX(②コード一覧!$BB$2:$BD$802,MATCH(②コード一覧!BL473,②コード一覧!$BB$2:$BB$802,0),3))</f>
        <v/>
      </c>
      <c r="N477" s="53"/>
      <c r="O477" s="53" t="str">
        <f>IF(②コード一覧!BM473="","",INDEX(②コード一覧!$BB$2:$BD$802,MATCH(②コード一覧!BM473,②コード一覧!$BB$2:$BB$802,0),3))</f>
        <v/>
      </c>
      <c r="P477" s="52"/>
      <c r="Q477" s="20" t="str">
        <f>IF(②コード一覧!BF473="","",②コード一覧!BF473)</f>
        <v/>
      </c>
    </row>
    <row r="478" spans="1:17">
      <c r="A478" s="52" t="str">
        <f>IF(②コード一覧!BB474="","",②コード一覧!BB474)</f>
        <v/>
      </c>
      <c r="B478" s="52" t="str">
        <f>IF(②コード一覧!BH474="","",②コード一覧!BH474)</f>
        <v/>
      </c>
      <c r="C478" s="53" t="str">
        <f>IF(A478="","",INDEX(②コード一覧!$B$2:$D$40,MATCH(③組織表示変え!B478,②コード一覧!$B$2:$B$40,0),3))</f>
        <v/>
      </c>
      <c r="D478" s="61"/>
      <c r="E478" s="20" t="str">
        <f t="shared" si="7"/>
        <v/>
      </c>
      <c r="F478" s="53"/>
      <c r="G478" s="53" t="str">
        <f>IF(②コード一覧!BI474="","",INDEX(②コード一覧!$BB$2:$BD$802,MATCH(②コード一覧!BI474,②コード一覧!$BB$2:$BB$802,0),3))</f>
        <v/>
      </c>
      <c r="H478" s="53"/>
      <c r="I478" s="53" t="str">
        <f>IF(②コード一覧!BJ474="","",INDEX(②コード一覧!$BB$2:$BD$802,MATCH(②コード一覧!BJ474,②コード一覧!$BB$2:$BB$802,0),3))</f>
        <v/>
      </c>
      <c r="J478" s="53"/>
      <c r="K478" s="53" t="str">
        <f>IF(②コード一覧!BK474="","",INDEX(②コード一覧!$BB$2:$BD$802,MATCH(②コード一覧!BK474,②コード一覧!$BB$2:$BB$802,0),3))</f>
        <v/>
      </c>
      <c r="L478" s="53"/>
      <c r="M478" s="53" t="str">
        <f>IF(②コード一覧!BL474="","",INDEX(②コード一覧!$BB$2:$BD$802,MATCH(②コード一覧!BL474,②コード一覧!$BB$2:$BB$802,0),3))</f>
        <v/>
      </c>
      <c r="N478" s="53"/>
      <c r="O478" s="53" t="str">
        <f>IF(②コード一覧!BM474="","",INDEX(②コード一覧!$BB$2:$BD$802,MATCH(②コード一覧!BM474,②コード一覧!$BB$2:$BB$802,0),3))</f>
        <v/>
      </c>
      <c r="P478" s="52"/>
      <c r="Q478" s="20" t="str">
        <f>IF(②コード一覧!BF474="","",②コード一覧!BF474)</f>
        <v/>
      </c>
    </row>
    <row r="479" spans="1:17">
      <c r="A479" s="52" t="str">
        <f>IF(②コード一覧!BB475="","",②コード一覧!BB475)</f>
        <v/>
      </c>
      <c r="B479" s="52" t="str">
        <f>IF(②コード一覧!BH475="","",②コード一覧!BH475)</f>
        <v/>
      </c>
      <c r="C479" s="53" t="str">
        <f>IF(A479="","",INDEX(②コード一覧!$B$2:$D$40,MATCH(③組織表示変え!B479,②コード一覧!$B$2:$B$40,0),3))</f>
        <v/>
      </c>
      <c r="D479" s="61"/>
      <c r="E479" s="20" t="str">
        <f t="shared" si="7"/>
        <v/>
      </c>
      <c r="F479" s="53"/>
      <c r="G479" s="53" t="str">
        <f>IF(②コード一覧!BI475="","",INDEX(②コード一覧!$BB$2:$BD$802,MATCH(②コード一覧!BI475,②コード一覧!$BB$2:$BB$802,0),3))</f>
        <v/>
      </c>
      <c r="H479" s="53"/>
      <c r="I479" s="53" t="str">
        <f>IF(②コード一覧!BJ475="","",INDEX(②コード一覧!$BB$2:$BD$802,MATCH(②コード一覧!BJ475,②コード一覧!$BB$2:$BB$802,0),3))</f>
        <v/>
      </c>
      <c r="J479" s="53"/>
      <c r="K479" s="53" t="str">
        <f>IF(②コード一覧!BK475="","",INDEX(②コード一覧!$BB$2:$BD$802,MATCH(②コード一覧!BK475,②コード一覧!$BB$2:$BB$802,0),3))</f>
        <v/>
      </c>
      <c r="L479" s="53"/>
      <c r="M479" s="53" t="str">
        <f>IF(②コード一覧!BL475="","",INDEX(②コード一覧!$BB$2:$BD$802,MATCH(②コード一覧!BL475,②コード一覧!$BB$2:$BB$802,0),3))</f>
        <v/>
      </c>
      <c r="N479" s="53"/>
      <c r="O479" s="53" t="str">
        <f>IF(②コード一覧!BM475="","",INDEX(②コード一覧!$BB$2:$BD$802,MATCH(②コード一覧!BM475,②コード一覧!$BB$2:$BB$802,0),3))</f>
        <v/>
      </c>
      <c r="P479" s="52"/>
      <c r="Q479" s="20" t="str">
        <f>IF(②コード一覧!BF475="","",②コード一覧!BF475)</f>
        <v/>
      </c>
    </row>
    <row r="480" spans="1:17">
      <c r="A480" s="52" t="str">
        <f>IF(②コード一覧!BB476="","",②コード一覧!BB476)</f>
        <v/>
      </c>
      <c r="B480" s="52" t="str">
        <f>IF(②コード一覧!BH476="","",②コード一覧!BH476)</f>
        <v/>
      </c>
      <c r="C480" s="53" t="str">
        <f>IF(A480="","",INDEX(②コード一覧!$B$2:$D$40,MATCH(③組織表示変え!B480,②コード一覧!$B$2:$B$40,0),3))</f>
        <v/>
      </c>
      <c r="D480" s="61"/>
      <c r="E480" s="20" t="str">
        <f t="shared" si="7"/>
        <v/>
      </c>
      <c r="F480" s="53"/>
      <c r="G480" s="53" t="str">
        <f>IF(②コード一覧!BI476="","",INDEX(②コード一覧!$BB$2:$BD$802,MATCH(②コード一覧!BI476,②コード一覧!$BB$2:$BB$802,0),3))</f>
        <v/>
      </c>
      <c r="H480" s="53"/>
      <c r="I480" s="53" t="str">
        <f>IF(②コード一覧!BJ476="","",INDEX(②コード一覧!$BB$2:$BD$802,MATCH(②コード一覧!BJ476,②コード一覧!$BB$2:$BB$802,0),3))</f>
        <v/>
      </c>
      <c r="J480" s="53"/>
      <c r="K480" s="53" t="str">
        <f>IF(②コード一覧!BK476="","",INDEX(②コード一覧!$BB$2:$BD$802,MATCH(②コード一覧!BK476,②コード一覧!$BB$2:$BB$802,0),3))</f>
        <v/>
      </c>
      <c r="L480" s="53"/>
      <c r="M480" s="53" t="str">
        <f>IF(②コード一覧!BL476="","",INDEX(②コード一覧!$BB$2:$BD$802,MATCH(②コード一覧!BL476,②コード一覧!$BB$2:$BB$802,0),3))</f>
        <v/>
      </c>
      <c r="N480" s="53"/>
      <c r="O480" s="53" t="str">
        <f>IF(②コード一覧!BM476="","",INDEX(②コード一覧!$BB$2:$BD$802,MATCH(②コード一覧!BM476,②コード一覧!$BB$2:$BB$802,0),3))</f>
        <v/>
      </c>
      <c r="P480" s="52"/>
      <c r="Q480" s="20" t="str">
        <f>IF(②コード一覧!BF476="","",②コード一覧!BF476)</f>
        <v/>
      </c>
    </row>
    <row r="481" spans="1:17">
      <c r="A481" s="52" t="str">
        <f>IF(②コード一覧!BB477="","",②コード一覧!BB477)</f>
        <v/>
      </c>
      <c r="B481" s="52" t="str">
        <f>IF(②コード一覧!BH477="","",②コード一覧!BH477)</f>
        <v/>
      </c>
      <c r="C481" s="53" t="str">
        <f>IF(A481="","",INDEX(②コード一覧!$B$2:$D$40,MATCH(③組織表示変え!B481,②コード一覧!$B$2:$B$40,0),3))</f>
        <v/>
      </c>
      <c r="D481" s="61"/>
      <c r="E481" s="20" t="str">
        <f t="shared" si="7"/>
        <v/>
      </c>
      <c r="F481" s="53"/>
      <c r="G481" s="53" t="str">
        <f>IF(②コード一覧!BI477="","",INDEX(②コード一覧!$BB$2:$BD$802,MATCH(②コード一覧!BI477,②コード一覧!$BB$2:$BB$802,0),3))</f>
        <v/>
      </c>
      <c r="H481" s="53"/>
      <c r="I481" s="53" t="str">
        <f>IF(②コード一覧!BJ477="","",INDEX(②コード一覧!$BB$2:$BD$802,MATCH(②コード一覧!BJ477,②コード一覧!$BB$2:$BB$802,0),3))</f>
        <v/>
      </c>
      <c r="J481" s="53"/>
      <c r="K481" s="53" t="str">
        <f>IF(②コード一覧!BK477="","",INDEX(②コード一覧!$BB$2:$BD$802,MATCH(②コード一覧!BK477,②コード一覧!$BB$2:$BB$802,0),3))</f>
        <v/>
      </c>
      <c r="L481" s="53"/>
      <c r="M481" s="53" t="str">
        <f>IF(②コード一覧!BL477="","",INDEX(②コード一覧!$BB$2:$BD$802,MATCH(②コード一覧!BL477,②コード一覧!$BB$2:$BB$802,0),3))</f>
        <v/>
      </c>
      <c r="N481" s="53"/>
      <c r="O481" s="53" t="str">
        <f>IF(②コード一覧!BM477="","",INDEX(②コード一覧!$BB$2:$BD$802,MATCH(②コード一覧!BM477,②コード一覧!$BB$2:$BB$802,0),3))</f>
        <v/>
      </c>
      <c r="P481" s="52"/>
      <c r="Q481" s="20" t="str">
        <f>IF(②コード一覧!BF477="","",②コード一覧!BF477)</f>
        <v/>
      </c>
    </row>
    <row r="482" spans="1:17">
      <c r="A482" s="52" t="str">
        <f>IF(②コード一覧!BB478="","",②コード一覧!BB478)</f>
        <v/>
      </c>
      <c r="B482" s="52" t="str">
        <f>IF(②コード一覧!BH478="","",②コード一覧!BH478)</f>
        <v/>
      </c>
      <c r="C482" s="53" t="str">
        <f>IF(A482="","",INDEX(②コード一覧!$B$2:$D$40,MATCH(③組織表示変え!B482,②コード一覧!$B$2:$B$40,0),3))</f>
        <v/>
      </c>
      <c r="D482" s="61"/>
      <c r="E482" s="20" t="str">
        <f t="shared" si="7"/>
        <v/>
      </c>
      <c r="F482" s="53"/>
      <c r="G482" s="53" t="str">
        <f>IF(②コード一覧!BI478="","",INDEX(②コード一覧!$BB$2:$BD$802,MATCH(②コード一覧!BI478,②コード一覧!$BB$2:$BB$802,0),3))</f>
        <v/>
      </c>
      <c r="H482" s="53"/>
      <c r="I482" s="53" t="str">
        <f>IF(②コード一覧!BJ478="","",INDEX(②コード一覧!$BB$2:$BD$802,MATCH(②コード一覧!BJ478,②コード一覧!$BB$2:$BB$802,0),3))</f>
        <v/>
      </c>
      <c r="J482" s="53"/>
      <c r="K482" s="53" t="str">
        <f>IF(②コード一覧!BK478="","",INDEX(②コード一覧!$BB$2:$BD$802,MATCH(②コード一覧!BK478,②コード一覧!$BB$2:$BB$802,0),3))</f>
        <v/>
      </c>
      <c r="L482" s="53"/>
      <c r="M482" s="53" t="str">
        <f>IF(②コード一覧!BL478="","",INDEX(②コード一覧!$BB$2:$BD$802,MATCH(②コード一覧!BL478,②コード一覧!$BB$2:$BB$802,0),3))</f>
        <v/>
      </c>
      <c r="N482" s="53"/>
      <c r="O482" s="53" t="str">
        <f>IF(②コード一覧!BM478="","",INDEX(②コード一覧!$BB$2:$BD$802,MATCH(②コード一覧!BM478,②コード一覧!$BB$2:$BB$802,0),3))</f>
        <v/>
      </c>
      <c r="P482" s="52"/>
      <c r="Q482" s="20" t="str">
        <f>IF(②コード一覧!BF478="","",②コード一覧!BF478)</f>
        <v/>
      </c>
    </row>
    <row r="483" spans="1:17">
      <c r="A483" s="52" t="str">
        <f>IF(②コード一覧!BB479="","",②コード一覧!BB479)</f>
        <v/>
      </c>
      <c r="B483" s="52" t="str">
        <f>IF(②コード一覧!BH479="","",②コード一覧!BH479)</f>
        <v/>
      </c>
      <c r="C483" s="53" t="str">
        <f>IF(A483="","",INDEX(②コード一覧!$B$2:$D$40,MATCH(③組織表示変え!B483,②コード一覧!$B$2:$B$40,0),3))</f>
        <v/>
      </c>
      <c r="D483" s="61"/>
      <c r="E483" s="20" t="str">
        <f t="shared" si="7"/>
        <v/>
      </c>
      <c r="F483" s="53"/>
      <c r="G483" s="53" t="str">
        <f>IF(②コード一覧!BI479="","",INDEX(②コード一覧!$BB$2:$BD$802,MATCH(②コード一覧!BI479,②コード一覧!$BB$2:$BB$802,0),3))</f>
        <v/>
      </c>
      <c r="H483" s="53"/>
      <c r="I483" s="53" t="str">
        <f>IF(②コード一覧!BJ479="","",INDEX(②コード一覧!$BB$2:$BD$802,MATCH(②コード一覧!BJ479,②コード一覧!$BB$2:$BB$802,0),3))</f>
        <v/>
      </c>
      <c r="J483" s="53"/>
      <c r="K483" s="53" t="str">
        <f>IF(②コード一覧!BK479="","",INDEX(②コード一覧!$BB$2:$BD$802,MATCH(②コード一覧!BK479,②コード一覧!$BB$2:$BB$802,0),3))</f>
        <v/>
      </c>
      <c r="L483" s="53"/>
      <c r="M483" s="53" t="str">
        <f>IF(②コード一覧!BL479="","",INDEX(②コード一覧!$BB$2:$BD$802,MATCH(②コード一覧!BL479,②コード一覧!$BB$2:$BB$802,0),3))</f>
        <v/>
      </c>
      <c r="N483" s="53"/>
      <c r="O483" s="53" t="str">
        <f>IF(②コード一覧!BM479="","",INDEX(②コード一覧!$BB$2:$BD$802,MATCH(②コード一覧!BM479,②コード一覧!$BB$2:$BB$802,0),3))</f>
        <v/>
      </c>
      <c r="P483" s="52"/>
      <c r="Q483" s="20" t="str">
        <f>IF(②コード一覧!BF479="","",②コード一覧!BF479)</f>
        <v/>
      </c>
    </row>
    <row r="484" spans="1:17">
      <c r="A484" s="52" t="str">
        <f>IF(②コード一覧!BB480="","",②コード一覧!BB480)</f>
        <v/>
      </c>
      <c r="B484" s="52" t="str">
        <f>IF(②コード一覧!BH480="","",②コード一覧!BH480)</f>
        <v/>
      </c>
      <c r="C484" s="53" t="str">
        <f>IF(A484="","",INDEX(②コード一覧!$B$2:$D$40,MATCH(③組織表示変え!B484,②コード一覧!$B$2:$B$40,0),3))</f>
        <v/>
      </c>
      <c r="D484" s="61"/>
      <c r="E484" s="20" t="str">
        <f t="shared" si="7"/>
        <v/>
      </c>
      <c r="F484" s="53"/>
      <c r="G484" s="53" t="str">
        <f>IF(②コード一覧!BI480="","",INDEX(②コード一覧!$BB$2:$BD$802,MATCH(②コード一覧!BI480,②コード一覧!$BB$2:$BB$802,0),3))</f>
        <v/>
      </c>
      <c r="H484" s="53"/>
      <c r="I484" s="53" t="str">
        <f>IF(②コード一覧!BJ480="","",INDEX(②コード一覧!$BB$2:$BD$802,MATCH(②コード一覧!BJ480,②コード一覧!$BB$2:$BB$802,0),3))</f>
        <v/>
      </c>
      <c r="J484" s="53"/>
      <c r="K484" s="53" t="str">
        <f>IF(②コード一覧!BK480="","",INDEX(②コード一覧!$BB$2:$BD$802,MATCH(②コード一覧!BK480,②コード一覧!$BB$2:$BB$802,0),3))</f>
        <v/>
      </c>
      <c r="L484" s="53"/>
      <c r="M484" s="53" t="str">
        <f>IF(②コード一覧!BL480="","",INDEX(②コード一覧!$BB$2:$BD$802,MATCH(②コード一覧!BL480,②コード一覧!$BB$2:$BB$802,0),3))</f>
        <v/>
      </c>
      <c r="N484" s="53"/>
      <c r="O484" s="53" t="str">
        <f>IF(②コード一覧!BM480="","",INDEX(②コード一覧!$BB$2:$BD$802,MATCH(②コード一覧!BM480,②コード一覧!$BB$2:$BB$802,0),3))</f>
        <v/>
      </c>
      <c r="P484" s="52"/>
      <c r="Q484" s="20" t="str">
        <f>IF(②コード一覧!BF480="","",②コード一覧!BF480)</f>
        <v/>
      </c>
    </row>
    <row r="485" spans="1:17">
      <c r="A485" s="52" t="str">
        <f>IF(②コード一覧!BB481="","",②コード一覧!BB481)</f>
        <v/>
      </c>
      <c r="B485" s="52" t="str">
        <f>IF(②コード一覧!BH481="","",②コード一覧!BH481)</f>
        <v/>
      </c>
      <c r="C485" s="53" t="str">
        <f>IF(A485="","",INDEX(②コード一覧!$B$2:$D$40,MATCH(③組織表示変え!B485,②コード一覧!$B$2:$B$40,0),3))</f>
        <v/>
      </c>
      <c r="D485" s="61"/>
      <c r="E485" s="20" t="str">
        <f t="shared" si="7"/>
        <v/>
      </c>
      <c r="F485" s="53"/>
      <c r="G485" s="53" t="str">
        <f>IF(②コード一覧!BI481="","",INDEX(②コード一覧!$BB$2:$BD$802,MATCH(②コード一覧!BI481,②コード一覧!$BB$2:$BB$802,0),3))</f>
        <v/>
      </c>
      <c r="H485" s="53"/>
      <c r="I485" s="53" t="str">
        <f>IF(②コード一覧!BJ481="","",INDEX(②コード一覧!$BB$2:$BD$802,MATCH(②コード一覧!BJ481,②コード一覧!$BB$2:$BB$802,0),3))</f>
        <v/>
      </c>
      <c r="J485" s="53"/>
      <c r="K485" s="53" t="str">
        <f>IF(②コード一覧!BK481="","",INDEX(②コード一覧!$BB$2:$BD$802,MATCH(②コード一覧!BK481,②コード一覧!$BB$2:$BB$802,0),3))</f>
        <v/>
      </c>
      <c r="L485" s="53"/>
      <c r="M485" s="53" t="str">
        <f>IF(②コード一覧!BL481="","",INDEX(②コード一覧!$BB$2:$BD$802,MATCH(②コード一覧!BL481,②コード一覧!$BB$2:$BB$802,0),3))</f>
        <v/>
      </c>
      <c r="N485" s="53"/>
      <c r="O485" s="53" t="str">
        <f>IF(②コード一覧!BM481="","",INDEX(②コード一覧!$BB$2:$BD$802,MATCH(②コード一覧!BM481,②コード一覧!$BB$2:$BB$802,0),3))</f>
        <v/>
      </c>
      <c r="P485" s="52"/>
      <c r="Q485" s="20" t="str">
        <f>IF(②コード一覧!BF481="","",②コード一覧!BF481)</f>
        <v/>
      </c>
    </row>
    <row r="486" spans="1:17">
      <c r="A486" s="52" t="str">
        <f>IF(②コード一覧!BB482="","",②コード一覧!BB482)</f>
        <v/>
      </c>
      <c r="B486" s="52" t="str">
        <f>IF(②コード一覧!BH482="","",②コード一覧!BH482)</f>
        <v/>
      </c>
      <c r="C486" s="53" t="str">
        <f>IF(A486="","",INDEX(②コード一覧!$B$2:$D$40,MATCH(③組織表示変え!B486,②コード一覧!$B$2:$B$40,0),3))</f>
        <v/>
      </c>
      <c r="D486" s="61"/>
      <c r="E486" s="20" t="str">
        <f t="shared" si="7"/>
        <v/>
      </c>
      <c r="F486" s="53"/>
      <c r="G486" s="53" t="str">
        <f>IF(②コード一覧!BI482="","",INDEX(②コード一覧!$BB$2:$BD$802,MATCH(②コード一覧!BI482,②コード一覧!$BB$2:$BB$802,0),3))</f>
        <v/>
      </c>
      <c r="H486" s="53"/>
      <c r="I486" s="53" t="str">
        <f>IF(②コード一覧!BJ482="","",INDEX(②コード一覧!$BB$2:$BD$802,MATCH(②コード一覧!BJ482,②コード一覧!$BB$2:$BB$802,0),3))</f>
        <v/>
      </c>
      <c r="J486" s="53"/>
      <c r="K486" s="53" t="str">
        <f>IF(②コード一覧!BK482="","",INDEX(②コード一覧!$BB$2:$BD$802,MATCH(②コード一覧!BK482,②コード一覧!$BB$2:$BB$802,0),3))</f>
        <v/>
      </c>
      <c r="L486" s="53"/>
      <c r="M486" s="53" t="str">
        <f>IF(②コード一覧!BL482="","",INDEX(②コード一覧!$BB$2:$BD$802,MATCH(②コード一覧!BL482,②コード一覧!$BB$2:$BB$802,0),3))</f>
        <v/>
      </c>
      <c r="N486" s="53"/>
      <c r="O486" s="53" t="str">
        <f>IF(②コード一覧!BM482="","",INDEX(②コード一覧!$BB$2:$BD$802,MATCH(②コード一覧!BM482,②コード一覧!$BB$2:$BB$802,0),3))</f>
        <v/>
      </c>
      <c r="P486" s="52"/>
      <c r="Q486" s="20" t="str">
        <f>IF(②コード一覧!BF482="","",②コード一覧!BF482)</f>
        <v/>
      </c>
    </row>
    <row r="487" spans="1:17">
      <c r="A487" s="52" t="str">
        <f>IF(②コード一覧!BB483="","",②コード一覧!BB483)</f>
        <v/>
      </c>
      <c r="B487" s="52" t="str">
        <f>IF(②コード一覧!BH483="","",②コード一覧!BH483)</f>
        <v/>
      </c>
      <c r="C487" s="53" t="str">
        <f>IF(A487="","",INDEX(②コード一覧!$B$2:$D$40,MATCH(③組織表示変え!B487,②コード一覧!$B$2:$B$40,0),3))</f>
        <v/>
      </c>
      <c r="D487" s="61"/>
      <c r="E487" s="20" t="str">
        <f t="shared" si="7"/>
        <v/>
      </c>
      <c r="F487" s="53"/>
      <c r="G487" s="53" t="str">
        <f>IF(②コード一覧!BI483="","",INDEX(②コード一覧!$BB$2:$BD$802,MATCH(②コード一覧!BI483,②コード一覧!$BB$2:$BB$802,0),3))</f>
        <v/>
      </c>
      <c r="H487" s="53"/>
      <c r="I487" s="53" t="str">
        <f>IF(②コード一覧!BJ483="","",INDEX(②コード一覧!$BB$2:$BD$802,MATCH(②コード一覧!BJ483,②コード一覧!$BB$2:$BB$802,0),3))</f>
        <v/>
      </c>
      <c r="J487" s="53"/>
      <c r="K487" s="53" t="str">
        <f>IF(②コード一覧!BK483="","",INDEX(②コード一覧!$BB$2:$BD$802,MATCH(②コード一覧!BK483,②コード一覧!$BB$2:$BB$802,0),3))</f>
        <v/>
      </c>
      <c r="L487" s="53"/>
      <c r="M487" s="53" t="str">
        <f>IF(②コード一覧!BL483="","",INDEX(②コード一覧!$BB$2:$BD$802,MATCH(②コード一覧!BL483,②コード一覧!$BB$2:$BB$802,0),3))</f>
        <v/>
      </c>
      <c r="N487" s="53"/>
      <c r="O487" s="53" t="str">
        <f>IF(②コード一覧!BM483="","",INDEX(②コード一覧!$BB$2:$BD$802,MATCH(②コード一覧!BM483,②コード一覧!$BB$2:$BB$802,0),3))</f>
        <v/>
      </c>
      <c r="P487" s="52"/>
      <c r="Q487" s="20" t="str">
        <f>IF(②コード一覧!BF483="","",②コード一覧!BF483)</f>
        <v/>
      </c>
    </row>
    <row r="488" spans="1:17">
      <c r="A488" s="52" t="str">
        <f>IF(②コード一覧!BB484="","",②コード一覧!BB484)</f>
        <v/>
      </c>
      <c r="B488" s="52" t="str">
        <f>IF(②コード一覧!BH484="","",②コード一覧!BH484)</f>
        <v/>
      </c>
      <c r="C488" s="53" t="str">
        <f>IF(A488="","",INDEX(②コード一覧!$B$2:$D$40,MATCH(③組織表示変え!B488,②コード一覧!$B$2:$B$40,0),3))</f>
        <v/>
      </c>
      <c r="D488" s="61"/>
      <c r="E488" s="20" t="str">
        <f t="shared" si="7"/>
        <v/>
      </c>
      <c r="F488" s="53"/>
      <c r="G488" s="53" t="str">
        <f>IF(②コード一覧!BI484="","",INDEX(②コード一覧!$BB$2:$BD$802,MATCH(②コード一覧!BI484,②コード一覧!$BB$2:$BB$802,0),3))</f>
        <v/>
      </c>
      <c r="H488" s="53"/>
      <c r="I488" s="53" t="str">
        <f>IF(②コード一覧!BJ484="","",INDEX(②コード一覧!$BB$2:$BD$802,MATCH(②コード一覧!BJ484,②コード一覧!$BB$2:$BB$802,0),3))</f>
        <v/>
      </c>
      <c r="J488" s="53"/>
      <c r="K488" s="53" t="str">
        <f>IF(②コード一覧!BK484="","",INDEX(②コード一覧!$BB$2:$BD$802,MATCH(②コード一覧!BK484,②コード一覧!$BB$2:$BB$802,0),3))</f>
        <v/>
      </c>
      <c r="L488" s="53"/>
      <c r="M488" s="53" t="str">
        <f>IF(②コード一覧!BL484="","",INDEX(②コード一覧!$BB$2:$BD$802,MATCH(②コード一覧!BL484,②コード一覧!$BB$2:$BB$802,0),3))</f>
        <v/>
      </c>
      <c r="N488" s="53"/>
      <c r="O488" s="53" t="str">
        <f>IF(②コード一覧!BM484="","",INDEX(②コード一覧!$BB$2:$BD$802,MATCH(②コード一覧!BM484,②コード一覧!$BB$2:$BB$802,0),3))</f>
        <v/>
      </c>
      <c r="P488" s="52"/>
      <c r="Q488" s="20" t="str">
        <f>IF(②コード一覧!BF484="","",②コード一覧!BF484)</f>
        <v/>
      </c>
    </row>
    <row r="489" spans="1:17">
      <c r="A489" s="52" t="str">
        <f>IF(②コード一覧!BB485="","",②コード一覧!BB485)</f>
        <v/>
      </c>
      <c r="B489" s="52" t="str">
        <f>IF(②コード一覧!BH485="","",②コード一覧!BH485)</f>
        <v/>
      </c>
      <c r="C489" s="53" t="str">
        <f>IF(A489="","",INDEX(②コード一覧!$B$2:$D$40,MATCH(③組織表示変え!B489,②コード一覧!$B$2:$B$40,0),3))</f>
        <v/>
      </c>
      <c r="D489" s="61"/>
      <c r="E489" s="20" t="str">
        <f t="shared" si="7"/>
        <v/>
      </c>
      <c r="F489" s="53"/>
      <c r="G489" s="53" t="str">
        <f>IF(②コード一覧!BI485="","",INDEX(②コード一覧!$BB$2:$BD$802,MATCH(②コード一覧!BI485,②コード一覧!$BB$2:$BB$802,0),3))</f>
        <v/>
      </c>
      <c r="H489" s="53"/>
      <c r="I489" s="53" t="str">
        <f>IF(②コード一覧!BJ485="","",INDEX(②コード一覧!$BB$2:$BD$802,MATCH(②コード一覧!BJ485,②コード一覧!$BB$2:$BB$802,0),3))</f>
        <v/>
      </c>
      <c r="J489" s="53"/>
      <c r="K489" s="53" t="str">
        <f>IF(②コード一覧!BK485="","",INDEX(②コード一覧!$BB$2:$BD$802,MATCH(②コード一覧!BK485,②コード一覧!$BB$2:$BB$802,0),3))</f>
        <v/>
      </c>
      <c r="L489" s="53"/>
      <c r="M489" s="53" t="str">
        <f>IF(②コード一覧!BL485="","",INDEX(②コード一覧!$BB$2:$BD$802,MATCH(②コード一覧!BL485,②コード一覧!$BB$2:$BB$802,0),3))</f>
        <v/>
      </c>
      <c r="N489" s="53"/>
      <c r="O489" s="53" t="str">
        <f>IF(②コード一覧!BM485="","",INDEX(②コード一覧!$BB$2:$BD$802,MATCH(②コード一覧!BM485,②コード一覧!$BB$2:$BB$802,0),3))</f>
        <v/>
      </c>
      <c r="P489" s="52"/>
      <c r="Q489" s="20" t="str">
        <f>IF(②コード一覧!BF485="","",②コード一覧!BF485)</f>
        <v/>
      </c>
    </row>
    <row r="490" spans="1:17">
      <c r="A490" s="52" t="str">
        <f>IF(②コード一覧!BB486="","",②コード一覧!BB486)</f>
        <v/>
      </c>
      <c r="B490" s="52" t="str">
        <f>IF(②コード一覧!BH486="","",②コード一覧!BH486)</f>
        <v/>
      </c>
      <c r="C490" s="53" t="str">
        <f>IF(A490="","",INDEX(②コード一覧!$B$2:$D$40,MATCH(③組織表示変え!B490,②コード一覧!$B$2:$B$40,0),3))</f>
        <v/>
      </c>
      <c r="D490" s="61"/>
      <c r="E490" s="20" t="str">
        <f t="shared" si="7"/>
        <v/>
      </c>
      <c r="F490" s="53"/>
      <c r="G490" s="53" t="str">
        <f>IF(②コード一覧!BI486="","",INDEX(②コード一覧!$BB$2:$BD$802,MATCH(②コード一覧!BI486,②コード一覧!$BB$2:$BB$802,0),3))</f>
        <v/>
      </c>
      <c r="H490" s="53"/>
      <c r="I490" s="53" t="str">
        <f>IF(②コード一覧!BJ486="","",INDEX(②コード一覧!$BB$2:$BD$802,MATCH(②コード一覧!BJ486,②コード一覧!$BB$2:$BB$802,0),3))</f>
        <v/>
      </c>
      <c r="J490" s="53"/>
      <c r="K490" s="53" t="str">
        <f>IF(②コード一覧!BK486="","",INDEX(②コード一覧!$BB$2:$BD$802,MATCH(②コード一覧!BK486,②コード一覧!$BB$2:$BB$802,0),3))</f>
        <v/>
      </c>
      <c r="L490" s="53"/>
      <c r="M490" s="53" t="str">
        <f>IF(②コード一覧!BL486="","",INDEX(②コード一覧!$BB$2:$BD$802,MATCH(②コード一覧!BL486,②コード一覧!$BB$2:$BB$802,0),3))</f>
        <v/>
      </c>
      <c r="N490" s="53"/>
      <c r="O490" s="53" t="str">
        <f>IF(②コード一覧!BM486="","",INDEX(②コード一覧!$BB$2:$BD$802,MATCH(②コード一覧!BM486,②コード一覧!$BB$2:$BB$802,0),3))</f>
        <v/>
      </c>
      <c r="P490" s="52"/>
      <c r="Q490" s="20" t="str">
        <f>IF(②コード一覧!BF486="","",②コード一覧!BF486)</f>
        <v/>
      </c>
    </row>
    <row r="491" spans="1:17">
      <c r="A491" s="52" t="str">
        <f>IF(②コード一覧!BB487="","",②コード一覧!BB487)</f>
        <v/>
      </c>
      <c r="B491" s="52" t="str">
        <f>IF(②コード一覧!BH487="","",②コード一覧!BH487)</f>
        <v/>
      </c>
      <c r="C491" s="53" t="str">
        <f>IF(A491="","",INDEX(②コード一覧!$B$2:$D$40,MATCH(③組織表示変え!B491,②コード一覧!$B$2:$B$40,0),3))</f>
        <v/>
      </c>
      <c r="D491" s="61"/>
      <c r="E491" s="20" t="str">
        <f t="shared" si="7"/>
        <v/>
      </c>
      <c r="F491" s="53"/>
      <c r="G491" s="53" t="str">
        <f>IF(②コード一覧!BI487="","",INDEX(②コード一覧!$BB$2:$BD$802,MATCH(②コード一覧!BI487,②コード一覧!$BB$2:$BB$802,0),3))</f>
        <v/>
      </c>
      <c r="H491" s="53"/>
      <c r="I491" s="53" t="str">
        <f>IF(②コード一覧!BJ487="","",INDEX(②コード一覧!$BB$2:$BD$802,MATCH(②コード一覧!BJ487,②コード一覧!$BB$2:$BB$802,0),3))</f>
        <v/>
      </c>
      <c r="J491" s="53"/>
      <c r="K491" s="53" t="str">
        <f>IF(②コード一覧!BK487="","",INDEX(②コード一覧!$BB$2:$BD$802,MATCH(②コード一覧!BK487,②コード一覧!$BB$2:$BB$802,0),3))</f>
        <v/>
      </c>
      <c r="L491" s="53"/>
      <c r="M491" s="53" t="str">
        <f>IF(②コード一覧!BL487="","",INDEX(②コード一覧!$BB$2:$BD$802,MATCH(②コード一覧!BL487,②コード一覧!$BB$2:$BB$802,0),3))</f>
        <v/>
      </c>
      <c r="N491" s="53"/>
      <c r="O491" s="53" t="str">
        <f>IF(②コード一覧!BM487="","",INDEX(②コード一覧!$BB$2:$BD$802,MATCH(②コード一覧!BM487,②コード一覧!$BB$2:$BB$802,0),3))</f>
        <v/>
      </c>
      <c r="P491" s="52"/>
      <c r="Q491" s="20" t="str">
        <f>IF(②コード一覧!BF487="","",②コード一覧!BF487)</f>
        <v/>
      </c>
    </row>
    <row r="492" spans="1:17">
      <c r="A492" s="52" t="str">
        <f>IF(②コード一覧!BB488="","",②コード一覧!BB488)</f>
        <v/>
      </c>
      <c r="B492" s="52" t="str">
        <f>IF(②コード一覧!BH488="","",②コード一覧!BH488)</f>
        <v/>
      </c>
      <c r="C492" s="53" t="str">
        <f>IF(A492="","",INDEX(②コード一覧!$B$2:$D$40,MATCH(③組織表示変え!B492,②コード一覧!$B$2:$B$40,0),3))</f>
        <v/>
      </c>
      <c r="D492" s="61"/>
      <c r="E492" s="20" t="str">
        <f t="shared" si="7"/>
        <v/>
      </c>
      <c r="F492" s="53"/>
      <c r="G492" s="53" t="str">
        <f>IF(②コード一覧!BI488="","",INDEX(②コード一覧!$BB$2:$BD$802,MATCH(②コード一覧!BI488,②コード一覧!$BB$2:$BB$802,0),3))</f>
        <v/>
      </c>
      <c r="H492" s="53"/>
      <c r="I492" s="53" t="str">
        <f>IF(②コード一覧!BJ488="","",INDEX(②コード一覧!$BB$2:$BD$802,MATCH(②コード一覧!BJ488,②コード一覧!$BB$2:$BB$802,0),3))</f>
        <v/>
      </c>
      <c r="J492" s="53"/>
      <c r="K492" s="53" t="str">
        <f>IF(②コード一覧!BK488="","",INDEX(②コード一覧!$BB$2:$BD$802,MATCH(②コード一覧!BK488,②コード一覧!$BB$2:$BB$802,0),3))</f>
        <v/>
      </c>
      <c r="L492" s="53"/>
      <c r="M492" s="53" t="str">
        <f>IF(②コード一覧!BL488="","",INDEX(②コード一覧!$BB$2:$BD$802,MATCH(②コード一覧!BL488,②コード一覧!$BB$2:$BB$802,0),3))</f>
        <v/>
      </c>
      <c r="N492" s="53"/>
      <c r="O492" s="53" t="str">
        <f>IF(②コード一覧!BM488="","",INDEX(②コード一覧!$BB$2:$BD$802,MATCH(②コード一覧!BM488,②コード一覧!$BB$2:$BB$802,0),3))</f>
        <v/>
      </c>
      <c r="P492" s="52"/>
      <c r="Q492" s="20" t="str">
        <f>IF(②コード一覧!BF488="","",②コード一覧!BF488)</f>
        <v/>
      </c>
    </row>
    <row r="493" spans="1:17">
      <c r="A493" s="52" t="str">
        <f>IF(②コード一覧!BB489="","",②コード一覧!BB489)</f>
        <v/>
      </c>
      <c r="B493" s="52" t="str">
        <f>IF(②コード一覧!BH489="","",②コード一覧!BH489)</f>
        <v/>
      </c>
      <c r="C493" s="53" t="str">
        <f>IF(A493="","",INDEX(②コード一覧!$B$2:$D$40,MATCH(③組織表示変え!B493,②コード一覧!$B$2:$B$40,0),3))</f>
        <v/>
      </c>
      <c r="D493" s="61"/>
      <c r="E493" s="20" t="str">
        <f t="shared" si="7"/>
        <v/>
      </c>
      <c r="F493" s="53"/>
      <c r="G493" s="53" t="str">
        <f>IF(②コード一覧!BI489="","",INDEX(②コード一覧!$BB$2:$BD$802,MATCH(②コード一覧!BI489,②コード一覧!$BB$2:$BB$802,0),3))</f>
        <v/>
      </c>
      <c r="H493" s="53"/>
      <c r="I493" s="53" t="str">
        <f>IF(②コード一覧!BJ489="","",INDEX(②コード一覧!$BB$2:$BD$802,MATCH(②コード一覧!BJ489,②コード一覧!$BB$2:$BB$802,0),3))</f>
        <v/>
      </c>
      <c r="J493" s="53"/>
      <c r="K493" s="53" t="str">
        <f>IF(②コード一覧!BK489="","",INDEX(②コード一覧!$BB$2:$BD$802,MATCH(②コード一覧!BK489,②コード一覧!$BB$2:$BB$802,0),3))</f>
        <v/>
      </c>
      <c r="L493" s="53"/>
      <c r="M493" s="53" t="str">
        <f>IF(②コード一覧!BL489="","",INDEX(②コード一覧!$BB$2:$BD$802,MATCH(②コード一覧!BL489,②コード一覧!$BB$2:$BB$802,0),3))</f>
        <v/>
      </c>
      <c r="N493" s="53"/>
      <c r="O493" s="53" t="str">
        <f>IF(②コード一覧!BM489="","",INDEX(②コード一覧!$BB$2:$BD$802,MATCH(②コード一覧!BM489,②コード一覧!$BB$2:$BB$802,0),3))</f>
        <v/>
      </c>
      <c r="P493" s="52"/>
      <c r="Q493" s="20" t="str">
        <f>IF(②コード一覧!BF489="","",②コード一覧!BF489)</f>
        <v/>
      </c>
    </row>
    <row r="494" spans="1:17">
      <c r="A494" s="52" t="str">
        <f>IF(②コード一覧!BB490="","",②コード一覧!BB490)</f>
        <v/>
      </c>
      <c r="B494" s="52" t="str">
        <f>IF(②コード一覧!BH490="","",②コード一覧!BH490)</f>
        <v/>
      </c>
      <c r="C494" s="53" t="str">
        <f>IF(A494="","",INDEX(②コード一覧!$B$2:$D$40,MATCH(③組織表示変え!B494,②コード一覧!$B$2:$B$40,0),3))</f>
        <v/>
      </c>
      <c r="D494" s="61"/>
      <c r="E494" s="20" t="str">
        <f t="shared" si="7"/>
        <v/>
      </c>
      <c r="F494" s="53"/>
      <c r="G494" s="53" t="str">
        <f>IF(②コード一覧!BI490="","",INDEX(②コード一覧!$BB$2:$BD$802,MATCH(②コード一覧!BI490,②コード一覧!$BB$2:$BB$802,0),3))</f>
        <v/>
      </c>
      <c r="H494" s="53"/>
      <c r="I494" s="53" t="str">
        <f>IF(②コード一覧!BJ490="","",INDEX(②コード一覧!$BB$2:$BD$802,MATCH(②コード一覧!BJ490,②コード一覧!$BB$2:$BB$802,0),3))</f>
        <v/>
      </c>
      <c r="J494" s="53"/>
      <c r="K494" s="53" t="str">
        <f>IF(②コード一覧!BK490="","",INDEX(②コード一覧!$BB$2:$BD$802,MATCH(②コード一覧!BK490,②コード一覧!$BB$2:$BB$802,0),3))</f>
        <v/>
      </c>
      <c r="L494" s="53"/>
      <c r="M494" s="53" t="str">
        <f>IF(②コード一覧!BL490="","",INDEX(②コード一覧!$BB$2:$BD$802,MATCH(②コード一覧!BL490,②コード一覧!$BB$2:$BB$802,0),3))</f>
        <v/>
      </c>
      <c r="N494" s="53"/>
      <c r="O494" s="53" t="str">
        <f>IF(②コード一覧!BM490="","",INDEX(②コード一覧!$BB$2:$BD$802,MATCH(②コード一覧!BM490,②コード一覧!$BB$2:$BB$802,0),3))</f>
        <v/>
      </c>
      <c r="P494" s="52"/>
      <c r="Q494" s="20" t="str">
        <f>IF(②コード一覧!BF490="","",②コード一覧!BF490)</f>
        <v/>
      </c>
    </row>
    <row r="495" spans="1:17">
      <c r="A495" s="52" t="str">
        <f>IF(②コード一覧!BB491="","",②コード一覧!BB491)</f>
        <v/>
      </c>
      <c r="B495" s="52" t="str">
        <f>IF(②コード一覧!BH491="","",②コード一覧!BH491)</f>
        <v/>
      </c>
      <c r="C495" s="53" t="str">
        <f>IF(A495="","",INDEX(②コード一覧!$B$2:$D$40,MATCH(③組織表示変え!B495,②コード一覧!$B$2:$B$40,0),3))</f>
        <v/>
      </c>
      <c r="D495" s="61"/>
      <c r="E495" s="20" t="str">
        <f t="shared" si="7"/>
        <v/>
      </c>
      <c r="F495" s="53"/>
      <c r="G495" s="53" t="str">
        <f>IF(②コード一覧!BI491="","",INDEX(②コード一覧!$BB$2:$BD$802,MATCH(②コード一覧!BI491,②コード一覧!$BB$2:$BB$802,0),3))</f>
        <v/>
      </c>
      <c r="H495" s="53"/>
      <c r="I495" s="53" t="str">
        <f>IF(②コード一覧!BJ491="","",INDEX(②コード一覧!$BB$2:$BD$802,MATCH(②コード一覧!BJ491,②コード一覧!$BB$2:$BB$802,0),3))</f>
        <v/>
      </c>
      <c r="J495" s="53"/>
      <c r="K495" s="53" t="str">
        <f>IF(②コード一覧!BK491="","",INDEX(②コード一覧!$BB$2:$BD$802,MATCH(②コード一覧!BK491,②コード一覧!$BB$2:$BB$802,0),3))</f>
        <v/>
      </c>
      <c r="L495" s="53"/>
      <c r="M495" s="53" t="str">
        <f>IF(②コード一覧!BL491="","",INDEX(②コード一覧!$BB$2:$BD$802,MATCH(②コード一覧!BL491,②コード一覧!$BB$2:$BB$802,0),3))</f>
        <v/>
      </c>
      <c r="N495" s="53"/>
      <c r="O495" s="53" t="str">
        <f>IF(②コード一覧!BM491="","",INDEX(②コード一覧!$BB$2:$BD$802,MATCH(②コード一覧!BM491,②コード一覧!$BB$2:$BB$802,0),3))</f>
        <v/>
      </c>
      <c r="P495" s="52"/>
      <c r="Q495" s="20" t="str">
        <f>IF(②コード一覧!BF491="","",②コード一覧!BF491)</f>
        <v/>
      </c>
    </row>
    <row r="496" spans="1:17">
      <c r="A496" s="52" t="str">
        <f>IF(②コード一覧!BB492="","",②コード一覧!BB492)</f>
        <v/>
      </c>
      <c r="B496" s="52" t="str">
        <f>IF(②コード一覧!BH492="","",②コード一覧!BH492)</f>
        <v/>
      </c>
      <c r="C496" s="53" t="str">
        <f>IF(A496="","",INDEX(②コード一覧!$B$2:$D$40,MATCH(③組織表示変え!B496,②コード一覧!$B$2:$B$40,0),3))</f>
        <v/>
      </c>
      <c r="D496" s="61"/>
      <c r="E496" s="20" t="str">
        <f t="shared" si="7"/>
        <v/>
      </c>
      <c r="F496" s="53"/>
      <c r="G496" s="53" t="str">
        <f>IF(②コード一覧!BI492="","",INDEX(②コード一覧!$BB$2:$BD$802,MATCH(②コード一覧!BI492,②コード一覧!$BB$2:$BB$802,0),3))</f>
        <v/>
      </c>
      <c r="H496" s="53"/>
      <c r="I496" s="53" t="str">
        <f>IF(②コード一覧!BJ492="","",INDEX(②コード一覧!$BB$2:$BD$802,MATCH(②コード一覧!BJ492,②コード一覧!$BB$2:$BB$802,0),3))</f>
        <v/>
      </c>
      <c r="J496" s="53"/>
      <c r="K496" s="53" t="str">
        <f>IF(②コード一覧!BK492="","",INDEX(②コード一覧!$BB$2:$BD$802,MATCH(②コード一覧!BK492,②コード一覧!$BB$2:$BB$802,0),3))</f>
        <v/>
      </c>
      <c r="L496" s="53"/>
      <c r="M496" s="53" t="str">
        <f>IF(②コード一覧!BL492="","",INDEX(②コード一覧!$BB$2:$BD$802,MATCH(②コード一覧!BL492,②コード一覧!$BB$2:$BB$802,0),3))</f>
        <v/>
      </c>
      <c r="N496" s="53"/>
      <c r="O496" s="53" t="str">
        <f>IF(②コード一覧!BM492="","",INDEX(②コード一覧!$BB$2:$BD$802,MATCH(②コード一覧!BM492,②コード一覧!$BB$2:$BB$802,0),3))</f>
        <v/>
      </c>
      <c r="P496" s="52"/>
      <c r="Q496" s="20" t="str">
        <f>IF(②コード一覧!BF492="","",②コード一覧!BF492)</f>
        <v/>
      </c>
    </row>
    <row r="497" spans="1:17">
      <c r="A497" s="52" t="str">
        <f>IF(②コード一覧!BB493="","",②コード一覧!BB493)</f>
        <v/>
      </c>
      <c r="B497" s="52" t="str">
        <f>IF(②コード一覧!BH493="","",②コード一覧!BH493)</f>
        <v/>
      </c>
      <c r="C497" s="53" t="str">
        <f>IF(A497="","",INDEX(②コード一覧!$B$2:$D$40,MATCH(③組織表示変え!B497,②コード一覧!$B$2:$B$40,0),3))</f>
        <v/>
      </c>
      <c r="D497" s="61"/>
      <c r="E497" s="20" t="str">
        <f t="shared" si="7"/>
        <v/>
      </c>
      <c r="F497" s="53"/>
      <c r="G497" s="53" t="str">
        <f>IF(②コード一覧!BI493="","",INDEX(②コード一覧!$BB$2:$BD$802,MATCH(②コード一覧!BI493,②コード一覧!$BB$2:$BB$802,0),3))</f>
        <v/>
      </c>
      <c r="H497" s="53"/>
      <c r="I497" s="53" t="str">
        <f>IF(②コード一覧!BJ493="","",INDEX(②コード一覧!$BB$2:$BD$802,MATCH(②コード一覧!BJ493,②コード一覧!$BB$2:$BB$802,0),3))</f>
        <v/>
      </c>
      <c r="J497" s="53"/>
      <c r="K497" s="53" t="str">
        <f>IF(②コード一覧!BK493="","",INDEX(②コード一覧!$BB$2:$BD$802,MATCH(②コード一覧!BK493,②コード一覧!$BB$2:$BB$802,0),3))</f>
        <v/>
      </c>
      <c r="L497" s="53"/>
      <c r="M497" s="53" t="str">
        <f>IF(②コード一覧!BL493="","",INDEX(②コード一覧!$BB$2:$BD$802,MATCH(②コード一覧!BL493,②コード一覧!$BB$2:$BB$802,0),3))</f>
        <v/>
      </c>
      <c r="N497" s="53"/>
      <c r="O497" s="53" t="str">
        <f>IF(②コード一覧!BM493="","",INDEX(②コード一覧!$BB$2:$BD$802,MATCH(②コード一覧!BM493,②コード一覧!$BB$2:$BB$802,0),3))</f>
        <v/>
      </c>
      <c r="P497" s="52"/>
      <c r="Q497" s="20" t="str">
        <f>IF(②コード一覧!BF493="","",②コード一覧!BF493)</f>
        <v/>
      </c>
    </row>
    <row r="498" spans="1:17">
      <c r="A498" s="52" t="str">
        <f>IF(②コード一覧!BB494="","",②コード一覧!BB494)</f>
        <v/>
      </c>
      <c r="B498" s="52" t="str">
        <f>IF(②コード一覧!BH494="","",②コード一覧!BH494)</f>
        <v/>
      </c>
      <c r="C498" s="53" t="str">
        <f>IF(A498="","",INDEX(②コード一覧!$B$2:$D$40,MATCH(③組織表示変え!B498,②コード一覧!$B$2:$B$40,0),3))</f>
        <v/>
      </c>
      <c r="D498" s="61"/>
      <c r="E498" s="20" t="str">
        <f t="shared" si="7"/>
        <v/>
      </c>
      <c r="F498" s="53"/>
      <c r="G498" s="53" t="str">
        <f>IF(②コード一覧!BI494="","",INDEX(②コード一覧!$BB$2:$BD$802,MATCH(②コード一覧!BI494,②コード一覧!$BB$2:$BB$802,0),3))</f>
        <v/>
      </c>
      <c r="H498" s="53"/>
      <c r="I498" s="53" t="str">
        <f>IF(②コード一覧!BJ494="","",INDEX(②コード一覧!$BB$2:$BD$802,MATCH(②コード一覧!BJ494,②コード一覧!$BB$2:$BB$802,0),3))</f>
        <v/>
      </c>
      <c r="J498" s="53"/>
      <c r="K498" s="53" t="str">
        <f>IF(②コード一覧!BK494="","",INDEX(②コード一覧!$BB$2:$BD$802,MATCH(②コード一覧!BK494,②コード一覧!$BB$2:$BB$802,0),3))</f>
        <v/>
      </c>
      <c r="L498" s="53"/>
      <c r="M498" s="53" t="str">
        <f>IF(②コード一覧!BL494="","",INDEX(②コード一覧!$BB$2:$BD$802,MATCH(②コード一覧!BL494,②コード一覧!$BB$2:$BB$802,0),3))</f>
        <v/>
      </c>
      <c r="N498" s="53"/>
      <c r="O498" s="53" t="str">
        <f>IF(②コード一覧!BM494="","",INDEX(②コード一覧!$BB$2:$BD$802,MATCH(②コード一覧!BM494,②コード一覧!$BB$2:$BB$802,0),3))</f>
        <v/>
      </c>
      <c r="P498" s="52"/>
      <c r="Q498" s="20" t="str">
        <f>IF(②コード一覧!BF494="","",②コード一覧!BF494)</f>
        <v/>
      </c>
    </row>
    <row r="499" spans="1:17">
      <c r="A499" s="52" t="str">
        <f>IF(②コード一覧!BB495="","",②コード一覧!BB495)</f>
        <v/>
      </c>
      <c r="B499" s="52" t="str">
        <f>IF(②コード一覧!BH495="","",②コード一覧!BH495)</f>
        <v/>
      </c>
      <c r="C499" s="53" t="str">
        <f>IF(A499="","",INDEX(②コード一覧!$B$2:$D$40,MATCH(③組織表示変え!B499,②コード一覧!$B$2:$B$40,0),3))</f>
        <v/>
      </c>
      <c r="D499" s="61"/>
      <c r="E499" s="20" t="str">
        <f t="shared" si="7"/>
        <v/>
      </c>
      <c r="F499" s="53"/>
      <c r="G499" s="53" t="str">
        <f>IF(②コード一覧!BI495="","",INDEX(②コード一覧!$BB$2:$BD$802,MATCH(②コード一覧!BI495,②コード一覧!$BB$2:$BB$802,0),3))</f>
        <v/>
      </c>
      <c r="H499" s="53"/>
      <c r="I499" s="53" t="str">
        <f>IF(②コード一覧!BJ495="","",INDEX(②コード一覧!$BB$2:$BD$802,MATCH(②コード一覧!BJ495,②コード一覧!$BB$2:$BB$802,0),3))</f>
        <v/>
      </c>
      <c r="J499" s="53"/>
      <c r="K499" s="53" t="str">
        <f>IF(②コード一覧!BK495="","",INDEX(②コード一覧!$BB$2:$BD$802,MATCH(②コード一覧!BK495,②コード一覧!$BB$2:$BB$802,0),3))</f>
        <v/>
      </c>
      <c r="L499" s="53"/>
      <c r="M499" s="53" t="str">
        <f>IF(②コード一覧!BL495="","",INDEX(②コード一覧!$BB$2:$BD$802,MATCH(②コード一覧!BL495,②コード一覧!$BB$2:$BB$802,0),3))</f>
        <v/>
      </c>
      <c r="N499" s="53"/>
      <c r="O499" s="53" t="str">
        <f>IF(②コード一覧!BM495="","",INDEX(②コード一覧!$BB$2:$BD$802,MATCH(②コード一覧!BM495,②コード一覧!$BB$2:$BB$802,0),3))</f>
        <v/>
      </c>
      <c r="P499" s="52"/>
      <c r="Q499" s="20" t="str">
        <f>IF(②コード一覧!BF495="","",②コード一覧!BF495)</f>
        <v/>
      </c>
    </row>
    <row r="500" spans="1:17">
      <c r="A500" s="52" t="str">
        <f>IF(②コード一覧!BB496="","",②コード一覧!BB496)</f>
        <v/>
      </c>
      <c r="B500" s="52" t="str">
        <f>IF(②コード一覧!BH496="","",②コード一覧!BH496)</f>
        <v/>
      </c>
      <c r="C500" s="53" t="str">
        <f>IF(A500="","",INDEX(②コード一覧!$B$2:$D$40,MATCH(③組織表示変え!B500,②コード一覧!$B$2:$B$40,0),3))</f>
        <v/>
      </c>
      <c r="D500" s="61"/>
      <c r="E500" s="20" t="str">
        <f t="shared" si="7"/>
        <v/>
      </c>
      <c r="F500" s="53"/>
      <c r="G500" s="53" t="str">
        <f>IF(②コード一覧!BI496="","",INDEX(②コード一覧!$BB$2:$BD$802,MATCH(②コード一覧!BI496,②コード一覧!$BB$2:$BB$802,0),3))</f>
        <v/>
      </c>
      <c r="H500" s="53"/>
      <c r="I500" s="53" t="str">
        <f>IF(②コード一覧!BJ496="","",INDEX(②コード一覧!$BB$2:$BD$802,MATCH(②コード一覧!BJ496,②コード一覧!$BB$2:$BB$802,0),3))</f>
        <v/>
      </c>
      <c r="J500" s="53"/>
      <c r="K500" s="53" t="str">
        <f>IF(②コード一覧!BK496="","",INDEX(②コード一覧!$BB$2:$BD$802,MATCH(②コード一覧!BK496,②コード一覧!$BB$2:$BB$802,0),3))</f>
        <v/>
      </c>
      <c r="L500" s="53"/>
      <c r="M500" s="53" t="str">
        <f>IF(②コード一覧!BL496="","",INDEX(②コード一覧!$BB$2:$BD$802,MATCH(②コード一覧!BL496,②コード一覧!$BB$2:$BB$802,0),3))</f>
        <v/>
      </c>
      <c r="N500" s="53"/>
      <c r="O500" s="53" t="str">
        <f>IF(②コード一覧!BM496="","",INDEX(②コード一覧!$BB$2:$BD$802,MATCH(②コード一覧!BM496,②コード一覧!$BB$2:$BB$802,0),3))</f>
        <v/>
      </c>
      <c r="P500" s="52"/>
      <c r="Q500" s="20" t="str">
        <f>IF(②コード一覧!BF496="","",②コード一覧!BF496)</f>
        <v/>
      </c>
    </row>
    <row r="501" spans="1:17">
      <c r="A501" s="52" t="str">
        <f>IF(②コード一覧!BB497="","",②コード一覧!BB497)</f>
        <v/>
      </c>
      <c r="B501" s="52" t="str">
        <f>IF(②コード一覧!BH497="","",②コード一覧!BH497)</f>
        <v/>
      </c>
      <c r="C501" s="53" t="str">
        <f>IF(A501="","",INDEX(②コード一覧!$B$2:$D$40,MATCH(③組織表示変え!B501,②コード一覧!$B$2:$B$40,0),3))</f>
        <v/>
      </c>
      <c r="D501" s="61"/>
      <c r="E501" s="20" t="str">
        <f t="shared" si="7"/>
        <v/>
      </c>
      <c r="F501" s="53"/>
      <c r="G501" s="53" t="str">
        <f>IF(②コード一覧!BI497="","",INDEX(②コード一覧!$BB$2:$BD$802,MATCH(②コード一覧!BI497,②コード一覧!$BB$2:$BB$802,0),3))</f>
        <v/>
      </c>
      <c r="H501" s="53"/>
      <c r="I501" s="53" t="str">
        <f>IF(②コード一覧!BJ497="","",INDEX(②コード一覧!$BB$2:$BD$802,MATCH(②コード一覧!BJ497,②コード一覧!$BB$2:$BB$802,0),3))</f>
        <v/>
      </c>
      <c r="J501" s="53"/>
      <c r="K501" s="53" t="str">
        <f>IF(②コード一覧!BK497="","",INDEX(②コード一覧!$BB$2:$BD$802,MATCH(②コード一覧!BK497,②コード一覧!$BB$2:$BB$802,0),3))</f>
        <v/>
      </c>
      <c r="L501" s="53"/>
      <c r="M501" s="53" t="str">
        <f>IF(②コード一覧!BL497="","",INDEX(②コード一覧!$BB$2:$BD$802,MATCH(②コード一覧!BL497,②コード一覧!$BB$2:$BB$802,0),3))</f>
        <v/>
      </c>
      <c r="N501" s="53"/>
      <c r="O501" s="53" t="str">
        <f>IF(②コード一覧!BM497="","",INDEX(②コード一覧!$BB$2:$BD$802,MATCH(②コード一覧!BM497,②コード一覧!$BB$2:$BB$802,0),3))</f>
        <v/>
      </c>
      <c r="P501" s="52"/>
      <c r="Q501" s="20" t="str">
        <f>IF(②コード一覧!BF497="","",②コード一覧!BF497)</f>
        <v/>
      </c>
    </row>
    <row r="502" spans="1:17">
      <c r="A502" s="52" t="str">
        <f>IF(②コード一覧!BB498="","",②コード一覧!BB498)</f>
        <v/>
      </c>
      <c r="B502" s="52" t="str">
        <f>IF(②コード一覧!BH498="","",②コード一覧!BH498)</f>
        <v/>
      </c>
      <c r="C502" s="53" t="str">
        <f>IF(A502="","",INDEX(②コード一覧!$B$2:$D$40,MATCH(③組織表示変え!B502,②コード一覧!$B$2:$B$40,0),3))</f>
        <v/>
      </c>
      <c r="D502" s="61"/>
      <c r="E502" s="20" t="str">
        <f t="shared" si="7"/>
        <v/>
      </c>
      <c r="F502" s="53"/>
      <c r="G502" s="53" t="str">
        <f>IF(②コード一覧!BI498="","",INDEX(②コード一覧!$BB$2:$BD$802,MATCH(②コード一覧!BI498,②コード一覧!$BB$2:$BB$802,0),3))</f>
        <v/>
      </c>
      <c r="H502" s="53"/>
      <c r="I502" s="53" t="str">
        <f>IF(②コード一覧!BJ498="","",INDEX(②コード一覧!$BB$2:$BD$802,MATCH(②コード一覧!BJ498,②コード一覧!$BB$2:$BB$802,0),3))</f>
        <v/>
      </c>
      <c r="J502" s="53"/>
      <c r="K502" s="53" t="str">
        <f>IF(②コード一覧!BK498="","",INDEX(②コード一覧!$BB$2:$BD$802,MATCH(②コード一覧!BK498,②コード一覧!$BB$2:$BB$802,0),3))</f>
        <v/>
      </c>
      <c r="L502" s="53"/>
      <c r="M502" s="53" t="str">
        <f>IF(②コード一覧!BL498="","",INDEX(②コード一覧!$BB$2:$BD$802,MATCH(②コード一覧!BL498,②コード一覧!$BB$2:$BB$802,0),3))</f>
        <v/>
      </c>
      <c r="N502" s="53"/>
      <c r="O502" s="53" t="str">
        <f>IF(②コード一覧!BM498="","",INDEX(②コード一覧!$BB$2:$BD$802,MATCH(②コード一覧!BM498,②コード一覧!$BB$2:$BB$802,0),3))</f>
        <v/>
      </c>
      <c r="P502" s="52"/>
      <c r="Q502" s="20" t="str">
        <f>IF(②コード一覧!BF498="","",②コード一覧!BF498)</f>
        <v/>
      </c>
    </row>
    <row r="503" spans="1:17">
      <c r="A503" s="52" t="str">
        <f>IF(②コード一覧!BB499="","",②コード一覧!BB499)</f>
        <v/>
      </c>
      <c r="B503" s="52" t="str">
        <f>IF(②コード一覧!BH499="","",②コード一覧!BH499)</f>
        <v/>
      </c>
      <c r="C503" s="53" t="str">
        <f>IF(A503="","",INDEX(②コード一覧!$B$2:$D$40,MATCH(③組織表示変え!B503,②コード一覧!$B$2:$B$40,0),3))</f>
        <v/>
      </c>
      <c r="D503" s="61"/>
      <c r="E503" s="20" t="str">
        <f t="shared" si="7"/>
        <v/>
      </c>
      <c r="F503" s="53"/>
      <c r="G503" s="53" t="str">
        <f>IF(②コード一覧!BI499="","",INDEX(②コード一覧!$BB$2:$BD$802,MATCH(②コード一覧!BI499,②コード一覧!$BB$2:$BB$802,0),3))</f>
        <v/>
      </c>
      <c r="H503" s="53"/>
      <c r="I503" s="53" t="str">
        <f>IF(②コード一覧!BJ499="","",INDEX(②コード一覧!$BB$2:$BD$802,MATCH(②コード一覧!BJ499,②コード一覧!$BB$2:$BB$802,0),3))</f>
        <v/>
      </c>
      <c r="J503" s="53"/>
      <c r="K503" s="53" t="str">
        <f>IF(②コード一覧!BK499="","",INDEX(②コード一覧!$BB$2:$BD$802,MATCH(②コード一覧!BK499,②コード一覧!$BB$2:$BB$802,0),3))</f>
        <v/>
      </c>
      <c r="L503" s="53"/>
      <c r="M503" s="53" t="str">
        <f>IF(②コード一覧!BL499="","",INDEX(②コード一覧!$BB$2:$BD$802,MATCH(②コード一覧!BL499,②コード一覧!$BB$2:$BB$802,0),3))</f>
        <v/>
      </c>
      <c r="N503" s="53"/>
      <c r="O503" s="53" t="str">
        <f>IF(②コード一覧!BM499="","",INDEX(②コード一覧!$BB$2:$BD$802,MATCH(②コード一覧!BM499,②コード一覧!$BB$2:$BB$802,0),3))</f>
        <v/>
      </c>
      <c r="P503" s="52"/>
      <c r="Q503" s="20" t="str">
        <f>IF(②コード一覧!BF499="","",②コード一覧!BF499)</f>
        <v/>
      </c>
    </row>
    <row r="504" spans="1:17">
      <c r="A504" s="52" t="str">
        <f>IF(②コード一覧!BB500="","",②コード一覧!BB500)</f>
        <v/>
      </c>
      <c r="B504" s="52" t="str">
        <f>IF(②コード一覧!BH500="","",②コード一覧!BH500)</f>
        <v/>
      </c>
      <c r="C504" s="53" t="str">
        <f>IF(A504="","",INDEX(②コード一覧!$B$2:$D$40,MATCH(③組織表示変え!B504,②コード一覧!$B$2:$B$40,0),3))</f>
        <v/>
      </c>
      <c r="D504" s="61"/>
      <c r="E504" s="20" t="str">
        <f t="shared" si="7"/>
        <v/>
      </c>
      <c r="F504" s="53"/>
      <c r="G504" s="53" t="str">
        <f>IF(②コード一覧!BI500="","",INDEX(②コード一覧!$BB$2:$BD$802,MATCH(②コード一覧!BI500,②コード一覧!$BB$2:$BB$802,0),3))</f>
        <v/>
      </c>
      <c r="H504" s="53"/>
      <c r="I504" s="53" t="str">
        <f>IF(②コード一覧!BJ500="","",INDEX(②コード一覧!$BB$2:$BD$802,MATCH(②コード一覧!BJ500,②コード一覧!$BB$2:$BB$802,0),3))</f>
        <v/>
      </c>
      <c r="J504" s="53"/>
      <c r="K504" s="53" t="str">
        <f>IF(②コード一覧!BK500="","",INDEX(②コード一覧!$BB$2:$BD$802,MATCH(②コード一覧!BK500,②コード一覧!$BB$2:$BB$802,0),3))</f>
        <v/>
      </c>
      <c r="L504" s="53"/>
      <c r="M504" s="53" t="str">
        <f>IF(②コード一覧!BL500="","",INDEX(②コード一覧!$BB$2:$BD$802,MATCH(②コード一覧!BL500,②コード一覧!$BB$2:$BB$802,0),3))</f>
        <v/>
      </c>
      <c r="N504" s="53"/>
      <c r="O504" s="53" t="str">
        <f>IF(②コード一覧!BM500="","",INDEX(②コード一覧!$BB$2:$BD$802,MATCH(②コード一覧!BM500,②コード一覧!$BB$2:$BB$802,0),3))</f>
        <v/>
      </c>
      <c r="P504" s="52"/>
      <c r="Q504" s="20" t="str">
        <f>IF(②コード一覧!BF500="","",②コード一覧!BF500)</f>
        <v/>
      </c>
    </row>
    <row r="505" spans="1:17">
      <c r="A505" s="52" t="str">
        <f>IF(②コード一覧!BB501="","",②コード一覧!BB501)</f>
        <v/>
      </c>
      <c r="B505" s="52" t="str">
        <f>IF(②コード一覧!BH501="","",②コード一覧!BH501)</f>
        <v/>
      </c>
      <c r="C505" s="53" t="str">
        <f>IF(A505="","",INDEX(②コード一覧!$B$2:$D$40,MATCH(③組織表示変え!B505,②コード一覧!$B$2:$B$40,0),3))</f>
        <v/>
      </c>
      <c r="D505" s="61"/>
      <c r="E505" s="20" t="str">
        <f t="shared" si="7"/>
        <v/>
      </c>
      <c r="F505" s="53"/>
      <c r="G505" s="53" t="str">
        <f>IF(②コード一覧!BI501="","",INDEX(②コード一覧!$BB$2:$BD$802,MATCH(②コード一覧!BI501,②コード一覧!$BB$2:$BB$802,0),3))</f>
        <v/>
      </c>
      <c r="H505" s="53"/>
      <c r="I505" s="53" t="str">
        <f>IF(②コード一覧!BJ501="","",INDEX(②コード一覧!$BB$2:$BD$802,MATCH(②コード一覧!BJ501,②コード一覧!$BB$2:$BB$802,0),3))</f>
        <v/>
      </c>
      <c r="J505" s="53"/>
      <c r="K505" s="53" t="str">
        <f>IF(②コード一覧!BK501="","",INDEX(②コード一覧!$BB$2:$BD$802,MATCH(②コード一覧!BK501,②コード一覧!$BB$2:$BB$802,0),3))</f>
        <v/>
      </c>
      <c r="L505" s="53"/>
      <c r="M505" s="53" t="str">
        <f>IF(②コード一覧!BL501="","",INDEX(②コード一覧!$BB$2:$BD$802,MATCH(②コード一覧!BL501,②コード一覧!$BB$2:$BB$802,0),3))</f>
        <v/>
      </c>
      <c r="N505" s="53"/>
      <c r="O505" s="53" t="str">
        <f>IF(②コード一覧!BM501="","",INDEX(②コード一覧!$BB$2:$BD$802,MATCH(②コード一覧!BM501,②コード一覧!$BB$2:$BB$802,0),3))</f>
        <v/>
      </c>
      <c r="P505" s="52"/>
      <c r="Q505" s="20" t="str">
        <f>IF(②コード一覧!BF501="","",②コード一覧!BF501)</f>
        <v/>
      </c>
    </row>
    <row r="506" spans="1:17">
      <c r="A506" s="52" t="str">
        <f>IF(②コード一覧!BB502="","",②コード一覧!BB502)</f>
        <v/>
      </c>
      <c r="B506" s="52" t="str">
        <f>IF(②コード一覧!BH502="","",②コード一覧!BH502)</f>
        <v/>
      </c>
      <c r="C506" s="53" t="str">
        <f>IF(A506="","",INDEX(②コード一覧!$B$2:$D$40,MATCH(③組織表示変え!B506,②コード一覧!$B$2:$B$40,0),3))</f>
        <v/>
      </c>
      <c r="D506" s="61"/>
      <c r="E506" s="20" t="str">
        <f t="shared" si="7"/>
        <v/>
      </c>
      <c r="F506" s="53"/>
      <c r="G506" s="53" t="str">
        <f>IF(②コード一覧!BI502="","",INDEX(②コード一覧!$BB$2:$BD$802,MATCH(②コード一覧!BI502,②コード一覧!$BB$2:$BB$802,0),3))</f>
        <v/>
      </c>
      <c r="H506" s="53"/>
      <c r="I506" s="53" t="str">
        <f>IF(②コード一覧!BJ502="","",INDEX(②コード一覧!$BB$2:$BD$802,MATCH(②コード一覧!BJ502,②コード一覧!$BB$2:$BB$802,0),3))</f>
        <v/>
      </c>
      <c r="J506" s="53"/>
      <c r="K506" s="53" t="str">
        <f>IF(②コード一覧!BK502="","",INDEX(②コード一覧!$BB$2:$BD$802,MATCH(②コード一覧!BK502,②コード一覧!$BB$2:$BB$802,0),3))</f>
        <v/>
      </c>
      <c r="L506" s="53"/>
      <c r="M506" s="53" t="str">
        <f>IF(②コード一覧!BL502="","",INDEX(②コード一覧!$BB$2:$BD$802,MATCH(②コード一覧!BL502,②コード一覧!$BB$2:$BB$802,0),3))</f>
        <v/>
      </c>
      <c r="N506" s="53"/>
      <c r="O506" s="53" t="str">
        <f>IF(②コード一覧!BM502="","",INDEX(②コード一覧!$BB$2:$BD$802,MATCH(②コード一覧!BM502,②コード一覧!$BB$2:$BB$802,0),3))</f>
        <v/>
      </c>
      <c r="P506" s="52"/>
      <c r="Q506" s="20" t="str">
        <f>IF(②コード一覧!BF502="","",②コード一覧!BF502)</f>
        <v/>
      </c>
    </row>
    <row r="507" spans="1:17">
      <c r="A507" s="52" t="str">
        <f>IF(②コード一覧!BB503="","",②コード一覧!BB503)</f>
        <v/>
      </c>
      <c r="B507" s="52" t="str">
        <f>IF(②コード一覧!BH503="","",②コード一覧!BH503)</f>
        <v/>
      </c>
      <c r="C507" s="53" t="str">
        <f>IF(A507="","",INDEX(②コード一覧!$B$2:$D$40,MATCH(③組織表示変え!B507,②コード一覧!$B$2:$B$40,0),3))</f>
        <v/>
      </c>
      <c r="D507" s="61"/>
      <c r="E507" s="20" t="str">
        <f t="shared" si="7"/>
        <v/>
      </c>
      <c r="F507" s="53"/>
      <c r="G507" s="53" t="str">
        <f>IF(②コード一覧!BI503="","",INDEX(②コード一覧!$BB$2:$BD$802,MATCH(②コード一覧!BI503,②コード一覧!$BB$2:$BB$802,0),3))</f>
        <v/>
      </c>
      <c r="H507" s="53"/>
      <c r="I507" s="53" t="str">
        <f>IF(②コード一覧!BJ503="","",INDEX(②コード一覧!$BB$2:$BD$802,MATCH(②コード一覧!BJ503,②コード一覧!$BB$2:$BB$802,0),3))</f>
        <v/>
      </c>
      <c r="J507" s="53"/>
      <c r="K507" s="53" t="str">
        <f>IF(②コード一覧!BK503="","",INDEX(②コード一覧!$BB$2:$BD$802,MATCH(②コード一覧!BK503,②コード一覧!$BB$2:$BB$802,0),3))</f>
        <v/>
      </c>
      <c r="L507" s="53"/>
      <c r="M507" s="53" t="str">
        <f>IF(②コード一覧!BL503="","",INDEX(②コード一覧!$BB$2:$BD$802,MATCH(②コード一覧!BL503,②コード一覧!$BB$2:$BB$802,0),3))</f>
        <v/>
      </c>
      <c r="N507" s="53"/>
      <c r="O507" s="53" t="str">
        <f>IF(②コード一覧!BM503="","",INDEX(②コード一覧!$BB$2:$BD$802,MATCH(②コード一覧!BM503,②コード一覧!$BB$2:$BB$802,0),3))</f>
        <v/>
      </c>
      <c r="P507" s="52"/>
      <c r="Q507" s="20" t="str">
        <f>IF(②コード一覧!BF503="","",②コード一覧!BF503)</f>
        <v/>
      </c>
    </row>
    <row r="508" spans="1:17">
      <c r="A508" s="52" t="str">
        <f>IF(②コード一覧!BB504="","",②コード一覧!BB504)</f>
        <v/>
      </c>
      <c r="B508" s="52" t="str">
        <f>IF(②コード一覧!BH504="","",②コード一覧!BH504)</f>
        <v/>
      </c>
      <c r="C508" s="53" t="str">
        <f>IF(A508="","",INDEX(②コード一覧!$B$2:$D$40,MATCH(③組織表示変え!B508,②コード一覧!$B$2:$B$40,0),3))</f>
        <v/>
      </c>
      <c r="D508" s="61"/>
      <c r="E508" s="20" t="str">
        <f t="shared" si="7"/>
        <v/>
      </c>
      <c r="F508" s="53"/>
      <c r="G508" s="53" t="str">
        <f>IF(②コード一覧!BI504="","",INDEX(②コード一覧!$BB$2:$BD$802,MATCH(②コード一覧!BI504,②コード一覧!$BB$2:$BB$802,0),3))</f>
        <v/>
      </c>
      <c r="H508" s="53"/>
      <c r="I508" s="53" t="str">
        <f>IF(②コード一覧!BJ504="","",INDEX(②コード一覧!$BB$2:$BD$802,MATCH(②コード一覧!BJ504,②コード一覧!$BB$2:$BB$802,0),3))</f>
        <v/>
      </c>
      <c r="J508" s="53"/>
      <c r="K508" s="53" t="str">
        <f>IF(②コード一覧!BK504="","",INDEX(②コード一覧!$BB$2:$BD$802,MATCH(②コード一覧!BK504,②コード一覧!$BB$2:$BB$802,0),3))</f>
        <v/>
      </c>
      <c r="L508" s="53"/>
      <c r="M508" s="53" t="str">
        <f>IF(②コード一覧!BL504="","",INDEX(②コード一覧!$BB$2:$BD$802,MATCH(②コード一覧!BL504,②コード一覧!$BB$2:$BB$802,0),3))</f>
        <v/>
      </c>
      <c r="N508" s="53"/>
      <c r="O508" s="53" t="str">
        <f>IF(②コード一覧!BM504="","",INDEX(②コード一覧!$BB$2:$BD$802,MATCH(②コード一覧!BM504,②コード一覧!$BB$2:$BB$802,0),3))</f>
        <v/>
      </c>
      <c r="P508" s="52"/>
      <c r="Q508" s="20" t="str">
        <f>IF(②コード一覧!BF504="","",②コード一覧!BF504)</f>
        <v/>
      </c>
    </row>
    <row r="509" spans="1:17">
      <c r="A509" s="52" t="str">
        <f>IF(②コード一覧!BB505="","",②コード一覧!BB505)</f>
        <v/>
      </c>
      <c r="B509" s="52" t="str">
        <f>IF(②コード一覧!BH505="","",②コード一覧!BH505)</f>
        <v/>
      </c>
      <c r="C509" s="53" t="str">
        <f>IF(A509="","",INDEX(②コード一覧!$B$2:$D$40,MATCH(③組織表示変え!B509,②コード一覧!$B$2:$B$40,0),3))</f>
        <v/>
      </c>
      <c r="D509" s="61"/>
      <c r="E509" s="20" t="str">
        <f t="shared" si="7"/>
        <v/>
      </c>
      <c r="F509" s="53"/>
      <c r="G509" s="53" t="str">
        <f>IF(②コード一覧!BI505="","",INDEX(②コード一覧!$BB$2:$BD$802,MATCH(②コード一覧!BI505,②コード一覧!$BB$2:$BB$802,0),3))</f>
        <v/>
      </c>
      <c r="H509" s="53"/>
      <c r="I509" s="53" t="str">
        <f>IF(②コード一覧!BJ505="","",INDEX(②コード一覧!$BB$2:$BD$802,MATCH(②コード一覧!BJ505,②コード一覧!$BB$2:$BB$802,0),3))</f>
        <v/>
      </c>
      <c r="J509" s="53"/>
      <c r="K509" s="53" t="str">
        <f>IF(②コード一覧!BK505="","",INDEX(②コード一覧!$BB$2:$BD$802,MATCH(②コード一覧!BK505,②コード一覧!$BB$2:$BB$802,0),3))</f>
        <v/>
      </c>
      <c r="L509" s="53"/>
      <c r="M509" s="53" t="str">
        <f>IF(②コード一覧!BL505="","",INDEX(②コード一覧!$BB$2:$BD$802,MATCH(②コード一覧!BL505,②コード一覧!$BB$2:$BB$802,0),3))</f>
        <v/>
      </c>
      <c r="N509" s="53"/>
      <c r="O509" s="53" t="str">
        <f>IF(②コード一覧!BM505="","",INDEX(②コード一覧!$BB$2:$BD$802,MATCH(②コード一覧!BM505,②コード一覧!$BB$2:$BB$802,0),3))</f>
        <v/>
      </c>
      <c r="P509" s="52"/>
      <c r="Q509" s="20" t="str">
        <f>IF(②コード一覧!BF505="","",②コード一覧!BF505)</f>
        <v/>
      </c>
    </row>
    <row r="510" spans="1:17">
      <c r="A510" s="52" t="str">
        <f>IF(②コード一覧!BB506="","",②コード一覧!BB506)</f>
        <v/>
      </c>
      <c r="B510" s="52" t="str">
        <f>IF(②コード一覧!BH506="","",②コード一覧!BH506)</f>
        <v/>
      </c>
      <c r="C510" s="53" t="str">
        <f>IF(A510="","",INDEX(②コード一覧!$B$2:$D$40,MATCH(③組織表示変え!B510,②コード一覧!$B$2:$B$40,0),3))</f>
        <v/>
      </c>
      <c r="D510" s="61"/>
      <c r="E510" s="20" t="str">
        <f t="shared" si="7"/>
        <v/>
      </c>
      <c r="F510" s="53"/>
      <c r="G510" s="53" t="str">
        <f>IF(②コード一覧!BI506="","",INDEX(②コード一覧!$BB$2:$BD$802,MATCH(②コード一覧!BI506,②コード一覧!$BB$2:$BB$802,0),3))</f>
        <v/>
      </c>
      <c r="H510" s="53"/>
      <c r="I510" s="53" t="str">
        <f>IF(②コード一覧!BJ506="","",INDEX(②コード一覧!$BB$2:$BD$802,MATCH(②コード一覧!BJ506,②コード一覧!$BB$2:$BB$802,0),3))</f>
        <v/>
      </c>
      <c r="J510" s="53"/>
      <c r="K510" s="53" t="str">
        <f>IF(②コード一覧!BK506="","",INDEX(②コード一覧!$BB$2:$BD$802,MATCH(②コード一覧!BK506,②コード一覧!$BB$2:$BB$802,0),3))</f>
        <v/>
      </c>
      <c r="L510" s="53"/>
      <c r="M510" s="53" t="str">
        <f>IF(②コード一覧!BL506="","",INDEX(②コード一覧!$BB$2:$BD$802,MATCH(②コード一覧!BL506,②コード一覧!$BB$2:$BB$802,0),3))</f>
        <v/>
      </c>
      <c r="N510" s="53"/>
      <c r="O510" s="53" t="str">
        <f>IF(②コード一覧!BM506="","",INDEX(②コード一覧!$BB$2:$BD$802,MATCH(②コード一覧!BM506,②コード一覧!$BB$2:$BB$802,0),3))</f>
        <v/>
      </c>
      <c r="P510" s="52"/>
      <c r="Q510" s="20" t="str">
        <f>IF(②コード一覧!BF506="","",②コード一覧!BF506)</f>
        <v/>
      </c>
    </row>
    <row r="511" spans="1:17">
      <c r="A511" s="52" t="str">
        <f>IF(②コード一覧!BB507="","",②コード一覧!BB507)</f>
        <v/>
      </c>
      <c r="B511" s="52" t="str">
        <f>IF(②コード一覧!BH507="","",②コード一覧!BH507)</f>
        <v/>
      </c>
      <c r="C511" s="53" t="str">
        <f>IF(A511="","",INDEX(②コード一覧!$B$2:$D$40,MATCH(③組織表示変え!B511,②コード一覧!$B$2:$B$40,0),3))</f>
        <v/>
      </c>
      <c r="D511" s="61"/>
      <c r="E511" s="20" t="str">
        <f t="shared" si="7"/>
        <v/>
      </c>
      <c r="F511" s="53"/>
      <c r="G511" s="53" t="str">
        <f>IF(②コード一覧!BI507="","",INDEX(②コード一覧!$BB$2:$BD$802,MATCH(②コード一覧!BI507,②コード一覧!$BB$2:$BB$802,0),3))</f>
        <v/>
      </c>
      <c r="H511" s="53"/>
      <c r="I511" s="53" t="str">
        <f>IF(②コード一覧!BJ507="","",INDEX(②コード一覧!$BB$2:$BD$802,MATCH(②コード一覧!BJ507,②コード一覧!$BB$2:$BB$802,0),3))</f>
        <v/>
      </c>
      <c r="J511" s="53"/>
      <c r="K511" s="53" t="str">
        <f>IF(②コード一覧!BK507="","",INDEX(②コード一覧!$BB$2:$BD$802,MATCH(②コード一覧!BK507,②コード一覧!$BB$2:$BB$802,0),3))</f>
        <v/>
      </c>
      <c r="L511" s="53"/>
      <c r="M511" s="53" t="str">
        <f>IF(②コード一覧!BL507="","",INDEX(②コード一覧!$BB$2:$BD$802,MATCH(②コード一覧!BL507,②コード一覧!$BB$2:$BB$802,0),3))</f>
        <v/>
      </c>
      <c r="N511" s="53"/>
      <c r="O511" s="53" t="str">
        <f>IF(②コード一覧!BM507="","",INDEX(②コード一覧!$BB$2:$BD$802,MATCH(②コード一覧!BM507,②コード一覧!$BB$2:$BB$802,0),3))</f>
        <v/>
      </c>
      <c r="P511" s="52"/>
      <c r="Q511" s="20" t="str">
        <f>IF(②コード一覧!BF507="","",②コード一覧!BF507)</f>
        <v/>
      </c>
    </row>
    <row r="512" spans="1:17">
      <c r="A512" s="52" t="str">
        <f>IF(②コード一覧!BB508="","",②コード一覧!BB508)</f>
        <v/>
      </c>
      <c r="B512" s="52" t="str">
        <f>IF(②コード一覧!BH508="","",②コード一覧!BH508)</f>
        <v/>
      </c>
      <c r="C512" s="53" t="str">
        <f>IF(A512="","",INDEX(②コード一覧!$B$2:$D$40,MATCH(③組織表示変え!B512,②コード一覧!$B$2:$B$40,0),3))</f>
        <v/>
      </c>
      <c r="D512" s="61"/>
      <c r="E512" s="20" t="str">
        <f t="shared" si="7"/>
        <v/>
      </c>
      <c r="F512" s="53"/>
      <c r="G512" s="53" t="str">
        <f>IF(②コード一覧!BI508="","",INDEX(②コード一覧!$BB$2:$BD$802,MATCH(②コード一覧!BI508,②コード一覧!$BB$2:$BB$802,0),3))</f>
        <v/>
      </c>
      <c r="H512" s="53"/>
      <c r="I512" s="53" t="str">
        <f>IF(②コード一覧!BJ508="","",INDEX(②コード一覧!$BB$2:$BD$802,MATCH(②コード一覧!BJ508,②コード一覧!$BB$2:$BB$802,0),3))</f>
        <v/>
      </c>
      <c r="J512" s="53"/>
      <c r="K512" s="53" t="str">
        <f>IF(②コード一覧!BK508="","",INDEX(②コード一覧!$BB$2:$BD$802,MATCH(②コード一覧!BK508,②コード一覧!$BB$2:$BB$802,0),3))</f>
        <v/>
      </c>
      <c r="L512" s="53"/>
      <c r="M512" s="53" t="str">
        <f>IF(②コード一覧!BL508="","",INDEX(②コード一覧!$BB$2:$BD$802,MATCH(②コード一覧!BL508,②コード一覧!$BB$2:$BB$802,0),3))</f>
        <v/>
      </c>
      <c r="N512" s="53"/>
      <c r="O512" s="53" t="str">
        <f>IF(②コード一覧!BM508="","",INDEX(②コード一覧!$BB$2:$BD$802,MATCH(②コード一覧!BM508,②コード一覧!$BB$2:$BB$802,0),3))</f>
        <v/>
      </c>
      <c r="P512" s="52"/>
      <c r="Q512" s="20" t="str">
        <f>IF(②コード一覧!BF508="","",②コード一覧!BF508)</f>
        <v/>
      </c>
    </row>
    <row r="513" spans="1:17">
      <c r="A513" s="52" t="str">
        <f>IF(②コード一覧!BB509="","",②コード一覧!BB509)</f>
        <v/>
      </c>
      <c r="B513" s="52" t="str">
        <f>IF(②コード一覧!BH509="","",②コード一覧!BH509)</f>
        <v/>
      </c>
      <c r="C513" s="53" t="str">
        <f>IF(A513="","",INDEX(②コード一覧!$B$2:$D$40,MATCH(③組織表示変え!B513,②コード一覧!$B$2:$B$40,0),3))</f>
        <v/>
      </c>
      <c r="D513" s="61"/>
      <c r="E513" s="20" t="str">
        <f t="shared" si="7"/>
        <v/>
      </c>
      <c r="F513" s="53"/>
      <c r="G513" s="53" t="str">
        <f>IF(②コード一覧!BI509="","",INDEX(②コード一覧!$BB$2:$BD$802,MATCH(②コード一覧!BI509,②コード一覧!$BB$2:$BB$802,0),3))</f>
        <v/>
      </c>
      <c r="H513" s="53"/>
      <c r="I513" s="53" t="str">
        <f>IF(②コード一覧!BJ509="","",INDEX(②コード一覧!$BB$2:$BD$802,MATCH(②コード一覧!BJ509,②コード一覧!$BB$2:$BB$802,0),3))</f>
        <v/>
      </c>
      <c r="J513" s="53"/>
      <c r="K513" s="53" t="str">
        <f>IF(②コード一覧!BK509="","",INDEX(②コード一覧!$BB$2:$BD$802,MATCH(②コード一覧!BK509,②コード一覧!$BB$2:$BB$802,0),3))</f>
        <v/>
      </c>
      <c r="L513" s="53"/>
      <c r="M513" s="53" t="str">
        <f>IF(②コード一覧!BL509="","",INDEX(②コード一覧!$BB$2:$BD$802,MATCH(②コード一覧!BL509,②コード一覧!$BB$2:$BB$802,0),3))</f>
        <v/>
      </c>
      <c r="N513" s="53"/>
      <c r="O513" s="53" t="str">
        <f>IF(②コード一覧!BM509="","",INDEX(②コード一覧!$BB$2:$BD$802,MATCH(②コード一覧!BM509,②コード一覧!$BB$2:$BB$802,0),3))</f>
        <v/>
      </c>
      <c r="P513" s="52"/>
      <c r="Q513" s="20" t="str">
        <f>IF(②コード一覧!BF509="","",②コード一覧!BF509)</f>
        <v/>
      </c>
    </row>
    <row r="514" spans="1:17">
      <c r="A514" s="52" t="str">
        <f>IF(②コード一覧!BB510="","",②コード一覧!BB510)</f>
        <v/>
      </c>
      <c r="B514" s="52" t="str">
        <f>IF(②コード一覧!BH510="","",②コード一覧!BH510)</f>
        <v/>
      </c>
      <c r="C514" s="53" t="str">
        <f>IF(A514="","",INDEX(②コード一覧!$B$2:$D$40,MATCH(③組織表示変え!B514,②コード一覧!$B$2:$B$40,0),3))</f>
        <v/>
      </c>
      <c r="D514" s="61"/>
      <c r="E514" s="20" t="str">
        <f t="shared" si="7"/>
        <v/>
      </c>
      <c r="F514" s="53"/>
      <c r="G514" s="53" t="str">
        <f>IF(②コード一覧!BI510="","",INDEX(②コード一覧!$BB$2:$BD$802,MATCH(②コード一覧!BI510,②コード一覧!$BB$2:$BB$802,0),3))</f>
        <v/>
      </c>
      <c r="H514" s="53"/>
      <c r="I514" s="53" t="str">
        <f>IF(②コード一覧!BJ510="","",INDEX(②コード一覧!$BB$2:$BD$802,MATCH(②コード一覧!BJ510,②コード一覧!$BB$2:$BB$802,0),3))</f>
        <v/>
      </c>
      <c r="J514" s="53"/>
      <c r="K514" s="53" t="str">
        <f>IF(②コード一覧!BK510="","",INDEX(②コード一覧!$BB$2:$BD$802,MATCH(②コード一覧!BK510,②コード一覧!$BB$2:$BB$802,0),3))</f>
        <v/>
      </c>
      <c r="L514" s="53"/>
      <c r="M514" s="53" t="str">
        <f>IF(②コード一覧!BL510="","",INDEX(②コード一覧!$BB$2:$BD$802,MATCH(②コード一覧!BL510,②コード一覧!$BB$2:$BB$802,0),3))</f>
        <v/>
      </c>
      <c r="N514" s="53"/>
      <c r="O514" s="53" t="str">
        <f>IF(②コード一覧!BM510="","",INDEX(②コード一覧!$BB$2:$BD$802,MATCH(②コード一覧!BM510,②コード一覧!$BB$2:$BB$802,0),3))</f>
        <v/>
      </c>
      <c r="P514" s="52"/>
      <c r="Q514" s="20" t="str">
        <f>IF(②コード一覧!BF510="","",②コード一覧!BF510)</f>
        <v/>
      </c>
    </row>
    <row r="515" spans="1:17">
      <c r="A515" s="52" t="str">
        <f>IF(②コード一覧!BB511="","",②コード一覧!BB511)</f>
        <v/>
      </c>
      <c r="B515" s="52" t="str">
        <f>IF(②コード一覧!BH511="","",②コード一覧!BH511)</f>
        <v/>
      </c>
      <c r="C515" s="53" t="str">
        <f>IF(A515="","",INDEX(②コード一覧!$B$2:$D$40,MATCH(③組織表示変え!B515,②コード一覧!$B$2:$B$40,0),3))</f>
        <v/>
      </c>
      <c r="D515" s="61"/>
      <c r="E515" s="20" t="str">
        <f t="shared" si="7"/>
        <v/>
      </c>
      <c r="F515" s="53"/>
      <c r="G515" s="53" t="str">
        <f>IF(②コード一覧!BI511="","",INDEX(②コード一覧!$BB$2:$BD$802,MATCH(②コード一覧!BI511,②コード一覧!$BB$2:$BB$802,0),3))</f>
        <v/>
      </c>
      <c r="H515" s="53"/>
      <c r="I515" s="53" t="str">
        <f>IF(②コード一覧!BJ511="","",INDEX(②コード一覧!$BB$2:$BD$802,MATCH(②コード一覧!BJ511,②コード一覧!$BB$2:$BB$802,0),3))</f>
        <v/>
      </c>
      <c r="J515" s="53"/>
      <c r="K515" s="53" t="str">
        <f>IF(②コード一覧!BK511="","",INDEX(②コード一覧!$BB$2:$BD$802,MATCH(②コード一覧!BK511,②コード一覧!$BB$2:$BB$802,0),3))</f>
        <v/>
      </c>
      <c r="L515" s="53"/>
      <c r="M515" s="53" t="str">
        <f>IF(②コード一覧!BL511="","",INDEX(②コード一覧!$BB$2:$BD$802,MATCH(②コード一覧!BL511,②コード一覧!$BB$2:$BB$802,0),3))</f>
        <v/>
      </c>
      <c r="N515" s="53"/>
      <c r="O515" s="53" t="str">
        <f>IF(②コード一覧!BM511="","",INDEX(②コード一覧!$BB$2:$BD$802,MATCH(②コード一覧!BM511,②コード一覧!$BB$2:$BB$802,0),3))</f>
        <v/>
      </c>
      <c r="P515" s="52"/>
      <c r="Q515" s="20" t="str">
        <f>IF(②コード一覧!BF511="","",②コード一覧!BF511)</f>
        <v/>
      </c>
    </row>
    <row r="516" spans="1:17">
      <c r="A516" s="52" t="str">
        <f>IF(②コード一覧!BB512="","",②コード一覧!BB512)</f>
        <v/>
      </c>
      <c r="B516" s="52" t="str">
        <f>IF(②コード一覧!BH512="","",②コード一覧!BH512)</f>
        <v/>
      </c>
      <c r="C516" s="53" t="str">
        <f>IF(A516="","",INDEX(②コード一覧!$B$2:$D$40,MATCH(③組織表示変え!B516,②コード一覧!$B$2:$B$40,0),3))</f>
        <v/>
      </c>
      <c r="D516" s="61"/>
      <c r="E516" s="20" t="str">
        <f t="shared" si="7"/>
        <v/>
      </c>
      <c r="F516" s="53"/>
      <c r="G516" s="53" t="str">
        <f>IF(②コード一覧!BI512="","",INDEX(②コード一覧!$BB$2:$BD$802,MATCH(②コード一覧!BI512,②コード一覧!$BB$2:$BB$802,0),3))</f>
        <v/>
      </c>
      <c r="H516" s="53"/>
      <c r="I516" s="53" t="str">
        <f>IF(②コード一覧!BJ512="","",INDEX(②コード一覧!$BB$2:$BD$802,MATCH(②コード一覧!BJ512,②コード一覧!$BB$2:$BB$802,0),3))</f>
        <v/>
      </c>
      <c r="J516" s="53"/>
      <c r="K516" s="53" t="str">
        <f>IF(②コード一覧!BK512="","",INDEX(②コード一覧!$BB$2:$BD$802,MATCH(②コード一覧!BK512,②コード一覧!$BB$2:$BB$802,0),3))</f>
        <v/>
      </c>
      <c r="L516" s="53"/>
      <c r="M516" s="53" t="str">
        <f>IF(②コード一覧!BL512="","",INDEX(②コード一覧!$BB$2:$BD$802,MATCH(②コード一覧!BL512,②コード一覧!$BB$2:$BB$802,0),3))</f>
        <v/>
      </c>
      <c r="N516" s="53"/>
      <c r="O516" s="53" t="str">
        <f>IF(②コード一覧!BM512="","",INDEX(②コード一覧!$BB$2:$BD$802,MATCH(②コード一覧!BM512,②コード一覧!$BB$2:$BB$802,0),3))</f>
        <v/>
      </c>
      <c r="P516" s="52"/>
      <c r="Q516" s="20" t="str">
        <f>IF(②コード一覧!BF512="","",②コード一覧!BF512)</f>
        <v/>
      </c>
    </row>
    <row r="517" spans="1:17">
      <c r="A517" s="52" t="str">
        <f>IF(②コード一覧!BB513="","",②コード一覧!BB513)</f>
        <v/>
      </c>
      <c r="B517" s="52" t="str">
        <f>IF(②コード一覧!BH513="","",②コード一覧!BH513)</f>
        <v/>
      </c>
      <c r="C517" s="53" t="str">
        <f>IF(A517="","",INDEX(②コード一覧!$B$2:$D$40,MATCH(③組織表示変え!B517,②コード一覧!$B$2:$B$40,0),3))</f>
        <v/>
      </c>
      <c r="D517" s="61"/>
      <c r="E517" s="20" t="str">
        <f t="shared" si="7"/>
        <v/>
      </c>
      <c r="F517" s="53"/>
      <c r="G517" s="53" t="str">
        <f>IF(②コード一覧!BI513="","",INDEX(②コード一覧!$BB$2:$BD$802,MATCH(②コード一覧!BI513,②コード一覧!$BB$2:$BB$802,0),3))</f>
        <v/>
      </c>
      <c r="H517" s="53"/>
      <c r="I517" s="53" t="str">
        <f>IF(②コード一覧!BJ513="","",INDEX(②コード一覧!$BB$2:$BD$802,MATCH(②コード一覧!BJ513,②コード一覧!$BB$2:$BB$802,0),3))</f>
        <v/>
      </c>
      <c r="J517" s="53"/>
      <c r="K517" s="53" t="str">
        <f>IF(②コード一覧!BK513="","",INDEX(②コード一覧!$BB$2:$BD$802,MATCH(②コード一覧!BK513,②コード一覧!$BB$2:$BB$802,0),3))</f>
        <v/>
      </c>
      <c r="L517" s="53"/>
      <c r="M517" s="53" t="str">
        <f>IF(②コード一覧!BL513="","",INDEX(②コード一覧!$BB$2:$BD$802,MATCH(②コード一覧!BL513,②コード一覧!$BB$2:$BB$802,0),3))</f>
        <v/>
      </c>
      <c r="N517" s="53"/>
      <c r="O517" s="53" t="str">
        <f>IF(②コード一覧!BM513="","",INDEX(②コード一覧!$BB$2:$BD$802,MATCH(②コード一覧!BM513,②コード一覧!$BB$2:$BB$802,0),3))</f>
        <v/>
      </c>
      <c r="P517" s="52"/>
      <c r="Q517" s="20" t="str">
        <f>IF(②コード一覧!BF513="","",②コード一覧!BF513)</f>
        <v/>
      </c>
    </row>
    <row r="518" spans="1:17">
      <c r="A518" s="52" t="str">
        <f>IF(②コード一覧!BB514="","",②コード一覧!BB514)</f>
        <v/>
      </c>
      <c r="B518" s="52" t="str">
        <f>IF(②コード一覧!BH514="","",②コード一覧!BH514)</f>
        <v/>
      </c>
      <c r="C518" s="53" t="str">
        <f>IF(A518="","",INDEX(②コード一覧!$B$2:$D$40,MATCH(③組織表示変え!B518,②コード一覧!$B$2:$B$40,0),3))</f>
        <v/>
      </c>
      <c r="D518" s="61"/>
      <c r="E518" s="20" t="str">
        <f t="shared" ref="E518:E581" si="8">IF(G518="", "", G518) &amp; IF(I518="", "", "-" &amp; I518) &amp; IF(K518="", "", "-" &amp; K518) &amp; IF(M518="", "", "-" &amp; M518) &amp; IF(O518="", "", "-" &amp; O518)</f>
        <v/>
      </c>
      <c r="F518" s="53"/>
      <c r="G518" s="53" t="str">
        <f>IF(②コード一覧!BI514="","",INDEX(②コード一覧!$BB$2:$BD$802,MATCH(②コード一覧!BI514,②コード一覧!$BB$2:$BB$802,0),3))</f>
        <v/>
      </c>
      <c r="H518" s="53"/>
      <c r="I518" s="53" t="str">
        <f>IF(②コード一覧!BJ514="","",INDEX(②コード一覧!$BB$2:$BD$802,MATCH(②コード一覧!BJ514,②コード一覧!$BB$2:$BB$802,0),3))</f>
        <v/>
      </c>
      <c r="J518" s="53"/>
      <c r="K518" s="53" t="str">
        <f>IF(②コード一覧!BK514="","",INDEX(②コード一覧!$BB$2:$BD$802,MATCH(②コード一覧!BK514,②コード一覧!$BB$2:$BB$802,0),3))</f>
        <v/>
      </c>
      <c r="L518" s="53"/>
      <c r="M518" s="53" t="str">
        <f>IF(②コード一覧!BL514="","",INDEX(②コード一覧!$BB$2:$BD$802,MATCH(②コード一覧!BL514,②コード一覧!$BB$2:$BB$802,0),3))</f>
        <v/>
      </c>
      <c r="N518" s="53"/>
      <c r="O518" s="53" t="str">
        <f>IF(②コード一覧!BM514="","",INDEX(②コード一覧!$BB$2:$BD$802,MATCH(②コード一覧!BM514,②コード一覧!$BB$2:$BB$802,0),3))</f>
        <v/>
      </c>
      <c r="P518" s="52"/>
      <c r="Q518" s="20" t="str">
        <f>IF(②コード一覧!BF514="","",②コード一覧!BF514)</f>
        <v/>
      </c>
    </row>
    <row r="519" spans="1:17">
      <c r="A519" s="52" t="str">
        <f>IF(②コード一覧!BB515="","",②コード一覧!BB515)</f>
        <v/>
      </c>
      <c r="B519" s="52" t="str">
        <f>IF(②コード一覧!BH515="","",②コード一覧!BH515)</f>
        <v/>
      </c>
      <c r="C519" s="53" t="str">
        <f>IF(A519="","",INDEX(②コード一覧!$B$2:$D$40,MATCH(③組織表示変え!B519,②コード一覧!$B$2:$B$40,0),3))</f>
        <v/>
      </c>
      <c r="D519" s="61"/>
      <c r="E519" s="20" t="str">
        <f t="shared" si="8"/>
        <v/>
      </c>
      <c r="F519" s="53"/>
      <c r="G519" s="53" t="str">
        <f>IF(②コード一覧!BI515="","",INDEX(②コード一覧!$BB$2:$BD$802,MATCH(②コード一覧!BI515,②コード一覧!$BB$2:$BB$802,0),3))</f>
        <v/>
      </c>
      <c r="H519" s="53"/>
      <c r="I519" s="53" t="str">
        <f>IF(②コード一覧!BJ515="","",INDEX(②コード一覧!$BB$2:$BD$802,MATCH(②コード一覧!BJ515,②コード一覧!$BB$2:$BB$802,0),3))</f>
        <v/>
      </c>
      <c r="J519" s="53"/>
      <c r="K519" s="53" t="str">
        <f>IF(②コード一覧!BK515="","",INDEX(②コード一覧!$BB$2:$BD$802,MATCH(②コード一覧!BK515,②コード一覧!$BB$2:$BB$802,0),3))</f>
        <v/>
      </c>
      <c r="L519" s="53"/>
      <c r="M519" s="53" t="str">
        <f>IF(②コード一覧!BL515="","",INDEX(②コード一覧!$BB$2:$BD$802,MATCH(②コード一覧!BL515,②コード一覧!$BB$2:$BB$802,0),3))</f>
        <v/>
      </c>
      <c r="N519" s="53"/>
      <c r="O519" s="53" t="str">
        <f>IF(②コード一覧!BM515="","",INDEX(②コード一覧!$BB$2:$BD$802,MATCH(②コード一覧!BM515,②コード一覧!$BB$2:$BB$802,0),3))</f>
        <v/>
      </c>
      <c r="P519" s="52"/>
      <c r="Q519" s="20" t="str">
        <f>IF(②コード一覧!BF515="","",②コード一覧!BF515)</f>
        <v/>
      </c>
    </row>
    <row r="520" spans="1:17">
      <c r="A520" s="52" t="str">
        <f>IF(②コード一覧!BB516="","",②コード一覧!BB516)</f>
        <v/>
      </c>
      <c r="B520" s="52" t="str">
        <f>IF(②コード一覧!BH516="","",②コード一覧!BH516)</f>
        <v/>
      </c>
      <c r="C520" s="53" t="str">
        <f>IF(A520="","",INDEX(②コード一覧!$B$2:$D$40,MATCH(③組織表示変え!B520,②コード一覧!$B$2:$B$40,0),3))</f>
        <v/>
      </c>
      <c r="D520" s="61"/>
      <c r="E520" s="20" t="str">
        <f t="shared" si="8"/>
        <v/>
      </c>
      <c r="F520" s="53"/>
      <c r="G520" s="53" t="str">
        <f>IF(②コード一覧!BI516="","",INDEX(②コード一覧!$BB$2:$BD$802,MATCH(②コード一覧!BI516,②コード一覧!$BB$2:$BB$802,0),3))</f>
        <v/>
      </c>
      <c r="H520" s="53"/>
      <c r="I520" s="53" t="str">
        <f>IF(②コード一覧!BJ516="","",INDEX(②コード一覧!$BB$2:$BD$802,MATCH(②コード一覧!BJ516,②コード一覧!$BB$2:$BB$802,0),3))</f>
        <v/>
      </c>
      <c r="J520" s="53"/>
      <c r="K520" s="53" t="str">
        <f>IF(②コード一覧!BK516="","",INDEX(②コード一覧!$BB$2:$BD$802,MATCH(②コード一覧!BK516,②コード一覧!$BB$2:$BB$802,0),3))</f>
        <v/>
      </c>
      <c r="L520" s="53"/>
      <c r="M520" s="53" t="str">
        <f>IF(②コード一覧!BL516="","",INDEX(②コード一覧!$BB$2:$BD$802,MATCH(②コード一覧!BL516,②コード一覧!$BB$2:$BB$802,0),3))</f>
        <v/>
      </c>
      <c r="N520" s="53"/>
      <c r="O520" s="53" t="str">
        <f>IF(②コード一覧!BM516="","",INDEX(②コード一覧!$BB$2:$BD$802,MATCH(②コード一覧!BM516,②コード一覧!$BB$2:$BB$802,0),3))</f>
        <v/>
      </c>
      <c r="P520" s="52"/>
      <c r="Q520" s="20" t="str">
        <f>IF(②コード一覧!BF516="","",②コード一覧!BF516)</f>
        <v/>
      </c>
    </row>
    <row r="521" spans="1:17">
      <c r="A521" s="52" t="str">
        <f>IF(②コード一覧!BB517="","",②コード一覧!BB517)</f>
        <v/>
      </c>
      <c r="B521" s="52" t="str">
        <f>IF(②コード一覧!BH517="","",②コード一覧!BH517)</f>
        <v/>
      </c>
      <c r="C521" s="53" t="str">
        <f>IF(A521="","",INDEX(②コード一覧!$B$2:$D$40,MATCH(③組織表示変え!B521,②コード一覧!$B$2:$B$40,0),3))</f>
        <v/>
      </c>
      <c r="D521" s="61"/>
      <c r="E521" s="20" t="str">
        <f t="shared" si="8"/>
        <v/>
      </c>
      <c r="F521" s="53"/>
      <c r="G521" s="53" t="str">
        <f>IF(②コード一覧!BI517="","",INDEX(②コード一覧!$BB$2:$BD$802,MATCH(②コード一覧!BI517,②コード一覧!$BB$2:$BB$802,0),3))</f>
        <v/>
      </c>
      <c r="H521" s="53"/>
      <c r="I521" s="53" t="str">
        <f>IF(②コード一覧!BJ517="","",INDEX(②コード一覧!$BB$2:$BD$802,MATCH(②コード一覧!BJ517,②コード一覧!$BB$2:$BB$802,0),3))</f>
        <v/>
      </c>
      <c r="J521" s="53"/>
      <c r="K521" s="53" t="str">
        <f>IF(②コード一覧!BK517="","",INDEX(②コード一覧!$BB$2:$BD$802,MATCH(②コード一覧!BK517,②コード一覧!$BB$2:$BB$802,0),3))</f>
        <v/>
      </c>
      <c r="L521" s="53"/>
      <c r="M521" s="53" t="str">
        <f>IF(②コード一覧!BL517="","",INDEX(②コード一覧!$BB$2:$BD$802,MATCH(②コード一覧!BL517,②コード一覧!$BB$2:$BB$802,0),3))</f>
        <v/>
      </c>
      <c r="N521" s="53"/>
      <c r="O521" s="53" t="str">
        <f>IF(②コード一覧!BM517="","",INDEX(②コード一覧!$BB$2:$BD$802,MATCH(②コード一覧!BM517,②コード一覧!$BB$2:$BB$802,0),3))</f>
        <v/>
      </c>
      <c r="P521" s="52"/>
      <c r="Q521" s="20" t="str">
        <f>IF(②コード一覧!BF517="","",②コード一覧!BF517)</f>
        <v/>
      </c>
    </row>
    <row r="522" spans="1:17">
      <c r="A522" s="52" t="str">
        <f>IF(②コード一覧!BB518="","",②コード一覧!BB518)</f>
        <v/>
      </c>
      <c r="B522" s="52" t="str">
        <f>IF(②コード一覧!BH518="","",②コード一覧!BH518)</f>
        <v/>
      </c>
      <c r="C522" s="53" t="str">
        <f>IF(A522="","",INDEX(②コード一覧!$B$2:$D$40,MATCH(③組織表示変え!B522,②コード一覧!$B$2:$B$40,0),3))</f>
        <v/>
      </c>
      <c r="D522" s="61"/>
      <c r="E522" s="20" t="str">
        <f t="shared" si="8"/>
        <v/>
      </c>
      <c r="F522" s="53"/>
      <c r="G522" s="53" t="str">
        <f>IF(②コード一覧!BI518="","",INDEX(②コード一覧!$BB$2:$BD$802,MATCH(②コード一覧!BI518,②コード一覧!$BB$2:$BB$802,0),3))</f>
        <v/>
      </c>
      <c r="H522" s="53"/>
      <c r="I522" s="53" t="str">
        <f>IF(②コード一覧!BJ518="","",INDEX(②コード一覧!$BB$2:$BD$802,MATCH(②コード一覧!BJ518,②コード一覧!$BB$2:$BB$802,0),3))</f>
        <v/>
      </c>
      <c r="J522" s="53"/>
      <c r="K522" s="53" t="str">
        <f>IF(②コード一覧!BK518="","",INDEX(②コード一覧!$BB$2:$BD$802,MATCH(②コード一覧!BK518,②コード一覧!$BB$2:$BB$802,0),3))</f>
        <v/>
      </c>
      <c r="L522" s="53"/>
      <c r="M522" s="53" t="str">
        <f>IF(②コード一覧!BL518="","",INDEX(②コード一覧!$BB$2:$BD$802,MATCH(②コード一覧!BL518,②コード一覧!$BB$2:$BB$802,0),3))</f>
        <v/>
      </c>
      <c r="N522" s="53"/>
      <c r="O522" s="53" t="str">
        <f>IF(②コード一覧!BM518="","",INDEX(②コード一覧!$BB$2:$BD$802,MATCH(②コード一覧!BM518,②コード一覧!$BB$2:$BB$802,0),3))</f>
        <v/>
      </c>
      <c r="P522" s="52"/>
      <c r="Q522" s="20" t="str">
        <f>IF(②コード一覧!BF518="","",②コード一覧!BF518)</f>
        <v/>
      </c>
    </row>
    <row r="523" spans="1:17">
      <c r="A523" s="52" t="str">
        <f>IF(②コード一覧!BB519="","",②コード一覧!BB519)</f>
        <v/>
      </c>
      <c r="B523" s="52" t="str">
        <f>IF(②コード一覧!BH519="","",②コード一覧!BH519)</f>
        <v/>
      </c>
      <c r="C523" s="53" t="str">
        <f>IF(A523="","",INDEX(②コード一覧!$B$2:$D$40,MATCH(③組織表示変え!B523,②コード一覧!$B$2:$B$40,0),3))</f>
        <v/>
      </c>
      <c r="D523" s="61"/>
      <c r="E523" s="20" t="str">
        <f t="shared" si="8"/>
        <v/>
      </c>
      <c r="F523" s="53"/>
      <c r="G523" s="53" t="str">
        <f>IF(②コード一覧!BI519="","",INDEX(②コード一覧!$BB$2:$BD$802,MATCH(②コード一覧!BI519,②コード一覧!$BB$2:$BB$802,0),3))</f>
        <v/>
      </c>
      <c r="H523" s="53"/>
      <c r="I523" s="53" t="str">
        <f>IF(②コード一覧!BJ519="","",INDEX(②コード一覧!$BB$2:$BD$802,MATCH(②コード一覧!BJ519,②コード一覧!$BB$2:$BB$802,0),3))</f>
        <v/>
      </c>
      <c r="J523" s="53"/>
      <c r="K523" s="53" t="str">
        <f>IF(②コード一覧!BK519="","",INDEX(②コード一覧!$BB$2:$BD$802,MATCH(②コード一覧!BK519,②コード一覧!$BB$2:$BB$802,0),3))</f>
        <v/>
      </c>
      <c r="L523" s="53"/>
      <c r="M523" s="53" t="str">
        <f>IF(②コード一覧!BL519="","",INDEX(②コード一覧!$BB$2:$BD$802,MATCH(②コード一覧!BL519,②コード一覧!$BB$2:$BB$802,0),3))</f>
        <v/>
      </c>
      <c r="N523" s="53"/>
      <c r="O523" s="53" t="str">
        <f>IF(②コード一覧!BM519="","",INDEX(②コード一覧!$BB$2:$BD$802,MATCH(②コード一覧!BM519,②コード一覧!$BB$2:$BB$802,0),3))</f>
        <v/>
      </c>
      <c r="P523" s="52"/>
      <c r="Q523" s="20" t="str">
        <f>IF(②コード一覧!BF519="","",②コード一覧!BF519)</f>
        <v/>
      </c>
    </row>
    <row r="524" spans="1:17">
      <c r="A524" s="52" t="str">
        <f>IF(②コード一覧!BB520="","",②コード一覧!BB520)</f>
        <v/>
      </c>
      <c r="B524" s="52" t="str">
        <f>IF(②コード一覧!BH520="","",②コード一覧!BH520)</f>
        <v/>
      </c>
      <c r="C524" s="53" t="str">
        <f>IF(A524="","",INDEX(②コード一覧!$B$2:$D$40,MATCH(③組織表示変え!B524,②コード一覧!$B$2:$B$40,0),3))</f>
        <v/>
      </c>
      <c r="D524" s="61"/>
      <c r="E524" s="20" t="str">
        <f t="shared" si="8"/>
        <v/>
      </c>
      <c r="F524" s="53"/>
      <c r="G524" s="53" t="str">
        <f>IF(②コード一覧!BI520="","",INDEX(②コード一覧!$BB$2:$BD$802,MATCH(②コード一覧!BI520,②コード一覧!$BB$2:$BB$802,0),3))</f>
        <v/>
      </c>
      <c r="H524" s="53"/>
      <c r="I524" s="53" t="str">
        <f>IF(②コード一覧!BJ520="","",INDEX(②コード一覧!$BB$2:$BD$802,MATCH(②コード一覧!BJ520,②コード一覧!$BB$2:$BB$802,0),3))</f>
        <v/>
      </c>
      <c r="J524" s="53"/>
      <c r="K524" s="53" t="str">
        <f>IF(②コード一覧!BK520="","",INDEX(②コード一覧!$BB$2:$BD$802,MATCH(②コード一覧!BK520,②コード一覧!$BB$2:$BB$802,0),3))</f>
        <v/>
      </c>
      <c r="L524" s="53"/>
      <c r="M524" s="53" t="str">
        <f>IF(②コード一覧!BL520="","",INDEX(②コード一覧!$BB$2:$BD$802,MATCH(②コード一覧!BL520,②コード一覧!$BB$2:$BB$802,0),3))</f>
        <v/>
      </c>
      <c r="N524" s="53"/>
      <c r="O524" s="53" t="str">
        <f>IF(②コード一覧!BM520="","",INDEX(②コード一覧!$BB$2:$BD$802,MATCH(②コード一覧!BM520,②コード一覧!$BB$2:$BB$802,0),3))</f>
        <v/>
      </c>
      <c r="P524" s="52"/>
      <c r="Q524" s="20" t="str">
        <f>IF(②コード一覧!BF520="","",②コード一覧!BF520)</f>
        <v/>
      </c>
    </row>
    <row r="525" spans="1:17">
      <c r="A525" s="52" t="str">
        <f>IF(②コード一覧!BB521="","",②コード一覧!BB521)</f>
        <v/>
      </c>
      <c r="B525" s="52" t="str">
        <f>IF(②コード一覧!BH521="","",②コード一覧!BH521)</f>
        <v/>
      </c>
      <c r="C525" s="53" t="str">
        <f>IF(A525="","",INDEX(②コード一覧!$B$2:$D$40,MATCH(③組織表示変え!B525,②コード一覧!$B$2:$B$40,0),3))</f>
        <v/>
      </c>
      <c r="D525" s="61"/>
      <c r="E525" s="20" t="str">
        <f t="shared" si="8"/>
        <v/>
      </c>
      <c r="F525" s="53"/>
      <c r="G525" s="53" t="str">
        <f>IF(②コード一覧!BI521="","",INDEX(②コード一覧!$BB$2:$BD$802,MATCH(②コード一覧!BI521,②コード一覧!$BB$2:$BB$802,0),3))</f>
        <v/>
      </c>
      <c r="H525" s="53"/>
      <c r="I525" s="53" t="str">
        <f>IF(②コード一覧!BJ521="","",INDEX(②コード一覧!$BB$2:$BD$802,MATCH(②コード一覧!BJ521,②コード一覧!$BB$2:$BB$802,0),3))</f>
        <v/>
      </c>
      <c r="J525" s="53"/>
      <c r="K525" s="53" t="str">
        <f>IF(②コード一覧!BK521="","",INDEX(②コード一覧!$BB$2:$BD$802,MATCH(②コード一覧!BK521,②コード一覧!$BB$2:$BB$802,0),3))</f>
        <v/>
      </c>
      <c r="L525" s="53"/>
      <c r="M525" s="53" t="str">
        <f>IF(②コード一覧!BL521="","",INDEX(②コード一覧!$BB$2:$BD$802,MATCH(②コード一覧!BL521,②コード一覧!$BB$2:$BB$802,0),3))</f>
        <v/>
      </c>
      <c r="N525" s="53"/>
      <c r="O525" s="53" t="str">
        <f>IF(②コード一覧!BM521="","",INDEX(②コード一覧!$BB$2:$BD$802,MATCH(②コード一覧!BM521,②コード一覧!$BB$2:$BB$802,0),3))</f>
        <v/>
      </c>
      <c r="P525" s="52"/>
      <c r="Q525" s="20" t="str">
        <f>IF(②コード一覧!BF521="","",②コード一覧!BF521)</f>
        <v/>
      </c>
    </row>
    <row r="526" spans="1:17">
      <c r="A526" s="52" t="str">
        <f>IF(②コード一覧!BB522="","",②コード一覧!BB522)</f>
        <v/>
      </c>
      <c r="B526" s="52" t="str">
        <f>IF(②コード一覧!BH522="","",②コード一覧!BH522)</f>
        <v/>
      </c>
      <c r="C526" s="53" t="str">
        <f>IF(A526="","",INDEX(②コード一覧!$B$2:$D$40,MATCH(③組織表示変え!B526,②コード一覧!$B$2:$B$40,0),3))</f>
        <v/>
      </c>
      <c r="D526" s="61"/>
      <c r="E526" s="20" t="str">
        <f t="shared" si="8"/>
        <v/>
      </c>
      <c r="F526" s="53"/>
      <c r="G526" s="53" t="str">
        <f>IF(②コード一覧!BI522="","",INDEX(②コード一覧!$BB$2:$BD$802,MATCH(②コード一覧!BI522,②コード一覧!$BB$2:$BB$802,0),3))</f>
        <v/>
      </c>
      <c r="H526" s="53"/>
      <c r="I526" s="53" t="str">
        <f>IF(②コード一覧!BJ522="","",INDEX(②コード一覧!$BB$2:$BD$802,MATCH(②コード一覧!BJ522,②コード一覧!$BB$2:$BB$802,0),3))</f>
        <v/>
      </c>
      <c r="J526" s="53"/>
      <c r="K526" s="53" t="str">
        <f>IF(②コード一覧!BK522="","",INDEX(②コード一覧!$BB$2:$BD$802,MATCH(②コード一覧!BK522,②コード一覧!$BB$2:$BB$802,0),3))</f>
        <v/>
      </c>
      <c r="L526" s="53"/>
      <c r="M526" s="53" t="str">
        <f>IF(②コード一覧!BL522="","",INDEX(②コード一覧!$BB$2:$BD$802,MATCH(②コード一覧!BL522,②コード一覧!$BB$2:$BB$802,0),3))</f>
        <v/>
      </c>
      <c r="N526" s="53"/>
      <c r="O526" s="53" t="str">
        <f>IF(②コード一覧!BM522="","",INDEX(②コード一覧!$BB$2:$BD$802,MATCH(②コード一覧!BM522,②コード一覧!$BB$2:$BB$802,0),3))</f>
        <v/>
      </c>
      <c r="P526" s="52"/>
      <c r="Q526" s="20" t="str">
        <f>IF(②コード一覧!BF522="","",②コード一覧!BF522)</f>
        <v/>
      </c>
    </row>
    <row r="527" spans="1:17">
      <c r="A527" s="52" t="str">
        <f>IF(②コード一覧!BB523="","",②コード一覧!BB523)</f>
        <v/>
      </c>
      <c r="B527" s="52" t="str">
        <f>IF(②コード一覧!BH523="","",②コード一覧!BH523)</f>
        <v/>
      </c>
      <c r="C527" s="53" t="str">
        <f>IF(A527="","",INDEX(②コード一覧!$B$2:$D$40,MATCH(③組織表示変え!B527,②コード一覧!$B$2:$B$40,0),3))</f>
        <v/>
      </c>
      <c r="D527" s="61"/>
      <c r="E527" s="20" t="str">
        <f t="shared" si="8"/>
        <v/>
      </c>
      <c r="F527" s="53"/>
      <c r="G527" s="53" t="str">
        <f>IF(②コード一覧!BI523="","",INDEX(②コード一覧!$BB$2:$BD$802,MATCH(②コード一覧!BI523,②コード一覧!$BB$2:$BB$802,0),3))</f>
        <v/>
      </c>
      <c r="H527" s="53"/>
      <c r="I527" s="53" t="str">
        <f>IF(②コード一覧!BJ523="","",INDEX(②コード一覧!$BB$2:$BD$802,MATCH(②コード一覧!BJ523,②コード一覧!$BB$2:$BB$802,0),3))</f>
        <v/>
      </c>
      <c r="J527" s="53"/>
      <c r="K527" s="53" t="str">
        <f>IF(②コード一覧!BK523="","",INDEX(②コード一覧!$BB$2:$BD$802,MATCH(②コード一覧!BK523,②コード一覧!$BB$2:$BB$802,0),3))</f>
        <v/>
      </c>
      <c r="L527" s="53"/>
      <c r="M527" s="53" t="str">
        <f>IF(②コード一覧!BL523="","",INDEX(②コード一覧!$BB$2:$BD$802,MATCH(②コード一覧!BL523,②コード一覧!$BB$2:$BB$802,0),3))</f>
        <v/>
      </c>
      <c r="N527" s="53"/>
      <c r="O527" s="53" t="str">
        <f>IF(②コード一覧!BM523="","",INDEX(②コード一覧!$BB$2:$BD$802,MATCH(②コード一覧!BM523,②コード一覧!$BB$2:$BB$802,0),3))</f>
        <v/>
      </c>
      <c r="P527" s="52"/>
      <c r="Q527" s="20" t="str">
        <f>IF(②コード一覧!BF523="","",②コード一覧!BF523)</f>
        <v/>
      </c>
    </row>
    <row r="528" spans="1:17">
      <c r="A528" s="52" t="str">
        <f>IF(②コード一覧!BB524="","",②コード一覧!BB524)</f>
        <v/>
      </c>
      <c r="B528" s="52" t="str">
        <f>IF(②コード一覧!BH524="","",②コード一覧!BH524)</f>
        <v/>
      </c>
      <c r="C528" s="53" t="str">
        <f>IF(A528="","",INDEX(②コード一覧!$B$2:$D$40,MATCH(③組織表示変え!B528,②コード一覧!$B$2:$B$40,0),3))</f>
        <v/>
      </c>
      <c r="D528" s="61"/>
      <c r="E528" s="20" t="str">
        <f t="shared" si="8"/>
        <v/>
      </c>
      <c r="F528" s="53"/>
      <c r="G528" s="53" t="str">
        <f>IF(②コード一覧!BI524="","",INDEX(②コード一覧!$BB$2:$BD$802,MATCH(②コード一覧!BI524,②コード一覧!$BB$2:$BB$802,0),3))</f>
        <v/>
      </c>
      <c r="H528" s="53"/>
      <c r="I528" s="53" t="str">
        <f>IF(②コード一覧!BJ524="","",INDEX(②コード一覧!$BB$2:$BD$802,MATCH(②コード一覧!BJ524,②コード一覧!$BB$2:$BB$802,0),3))</f>
        <v/>
      </c>
      <c r="J528" s="53"/>
      <c r="K528" s="53" t="str">
        <f>IF(②コード一覧!BK524="","",INDEX(②コード一覧!$BB$2:$BD$802,MATCH(②コード一覧!BK524,②コード一覧!$BB$2:$BB$802,0),3))</f>
        <v/>
      </c>
      <c r="L528" s="53"/>
      <c r="M528" s="53" t="str">
        <f>IF(②コード一覧!BL524="","",INDEX(②コード一覧!$BB$2:$BD$802,MATCH(②コード一覧!BL524,②コード一覧!$BB$2:$BB$802,0),3))</f>
        <v/>
      </c>
      <c r="N528" s="53"/>
      <c r="O528" s="53" t="str">
        <f>IF(②コード一覧!BM524="","",INDEX(②コード一覧!$BB$2:$BD$802,MATCH(②コード一覧!BM524,②コード一覧!$BB$2:$BB$802,0),3))</f>
        <v/>
      </c>
      <c r="P528" s="52"/>
      <c r="Q528" s="20" t="str">
        <f>IF(②コード一覧!BF524="","",②コード一覧!BF524)</f>
        <v/>
      </c>
    </row>
    <row r="529" spans="1:17">
      <c r="A529" s="52" t="str">
        <f>IF(②コード一覧!BB525="","",②コード一覧!BB525)</f>
        <v/>
      </c>
      <c r="B529" s="52" t="str">
        <f>IF(②コード一覧!BH525="","",②コード一覧!BH525)</f>
        <v/>
      </c>
      <c r="C529" s="53" t="str">
        <f>IF(A529="","",INDEX(②コード一覧!$B$2:$D$40,MATCH(③組織表示変え!B529,②コード一覧!$B$2:$B$40,0),3))</f>
        <v/>
      </c>
      <c r="D529" s="61"/>
      <c r="E529" s="20" t="str">
        <f t="shared" si="8"/>
        <v/>
      </c>
      <c r="F529" s="53"/>
      <c r="G529" s="53" t="str">
        <f>IF(②コード一覧!BI525="","",INDEX(②コード一覧!$BB$2:$BD$802,MATCH(②コード一覧!BI525,②コード一覧!$BB$2:$BB$802,0),3))</f>
        <v/>
      </c>
      <c r="H529" s="53"/>
      <c r="I529" s="53" t="str">
        <f>IF(②コード一覧!BJ525="","",INDEX(②コード一覧!$BB$2:$BD$802,MATCH(②コード一覧!BJ525,②コード一覧!$BB$2:$BB$802,0),3))</f>
        <v/>
      </c>
      <c r="J529" s="53"/>
      <c r="K529" s="53" t="str">
        <f>IF(②コード一覧!BK525="","",INDEX(②コード一覧!$BB$2:$BD$802,MATCH(②コード一覧!BK525,②コード一覧!$BB$2:$BB$802,0),3))</f>
        <v/>
      </c>
      <c r="L529" s="53"/>
      <c r="M529" s="53" t="str">
        <f>IF(②コード一覧!BL525="","",INDEX(②コード一覧!$BB$2:$BD$802,MATCH(②コード一覧!BL525,②コード一覧!$BB$2:$BB$802,0),3))</f>
        <v/>
      </c>
      <c r="N529" s="53"/>
      <c r="O529" s="53" t="str">
        <f>IF(②コード一覧!BM525="","",INDEX(②コード一覧!$BB$2:$BD$802,MATCH(②コード一覧!BM525,②コード一覧!$BB$2:$BB$802,0),3))</f>
        <v/>
      </c>
      <c r="P529" s="52"/>
      <c r="Q529" s="20" t="str">
        <f>IF(②コード一覧!BF525="","",②コード一覧!BF525)</f>
        <v/>
      </c>
    </row>
    <row r="530" spans="1:17">
      <c r="A530" s="52" t="str">
        <f>IF(②コード一覧!BB526="","",②コード一覧!BB526)</f>
        <v/>
      </c>
      <c r="B530" s="52" t="str">
        <f>IF(②コード一覧!BH526="","",②コード一覧!BH526)</f>
        <v/>
      </c>
      <c r="C530" s="53" t="str">
        <f>IF(A530="","",INDEX(②コード一覧!$B$2:$D$40,MATCH(③組織表示変え!B530,②コード一覧!$B$2:$B$40,0),3))</f>
        <v/>
      </c>
      <c r="D530" s="61"/>
      <c r="E530" s="20" t="str">
        <f t="shared" si="8"/>
        <v/>
      </c>
      <c r="F530" s="53"/>
      <c r="G530" s="53" t="str">
        <f>IF(②コード一覧!BI526="","",INDEX(②コード一覧!$BB$2:$BD$802,MATCH(②コード一覧!BI526,②コード一覧!$BB$2:$BB$802,0),3))</f>
        <v/>
      </c>
      <c r="H530" s="53"/>
      <c r="I530" s="53" t="str">
        <f>IF(②コード一覧!BJ526="","",INDEX(②コード一覧!$BB$2:$BD$802,MATCH(②コード一覧!BJ526,②コード一覧!$BB$2:$BB$802,0),3))</f>
        <v/>
      </c>
      <c r="J530" s="53"/>
      <c r="K530" s="53" t="str">
        <f>IF(②コード一覧!BK526="","",INDEX(②コード一覧!$BB$2:$BD$802,MATCH(②コード一覧!BK526,②コード一覧!$BB$2:$BB$802,0),3))</f>
        <v/>
      </c>
      <c r="L530" s="53"/>
      <c r="M530" s="53" t="str">
        <f>IF(②コード一覧!BL526="","",INDEX(②コード一覧!$BB$2:$BD$802,MATCH(②コード一覧!BL526,②コード一覧!$BB$2:$BB$802,0),3))</f>
        <v/>
      </c>
      <c r="N530" s="53"/>
      <c r="O530" s="53" t="str">
        <f>IF(②コード一覧!BM526="","",INDEX(②コード一覧!$BB$2:$BD$802,MATCH(②コード一覧!BM526,②コード一覧!$BB$2:$BB$802,0),3))</f>
        <v/>
      </c>
      <c r="P530" s="52"/>
      <c r="Q530" s="20" t="str">
        <f>IF(②コード一覧!BF526="","",②コード一覧!BF526)</f>
        <v/>
      </c>
    </row>
    <row r="531" spans="1:17">
      <c r="A531" s="52" t="str">
        <f>IF(②コード一覧!BB527="","",②コード一覧!BB527)</f>
        <v/>
      </c>
      <c r="B531" s="52" t="str">
        <f>IF(②コード一覧!BH527="","",②コード一覧!BH527)</f>
        <v/>
      </c>
      <c r="C531" s="53" t="str">
        <f>IF(A531="","",INDEX(②コード一覧!$B$2:$D$40,MATCH(③組織表示変え!B531,②コード一覧!$B$2:$B$40,0),3))</f>
        <v/>
      </c>
      <c r="D531" s="61"/>
      <c r="E531" s="20" t="str">
        <f t="shared" si="8"/>
        <v/>
      </c>
      <c r="F531" s="53"/>
      <c r="G531" s="53" t="str">
        <f>IF(②コード一覧!BI527="","",INDEX(②コード一覧!$BB$2:$BD$802,MATCH(②コード一覧!BI527,②コード一覧!$BB$2:$BB$802,0),3))</f>
        <v/>
      </c>
      <c r="H531" s="53"/>
      <c r="I531" s="53" t="str">
        <f>IF(②コード一覧!BJ527="","",INDEX(②コード一覧!$BB$2:$BD$802,MATCH(②コード一覧!BJ527,②コード一覧!$BB$2:$BB$802,0),3))</f>
        <v/>
      </c>
      <c r="J531" s="53"/>
      <c r="K531" s="53" t="str">
        <f>IF(②コード一覧!BK527="","",INDEX(②コード一覧!$BB$2:$BD$802,MATCH(②コード一覧!BK527,②コード一覧!$BB$2:$BB$802,0),3))</f>
        <v/>
      </c>
      <c r="L531" s="53"/>
      <c r="M531" s="53" t="str">
        <f>IF(②コード一覧!BL527="","",INDEX(②コード一覧!$BB$2:$BD$802,MATCH(②コード一覧!BL527,②コード一覧!$BB$2:$BB$802,0),3))</f>
        <v/>
      </c>
      <c r="N531" s="53"/>
      <c r="O531" s="53" t="str">
        <f>IF(②コード一覧!BM527="","",INDEX(②コード一覧!$BB$2:$BD$802,MATCH(②コード一覧!BM527,②コード一覧!$BB$2:$BB$802,0),3))</f>
        <v/>
      </c>
      <c r="P531" s="52"/>
      <c r="Q531" s="20" t="str">
        <f>IF(②コード一覧!BF527="","",②コード一覧!BF527)</f>
        <v/>
      </c>
    </row>
    <row r="532" spans="1:17">
      <c r="A532" s="52" t="str">
        <f>IF(②コード一覧!BB528="","",②コード一覧!BB528)</f>
        <v/>
      </c>
      <c r="B532" s="52" t="str">
        <f>IF(②コード一覧!BH528="","",②コード一覧!BH528)</f>
        <v/>
      </c>
      <c r="C532" s="53" t="str">
        <f>IF(A532="","",INDEX(②コード一覧!$B$2:$D$40,MATCH(③組織表示変え!B532,②コード一覧!$B$2:$B$40,0),3))</f>
        <v/>
      </c>
      <c r="D532" s="61"/>
      <c r="E532" s="20" t="str">
        <f t="shared" si="8"/>
        <v/>
      </c>
      <c r="F532" s="53"/>
      <c r="G532" s="53" t="str">
        <f>IF(②コード一覧!BI528="","",INDEX(②コード一覧!$BB$2:$BD$802,MATCH(②コード一覧!BI528,②コード一覧!$BB$2:$BB$802,0),3))</f>
        <v/>
      </c>
      <c r="H532" s="53"/>
      <c r="I532" s="53" t="str">
        <f>IF(②コード一覧!BJ528="","",INDEX(②コード一覧!$BB$2:$BD$802,MATCH(②コード一覧!BJ528,②コード一覧!$BB$2:$BB$802,0),3))</f>
        <v/>
      </c>
      <c r="J532" s="53"/>
      <c r="K532" s="53" t="str">
        <f>IF(②コード一覧!BK528="","",INDEX(②コード一覧!$BB$2:$BD$802,MATCH(②コード一覧!BK528,②コード一覧!$BB$2:$BB$802,0),3))</f>
        <v/>
      </c>
      <c r="L532" s="53"/>
      <c r="M532" s="53" t="str">
        <f>IF(②コード一覧!BL528="","",INDEX(②コード一覧!$BB$2:$BD$802,MATCH(②コード一覧!BL528,②コード一覧!$BB$2:$BB$802,0),3))</f>
        <v/>
      </c>
      <c r="N532" s="53"/>
      <c r="O532" s="53" t="str">
        <f>IF(②コード一覧!BM528="","",INDEX(②コード一覧!$BB$2:$BD$802,MATCH(②コード一覧!BM528,②コード一覧!$BB$2:$BB$802,0),3))</f>
        <v/>
      </c>
      <c r="P532" s="52"/>
      <c r="Q532" s="20" t="str">
        <f>IF(②コード一覧!BF528="","",②コード一覧!BF528)</f>
        <v/>
      </c>
    </row>
    <row r="533" spans="1:17">
      <c r="A533" s="52" t="str">
        <f>IF(②コード一覧!BB529="","",②コード一覧!BB529)</f>
        <v/>
      </c>
      <c r="B533" s="52" t="str">
        <f>IF(②コード一覧!BH529="","",②コード一覧!BH529)</f>
        <v/>
      </c>
      <c r="C533" s="53" t="str">
        <f>IF(A533="","",INDEX(②コード一覧!$B$2:$D$40,MATCH(③組織表示変え!B533,②コード一覧!$B$2:$B$40,0),3))</f>
        <v/>
      </c>
      <c r="D533" s="61"/>
      <c r="E533" s="20" t="str">
        <f t="shared" si="8"/>
        <v/>
      </c>
      <c r="F533" s="53"/>
      <c r="G533" s="53" t="str">
        <f>IF(②コード一覧!BI529="","",INDEX(②コード一覧!$BB$2:$BD$802,MATCH(②コード一覧!BI529,②コード一覧!$BB$2:$BB$802,0),3))</f>
        <v/>
      </c>
      <c r="H533" s="53"/>
      <c r="I533" s="53" t="str">
        <f>IF(②コード一覧!BJ529="","",INDEX(②コード一覧!$BB$2:$BD$802,MATCH(②コード一覧!BJ529,②コード一覧!$BB$2:$BB$802,0),3))</f>
        <v/>
      </c>
      <c r="J533" s="53"/>
      <c r="K533" s="53" t="str">
        <f>IF(②コード一覧!BK529="","",INDEX(②コード一覧!$BB$2:$BD$802,MATCH(②コード一覧!BK529,②コード一覧!$BB$2:$BB$802,0),3))</f>
        <v/>
      </c>
      <c r="L533" s="53"/>
      <c r="M533" s="53" t="str">
        <f>IF(②コード一覧!BL529="","",INDEX(②コード一覧!$BB$2:$BD$802,MATCH(②コード一覧!BL529,②コード一覧!$BB$2:$BB$802,0),3))</f>
        <v/>
      </c>
      <c r="N533" s="53"/>
      <c r="O533" s="53" t="str">
        <f>IF(②コード一覧!BM529="","",INDEX(②コード一覧!$BB$2:$BD$802,MATCH(②コード一覧!BM529,②コード一覧!$BB$2:$BB$802,0),3))</f>
        <v/>
      </c>
      <c r="P533" s="52"/>
      <c r="Q533" s="20" t="str">
        <f>IF(②コード一覧!BF529="","",②コード一覧!BF529)</f>
        <v/>
      </c>
    </row>
    <row r="534" spans="1:17">
      <c r="A534" s="52" t="str">
        <f>IF(②コード一覧!BB530="","",②コード一覧!BB530)</f>
        <v/>
      </c>
      <c r="B534" s="52" t="str">
        <f>IF(②コード一覧!BH530="","",②コード一覧!BH530)</f>
        <v/>
      </c>
      <c r="C534" s="53" t="str">
        <f>IF(A534="","",INDEX(②コード一覧!$B$2:$D$40,MATCH(③組織表示変え!B534,②コード一覧!$B$2:$B$40,0),3))</f>
        <v/>
      </c>
      <c r="D534" s="61"/>
      <c r="E534" s="20" t="str">
        <f t="shared" si="8"/>
        <v/>
      </c>
      <c r="F534" s="53"/>
      <c r="G534" s="53" t="str">
        <f>IF(②コード一覧!BI530="","",INDEX(②コード一覧!$BB$2:$BD$802,MATCH(②コード一覧!BI530,②コード一覧!$BB$2:$BB$802,0),3))</f>
        <v/>
      </c>
      <c r="H534" s="53"/>
      <c r="I534" s="53" t="str">
        <f>IF(②コード一覧!BJ530="","",INDEX(②コード一覧!$BB$2:$BD$802,MATCH(②コード一覧!BJ530,②コード一覧!$BB$2:$BB$802,0),3))</f>
        <v/>
      </c>
      <c r="J534" s="53"/>
      <c r="K534" s="53" t="str">
        <f>IF(②コード一覧!BK530="","",INDEX(②コード一覧!$BB$2:$BD$802,MATCH(②コード一覧!BK530,②コード一覧!$BB$2:$BB$802,0),3))</f>
        <v/>
      </c>
      <c r="L534" s="53"/>
      <c r="M534" s="53" t="str">
        <f>IF(②コード一覧!BL530="","",INDEX(②コード一覧!$BB$2:$BD$802,MATCH(②コード一覧!BL530,②コード一覧!$BB$2:$BB$802,0),3))</f>
        <v/>
      </c>
      <c r="N534" s="53"/>
      <c r="O534" s="53" t="str">
        <f>IF(②コード一覧!BM530="","",INDEX(②コード一覧!$BB$2:$BD$802,MATCH(②コード一覧!BM530,②コード一覧!$BB$2:$BB$802,0),3))</f>
        <v/>
      </c>
      <c r="P534" s="52"/>
      <c r="Q534" s="20" t="str">
        <f>IF(②コード一覧!BF530="","",②コード一覧!BF530)</f>
        <v/>
      </c>
    </row>
    <row r="535" spans="1:17">
      <c r="A535" s="52" t="str">
        <f>IF(②コード一覧!BB531="","",②コード一覧!BB531)</f>
        <v/>
      </c>
      <c r="B535" s="52" t="str">
        <f>IF(②コード一覧!BH531="","",②コード一覧!BH531)</f>
        <v/>
      </c>
      <c r="C535" s="53" t="str">
        <f>IF(A535="","",INDEX(②コード一覧!$B$2:$D$40,MATCH(③組織表示変え!B535,②コード一覧!$B$2:$B$40,0),3))</f>
        <v/>
      </c>
      <c r="D535" s="61"/>
      <c r="E535" s="20" t="str">
        <f t="shared" si="8"/>
        <v/>
      </c>
      <c r="F535" s="53"/>
      <c r="G535" s="53" t="str">
        <f>IF(②コード一覧!BI531="","",INDEX(②コード一覧!$BB$2:$BD$802,MATCH(②コード一覧!BI531,②コード一覧!$BB$2:$BB$802,0),3))</f>
        <v/>
      </c>
      <c r="H535" s="53"/>
      <c r="I535" s="53" t="str">
        <f>IF(②コード一覧!BJ531="","",INDEX(②コード一覧!$BB$2:$BD$802,MATCH(②コード一覧!BJ531,②コード一覧!$BB$2:$BB$802,0),3))</f>
        <v/>
      </c>
      <c r="J535" s="53"/>
      <c r="K535" s="53" t="str">
        <f>IF(②コード一覧!BK531="","",INDEX(②コード一覧!$BB$2:$BD$802,MATCH(②コード一覧!BK531,②コード一覧!$BB$2:$BB$802,0),3))</f>
        <v/>
      </c>
      <c r="L535" s="53"/>
      <c r="M535" s="53" t="str">
        <f>IF(②コード一覧!BL531="","",INDEX(②コード一覧!$BB$2:$BD$802,MATCH(②コード一覧!BL531,②コード一覧!$BB$2:$BB$802,0),3))</f>
        <v/>
      </c>
      <c r="N535" s="53"/>
      <c r="O535" s="53" t="str">
        <f>IF(②コード一覧!BM531="","",INDEX(②コード一覧!$BB$2:$BD$802,MATCH(②コード一覧!BM531,②コード一覧!$BB$2:$BB$802,0),3))</f>
        <v/>
      </c>
      <c r="P535" s="52"/>
      <c r="Q535" s="20" t="str">
        <f>IF(②コード一覧!BF531="","",②コード一覧!BF531)</f>
        <v/>
      </c>
    </row>
    <row r="536" spans="1:17">
      <c r="A536" s="52" t="str">
        <f>IF(②コード一覧!BB532="","",②コード一覧!BB532)</f>
        <v/>
      </c>
      <c r="B536" s="52" t="str">
        <f>IF(②コード一覧!BH532="","",②コード一覧!BH532)</f>
        <v/>
      </c>
      <c r="C536" s="53" t="str">
        <f>IF(A536="","",INDEX(②コード一覧!$B$2:$D$40,MATCH(③組織表示変え!B536,②コード一覧!$B$2:$B$40,0),3))</f>
        <v/>
      </c>
      <c r="D536" s="61"/>
      <c r="E536" s="20" t="str">
        <f t="shared" si="8"/>
        <v/>
      </c>
      <c r="F536" s="53"/>
      <c r="G536" s="53" t="str">
        <f>IF(②コード一覧!BI532="","",INDEX(②コード一覧!$BB$2:$BD$802,MATCH(②コード一覧!BI532,②コード一覧!$BB$2:$BB$802,0),3))</f>
        <v/>
      </c>
      <c r="H536" s="53"/>
      <c r="I536" s="53" t="str">
        <f>IF(②コード一覧!BJ532="","",INDEX(②コード一覧!$BB$2:$BD$802,MATCH(②コード一覧!BJ532,②コード一覧!$BB$2:$BB$802,0),3))</f>
        <v/>
      </c>
      <c r="J536" s="53"/>
      <c r="K536" s="53" t="str">
        <f>IF(②コード一覧!BK532="","",INDEX(②コード一覧!$BB$2:$BD$802,MATCH(②コード一覧!BK532,②コード一覧!$BB$2:$BB$802,0),3))</f>
        <v/>
      </c>
      <c r="L536" s="53"/>
      <c r="M536" s="53" t="str">
        <f>IF(②コード一覧!BL532="","",INDEX(②コード一覧!$BB$2:$BD$802,MATCH(②コード一覧!BL532,②コード一覧!$BB$2:$BB$802,0),3))</f>
        <v/>
      </c>
      <c r="N536" s="53"/>
      <c r="O536" s="53" t="str">
        <f>IF(②コード一覧!BM532="","",INDEX(②コード一覧!$BB$2:$BD$802,MATCH(②コード一覧!BM532,②コード一覧!$BB$2:$BB$802,0),3))</f>
        <v/>
      </c>
      <c r="P536" s="52"/>
      <c r="Q536" s="20" t="str">
        <f>IF(②コード一覧!BF532="","",②コード一覧!BF532)</f>
        <v/>
      </c>
    </row>
    <row r="537" spans="1:17">
      <c r="A537" s="52" t="str">
        <f>IF(②コード一覧!BB533="","",②コード一覧!BB533)</f>
        <v/>
      </c>
      <c r="B537" s="52" t="str">
        <f>IF(②コード一覧!BH533="","",②コード一覧!BH533)</f>
        <v/>
      </c>
      <c r="C537" s="53" t="str">
        <f>IF(A537="","",INDEX(②コード一覧!$B$2:$D$40,MATCH(③組織表示変え!B537,②コード一覧!$B$2:$B$40,0),3))</f>
        <v/>
      </c>
      <c r="D537" s="61"/>
      <c r="E537" s="20" t="str">
        <f t="shared" si="8"/>
        <v/>
      </c>
      <c r="F537" s="53"/>
      <c r="G537" s="53" t="str">
        <f>IF(②コード一覧!BI533="","",INDEX(②コード一覧!$BB$2:$BD$802,MATCH(②コード一覧!BI533,②コード一覧!$BB$2:$BB$802,0),3))</f>
        <v/>
      </c>
      <c r="H537" s="53"/>
      <c r="I537" s="53" t="str">
        <f>IF(②コード一覧!BJ533="","",INDEX(②コード一覧!$BB$2:$BD$802,MATCH(②コード一覧!BJ533,②コード一覧!$BB$2:$BB$802,0),3))</f>
        <v/>
      </c>
      <c r="J537" s="53"/>
      <c r="K537" s="53" t="str">
        <f>IF(②コード一覧!BK533="","",INDEX(②コード一覧!$BB$2:$BD$802,MATCH(②コード一覧!BK533,②コード一覧!$BB$2:$BB$802,0),3))</f>
        <v/>
      </c>
      <c r="L537" s="53"/>
      <c r="M537" s="53" t="str">
        <f>IF(②コード一覧!BL533="","",INDEX(②コード一覧!$BB$2:$BD$802,MATCH(②コード一覧!BL533,②コード一覧!$BB$2:$BB$802,0),3))</f>
        <v/>
      </c>
      <c r="N537" s="53"/>
      <c r="O537" s="53" t="str">
        <f>IF(②コード一覧!BM533="","",INDEX(②コード一覧!$BB$2:$BD$802,MATCH(②コード一覧!BM533,②コード一覧!$BB$2:$BB$802,0),3))</f>
        <v/>
      </c>
      <c r="P537" s="52"/>
      <c r="Q537" s="20" t="str">
        <f>IF(②コード一覧!BF533="","",②コード一覧!BF533)</f>
        <v/>
      </c>
    </row>
    <row r="538" spans="1:17">
      <c r="A538" s="52" t="str">
        <f>IF(②コード一覧!BB534="","",②コード一覧!BB534)</f>
        <v/>
      </c>
      <c r="B538" s="52" t="str">
        <f>IF(②コード一覧!BH534="","",②コード一覧!BH534)</f>
        <v/>
      </c>
      <c r="C538" s="53" t="str">
        <f>IF(A538="","",INDEX(②コード一覧!$B$2:$D$40,MATCH(③組織表示変え!B538,②コード一覧!$B$2:$B$40,0),3))</f>
        <v/>
      </c>
      <c r="D538" s="61"/>
      <c r="E538" s="20" t="str">
        <f t="shared" si="8"/>
        <v/>
      </c>
      <c r="F538" s="53"/>
      <c r="G538" s="53" t="str">
        <f>IF(②コード一覧!BI534="","",INDEX(②コード一覧!$BB$2:$BD$802,MATCH(②コード一覧!BI534,②コード一覧!$BB$2:$BB$802,0),3))</f>
        <v/>
      </c>
      <c r="H538" s="53"/>
      <c r="I538" s="53" t="str">
        <f>IF(②コード一覧!BJ534="","",INDEX(②コード一覧!$BB$2:$BD$802,MATCH(②コード一覧!BJ534,②コード一覧!$BB$2:$BB$802,0),3))</f>
        <v/>
      </c>
      <c r="J538" s="53"/>
      <c r="K538" s="53" t="str">
        <f>IF(②コード一覧!BK534="","",INDEX(②コード一覧!$BB$2:$BD$802,MATCH(②コード一覧!BK534,②コード一覧!$BB$2:$BB$802,0),3))</f>
        <v/>
      </c>
      <c r="L538" s="53"/>
      <c r="M538" s="53" t="str">
        <f>IF(②コード一覧!BL534="","",INDEX(②コード一覧!$BB$2:$BD$802,MATCH(②コード一覧!BL534,②コード一覧!$BB$2:$BB$802,0),3))</f>
        <v/>
      </c>
      <c r="N538" s="53"/>
      <c r="O538" s="53" t="str">
        <f>IF(②コード一覧!BM534="","",INDEX(②コード一覧!$BB$2:$BD$802,MATCH(②コード一覧!BM534,②コード一覧!$BB$2:$BB$802,0),3))</f>
        <v/>
      </c>
      <c r="P538" s="52"/>
      <c r="Q538" s="20" t="str">
        <f>IF(②コード一覧!BF534="","",②コード一覧!BF534)</f>
        <v/>
      </c>
    </row>
    <row r="539" spans="1:17">
      <c r="A539" s="52" t="str">
        <f>IF(②コード一覧!BB535="","",②コード一覧!BB535)</f>
        <v/>
      </c>
      <c r="B539" s="52" t="str">
        <f>IF(②コード一覧!BH535="","",②コード一覧!BH535)</f>
        <v/>
      </c>
      <c r="C539" s="53" t="str">
        <f>IF(A539="","",INDEX(②コード一覧!$B$2:$D$40,MATCH(③組織表示変え!B539,②コード一覧!$B$2:$B$40,0),3))</f>
        <v/>
      </c>
      <c r="D539" s="61"/>
      <c r="E539" s="20" t="str">
        <f t="shared" si="8"/>
        <v/>
      </c>
      <c r="F539" s="53"/>
      <c r="G539" s="53" t="str">
        <f>IF(②コード一覧!BI535="","",INDEX(②コード一覧!$BB$2:$BD$802,MATCH(②コード一覧!BI535,②コード一覧!$BB$2:$BB$802,0),3))</f>
        <v/>
      </c>
      <c r="H539" s="53"/>
      <c r="I539" s="53" t="str">
        <f>IF(②コード一覧!BJ535="","",INDEX(②コード一覧!$BB$2:$BD$802,MATCH(②コード一覧!BJ535,②コード一覧!$BB$2:$BB$802,0),3))</f>
        <v/>
      </c>
      <c r="J539" s="53"/>
      <c r="K539" s="53" t="str">
        <f>IF(②コード一覧!BK535="","",INDEX(②コード一覧!$BB$2:$BD$802,MATCH(②コード一覧!BK535,②コード一覧!$BB$2:$BB$802,0),3))</f>
        <v/>
      </c>
      <c r="L539" s="53"/>
      <c r="M539" s="53" t="str">
        <f>IF(②コード一覧!BL535="","",INDEX(②コード一覧!$BB$2:$BD$802,MATCH(②コード一覧!BL535,②コード一覧!$BB$2:$BB$802,0),3))</f>
        <v/>
      </c>
      <c r="N539" s="53"/>
      <c r="O539" s="53" t="str">
        <f>IF(②コード一覧!BM535="","",INDEX(②コード一覧!$BB$2:$BD$802,MATCH(②コード一覧!BM535,②コード一覧!$BB$2:$BB$802,0),3))</f>
        <v/>
      </c>
      <c r="P539" s="52"/>
      <c r="Q539" s="20" t="str">
        <f>IF(②コード一覧!BF535="","",②コード一覧!BF535)</f>
        <v/>
      </c>
    </row>
    <row r="540" spans="1:17">
      <c r="A540" s="52" t="str">
        <f>IF(②コード一覧!BB536="","",②コード一覧!BB536)</f>
        <v/>
      </c>
      <c r="B540" s="52" t="str">
        <f>IF(②コード一覧!BH536="","",②コード一覧!BH536)</f>
        <v/>
      </c>
      <c r="C540" s="53" t="str">
        <f>IF(A540="","",INDEX(②コード一覧!$B$2:$D$40,MATCH(③組織表示変え!B540,②コード一覧!$B$2:$B$40,0),3))</f>
        <v/>
      </c>
      <c r="D540" s="61"/>
      <c r="E540" s="20" t="str">
        <f t="shared" si="8"/>
        <v/>
      </c>
      <c r="F540" s="53"/>
      <c r="G540" s="53" t="str">
        <f>IF(②コード一覧!BI536="","",INDEX(②コード一覧!$BB$2:$BD$802,MATCH(②コード一覧!BI536,②コード一覧!$BB$2:$BB$802,0),3))</f>
        <v/>
      </c>
      <c r="H540" s="53"/>
      <c r="I540" s="53" t="str">
        <f>IF(②コード一覧!BJ536="","",INDEX(②コード一覧!$BB$2:$BD$802,MATCH(②コード一覧!BJ536,②コード一覧!$BB$2:$BB$802,0),3))</f>
        <v/>
      </c>
      <c r="J540" s="53"/>
      <c r="K540" s="53" t="str">
        <f>IF(②コード一覧!BK536="","",INDEX(②コード一覧!$BB$2:$BD$802,MATCH(②コード一覧!BK536,②コード一覧!$BB$2:$BB$802,0),3))</f>
        <v/>
      </c>
      <c r="L540" s="53"/>
      <c r="M540" s="53" t="str">
        <f>IF(②コード一覧!BL536="","",INDEX(②コード一覧!$BB$2:$BD$802,MATCH(②コード一覧!BL536,②コード一覧!$BB$2:$BB$802,0),3))</f>
        <v/>
      </c>
      <c r="N540" s="53"/>
      <c r="O540" s="53" t="str">
        <f>IF(②コード一覧!BM536="","",INDEX(②コード一覧!$BB$2:$BD$802,MATCH(②コード一覧!BM536,②コード一覧!$BB$2:$BB$802,0),3))</f>
        <v/>
      </c>
      <c r="P540" s="52"/>
      <c r="Q540" s="20" t="str">
        <f>IF(②コード一覧!BF536="","",②コード一覧!BF536)</f>
        <v/>
      </c>
    </row>
    <row r="541" spans="1:17">
      <c r="A541" s="52" t="str">
        <f>IF(②コード一覧!BB537="","",②コード一覧!BB537)</f>
        <v/>
      </c>
      <c r="B541" s="52" t="str">
        <f>IF(②コード一覧!BH537="","",②コード一覧!BH537)</f>
        <v/>
      </c>
      <c r="C541" s="53" t="str">
        <f>IF(A541="","",INDEX(②コード一覧!$B$2:$D$40,MATCH(③組織表示変え!B541,②コード一覧!$B$2:$B$40,0),3))</f>
        <v/>
      </c>
      <c r="D541" s="61"/>
      <c r="E541" s="20" t="str">
        <f t="shared" si="8"/>
        <v/>
      </c>
      <c r="F541" s="53"/>
      <c r="G541" s="53" t="str">
        <f>IF(②コード一覧!BI537="","",INDEX(②コード一覧!$BB$2:$BD$802,MATCH(②コード一覧!BI537,②コード一覧!$BB$2:$BB$802,0),3))</f>
        <v/>
      </c>
      <c r="H541" s="53"/>
      <c r="I541" s="53" t="str">
        <f>IF(②コード一覧!BJ537="","",INDEX(②コード一覧!$BB$2:$BD$802,MATCH(②コード一覧!BJ537,②コード一覧!$BB$2:$BB$802,0),3))</f>
        <v/>
      </c>
      <c r="J541" s="53"/>
      <c r="K541" s="53" t="str">
        <f>IF(②コード一覧!BK537="","",INDEX(②コード一覧!$BB$2:$BD$802,MATCH(②コード一覧!BK537,②コード一覧!$BB$2:$BB$802,0),3))</f>
        <v/>
      </c>
      <c r="L541" s="53"/>
      <c r="M541" s="53" t="str">
        <f>IF(②コード一覧!BL537="","",INDEX(②コード一覧!$BB$2:$BD$802,MATCH(②コード一覧!BL537,②コード一覧!$BB$2:$BB$802,0),3))</f>
        <v/>
      </c>
      <c r="N541" s="53"/>
      <c r="O541" s="53" t="str">
        <f>IF(②コード一覧!BM537="","",INDEX(②コード一覧!$BB$2:$BD$802,MATCH(②コード一覧!BM537,②コード一覧!$BB$2:$BB$802,0),3))</f>
        <v/>
      </c>
      <c r="P541" s="52"/>
      <c r="Q541" s="20" t="str">
        <f>IF(②コード一覧!BF537="","",②コード一覧!BF537)</f>
        <v/>
      </c>
    </row>
    <row r="542" spans="1:17">
      <c r="A542" s="52" t="str">
        <f>IF(②コード一覧!BB538="","",②コード一覧!BB538)</f>
        <v/>
      </c>
      <c r="B542" s="52" t="str">
        <f>IF(②コード一覧!BH538="","",②コード一覧!BH538)</f>
        <v/>
      </c>
      <c r="C542" s="53" t="str">
        <f>IF(A542="","",INDEX(②コード一覧!$B$2:$D$40,MATCH(③組織表示変え!B542,②コード一覧!$B$2:$B$40,0),3))</f>
        <v/>
      </c>
      <c r="D542" s="61"/>
      <c r="E542" s="20" t="str">
        <f t="shared" si="8"/>
        <v/>
      </c>
      <c r="F542" s="53"/>
      <c r="G542" s="53" t="str">
        <f>IF(②コード一覧!BI538="","",INDEX(②コード一覧!$BB$2:$BD$802,MATCH(②コード一覧!BI538,②コード一覧!$BB$2:$BB$802,0),3))</f>
        <v/>
      </c>
      <c r="H542" s="53"/>
      <c r="I542" s="53" t="str">
        <f>IF(②コード一覧!BJ538="","",INDEX(②コード一覧!$BB$2:$BD$802,MATCH(②コード一覧!BJ538,②コード一覧!$BB$2:$BB$802,0),3))</f>
        <v/>
      </c>
      <c r="J542" s="53"/>
      <c r="K542" s="53" t="str">
        <f>IF(②コード一覧!BK538="","",INDEX(②コード一覧!$BB$2:$BD$802,MATCH(②コード一覧!BK538,②コード一覧!$BB$2:$BB$802,0),3))</f>
        <v/>
      </c>
      <c r="L542" s="53"/>
      <c r="M542" s="53" t="str">
        <f>IF(②コード一覧!BL538="","",INDEX(②コード一覧!$BB$2:$BD$802,MATCH(②コード一覧!BL538,②コード一覧!$BB$2:$BB$802,0),3))</f>
        <v/>
      </c>
      <c r="N542" s="53"/>
      <c r="O542" s="53" t="str">
        <f>IF(②コード一覧!BM538="","",INDEX(②コード一覧!$BB$2:$BD$802,MATCH(②コード一覧!BM538,②コード一覧!$BB$2:$BB$802,0),3))</f>
        <v/>
      </c>
      <c r="P542" s="52"/>
      <c r="Q542" s="20" t="str">
        <f>IF(②コード一覧!BF538="","",②コード一覧!BF538)</f>
        <v/>
      </c>
    </row>
    <row r="543" spans="1:17">
      <c r="A543" s="52" t="str">
        <f>IF(②コード一覧!BB539="","",②コード一覧!BB539)</f>
        <v/>
      </c>
      <c r="B543" s="52" t="str">
        <f>IF(②コード一覧!BH539="","",②コード一覧!BH539)</f>
        <v/>
      </c>
      <c r="C543" s="53" t="str">
        <f>IF(A543="","",INDEX(②コード一覧!$B$2:$D$40,MATCH(③組織表示変え!B543,②コード一覧!$B$2:$B$40,0),3))</f>
        <v/>
      </c>
      <c r="D543" s="61"/>
      <c r="E543" s="20" t="str">
        <f t="shared" si="8"/>
        <v/>
      </c>
      <c r="F543" s="53"/>
      <c r="G543" s="53" t="str">
        <f>IF(②コード一覧!BI539="","",INDEX(②コード一覧!$BB$2:$BD$802,MATCH(②コード一覧!BI539,②コード一覧!$BB$2:$BB$802,0),3))</f>
        <v/>
      </c>
      <c r="H543" s="53"/>
      <c r="I543" s="53" t="str">
        <f>IF(②コード一覧!BJ539="","",INDEX(②コード一覧!$BB$2:$BD$802,MATCH(②コード一覧!BJ539,②コード一覧!$BB$2:$BB$802,0),3))</f>
        <v/>
      </c>
      <c r="J543" s="53"/>
      <c r="K543" s="53" t="str">
        <f>IF(②コード一覧!BK539="","",INDEX(②コード一覧!$BB$2:$BD$802,MATCH(②コード一覧!BK539,②コード一覧!$BB$2:$BB$802,0),3))</f>
        <v/>
      </c>
      <c r="L543" s="53"/>
      <c r="M543" s="53" t="str">
        <f>IF(②コード一覧!BL539="","",INDEX(②コード一覧!$BB$2:$BD$802,MATCH(②コード一覧!BL539,②コード一覧!$BB$2:$BB$802,0),3))</f>
        <v/>
      </c>
      <c r="N543" s="53"/>
      <c r="O543" s="53" t="str">
        <f>IF(②コード一覧!BM539="","",INDEX(②コード一覧!$BB$2:$BD$802,MATCH(②コード一覧!BM539,②コード一覧!$BB$2:$BB$802,0),3))</f>
        <v/>
      </c>
      <c r="P543" s="52"/>
      <c r="Q543" s="20" t="str">
        <f>IF(②コード一覧!BF539="","",②コード一覧!BF539)</f>
        <v/>
      </c>
    </row>
    <row r="544" spans="1:17">
      <c r="A544" s="52" t="str">
        <f>IF(②コード一覧!BB540="","",②コード一覧!BB540)</f>
        <v/>
      </c>
      <c r="B544" s="52" t="str">
        <f>IF(②コード一覧!BH540="","",②コード一覧!BH540)</f>
        <v/>
      </c>
      <c r="C544" s="53" t="str">
        <f>IF(A544="","",INDEX(②コード一覧!$B$2:$D$40,MATCH(③組織表示変え!B544,②コード一覧!$B$2:$B$40,0),3))</f>
        <v/>
      </c>
      <c r="D544" s="61"/>
      <c r="E544" s="20" t="str">
        <f t="shared" si="8"/>
        <v/>
      </c>
      <c r="F544" s="53"/>
      <c r="G544" s="53" t="str">
        <f>IF(②コード一覧!BI540="","",INDEX(②コード一覧!$BB$2:$BD$802,MATCH(②コード一覧!BI540,②コード一覧!$BB$2:$BB$802,0),3))</f>
        <v/>
      </c>
      <c r="H544" s="53"/>
      <c r="I544" s="53" t="str">
        <f>IF(②コード一覧!BJ540="","",INDEX(②コード一覧!$BB$2:$BD$802,MATCH(②コード一覧!BJ540,②コード一覧!$BB$2:$BB$802,0),3))</f>
        <v/>
      </c>
      <c r="J544" s="53"/>
      <c r="K544" s="53" t="str">
        <f>IF(②コード一覧!BK540="","",INDEX(②コード一覧!$BB$2:$BD$802,MATCH(②コード一覧!BK540,②コード一覧!$BB$2:$BB$802,0),3))</f>
        <v/>
      </c>
      <c r="L544" s="53"/>
      <c r="M544" s="53" t="str">
        <f>IF(②コード一覧!BL540="","",INDEX(②コード一覧!$BB$2:$BD$802,MATCH(②コード一覧!BL540,②コード一覧!$BB$2:$BB$802,0),3))</f>
        <v/>
      </c>
      <c r="N544" s="53"/>
      <c r="O544" s="53" t="str">
        <f>IF(②コード一覧!BM540="","",INDEX(②コード一覧!$BB$2:$BD$802,MATCH(②コード一覧!BM540,②コード一覧!$BB$2:$BB$802,0),3))</f>
        <v/>
      </c>
      <c r="P544" s="52"/>
      <c r="Q544" s="20" t="str">
        <f>IF(②コード一覧!BF540="","",②コード一覧!BF540)</f>
        <v/>
      </c>
    </row>
    <row r="545" spans="1:17">
      <c r="A545" s="52" t="str">
        <f>IF(②コード一覧!BB541="","",②コード一覧!BB541)</f>
        <v/>
      </c>
      <c r="B545" s="52" t="str">
        <f>IF(②コード一覧!BH541="","",②コード一覧!BH541)</f>
        <v/>
      </c>
      <c r="C545" s="53" t="str">
        <f>IF(A545="","",INDEX(②コード一覧!$B$2:$D$40,MATCH(③組織表示変え!B545,②コード一覧!$B$2:$B$40,0),3))</f>
        <v/>
      </c>
      <c r="D545" s="61"/>
      <c r="E545" s="20" t="str">
        <f t="shared" si="8"/>
        <v/>
      </c>
      <c r="F545" s="53"/>
      <c r="G545" s="53" t="str">
        <f>IF(②コード一覧!BI541="","",INDEX(②コード一覧!$BB$2:$BD$802,MATCH(②コード一覧!BI541,②コード一覧!$BB$2:$BB$802,0),3))</f>
        <v/>
      </c>
      <c r="H545" s="53"/>
      <c r="I545" s="53" t="str">
        <f>IF(②コード一覧!BJ541="","",INDEX(②コード一覧!$BB$2:$BD$802,MATCH(②コード一覧!BJ541,②コード一覧!$BB$2:$BB$802,0),3))</f>
        <v/>
      </c>
      <c r="J545" s="53"/>
      <c r="K545" s="53" t="str">
        <f>IF(②コード一覧!BK541="","",INDEX(②コード一覧!$BB$2:$BD$802,MATCH(②コード一覧!BK541,②コード一覧!$BB$2:$BB$802,0),3))</f>
        <v/>
      </c>
      <c r="L545" s="53"/>
      <c r="M545" s="53" t="str">
        <f>IF(②コード一覧!BL541="","",INDEX(②コード一覧!$BB$2:$BD$802,MATCH(②コード一覧!BL541,②コード一覧!$BB$2:$BB$802,0),3))</f>
        <v/>
      </c>
      <c r="N545" s="53"/>
      <c r="O545" s="53" t="str">
        <f>IF(②コード一覧!BM541="","",INDEX(②コード一覧!$BB$2:$BD$802,MATCH(②コード一覧!BM541,②コード一覧!$BB$2:$BB$802,0),3))</f>
        <v/>
      </c>
      <c r="P545" s="52"/>
      <c r="Q545" s="20" t="str">
        <f>IF(②コード一覧!BF541="","",②コード一覧!BF541)</f>
        <v/>
      </c>
    </row>
    <row r="546" spans="1:17">
      <c r="A546" s="52" t="str">
        <f>IF(②コード一覧!BB542="","",②コード一覧!BB542)</f>
        <v/>
      </c>
      <c r="B546" s="52" t="str">
        <f>IF(②コード一覧!BH542="","",②コード一覧!BH542)</f>
        <v/>
      </c>
      <c r="C546" s="53" t="str">
        <f>IF(A546="","",INDEX(②コード一覧!$B$2:$D$40,MATCH(③組織表示変え!B546,②コード一覧!$B$2:$B$40,0),3))</f>
        <v/>
      </c>
      <c r="D546" s="61"/>
      <c r="E546" s="20" t="str">
        <f t="shared" si="8"/>
        <v/>
      </c>
      <c r="F546" s="53"/>
      <c r="G546" s="53" t="str">
        <f>IF(②コード一覧!BI542="","",INDEX(②コード一覧!$BB$2:$BD$802,MATCH(②コード一覧!BI542,②コード一覧!$BB$2:$BB$802,0),3))</f>
        <v/>
      </c>
      <c r="H546" s="53"/>
      <c r="I546" s="53" t="str">
        <f>IF(②コード一覧!BJ542="","",INDEX(②コード一覧!$BB$2:$BD$802,MATCH(②コード一覧!BJ542,②コード一覧!$BB$2:$BB$802,0),3))</f>
        <v/>
      </c>
      <c r="J546" s="53"/>
      <c r="K546" s="53" t="str">
        <f>IF(②コード一覧!BK542="","",INDEX(②コード一覧!$BB$2:$BD$802,MATCH(②コード一覧!BK542,②コード一覧!$BB$2:$BB$802,0),3))</f>
        <v/>
      </c>
      <c r="L546" s="53"/>
      <c r="M546" s="53" t="str">
        <f>IF(②コード一覧!BL542="","",INDEX(②コード一覧!$BB$2:$BD$802,MATCH(②コード一覧!BL542,②コード一覧!$BB$2:$BB$802,0),3))</f>
        <v/>
      </c>
      <c r="N546" s="53"/>
      <c r="O546" s="53" t="str">
        <f>IF(②コード一覧!BM542="","",INDEX(②コード一覧!$BB$2:$BD$802,MATCH(②コード一覧!BM542,②コード一覧!$BB$2:$BB$802,0),3))</f>
        <v/>
      </c>
      <c r="P546" s="52"/>
      <c r="Q546" s="20" t="str">
        <f>IF(②コード一覧!BF542="","",②コード一覧!BF542)</f>
        <v/>
      </c>
    </row>
    <row r="547" spans="1:17">
      <c r="A547" s="52" t="str">
        <f>IF(②コード一覧!BB543="","",②コード一覧!BB543)</f>
        <v/>
      </c>
      <c r="B547" s="52" t="str">
        <f>IF(②コード一覧!BH543="","",②コード一覧!BH543)</f>
        <v/>
      </c>
      <c r="C547" s="53" t="str">
        <f>IF(A547="","",INDEX(②コード一覧!$B$2:$D$40,MATCH(③組織表示変え!B547,②コード一覧!$B$2:$B$40,0),3))</f>
        <v/>
      </c>
      <c r="D547" s="61"/>
      <c r="E547" s="20" t="str">
        <f t="shared" si="8"/>
        <v/>
      </c>
      <c r="F547" s="53"/>
      <c r="G547" s="53" t="str">
        <f>IF(②コード一覧!BI543="","",INDEX(②コード一覧!$BB$2:$BD$802,MATCH(②コード一覧!BI543,②コード一覧!$BB$2:$BB$802,0),3))</f>
        <v/>
      </c>
      <c r="H547" s="53"/>
      <c r="I547" s="53" t="str">
        <f>IF(②コード一覧!BJ543="","",INDEX(②コード一覧!$BB$2:$BD$802,MATCH(②コード一覧!BJ543,②コード一覧!$BB$2:$BB$802,0),3))</f>
        <v/>
      </c>
      <c r="J547" s="53"/>
      <c r="K547" s="53" t="str">
        <f>IF(②コード一覧!BK543="","",INDEX(②コード一覧!$BB$2:$BD$802,MATCH(②コード一覧!BK543,②コード一覧!$BB$2:$BB$802,0),3))</f>
        <v/>
      </c>
      <c r="L547" s="53"/>
      <c r="M547" s="53" t="str">
        <f>IF(②コード一覧!BL543="","",INDEX(②コード一覧!$BB$2:$BD$802,MATCH(②コード一覧!BL543,②コード一覧!$BB$2:$BB$802,0),3))</f>
        <v/>
      </c>
      <c r="N547" s="53"/>
      <c r="O547" s="53" t="str">
        <f>IF(②コード一覧!BM543="","",INDEX(②コード一覧!$BB$2:$BD$802,MATCH(②コード一覧!BM543,②コード一覧!$BB$2:$BB$802,0),3))</f>
        <v/>
      </c>
      <c r="P547" s="52"/>
      <c r="Q547" s="20" t="str">
        <f>IF(②コード一覧!BF543="","",②コード一覧!BF543)</f>
        <v/>
      </c>
    </row>
    <row r="548" spans="1:17">
      <c r="A548" s="52" t="str">
        <f>IF(②コード一覧!BB544="","",②コード一覧!BB544)</f>
        <v/>
      </c>
      <c r="B548" s="52" t="str">
        <f>IF(②コード一覧!BH544="","",②コード一覧!BH544)</f>
        <v/>
      </c>
      <c r="C548" s="53" t="str">
        <f>IF(A548="","",INDEX(②コード一覧!$B$2:$D$40,MATCH(③組織表示変え!B548,②コード一覧!$B$2:$B$40,0),3))</f>
        <v/>
      </c>
      <c r="D548" s="61"/>
      <c r="E548" s="20" t="str">
        <f t="shared" si="8"/>
        <v/>
      </c>
      <c r="F548" s="53"/>
      <c r="G548" s="53" t="str">
        <f>IF(②コード一覧!BI544="","",INDEX(②コード一覧!$BB$2:$BD$802,MATCH(②コード一覧!BI544,②コード一覧!$BB$2:$BB$802,0),3))</f>
        <v/>
      </c>
      <c r="H548" s="53"/>
      <c r="I548" s="53" t="str">
        <f>IF(②コード一覧!BJ544="","",INDEX(②コード一覧!$BB$2:$BD$802,MATCH(②コード一覧!BJ544,②コード一覧!$BB$2:$BB$802,0),3))</f>
        <v/>
      </c>
      <c r="J548" s="53"/>
      <c r="K548" s="53" t="str">
        <f>IF(②コード一覧!BK544="","",INDEX(②コード一覧!$BB$2:$BD$802,MATCH(②コード一覧!BK544,②コード一覧!$BB$2:$BB$802,0),3))</f>
        <v/>
      </c>
      <c r="L548" s="53"/>
      <c r="M548" s="53" t="str">
        <f>IF(②コード一覧!BL544="","",INDEX(②コード一覧!$BB$2:$BD$802,MATCH(②コード一覧!BL544,②コード一覧!$BB$2:$BB$802,0),3))</f>
        <v/>
      </c>
      <c r="N548" s="53"/>
      <c r="O548" s="53" t="str">
        <f>IF(②コード一覧!BM544="","",INDEX(②コード一覧!$BB$2:$BD$802,MATCH(②コード一覧!BM544,②コード一覧!$BB$2:$BB$802,0),3))</f>
        <v/>
      </c>
      <c r="P548" s="52"/>
      <c r="Q548" s="20" t="str">
        <f>IF(②コード一覧!BF544="","",②コード一覧!BF544)</f>
        <v/>
      </c>
    </row>
    <row r="549" spans="1:17">
      <c r="A549" s="52" t="str">
        <f>IF(②コード一覧!BB545="","",②コード一覧!BB545)</f>
        <v/>
      </c>
      <c r="B549" s="52" t="str">
        <f>IF(②コード一覧!BH545="","",②コード一覧!BH545)</f>
        <v/>
      </c>
      <c r="C549" s="53" t="str">
        <f>IF(A549="","",INDEX(②コード一覧!$B$2:$D$40,MATCH(③組織表示変え!B549,②コード一覧!$B$2:$B$40,0),3))</f>
        <v/>
      </c>
      <c r="D549" s="61"/>
      <c r="E549" s="20" t="str">
        <f t="shared" si="8"/>
        <v/>
      </c>
      <c r="F549" s="53"/>
      <c r="G549" s="53" t="str">
        <f>IF(②コード一覧!BI545="","",INDEX(②コード一覧!$BB$2:$BD$802,MATCH(②コード一覧!BI545,②コード一覧!$BB$2:$BB$802,0),3))</f>
        <v/>
      </c>
      <c r="H549" s="53"/>
      <c r="I549" s="53" t="str">
        <f>IF(②コード一覧!BJ545="","",INDEX(②コード一覧!$BB$2:$BD$802,MATCH(②コード一覧!BJ545,②コード一覧!$BB$2:$BB$802,0),3))</f>
        <v/>
      </c>
      <c r="J549" s="53"/>
      <c r="K549" s="53" t="str">
        <f>IF(②コード一覧!BK545="","",INDEX(②コード一覧!$BB$2:$BD$802,MATCH(②コード一覧!BK545,②コード一覧!$BB$2:$BB$802,0),3))</f>
        <v/>
      </c>
      <c r="L549" s="53"/>
      <c r="M549" s="53" t="str">
        <f>IF(②コード一覧!BL545="","",INDEX(②コード一覧!$BB$2:$BD$802,MATCH(②コード一覧!BL545,②コード一覧!$BB$2:$BB$802,0),3))</f>
        <v/>
      </c>
      <c r="N549" s="53"/>
      <c r="O549" s="53" t="str">
        <f>IF(②コード一覧!BM545="","",INDEX(②コード一覧!$BB$2:$BD$802,MATCH(②コード一覧!BM545,②コード一覧!$BB$2:$BB$802,0),3))</f>
        <v/>
      </c>
      <c r="P549" s="52"/>
      <c r="Q549" s="20" t="str">
        <f>IF(②コード一覧!BF545="","",②コード一覧!BF545)</f>
        <v/>
      </c>
    </row>
    <row r="550" spans="1:17">
      <c r="A550" s="52" t="str">
        <f>IF(②コード一覧!BB546="","",②コード一覧!BB546)</f>
        <v/>
      </c>
      <c r="B550" s="52" t="str">
        <f>IF(②コード一覧!BH546="","",②コード一覧!BH546)</f>
        <v/>
      </c>
      <c r="C550" s="53" t="str">
        <f>IF(A550="","",INDEX(②コード一覧!$B$2:$D$40,MATCH(③組織表示変え!B550,②コード一覧!$B$2:$B$40,0),3))</f>
        <v/>
      </c>
      <c r="D550" s="61"/>
      <c r="E550" s="20" t="str">
        <f t="shared" si="8"/>
        <v/>
      </c>
      <c r="F550" s="53"/>
      <c r="G550" s="53" t="str">
        <f>IF(②コード一覧!BI546="","",INDEX(②コード一覧!$BB$2:$BD$802,MATCH(②コード一覧!BI546,②コード一覧!$BB$2:$BB$802,0),3))</f>
        <v/>
      </c>
      <c r="H550" s="53"/>
      <c r="I550" s="53" t="str">
        <f>IF(②コード一覧!BJ546="","",INDEX(②コード一覧!$BB$2:$BD$802,MATCH(②コード一覧!BJ546,②コード一覧!$BB$2:$BB$802,0),3))</f>
        <v/>
      </c>
      <c r="J550" s="53"/>
      <c r="K550" s="53" t="str">
        <f>IF(②コード一覧!BK546="","",INDEX(②コード一覧!$BB$2:$BD$802,MATCH(②コード一覧!BK546,②コード一覧!$BB$2:$BB$802,0),3))</f>
        <v/>
      </c>
      <c r="L550" s="53"/>
      <c r="M550" s="53" t="str">
        <f>IF(②コード一覧!BL546="","",INDEX(②コード一覧!$BB$2:$BD$802,MATCH(②コード一覧!BL546,②コード一覧!$BB$2:$BB$802,0),3))</f>
        <v/>
      </c>
      <c r="N550" s="53"/>
      <c r="O550" s="53" t="str">
        <f>IF(②コード一覧!BM546="","",INDEX(②コード一覧!$BB$2:$BD$802,MATCH(②コード一覧!BM546,②コード一覧!$BB$2:$BB$802,0),3))</f>
        <v/>
      </c>
      <c r="P550" s="52"/>
      <c r="Q550" s="20" t="str">
        <f>IF(②コード一覧!BF546="","",②コード一覧!BF546)</f>
        <v/>
      </c>
    </row>
    <row r="551" spans="1:17">
      <c r="A551" s="52" t="str">
        <f>IF(②コード一覧!BB547="","",②コード一覧!BB547)</f>
        <v/>
      </c>
      <c r="B551" s="52" t="str">
        <f>IF(②コード一覧!BH547="","",②コード一覧!BH547)</f>
        <v/>
      </c>
      <c r="C551" s="53" t="str">
        <f>IF(A551="","",INDEX(②コード一覧!$B$2:$D$40,MATCH(③組織表示変え!B551,②コード一覧!$B$2:$B$40,0),3))</f>
        <v/>
      </c>
      <c r="D551" s="61"/>
      <c r="E551" s="20" t="str">
        <f t="shared" si="8"/>
        <v/>
      </c>
      <c r="F551" s="53"/>
      <c r="G551" s="53" t="str">
        <f>IF(②コード一覧!BI547="","",INDEX(②コード一覧!$BB$2:$BD$802,MATCH(②コード一覧!BI547,②コード一覧!$BB$2:$BB$802,0),3))</f>
        <v/>
      </c>
      <c r="H551" s="53"/>
      <c r="I551" s="53" t="str">
        <f>IF(②コード一覧!BJ547="","",INDEX(②コード一覧!$BB$2:$BD$802,MATCH(②コード一覧!BJ547,②コード一覧!$BB$2:$BB$802,0),3))</f>
        <v/>
      </c>
      <c r="J551" s="53"/>
      <c r="K551" s="53" t="str">
        <f>IF(②コード一覧!BK547="","",INDEX(②コード一覧!$BB$2:$BD$802,MATCH(②コード一覧!BK547,②コード一覧!$BB$2:$BB$802,0),3))</f>
        <v/>
      </c>
      <c r="L551" s="53"/>
      <c r="M551" s="53" t="str">
        <f>IF(②コード一覧!BL547="","",INDEX(②コード一覧!$BB$2:$BD$802,MATCH(②コード一覧!BL547,②コード一覧!$BB$2:$BB$802,0),3))</f>
        <v/>
      </c>
      <c r="N551" s="53"/>
      <c r="O551" s="53" t="str">
        <f>IF(②コード一覧!BM547="","",INDEX(②コード一覧!$BB$2:$BD$802,MATCH(②コード一覧!BM547,②コード一覧!$BB$2:$BB$802,0),3))</f>
        <v/>
      </c>
      <c r="P551" s="52"/>
      <c r="Q551" s="20" t="str">
        <f>IF(②コード一覧!BF547="","",②コード一覧!BF547)</f>
        <v/>
      </c>
    </row>
    <row r="552" spans="1:17">
      <c r="A552" s="52" t="str">
        <f>IF(②コード一覧!BB548="","",②コード一覧!BB548)</f>
        <v/>
      </c>
      <c r="B552" s="52" t="str">
        <f>IF(②コード一覧!BH548="","",②コード一覧!BH548)</f>
        <v/>
      </c>
      <c r="C552" s="53" t="str">
        <f>IF(A552="","",INDEX(②コード一覧!$B$2:$D$40,MATCH(③組織表示変え!B552,②コード一覧!$B$2:$B$40,0),3))</f>
        <v/>
      </c>
      <c r="D552" s="61"/>
      <c r="E552" s="20" t="str">
        <f t="shared" si="8"/>
        <v/>
      </c>
      <c r="F552" s="53"/>
      <c r="G552" s="53" t="str">
        <f>IF(②コード一覧!BI548="","",INDEX(②コード一覧!$BB$2:$BD$802,MATCH(②コード一覧!BI548,②コード一覧!$BB$2:$BB$802,0),3))</f>
        <v/>
      </c>
      <c r="H552" s="53"/>
      <c r="I552" s="53" t="str">
        <f>IF(②コード一覧!BJ548="","",INDEX(②コード一覧!$BB$2:$BD$802,MATCH(②コード一覧!BJ548,②コード一覧!$BB$2:$BB$802,0),3))</f>
        <v/>
      </c>
      <c r="J552" s="53"/>
      <c r="K552" s="53" t="str">
        <f>IF(②コード一覧!BK548="","",INDEX(②コード一覧!$BB$2:$BD$802,MATCH(②コード一覧!BK548,②コード一覧!$BB$2:$BB$802,0),3))</f>
        <v/>
      </c>
      <c r="L552" s="53"/>
      <c r="M552" s="53" t="str">
        <f>IF(②コード一覧!BL548="","",INDEX(②コード一覧!$BB$2:$BD$802,MATCH(②コード一覧!BL548,②コード一覧!$BB$2:$BB$802,0),3))</f>
        <v/>
      </c>
      <c r="N552" s="53"/>
      <c r="O552" s="53" t="str">
        <f>IF(②コード一覧!BM548="","",INDEX(②コード一覧!$BB$2:$BD$802,MATCH(②コード一覧!BM548,②コード一覧!$BB$2:$BB$802,0),3))</f>
        <v/>
      </c>
      <c r="P552" s="52"/>
      <c r="Q552" s="20" t="str">
        <f>IF(②コード一覧!BF548="","",②コード一覧!BF548)</f>
        <v/>
      </c>
    </row>
    <row r="553" spans="1:17">
      <c r="A553" s="52" t="str">
        <f>IF(②コード一覧!BB549="","",②コード一覧!BB549)</f>
        <v/>
      </c>
      <c r="B553" s="52" t="str">
        <f>IF(②コード一覧!BH549="","",②コード一覧!BH549)</f>
        <v/>
      </c>
      <c r="C553" s="53" t="str">
        <f>IF(A553="","",INDEX(②コード一覧!$B$2:$D$40,MATCH(③組織表示変え!B553,②コード一覧!$B$2:$B$40,0),3))</f>
        <v/>
      </c>
      <c r="D553" s="61"/>
      <c r="E553" s="20" t="str">
        <f t="shared" si="8"/>
        <v/>
      </c>
      <c r="F553" s="53"/>
      <c r="G553" s="53" t="str">
        <f>IF(②コード一覧!BI549="","",INDEX(②コード一覧!$BB$2:$BD$802,MATCH(②コード一覧!BI549,②コード一覧!$BB$2:$BB$802,0),3))</f>
        <v/>
      </c>
      <c r="H553" s="53"/>
      <c r="I553" s="53" t="str">
        <f>IF(②コード一覧!BJ549="","",INDEX(②コード一覧!$BB$2:$BD$802,MATCH(②コード一覧!BJ549,②コード一覧!$BB$2:$BB$802,0),3))</f>
        <v/>
      </c>
      <c r="J553" s="53"/>
      <c r="K553" s="53" t="str">
        <f>IF(②コード一覧!BK549="","",INDEX(②コード一覧!$BB$2:$BD$802,MATCH(②コード一覧!BK549,②コード一覧!$BB$2:$BB$802,0),3))</f>
        <v/>
      </c>
      <c r="L553" s="53"/>
      <c r="M553" s="53" t="str">
        <f>IF(②コード一覧!BL549="","",INDEX(②コード一覧!$BB$2:$BD$802,MATCH(②コード一覧!BL549,②コード一覧!$BB$2:$BB$802,0),3))</f>
        <v/>
      </c>
      <c r="N553" s="53"/>
      <c r="O553" s="53" t="str">
        <f>IF(②コード一覧!BM549="","",INDEX(②コード一覧!$BB$2:$BD$802,MATCH(②コード一覧!BM549,②コード一覧!$BB$2:$BB$802,0),3))</f>
        <v/>
      </c>
      <c r="P553" s="52"/>
      <c r="Q553" s="20" t="str">
        <f>IF(②コード一覧!BF549="","",②コード一覧!BF549)</f>
        <v/>
      </c>
    </row>
    <row r="554" spans="1:17">
      <c r="A554" s="52" t="str">
        <f>IF(②コード一覧!BB550="","",②コード一覧!BB550)</f>
        <v/>
      </c>
      <c r="B554" s="52" t="str">
        <f>IF(②コード一覧!BH550="","",②コード一覧!BH550)</f>
        <v/>
      </c>
      <c r="C554" s="53" t="str">
        <f>IF(A554="","",INDEX(②コード一覧!$B$2:$D$40,MATCH(③組織表示変え!B554,②コード一覧!$B$2:$B$40,0),3))</f>
        <v/>
      </c>
      <c r="D554" s="61"/>
      <c r="E554" s="20" t="str">
        <f t="shared" si="8"/>
        <v/>
      </c>
      <c r="F554" s="53"/>
      <c r="G554" s="53" t="str">
        <f>IF(②コード一覧!BI550="","",INDEX(②コード一覧!$BB$2:$BD$802,MATCH(②コード一覧!BI550,②コード一覧!$BB$2:$BB$802,0),3))</f>
        <v/>
      </c>
      <c r="H554" s="53"/>
      <c r="I554" s="53" t="str">
        <f>IF(②コード一覧!BJ550="","",INDEX(②コード一覧!$BB$2:$BD$802,MATCH(②コード一覧!BJ550,②コード一覧!$BB$2:$BB$802,0),3))</f>
        <v/>
      </c>
      <c r="J554" s="53"/>
      <c r="K554" s="53" t="str">
        <f>IF(②コード一覧!BK550="","",INDEX(②コード一覧!$BB$2:$BD$802,MATCH(②コード一覧!BK550,②コード一覧!$BB$2:$BB$802,0),3))</f>
        <v/>
      </c>
      <c r="L554" s="53"/>
      <c r="M554" s="53" t="str">
        <f>IF(②コード一覧!BL550="","",INDEX(②コード一覧!$BB$2:$BD$802,MATCH(②コード一覧!BL550,②コード一覧!$BB$2:$BB$802,0),3))</f>
        <v/>
      </c>
      <c r="N554" s="53"/>
      <c r="O554" s="53" t="str">
        <f>IF(②コード一覧!BM550="","",INDEX(②コード一覧!$BB$2:$BD$802,MATCH(②コード一覧!BM550,②コード一覧!$BB$2:$BB$802,0),3))</f>
        <v/>
      </c>
      <c r="P554" s="52"/>
      <c r="Q554" s="20" t="str">
        <f>IF(②コード一覧!BF550="","",②コード一覧!BF550)</f>
        <v/>
      </c>
    </row>
    <row r="555" spans="1:17">
      <c r="A555" s="52" t="str">
        <f>IF(②コード一覧!BB551="","",②コード一覧!BB551)</f>
        <v/>
      </c>
      <c r="B555" s="52" t="str">
        <f>IF(②コード一覧!BH551="","",②コード一覧!BH551)</f>
        <v/>
      </c>
      <c r="C555" s="53" t="str">
        <f>IF(A555="","",INDEX(②コード一覧!$B$2:$D$40,MATCH(③組織表示変え!B555,②コード一覧!$B$2:$B$40,0),3))</f>
        <v/>
      </c>
      <c r="D555" s="61"/>
      <c r="E555" s="20" t="str">
        <f t="shared" si="8"/>
        <v/>
      </c>
      <c r="F555" s="53"/>
      <c r="G555" s="53" t="str">
        <f>IF(②コード一覧!BI551="","",INDEX(②コード一覧!$BB$2:$BD$802,MATCH(②コード一覧!BI551,②コード一覧!$BB$2:$BB$802,0),3))</f>
        <v/>
      </c>
      <c r="H555" s="53"/>
      <c r="I555" s="53" t="str">
        <f>IF(②コード一覧!BJ551="","",INDEX(②コード一覧!$BB$2:$BD$802,MATCH(②コード一覧!BJ551,②コード一覧!$BB$2:$BB$802,0),3))</f>
        <v/>
      </c>
      <c r="J555" s="53"/>
      <c r="K555" s="53" t="str">
        <f>IF(②コード一覧!BK551="","",INDEX(②コード一覧!$BB$2:$BD$802,MATCH(②コード一覧!BK551,②コード一覧!$BB$2:$BB$802,0),3))</f>
        <v/>
      </c>
      <c r="L555" s="53"/>
      <c r="M555" s="53" t="str">
        <f>IF(②コード一覧!BL551="","",INDEX(②コード一覧!$BB$2:$BD$802,MATCH(②コード一覧!BL551,②コード一覧!$BB$2:$BB$802,0),3))</f>
        <v/>
      </c>
      <c r="N555" s="53"/>
      <c r="O555" s="53" t="str">
        <f>IF(②コード一覧!BM551="","",INDEX(②コード一覧!$BB$2:$BD$802,MATCH(②コード一覧!BM551,②コード一覧!$BB$2:$BB$802,0),3))</f>
        <v/>
      </c>
      <c r="P555" s="52"/>
      <c r="Q555" s="20" t="str">
        <f>IF(②コード一覧!BF551="","",②コード一覧!BF551)</f>
        <v/>
      </c>
    </row>
    <row r="556" spans="1:17">
      <c r="A556" s="52" t="str">
        <f>IF(②コード一覧!BB552="","",②コード一覧!BB552)</f>
        <v/>
      </c>
      <c r="B556" s="52" t="str">
        <f>IF(②コード一覧!BH552="","",②コード一覧!BH552)</f>
        <v/>
      </c>
      <c r="C556" s="53" t="str">
        <f>IF(A556="","",INDEX(②コード一覧!$B$2:$D$40,MATCH(③組織表示変え!B556,②コード一覧!$B$2:$B$40,0),3))</f>
        <v/>
      </c>
      <c r="D556" s="61"/>
      <c r="E556" s="20" t="str">
        <f t="shared" si="8"/>
        <v/>
      </c>
      <c r="F556" s="53"/>
      <c r="G556" s="53" t="str">
        <f>IF(②コード一覧!BI552="","",INDEX(②コード一覧!$BB$2:$BD$802,MATCH(②コード一覧!BI552,②コード一覧!$BB$2:$BB$802,0),3))</f>
        <v/>
      </c>
      <c r="H556" s="53"/>
      <c r="I556" s="53" t="str">
        <f>IF(②コード一覧!BJ552="","",INDEX(②コード一覧!$BB$2:$BD$802,MATCH(②コード一覧!BJ552,②コード一覧!$BB$2:$BB$802,0),3))</f>
        <v/>
      </c>
      <c r="J556" s="53"/>
      <c r="K556" s="53" t="str">
        <f>IF(②コード一覧!BK552="","",INDEX(②コード一覧!$BB$2:$BD$802,MATCH(②コード一覧!BK552,②コード一覧!$BB$2:$BB$802,0),3))</f>
        <v/>
      </c>
      <c r="L556" s="53"/>
      <c r="M556" s="53" t="str">
        <f>IF(②コード一覧!BL552="","",INDEX(②コード一覧!$BB$2:$BD$802,MATCH(②コード一覧!BL552,②コード一覧!$BB$2:$BB$802,0),3))</f>
        <v/>
      </c>
      <c r="N556" s="53"/>
      <c r="O556" s="53" t="str">
        <f>IF(②コード一覧!BM552="","",INDEX(②コード一覧!$BB$2:$BD$802,MATCH(②コード一覧!BM552,②コード一覧!$BB$2:$BB$802,0),3))</f>
        <v/>
      </c>
      <c r="P556" s="52"/>
      <c r="Q556" s="20" t="str">
        <f>IF(②コード一覧!BF552="","",②コード一覧!BF552)</f>
        <v/>
      </c>
    </row>
    <row r="557" spans="1:17">
      <c r="A557" s="52" t="str">
        <f>IF(②コード一覧!BB553="","",②コード一覧!BB553)</f>
        <v/>
      </c>
      <c r="B557" s="52" t="str">
        <f>IF(②コード一覧!BH553="","",②コード一覧!BH553)</f>
        <v/>
      </c>
      <c r="C557" s="53" t="str">
        <f>IF(A557="","",INDEX(②コード一覧!$B$2:$D$40,MATCH(③組織表示変え!B557,②コード一覧!$B$2:$B$40,0),3))</f>
        <v/>
      </c>
      <c r="D557" s="61"/>
      <c r="E557" s="20" t="str">
        <f t="shared" si="8"/>
        <v/>
      </c>
      <c r="F557" s="53"/>
      <c r="G557" s="53" t="str">
        <f>IF(②コード一覧!BI553="","",INDEX(②コード一覧!$BB$2:$BD$802,MATCH(②コード一覧!BI553,②コード一覧!$BB$2:$BB$802,0),3))</f>
        <v/>
      </c>
      <c r="H557" s="53"/>
      <c r="I557" s="53" t="str">
        <f>IF(②コード一覧!BJ553="","",INDEX(②コード一覧!$BB$2:$BD$802,MATCH(②コード一覧!BJ553,②コード一覧!$BB$2:$BB$802,0),3))</f>
        <v/>
      </c>
      <c r="J557" s="53"/>
      <c r="K557" s="53" t="str">
        <f>IF(②コード一覧!BK553="","",INDEX(②コード一覧!$BB$2:$BD$802,MATCH(②コード一覧!BK553,②コード一覧!$BB$2:$BB$802,0),3))</f>
        <v/>
      </c>
      <c r="L557" s="53"/>
      <c r="M557" s="53" t="str">
        <f>IF(②コード一覧!BL553="","",INDEX(②コード一覧!$BB$2:$BD$802,MATCH(②コード一覧!BL553,②コード一覧!$BB$2:$BB$802,0),3))</f>
        <v/>
      </c>
      <c r="N557" s="53"/>
      <c r="O557" s="53" t="str">
        <f>IF(②コード一覧!BM553="","",INDEX(②コード一覧!$BB$2:$BD$802,MATCH(②コード一覧!BM553,②コード一覧!$BB$2:$BB$802,0),3))</f>
        <v/>
      </c>
      <c r="P557" s="52"/>
      <c r="Q557" s="20" t="str">
        <f>IF(②コード一覧!BF553="","",②コード一覧!BF553)</f>
        <v/>
      </c>
    </row>
    <row r="558" spans="1:17">
      <c r="A558" s="52" t="str">
        <f>IF(②コード一覧!BB554="","",②コード一覧!BB554)</f>
        <v/>
      </c>
      <c r="B558" s="52" t="str">
        <f>IF(②コード一覧!BH554="","",②コード一覧!BH554)</f>
        <v/>
      </c>
      <c r="C558" s="53" t="str">
        <f>IF(A558="","",INDEX(②コード一覧!$B$2:$D$40,MATCH(③組織表示変え!B558,②コード一覧!$B$2:$B$40,0),3))</f>
        <v/>
      </c>
      <c r="D558" s="61"/>
      <c r="E558" s="20" t="str">
        <f t="shared" si="8"/>
        <v/>
      </c>
      <c r="F558" s="53"/>
      <c r="G558" s="53" t="str">
        <f>IF(②コード一覧!BI554="","",INDEX(②コード一覧!$BB$2:$BD$802,MATCH(②コード一覧!BI554,②コード一覧!$BB$2:$BB$802,0),3))</f>
        <v/>
      </c>
      <c r="H558" s="53"/>
      <c r="I558" s="53" t="str">
        <f>IF(②コード一覧!BJ554="","",INDEX(②コード一覧!$BB$2:$BD$802,MATCH(②コード一覧!BJ554,②コード一覧!$BB$2:$BB$802,0),3))</f>
        <v/>
      </c>
      <c r="J558" s="53"/>
      <c r="K558" s="53" t="str">
        <f>IF(②コード一覧!BK554="","",INDEX(②コード一覧!$BB$2:$BD$802,MATCH(②コード一覧!BK554,②コード一覧!$BB$2:$BB$802,0),3))</f>
        <v/>
      </c>
      <c r="L558" s="53"/>
      <c r="M558" s="53" t="str">
        <f>IF(②コード一覧!BL554="","",INDEX(②コード一覧!$BB$2:$BD$802,MATCH(②コード一覧!BL554,②コード一覧!$BB$2:$BB$802,0),3))</f>
        <v/>
      </c>
      <c r="N558" s="53"/>
      <c r="O558" s="53" t="str">
        <f>IF(②コード一覧!BM554="","",INDEX(②コード一覧!$BB$2:$BD$802,MATCH(②コード一覧!BM554,②コード一覧!$BB$2:$BB$802,0),3))</f>
        <v/>
      </c>
      <c r="P558" s="52"/>
      <c r="Q558" s="20" t="str">
        <f>IF(②コード一覧!BF554="","",②コード一覧!BF554)</f>
        <v/>
      </c>
    </row>
    <row r="559" spans="1:17">
      <c r="A559" s="52" t="str">
        <f>IF(②コード一覧!BB555="","",②コード一覧!BB555)</f>
        <v/>
      </c>
      <c r="B559" s="52" t="str">
        <f>IF(②コード一覧!BH555="","",②コード一覧!BH555)</f>
        <v/>
      </c>
      <c r="C559" s="53" t="str">
        <f>IF(A559="","",INDEX(②コード一覧!$B$2:$D$40,MATCH(③組織表示変え!B559,②コード一覧!$B$2:$B$40,0),3))</f>
        <v/>
      </c>
      <c r="D559" s="61"/>
      <c r="E559" s="20" t="str">
        <f t="shared" si="8"/>
        <v/>
      </c>
      <c r="F559" s="53"/>
      <c r="G559" s="53" t="str">
        <f>IF(②コード一覧!BI555="","",INDEX(②コード一覧!$BB$2:$BD$802,MATCH(②コード一覧!BI555,②コード一覧!$BB$2:$BB$802,0),3))</f>
        <v/>
      </c>
      <c r="H559" s="53"/>
      <c r="I559" s="53" t="str">
        <f>IF(②コード一覧!BJ555="","",INDEX(②コード一覧!$BB$2:$BD$802,MATCH(②コード一覧!BJ555,②コード一覧!$BB$2:$BB$802,0),3))</f>
        <v/>
      </c>
      <c r="J559" s="53"/>
      <c r="K559" s="53" t="str">
        <f>IF(②コード一覧!BK555="","",INDEX(②コード一覧!$BB$2:$BD$802,MATCH(②コード一覧!BK555,②コード一覧!$BB$2:$BB$802,0),3))</f>
        <v/>
      </c>
      <c r="L559" s="53"/>
      <c r="M559" s="53" t="str">
        <f>IF(②コード一覧!BL555="","",INDEX(②コード一覧!$BB$2:$BD$802,MATCH(②コード一覧!BL555,②コード一覧!$BB$2:$BB$802,0),3))</f>
        <v/>
      </c>
      <c r="N559" s="53"/>
      <c r="O559" s="53" t="str">
        <f>IF(②コード一覧!BM555="","",INDEX(②コード一覧!$BB$2:$BD$802,MATCH(②コード一覧!BM555,②コード一覧!$BB$2:$BB$802,0),3))</f>
        <v/>
      </c>
      <c r="P559" s="52"/>
      <c r="Q559" s="20" t="str">
        <f>IF(②コード一覧!BF555="","",②コード一覧!BF555)</f>
        <v/>
      </c>
    </row>
    <row r="560" spans="1:17">
      <c r="A560" s="52" t="str">
        <f>IF(②コード一覧!BB556="","",②コード一覧!BB556)</f>
        <v/>
      </c>
      <c r="B560" s="52" t="str">
        <f>IF(②コード一覧!BH556="","",②コード一覧!BH556)</f>
        <v/>
      </c>
      <c r="C560" s="53" t="str">
        <f>IF(A560="","",INDEX(②コード一覧!$B$2:$D$40,MATCH(③組織表示変え!B560,②コード一覧!$B$2:$B$40,0),3))</f>
        <v/>
      </c>
      <c r="D560" s="61"/>
      <c r="E560" s="20" t="str">
        <f t="shared" si="8"/>
        <v/>
      </c>
      <c r="F560" s="53"/>
      <c r="G560" s="53" t="str">
        <f>IF(②コード一覧!BI556="","",INDEX(②コード一覧!$BB$2:$BD$802,MATCH(②コード一覧!BI556,②コード一覧!$BB$2:$BB$802,0),3))</f>
        <v/>
      </c>
      <c r="H560" s="53"/>
      <c r="I560" s="53" t="str">
        <f>IF(②コード一覧!BJ556="","",INDEX(②コード一覧!$BB$2:$BD$802,MATCH(②コード一覧!BJ556,②コード一覧!$BB$2:$BB$802,0),3))</f>
        <v/>
      </c>
      <c r="J560" s="53"/>
      <c r="K560" s="53" t="str">
        <f>IF(②コード一覧!BK556="","",INDEX(②コード一覧!$BB$2:$BD$802,MATCH(②コード一覧!BK556,②コード一覧!$BB$2:$BB$802,0),3))</f>
        <v/>
      </c>
      <c r="L560" s="53"/>
      <c r="M560" s="53" t="str">
        <f>IF(②コード一覧!BL556="","",INDEX(②コード一覧!$BB$2:$BD$802,MATCH(②コード一覧!BL556,②コード一覧!$BB$2:$BB$802,0),3))</f>
        <v/>
      </c>
      <c r="N560" s="53"/>
      <c r="O560" s="53" t="str">
        <f>IF(②コード一覧!BM556="","",INDEX(②コード一覧!$BB$2:$BD$802,MATCH(②コード一覧!BM556,②コード一覧!$BB$2:$BB$802,0),3))</f>
        <v/>
      </c>
      <c r="P560" s="52"/>
      <c r="Q560" s="20" t="str">
        <f>IF(②コード一覧!BF556="","",②コード一覧!BF556)</f>
        <v/>
      </c>
    </row>
    <row r="561" spans="1:17">
      <c r="A561" s="52" t="str">
        <f>IF(②コード一覧!BB557="","",②コード一覧!BB557)</f>
        <v/>
      </c>
      <c r="B561" s="52" t="str">
        <f>IF(②コード一覧!BH557="","",②コード一覧!BH557)</f>
        <v/>
      </c>
      <c r="C561" s="53" t="str">
        <f>IF(A561="","",INDEX(②コード一覧!$B$2:$D$40,MATCH(③組織表示変え!B561,②コード一覧!$B$2:$B$40,0),3))</f>
        <v/>
      </c>
      <c r="D561" s="61"/>
      <c r="E561" s="20" t="str">
        <f t="shared" si="8"/>
        <v/>
      </c>
      <c r="F561" s="53"/>
      <c r="G561" s="53" t="str">
        <f>IF(②コード一覧!BI557="","",INDEX(②コード一覧!$BB$2:$BD$802,MATCH(②コード一覧!BI557,②コード一覧!$BB$2:$BB$802,0),3))</f>
        <v/>
      </c>
      <c r="H561" s="53"/>
      <c r="I561" s="53" t="str">
        <f>IF(②コード一覧!BJ557="","",INDEX(②コード一覧!$BB$2:$BD$802,MATCH(②コード一覧!BJ557,②コード一覧!$BB$2:$BB$802,0),3))</f>
        <v/>
      </c>
      <c r="J561" s="53"/>
      <c r="K561" s="53" t="str">
        <f>IF(②コード一覧!BK557="","",INDEX(②コード一覧!$BB$2:$BD$802,MATCH(②コード一覧!BK557,②コード一覧!$BB$2:$BB$802,0),3))</f>
        <v/>
      </c>
      <c r="L561" s="53"/>
      <c r="M561" s="53" t="str">
        <f>IF(②コード一覧!BL557="","",INDEX(②コード一覧!$BB$2:$BD$802,MATCH(②コード一覧!BL557,②コード一覧!$BB$2:$BB$802,0),3))</f>
        <v/>
      </c>
      <c r="N561" s="53"/>
      <c r="O561" s="53" t="str">
        <f>IF(②コード一覧!BM557="","",INDEX(②コード一覧!$BB$2:$BD$802,MATCH(②コード一覧!BM557,②コード一覧!$BB$2:$BB$802,0),3))</f>
        <v/>
      </c>
      <c r="P561" s="52"/>
      <c r="Q561" s="20" t="str">
        <f>IF(②コード一覧!BF557="","",②コード一覧!BF557)</f>
        <v/>
      </c>
    </row>
    <row r="562" spans="1:17">
      <c r="A562" s="52" t="str">
        <f>IF(②コード一覧!BB558="","",②コード一覧!BB558)</f>
        <v/>
      </c>
      <c r="B562" s="52" t="str">
        <f>IF(②コード一覧!BH558="","",②コード一覧!BH558)</f>
        <v/>
      </c>
      <c r="C562" s="53" t="str">
        <f>IF(A562="","",INDEX(②コード一覧!$B$2:$D$40,MATCH(③組織表示変え!B562,②コード一覧!$B$2:$B$40,0),3))</f>
        <v/>
      </c>
      <c r="D562" s="61"/>
      <c r="E562" s="20" t="str">
        <f t="shared" si="8"/>
        <v/>
      </c>
      <c r="F562" s="53"/>
      <c r="G562" s="53" t="str">
        <f>IF(②コード一覧!BI558="","",INDEX(②コード一覧!$BB$2:$BD$802,MATCH(②コード一覧!BI558,②コード一覧!$BB$2:$BB$802,0),3))</f>
        <v/>
      </c>
      <c r="H562" s="53"/>
      <c r="I562" s="53" t="str">
        <f>IF(②コード一覧!BJ558="","",INDEX(②コード一覧!$BB$2:$BD$802,MATCH(②コード一覧!BJ558,②コード一覧!$BB$2:$BB$802,0),3))</f>
        <v/>
      </c>
      <c r="J562" s="53"/>
      <c r="K562" s="53" t="str">
        <f>IF(②コード一覧!BK558="","",INDEX(②コード一覧!$BB$2:$BD$802,MATCH(②コード一覧!BK558,②コード一覧!$BB$2:$BB$802,0),3))</f>
        <v/>
      </c>
      <c r="L562" s="53"/>
      <c r="M562" s="53" t="str">
        <f>IF(②コード一覧!BL558="","",INDEX(②コード一覧!$BB$2:$BD$802,MATCH(②コード一覧!BL558,②コード一覧!$BB$2:$BB$802,0),3))</f>
        <v/>
      </c>
      <c r="N562" s="53"/>
      <c r="O562" s="53" t="str">
        <f>IF(②コード一覧!BM558="","",INDEX(②コード一覧!$BB$2:$BD$802,MATCH(②コード一覧!BM558,②コード一覧!$BB$2:$BB$802,0),3))</f>
        <v/>
      </c>
      <c r="P562" s="52"/>
      <c r="Q562" s="20" t="str">
        <f>IF(②コード一覧!BF558="","",②コード一覧!BF558)</f>
        <v/>
      </c>
    </row>
    <row r="563" spans="1:17">
      <c r="A563" s="52" t="str">
        <f>IF(②コード一覧!BB559="","",②コード一覧!BB559)</f>
        <v/>
      </c>
      <c r="B563" s="52" t="str">
        <f>IF(②コード一覧!BH559="","",②コード一覧!BH559)</f>
        <v/>
      </c>
      <c r="C563" s="53" t="str">
        <f>IF(A563="","",INDEX(②コード一覧!$B$2:$D$40,MATCH(③組織表示変え!B563,②コード一覧!$B$2:$B$40,0),3))</f>
        <v/>
      </c>
      <c r="D563" s="61"/>
      <c r="E563" s="20" t="str">
        <f t="shared" si="8"/>
        <v/>
      </c>
      <c r="F563" s="53"/>
      <c r="G563" s="53" t="str">
        <f>IF(②コード一覧!BI559="","",INDEX(②コード一覧!$BB$2:$BD$802,MATCH(②コード一覧!BI559,②コード一覧!$BB$2:$BB$802,0),3))</f>
        <v/>
      </c>
      <c r="H563" s="53"/>
      <c r="I563" s="53" t="str">
        <f>IF(②コード一覧!BJ559="","",INDEX(②コード一覧!$BB$2:$BD$802,MATCH(②コード一覧!BJ559,②コード一覧!$BB$2:$BB$802,0),3))</f>
        <v/>
      </c>
      <c r="J563" s="53"/>
      <c r="K563" s="53" t="str">
        <f>IF(②コード一覧!BK559="","",INDEX(②コード一覧!$BB$2:$BD$802,MATCH(②コード一覧!BK559,②コード一覧!$BB$2:$BB$802,0),3))</f>
        <v/>
      </c>
      <c r="L563" s="53"/>
      <c r="M563" s="53" t="str">
        <f>IF(②コード一覧!BL559="","",INDEX(②コード一覧!$BB$2:$BD$802,MATCH(②コード一覧!BL559,②コード一覧!$BB$2:$BB$802,0),3))</f>
        <v/>
      </c>
      <c r="N563" s="53"/>
      <c r="O563" s="53" t="str">
        <f>IF(②コード一覧!BM559="","",INDEX(②コード一覧!$BB$2:$BD$802,MATCH(②コード一覧!BM559,②コード一覧!$BB$2:$BB$802,0),3))</f>
        <v/>
      </c>
      <c r="P563" s="52"/>
      <c r="Q563" s="20" t="str">
        <f>IF(②コード一覧!BF559="","",②コード一覧!BF559)</f>
        <v/>
      </c>
    </row>
    <row r="564" spans="1:17">
      <c r="A564" s="52" t="str">
        <f>IF(②コード一覧!BB560="","",②コード一覧!BB560)</f>
        <v/>
      </c>
      <c r="B564" s="52" t="str">
        <f>IF(②コード一覧!BH560="","",②コード一覧!BH560)</f>
        <v/>
      </c>
      <c r="C564" s="53" t="str">
        <f>IF(A564="","",INDEX(②コード一覧!$B$2:$D$40,MATCH(③組織表示変え!B564,②コード一覧!$B$2:$B$40,0),3))</f>
        <v/>
      </c>
      <c r="D564" s="61"/>
      <c r="E564" s="20" t="str">
        <f t="shared" si="8"/>
        <v/>
      </c>
      <c r="F564" s="53"/>
      <c r="G564" s="53" t="str">
        <f>IF(②コード一覧!BI560="","",INDEX(②コード一覧!$BB$2:$BD$802,MATCH(②コード一覧!BI560,②コード一覧!$BB$2:$BB$802,0),3))</f>
        <v/>
      </c>
      <c r="H564" s="53"/>
      <c r="I564" s="53" t="str">
        <f>IF(②コード一覧!BJ560="","",INDEX(②コード一覧!$BB$2:$BD$802,MATCH(②コード一覧!BJ560,②コード一覧!$BB$2:$BB$802,0),3))</f>
        <v/>
      </c>
      <c r="J564" s="53"/>
      <c r="K564" s="53" t="str">
        <f>IF(②コード一覧!BK560="","",INDEX(②コード一覧!$BB$2:$BD$802,MATCH(②コード一覧!BK560,②コード一覧!$BB$2:$BB$802,0),3))</f>
        <v/>
      </c>
      <c r="L564" s="53"/>
      <c r="M564" s="53" t="str">
        <f>IF(②コード一覧!BL560="","",INDEX(②コード一覧!$BB$2:$BD$802,MATCH(②コード一覧!BL560,②コード一覧!$BB$2:$BB$802,0),3))</f>
        <v/>
      </c>
      <c r="N564" s="53"/>
      <c r="O564" s="53" t="str">
        <f>IF(②コード一覧!BM560="","",INDEX(②コード一覧!$BB$2:$BD$802,MATCH(②コード一覧!BM560,②コード一覧!$BB$2:$BB$802,0),3))</f>
        <v/>
      </c>
      <c r="P564" s="52"/>
      <c r="Q564" s="20" t="str">
        <f>IF(②コード一覧!BF560="","",②コード一覧!BF560)</f>
        <v/>
      </c>
    </row>
    <row r="565" spans="1:17">
      <c r="A565" s="52" t="str">
        <f>IF(②コード一覧!BB561="","",②コード一覧!BB561)</f>
        <v/>
      </c>
      <c r="B565" s="52" t="str">
        <f>IF(②コード一覧!BH561="","",②コード一覧!BH561)</f>
        <v/>
      </c>
      <c r="C565" s="53" t="str">
        <f>IF(A565="","",INDEX(②コード一覧!$B$2:$D$40,MATCH(③組織表示変え!B565,②コード一覧!$B$2:$B$40,0),3))</f>
        <v/>
      </c>
      <c r="D565" s="61"/>
      <c r="E565" s="20" t="str">
        <f t="shared" si="8"/>
        <v/>
      </c>
      <c r="F565" s="53"/>
      <c r="G565" s="53" t="str">
        <f>IF(②コード一覧!BI561="","",INDEX(②コード一覧!$BB$2:$BD$802,MATCH(②コード一覧!BI561,②コード一覧!$BB$2:$BB$802,0),3))</f>
        <v/>
      </c>
      <c r="H565" s="53"/>
      <c r="I565" s="53" t="str">
        <f>IF(②コード一覧!BJ561="","",INDEX(②コード一覧!$BB$2:$BD$802,MATCH(②コード一覧!BJ561,②コード一覧!$BB$2:$BB$802,0),3))</f>
        <v/>
      </c>
      <c r="J565" s="53"/>
      <c r="K565" s="53" t="str">
        <f>IF(②コード一覧!BK561="","",INDEX(②コード一覧!$BB$2:$BD$802,MATCH(②コード一覧!BK561,②コード一覧!$BB$2:$BB$802,0),3))</f>
        <v/>
      </c>
      <c r="L565" s="53"/>
      <c r="M565" s="53" t="str">
        <f>IF(②コード一覧!BL561="","",INDEX(②コード一覧!$BB$2:$BD$802,MATCH(②コード一覧!BL561,②コード一覧!$BB$2:$BB$802,0),3))</f>
        <v/>
      </c>
      <c r="N565" s="53"/>
      <c r="O565" s="53" t="str">
        <f>IF(②コード一覧!BM561="","",INDEX(②コード一覧!$BB$2:$BD$802,MATCH(②コード一覧!BM561,②コード一覧!$BB$2:$BB$802,0),3))</f>
        <v/>
      </c>
      <c r="P565" s="52"/>
      <c r="Q565" s="20" t="str">
        <f>IF(②コード一覧!BF561="","",②コード一覧!BF561)</f>
        <v/>
      </c>
    </row>
    <row r="566" spans="1:17">
      <c r="A566" s="52" t="str">
        <f>IF(②コード一覧!BB562="","",②コード一覧!BB562)</f>
        <v/>
      </c>
      <c r="B566" s="52" t="str">
        <f>IF(②コード一覧!BH562="","",②コード一覧!BH562)</f>
        <v/>
      </c>
      <c r="C566" s="53" t="str">
        <f>IF(A566="","",INDEX(②コード一覧!$B$2:$D$40,MATCH(③組織表示変え!B566,②コード一覧!$B$2:$B$40,0),3))</f>
        <v/>
      </c>
      <c r="D566" s="61"/>
      <c r="E566" s="20" t="str">
        <f t="shared" si="8"/>
        <v/>
      </c>
      <c r="F566" s="53"/>
      <c r="G566" s="53" t="str">
        <f>IF(②コード一覧!BI562="","",INDEX(②コード一覧!$BB$2:$BD$802,MATCH(②コード一覧!BI562,②コード一覧!$BB$2:$BB$802,0),3))</f>
        <v/>
      </c>
      <c r="H566" s="53"/>
      <c r="I566" s="53" t="str">
        <f>IF(②コード一覧!BJ562="","",INDEX(②コード一覧!$BB$2:$BD$802,MATCH(②コード一覧!BJ562,②コード一覧!$BB$2:$BB$802,0),3))</f>
        <v/>
      </c>
      <c r="J566" s="53"/>
      <c r="K566" s="53" t="str">
        <f>IF(②コード一覧!BK562="","",INDEX(②コード一覧!$BB$2:$BD$802,MATCH(②コード一覧!BK562,②コード一覧!$BB$2:$BB$802,0),3))</f>
        <v/>
      </c>
      <c r="L566" s="53"/>
      <c r="M566" s="53" t="str">
        <f>IF(②コード一覧!BL562="","",INDEX(②コード一覧!$BB$2:$BD$802,MATCH(②コード一覧!BL562,②コード一覧!$BB$2:$BB$802,0),3))</f>
        <v/>
      </c>
      <c r="N566" s="53"/>
      <c r="O566" s="53" t="str">
        <f>IF(②コード一覧!BM562="","",INDEX(②コード一覧!$BB$2:$BD$802,MATCH(②コード一覧!BM562,②コード一覧!$BB$2:$BB$802,0),3))</f>
        <v/>
      </c>
      <c r="P566" s="52"/>
      <c r="Q566" s="20" t="str">
        <f>IF(②コード一覧!BF562="","",②コード一覧!BF562)</f>
        <v/>
      </c>
    </row>
    <row r="567" spans="1:17">
      <c r="A567" s="52" t="str">
        <f>IF(②コード一覧!BB563="","",②コード一覧!BB563)</f>
        <v/>
      </c>
      <c r="B567" s="52" t="str">
        <f>IF(②コード一覧!BH563="","",②コード一覧!BH563)</f>
        <v/>
      </c>
      <c r="C567" s="53" t="str">
        <f>IF(A567="","",INDEX(②コード一覧!$B$2:$D$40,MATCH(③組織表示変え!B567,②コード一覧!$B$2:$B$40,0),3))</f>
        <v/>
      </c>
      <c r="D567" s="61"/>
      <c r="E567" s="20" t="str">
        <f t="shared" si="8"/>
        <v/>
      </c>
      <c r="F567" s="53"/>
      <c r="G567" s="53" t="str">
        <f>IF(②コード一覧!BI563="","",INDEX(②コード一覧!$BB$2:$BD$802,MATCH(②コード一覧!BI563,②コード一覧!$BB$2:$BB$802,0),3))</f>
        <v/>
      </c>
      <c r="H567" s="53"/>
      <c r="I567" s="53" t="str">
        <f>IF(②コード一覧!BJ563="","",INDEX(②コード一覧!$BB$2:$BD$802,MATCH(②コード一覧!BJ563,②コード一覧!$BB$2:$BB$802,0),3))</f>
        <v/>
      </c>
      <c r="J567" s="53"/>
      <c r="K567" s="53" t="str">
        <f>IF(②コード一覧!BK563="","",INDEX(②コード一覧!$BB$2:$BD$802,MATCH(②コード一覧!BK563,②コード一覧!$BB$2:$BB$802,0),3))</f>
        <v/>
      </c>
      <c r="L567" s="53"/>
      <c r="M567" s="53" t="str">
        <f>IF(②コード一覧!BL563="","",INDEX(②コード一覧!$BB$2:$BD$802,MATCH(②コード一覧!BL563,②コード一覧!$BB$2:$BB$802,0),3))</f>
        <v/>
      </c>
      <c r="N567" s="53"/>
      <c r="O567" s="53" t="str">
        <f>IF(②コード一覧!BM563="","",INDEX(②コード一覧!$BB$2:$BD$802,MATCH(②コード一覧!BM563,②コード一覧!$BB$2:$BB$802,0),3))</f>
        <v/>
      </c>
      <c r="P567" s="52"/>
      <c r="Q567" s="20" t="str">
        <f>IF(②コード一覧!BF563="","",②コード一覧!BF563)</f>
        <v/>
      </c>
    </row>
    <row r="568" spans="1:17">
      <c r="A568" s="52" t="str">
        <f>IF(②コード一覧!BB564="","",②コード一覧!BB564)</f>
        <v/>
      </c>
      <c r="B568" s="52" t="str">
        <f>IF(②コード一覧!BH564="","",②コード一覧!BH564)</f>
        <v/>
      </c>
      <c r="C568" s="53" t="str">
        <f>IF(A568="","",INDEX(②コード一覧!$B$2:$D$40,MATCH(③組織表示変え!B568,②コード一覧!$B$2:$B$40,0),3))</f>
        <v/>
      </c>
      <c r="D568" s="61"/>
      <c r="E568" s="20" t="str">
        <f t="shared" si="8"/>
        <v/>
      </c>
      <c r="F568" s="53"/>
      <c r="G568" s="53" t="str">
        <f>IF(②コード一覧!BI564="","",INDEX(②コード一覧!$BB$2:$BD$802,MATCH(②コード一覧!BI564,②コード一覧!$BB$2:$BB$802,0),3))</f>
        <v/>
      </c>
      <c r="H568" s="53"/>
      <c r="I568" s="53" t="str">
        <f>IF(②コード一覧!BJ564="","",INDEX(②コード一覧!$BB$2:$BD$802,MATCH(②コード一覧!BJ564,②コード一覧!$BB$2:$BB$802,0),3))</f>
        <v/>
      </c>
      <c r="J568" s="53"/>
      <c r="K568" s="53" t="str">
        <f>IF(②コード一覧!BK564="","",INDEX(②コード一覧!$BB$2:$BD$802,MATCH(②コード一覧!BK564,②コード一覧!$BB$2:$BB$802,0),3))</f>
        <v/>
      </c>
      <c r="L568" s="53"/>
      <c r="M568" s="53" t="str">
        <f>IF(②コード一覧!BL564="","",INDEX(②コード一覧!$BB$2:$BD$802,MATCH(②コード一覧!BL564,②コード一覧!$BB$2:$BB$802,0),3))</f>
        <v/>
      </c>
      <c r="N568" s="53"/>
      <c r="O568" s="53" t="str">
        <f>IF(②コード一覧!BM564="","",INDEX(②コード一覧!$BB$2:$BD$802,MATCH(②コード一覧!BM564,②コード一覧!$BB$2:$BB$802,0),3))</f>
        <v/>
      </c>
      <c r="P568" s="52"/>
      <c r="Q568" s="20" t="str">
        <f>IF(②コード一覧!BF564="","",②コード一覧!BF564)</f>
        <v/>
      </c>
    </row>
    <row r="569" spans="1:17">
      <c r="A569" s="52" t="str">
        <f>IF(②コード一覧!BB565="","",②コード一覧!BB565)</f>
        <v/>
      </c>
      <c r="B569" s="52" t="str">
        <f>IF(②コード一覧!BH565="","",②コード一覧!BH565)</f>
        <v/>
      </c>
      <c r="C569" s="53" t="str">
        <f>IF(A569="","",INDEX(②コード一覧!$B$2:$D$40,MATCH(③組織表示変え!B569,②コード一覧!$B$2:$B$40,0),3))</f>
        <v/>
      </c>
      <c r="D569" s="61"/>
      <c r="E569" s="20" t="str">
        <f t="shared" si="8"/>
        <v/>
      </c>
      <c r="F569" s="53"/>
      <c r="G569" s="53" t="str">
        <f>IF(②コード一覧!BI565="","",INDEX(②コード一覧!$BB$2:$BD$802,MATCH(②コード一覧!BI565,②コード一覧!$BB$2:$BB$802,0),3))</f>
        <v/>
      </c>
      <c r="H569" s="53"/>
      <c r="I569" s="53" t="str">
        <f>IF(②コード一覧!BJ565="","",INDEX(②コード一覧!$BB$2:$BD$802,MATCH(②コード一覧!BJ565,②コード一覧!$BB$2:$BB$802,0),3))</f>
        <v/>
      </c>
      <c r="J569" s="53"/>
      <c r="K569" s="53" t="str">
        <f>IF(②コード一覧!BK565="","",INDEX(②コード一覧!$BB$2:$BD$802,MATCH(②コード一覧!BK565,②コード一覧!$BB$2:$BB$802,0),3))</f>
        <v/>
      </c>
      <c r="L569" s="53"/>
      <c r="M569" s="53" t="str">
        <f>IF(②コード一覧!BL565="","",INDEX(②コード一覧!$BB$2:$BD$802,MATCH(②コード一覧!BL565,②コード一覧!$BB$2:$BB$802,0),3))</f>
        <v/>
      </c>
      <c r="N569" s="53"/>
      <c r="O569" s="53" t="str">
        <f>IF(②コード一覧!BM565="","",INDEX(②コード一覧!$BB$2:$BD$802,MATCH(②コード一覧!BM565,②コード一覧!$BB$2:$BB$802,0),3))</f>
        <v/>
      </c>
      <c r="P569" s="52"/>
      <c r="Q569" s="20" t="str">
        <f>IF(②コード一覧!BF565="","",②コード一覧!BF565)</f>
        <v/>
      </c>
    </row>
    <row r="570" spans="1:17">
      <c r="A570" s="52" t="str">
        <f>IF(②コード一覧!BB566="","",②コード一覧!BB566)</f>
        <v/>
      </c>
      <c r="B570" s="52" t="str">
        <f>IF(②コード一覧!BH566="","",②コード一覧!BH566)</f>
        <v/>
      </c>
      <c r="C570" s="53" t="str">
        <f>IF(A570="","",INDEX(②コード一覧!$B$2:$D$40,MATCH(③組織表示変え!B570,②コード一覧!$B$2:$B$40,0),3))</f>
        <v/>
      </c>
      <c r="D570" s="61"/>
      <c r="E570" s="20" t="str">
        <f t="shared" si="8"/>
        <v/>
      </c>
      <c r="F570" s="53"/>
      <c r="G570" s="53" t="str">
        <f>IF(②コード一覧!BI566="","",INDEX(②コード一覧!$BB$2:$BD$802,MATCH(②コード一覧!BI566,②コード一覧!$BB$2:$BB$802,0),3))</f>
        <v/>
      </c>
      <c r="H570" s="53"/>
      <c r="I570" s="53" t="str">
        <f>IF(②コード一覧!BJ566="","",INDEX(②コード一覧!$BB$2:$BD$802,MATCH(②コード一覧!BJ566,②コード一覧!$BB$2:$BB$802,0),3))</f>
        <v/>
      </c>
      <c r="J570" s="53"/>
      <c r="K570" s="53" t="str">
        <f>IF(②コード一覧!BK566="","",INDEX(②コード一覧!$BB$2:$BD$802,MATCH(②コード一覧!BK566,②コード一覧!$BB$2:$BB$802,0),3))</f>
        <v/>
      </c>
      <c r="L570" s="53"/>
      <c r="M570" s="53" t="str">
        <f>IF(②コード一覧!BL566="","",INDEX(②コード一覧!$BB$2:$BD$802,MATCH(②コード一覧!BL566,②コード一覧!$BB$2:$BB$802,0),3))</f>
        <v/>
      </c>
      <c r="N570" s="53"/>
      <c r="O570" s="53" t="str">
        <f>IF(②コード一覧!BM566="","",INDEX(②コード一覧!$BB$2:$BD$802,MATCH(②コード一覧!BM566,②コード一覧!$BB$2:$BB$802,0),3))</f>
        <v/>
      </c>
      <c r="P570" s="52"/>
      <c r="Q570" s="20" t="str">
        <f>IF(②コード一覧!BF566="","",②コード一覧!BF566)</f>
        <v/>
      </c>
    </row>
    <row r="571" spans="1:17">
      <c r="A571" s="52" t="str">
        <f>IF(②コード一覧!BB567="","",②コード一覧!BB567)</f>
        <v/>
      </c>
      <c r="B571" s="52" t="str">
        <f>IF(②コード一覧!BH567="","",②コード一覧!BH567)</f>
        <v/>
      </c>
      <c r="C571" s="53" t="str">
        <f>IF(A571="","",INDEX(②コード一覧!$B$2:$D$40,MATCH(③組織表示変え!B571,②コード一覧!$B$2:$B$40,0),3))</f>
        <v/>
      </c>
      <c r="D571" s="61"/>
      <c r="E571" s="20" t="str">
        <f t="shared" si="8"/>
        <v/>
      </c>
      <c r="F571" s="53"/>
      <c r="G571" s="53" t="str">
        <f>IF(②コード一覧!BI567="","",INDEX(②コード一覧!$BB$2:$BD$802,MATCH(②コード一覧!BI567,②コード一覧!$BB$2:$BB$802,0),3))</f>
        <v/>
      </c>
      <c r="H571" s="53"/>
      <c r="I571" s="53" t="str">
        <f>IF(②コード一覧!BJ567="","",INDEX(②コード一覧!$BB$2:$BD$802,MATCH(②コード一覧!BJ567,②コード一覧!$BB$2:$BB$802,0),3))</f>
        <v/>
      </c>
      <c r="J571" s="53"/>
      <c r="K571" s="53" t="str">
        <f>IF(②コード一覧!BK567="","",INDEX(②コード一覧!$BB$2:$BD$802,MATCH(②コード一覧!BK567,②コード一覧!$BB$2:$BB$802,0),3))</f>
        <v/>
      </c>
      <c r="L571" s="53"/>
      <c r="M571" s="53" t="str">
        <f>IF(②コード一覧!BL567="","",INDEX(②コード一覧!$BB$2:$BD$802,MATCH(②コード一覧!BL567,②コード一覧!$BB$2:$BB$802,0),3))</f>
        <v/>
      </c>
      <c r="N571" s="53"/>
      <c r="O571" s="53" t="str">
        <f>IF(②コード一覧!BM567="","",INDEX(②コード一覧!$BB$2:$BD$802,MATCH(②コード一覧!BM567,②コード一覧!$BB$2:$BB$802,0),3))</f>
        <v/>
      </c>
      <c r="P571" s="52"/>
      <c r="Q571" s="20" t="str">
        <f>IF(②コード一覧!BF567="","",②コード一覧!BF567)</f>
        <v/>
      </c>
    </row>
    <row r="572" spans="1:17">
      <c r="A572" s="52" t="str">
        <f>IF(②コード一覧!BB568="","",②コード一覧!BB568)</f>
        <v/>
      </c>
      <c r="B572" s="52" t="str">
        <f>IF(②コード一覧!BH568="","",②コード一覧!BH568)</f>
        <v/>
      </c>
      <c r="C572" s="53" t="str">
        <f>IF(A572="","",INDEX(②コード一覧!$B$2:$D$40,MATCH(③組織表示変え!B572,②コード一覧!$B$2:$B$40,0),3))</f>
        <v/>
      </c>
      <c r="D572" s="61"/>
      <c r="E572" s="20" t="str">
        <f t="shared" si="8"/>
        <v/>
      </c>
      <c r="F572" s="53"/>
      <c r="G572" s="53" t="str">
        <f>IF(②コード一覧!BI568="","",INDEX(②コード一覧!$BB$2:$BD$802,MATCH(②コード一覧!BI568,②コード一覧!$BB$2:$BB$802,0),3))</f>
        <v/>
      </c>
      <c r="H572" s="53"/>
      <c r="I572" s="53" t="str">
        <f>IF(②コード一覧!BJ568="","",INDEX(②コード一覧!$BB$2:$BD$802,MATCH(②コード一覧!BJ568,②コード一覧!$BB$2:$BB$802,0),3))</f>
        <v/>
      </c>
      <c r="J572" s="53"/>
      <c r="K572" s="53" t="str">
        <f>IF(②コード一覧!BK568="","",INDEX(②コード一覧!$BB$2:$BD$802,MATCH(②コード一覧!BK568,②コード一覧!$BB$2:$BB$802,0),3))</f>
        <v/>
      </c>
      <c r="L572" s="53"/>
      <c r="M572" s="53" t="str">
        <f>IF(②コード一覧!BL568="","",INDEX(②コード一覧!$BB$2:$BD$802,MATCH(②コード一覧!BL568,②コード一覧!$BB$2:$BB$802,0),3))</f>
        <v/>
      </c>
      <c r="N572" s="53"/>
      <c r="O572" s="53" t="str">
        <f>IF(②コード一覧!BM568="","",INDEX(②コード一覧!$BB$2:$BD$802,MATCH(②コード一覧!BM568,②コード一覧!$BB$2:$BB$802,0),3))</f>
        <v/>
      </c>
      <c r="P572" s="52"/>
      <c r="Q572" s="20" t="str">
        <f>IF(②コード一覧!BF568="","",②コード一覧!BF568)</f>
        <v/>
      </c>
    </row>
    <row r="573" spans="1:17">
      <c r="A573" s="52" t="str">
        <f>IF(②コード一覧!BB569="","",②コード一覧!BB569)</f>
        <v/>
      </c>
      <c r="B573" s="52" t="str">
        <f>IF(②コード一覧!BH569="","",②コード一覧!BH569)</f>
        <v/>
      </c>
      <c r="C573" s="53" t="str">
        <f>IF(A573="","",INDEX(②コード一覧!$B$2:$D$40,MATCH(③組織表示変え!B573,②コード一覧!$B$2:$B$40,0),3))</f>
        <v/>
      </c>
      <c r="D573" s="61"/>
      <c r="E573" s="20" t="str">
        <f t="shared" si="8"/>
        <v/>
      </c>
      <c r="F573" s="53"/>
      <c r="G573" s="53" t="str">
        <f>IF(②コード一覧!BI569="","",INDEX(②コード一覧!$BB$2:$BD$802,MATCH(②コード一覧!BI569,②コード一覧!$BB$2:$BB$802,0),3))</f>
        <v/>
      </c>
      <c r="H573" s="53"/>
      <c r="I573" s="53" t="str">
        <f>IF(②コード一覧!BJ569="","",INDEX(②コード一覧!$BB$2:$BD$802,MATCH(②コード一覧!BJ569,②コード一覧!$BB$2:$BB$802,0),3))</f>
        <v/>
      </c>
      <c r="J573" s="53"/>
      <c r="K573" s="53" t="str">
        <f>IF(②コード一覧!BK569="","",INDEX(②コード一覧!$BB$2:$BD$802,MATCH(②コード一覧!BK569,②コード一覧!$BB$2:$BB$802,0),3))</f>
        <v/>
      </c>
      <c r="L573" s="53"/>
      <c r="M573" s="53" t="str">
        <f>IF(②コード一覧!BL569="","",INDEX(②コード一覧!$BB$2:$BD$802,MATCH(②コード一覧!BL569,②コード一覧!$BB$2:$BB$802,0),3))</f>
        <v/>
      </c>
      <c r="N573" s="53"/>
      <c r="O573" s="53" t="str">
        <f>IF(②コード一覧!BM569="","",INDEX(②コード一覧!$BB$2:$BD$802,MATCH(②コード一覧!BM569,②コード一覧!$BB$2:$BB$802,0),3))</f>
        <v/>
      </c>
      <c r="P573" s="52"/>
      <c r="Q573" s="20" t="str">
        <f>IF(②コード一覧!BF569="","",②コード一覧!BF569)</f>
        <v/>
      </c>
    </row>
    <row r="574" spans="1:17">
      <c r="A574" s="52" t="str">
        <f>IF(②コード一覧!BB570="","",②コード一覧!BB570)</f>
        <v/>
      </c>
      <c r="B574" s="52" t="str">
        <f>IF(②コード一覧!BH570="","",②コード一覧!BH570)</f>
        <v/>
      </c>
      <c r="C574" s="53" t="str">
        <f>IF(A574="","",INDEX(②コード一覧!$B$2:$D$40,MATCH(③組織表示変え!B574,②コード一覧!$B$2:$B$40,0),3))</f>
        <v/>
      </c>
      <c r="D574" s="61"/>
      <c r="E574" s="20" t="str">
        <f t="shared" si="8"/>
        <v/>
      </c>
      <c r="F574" s="53"/>
      <c r="G574" s="53" t="str">
        <f>IF(②コード一覧!BI570="","",INDEX(②コード一覧!$BB$2:$BD$802,MATCH(②コード一覧!BI570,②コード一覧!$BB$2:$BB$802,0),3))</f>
        <v/>
      </c>
      <c r="H574" s="53"/>
      <c r="I574" s="53" t="str">
        <f>IF(②コード一覧!BJ570="","",INDEX(②コード一覧!$BB$2:$BD$802,MATCH(②コード一覧!BJ570,②コード一覧!$BB$2:$BB$802,0),3))</f>
        <v/>
      </c>
      <c r="J574" s="53"/>
      <c r="K574" s="53" t="str">
        <f>IF(②コード一覧!BK570="","",INDEX(②コード一覧!$BB$2:$BD$802,MATCH(②コード一覧!BK570,②コード一覧!$BB$2:$BB$802,0),3))</f>
        <v/>
      </c>
      <c r="L574" s="53"/>
      <c r="M574" s="53" t="str">
        <f>IF(②コード一覧!BL570="","",INDEX(②コード一覧!$BB$2:$BD$802,MATCH(②コード一覧!BL570,②コード一覧!$BB$2:$BB$802,0),3))</f>
        <v/>
      </c>
      <c r="N574" s="53"/>
      <c r="O574" s="53" t="str">
        <f>IF(②コード一覧!BM570="","",INDEX(②コード一覧!$BB$2:$BD$802,MATCH(②コード一覧!BM570,②コード一覧!$BB$2:$BB$802,0),3))</f>
        <v/>
      </c>
      <c r="P574" s="52"/>
      <c r="Q574" s="20" t="str">
        <f>IF(②コード一覧!BF570="","",②コード一覧!BF570)</f>
        <v/>
      </c>
    </row>
    <row r="575" spans="1:17">
      <c r="A575" s="52" t="str">
        <f>IF(②コード一覧!BB571="","",②コード一覧!BB571)</f>
        <v/>
      </c>
      <c r="B575" s="52" t="str">
        <f>IF(②コード一覧!BH571="","",②コード一覧!BH571)</f>
        <v/>
      </c>
      <c r="C575" s="53" t="str">
        <f>IF(A575="","",INDEX(②コード一覧!$B$2:$D$40,MATCH(③組織表示変え!B575,②コード一覧!$B$2:$B$40,0),3))</f>
        <v/>
      </c>
      <c r="D575" s="61"/>
      <c r="E575" s="20" t="str">
        <f t="shared" si="8"/>
        <v/>
      </c>
      <c r="F575" s="53"/>
      <c r="G575" s="53" t="str">
        <f>IF(②コード一覧!BI571="","",INDEX(②コード一覧!$BB$2:$BD$802,MATCH(②コード一覧!BI571,②コード一覧!$BB$2:$BB$802,0),3))</f>
        <v/>
      </c>
      <c r="H575" s="53"/>
      <c r="I575" s="53" t="str">
        <f>IF(②コード一覧!BJ571="","",INDEX(②コード一覧!$BB$2:$BD$802,MATCH(②コード一覧!BJ571,②コード一覧!$BB$2:$BB$802,0),3))</f>
        <v/>
      </c>
      <c r="J575" s="53"/>
      <c r="K575" s="53" t="str">
        <f>IF(②コード一覧!BK571="","",INDEX(②コード一覧!$BB$2:$BD$802,MATCH(②コード一覧!BK571,②コード一覧!$BB$2:$BB$802,0),3))</f>
        <v/>
      </c>
      <c r="L575" s="53"/>
      <c r="M575" s="53" t="str">
        <f>IF(②コード一覧!BL571="","",INDEX(②コード一覧!$BB$2:$BD$802,MATCH(②コード一覧!BL571,②コード一覧!$BB$2:$BB$802,0),3))</f>
        <v/>
      </c>
      <c r="N575" s="53"/>
      <c r="O575" s="53" t="str">
        <f>IF(②コード一覧!BM571="","",INDEX(②コード一覧!$BB$2:$BD$802,MATCH(②コード一覧!BM571,②コード一覧!$BB$2:$BB$802,0),3))</f>
        <v/>
      </c>
      <c r="P575" s="52"/>
      <c r="Q575" s="20" t="str">
        <f>IF(②コード一覧!BF571="","",②コード一覧!BF571)</f>
        <v/>
      </c>
    </row>
    <row r="576" spans="1:17">
      <c r="A576" s="52" t="str">
        <f>IF(②コード一覧!BB572="","",②コード一覧!BB572)</f>
        <v/>
      </c>
      <c r="B576" s="52" t="str">
        <f>IF(②コード一覧!BH572="","",②コード一覧!BH572)</f>
        <v/>
      </c>
      <c r="C576" s="53" t="str">
        <f>IF(A576="","",INDEX(②コード一覧!$B$2:$D$40,MATCH(③組織表示変え!B576,②コード一覧!$B$2:$B$40,0),3))</f>
        <v/>
      </c>
      <c r="D576" s="61"/>
      <c r="E576" s="20" t="str">
        <f t="shared" si="8"/>
        <v/>
      </c>
      <c r="F576" s="53"/>
      <c r="G576" s="53" t="str">
        <f>IF(②コード一覧!BI572="","",INDEX(②コード一覧!$BB$2:$BD$802,MATCH(②コード一覧!BI572,②コード一覧!$BB$2:$BB$802,0),3))</f>
        <v/>
      </c>
      <c r="H576" s="53"/>
      <c r="I576" s="53" t="str">
        <f>IF(②コード一覧!BJ572="","",INDEX(②コード一覧!$BB$2:$BD$802,MATCH(②コード一覧!BJ572,②コード一覧!$BB$2:$BB$802,0),3))</f>
        <v/>
      </c>
      <c r="J576" s="53"/>
      <c r="K576" s="53" t="str">
        <f>IF(②コード一覧!BK572="","",INDEX(②コード一覧!$BB$2:$BD$802,MATCH(②コード一覧!BK572,②コード一覧!$BB$2:$BB$802,0),3))</f>
        <v/>
      </c>
      <c r="L576" s="53"/>
      <c r="M576" s="53" t="str">
        <f>IF(②コード一覧!BL572="","",INDEX(②コード一覧!$BB$2:$BD$802,MATCH(②コード一覧!BL572,②コード一覧!$BB$2:$BB$802,0),3))</f>
        <v/>
      </c>
      <c r="N576" s="53"/>
      <c r="O576" s="53" t="str">
        <f>IF(②コード一覧!BM572="","",INDEX(②コード一覧!$BB$2:$BD$802,MATCH(②コード一覧!BM572,②コード一覧!$BB$2:$BB$802,0),3))</f>
        <v/>
      </c>
      <c r="P576" s="52"/>
      <c r="Q576" s="20" t="str">
        <f>IF(②コード一覧!BF572="","",②コード一覧!BF572)</f>
        <v/>
      </c>
    </row>
    <row r="577" spans="1:17">
      <c r="A577" s="52" t="str">
        <f>IF(②コード一覧!BB573="","",②コード一覧!BB573)</f>
        <v/>
      </c>
      <c r="B577" s="52" t="str">
        <f>IF(②コード一覧!BH573="","",②コード一覧!BH573)</f>
        <v/>
      </c>
      <c r="C577" s="53" t="str">
        <f>IF(A577="","",INDEX(②コード一覧!$B$2:$D$40,MATCH(③組織表示変え!B577,②コード一覧!$B$2:$B$40,0),3))</f>
        <v/>
      </c>
      <c r="D577" s="61"/>
      <c r="E577" s="20" t="str">
        <f t="shared" si="8"/>
        <v/>
      </c>
      <c r="F577" s="53"/>
      <c r="G577" s="53" t="str">
        <f>IF(②コード一覧!BI573="","",INDEX(②コード一覧!$BB$2:$BD$802,MATCH(②コード一覧!BI573,②コード一覧!$BB$2:$BB$802,0),3))</f>
        <v/>
      </c>
      <c r="H577" s="53"/>
      <c r="I577" s="53" t="str">
        <f>IF(②コード一覧!BJ573="","",INDEX(②コード一覧!$BB$2:$BD$802,MATCH(②コード一覧!BJ573,②コード一覧!$BB$2:$BB$802,0),3))</f>
        <v/>
      </c>
      <c r="J577" s="53"/>
      <c r="K577" s="53" t="str">
        <f>IF(②コード一覧!BK573="","",INDEX(②コード一覧!$BB$2:$BD$802,MATCH(②コード一覧!BK573,②コード一覧!$BB$2:$BB$802,0),3))</f>
        <v/>
      </c>
      <c r="L577" s="53"/>
      <c r="M577" s="53" t="str">
        <f>IF(②コード一覧!BL573="","",INDEX(②コード一覧!$BB$2:$BD$802,MATCH(②コード一覧!BL573,②コード一覧!$BB$2:$BB$802,0),3))</f>
        <v/>
      </c>
      <c r="N577" s="53"/>
      <c r="O577" s="53" t="str">
        <f>IF(②コード一覧!BM573="","",INDEX(②コード一覧!$BB$2:$BD$802,MATCH(②コード一覧!BM573,②コード一覧!$BB$2:$BB$802,0),3))</f>
        <v/>
      </c>
      <c r="P577" s="52"/>
      <c r="Q577" s="20" t="str">
        <f>IF(②コード一覧!BF573="","",②コード一覧!BF573)</f>
        <v/>
      </c>
    </row>
    <row r="578" spans="1:17">
      <c r="A578" s="52" t="str">
        <f>IF(②コード一覧!BB574="","",②コード一覧!BB574)</f>
        <v/>
      </c>
      <c r="B578" s="52" t="str">
        <f>IF(②コード一覧!BH574="","",②コード一覧!BH574)</f>
        <v/>
      </c>
      <c r="C578" s="53" t="str">
        <f>IF(A578="","",INDEX(②コード一覧!$B$2:$D$40,MATCH(③組織表示変え!B578,②コード一覧!$B$2:$B$40,0),3))</f>
        <v/>
      </c>
      <c r="D578" s="61"/>
      <c r="E578" s="20" t="str">
        <f t="shared" si="8"/>
        <v/>
      </c>
      <c r="F578" s="53"/>
      <c r="G578" s="53" t="str">
        <f>IF(②コード一覧!BI574="","",INDEX(②コード一覧!$BB$2:$BD$802,MATCH(②コード一覧!BI574,②コード一覧!$BB$2:$BB$802,0),3))</f>
        <v/>
      </c>
      <c r="H578" s="53"/>
      <c r="I578" s="53" t="str">
        <f>IF(②コード一覧!BJ574="","",INDEX(②コード一覧!$BB$2:$BD$802,MATCH(②コード一覧!BJ574,②コード一覧!$BB$2:$BB$802,0),3))</f>
        <v/>
      </c>
      <c r="J578" s="53"/>
      <c r="K578" s="53" t="str">
        <f>IF(②コード一覧!BK574="","",INDEX(②コード一覧!$BB$2:$BD$802,MATCH(②コード一覧!BK574,②コード一覧!$BB$2:$BB$802,0),3))</f>
        <v/>
      </c>
      <c r="L578" s="53"/>
      <c r="M578" s="53" t="str">
        <f>IF(②コード一覧!BL574="","",INDEX(②コード一覧!$BB$2:$BD$802,MATCH(②コード一覧!BL574,②コード一覧!$BB$2:$BB$802,0),3))</f>
        <v/>
      </c>
      <c r="N578" s="53"/>
      <c r="O578" s="53" t="str">
        <f>IF(②コード一覧!BM574="","",INDEX(②コード一覧!$BB$2:$BD$802,MATCH(②コード一覧!BM574,②コード一覧!$BB$2:$BB$802,0),3))</f>
        <v/>
      </c>
      <c r="P578" s="52"/>
      <c r="Q578" s="20" t="str">
        <f>IF(②コード一覧!BF574="","",②コード一覧!BF574)</f>
        <v/>
      </c>
    </row>
    <row r="579" spans="1:17">
      <c r="A579" s="52" t="str">
        <f>IF(②コード一覧!BB575="","",②コード一覧!BB575)</f>
        <v/>
      </c>
      <c r="B579" s="52" t="str">
        <f>IF(②コード一覧!BH575="","",②コード一覧!BH575)</f>
        <v/>
      </c>
      <c r="C579" s="53" t="str">
        <f>IF(A579="","",INDEX(②コード一覧!$B$2:$D$40,MATCH(③組織表示変え!B579,②コード一覧!$B$2:$B$40,0),3))</f>
        <v/>
      </c>
      <c r="D579" s="61"/>
      <c r="E579" s="20" t="str">
        <f t="shared" si="8"/>
        <v/>
      </c>
      <c r="F579" s="53"/>
      <c r="G579" s="53" t="str">
        <f>IF(②コード一覧!BI575="","",INDEX(②コード一覧!$BB$2:$BD$802,MATCH(②コード一覧!BI575,②コード一覧!$BB$2:$BB$802,0),3))</f>
        <v/>
      </c>
      <c r="H579" s="53"/>
      <c r="I579" s="53" t="str">
        <f>IF(②コード一覧!BJ575="","",INDEX(②コード一覧!$BB$2:$BD$802,MATCH(②コード一覧!BJ575,②コード一覧!$BB$2:$BB$802,0),3))</f>
        <v/>
      </c>
      <c r="J579" s="53"/>
      <c r="K579" s="53" t="str">
        <f>IF(②コード一覧!BK575="","",INDEX(②コード一覧!$BB$2:$BD$802,MATCH(②コード一覧!BK575,②コード一覧!$BB$2:$BB$802,0),3))</f>
        <v/>
      </c>
      <c r="L579" s="53"/>
      <c r="M579" s="53" t="str">
        <f>IF(②コード一覧!BL575="","",INDEX(②コード一覧!$BB$2:$BD$802,MATCH(②コード一覧!BL575,②コード一覧!$BB$2:$BB$802,0),3))</f>
        <v/>
      </c>
      <c r="N579" s="53"/>
      <c r="O579" s="53" t="str">
        <f>IF(②コード一覧!BM575="","",INDEX(②コード一覧!$BB$2:$BD$802,MATCH(②コード一覧!BM575,②コード一覧!$BB$2:$BB$802,0),3))</f>
        <v/>
      </c>
      <c r="P579" s="52"/>
      <c r="Q579" s="20" t="str">
        <f>IF(②コード一覧!BF575="","",②コード一覧!BF575)</f>
        <v/>
      </c>
    </row>
    <row r="580" spans="1:17">
      <c r="A580" s="52" t="str">
        <f>IF(②コード一覧!BB576="","",②コード一覧!BB576)</f>
        <v/>
      </c>
      <c r="B580" s="52" t="str">
        <f>IF(②コード一覧!BH576="","",②コード一覧!BH576)</f>
        <v/>
      </c>
      <c r="C580" s="53" t="str">
        <f>IF(A580="","",INDEX(②コード一覧!$B$2:$D$40,MATCH(③組織表示変え!B580,②コード一覧!$B$2:$B$40,0),3))</f>
        <v/>
      </c>
      <c r="D580" s="61"/>
      <c r="E580" s="20" t="str">
        <f t="shared" si="8"/>
        <v/>
      </c>
      <c r="F580" s="53"/>
      <c r="G580" s="53" t="str">
        <f>IF(②コード一覧!BI576="","",INDEX(②コード一覧!$BB$2:$BD$802,MATCH(②コード一覧!BI576,②コード一覧!$BB$2:$BB$802,0),3))</f>
        <v/>
      </c>
      <c r="H580" s="53"/>
      <c r="I580" s="53" t="str">
        <f>IF(②コード一覧!BJ576="","",INDEX(②コード一覧!$BB$2:$BD$802,MATCH(②コード一覧!BJ576,②コード一覧!$BB$2:$BB$802,0),3))</f>
        <v/>
      </c>
      <c r="J580" s="53"/>
      <c r="K580" s="53" t="str">
        <f>IF(②コード一覧!BK576="","",INDEX(②コード一覧!$BB$2:$BD$802,MATCH(②コード一覧!BK576,②コード一覧!$BB$2:$BB$802,0),3))</f>
        <v/>
      </c>
      <c r="L580" s="53"/>
      <c r="M580" s="53" t="str">
        <f>IF(②コード一覧!BL576="","",INDEX(②コード一覧!$BB$2:$BD$802,MATCH(②コード一覧!BL576,②コード一覧!$BB$2:$BB$802,0),3))</f>
        <v/>
      </c>
      <c r="N580" s="53"/>
      <c r="O580" s="53" t="str">
        <f>IF(②コード一覧!BM576="","",INDEX(②コード一覧!$BB$2:$BD$802,MATCH(②コード一覧!BM576,②コード一覧!$BB$2:$BB$802,0),3))</f>
        <v/>
      </c>
      <c r="P580" s="52"/>
      <c r="Q580" s="20" t="str">
        <f>IF(②コード一覧!BF576="","",②コード一覧!BF576)</f>
        <v/>
      </c>
    </row>
    <row r="581" spans="1:17">
      <c r="A581" s="52" t="str">
        <f>IF(②コード一覧!BB577="","",②コード一覧!BB577)</f>
        <v/>
      </c>
      <c r="B581" s="52" t="str">
        <f>IF(②コード一覧!BH577="","",②コード一覧!BH577)</f>
        <v/>
      </c>
      <c r="C581" s="53" t="str">
        <f>IF(A581="","",INDEX(②コード一覧!$B$2:$D$40,MATCH(③組織表示変え!B581,②コード一覧!$B$2:$B$40,0),3))</f>
        <v/>
      </c>
      <c r="D581" s="61"/>
      <c r="E581" s="20" t="str">
        <f t="shared" si="8"/>
        <v/>
      </c>
      <c r="F581" s="53"/>
      <c r="G581" s="53" t="str">
        <f>IF(②コード一覧!BI577="","",INDEX(②コード一覧!$BB$2:$BD$802,MATCH(②コード一覧!BI577,②コード一覧!$BB$2:$BB$802,0),3))</f>
        <v/>
      </c>
      <c r="H581" s="53"/>
      <c r="I581" s="53" t="str">
        <f>IF(②コード一覧!BJ577="","",INDEX(②コード一覧!$BB$2:$BD$802,MATCH(②コード一覧!BJ577,②コード一覧!$BB$2:$BB$802,0),3))</f>
        <v/>
      </c>
      <c r="J581" s="53"/>
      <c r="K581" s="53" t="str">
        <f>IF(②コード一覧!BK577="","",INDEX(②コード一覧!$BB$2:$BD$802,MATCH(②コード一覧!BK577,②コード一覧!$BB$2:$BB$802,0),3))</f>
        <v/>
      </c>
      <c r="L581" s="53"/>
      <c r="M581" s="53" t="str">
        <f>IF(②コード一覧!BL577="","",INDEX(②コード一覧!$BB$2:$BD$802,MATCH(②コード一覧!BL577,②コード一覧!$BB$2:$BB$802,0),3))</f>
        <v/>
      </c>
      <c r="N581" s="53"/>
      <c r="O581" s="53" t="str">
        <f>IF(②コード一覧!BM577="","",INDEX(②コード一覧!$BB$2:$BD$802,MATCH(②コード一覧!BM577,②コード一覧!$BB$2:$BB$802,0),3))</f>
        <v/>
      </c>
      <c r="P581" s="52"/>
      <c r="Q581" s="20" t="str">
        <f>IF(②コード一覧!BF577="","",②コード一覧!BF577)</f>
        <v/>
      </c>
    </row>
    <row r="582" spans="1:17">
      <c r="A582" s="52" t="str">
        <f>IF(②コード一覧!BB578="","",②コード一覧!BB578)</f>
        <v/>
      </c>
      <c r="B582" s="52" t="str">
        <f>IF(②コード一覧!BH578="","",②コード一覧!BH578)</f>
        <v/>
      </c>
      <c r="C582" s="53" t="str">
        <f>IF(A582="","",INDEX(②コード一覧!$B$2:$D$40,MATCH(③組織表示変え!B582,②コード一覧!$B$2:$B$40,0),3))</f>
        <v/>
      </c>
      <c r="D582" s="61"/>
      <c r="E582" s="20" t="str">
        <f t="shared" ref="E582:E645" si="9">IF(G582="", "", G582) &amp; IF(I582="", "", "-" &amp; I582) &amp; IF(K582="", "", "-" &amp; K582) &amp; IF(M582="", "", "-" &amp; M582) &amp; IF(O582="", "", "-" &amp; O582)</f>
        <v/>
      </c>
      <c r="F582" s="53"/>
      <c r="G582" s="53" t="str">
        <f>IF(②コード一覧!BI578="","",INDEX(②コード一覧!$BB$2:$BD$802,MATCH(②コード一覧!BI578,②コード一覧!$BB$2:$BB$802,0),3))</f>
        <v/>
      </c>
      <c r="H582" s="53"/>
      <c r="I582" s="53" t="str">
        <f>IF(②コード一覧!BJ578="","",INDEX(②コード一覧!$BB$2:$BD$802,MATCH(②コード一覧!BJ578,②コード一覧!$BB$2:$BB$802,0),3))</f>
        <v/>
      </c>
      <c r="J582" s="53"/>
      <c r="K582" s="53" t="str">
        <f>IF(②コード一覧!BK578="","",INDEX(②コード一覧!$BB$2:$BD$802,MATCH(②コード一覧!BK578,②コード一覧!$BB$2:$BB$802,0),3))</f>
        <v/>
      </c>
      <c r="L582" s="53"/>
      <c r="M582" s="53" t="str">
        <f>IF(②コード一覧!BL578="","",INDEX(②コード一覧!$BB$2:$BD$802,MATCH(②コード一覧!BL578,②コード一覧!$BB$2:$BB$802,0),3))</f>
        <v/>
      </c>
      <c r="N582" s="53"/>
      <c r="O582" s="53" t="str">
        <f>IF(②コード一覧!BM578="","",INDEX(②コード一覧!$BB$2:$BD$802,MATCH(②コード一覧!BM578,②コード一覧!$BB$2:$BB$802,0),3))</f>
        <v/>
      </c>
      <c r="P582" s="52"/>
      <c r="Q582" s="20" t="str">
        <f>IF(②コード一覧!BF578="","",②コード一覧!BF578)</f>
        <v/>
      </c>
    </row>
    <row r="583" spans="1:17">
      <c r="A583" s="52" t="str">
        <f>IF(②コード一覧!BB579="","",②コード一覧!BB579)</f>
        <v/>
      </c>
      <c r="B583" s="52" t="str">
        <f>IF(②コード一覧!BH579="","",②コード一覧!BH579)</f>
        <v/>
      </c>
      <c r="C583" s="53" t="str">
        <f>IF(A583="","",INDEX(②コード一覧!$B$2:$D$40,MATCH(③組織表示変え!B583,②コード一覧!$B$2:$B$40,0),3))</f>
        <v/>
      </c>
      <c r="D583" s="61"/>
      <c r="E583" s="20" t="str">
        <f t="shared" si="9"/>
        <v/>
      </c>
      <c r="F583" s="53"/>
      <c r="G583" s="53" t="str">
        <f>IF(②コード一覧!BI579="","",INDEX(②コード一覧!$BB$2:$BD$802,MATCH(②コード一覧!BI579,②コード一覧!$BB$2:$BB$802,0),3))</f>
        <v/>
      </c>
      <c r="H583" s="53"/>
      <c r="I583" s="53" t="str">
        <f>IF(②コード一覧!BJ579="","",INDEX(②コード一覧!$BB$2:$BD$802,MATCH(②コード一覧!BJ579,②コード一覧!$BB$2:$BB$802,0),3))</f>
        <v/>
      </c>
      <c r="J583" s="53"/>
      <c r="K583" s="53" t="str">
        <f>IF(②コード一覧!BK579="","",INDEX(②コード一覧!$BB$2:$BD$802,MATCH(②コード一覧!BK579,②コード一覧!$BB$2:$BB$802,0),3))</f>
        <v/>
      </c>
      <c r="L583" s="53"/>
      <c r="M583" s="53" t="str">
        <f>IF(②コード一覧!BL579="","",INDEX(②コード一覧!$BB$2:$BD$802,MATCH(②コード一覧!BL579,②コード一覧!$BB$2:$BB$802,0),3))</f>
        <v/>
      </c>
      <c r="N583" s="53"/>
      <c r="O583" s="53" t="str">
        <f>IF(②コード一覧!BM579="","",INDEX(②コード一覧!$BB$2:$BD$802,MATCH(②コード一覧!BM579,②コード一覧!$BB$2:$BB$802,0),3))</f>
        <v/>
      </c>
      <c r="P583" s="52"/>
      <c r="Q583" s="20" t="str">
        <f>IF(②コード一覧!BF579="","",②コード一覧!BF579)</f>
        <v/>
      </c>
    </row>
    <row r="584" spans="1:17">
      <c r="A584" s="52" t="str">
        <f>IF(②コード一覧!BB580="","",②コード一覧!BB580)</f>
        <v/>
      </c>
      <c r="B584" s="52" t="str">
        <f>IF(②コード一覧!BH580="","",②コード一覧!BH580)</f>
        <v/>
      </c>
      <c r="C584" s="53" t="str">
        <f>IF(A584="","",INDEX(②コード一覧!$B$2:$D$40,MATCH(③組織表示変え!B584,②コード一覧!$B$2:$B$40,0),3))</f>
        <v/>
      </c>
      <c r="D584" s="61"/>
      <c r="E584" s="20" t="str">
        <f t="shared" si="9"/>
        <v/>
      </c>
      <c r="F584" s="53"/>
      <c r="G584" s="53" t="str">
        <f>IF(②コード一覧!BI580="","",INDEX(②コード一覧!$BB$2:$BD$802,MATCH(②コード一覧!BI580,②コード一覧!$BB$2:$BB$802,0),3))</f>
        <v/>
      </c>
      <c r="H584" s="53"/>
      <c r="I584" s="53" t="str">
        <f>IF(②コード一覧!BJ580="","",INDEX(②コード一覧!$BB$2:$BD$802,MATCH(②コード一覧!BJ580,②コード一覧!$BB$2:$BB$802,0),3))</f>
        <v/>
      </c>
      <c r="J584" s="53"/>
      <c r="K584" s="53" t="str">
        <f>IF(②コード一覧!BK580="","",INDEX(②コード一覧!$BB$2:$BD$802,MATCH(②コード一覧!BK580,②コード一覧!$BB$2:$BB$802,0),3))</f>
        <v/>
      </c>
      <c r="L584" s="53"/>
      <c r="M584" s="53" t="str">
        <f>IF(②コード一覧!BL580="","",INDEX(②コード一覧!$BB$2:$BD$802,MATCH(②コード一覧!BL580,②コード一覧!$BB$2:$BB$802,0),3))</f>
        <v/>
      </c>
      <c r="N584" s="53"/>
      <c r="O584" s="53" t="str">
        <f>IF(②コード一覧!BM580="","",INDEX(②コード一覧!$BB$2:$BD$802,MATCH(②コード一覧!BM580,②コード一覧!$BB$2:$BB$802,0),3))</f>
        <v/>
      </c>
      <c r="P584" s="52"/>
      <c r="Q584" s="20" t="str">
        <f>IF(②コード一覧!BF580="","",②コード一覧!BF580)</f>
        <v/>
      </c>
    </row>
    <row r="585" spans="1:17">
      <c r="A585" s="52" t="str">
        <f>IF(②コード一覧!BB581="","",②コード一覧!BB581)</f>
        <v/>
      </c>
      <c r="B585" s="52" t="str">
        <f>IF(②コード一覧!BH581="","",②コード一覧!BH581)</f>
        <v/>
      </c>
      <c r="C585" s="53" t="str">
        <f>IF(A585="","",INDEX(②コード一覧!$B$2:$D$40,MATCH(③組織表示変え!B585,②コード一覧!$B$2:$B$40,0),3))</f>
        <v/>
      </c>
      <c r="D585" s="61"/>
      <c r="E585" s="20" t="str">
        <f t="shared" si="9"/>
        <v/>
      </c>
      <c r="F585" s="53"/>
      <c r="G585" s="53" t="str">
        <f>IF(②コード一覧!BI581="","",INDEX(②コード一覧!$BB$2:$BD$802,MATCH(②コード一覧!BI581,②コード一覧!$BB$2:$BB$802,0),3))</f>
        <v/>
      </c>
      <c r="H585" s="53"/>
      <c r="I585" s="53" t="str">
        <f>IF(②コード一覧!BJ581="","",INDEX(②コード一覧!$BB$2:$BD$802,MATCH(②コード一覧!BJ581,②コード一覧!$BB$2:$BB$802,0),3))</f>
        <v/>
      </c>
      <c r="J585" s="53"/>
      <c r="K585" s="53" t="str">
        <f>IF(②コード一覧!BK581="","",INDEX(②コード一覧!$BB$2:$BD$802,MATCH(②コード一覧!BK581,②コード一覧!$BB$2:$BB$802,0),3))</f>
        <v/>
      </c>
      <c r="L585" s="53"/>
      <c r="M585" s="53" t="str">
        <f>IF(②コード一覧!BL581="","",INDEX(②コード一覧!$BB$2:$BD$802,MATCH(②コード一覧!BL581,②コード一覧!$BB$2:$BB$802,0),3))</f>
        <v/>
      </c>
      <c r="N585" s="53"/>
      <c r="O585" s="53" t="str">
        <f>IF(②コード一覧!BM581="","",INDEX(②コード一覧!$BB$2:$BD$802,MATCH(②コード一覧!BM581,②コード一覧!$BB$2:$BB$802,0),3))</f>
        <v/>
      </c>
      <c r="P585" s="52"/>
      <c r="Q585" s="20" t="str">
        <f>IF(②コード一覧!BF581="","",②コード一覧!BF581)</f>
        <v/>
      </c>
    </row>
    <row r="586" spans="1:17">
      <c r="A586" s="52" t="str">
        <f>IF(②コード一覧!BB582="","",②コード一覧!BB582)</f>
        <v/>
      </c>
      <c r="B586" s="52" t="str">
        <f>IF(②コード一覧!BH582="","",②コード一覧!BH582)</f>
        <v/>
      </c>
      <c r="C586" s="53" t="str">
        <f>IF(A586="","",INDEX(②コード一覧!$B$2:$D$40,MATCH(③組織表示変え!B586,②コード一覧!$B$2:$B$40,0),3))</f>
        <v/>
      </c>
      <c r="D586" s="61"/>
      <c r="E586" s="20" t="str">
        <f t="shared" si="9"/>
        <v/>
      </c>
      <c r="F586" s="53"/>
      <c r="G586" s="53" t="str">
        <f>IF(②コード一覧!BI582="","",INDEX(②コード一覧!$BB$2:$BD$802,MATCH(②コード一覧!BI582,②コード一覧!$BB$2:$BB$802,0),3))</f>
        <v/>
      </c>
      <c r="H586" s="53"/>
      <c r="I586" s="53" t="str">
        <f>IF(②コード一覧!BJ582="","",INDEX(②コード一覧!$BB$2:$BD$802,MATCH(②コード一覧!BJ582,②コード一覧!$BB$2:$BB$802,0),3))</f>
        <v/>
      </c>
      <c r="J586" s="53"/>
      <c r="K586" s="53" t="str">
        <f>IF(②コード一覧!BK582="","",INDEX(②コード一覧!$BB$2:$BD$802,MATCH(②コード一覧!BK582,②コード一覧!$BB$2:$BB$802,0),3))</f>
        <v/>
      </c>
      <c r="L586" s="53"/>
      <c r="M586" s="53" t="str">
        <f>IF(②コード一覧!BL582="","",INDEX(②コード一覧!$BB$2:$BD$802,MATCH(②コード一覧!BL582,②コード一覧!$BB$2:$BB$802,0),3))</f>
        <v/>
      </c>
      <c r="N586" s="53"/>
      <c r="O586" s="53" t="str">
        <f>IF(②コード一覧!BM582="","",INDEX(②コード一覧!$BB$2:$BD$802,MATCH(②コード一覧!BM582,②コード一覧!$BB$2:$BB$802,0),3))</f>
        <v/>
      </c>
      <c r="P586" s="52"/>
      <c r="Q586" s="20" t="str">
        <f>IF(②コード一覧!BF582="","",②コード一覧!BF582)</f>
        <v/>
      </c>
    </row>
    <row r="587" spans="1:17">
      <c r="A587" s="52" t="str">
        <f>IF(②コード一覧!BB583="","",②コード一覧!BB583)</f>
        <v/>
      </c>
      <c r="B587" s="52" t="str">
        <f>IF(②コード一覧!BH583="","",②コード一覧!BH583)</f>
        <v/>
      </c>
      <c r="C587" s="53" t="str">
        <f>IF(A587="","",INDEX(②コード一覧!$B$2:$D$40,MATCH(③組織表示変え!B587,②コード一覧!$B$2:$B$40,0),3))</f>
        <v/>
      </c>
      <c r="D587" s="61"/>
      <c r="E587" s="20" t="str">
        <f t="shared" si="9"/>
        <v/>
      </c>
      <c r="F587" s="53"/>
      <c r="G587" s="53" t="str">
        <f>IF(②コード一覧!BI583="","",INDEX(②コード一覧!$BB$2:$BD$802,MATCH(②コード一覧!BI583,②コード一覧!$BB$2:$BB$802,0),3))</f>
        <v/>
      </c>
      <c r="H587" s="53"/>
      <c r="I587" s="53" t="str">
        <f>IF(②コード一覧!BJ583="","",INDEX(②コード一覧!$BB$2:$BD$802,MATCH(②コード一覧!BJ583,②コード一覧!$BB$2:$BB$802,0),3))</f>
        <v/>
      </c>
      <c r="J587" s="53"/>
      <c r="K587" s="53" t="str">
        <f>IF(②コード一覧!BK583="","",INDEX(②コード一覧!$BB$2:$BD$802,MATCH(②コード一覧!BK583,②コード一覧!$BB$2:$BB$802,0),3))</f>
        <v/>
      </c>
      <c r="L587" s="53"/>
      <c r="M587" s="53" t="str">
        <f>IF(②コード一覧!BL583="","",INDEX(②コード一覧!$BB$2:$BD$802,MATCH(②コード一覧!BL583,②コード一覧!$BB$2:$BB$802,0),3))</f>
        <v/>
      </c>
      <c r="N587" s="53"/>
      <c r="O587" s="53" t="str">
        <f>IF(②コード一覧!BM583="","",INDEX(②コード一覧!$BB$2:$BD$802,MATCH(②コード一覧!BM583,②コード一覧!$BB$2:$BB$802,0),3))</f>
        <v/>
      </c>
      <c r="P587" s="52"/>
      <c r="Q587" s="20" t="str">
        <f>IF(②コード一覧!BF583="","",②コード一覧!BF583)</f>
        <v/>
      </c>
    </row>
    <row r="588" spans="1:17">
      <c r="A588" s="52" t="str">
        <f>IF(②コード一覧!BB584="","",②コード一覧!BB584)</f>
        <v/>
      </c>
      <c r="B588" s="52" t="str">
        <f>IF(②コード一覧!BH584="","",②コード一覧!BH584)</f>
        <v/>
      </c>
      <c r="C588" s="53" t="str">
        <f>IF(A588="","",INDEX(②コード一覧!$B$2:$D$40,MATCH(③組織表示変え!B588,②コード一覧!$B$2:$B$40,0),3))</f>
        <v/>
      </c>
      <c r="D588" s="61"/>
      <c r="E588" s="20" t="str">
        <f t="shared" si="9"/>
        <v/>
      </c>
      <c r="F588" s="53"/>
      <c r="G588" s="53" t="str">
        <f>IF(②コード一覧!BI584="","",INDEX(②コード一覧!$BB$2:$BD$802,MATCH(②コード一覧!BI584,②コード一覧!$BB$2:$BB$802,0),3))</f>
        <v/>
      </c>
      <c r="H588" s="53"/>
      <c r="I588" s="53" t="str">
        <f>IF(②コード一覧!BJ584="","",INDEX(②コード一覧!$BB$2:$BD$802,MATCH(②コード一覧!BJ584,②コード一覧!$BB$2:$BB$802,0),3))</f>
        <v/>
      </c>
      <c r="J588" s="53"/>
      <c r="K588" s="53" t="str">
        <f>IF(②コード一覧!BK584="","",INDEX(②コード一覧!$BB$2:$BD$802,MATCH(②コード一覧!BK584,②コード一覧!$BB$2:$BB$802,0),3))</f>
        <v/>
      </c>
      <c r="L588" s="53"/>
      <c r="M588" s="53" t="str">
        <f>IF(②コード一覧!BL584="","",INDEX(②コード一覧!$BB$2:$BD$802,MATCH(②コード一覧!BL584,②コード一覧!$BB$2:$BB$802,0),3))</f>
        <v/>
      </c>
      <c r="N588" s="53"/>
      <c r="O588" s="53" t="str">
        <f>IF(②コード一覧!BM584="","",INDEX(②コード一覧!$BB$2:$BD$802,MATCH(②コード一覧!BM584,②コード一覧!$BB$2:$BB$802,0),3))</f>
        <v/>
      </c>
      <c r="P588" s="52"/>
      <c r="Q588" s="20" t="str">
        <f>IF(②コード一覧!BF584="","",②コード一覧!BF584)</f>
        <v/>
      </c>
    </row>
    <row r="589" spans="1:17">
      <c r="A589" s="52" t="str">
        <f>IF(②コード一覧!BB585="","",②コード一覧!BB585)</f>
        <v/>
      </c>
      <c r="B589" s="52" t="str">
        <f>IF(②コード一覧!BH585="","",②コード一覧!BH585)</f>
        <v/>
      </c>
      <c r="C589" s="53" t="str">
        <f>IF(A589="","",INDEX(②コード一覧!$B$2:$D$40,MATCH(③組織表示変え!B589,②コード一覧!$B$2:$B$40,0),3))</f>
        <v/>
      </c>
      <c r="D589" s="61"/>
      <c r="E589" s="20" t="str">
        <f t="shared" si="9"/>
        <v/>
      </c>
      <c r="F589" s="53"/>
      <c r="G589" s="53" t="str">
        <f>IF(②コード一覧!BI585="","",INDEX(②コード一覧!$BB$2:$BD$802,MATCH(②コード一覧!BI585,②コード一覧!$BB$2:$BB$802,0),3))</f>
        <v/>
      </c>
      <c r="H589" s="53"/>
      <c r="I589" s="53" t="str">
        <f>IF(②コード一覧!BJ585="","",INDEX(②コード一覧!$BB$2:$BD$802,MATCH(②コード一覧!BJ585,②コード一覧!$BB$2:$BB$802,0),3))</f>
        <v/>
      </c>
      <c r="J589" s="53"/>
      <c r="K589" s="53" t="str">
        <f>IF(②コード一覧!BK585="","",INDEX(②コード一覧!$BB$2:$BD$802,MATCH(②コード一覧!BK585,②コード一覧!$BB$2:$BB$802,0),3))</f>
        <v/>
      </c>
      <c r="L589" s="53"/>
      <c r="M589" s="53" t="str">
        <f>IF(②コード一覧!BL585="","",INDEX(②コード一覧!$BB$2:$BD$802,MATCH(②コード一覧!BL585,②コード一覧!$BB$2:$BB$802,0),3))</f>
        <v/>
      </c>
      <c r="N589" s="53"/>
      <c r="O589" s="53" t="str">
        <f>IF(②コード一覧!BM585="","",INDEX(②コード一覧!$BB$2:$BD$802,MATCH(②コード一覧!BM585,②コード一覧!$BB$2:$BB$802,0),3))</f>
        <v/>
      </c>
      <c r="P589" s="52"/>
      <c r="Q589" s="20" t="str">
        <f>IF(②コード一覧!BF585="","",②コード一覧!BF585)</f>
        <v/>
      </c>
    </row>
    <row r="590" spans="1:17">
      <c r="A590" s="52" t="str">
        <f>IF(②コード一覧!BB586="","",②コード一覧!BB586)</f>
        <v/>
      </c>
      <c r="B590" s="52" t="str">
        <f>IF(②コード一覧!BH586="","",②コード一覧!BH586)</f>
        <v/>
      </c>
      <c r="C590" s="53" t="str">
        <f>IF(A590="","",INDEX(②コード一覧!$B$2:$D$40,MATCH(③組織表示変え!B590,②コード一覧!$B$2:$B$40,0),3))</f>
        <v/>
      </c>
      <c r="D590" s="61"/>
      <c r="E590" s="20" t="str">
        <f t="shared" si="9"/>
        <v/>
      </c>
      <c r="F590" s="53"/>
      <c r="G590" s="53" t="str">
        <f>IF(②コード一覧!BI586="","",INDEX(②コード一覧!$BB$2:$BD$802,MATCH(②コード一覧!BI586,②コード一覧!$BB$2:$BB$802,0),3))</f>
        <v/>
      </c>
      <c r="H590" s="53"/>
      <c r="I590" s="53" t="str">
        <f>IF(②コード一覧!BJ586="","",INDEX(②コード一覧!$BB$2:$BD$802,MATCH(②コード一覧!BJ586,②コード一覧!$BB$2:$BB$802,0),3))</f>
        <v/>
      </c>
      <c r="J590" s="53"/>
      <c r="K590" s="53" t="str">
        <f>IF(②コード一覧!BK586="","",INDEX(②コード一覧!$BB$2:$BD$802,MATCH(②コード一覧!BK586,②コード一覧!$BB$2:$BB$802,0),3))</f>
        <v/>
      </c>
      <c r="L590" s="53"/>
      <c r="M590" s="53" t="str">
        <f>IF(②コード一覧!BL586="","",INDEX(②コード一覧!$BB$2:$BD$802,MATCH(②コード一覧!BL586,②コード一覧!$BB$2:$BB$802,0),3))</f>
        <v/>
      </c>
      <c r="N590" s="53"/>
      <c r="O590" s="53" t="str">
        <f>IF(②コード一覧!BM586="","",INDEX(②コード一覧!$BB$2:$BD$802,MATCH(②コード一覧!BM586,②コード一覧!$BB$2:$BB$802,0),3))</f>
        <v/>
      </c>
      <c r="P590" s="52"/>
      <c r="Q590" s="20" t="str">
        <f>IF(②コード一覧!BF586="","",②コード一覧!BF586)</f>
        <v/>
      </c>
    </row>
    <row r="591" spans="1:17">
      <c r="A591" s="52" t="str">
        <f>IF(②コード一覧!BB587="","",②コード一覧!BB587)</f>
        <v/>
      </c>
      <c r="B591" s="52" t="str">
        <f>IF(②コード一覧!BH587="","",②コード一覧!BH587)</f>
        <v/>
      </c>
      <c r="C591" s="53" t="str">
        <f>IF(A591="","",INDEX(②コード一覧!$B$2:$D$40,MATCH(③組織表示変え!B591,②コード一覧!$B$2:$B$40,0),3))</f>
        <v/>
      </c>
      <c r="D591" s="61"/>
      <c r="E591" s="20" t="str">
        <f t="shared" si="9"/>
        <v/>
      </c>
      <c r="F591" s="53"/>
      <c r="G591" s="53" t="str">
        <f>IF(②コード一覧!BI587="","",INDEX(②コード一覧!$BB$2:$BD$802,MATCH(②コード一覧!BI587,②コード一覧!$BB$2:$BB$802,0),3))</f>
        <v/>
      </c>
      <c r="H591" s="53"/>
      <c r="I591" s="53" t="str">
        <f>IF(②コード一覧!BJ587="","",INDEX(②コード一覧!$BB$2:$BD$802,MATCH(②コード一覧!BJ587,②コード一覧!$BB$2:$BB$802,0),3))</f>
        <v/>
      </c>
      <c r="J591" s="53"/>
      <c r="K591" s="53" t="str">
        <f>IF(②コード一覧!BK587="","",INDEX(②コード一覧!$BB$2:$BD$802,MATCH(②コード一覧!BK587,②コード一覧!$BB$2:$BB$802,0),3))</f>
        <v/>
      </c>
      <c r="L591" s="53"/>
      <c r="M591" s="53" t="str">
        <f>IF(②コード一覧!BL587="","",INDEX(②コード一覧!$BB$2:$BD$802,MATCH(②コード一覧!BL587,②コード一覧!$BB$2:$BB$802,0),3))</f>
        <v/>
      </c>
      <c r="N591" s="53"/>
      <c r="O591" s="53" t="str">
        <f>IF(②コード一覧!BM587="","",INDEX(②コード一覧!$BB$2:$BD$802,MATCH(②コード一覧!BM587,②コード一覧!$BB$2:$BB$802,0),3))</f>
        <v/>
      </c>
      <c r="P591" s="52"/>
      <c r="Q591" s="20" t="str">
        <f>IF(②コード一覧!BF587="","",②コード一覧!BF587)</f>
        <v/>
      </c>
    </row>
    <row r="592" spans="1:17">
      <c r="A592" s="52" t="str">
        <f>IF(②コード一覧!BB588="","",②コード一覧!BB588)</f>
        <v/>
      </c>
      <c r="B592" s="52" t="str">
        <f>IF(②コード一覧!BH588="","",②コード一覧!BH588)</f>
        <v/>
      </c>
      <c r="C592" s="53" t="str">
        <f>IF(A592="","",INDEX(②コード一覧!$B$2:$D$40,MATCH(③組織表示変え!B592,②コード一覧!$B$2:$B$40,0),3))</f>
        <v/>
      </c>
      <c r="D592" s="61"/>
      <c r="E592" s="20" t="str">
        <f t="shared" si="9"/>
        <v/>
      </c>
      <c r="F592" s="53"/>
      <c r="G592" s="53" t="str">
        <f>IF(②コード一覧!BI588="","",INDEX(②コード一覧!$BB$2:$BD$802,MATCH(②コード一覧!BI588,②コード一覧!$BB$2:$BB$802,0),3))</f>
        <v/>
      </c>
      <c r="H592" s="53"/>
      <c r="I592" s="53" t="str">
        <f>IF(②コード一覧!BJ588="","",INDEX(②コード一覧!$BB$2:$BD$802,MATCH(②コード一覧!BJ588,②コード一覧!$BB$2:$BB$802,0),3))</f>
        <v/>
      </c>
      <c r="J592" s="53"/>
      <c r="K592" s="53" t="str">
        <f>IF(②コード一覧!BK588="","",INDEX(②コード一覧!$BB$2:$BD$802,MATCH(②コード一覧!BK588,②コード一覧!$BB$2:$BB$802,0),3))</f>
        <v/>
      </c>
      <c r="L592" s="53"/>
      <c r="M592" s="53" t="str">
        <f>IF(②コード一覧!BL588="","",INDEX(②コード一覧!$BB$2:$BD$802,MATCH(②コード一覧!BL588,②コード一覧!$BB$2:$BB$802,0),3))</f>
        <v/>
      </c>
      <c r="N592" s="53"/>
      <c r="O592" s="53" t="str">
        <f>IF(②コード一覧!BM588="","",INDEX(②コード一覧!$BB$2:$BD$802,MATCH(②コード一覧!BM588,②コード一覧!$BB$2:$BB$802,0),3))</f>
        <v/>
      </c>
      <c r="P592" s="52"/>
      <c r="Q592" s="20" t="str">
        <f>IF(②コード一覧!BF588="","",②コード一覧!BF588)</f>
        <v/>
      </c>
    </row>
    <row r="593" spans="1:17">
      <c r="A593" s="52" t="str">
        <f>IF(②コード一覧!BB589="","",②コード一覧!BB589)</f>
        <v/>
      </c>
      <c r="B593" s="52" t="str">
        <f>IF(②コード一覧!BH589="","",②コード一覧!BH589)</f>
        <v/>
      </c>
      <c r="C593" s="53" t="str">
        <f>IF(A593="","",INDEX(②コード一覧!$B$2:$D$40,MATCH(③組織表示変え!B593,②コード一覧!$B$2:$B$40,0),3))</f>
        <v/>
      </c>
      <c r="D593" s="61"/>
      <c r="E593" s="20" t="str">
        <f t="shared" si="9"/>
        <v/>
      </c>
      <c r="F593" s="53"/>
      <c r="G593" s="53" t="str">
        <f>IF(②コード一覧!BI589="","",INDEX(②コード一覧!$BB$2:$BD$802,MATCH(②コード一覧!BI589,②コード一覧!$BB$2:$BB$802,0),3))</f>
        <v/>
      </c>
      <c r="H593" s="53"/>
      <c r="I593" s="53" t="str">
        <f>IF(②コード一覧!BJ589="","",INDEX(②コード一覧!$BB$2:$BD$802,MATCH(②コード一覧!BJ589,②コード一覧!$BB$2:$BB$802,0),3))</f>
        <v/>
      </c>
      <c r="J593" s="53"/>
      <c r="K593" s="53" t="str">
        <f>IF(②コード一覧!BK589="","",INDEX(②コード一覧!$BB$2:$BD$802,MATCH(②コード一覧!BK589,②コード一覧!$BB$2:$BB$802,0),3))</f>
        <v/>
      </c>
      <c r="L593" s="53"/>
      <c r="M593" s="53" t="str">
        <f>IF(②コード一覧!BL589="","",INDEX(②コード一覧!$BB$2:$BD$802,MATCH(②コード一覧!BL589,②コード一覧!$BB$2:$BB$802,0),3))</f>
        <v/>
      </c>
      <c r="N593" s="53"/>
      <c r="O593" s="53" t="str">
        <f>IF(②コード一覧!BM589="","",INDEX(②コード一覧!$BB$2:$BD$802,MATCH(②コード一覧!BM589,②コード一覧!$BB$2:$BB$802,0),3))</f>
        <v/>
      </c>
      <c r="P593" s="52"/>
      <c r="Q593" s="20" t="str">
        <f>IF(②コード一覧!BF589="","",②コード一覧!BF589)</f>
        <v/>
      </c>
    </row>
    <row r="594" spans="1:17">
      <c r="A594" s="52" t="str">
        <f>IF(②コード一覧!BB590="","",②コード一覧!BB590)</f>
        <v/>
      </c>
      <c r="B594" s="52" t="str">
        <f>IF(②コード一覧!BH590="","",②コード一覧!BH590)</f>
        <v/>
      </c>
      <c r="C594" s="53" t="str">
        <f>IF(A594="","",INDEX(②コード一覧!$B$2:$D$40,MATCH(③組織表示変え!B594,②コード一覧!$B$2:$B$40,0),3))</f>
        <v/>
      </c>
      <c r="D594" s="61"/>
      <c r="E594" s="20" t="str">
        <f t="shared" si="9"/>
        <v/>
      </c>
      <c r="F594" s="53"/>
      <c r="G594" s="53" t="str">
        <f>IF(②コード一覧!BI590="","",INDEX(②コード一覧!$BB$2:$BD$802,MATCH(②コード一覧!BI590,②コード一覧!$BB$2:$BB$802,0),3))</f>
        <v/>
      </c>
      <c r="H594" s="53"/>
      <c r="I594" s="53" t="str">
        <f>IF(②コード一覧!BJ590="","",INDEX(②コード一覧!$BB$2:$BD$802,MATCH(②コード一覧!BJ590,②コード一覧!$BB$2:$BB$802,0),3))</f>
        <v/>
      </c>
      <c r="J594" s="53"/>
      <c r="K594" s="53" t="str">
        <f>IF(②コード一覧!BK590="","",INDEX(②コード一覧!$BB$2:$BD$802,MATCH(②コード一覧!BK590,②コード一覧!$BB$2:$BB$802,0),3))</f>
        <v/>
      </c>
      <c r="L594" s="53"/>
      <c r="M594" s="53" t="str">
        <f>IF(②コード一覧!BL590="","",INDEX(②コード一覧!$BB$2:$BD$802,MATCH(②コード一覧!BL590,②コード一覧!$BB$2:$BB$802,0),3))</f>
        <v/>
      </c>
      <c r="N594" s="53"/>
      <c r="O594" s="53" t="str">
        <f>IF(②コード一覧!BM590="","",INDEX(②コード一覧!$BB$2:$BD$802,MATCH(②コード一覧!BM590,②コード一覧!$BB$2:$BB$802,0),3))</f>
        <v/>
      </c>
      <c r="P594" s="52"/>
      <c r="Q594" s="20" t="str">
        <f>IF(②コード一覧!BF590="","",②コード一覧!BF590)</f>
        <v/>
      </c>
    </row>
    <row r="595" spans="1:17">
      <c r="A595" s="52" t="str">
        <f>IF(②コード一覧!BB591="","",②コード一覧!BB591)</f>
        <v/>
      </c>
      <c r="B595" s="52" t="str">
        <f>IF(②コード一覧!BH591="","",②コード一覧!BH591)</f>
        <v/>
      </c>
      <c r="C595" s="53" t="str">
        <f>IF(A595="","",INDEX(②コード一覧!$B$2:$D$40,MATCH(③組織表示変え!B595,②コード一覧!$B$2:$B$40,0),3))</f>
        <v/>
      </c>
      <c r="D595" s="61"/>
      <c r="E595" s="20" t="str">
        <f t="shared" si="9"/>
        <v/>
      </c>
      <c r="F595" s="53"/>
      <c r="G595" s="53" t="str">
        <f>IF(②コード一覧!BI591="","",INDEX(②コード一覧!$BB$2:$BD$802,MATCH(②コード一覧!BI591,②コード一覧!$BB$2:$BB$802,0),3))</f>
        <v/>
      </c>
      <c r="H595" s="53"/>
      <c r="I595" s="53" t="str">
        <f>IF(②コード一覧!BJ591="","",INDEX(②コード一覧!$BB$2:$BD$802,MATCH(②コード一覧!BJ591,②コード一覧!$BB$2:$BB$802,0),3))</f>
        <v/>
      </c>
      <c r="J595" s="53"/>
      <c r="K595" s="53" t="str">
        <f>IF(②コード一覧!BK591="","",INDEX(②コード一覧!$BB$2:$BD$802,MATCH(②コード一覧!BK591,②コード一覧!$BB$2:$BB$802,0),3))</f>
        <v/>
      </c>
      <c r="L595" s="53"/>
      <c r="M595" s="53" t="str">
        <f>IF(②コード一覧!BL591="","",INDEX(②コード一覧!$BB$2:$BD$802,MATCH(②コード一覧!BL591,②コード一覧!$BB$2:$BB$802,0),3))</f>
        <v/>
      </c>
      <c r="N595" s="53"/>
      <c r="O595" s="53" t="str">
        <f>IF(②コード一覧!BM591="","",INDEX(②コード一覧!$BB$2:$BD$802,MATCH(②コード一覧!BM591,②コード一覧!$BB$2:$BB$802,0),3))</f>
        <v/>
      </c>
      <c r="P595" s="52"/>
      <c r="Q595" s="20" t="str">
        <f>IF(②コード一覧!BF591="","",②コード一覧!BF591)</f>
        <v/>
      </c>
    </row>
    <row r="596" spans="1:17">
      <c r="A596" s="52" t="str">
        <f>IF(②コード一覧!BB592="","",②コード一覧!BB592)</f>
        <v/>
      </c>
      <c r="B596" s="52" t="str">
        <f>IF(②コード一覧!BH592="","",②コード一覧!BH592)</f>
        <v/>
      </c>
      <c r="C596" s="53" t="str">
        <f>IF(A596="","",INDEX(②コード一覧!$B$2:$D$40,MATCH(③組織表示変え!B596,②コード一覧!$B$2:$B$40,0),3))</f>
        <v/>
      </c>
      <c r="D596" s="61"/>
      <c r="E596" s="20" t="str">
        <f t="shared" si="9"/>
        <v/>
      </c>
      <c r="F596" s="53"/>
      <c r="G596" s="53" t="str">
        <f>IF(②コード一覧!BI592="","",INDEX(②コード一覧!$BB$2:$BD$802,MATCH(②コード一覧!BI592,②コード一覧!$BB$2:$BB$802,0),3))</f>
        <v/>
      </c>
      <c r="H596" s="53"/>
      <c r="I596" s="53" t="str">
        <f>IF(②コード一覧!BJ592="","",INDEX(②コード一覧!$BB$2:$BD$802,MATCH(②コード一覧!BJ592,②コード一覧!$BB$2:$BB$802,0),3))</f>
        <v/>
      </c>
      <c r="J596" s="53"/>
      <c r="K596" s="53" t="str">
        <f>IF(②コード一覧!BK592="","",INDEX(②コード一覧!$BB$2:$BD$802,MATCH(②コード一覧!BK592,②コード一覧!$BB$2:$BB$802,0),3))</f>
        <v/>
      </c>
      <c r="L596" s="53"/>
      <c r="M596" s="53" t="str">
        <f>IF(②コード一覧!BL592="","",INDEX(②コード一覧!$BB$2:$BD$802,MATCH(②コード一覧!BL592,②コード一覧!$BB$2:$BB$802,0),3))</f>
        <v/>
      </c>
      <c r="N596" s="53"/>
      <c r="O596" s="53" t="str">
        <f>IF(②コード一覧!BM592="","",INDEX(②コード一覧!$BB$2:$BD$802,MATCH(②コード一覧!BM592,②コード一覧!$BB$2:$BB$802,0),3))</f>
        <v/>
      </c>
      <c r="P596" s="52"/>
      <c r="Q596" s="20" t="str">
        <f>IF(②コード一覧!BF592="","",②コード一覧!BF592)</f>
        <v/>
      </c>
    </row>
    <row r="597" spans="1:17">
      <c r="A597" s="52" t="str">
        <f>IF(②コード一覧!BB593="","",②コード一覧!BB593)</f>
        <v/>
      </c>
      <c r="B597" s="52" t="str">
        <f>IF(②コード一覧!BH593="","",②コード一覧!BH593)</f>
        <v/>
      </c>
      <c r="C597" s="53" t="str">
        <f>IF(A597="","",INDEX(②コード一覧!$B$2:$D$40,MATCH(③組織表示変え!B597,②コード一覧!$B$2:$B$40,0),3))</f>
        <v/>
      </c>
      <c r="D597" s="61"/>
      <c r="E597" s="20" t="str">
        <f t="shared" si="9"/>
        <v/>
      </c>
      <c r="F597" s="53"/>
      <c r="G597" s="53" t="str">
        <f>IF(②コード一覧!BI593="","",INDEX(②コード一覧!$BB$2:$BD$802,MATCH(②コード一覧!BI593,②コード一覧!$BB$2:$BB$802,0),3))</f>
        <v/>
      </c>
      <c r="H597" s="53"/>
      <c r="I597" s="53" t="str">
        <f>IF(②コード一覧!BJ593="","",INDEX(②コード一覧!$BB$2:$BD$802,MATCH(②コード一覧!BJ593,②コード一覧!$BB$2:$BB$802,0),3))</f>
        <v/>
      </c>
      <c r="J597" s="53"/>
      <c r="K597" s="53" t="str">
        <f>IF(②コード一覧!BK593="","",INDEX(②コード一覧!$BB$2:$BD$802,MATCH(②コード一覧!BK593,②コード一覧!$BB$2:$BB$802,0),3))</f>
        <v/>
      </c>
      <c r="L597" s="53"/>
      <c r="M597" s="53" t="str">
        <f>IF(②コード一覧!BL593="","",INDEX(②コード一覧!$BB$2:$BD$802,MATCH(②コード一覧!BL593,②コード一覧!$BB$2:$BB$802,0),3))</f>
        <v/>
      </c>
      <c r="N597" s="53"/>
      <c r="O597" s="53" t="str">
        <f>IF(②コード一覧!BM593="","",INDEX(②コード一覧!$BB$2:$BD$802,MATCH(②コード一覧!BM593,②コード一覧!$BB$2:$BB$802,0),3))</f>
        <v/>
      </c>
      <c r="P597" s="52"/>
      <c r="Q597" s="20" t="str">
        <f>IF(②コード一覧!BF593="","",②コード一覧!BF593)</f>
        <v/>
      </c>
    </row>
    <row r="598" spans="1:17">
      <c r="A598" s="52" t="str">
        <f>IF(②コード一覧!BB594="","",②コード一覧!BB594)</f>
        <v/>
      </c>
      <c r="B598" s="52" t="str">
        <f>IF(②コード一覧!BH594="","",②コード一覧!BH594)</f>
        <v/>
      </c>
      <c r="C598" s="53" t="str">
        <f>IF(A598="","",INDEX(②コード一覧!$B$2:$D$40,MATCH(③組織表示変え!B598,②コード一覧!$B$2:$B$40,0),3))</f>
        <v/>
      </c>
      <c r="D598" s="61"/>
      <c r="E598" s="20" t="str">
        <f t="shared" si="9"/>
        <v/>
      </c>
      <c r="F598" s="53"/>
      <c r="G598" s="53" t="str">
        <f>IF(②コード一覧!BI594="","",INDEX(②コード一覧!$BB$2:$BD$802,MATCH(②コード一覧!BI594,②コード一覧!$BB$2:$BB$802,0),3))</f>
        <v/>
      </c>
      <c r="H598" s="53"/>
      <c r="I598" s="53" t="str">
        <f>IF(②コード一覧!BJ594="","",INDEX(②コード一覧!$BB$2:$BD$802,MATCH(②コード一覧!BJ594,②コード一覧!$BB$2:$BB$802,0),3))</f>
        <v/>
      </c>
      <c r="J598" s="53"/>
      <c r="K598" s="53" t="str">
        <f>IF(②コード一覧!BK594="","",INDEX(②コード一覧!$BB$2:$BD$802,MATCH(②コード一覧!BK594,②コード一覧!$BB$2:$BB$802,0),3))</f>
        <v/>
      </c>
      <c r="L598" s="53"/>
      <c r="M598" s="53" t="str">
        <f>IF(②コード一覧!BL594="","",INDEX(②コード一覧!$BB$2:$BD$802,MATCH(②コード一覧!BL594,②コード一覧!$BB$2:$BB$802,0),3))</f>
        <v/>
      </c>
      <c r="N598" s="53"/>
      <c r="O598" s="53" t="str">
        <f>IF(②コード一覧!BM594="","",INDEX(②コード一覧!$BB$2:$BD$802,MATCH(②コード一覧!BM594,②コード一覧!$BB$2:$BB$802,0),3))</f>
        <v/>
      </c>
      <c r="P598" s="52"/>
      <c r="Q598" s="20" t="str">
        <f>IF(②コード一覧!BF594="","",②コード一覧!BF594)</f>
        <v/>
      </c>
    </row>
    <row r="599" spans="1:17">
      <c r="A599" s="52" t="str">
        <f>IF(②コード一覧!BB595="","",②コード一覧!BB595)</f>
        <v/>
      </c>
      <c r="B599" s="52" t="str">
        <f>IF(②コード一覧!BH595="","",②コード一覧!BH595)</f>
        <v/>
      </c>
      <c r="C599" s="53" t="str">
        <f>IF(A599="","",INDEX(②コード一覧!$B$2:$D$40,MATCH(③組織表示変え!B599,②コード一覧!$B$2:$B$40,0),3))</f>
        <v/>
      </c>
      <c r="D599" s="61"/>
      <c r="E599" s="20" t="str">
        <f t="shared" si="9"/>
        <v/>
      </c>
      <c r="F599" s="53"/>
      <c r="G599" s="53" t="str">
        <f>IF(②コード一覧!BI595="","",INDEX(②コード一覧!$BB$2:$BD$802,MATCH(②コード一覧!BI595,②コード一覧!$BB$2:$BB$802,0),3))</f>
        <v/>
      </c>
      <c r="H599" s="53"/>
      <c r="I599" s="53" t="str">
        <f>IF(②コード一覧!BJ595="","",INDEX(②コード一覧!$BB$2:$BD$802,MATCH(②コード一覧!BJ595,②コード一覧!$BB$2:$BB$802,0),3))</f>
        <v/>
      </c>
      <c r="J599" s="53"/>
      <c r="K599" s="53" t="str">
        <f>IF(②コード一覧!BK595="","",INDEX(②コード一覧!$BB$2:$BD$802,MATCH(②コード一覧!BK595,②コード一覧!$BB$2:$BB$802,0),3))</f>
        <v/>
      </c>
      <c r="L599" s="53"/>
      <c r="M599" s="53" t="str">
        <f>IF(②コード一覧!BL595="","",INDEX(②コード一覧!$BB$2:$BD$802,MATCH(②コード一覧!BL595,②コード一覧!$BB$2:$BB$802,0),3))</f>
        <v/>
      </c>
      <c r="N599" s="53"/>
      <c r="O599" s="53" t="str">
        <f>IF(②コード一覧!BM595="","",INDEX(②コード一覧!$BB$2:$BD$802,MATCH(②コード一覧!BM595,②コード一覧!$BB$2:$BB$802,0),3))</f>
        <v/>
      </c>
      <c r="P599" s="52"/>
      <c r="Q599" s="20" t="str">
        <f>IF(②コード一覧!BF595="","",②コード一覧!BF595)</f>
        <v/>
      </c>
    </row>
    <row r="600" spans="1:17">
      <c r="A600" s="52" t="str">
        <f>IF(②コード一覧!BB596="","",②コード一覧!BB596)</f>
        <v/>
      </c>
      <c r="B600" s="52" t="str">
        <f>IF(②コード一覧!BH596="","",②コード一覧!BH596)</f>
        <v/>
      </c>
      <c r="C600" s="53" t="str">
        <f>IF(A600="","",INDEX(②コード一覧!$B$2:$D$40,MATCH(③組織表示変え!B600,②コード一覧!$B$2:$B$40,0),3))</f>
        <v/>
      </c>
      <c r="D600" s="61"/>
      <c r="E600" s="20" t="str">
        <f t="shared" si="9"/>
        <v/>
      </c>
      <c r="F600" s="53"/>
      <c r="G600" s="53" t="str">
        <f>IF(②コード一覧!BI596="","",INDEX(②コード一覧!$BB$2:$BD$802,MATCH(②コード一覧!BI596,②コード一覧!$BB$2:$BB$802,0),3))</f>
        <v/>
      </c>
      <c r="H600" s="53"/>
      <c r="I600" s="53" t="str">
        <f>IF(②コード一覧!BJ596="","",INDEX(②コード一覧!$BB$2:$BD$802,MATCH(②コード一覧!BJ596,②コード一覧!$BB$2:$BB$802,0),3))</f>
        <v/>
      </c>
      <c r="J600" s="53"/>
      <c r="K600" s="53" t="str">
        <f>IF(②コード一覧!BK596="","",INDEX(②コード一覧!$BB$2:$BD$802,MATCH(②コード一覧!BK596,②コード一覧!$BB$2:$BB$802,0),3))</f>
        <v/>
      </c>
      <c r="L600" s="53"/>
      <c r="M600" s="53" t="str">
        <f>IF(②コード一覧!BL596="","",INDEX(②コード一覧!$BB$2:$BD$802,MATCH(②コード一覧!BL596,②コード一覧!$BB$2:$BB$802,0),3))</f>
        <v/>
      </c>
      <c r="N600" s="53"/>
      <c r="O600" s="53" t="str">
        <f>IF(②コード一覧!BM596="","",INDEX(②コード一覧!$BB$2:$BD$802,MATCH(②コード一覧!BM596,②コード一覧!$BB$2:$BB$802,0),3))</f>
        <v/>
      </c>
      <c r="P600" s="52"/>
      <c r="Q600" s="20" t="str">
        <f>IF(②コード一覧!BF596="","",②コード一覧!BF596)</f>
        <v/>
      </c>
    </row>
    <row r="601" spans="1:17">
      <c r="A601" s="52" t="str">
        <f>IF(②コード一覧!BB597="","",②コード一覧!BB597)</f>
        <v/>
      </c>
      <c r="B601" s="52" t="str">
        <f>IF(②コード一覧!BH597="","",②コード一覧!BH597)</f>
        <v/>
      </c>
      <c r="C601" s="53" t="str">
        <f>IF(A601="","",INDEX(②コード一覧!$B$2:$D$40,MATCH(③組織表示変え!B601,②コード一覧!$B$2:$B$40,0),3))</f>
        <v/>
      </c>
      <c r="D601" s="61"/>
      <c r="E601" s="20" t="str">
        <f t="shared" si="9"/>
        <v/>
      </c>
      <c r="F601" s="53"/>
      <c r="G601" s="53" t="str">
        <f>IF(②コード一覧!BI597="","",INDEX(②コード一覧!$BB$2:$BD$802,MATCH(②コード一覧!BI597,②コード一覧!$BB$2:$BB$802,0),3))</f>
        <v/>
      </c>
      <c r="H601" s="53"/>
      <c r="I601" s="53" t="str">
        <f>IF(②コード一覧!BJ597="","",INDEX(②コード一覧!$BB$2:$BD$802,MATCH(②コード一覧!BJ597,②コード一覧!$BB$2:$BB$802,0),3))</f>
        <v/>
      </c>
      <c r="J601" s="53"/>
      <c r="K601" s="53" t="str">
        <f>IF(②コード一覧!BK597="","",INDEX(②コード一覧!$BB$2:$BD$802,MATCH(②コード一覧!BK597,②コード一覧!$BB$2:$BB$802,0),3))</f>
        <v/>
      </c>
      <c r="L601" s="53"/>
      <c r="M601" s="53" t="str">
        <f>IF(②コード一覧!BL597="","",INDEX(②コード一覧!$BB$2:$BD$802,MATCH(②コード一覧!BL597,②コード一覧!$BB$2:$BB$802,0),3))</f>
        <v/>
      </c>
      <c r="N601" s="53"/>
      <c r="O601" s="53" t="str">
        <f>IF(②コード一覧!BM597="","",INDEX(②コード一覧!$BB$2:$BD$802,MATCH(②コード一覧!BM597,②コード一覧!$BB$2:$BB$802,0),3))</f>
        <v/>
      </c>
      <c r="P601" s="52"/>
      <c r="Q601" s="20" t="str">
        <f>IF(②コード一覧!BF597="","",②コード一覧!BF597)</f>
        <v/>
      </c>
    </row>
    <row r="602" spans="1:17">
      <c r="A602" s="52" t="str">
        <f>IF(②コード一覧!BB598="","",②コード一覧!BB598)</f>
        <v/>
      </c>
      <c r="B602" s="52" t="str">
        <f>IF(②コード一覧!BH598="","",②コード一覧!BH598)</f>
        <v/>
      </c>
      <c r="C602" s="53" t="str">
        <f>IF(A602="","",INDEX(②コード一覧!$B$2:$D$40,MATCH(③組織表示変え!B602,②コード一覧!$B$2:$B$40,0),3))</f>
        <v/>
      </c>
      <c r="D602" s="61"/>
      <c r="E602" s="20" t="str">
        <f t="shared" si="9"/>
        <v/>
      </c>
      <c r="F602" s="53"/>
      <c r="G602" s="53" t="str">
        <f>IF(②コード一覧!BI598="","",INDEX(②コード一覧!$BB$2:$BD$802,MATCH(②コード一覧!BI598,②コード一覧!$BB$2:$BB$802,0),3))</f>
        <v/>
      </c>
      <c r="H602" s="53"/>
      <c r="I602" s="53" t="str">
        <f>IF(②コード一覧!BJ598="","",INDEX(②コード一覧!$BB$2:$BD$802,MATCH(②コード一覧!BJ598,②コード一覧!$BB$2:$BB$802,0),3))</f>
        <v/>
      </c>
      <c r="J602" s="53"/>
      <c r="K602" s="53" t="str">
        <f>IF(②コード一覧!BK598="","",INDEX(②コード一覧!$BB$2:$BD$802,MATCH(②コード一覧!BK598,②コード一覧!$BB$2:$BB$802,0),3))</f>
        <v/>
      </c>
      <c r="L602" s="53"/>
      <c r="M602" s="53" t="str">
        <f>IF(②コード一覧!BL598="","",INDEX(②コード一覧!$BB$2:$BD$802,MATCH(②コード一覧!BL598,②コード一覧!$BB$2:$BB$802,0),3))</f>
        <v/>
      </c>
      <c r="N602" s="53"/>
      <c r="O602" s="53" t="str">
        <f>IF(②コード一覧!BM598="","",INDEX(②コード一覧!$BB$2:$BD$802,MATCH(②コード一覧!BM598,②コード一覧!$BB$2:$BB$802,0),3))</f>
        <v/>
      </c>
      <c r="P602" s="52"/>
      <c r="Q602" s="20" t="str">
        <f>IF(②コード一覧!BF598="","",②コード一覧!BF598)</f>
        <v/>
      </c>
    </row>
    <row r="603" spans="1:17">
      <c r="A603" s="52" t="str">
        <f>IF(②コード一覧!BB599="","",②コード一覧!BB599)</f>
        <v/>
      </c>
      <c r="B603" s="52" t="str">
        <f>IF(②コード一覧!BH599="","",②コード一覧!BH599)</f>
        <v/>
      </c>
      <c r="C603" s="53" t="str">
        <f>IF(A603="","",INDEX(②コード一覧!$B$2:$D$40,MATCH(③組織表示変え!B603,②コード一覧!$B$2:$B$40,0),3))</f>
        <v/>
      </c>
      <c r="D603" s="61"/>
      <c r="E603" s="20" t="str">
        <f t="shared" si="9"/>
        <v/>
      </c>
      <c r="F603" s="53"/>
      <c r="G603" s="53" t="str">
        <f>IF(②コード一覧!BI599="","",INDEX(②コード一覧!$BB$2:$BD$802,MATCH(②コード一覧!BI599,②コード一覧!$BB$2:$BB$802,0),3))</f>
        <v/>
      </c>
      <c r="H603" s="53"/>
      <c r="I603" s="53" t="str">
        <f>IF(②コード一覧!BJ599="","",INDEX(②コード一覧!$BB$2:$BD$802,MATCH(②コード一覧!BJ599,②コード一覧!$BB$2:$BB$802,0),3))</f>
        <v/>
      </c>
      <c r="J603" s="53"/>
      <c r="K603" s="53" t="str">
        <f>IF(②コード一覧!BK599="","",INDEX(②コード一覧!$BB$2:$BD$802,MATCH(②コード一覧!BK599,②コード一覧!$BB$2:$BB$802,0),3))</f>
        <v/>
      </c>
      <c r="L603" s="53"/>
      <c r="M603" s="53" t="str">
        <f>IF(②コード一覧!BL599="","",INDEX(②コード一覧!$BB$2:$BD$802,MATCH(②コード一覧!BL599,②コード一覧!$BB$2:$BB$802,0),3))</f>
        <v/>
      </c>
      <c r="N603" s="53"/>
      <c r="O603" s="53" t="str">
        <f>IF(②コード一覧!BM599="","",INDEX(②コード一覧!$BB$2:$BD$802,MATCH(②コード一覧!BM599,②コード一覧!$BB$2:$BB$802,0),3))</f>
        <v/>
      </c>
      <c r="P603" s="52"/>
      <c r="Q603" s="20" t="str">
        <f>IF(②コード一覧!BF599="","",②コード一覧!BF599)</f>
        <v/>
      </c>
    </row>
    <row r="604" spans="1:17">
      <c r="A604" s="52" t="str">
        <f>IF(②コード一覧!BB600="","",②コード一覧!BB600)</f>
        <v/>
      </c>
      <c r="B604" s="52" t="str">
        <f>IF(②コード一覧!BH600="","",②コード一覧!BH600)</f>
        <v/>
      </c>
      <c r="C604" s="53" t="str">
        <f>IF(A604="","",INDEX(②コード一覧!$B$2:$D$40,MATCH(③組織表示変え!B604,②コード一覧!$B$2:$B$40,0),3))</f>
        <v/>
      </c>
      <c r="D604" s="61"/>
      <c r="E604" s="20" t="str">
        <f t="shared" si="9"/>
        <v/>
      </c>
      <c r="F604" s="53"/>
      <c r="G604" s="53" t="str">
        <f>IF(②コード一覧!BI600="","",INDEX(②コード一覧!$BB$2:$BD$802,MATCH(②コード一覧!BI600,②コード一覧!$BB$2:$BB$802,0),3))</f>
        <v/>
      </c>
      <c r="H604" s="53"/>
      <c r="I604" s="53" t="str">
        <f>IF(②コード一覧!BJ600="","",INDEX(②コード一覧!$BB$2:$BD$802,MATCH(②コード一覧!BJ600,②コード一覧!$BB$2:$BB$802,0),3))</f>
        <v/>
      </c>
      <c r="J604" s="53"/>
      <c r="K604" s="53" t="str">
        <f>IF(②コード一覧!BK600="","",INDEX(②コード一覧!$BB$2:$BD$802,MATCH(②コード一覧!BK600,②コード一覧!$BB$2:$BB$802,0),3))</f>
        <v/>
      </c>
      <c r="L604" s="53"/>
      <c r="M604" s="53" t="str">
        <f>IF(②コード一覧!BL600="","",INDEX(②コード一覧!$BB$2:$BD$802,MATCH(②コード一覧!BL600,②コード一覧!$BB$2:$BB$802,0),3))</f>
        <v/>
      </c>
      <c r="N604" s="53"/>
      <c r="O604" s="53" t="str">
        <f>IF(②コード一覧!BM600="","",INDEX(②コード一覧!$BB$2:$BD$802,MATCH(②コード一覧!BM600,②コード一覧!$BB$2:$BB$802,0),3))</f>
        <v/>
      </c>
      <c r="P604" s="52"/>
      <c r="Q604" s="20" t="str">
        <f>IF(②コード一覧!BF600="","",②コード一覧!BF600)</f>
        <v/>
      </c>
    </row>
    <row r="605" spans="1:17">
      <c r="A605" s="52" t="str">
        <f>IF(②コード一覧!BB601="","",②コード一覧!BB601)</f>
        <v/>
      </c>
      <c r="B605" s="52" t="str">
        <f>IF(②コード一覧!BH601="","",②コード一覧!BH601)</f>
        <v/>
      </c>
      <c r="C605" s="53" t="str">
        <f>IF(A605="","",INDEX(②コード一覧!$B$2:$D$40,MATCH(③組織表示変え!B605,②コード一覧!$B$2:$B$40,0),3))</f>
        <v/>
      </c>
      <c r="D605" s="61"/>
      <c r="E605" s="20" t="str">
        <f t="shared" si="9"/>
        <v/>
      </c>
      <c r="F605" s="53"/>
      <c r="G605" s="53" t="str">
        <f>IF(②コード一覧!BI601="","",INDEX(②コード一覧!$BB$2:$BD$802,MATCH(②コード一覧!BI601,②コード一覧!$BB$2:$BB$802,0),3))</f>
        <v/>
      </c>
      <c r="H605" s="53"/>
      <c r="I605" s="53" t="str">
        <f>IF(②コード一覧!BJ601="","",INDEX(②コード一覧!$BB$2:$BD$802,MATCH(②コード一覧!BJ601,②コード一覧!$BB$2:$BB$802,0),3))</f>
        <v/>
      </c>
      <c r="J605" s="53"/>
      <c r="K605" s="53" t="str">
        <f>IF(②コード一覧!BK601="","",INDEX(②コード一覧!$BB$2:$BD$802,MATCH(②コード一覧!BK601,②コード一覧!$BB$2:$BB$802,0),3))</f>
        <v/>
      </c>
      <c r="L605" s="53"/>
      <c r="M605" s="53" t="str">
        <f>IF(②コード一覧!BL601="","",INDEX(②コード一覧!$BB$2:$BD$802,MATCH(②コード一覧!BL601,②コード一覧!$BB$2:$BB$802,0),3))</f>
        <v/>
      </c>
      <c r="N605" s="53"/>
      <c r="O605" s="53" t="str">
        <f>IF(②コード一覧!BM601="","",INDEX(②コード一覧!$BB$2:$BD$802,MATCH(②コード一覧!BM601,②コード一覧!$BB$2:$BB$802,0),3))</f>
        <v/>
      </c>
      <c r="P605" s="52"/>
      <c r="Q605" s="20" t="str">
        <f>IF(②コード一覧!BF601="","",②コード一覧!BF601)</f>
        <v/>
      </c>
    </row>
    <row r="606" spans="1:17">
      <c r="A606" s="52" t="str">
        <f>IF(②コード一覧!BB602="","",②コード一覧!BB602)</f>
        <v/>
      </c>
      <c r="B606" s="52" t="str">
        <f>IF(②コード一覧!BH602="","",②コード一覧!BH602)</f>
        <v/>
      </c>
      <c r="C606" s="53" t="str">
        <f>IF(A606="","",INDEX(②コード一覧!$B$2:$D$40,MATCH(③組織表示変え!B606,②コード一覧!$B$2:$B$40,0),3))</f>
        <v/>
      </c>
      <c r="D606" s="61"/>
      <c r="E606" s="20" t="str">
        <f t="shared" si="9"/>
        <v/>
      </c>
      <c r="F606" s="53"/>
      <c r="G606" s="53" t="str">
        <f>IF(②コード一覧!BI602="","",INDEX(②コード一覧!$BB$2:$BD$802,MATCH(②コード一覧!BI602,②コード一覧!$BB$2:$BB$802,0),3))</f>
        <v/>
      </c>
      <c r="H606" s="53"/>
      <c r="I606" s="53" t="str">
        <f>IF(②コード一覧!BJ602="","",INDEX(②コード一覧!$BB$2:$BD$802,MATCH(②コード一覧!BJ602,②コード一覧!$BB$2:$BB$802,0),3))</f>
        <v/>
      </c>
      <c r="J606" s="53"/>
      <c r="K606" s="53" t="str">
        <f>IF(②コード一覧!BK602="","",INDEX(②コード一覧!$BB$2:$BD$802,MATCH(②コード一覧!BK602,②コード一覧!$BB$2:$BB$802,0),3))</f>
        <v/>
      </c>
      <c r="L606" s="53"/>
      <c r="M606" s="53" t="str">
        <f>IF(②コード一覧!BL602="","",INDEX(②コード一覧!$BB$2:$BD$802,MATCH(②コード一覧!BL602,②コード一覧!$BB$2:$BB$802,0),3))</f>
        <v/>
      </c>
      <c r="N606" s="53"/>
      <c r="O606" s="53" t="str">
        <f>IF(②コード一覧!BM602="","",INDEX(②コード一覧!$BB$2:$BD$802,MATCH(②コード一覧!BM602,②コード一覧!$BB$2:$BB$802,0),3))</f>
        <v/>
      </c>
      <c r="P606" s="52"/>
      <c r="Q606" s="20" t="str">
        <f>IF(②コード一覧!BF602="","",②コード一覧!BF602)</f>
        <v/>
      </c>
    </row>
    <row r="607" spans="1:17">
      <c r="A607" s="52" t="str">
        <f>IF(②コード一覧!BB603="","",②コード一覧!BB603)</f>
        <v/>
      </c>
      <c r="B607" s="52" t="str">
        <f>IF(②コード一覧!BH603="","",②コード一覧!BH603)</f>
        <v/>
      </c>
      <c r="C607" s="53" t="str">
        <f>IF(A607="","",INDEX(②コード一覧!$B$2:$D$40,MATCH(③組織表示変え!B607,②コード一覧!$B$2:$B$40,0),3))</f>
        <v/>
      </c>
      <c r="D607" s="61"/>
      <c r="E607" s="20" t="str">
        <f t="shared" si="9"/>
        <v/>
      </c>
      <c r="F607" s="53"/>
      <c r="G607" s="53" t="str">
        <f>IF(②コード一覧!BI603="","",INDEX(②コード一覧!$BB$2:$BD$802,MATCH(②コード一覧!BI603,②コード一覧!$BB$2:$BB$802,0),3))</f>
        <v/>
      </c>
      <c r="H607" s="53"/>
      <c r="I607" s="53" t="str">
        <f>IF(②コード一覧!BJ603="","",INDEX(②コード一覧!$BB$2:$BD$802,MATCH(②コード一覧!BJ603,②コード一覧!$BB$2:$BB$802,0),3))</f>
        <v/>
      </c>
      <c r="J607" s="53"/>
      <c r="K607" s="53" t="str">
        <f>IF(②コード一覧!BK603="","",INDEX(②コード一覧!$BB$2:$BD$802,MATCH(②コード一覧!BK603,②コード一覧!$BB$2:$BB$802,0),3))</f>
        <v/>
      </c>
      <c r="L607" s="53"/>
      <c r="M607" s="53" t="str">
        <f>IF(②コード一覧!BL603="","",INDEX(②コード一覧!$BB$2:$BD$802,MATCH(②コード一覧!BL603,②コード一覧!$BB$2:$BB$802,0),3))</f>
        <v/>
      </c>
      <c r="N607" s="53"/>
      <c r="O607" s="53" t="str">
        <f>IF(②コード一覧!BM603="","",INDEX(②コード一覧!$BB$2:$BD$802,MATCH(②コード一覧!BM603,②コード一覧!$BB$2:$BB$802,0),3))</f>
        <v/>
      </c>
      <c r="P607" s="52"/>
      <c r="Q607" s="20" t="str">
        <f>IF(②コード一覧!BF603="","",②コード一覧!BF603)</f>
        <v/>
      </c>
    </row>
    <row r="608" spans="1:17">
      <c r="A608" s="52" t="str">
        <f>IF(②コード一覧!BB604="","",②コード一覧!BB604)</f>
        <v/>
      </c>
      <c r="B608" s="52" t="str">
        <f>IF(②コード一覧!BH604="","",②コード一覧!BH604)</f>
        <v/>
      </c>
      <c r="C608" s="53" t="str">
        <f>IF(A608="","",INDEX(②コード一覧!$B$2:$D$40,MATCH(③組織表示変え!B608,②コード一覧!$B$2:$B$40,0),3))</f>
        <v/>
      </c>
      <c r="D608" s="61"/>
      <c r="E608" s="20" t="str">
        <f t="shared" si="9"/>
        <v/>
      </c>
      <c r="F608" s="53"/>
      <c r="G608" s="53" t="str">
        <f>IF(②コード一覧!BI604="","",INDEX(②コード一覧!$BB$2:$BD$802,MATCH(②コード一覧!BI604,②コード一覧!$BB$2:$BB$802,0),3))</f>
        <v/>
      </c>
      <c r="H608" s="53"/>
      <c r="I608" s="53" t="str">
        <f>IF(②コード一覧!BJ604="","",INDEX(②コード一覧!$BB$2:$BD$802,MATCH(②コード一覧!BJ604,②コード一覧!$BB$2:$BB$802,0),3))</f>
        <v/>
      </c>
      <c r="J608" s="53"/>
      <c r="K608" s="53" t="str">
        <f>IF(②コード一覧!BK604="","",INDEX(②コード一覧!$BB$2:$BD$802,MATCH(②コード一覧!BK604,②コード一覧!$BB$2:$BB$802,0),3))</f>
        <v/>
      </c>
      <c r="L608" s="53"/>
      <c r="M608" s="53" t="str">
        <f>IF(②コード一覧!BL604="","",INDEX(②コード一覧!$BB$2:$BD$802,MATCH(②コード一覧!BL604,②コード一覧!$BB$2:$BB$802,0),3))</f>
        <v/>
      </c>
      <c r="N608" s="53"/>
      <c r="O608" s="53" t="str">
        <f>IF(②コード一覧!BM604="","",INDEX(②コード一覧!$BB$2:$BD$802,MATCH(②コード一覧!BM604,②コード一覧!$BB$2:$BB$802,0),3))</f>
        <v/>
      </c>
      <c r="P608" s="52"/>
      <c r="Q608" s="20" t="str">
        <f>IF(②コード一覧!BF604="","",②コード一覧!BF604)</f>
        <v/>
      </c>
    </row>
    <row r="609" spans="1:17">
      <c r="A609" s="52" t="str">
        <f>IF(②コード一覧!BB605="","",②コード一覧!BB605)</f>
        <v/>
      </c>
      <c r="B609" s="52" t="str">
        <f>IF(②コード一覧!BH605="","",②コード一覧!BH605)</f>
        <v/>
      </c>
      <c r="C609" s="53" t="str">
        <f>IF(A609="","",INDEX(②コード一覧!$B$2:$D$40,MATCH(③組織表示変え!B609,②コード一覧!$B$2:$B$40,0),3))</f>
        <v/>
      </c>
      <c r="D609" s="61"/>
      <c r="E609" s="20" t="str">
        <f t="shared" si="9"/>
        <v/>
      </c>
      <c r="F609" s="53"/>
      <c r="G609" s="53" t="str">
        <f>IF(②コード一覧!BI605="","",INDEX(②コード一覧!$BB$2:$BD$802,MATCH(②コード一覧!BI605,②コード一覧!$BB$2:$BB$802,0),3))</f>
        <v/>
      </c>
      <c r="H609" s="53"/>
      <c r="I609" s="53" t="str">
        <f>IF(②コード一覧!BJ605="","",INDEX(②コード一覧!$BB$2:$BD$802,MATCH(②コード一覧!BJ605,②コード一覧!$BB$2:$BB$802,0),3))</f>
        <v/>
      </c>
      <c r="J609" s="53"/>
      <c r="K609" s="53" t="str">
        <f>IF(②コード一覧!BK605="","",INDEX(②コード一覧!$BB$2:$BD$802,MATCH(②コード一覧!BK605,②コード一覧!$BB$2:$BB$802,0),3))</f>
        <v/>
      </c>
      <c r="L609" s="53"/>
      <c r="M609" s="53" t="str">
        <f>IF(②コード一覧!BL605="","",INDEX(②コード一覧!$BB$2:$BD$802,MATCH(②コード一覧!BL605,②コード一覧!$BB$2:$BB$802,0),3))</f>
        <v/>
      </c>
      <c r="N609" s="53"/>
      <c r="O609" s="53" t="str">
        <f>IF(②コード一覧!BM605="","",INDEX(②コード一覧!$BB$2:$BD$802,MATCH(②コード一覧!BM605,②コード一覧!$BB$2:$BB$802,0),3))</f>
        <v/>
      </c>
      <c r="P609" s="52"/>
      <c r="Q609" s="20" t="str">
        <f>IF(②コード一覧!BF605="","",②コード一覧!BF605)</f>
        <v/>
      </c>
    </row>
    <row r="610" spans="1:17">
      <c r="A610" s="52" t="str">
        <f>IF(②コード一覧!BB606="","",②コード一覧!BB606)</f>
        <v/>
      </c>
      <c r="B610" s="52" t="str">
        <f>IF(②コード一覧!BH606="","",②コード一覧!BH606)</f>
        <v/>
      </c>
      <c r="C610" s="53" t="str">
        <f>IF(A610="","",INDEX(②コード一覧!$B$2:$D$40,MATCH(③組織表示変え!B610,②コード一覧!$B$2:$B$40,0),3))</f>
        <v/>
      </c>
      <c r="D610" s="61"/>
      <c r="E610" s="20" t="str">
        <f t="shared" si="9"/>
        <v/>
      </c>
      <c r="F610" s="53"/>
      <c r="G610" s="53" t="str">
        <f>IF(②コード一覧!BI606="","",INDEX(②コード一覧!$BB$2:$BD$802,MATCH(②コード一覧!BI606,②コード一覧!$BB$2:$BB$802,0),3))</f>
        <v/>
      </c>
      <c r="H610" s="53"/>
      <c r="I610" s="53" t="str">
        <f>IF(②コード一覧!BJ606="","",INDEX(②コード一覧!$BB$2:$BD$802,MATCH(②コード一覧!BJ606,②コード一覧!$BB$2:$BB$802,0),3))</f>
        <v/>
      </c>
      <c r="J610" s="53"/>
      <c r="K610" s="53" t="str">
        <f>IF(②コード一覧!BK606="","",INDEX(②コード一覧!$BB$2:$BD$802,MATCH(②コード一覧!BK606,②コード一覧!$BB$2:$BB$802,0),3))</f>
        <v/>
      </c>
      <c r="L610" s="53"/>
      <c r="M610" s="53" t="str">
        <f>IF(②コード一覧!BL606="","",INDEX(②コード一覧!$BB$2:$BD$802,MATCH(②コード一覧!BL606,②コード一覧!$BB$2:$BB$802,0),3))</f>
        <v/>
      </c>
      <c r="N610" s="53"/>
      <c r="O610" s="53" t="str">
        <f>IF(②コード一覧!BM606="","",INDEX(②コード一覧!$BB$2:$BD$802,MATCH(②コード一覧!BM606,②コード一覧!$BB$2:$BB$802,0),3))</f>
        <v/>
      </c>
      <c r="P610" s="52"/>
      <c r="Q610" s="20" t="str">
        <f>IF(②コード一覧!BF606="","",②コード一覧!BF606)</f>
        <v/>
      </c>
    </row>
    <row r="611" spans="1:17">
      <c r="A611" s="52" t="str">
        <f>IF(②コード一覧!BB607="","",②コード一覧!BB607)</f>
        <v/>
      </c>
      <c r="B611" s="52" t="str">
        <f>IF(②コード一覧!BH607="","",②コード一覧!BH607)</f>
        <v/>
      </c>
      <c r="C611" s="53" t="str">
        <f>IF(A611="","",INDEX(②コード一覧!$B$2:$D$40,MATCH(③組織表示変え!B611,②コード一覧!$B$2:$B$40,0),3))</f>
        <v/>
      </c>
      <c r="D611" s="61"/>
      <c r="E611" s="20" t="str">
        <f t="shared" si="9"/>
        <v/>
      </c>
      <c r="F611" s="53"/>
      <c r="G611" s="53" t="str">
        <f>IF(②コード一覧!BI607="","",INDEX(②コード一覧!$BB$2:$BD$802,MATCH(②コード一覧!BI607,②コード一覧!$BB$2:$BB$802,0),3))</f>
        <v/>
      </c>
      <c r="H611" s="53"/>
      <c r="I611" s="53" t="str">
        <f>IF(②コード一覧!BJ607="","",INDEX(②コード一覧!$BB$2:$BD$802,MATCH(②コード一覧!BJ607,②コード一覧!$BB$2:$BB$802,0),3))</f>
        <v/>
      </c>
      <c r="J611" s="53"/>
      <c r="K611" s="53" t="str">
        <f>IF(②コード一覧!BK607="","",INDEX(②コード一覧!$BB$2:$BD$802,MATCH(②コード一覧!BK607,②コード一覧!$BB$2:$BB$802,0),3))</f>
        <v/>
      </c>
      <c r="L611" s="53"/>
      <c r="M611" s="53" t="str">
        <f>IF(②コード一覧!BL607="","",INDEX(②コード一覧!$BB$2:$BD$802,MATCH(②コード一覧!BL607,②コード一覧!$BB$2:$BB$802,0),3))</f>
        <v/>
      </c>
      <c r="N611" s="53"/>
      <c r="O611" s="53" t="str">
        <f>IF(②コード一覧!BM607="","",INDEX(②コード一覧!$BB$2:$BD$802,MATCH(②コード一覧!BM607,②コード一覧!$BB$2:$BB$802,0),3))</f>
        <v/>
      </c>
      <c r="P611" s="52"/>
      <c r="Q611" s="20" t="str">
        <f>IF(②コード一覧!BF607="","",②コード一覧!BF607)</f>
        <v/>
      </c>
    </row>
    <row r="612" spans="1:17">
      <c r="A612" s="52" t="str">
        <f>IF(②コード一覧!BB608="","",②コード一覧!BB608)</f>
        <v/>
      </c>
      <c r="B612" s="52" t="str">
        <f>IF(②コード一覧!BH608="","",②コード一覧!BH608)</f>
        <v/>
      </c>
      <c r="C612" s="53" t="str">
        <f>IF(A612="","",INDEX(②コード一覧!$B$2:$D$40,MATCH(③組織表示変え!B612,②コード一覧!$B$2:$B$40,0),3))</f>
        <v/>
      </c>
      <c r="D612" s="61"/>
      <c r="E612" s="20" t="str">
        <f t="shared" si="9"/>
        <v/>
      </c>
      <c r="F612" s="53"/>
      <c r="G612" s="53" t="str">
        <f>IF(②コード一覧!BI608="","",INDEX(②コード一覧!$BB$2:$BD$802,MATCH(②コード一覧!BI608,②コード一覧!$BB$2:$BB$802,0),3))</f>
        <v/>
      </c>
      <c r="H612" s="53"/>
      <c r="I612" s="53" t="str">
        <f>IF(②コード一覧!BJ608="","",INDEX(②コード一覧!$BB$2:$BD$802,MATCH(②コード一覧!BJ608,②コード一覧!$BB$2:$BB$802,0),3))</f>
        <v/>
      </c>
      <c r="J612" s="53"/>
      <c r="K612" s="53" t="str">
        <f>IF(②コード一覧!BK608="","",INDEX(②コード一覧!$BB$2:$BD$802,MATCH(②コード一覧!BK608,②コード一覧!$BB$2:$BB$802,0),3))</f>
        <v/>
      </c>
      <c r="L612" s="53"/>
      <c r="M612" s="53" t="str">
        <f>IF(②コード一覧!BL608="","",INDEX(②コード一覧!$BB$2:$BD$802,MATCH(②コード一覧!BL608,②コード一覧!$BB$2:$BB$802,0),3))</f>
        <v/>
      </c>
      <c r="N612" s="53"/>
      <c r="O612" s="53" t="str">
        <f>IF(②コード一覧!BM608="","",INDEX(②コード一覧!$BB$2:$BD$802,MATCH(②コード一覧!BM608,②コード一覧!$BB$2:$BB$802,0),3))</f>
        <v/>
      </c>
      <c r="P612" s="52"/>
      <c r="Q612" s="20" t="str">
        <f>IF(②コード一覧!BF608="","",②コード一覧!BF608)</f>
        <v/>
      </c>
    </row>
    <row r="613" spans="1:17">
      <c r="A613" s="52" t="str">
        <f>IF(②コード一覧!BB609="","",②コード一覧!BB609)</f>
        <v/>
      </c>
      <c r="B613" s="52" t="str">
        <f>IF(②コード一覧!BH609="","",②コード一覧!BH609)</f>
        <v/>
      </c>
      <c r="C613" s="53" t="str">
        <f>IF(A613="","",INDEX(②コード一覧!$B$2:$D$40,MATCH(③組織表示変え!B613,②コード一覧!$B$2:$B$40,0),3))</f>
        <v/>
      </c>
      <c r="D613" s="61"/>
      <c r="E613" s="20" t="str">
        <f t="shared" si="9"/>
        <v/>
      </c>
      <c r="F613" s="53"/>
      <c r="G613" s="53" t="str">
        <f>IF(②コード一覧!BI609="","",INDEX(②コード一覧!$BB$2:$BD$802,MATCH(②コード一覧!BI609,②コード一覧!$BB$2:$BB$802,0),3))</f>
        <v/>
      </c>
      <c r="H613" s="53"/>
      <c r="I613" s="53" t="str">
        <f>IF(②コード一覧!BJ609="","",INDEX(②コード一覧!$BB$2:$BD$802,MATCH(②コード一覧!BJ609,②コード一覧!$BB$2:$BB$802,0),3))</f>
        <v/>
      </c>
      <c r="J613" s="53"/>
      <c r="K613" s="53" t="str">
        <f>IF(②コード一覧!BK609="","",INDEX(②コード一覧!$BB$2:$BD$802,MATCH(②コード一覧!BK609,②コード一覧!$BB$2:$BB$802,0),3))</f>
        <v/>
      </c>
      <c r="L613" s="53"/>
      <c r="M613" s="53" t="str">
        <f>IF(②コード一覧!BL609="","",INDEX(②コード一覧!$BB$2:$BD$802,MATCH(②コード一覧!BL609,②コード一覧!$BB$2:$BB$802,0),3))</f>
        <v/>
      </c>
      <c r="N613" s="53"/>
      <c r="O613" s="53" t="str">
        <f>IF(②コード一覧!BM609="","",INDEX(②コード一覧!$BB$2:$BD$802,MATCH(②コード一覧!BM609,②コード一覧!$BB$2:$BB$802,0),3))</f>
        <v/>
      </c>
      <c r="P613" s="52"/>
      <c r="Q613" s="20" t="str">
        <f>IF(②コード一覧!BF609="","",②コード一覧!BF609)</f>
        <v/>
      </c>
    </row>
    <row r="614" spans="1:17">
      <c r="A614" s="52" t="str">
        <f>IF(②コード一覧!BB610="","",②コード一覧!BB610)</f>
        <v/>
      </c>
      <c r="B614" s="52" t="str">
        <f>IF(②コード一覧!BH610="","",②コード一覧!BH610)</f>
        <v/>
      </c>
      <c r="C614" s="53" t="str">
        <f>IF(A614="","",INDEX(②コード一覧!$B$2:$D$40,MATCH(③組織表示変え!B614,②コード一覧!$B$2:$B$40,0),3))</f>
        <v/>
      </c>
      <c r="D614" s="61"/>
      <c r="E614" s="20" t="str">
        <f t="shared" si="9"/>
        <v/>
      </c>
      <c r="F614" s="53"/>
      <c r="G614" s="53" t="str">
        <f>IF(②コード一覧!BI610="","",INDEX(②コード一覧!$BB$2:$BD$802,MATCH(②コード一覧!BI610,②コード一覧!$BB$2:$BB$802,0),3))</f>
        <v/>
      </c>
      <c r="H614" s="53"/>
      <c r="I614" s="53" t="str">
        <f>IF(②コード一覧!BJ610="","",INDEX(②コード一覧!$BB$2:$BD$802,MATCH(②コード一覧!BJ610,②コード一覧!$BB$2:$BB$802,0),3))</f>
        <v/>
      </c>
      <c r="J614" s="53"/>
      <c r="K614" s="53" t="str">
        <f>IF(②コード一覧!BK610="","",INDEX(②コード一覧!$BB$2:$BD$802,MATCH(②コード一覧!BK610,②コード一覧!$BB$2:$BB$802,0),3))</f>
        <v/>
      </c>
      <c r="L614" s="53"/>
      <c r="M614" s="53" t="str">
        <f>IF(②コード一覧!BL610="","",INDEX(②コード一覧!$BB$2:$BD$802,MATCH(②コード一覧!BL610,②コード一覧!$BB$2:$BB$802,0),3))</f>
        <v/>
      </c>
      <c r="N614" s="53"/>
      <c r="O614" s="53" t="str">
        <f>IF(②コード一覧!BM610="","",INDEX(②コード一覧!$BB$2:$BD$802,MATCH(②コード一覧!BM610,②コード一覧!$BB$2:$BB$802,0),3))</f>
        <v/>
      </c>
      <c r="P614" s="52"/>
      <c r="Q614" s="20" t="str">
        <f>IF(②コード一覧!BF610="","",②コード一覧!BF610)</f>
        <v/>
      </c>
    </row>
    <row r="615" spans="1:17">
      <c r="A615" s="52" t="str">
        <f>IF(②コード一覧!BB611="","",②コード一覧!BB611)</f>
        <v/>
      </c>
      <c r="B615" s="52" t="str">
        <f>IF(②コード一覧!BH611="","",②コード一覧!BH611)</f>
        <v/>
      </c>
      <c r="C615" s="53" t="str">
        <f>IF(A615="","",INDEX(②コード一覧!$B$2:$D$40,MATCH(③組織表示変え!B615,②コード一覧!$B$2:$B$40,0),3))</f>
        <v/>
      </c>
      <c r="D615" s="61"/>
      <c r="E615" s="20" t="str">
        <f t="shared" si="9"/>
        <v/>
      </c>
      <c r="F615" s="53"/>
      <c r="G615" s="53" t="str">
        <f>IF(②コード一覧!BI611="","",INDEX(②コード一覧!$BB$2:$BD$802,MATCH(②コード一覧!BI611,②コード一覧!$BB$2:$BB$802,0),3))</f>
        <v/>
      </c>
      <c r="H615" s="53"/>
      <c r="I615" s="53" t="str">
        <f>IF(②コード一覧!BJ611="","",INDEX(②コード一覧!$BB$2:$BD$802,MATCH(②コード一覧!BJ611,②コード一覧!$BB$2:$BB$802,0),3))</f>
        <v/>
      </c>
      <c r="J615" s="53"/>
      <c r="K615" s="53" t="str">
        <f>IF(②コード一覧!BK611="","",INDEX(②コード一覧!$BB$2:$BD$802,MATCH(②コード一覧!BK611,②コード一覧!$BB$2:$BB$802,0),3))</f>
        <v/>
      </c>
      <c r="L615" s="53"/>
      <c r="M615" s="53" t="str">
        <f>IF(②コード一覧!BL611="","",INDEX(②コード一覧!$BB$2:$BD$802,MATCH(②コード一覧!BL611,②コード一覧!$BB$2:$BB$802,0),3))</f>
        <v/>
      </c>
      <c r="N615" s="53"/>
      <c r="O615" s="53" t="str">
        <f>IF(②コード一覧!BM611="","",INDEX(②コード一覧!$BB$2:$BD$802,MATCH(②コード一覧!BM611,②コード一覧!$BB$2:$BB$802,0),3))</f>
        <v/>
      </c>
      <c r="P615" s="52"/>
      <c r="Q615" s="20" t="str">
        <f>IF(②コード一覧!BF611="","",②コード一覧!BF611)</f>
        <v/>
      </c>
    </row>
    <row r="616" spans="1:17">
      <c r="A616" s="52" t="str">
        <f>IF(②コード一覧!BB612="","",②コード一覧!BB612)</f>
        <v/>
      </c>
      <c r="B616" s="52" t="str">
        <f>IF(②コード一覧!BH612="","",②コード一覧!BH612)</f>
        <v/>
      </c>
      <c r="C616" s="53" t="str">
        <f>IF(A616="","",INDEX(②コード一覧!$B$2:$D$40,MATCH(③組織表示変え!B616,②コード一覧!$B$2:$B$40,0),3))</f>
        <v/>
      </c>
      <c r="D616" s="61"/>
      <c r="E616" s="20" t="str">
        <f t="shared" si="9"/>
        <v/>
      </c>
      <c r="F616" s="53"/>
      <c r="G616" s="53" t="str">
        <f>IF(②コード一覧!BI612="","",INDEX(②コード一覧!$BB$2:$BD$802,MATCH(②コード一覧!BI612,②コード一覧!$BB$2:$BB$802,0),3))</f>
        <v/>
      </c>
      <c r="H616" s="53"/>
      <c r="I616" s="53" t="str">
        <f>IF(②コード一覧!BJ612="","",INDEX(②コード一覧!$BB$2:$BD$802,MATCH(②コード一覧!BJ612,②コード一覧!$BB$2:$BB$802,0),3))</f>
        <v/>
      </c>
      <c r="J616" s="53"/>
      <c r="K616" s="53" t="str">
        <f>IF(②コード一覧!BK612="","",INDEX(②コード一覧!$BB$2:$BD$802,MATCH(②コード一覧!BK612,②コード一覧!$BB$2:$BB$802,0),3))</f>
        <v/>
      </c>
      <c r="L616" s="53"/>
      <c r="M616" s="53" t="str">
        <f>IF(②コード一覧!BL612="","",INDEX(②コード一覧!$BB$2:$BD$802,MATCH(②コード一覧!BL612,②コード一覧!$BB$2:$BB$802,0),3))</f>
        <v/>
      </c>
      <c r="N616" s="53"/>
      <c r="O616" s="53" t="str">
        <f>IF(②コード一覧!BM612="","",INDEX(②コード一覧!$BB$2:$BD$802,MATCH(②コード一覧!BM612,②コード一覧!$BB$2:$BB$802,0),3))</f>
        <v/>
      </c>
      <c r="P616" s="52"/>
      <c r="Q616" s="20" t="str">
        <f>IF(②コード一覧!BF612="","",②コード一覧!BF612)</f>
        <v/>
      </c>
    </row>
    <row r="617" spans="1:17">
      <c r="A617" s="52" t="str">
        <f>IF(②コード一覧!BB613="","",②コード一覧!BB613)</f>
        <v/>
      </c>
      <c r="B617" s="52" t="str">
        <f>IF(②コード一覧!BH613="","",②コード一覧!BH613)</f>
        <v/>
      </c>
      <c r="C617" s="53" t="str">
        <f>IF(A617="","",INDEX(②コード一覧!$B$2:$D$40,MATCH(③組織表示変え!B617,②コード一覧!$B$2:$B$40,0),3))</f>
        <v/>
      </c>
      <c r="D617" s="61"/>
      <c r="E617" s="20" t="str">
        <f t="shared" si="9"/>
        <v/>
      </c>
      <c r="F617" s="53"/>
      <c r="G617" s="53" t="str">
        <f>IF(②コード一覧!BI613="","",INDEX(②コード一覧!$BB$2:$BD$802,MATCH(②コード一覧!BI613,②コード一覧!$BB$2:$BB$802,0),3))</f>
        <v/>
      </c>
      <c r="H617" s="53"/>
      <c r="I617" s="53" t="str">
        <f>IF(②コード一覧!BJ613="","",INDEX(②コード一覧!$BB$2:$BD$802,MATCH(②コード一覧!BJ613,②コード一覧!$BB$2:$BB$802,0),3))</f>
        <v/>
      </c>
      <c r="J617" s="53"/>
      <c r="K617" s="53" t="str">
        <f>IF(②コード一覧!BK613="","",INDEX(②コード一覧!$BB$2:$BD$802,MATCH(②コード一覧!BK613,②コード一覧!$BB$2:$BB$802,0),3))</f>
        <v/>
      </c>
      <c r="L617" s="53"/>
      <c r="M617" s="53" t="str">
        <f>IF(②コード一覧!BL613="","",INDEX(②コード一覧!$BB$2:$BD$802,MATCH(②コード一覧!BL613,②コード一覧!$BB$2:$BB$802,0),3))</f>
        <v/>
      </c>
      <c r="N617" s="53"/>
      <c r="O617" s="53" t="str">
        <f>IF(②コード一覧!BM613="","",INDEX(②コード一覧!$BB$2:$BD$802,MATCH(②コード一覧!BM613,②コード一覧!$BB$2:$BB$802,0),3))</f>
        <v/>
      </c>
      <c r="P617" s="52"/>
      <c r="Q617" s="20" t="str">
        <f>IF(②コード一覧!BF613="","",②コード一覧!BF613)</f>
        <v/>
      </c>
    </row>
    <row r="618" spans="1:17">
      <c r="A618" s="52" t="str">
        <f>IF(②コード一覧!BB614="","",②コード一覧!BB614)</f>
        <v/>
      </c>
      <c r="B618" s="52" t="str">
        <f>IF(②コード一覧!BH614="","",②コード一覧!BH614)</f>
        <v/>
      </c>
      <c r="C618" s="53" t="str">
        <f>IF(A618="","",INDEX(②コード一覧!$B$2:$D$40,MATCH(③組織表示変え!B618,②コード一覧!$B$2:$B$40,0),3))</f>
        <v/>
      </c>
      <c r="D618" s="61"/>
      <c r="E618" s="20" t="str">
        <f t="shared" si="9"/>
        <v/>
      </c>
      <c r="F618" s="53"/>
      <c r="G618" s="53" t="str">
        <f>IF(②コード一覧!BI614="","",INDEX(②コード一覧!$BB$2:$BD$802,MATCH(②コード一覧!BI614,②コード一覧!$BB$2:$BB$802,0),3))</f>
        <v/>
      </c>
      <c r="H618" s="53"/>
      <c r="I618" s="53" t="str">
        <f>IF(②コード一覧!BJ614="","",INDEX(②コード一覧!$BB$2:$BD$802,MATCH(②コード一覧!BJ614,②コード一覧!$BB$2:$BB$802,0),3))</f>
        <v/>
      </c>
      <c r="J618" s="53"/>
      <c r="K618" s="53" t="str">
        <f>IF(②コード一覧!BK614="","",INDEX(②コード一覧!$BB$2:$BD$802,MATCH(②コード一覧!BK614,②コード一覧!$BB$2:$BB$802,0),3))</f>
        <v/>
      </c>
      <c r="L618" s="53"/>
      <c r="M618" s="53" t="str">
        <f>IF(②コード一覧!BL614="","",INDEX(②コード一覧!$BB$2:$BD$802,MATCH(②コード一覧!BL614,②コード一覧!$BB$2:$BB$802,0),3))</f>
        <v/>
      </c>
      <c r="N618" s="53"/>
      <c r="O618" s="53" t="str">
        <f>IF(②コード一覧!BM614="","",INDEX(②コード一覧!$BB$2:$BD$802,MATCH(②コード一覧!BM614,②コード一覧!$BB$2:$BB$802,0),3))</f>
        <v/>
      </c>
      <c r="P618" s="52"/>
      <c r="Q618" s="20" t="str">
        <f>IF(②コード一覧!BF614="","",②コード一覧!BF614)</f>
        <v/>
      </c>
    </row>
    <row r="619" spans="1:17">
      <c r="A619" s="52" t="str">
        <f>IF(②コード一覧!BB615="","",②コード一覧!BB615)</f>
        <v/>
      </c>
      <c r="B619" s="52" t="str">
        <f>IF(②コード一覧!BH615="","",②コード一覧!BH615)</f>
        <v/>
      </c>
      <c r="C619" s="53" t="str">
        <f>IF(A619="","",INDEX(②コード一覧!$B$2:$D$40,MATCH(③組織表示変え!B619,②コード一覧!$B$2:$B$40,0),3))</f>
        <v/>
      </c>
      <c r="D619" s="61"/>
      <c r="E619" s="20" t="str">
        <f t="shared" si="9"/>
        <v/>
      </c>
      <c r="F619" s="53"/>
      <c r="G619" s="53" t="str">
        <f>IF(②コード一覧!BI615="","",INDEX(②コード一覧!$BB$2:$BD$802,MATCH(②コード一覧!BI615,②コード一覧!$BB$2:$BB$802,0),3))</f>
        <v/>
      </c>
      <c r="H619" s="53"/>
      <c r="I619" s="53" t="str">
        <f>IF(②コード一覧!BJ615="","",INDEX(②コード一覧!$BB$2:$BD$802,MATCH(②コード一覧!BJ615,②コード一覧!$BB$2:$BB$802,0),3))</f>
        <v/>
      </c>
      <c r="J619" s="53"/>
      <c r="K619" s="53" t="str">
        <f>IF(②コード一覧!BK615="","",INDEX(②コード一覧!$BB$2:$BD$802,MATCH(②コード一覧!BK615,②コード一覧!$BB$2:$BB$802,0),3))</f>
        <v/>
      </c>
      <c r="L619" s="53"/>
      <c r="M619" s="53" t="str">
        <f>IF(②コード一覧!BL615="","",INDEX(②コード一覧!$BB$2:$BD$802,MATCH(②コード一覧!BL615,②コード一覧!$BB$2:$BB$802,0),3))</f>
        <v/>
      </c>
      <c r="N619" s="53"/>
      <c r="O619" s="53" t="str">
        <f>IF(②コード一覧!BM615="","",INDEX(②コード一覧!$BB$2:$BD$802,MATCH(②コード一覧!BM615,②コード一覧!$BB$2:$BB$802,0),3))</f>
        <v/>
      </c>
      <c r="P619" s="52"/>
      <c r="Q619" s="20" t="str">
        <f>IF(②コード一覧!BF615="","",②コード一覧!BF615)</f>
        <v/>
      </c>
    </row>
    <row r="620" spans="1:17">
      <c r="A620" s="52" t="str">
        <f>IF(②コード一覧!BB616="","",②コード一覧!BB616)</f>
        <v/>
      </c>
      <c r="B620" s="52" t="str">
        <f>IF(②コード一覧!BH616="","",②コード一覧!BH616)</f>
        <v/>
      </c>
      <c r="C620" s="53" t="str">
        <f>IF(A620="","",INDEX(②コード一覧!$B$2:$D$40,MATCH(③組織表示変え!B620,②コード一覧!$B$2:$B$40,0),3))</f>
        <v/>
      </c>
      <c r="D620" s="61"/>
      <c r="E620" s="20" t="str">
        <f t="shared" si="9"/>
        <v/>
      </c>
      <c r="F620" s="53"/>
      <c r="G620" s="53" t="str">
        <f>IF(②コード一覧!BI616="","",INDEX(②コード一覧!$BB$2:$BD$802,MATCH(②コード一覧!BI616,②コード一覧!$BB$2:$BB$802,0),3))</f>
        <v/>
      </c>
      <c r="H620" s="53"/>
      <c r="I620" s="53" t="str">
        <f>IF(②コード一覧!BJ616="","",INDEX(②コード一覧!$BB$2:$BD$802,MATCH(②コード一覧!BJ616,②コード一覧!$BB$2:$BB$802,0),3))</f>
        <v/>
      </c>
      <c r="J620" s="53"/>
      <c r="K620" s="53" t="str">
        <f>IF(②コード一覧!BK616="","",INDEX(②コード一覧!$BB$2:$BD$802,MATCH(②コード一覧!BK616,②コード一覧!$BB$2:$BB$802,0),3))</f>
        <v/>
      </c>
      <c r="L620" s="53"/>
      <c r="M620" s="53" t="str">
        <f>IF(②コード一覧!BL616="","",INDEX(②コード一覧!$BB$2:$BD$802,MATCH(②コード一覧!BL616,②コード一覧!$BB$2:$BB$802,0),3))</f>
        <v/>
      </c>
      <c r="N620" s="53"/>
      <c r="O620" s="53" t="str">
        <f>IF(②コード一覧!BM616="","",INDEX(②コード一覧!$BB$2:$BD$802,MATCH(②コード一覧!BM616,②コード一覧!$BB$2:$BB$802,0),3))</f>
        <v/>
      </c>
      <c r="P620" s="52"/>
      <c r="Q620" s="20" t="str">
        <f>IF(②コード一覧!BF616="","",②コード一覧!BF616)</f>
        <v/>
      </c>
    </row>
    <row r="621" spans="1:17">
      <c r="A621" s="52" t="str">
        <f>IF(②コード一覧!BB617="","",②コード一覧!BB617)</f>
        <v/>
      </c>
      <c r="B621" s="52" t="str">
        <f>IF(②コード一覧!BH617="","",②コード一覧!BH617)</f>
        <v/>
      </c>
      <c r="C621" s="53" t="str">
        <f>IF(A621="","",INDEX(②コード一覧!$B$2:$D$40,MATCH(③組織表示変え!B621,②コード一覧!$B$2:$B$40,0),3))</f>
        <v/>
      </c>
      <c r="D621" s="61"/>
      <c r="E621" s="20" t="str">
        <f t="shared" si="9"/>
        <v/>
      </c>
      <c r="F621" s="53"/>
      <c r="G621" s="53" t="str">
        <f>IF(②コード一覧!BI617="","",INDEX(②コード一覧!$BB$2:$BD$802,MATCH(②コード一覧!BI617,②コード一覧!$BB$2:$BB$802,0),3))</f>
        <v/>
      </c>
      <c r="H621" s="53"/>
      <c r="I621" s="53" t="str">
        <f>IF(②コード一覧!BJ617="","",INDEX(②コード一覧!$BB$2:$BD$802,MATCH(②コード一覧!BJ617,②コード一覧!$BB$2:$BB$802,0),3))</f>
        <v/>
      </c>
      <c r="J621" s="53"/>
      <c r="K621" s="53" t="str">
        <f>IF(②コード一覧!BK617="","",INDEX(②コード一覧!$BB$2:$BD$802,MATCH(②コード一覧!BK617,②コード一覧!$BB$2:$BB$802,0),3))</f>
        <v/>
      </c>
      <c r="L621" s="53"/>
      <c r="M621" s="53" t="str">
        <f>IF(②コード一覧!BL617="","",INDEX(②コード一覧!$BB$2:$BD$802,MATCH(②コード一覧!BL617,②コード一覧!$BB$2:$BB$802,0),3))</f>
        <v/>
      </c>
      <c r="N621" s="53"/>
      <c r="O621" s="53" t="str">
        <f>IF(②コード一覧!BM617="","",INDEX(②コード一覧!$BB$2:$BD$802,MATCH(②コード一覧!BM617,②コード一覧!$BB$2:$BB$802,0),3))</f>
        <v/>
      </c>
      <c r="P621" s="52"/>
      <c r="Q621" s="20" t="str">
        <f>IF(②コード一覧!BF617="","",②コード一覧!BF617)</f>
        <v/>
      </c>
    </row>
    <row r="622" spans="1:17">
      <c r="A622" s="52" t="str">
        <f>IF(②コード一覧!BB618="","",②コード一覧!BB618)</f>
        <v/>
      </c>
      <c r="B622" s="52" t="str">
        <f>IF(②コード一覧!BH618="","",②コード一覧!BH618)</f>
        <v/>
      </c>
      <c r="C622" s="53" t="str">
        <f>IF(A622="","",INDEX(②コード一覧!$B$2:$D$40,MATCH(③組織表示変え!B622,②コード一覧!$B$2:$B$40,0),3))</f>
        <v/>
      </c>
      <c r="D622" s="61"/>
      <c r="E622" s="20" t="str">
        <f t="shared" si="9"/>
        <v/>
      </c>
      <c r="F622" s="53"/>
      <c r="G622" s="53" t="str">
        <f>IF(②コード一覧!BI618="","",INDEX(②コード一覧!$BB$2:$BD$802,MATCH(②コード一覧!BI618,②コード一覧!$BB$2:$BB$802,0),3))</f>
        <v/>
      </c>
      <c r="H622" s="53"/>
      <c r="I622" s="53" t="str">
        <f>IF(②コード一覧!BJ618="","",INDEX(②コード一覧!$BB$2:$BD$802,MATCH(②コード一覧!BJ618,②コード一覧!$BB$2:$BB$802,0),3))</f>
        <v/>
      </c>
      <c r="J622" s="53"/>
      <c r="K622" s="53" t="str">
        <f>IF(②コード一覧!BK618="","",INDEX(②コード一覧!$BB$2:$BD$802,MATCH(②コード一覧!BK618,②コード一覧!$BB$2:$BB$802,0),3))</f>
        <v/>
      </c>
      <c r="L622" s="53"/>
      <c r="M622" s="53" t="str">
        <f>IF(②コード一覧!BL618="","",INDEX(②コード一覧!$BB$2:$BD$802,MATCH(②コード一覧!BL618,②コード一覧!$BB$2:$BB$802,0),3))</f>
        <v/>
      </c>
      <c r="N622" s="53"/>
      <c r="O622" s="53" t="str">
        <f>IF(②コード一覧!BM618="","",INDEX(②コード一覧!$BB$2:$BD$802,MATCH(②コード一覧!BM618,②コード一覧!$BB$2:$BB$802,0),3))</f>
        <v/>
      </c>
      <c r="P622" s="52"/>
      <c r="Q622" s="20" t="str">
        <f>IF(②コード一覧!BF618="","",②コード一覧!BF618)</f>
        <v/>
      </c>
    </row>
    <row r="623" spans="1:17">
      <c r="A623" s="52" t="str">
        <f>IF(②コード一覧!BB619="","",②コード一覧!BB619)</f>
        <v/>
      </c>
      <c r="B623" s="52" t="str">
        <f>IF(②コード一覧!BH619="","",②コード一覧!BH619)</f>
        <v/>
      </c>
      <c r="C623" s="53" t="str">
        <f>IF(A623="","",INDEX(②コード一覧!$B$2:$D$40,MATCH(③組織表示変え!B623,②コード一覧!$B$2:$B$40,0),3))</f>
        <v/>
      </c>
      <c r="D623" s="61"/>
      <c r="E623" s="20" t="str">
        <f t="shared" si="9"/>
        <v/>
      </c>
      <c r="F623" s="53"/>
      <c r="G623" s="53" t="str">
        <f>IF(②コード一覧!BI619="","",INDEX(②コード一覧!$BB$2:$BD$802,MATCH(②コード一覧!BI619,②コード一覧!$BB$2:$BB$802,0),3))</f>
        <v/>
      </c>
      <c r="H623" s="53"/>
      <c r="I623" s="53" t="str">
        <f>IF(②コード一覧!BJ619="","",INDEX(②コード一覧!$BB$2:$BD$802,MATCH(②コード一覧!BJ619,②コード一覧!$BB$2:$BB$802,0),3))</f>
        <v/>
      </c>
      <c r="J623" s="53"/>
      <c r="K623" s="53" t="str">
        <f>IF(②コード一覧!BK619="","",INDEX(②コード一覧!$BB$2:$BD$802,MATCH(②コード一覧!BK619,②コード一覧!$BB$2:$BB$802,0),3))</f>
        <v/>
      </c>
      <c r="L623" s="53"/>
      <c r="M623" s="53" t="str">
        <f>IF(②コード一覧!BL619="","",INDEX(②コード一覧!$BB$2:$BD$802,MATCH(②コード一覧!BL619,②コード一覧!$BB$2:$BB$802,0),3))</f>
        <v/>
      </c>
      <c r="N623" s="53"/>
      <c r="O623" s="53" t="str">
        <f>IF(②コード一覧!BM619="","",INDEX(②コード一覧!$BB$2:$BD$802,MATCH(②コード一覧!BM619,②コード一覧!$BB$2:$BB$802,0),3))</f>
        <v/>
      </c>
      <c r="P623" s="52"/>
      <c r="Q623" s="20" t="str">
        <f>IF(②コード一覧!BF619="","",②コード一覧!BF619)</f>
        <v/>
      </c>
    </row>
    <row r="624" spans="1:17">
      <c r="A624" s="52" t="str">
        <f>IF(②コード一覧!BB620="","",②コード一覧!BB620)</f>
        <v/>
      </c>
      <c r="B624" s="52" t="str">
        <f>IF(②コード一覧!BH620="","",②コード一覧!BH620)</f>
        <v/>
      </c>
      <c r="C624" s="53" t="str">
        <f>IF(A624="","",INDEX(②コード一覧!$B$2:$D$40,MATCH(③組織表示変え!B624,②コード一覧!$B$2:$B$40,0),3))</f>
        <v/>
      </c>
      <c r="D624" s="61"/>
      <c r="E624" s="20" t="str">
        <f t="shared" si="9"/>
        <v/>
      </c>
      <c r="F624" s="53"/>
      <c r="G624" s="53" t="str">
        <f>IF(②コード一覧!BI620="","",INDEX(②コード一覧!$BB$2:$BD$802,MATCH(②コード一覧!BI620,②コード一覧!$BB$2:$BB$802,0),3))</f>
        <v/>
      </c>
      <c r="H624" s="53"/>
      <c r="I624" s="53" t="str">
        <f>IF(②コード一覧!BJ620="","",INDEX(②コード一覧!$BB$2:$BD$802,MATCH(②コード一覧!BJ620,②コード一覧!$BB$2:$BB$802,0),3))</f>
        <v/>
      </c>
      <c r="J624" s="53"/>
      <c r="K624" s="53" t="str">
        <f>IF(②コード一覧!BK620="","",INDEX(②コード一覧!$BB$2:$BD$802,MATCH(②コード一覧!BK620,②コード一覧!$BB$2:$BB$802,0),3))</f>
        <v/>
      </c>
      <c r="L624" s="53"/>
      <c r="M624" s="53" t="str">
        <f>IF(②コード一覧!BL620="","",INDEX(②コード一覧!$BB$2:$BD$802,MATCH(②コード一覧!BL620,②コード一覧!$BB$2:$BB$802,0),3))</f>
        <v/>
      </c>
      <c r="N624" s="53"/>
      <c r="O624" s="53" t="str">
        <f>IF(②コード一覧!BM620="","",INDEX(②コード一覧!$BB$2:$BD$802,MATCH(②コード一覧!BM620,②コード一覧!$BB$2:$BB$802,0),3))</f>
        <v/>
      </c>
      <c r="P624" s="52"/>
      <c r="Q624" s="20" t="str">
        <f>IF(②コード一覧!BF620="","",②コード一覧!BF620)</f>
        <v/>
      </c>
    </row>
    <row r="625" spans="1:17">
      <c r="A625" s="52" t="str">
        <f>IF(②コード一覧!BB621="","",②コード一覧!BB621)</f>
        <v/>
      </c>
      <c r="B625" s="52" t="str">
        <f>IF(②コード一覧!BH621="","",②コード一覧!BH621)</f>
        <v/>
      </c>
      <c r="C625" s="53" t="str">
        <f>IF(A625="","",INDEX(②コード一覧!$B$2:$D$40,MATCH(③組織表示変え!B625,②コード一覧!$B$2:$B$40,0),3))</f>
        <v/>
      </c>
      <c r="D625" s="61"/>
      <c r="E625" s="20" t="str">
        <f t="shared" si="9"/>
        <v/>
      </c>
      <c r="F625" s="53"/>
      <c r="G625" s="53" t="str">
        <f>IF(②コード一覧!BI621="","",INDEX(②コード一覧!$BB$2:$BD$802,MATCH(②コード一覧!BI621,②コード一覧!$BB$2:$BB$802,0),3))</f>
        <v/>
      </c>
      <c r="H625" s="53"/>
      <c r="I625" s="53" t="str">
        <f>IF(②コード一覧!BJ621="","",INDEX(②コード一覧!$BB$2:$BD$802,MATCH(②コード一覧!BJ621,②コード一覧!$BB$2:$BB$802,0),3))</f>
        <v/>
      </c>
      <c r="J625" s="53"/>
      <c r="K625" s="53" t="str">
        <f>IF(②コード一覧!BK621="","",INDEX(②コード一覧!$BB$2:$BD$802,MATCH(②コード一覧!BK621,②コード一覧!$BB$2:$BB$802,0),3))</f>
        <v/>
      </c>
      <c r="L625" s="53"/>
      <c r="M625" s="53" t="str">
        <f>IF(②コード一覧!BL621="","",INDEX(②コード一覧!$BB$2:$BD$802,MATCH(②コード一覧!BL621,②コード一覧!$BB$2:$BB$802,0),3))</f>
        <v/>
      </c>
      <c r="N625" s="53"/>
      <c r="O625" s="53" t="str">
        <f>IF(②コード一覧!BM621="","",INDEX(②コード一覧!$BB$2:$BD$802,MATCH(②コード一覧!BM621,②コード一覧!$BB$2:$BB$802,0),3))</f>
        <v/>
      </c>
      <c r="P625" s="52"/>
      <c r="Q625" s="20" t="str">
        <f>IF(②コード一覧!BF621="","",②コード一覧!BF621)</f>
        <v/>
      </c>
    </row>
    <row r="626" spans="1:17">
      <c r="A626" s="52" t="str">
        <f>IF(②コード一覧!BB622="","",②コード一覧!BB622)</f>
        <v/>
      </c>
      <c r="B626" s="52" t="str">
        <f>IF(②コード一覧!BH622="","",②コード一覧!BH622)</f>
        <v/>
      </c>
      <c r="C626" s="53" t="str">
        <f>IF(A626="","",INDEX(②コード一覧!$B$2:$D$40,MATCH(③組織表示変え!B626,②コード一覧!$B$2:$B$40,0),3))</f>
        <v/>
      </c>
      <c r="D626" s="61"/>
      <c r="E626" s="20" t="str">
        <f t="shared" si="9"/>
        <v/>
      </c>
      <c r="F626" s="53"/>
      <c r="G626" s="53" t="str">
        <f>IF(②コード一覧!BI622="","",INDEX(②コード一覧!$BB$2:$BD$802,MATCH(②コード一覧!BI622,②コード一覧!$BB$2:$BB$802,0),3))</f>
        <v/>
      </c>
      <c r="H626" s="53"/>
      <c r="I626" s="53" t="str">
        <f>IF(②コード一覧!BJ622="","",INDEX(②コード一覧!$BB$2:$BD$802,MATCH(②コード一覧!BJ622,②コード一覧!$BB$2:$BB$802,0),3))</f>
        <v/>
      </c>
      <c r="J626" s="53"/>
      <c r="K626" s="53" t="str">
        <f>IF(②コード一覧!BK622="","",INDEX(②コード一覧!$BB$2:$BD$802,MATCH(②コード一覧!BK622,②コード一覧!$BB$2:$BB$802,0),3))</f>
        <v/>
      </c>
      <c r="L626" s="53"/>
      <c r="M626" s="53" t="str">
        <f>IF(②コード一覧!BL622="","",INDEX(②コード一覧!$BB$2:$BD$802,MATCH(②コード一覧!BL622,②コード一覧!$BB$2:$BB$802,0),3))</f>
        <v/>
      </c>
      <c r="N626" s="53"/>
      <c r="O626" s="53" t="str">
        <f>IF(②コード一覧!BM622="","",INDEX(②コード一覧!$BB$2:$BD$802,MATCH(②コード一覧!BM622,②コード一覧!$BB$2:$BB$802,0),3))</f>
        <v/>
      </c>
      <c r="P626" s="52"/>
      <c r="Q626" s="20" t="str">
        <f>IF(②コード一覧!BF622="","",②コード一覧!BF622)</f>
        <v/>
      </c>
    </row>
    <row r="627" spans="1:17">
      <c r="A627" s="52" t="str">
        <f>IF(②コード一覧!BB623="","",②コード一覧!BB623)</f>
        <v/>
      </c>
      <c r="B627" s="52" t="str">
        <f>IF(②コード一覧!BH623="","",②コード一覧!BH623)</f>
        <v/>
      </c>
      <c r="C627" s="53" t="str">
        <f>IF(A627="","",INDEX(②コード一覧!$B$2:$D$40,MATCH(③組織表示変え!B627,②コード一覧!$B$2:$B$40,0),3))</f>
        <v/>
      </c>
      <c r="D627" s="61"/>
      <c r="E627" s="20" t="str">
        <f t="shared" si="9"/>
        <v/>
      </c>
      <c r="F627" s="53"/>
      <c r="G627" s="53" t="str">
        <f>IF(②コード一覧!BI623="","",INDEX(②コード一覧!$BB$2:$BD$802,MATCH(②コード一覧!BI623,②コード一覧!$BB$2:$BB$802,0),3))</f>
        <v/>
      </c>
      <c r="H627" s="53"/>
      <c r="I627" s="53" t="str">
        <f>IF(②コード一覧!BJ623="","",INDEX(②コード一覧!$BB$2:$BD$802,MATCH(②コード一覧!BJ623,②コード一覧!$BB$2:$BB$802,0),3))</f>
        <v/>
      </c>
      <c r="J627" s="53"/>
      <c r="K627" s="53" t="str">
        <f>IF(②コード一覧!BK623="","",INDEX(②コード一覧!$BB$2:$BD$802,MATCH(②コード一覧!BK623,②コード一覧!$BB$2:$BB$802,0),3))</f>
        <v/>
      </c>
      <c r="L627" s="53"/>
      <c r="M627" s="53" t="str">
        <f>IF(②コード一覧!BL623="","",INDEX(②コード一覧!$BB$2:$BD$802,MATCH(②コード一覧!BL623,②コード一覧!$BB$2:$BB$802,0),3))</f>
        <v/>
      </c>
      <c r="N627" s="53"/>
      <c r="O627" s="53" t="str">
        <f>IF(②コード一覧!BM623="","",INDEX(②コード一覧!$BB$2:$BD$802,MATCH(②コード一覧!BM623,②コード一覧!$BB$2:$BB$802,0),3))</f>
        <v/>
      </c>
      <c r="P627" s="52"/>
      <c r="Q627" s="20" t="str">
        <f>IF(②コード一覧!BF623="","",②コード一覧!BF623)</f>
        <v/>
      </c>
    </row>
    <row r="628" spans="1:17">
      <c r="A628" s="52" t="str">
        <f>IF(②コード一覧!BB624="","",②コード一覧!BB624)</f>
        <v/>
      </c>
      <c r="B628" s="52" t="str">
        <f>IF(②コード一覧!BH624="","",②コード一覧!BH624)</f>
        <v/>
      </c>
      <c r="C628" s="53" t="str">
        <f>IF(A628="","",INDEX(②コード一覧!$B$2:$D$40,MATCH(③組織表示変え!B628,②コード一覧!$B$2:$B$40,0),3))</f>
        <v/>
      </c>
      <c r="D628" s="61"/>
      <c r="E628" s="20" t="str">
        <f t="shared" si="9"/>
        <v/>
      </c>
      <c r="F628" s="53"/>
      <c r="G628" s="53" t="str">
        <f>IF(②コード一覧!BI624="","",INDEX(②コード一覧!$BB$2:$BD$802,MATCH(②コード一覧!BI624,②コード一覧!$BB$2:$BB$802,0),3))</f>
        <v/>
      </c>
      <c r="H628" s="53"/>
      <c r="I628" s="53" t="str">
        <f>IF(②コード一覧!BJ624="","",INDEX(②コード一覧!$BB$2:$BD$802,MATCH(②コード一覧!BJ624,②コード一覧!$BB$2:$BB$802,0),3))</f>
        <v/>
      </c>
      <c r="J628" s="53"/>
      <c r="K628" s="53" t="str">
        <f>IF(②コード一覧!BK624="","",INDEX(②コード一覧!$BB$2:$BD$802,MATCH(②コード一覧!BK624,②コード一覧!$BB$2:$BB$802,0),3))</f>
        <v/>
      </c>
      <c r="L628" s="53"/>
      <c r="M628" s="53" t="str">
        <f>IF(②コード一覧!BL624="","",INDEX(②コード一覧!$BB$2:$BD$802,MATCH(②コード一覧!BL624,②コード一覧!$BB$2:$BB$802,0),3))</f>
        <v/>
      </c>
      <c r="N628" s="53"/>
      <c r="O628" s="53" t="str">
        <f>IF(②コード一覧!BM624="","",INDEX(②コード一覧!$BB$2:$BD$802,MATCH(②コード一覧!BM624,②コード一覧!$BB$2:$BB$802,0),3))</f>
        <v/>
      </c>
      <c r="P628" s="52"/>
      <c r="Q628" s="20" t="str">
        <f>IF(②コード一覧!BF624="","",②コード一覧!BF624)</f>
        <v/>
      </c>
    </row>
    <row r="629" spans="1:17">
      <c r="A629" s="52" t="str">
        <f>IF(②コード一覧!BB625="","",②コード一覧!BB625)</f>
        <v/>
      </c>
      <c r="B629" s="52" t="str">
        <f>IF(②コード一覧!BH625="","",②コード一覧!BH625)</f>
        <v/>
      </c>
      <c r="C629" s="53" t="str">
        <f>IF(A629="","",INDEX(②コード一覧!$B$2:$D$40,MATCH(③組織表示変え!B629,②コード一覧!$B$2:$B$40,0),3))</f>
        <v/>
      </c>
      <c r="D629" s="61"/>
      <c r="E629" s="20" t="str">
        <f t="shared" si="9"/>
        <v/>
      </c>
      <c r="F629" s="53"/>
      <c r="G629" s="53" t="str">
        <f>IF(②コード一覧!BI625="","",INDEX(②コード一覧!$BB$2:$BD$802,MATCH(②コード一覧!BI625,②コード一覧!$BB$2:$BB$802,0),3))</f>
        <v/>
      </c>
      <c r="H629" s="53"/>
      <c r="I629" s="53" t="str">
        <f>IF(②コード一覧!BJ625="","",INDEX(②コード一覧!$BB$2:$BD$802,MATCH(②コード一覧!BJ625,②コード一覧!$BB$2:$BB$802,0),3))</f>
        <v/>
      </c>
      <c r="J629" s="53"/>
      <c r="K629" s="53" t="str">
        <f>IF(②コード一覧!BK625="","",INDEX(②コード一覧!$BB$2:$BD$802,MATCH(②コード一覧!BK625,②コード一覧!$BB$2:$BB$802,0),3))</f>
        <v/>
      </c>
      <c r="L629" s="53"/>
      <c r="M629" s="53" t="str">
        <f>IF(②コード一覧!BL625="","",INDEX(②コード一覧!$BB$2:$BD$802,MATCH(②コード一覧!BL625,②コード一覧!$BB$2:$BB$802,0),3))</f>
        <v/>
      </c>
      <c r="N629" s="53"/>
      <c r="O629" s="53" t="str">
        <f>IF(②コード一覧!BM625="","",INDEX(②コード一覧!$BB$2:$BD$802,MATCH(②コード一覧!BM625,②コード一覧!$BB$2:$BB$802,0),3))</f>
        <v/>
      </c>
      <c r="P629" s="52"/>
      <c r="Q629" s="20" t="str">
        <f>IF(②コード一覧!BF625="","",②コード一覧!BF625)</f>
        <v/>
      </c>
    </row>
    <row r="630" spans="1:17">
      <c r="A630" s="52" t="str">
        <f>IF(②コード一覧!BB626="","",②コード一覧!BB626)</f>
        <v/>
      </c>
      <c r="B630" s="52" t="str">
        <f>IF(②コード一覧!BH626="","",②コード一覧!BH626)</f>
        <v/>
      </c>
      <c r="C630" s="53" t="str">
        <f>IF(A630="","",INDEX(②コード一覧!$B$2:$D$40,MATCH(③組織表示変え!B630,②コード一覧!$B$2:$B$40,0),3))</f>
        <v/>
      </c>
      <c r="D630" s="61"/>
      <c r="E630" s="20" t="str">
        <f t="shared" si="9"/>
        <v/>
      </c>
      <c r="F630" s="53"/>
      <c r="G630" s="53" t="str">
        <f>IF(②コード一覧!BI626="","",INDEX(②コード一覧!$BB$2:$BD$802,MATCH(②コード一覧!BI626,②コード一覧!$BB$2:$BB$802,0),3))</f>
        <v/>
      </c>
      <c r="H630" s="53"/>
      <c r="I630" s="53" t="str">
        <f>IF(②コード一覧!BJ626="","",INDEX(②コード一覧!$BB$2:$BD$802,MATCH(②コード一覧!BJ626,②コード一覧!$BB$2:$BB$802,0),3))</f>
        <v/>
      </c>
      <c r="J630" s="53"/>
      <c r="K630" s="53" t="str">
        <f>IF(②コード一覧!BK626="","",INDEX(②コード一覧!$BB$2:$BD$802,MATCH(②コード一覧!BK626,②コード一覧!$BB$2:$BB$802,0),3))</f>
        <v/>
      </c>
      <c r="L630" s="53"/>
      <c r="M630" s="53" t="str">
        <f>IF(②コード一覧!BL626="","",INDEX(②コード一覧!$BB$2:$BD$802,MATCH(②コード一覧!BL626,②コード一覧!$BB$2:$BB$802,0),3))</f>
        <v/>
      </c>
      <c r="N630" s="53"/>
      <c r="O630" s="53" t="str">
        <f>IF(②コード一覧!BM626="","",INDEX(②コード一覧!$BB$2:$BD$802,MATCH(②コード一覧!BM626,②コード一覧!$BB$2:$BB$802,0),3))</f>
        <v/>
      </c>
      <c r="P630" s="52"/>
      <c r="Q630" s="20" t="str">
        <f>IF(②コード一覧!BF626="","",②コード一覧!BF626)</f>
        <v/>
      </c>
    </row>
    <row r="631" spans="1:17">
      <c r="A631" s="52" t="str">
        <f>IF(②コード一覧!BB627="","",②コード一覧!BB627)</f>
        <v/>
      </c>
      <c r="B631" s="52" t="str">
        <f>IF(②コード一覧!BH627="","",②コード一覧!BH627)</f>
        <v/>
      </c>
      <c r="C631" s="53" t="str">
        <f>IF(A631="","",INDEX(②コード一覧!$B$2:$D$40,MATCH(③組織表示変え!B631,②コード一覧!$B$2:$B$40,0),3))</f>
        <v/>
      </c>
      <c r="D631" s="61"/>
      <c r="E631" s="20" t="str">
        <f t="shared" si="9"/>
        <v/>
      </c>
      <c r="F631" s="53"/>
      <c r="G631" s="53" t="str">
        <f>IF(②コード一覧!BI627="","",INDEX(②コード一覧!$BB$2:$BD$802,MATCH(②コード一覧!BI627,②コード一覧!$BB$2:$BB$802,0),3))</f>
        <v/>
      </c>
      <c r="H631" s="53"/>
      <c r="I631" s="53" t="str">
        <f>IF(②コード一覧!BJ627="","",INDEX(②コード一覧!$BB$2:$BD$802,MATCH(②コード一覧!BJ627,②コード一覧!$BB$2:$BB$802,0),3))</f>
        <v/>
      </c>
      <c r="J631" s="53"/>
      <c r="K631" s="53" t="str">
        <f>IF(②コード一覧!BK627="","",INDEX(②コード一覧!$BB$2:$BD$802,MATCH(②コード一覧!BK627,②コード一覧!$BB$2:$BB$802,0),3))</f>
        <v/>
      </c>
      <c r="L631" s="53"/>
      <c r="M631" s="53" t="str">
        <f>IF(②コード一覧!BL627="","",INDEX(②コード一覧!$BB$2:$BD$802,MATCH(②コード一覧!BL627,②コード一覧!$BB$2:$BB$802,0),3))</f>
        <v/>
      </c>
      <c r="N631" s="53"/>
      <c r="O631" s="53" t="str">
        <f>IF(②コード一覧!BM627="","",INDEX(②コード一覧!$BB$2:$BD$802,MATCH(②コード一覧!BM627,②コード一覧!$BB$2:$BB$802,0),3))</f>
        <v/>
      </c>
      <c r="P631" s="52"/>
      <c r="Q631" s="20" t="str">
        <f>IF(②コード一覧!BF627="","",②コード一覧!BF627)</f>
        <v/>
      </c>
    </row>
    <row r="632" spans="1:17">
      <c r="A632" s="52" t="str">
        <f>IF(②コード一覧!BB628="","",②コード一覧!BB628)</f>
        <v/>
      </c>
      <c r="B632" s="52" t="str">
        <f>IF(②コード一覧!BH628="","",②コード一覧!BH628)</f>
        <v/>
      </c>
      <c r="C632" s="53" t="str">
        <f>IF(A632="","",INDEX(②コード一覧!$B$2:$D$40,MATCH(③組織表示変え!B632,②コード一覧!$B$2:$B$40,0),3))</f>
        <v/>
      </c>
      <c r="D632" s="61"/>
      <c r="E632" s="20" t="str">
        <f t="shared" si="9"/>
        <v/>
      </c>
      <c r="F632" s="53"/>
      <c r="G632" s="53" t="str">
        <f>IF(②コード一覧!BI628="","",INDEX(②コード一覧!$BB$2:$BD$802,MATCH(②コード一覧!BI628,②コード一覧!$BB$2:$BB$802,0),3))</f>
        <v/>
      </c>
      <c r="H632" s="53"/>
      <c r="I632" s="53" t="str">
        <f>IF(②コード一覧!BJ628="","",INDEX(②コード一覧!$BB$2:$BD$802,MATCH(②コード一覧!BJ628,②コード一覧!$BB$2:$BB$802,0),3))</f>
        <v/>
      </c>
      <c r="J632" s="53"/>
      <c r="K632" s="53" t="str">
        <f>IF(②コード一覧!BK628="","",INDEX(②コード一覧!$BB$2:$BD$802,MATCH(②コード一覧!BK628,②コード一覧!$BB$2:$BB$802,0),3))</f>
        <v/>
      </c>
      <c r="L632" s="53"/>
      <c r="M632" s="53" t="str">
        <f>IF(②コード一覧!BL628="","",INDEX(②コード一覧!$BB$2:$BD$802,MATCH(②コード一覧!BL628,②コード一覧!$BB$2:$BB$802,0),3))</f>
        <v/>
      </c>
      <c r="N632" s="53"/>
      <c r="O632" s="53" t="str">
        <f>IF(②コード一覧!BM628="","",INDEX(②コード一覧!$BB$2:$BD$802,MATCH(②コード一覧!BM628,②コード一覧!$BB$2:$BB$802,0),3))</f>
        <v/>
      </c>
      <c r="P632" s="52"/>
      <c r="Q632" s="20" t="str">
        <f>IF(②コード一覧!BF628="","",②コード一覧!BF628)</f>
        <v/>
      </c>
    </row>
    <row r="633" spans="1:17">
      <c r="A633" s="52" t="str">
        <f>IF(②コード一覧!BB629="","",②コード一覧!BB629)</f>
        <v/>
      </c>
      <c r="B633" s="52" t="str">
        <f>IF(②コード一覧!BH629="","",②コード一覧!BH629)</f>
        <v/>
      </c>
      <c r="C633" s="53" t="str">
        <f>IF(A633="","",INDEX(②コード一覧!$B$2:$D$40,MATCH(③組織表示変え!B633,②コード一覧!$B$2:$B$40,0),3))</f>
        <v/>
      </c>
      <c r="D633" s="61"/>
      <c r="E633" s="20" t="str">
        <f t="shared" si="9"/>
        <v/>
      </c>
      <c r="F633" s="53"/>
      <c r="G633" s="53" t="str">
        <f>IF(②コード一覧!BI629="","",INDEX(②コード一覧!$BB$2:$BD$802,MATCH(②コード一覧!BI629,②コード一覧!$BB$2:$BB$802,0),3))</f>
        <v/>
      </c>
      <c r="H633" s="53"/>
      <c r="I633" s="53" t="str">
        <f>IF(②コード一覧!BJ629="","",INDEX(②コード一覧!$BB$2:$BD$802,MATCH(②コード一覧!BJ629,②コード一覧!$BB$2:$BB$802,0),3))</f>
        <v/>
      </c>
      <c r="J633" s="53"/>
      <c r="K633" s="53" t="str">
        <f>IF(②コード一覧!BK629="","",INDEX(②コード一覧!$BB$2:$BD$802,MATCH(②コード一覧!BK629,②コード一覧!$BB$2:$BB$802,0),3))</f>
        <v/>
      </c>
      <c r="L633" s="53"/>
      <c r="M633" s="53" t="str">
        <f>IF(②コード一覧!BL629="","",INDEX(②コード一覧!$BB$2:$BD$802,MATCH(②コード一覧!BL629,②コード一覧!$BB$2:$BB$802,0),3))</f>
        <v/>
      </c>
      <c r="N633" s="53"/>
      <c r="O633" s="53" t="str">
        <f>IF(②コード一覧!BM629="","",INDEX(②コード一覧!$BB$2:$BD$802,MATCH(②コード一覧!BM629,②コード一覧!$BB$2:$BB$802,0),3))</f>
        <v/>
      </c>
      <c r="P633" s="52"/>
      <c r="Q633" s="20" t="str">
        <f>IF(②コード一覧!BF629="","",②コード一覧!BF629)</f>
        <v/>
      </c>
    </row>
    <row r="634" spans="1:17">
      <c r="A634" s="52" t="str">
        <f>IF(②コード一覧!BB630="","",②コード一覧!BB630)</f>
        <v/>
      </c>
      <c r="B634" s="52" t="str">
        <f>IF(②コード一覧!BH630="","",②コード一覧!BH630)</f>
        <v/>
      </c>
      <c r="C634" s="53" t="str">
        <f>IF(A634="","",INDEX(②コード一覧!$B$2:$D$40,MATCH(③組織表示変え!B634,②コード一覧!$B$2:$B$40,0),3))</f>
        <v/>
      </c>
      <c r="D634" s="61"/>
      <c r="E634" s="20" t="str">
        <f t="shared" si="9"/>
        <v/>
      </c>
      <c r="F634" s="53"/>
      <c r="G634" s="53" t="str">
        <f>IF(②コード一覧!BI630="","",INDEX(②コード一覧!$BB$2:$BD$802,MATCH(②コード一覧!BI630,②コード一覧!$BB$2:$BB$802,0),3))</f>
        <v/>
      </c>
      <c r="H634" s="53"/>
      <c r="I634" s="53" t="str">
        <f>IF(②コード一覧!BJ630="","",INDEX(②コード一覧!$BB$2:$BD$802,MATCH(②コード一覧!BJ630,②コード一覧!$BB$2:$BB$802,0),3))</f>
        <v/>
      </c>
      <c r="J634" s="53"/>
      <c r="K634" s="53" t="str">
        <f>IF(②コード一覧!BK630="","",INDEX(②コード一覧!$BB$2:$BD$802,MATCH(②コード一覧!BK630,②コード一覧!$BB$2:$BB$802,0),3))</f>
        <v/>
      </c>
      <c r="L634" s="53"/>
      <c r="M634" s="53" t="str">
        <f>IF(②コード一覧!BL630="","",INDEX(②コード一覧!$BB$2:$BD$802,MATCH(②コード一覧!BL630,②コード一覧!$BB$2:$BB$802,0),3))</f>
        <v/>
      </c>
      <c r="N634" s="53"/>
      <c r="O634" s="53" t="str">
        <f>IF(②コード一覧!BM630="","",INDEX(②コード一覧!$BB$2:$BD$802,MATCH(②コード一覧!BM630,②コード一覧!$BB$2:$BB$802,0),3))</f>
        <v/>
      </c>
      <c r="P634" s="52"/>
      <c r="Q634" s="20" t="str">
        <f>IF(②コード一覧!BF630="","",②コード一覧!BF630)</f>
        <v/>
      </c>
    </row>
    <row r="635" spans="1:17">
      <c r="A635" s="52" t="str">
        <f>IF(②コード一覧!BB631="","",②コード一覧!BB631)</f>
        <v/>
      </c>
      <c r="B635" s="52" t="str">
        <f>IF(②コード一覧!BH631="","",②コード一覧!BH631)</f>
        <v/>
      </c>
      <c r="C635" s="53" t="str">
        <f>IF(A635="","",INDEX(②コード一覧!$B$2:$D$40,MATCH(③組織表示変え!B635,②コード一覧!$B$2:$B$40,0),3))</f>
        <v/>
      </c>
      <c r="D635" s="61"/>
      <c r="E635" s="20" t="str">
        <f t="shared" si="9"/>
        <v/>
      </c>
      <c r="F635" s="53"/>
      <c r="G635" s="53" t="str">
        <f>IF(②コード一覧!BI631="","",INDEX(②コード一覧!$BB$2:$BD$802,MATCH(②コード一覧!BI631,②コード一覧!$BB$2:$BB$802,0),3))</f>
        <v/>
      </c>
      <c r="H635" s="53"/>
      <c r="I635" s="53" t="str">
        <f>IF(②コード一覧!BJ631="","",INDEX(②コード一覧!$BB$2:$BD$802,MATCH(②コード一覧!BJ631,②コード一覧!$BB$2:$BB$802,0),3))</f>
        <v/>
      </c>
      <c r="J635" s="53"/>
      <c r="K635" s="53" t="str">
        <f>IF(②コード一覧!BK631="","",INDEX(②コード一覧!$BB$2:$BD$802,MATCH(②コード一覧!BK631,②コード一覧!$BB$2:$BB$802,0),3))</f>
        <v/>
      </c>
      <c r="L635" s="53"/>
      <c r="M635" s="53" t="str">
        <f>IF(②コード一覧!BL631="","",INDEX(②コード一覧!$BB$2:$BD$802,MATCH(②コード一覧!BL631,②コード一覧!$BB$2:$BB$802,0),3))</f>
        <v/>
      </c>
      <c r="N635" s="53"/>
      <c r="O635" s="53" t="str">
        <f>IF(②コード一覧!BM631="","",INDEX(②コード一覧!$BB$2:$BD$802,MATCH(②コード一覧!BM631,②コード一覧!$BB$2:$BB$802,0),3))</f>
        <v/>
      </c>
      <c r="P635" s="52"/>
      <c r="Q635" s="20" t="str">
        <f>IF(②コード一覧!BF631="","",②コード一覧!BF631)</f>
        <v/>
      </c>
    </row>
    <row r="636" spans="1:17">
      <c r="A636" s="52" t="str">
        <f>IF(②コード一覧!BB632="","",②コード一覧!BB632)</f>
        <v/>
      </c>
      <c r="B636" s="52" t="str">
        <f>IF(②コード一覧!BH632="","",②コード一覧!BH632)</f>
        <v/>
      </c>
      <c r="C636" s="53" t="str">
        <f>IF(A636="","",INDEX(②コード一覧!$B$2:$D$40,MATCH(③組織表示変え!B636,②コード一覧!$B$2:$B$40,0),3))</f>
        <v/>
      </c>
      <c r="D636" s="61"/>
      <c r="E636" s="20" t="str">
        <f t="shared" si="9"/>
        <v/>
      </c>
      <c r="F636" s="53"/>
      <c r="G636" s="53" t="str">
        <f>IF(②コード一覧!BI632="","",INDEX(②コード一覧!$BB$2:$BD$802,MATCH(②コード一覧!BI632,②コード一覧!$BB$2:$BB$802,0),3))</f>
        <v/>
      </c>
      <c r="H636" s="53"/>
      <c r="I636" s="53" t="str">
        <f>IF(②コード一覧!BJ632="","",INDEX(②コード一覧!$BB$2:$BD$802,MATCH(②コード一覧!BJ632,②コード一覧!$BB$2:$BB$802,0),3))</f>
        <v/>
      </c>
      <c r="J636" s="53"/>
      <c r="K636" s="53" t="str">
        <f>IF(②コード一覧!BK632="","",INDEX(②コード一覧!$BB$2:$BD$802,MATCH(②コード一覧!BK632,②コード一覧!$BB$2:$BB$802,0),3))</f>
        <v/>
      </c>
      <c r="L636" s="53"/>
      <c r="M636" s="53" t="str">
        <f>IF(②コード一覧!BL632="","",INDEX(②コード一覧!$BB$2:$BD$802,MATCH(②コード一覧!BL632,②コード一覧!$BB$2:$BB$802,0),3))</f>
        <v/>
      </c>
      <c r="N636" s="53"/>
      <c r="O636" s="53" t="str">
        <f>IF(②コード一覧!BM632="","",INDEX(②コード一覧!$BB$2:$BD$802,MATCH(②コード一覧!BM632,②コード一覧!$BB$2:$BB$802,0),3))</f>
        <v/>
      </c>
      <c r="P636" s="52"/>
      <c r="Q636" s="20" t="str">
        <f>IF(②コード一覧!BF632="","",②コード一覧!BF632)</f>
        <v/>
      </c>
    </row>
    <row r="637" spans="1:17">
      <c r="A637" s="52" t="str">
        <f>IF(②コード一覧!BB633="","",②コード一覧!BB633)</f>
        <v/>
      </c>
      <c r="B637" s="52" t="str">
        <f>IF(②コード一覧!BH633="","",②コード一覧!BH633)</f>
        <v/>
      </c>
      <c r="C637" s="53" t="str">
        <f>IF(A637="","",INDEX(②コード一覧!$B$2:$D$40,MATCH(③組織表示変え!B637,②コード一覧!$B$2:$B$40,0),3))</f>
        <v/>
      </c>
      <c r="D637" s="61"/>
      <c r="E637" s="20" t="str">
        <f t="shared" si="9"/>
        <v/>
      </c>
      <c r="F637" s="53"/>
      <c r="G637" s="53" t="str">
        <f>IF(②コード一覧!BI633="","",INDEX(②コード一覧!$BB$2:$BD$802,MATCH(②コード一覧!BI633,②コード一覧!$BB$2:$BB$802,0),3))</f>
        <v/>
      </c>
      <c r="H637" s="53"/>
      <c r="I637" s="53" t="str">
        <f>IF(②コード一覧!BJ633="","",INDEX(②コード一覧!$BB$2:$BD$802,MATCH(②コード一覧!BJ633,②コード一覧!$BB$2:$BB$802,0),3))</f>
        <v/>
      </c>
      <c r="J637" s="53"/>
      <c r="K637" s="53" t="str">
        <f>IF(②コード一覧!BK633="","",INDEX(②コード一覧!$BB$2:$BD$802,MATCH(②コード一覧!BK633,②コード一覧!$BB$2:$BB$802,0),3))</f>
        <v/>
      </c>
      <c r="L637" s="53"/>
      <c r="M637" s="53" t="str">
        <f>IF(②コード一覧!BL633="","",INDEX(②コード一覧!$BB$2:$BD$802,MATCH(②コード一覧!BL633,②コード一覧!$BB$2:$BB$802,0),3))</f>
        <v/>
      </c>
      <c r="N637" s="53"/>
      <c r="O637" s="53" t="str">
        <f>IF(②コード一覧!BM633="","",INDEX(②コード一覧!$BB$2:$BD$802,MATCH(②コード一覧!BM633,②コード一覧!$BB$2:$BB$802,0),3))</f>
        <v/>
      </c>
      <c r="P637" s="52"/>
      <c r="Q637" s="20" t="str">
        <f>IF(②コード一覧!BF633="","",②コード一覧!BF633)</f>
        <v/>
      </c>
    </row>
    <row r="638" spans="1:17">
      <c r="A638" s="52" t="str">
        <f>IF(②コード一覧!BB634="","",②コード一覧!BB634)</f>
        <v/>
      </c>
      <c r="B638" s="52" t="str">
        <f>IF(②コード一覧!BH634="","",②コード一覧!BH634)</f>
        <v/>
      </c>
      <c r="C638" s="53" t="str">
        <f>IF(A638="","",INDEX(②コード一覧!$B$2:$D$40,MATCH(③組織表示変え!B638,②コード一覧!$B$2:$B$40,0),3))</f>
        <v/>
      </c>
      <c r="D638" s="61"/>
      <c r="E638" s="20" t="str">
        <f t="shared" si="9"/>
        <v/>
      </c>
      <c r="F638" s="53"/>
      <c r="G638" s="53" t="str">
        <f>IF(②コード一覧!BI634="","",INDEX(②コード一覧!$BB$2:$BD$802,MATCH(②コード一覧!BI634,②コード一覧!$BB$2:$BB$802,0),3))</f>
        <v/>
      </c>
      <c r="H638" s="53"/>
      <c r="I638" s="53" t="str">
        <f>IF(②コード一覧!BJ634="","",INDEX(②コード一覧!$BB$2:$BD$802,MATCH(②コード一覧!BJ634,②コード一覧!$BB$2:$BB$802,0),3))</f>
        <v/>
      </c>
      <c r="J638" s="53"/>
      <c r="K638" s="53" t="str">
        <f>IF(②コード一覧!BK634="","",INDEX(②コード一覧!$BB$2:$BD$802,MATCH(②コード一覧!BK634,②コード一覧!$BB$2:$BB$802,0),3))</f>
        <v/>
      </c>
      <c r="L638" s="53"/>
      <c r="M638" s="53" t="str">
        <f>IF(②コード一覧!BL634="","",INDEX(②コード一覧!$BB$2:$BD$802,MATCH(②コード一覧!BL634,②コード一覧!$BB$2:$BB$802,0),3))</f>
        <v/>
      </c>
      <c r="N638" s="53"/>
      <c r="O638" s="53" t="str">
        <f>IF(②コード一覧!BM634="","",INDEX(②コード一覧!$BB$2:$BD$802,MATCH(②コード一覧!BM634,②コード一覧!$BB$2:$BB$802,0),3))</f>
        <v/>
      </c>
      <c r="P638" s="52"/>
      <c r="Q638" s="20" t="str">
        <f>IF(②コード一覧!BF634="","",②コード一覧!BF634)</f>
        <v/>
      </c>
    </row>
    <row r="639" spans="1:17">
      <c r="A639" s="52" t="str">
        <f>IF(②コード一覧!BB635="","",②コード一覧!BB635)</f>
        <v/>
      </c>
      <c r="B639" s="52" t="str">
        <f>IF(②コード一覧!BH635="","",②コード一覧!BH635)</f>
        <v/>
      </c>
      <c r="C639" s="53" t="str">
        <f>IF(A639="","",INDEX(②コード一覧!$B$2:$D$40,MATCH(③組織表示変え!B639,②コード一覧!$B$2:$B$40,0),3))</f>
        <v/>
      </c>
      <c r="D639" s="61"/>
      <c r="E639" s="20" t="str">
        <f t="shared" si="9"/>
        <v/>
      </c>
      <c r="F639" s="53"/>
      <c r="G639" s="53" t="str">
        <f>IF(②コード一覧!BI635="","",INDEX(②コード一覧!$BB$2:$BD$802,MATCH(②コード一覧!BI635,②コード一覧!$BB$2:$BB$802,0),3))</f>
        <v/>
      </c>
      <c r="H639" s="53"/>
      <c r="I639" s="53" t="str">
        <f>IF(②コード一覧!BJ635="","",INDEX(②コード一覧!$BB$2:$BD$802,MATCH(②コード一覧!BJ635,②コード一覧!$BB$2:$BB$802,0),3))</f>
        <v/>
      </c>
      <c r="J639" s="53"/>
      <c r="K639" s="53" t="str">
        <f>IF(②コード一覧!BK635="","",INDEX(②コード一覧!$BB$2:$BD$802,MATCH(②コード一覧!BK635,②コード一覧!$BB$2:$BB$802,0),3))</f>
        <v/>
      </c>
      <c r="L639" s="53"/>
      <c r="M639" s="53" t="str">
        <f>IF(②コード一覧!BL635="","",INDEX(②コード一覧!$BB$2:$BD$802,MATCH(②コード一覧!BL635,②コード一覧!$BB$2:$BB$802,0),3))</f>
        <v/>
      </c>
      <c r="N639" s="53"/>
      <c r="O639" s="53" t="str">
        <f>IF(②コード一覧!BM635="","",INDEX(②コード一覧!$BB$2:$BD$802,MATCH(②コード一覧!BM635,②コード一覧!$BB$2:$BB$802,0),3))</f>
        <v/>
      </c>
      <c r="P639" s="52"/>
      <c r="Q639" s="20" t="str">
        <f>IF(②コード一覧!BF635="","",②コード一覧!BF635)</f>
        <v/>
      </c>
    </row>
    <row r="640" spans="1:17">
      <c r="A640" s="52" t="str">
        <f>IF(②コード一覧!BB636="","",②コード一覧!BB636)</f>
        <v/>
      </c>
      <c r="B640" s="52" t="str">
        <f>IF(②コード一覧!BH636="","",②コード一覧!BH636)</f>
        <v/>
      </c>
      <c r="C640" s="53" t="str">
        <f>IF(A640="","",INDEX(②コード一覧!$B$2:$D$40,MATCH(③組織表示変え!B640,②コード一覧!$B$2:$B$40,0),3))</f>
        <v/>
      </c>
      <c r="D640" s="61"/>
      <c r="E640" s="20" t="str">
        <f t="shared" si="9"/>
        <v/>
      </c>
      <c r="F640" s="53"/>
      <c r="G640" s="53" t="str">
        <f>IF(②コード一覧!BI636="","",INDEX(②コード一覧!$BB$2:$BD$802,MATCH(②コード一覧!BI636,②コード一覧!$BB$2:$BB$802,0),3))</f>
        <v/>
      </c>
      <c r="H640" s="53"/>
      <c r="I640" s="53" t="str">
        <f>IF(②コード一覧!BJ636="","",INDEX(②コード一覧!$BB$2:$BD$802,MATCH(②コード一覧!BJ636,②コード一覧!$BB$2:$BB$802,0),3))</f>
        <v/>
      </c>
      <c r="J640" s="53"/>
      <c r="K640" s="53" t="str">
        <f>IF(②コード一覧!BK636="","",INDEX(②コード一覧!$BB$2:$BD$802,MATCH(②コード一覧!BK636,②コード一覧!$BB$2:$BB$802,0),3))</f>
        <v/>
      </c>
      <c r="L640" s="53"/>
      <c r="M640" s="53" t="str">
        <f>IF(②コード一覧!BL636="","",INDEX(②コード一覧!$BB$2:$BD$802,MATCH(②コード一覧!BL636,②コード一覧!$BB$2:$BB$802,0),3))</f>
        <v/>
      </c>
      <c r="N640" s="53"/>
      <c r="O640" s="53" t="str">
        <f>IF(②コード一覧!BM636="","",INDEX(②コード一覧!$BB$2:$BD$802,MATCH(②コード一覧!BM636,②コード一覧!$BB$2:$BB$802,0),3))</f>
        <v/>
      </c>
      <c r="P640" s="52"/>
      <c r="Q640" s="20" t="str">
        <f>IF(②コード一覧!BF636="","",②コード一覧!BF636)</f>
        <v/>
      </c>
    </row>
    <row r="641" spans="1:17">
      <c r="A641" s="52" t="str">
        <f>IF(②コード一覧!BB637="","",②コード一覧!BB637)</f>
        <v/>
      </c>
      <c r="B641" s="52" t="str">
        <f>IF(②コード一覧!BH637="","",②コード一覧!BH637)</f>
        <v/>
      </c>
      <c r="C641" s="53" t="str">
        <f>IF(A641="","",INDEX(②コード一覧!$B$2:$D$40,MATCH(③組織表示変え!B641,②コード一覧!$B$2:$B$40,0),3))</f>
        <v/>
      </c>
      <c r="D641" s="61"/>
      <c r="E641" s="20" t="str">
        <f t="shared" si="9"/>
        <v/>
      </c>
      <c r="F641" s="53"/>
      <c r="G641" s="53" t="str">
        <f>IF(②コード一覧!BI637="","",INDEX(②コード一覧!$BB$2:$BD$802,MATCH(②コード一覧!BI637,②コード一覧!$BB$2:$BB$802,0),3))</f>
        <v/>
      </c>
      <c r="H641" s="53"/>
      <c r="I641" s="53" t="str">
        <f>IF(②コード一覧!BJ637="","",INDEX(②コード一覧!$BB$2:$BD$802,MATCH(②コード一覧!BJ637,②コード一覧!$BB$2:$BB$802,0),3))</f>
        <v/>
      </c>
      <c r="J641" s="53"/>
      <c r="K641" s="53" t="str">
        <f>IF(②コード一覧!BK637="","",INDEX(②コード一覧!$BB$2:$BD$802,MATCH(②コード一覧!BK637,②コード一覧!$BB$2:$BB$802,0),3))</f>
        <v/>
      </c>
      <c r="L641" s="53"/>
      <c r="M641" s="53" t="str">
        <f>IF(②コード一覧!BL637="","",INDEX(②コード一覧!$BB$2:$BD$802,MATCH(②コード一覧!BL637,②コード一覧!$BB$2:$BB$802,0),3))</f>
        <v/>
      </c>
      <c r="N641" s="53"/>
      <c r="O641" s="53" t="str">
        <f>IF(②コード一覧!BM637="","",INDEX(②コード一覧!$BB$2:$BD$802,MATCH(②コード一覧!BM637,②コード一覧!$BB$2:$BB$802,0),3))</f>
        <v/>
      </c>
      <c r="P641" s="52"/>
      <c r="Q641" s="20" t="str">
        <f>IF(②コード一覧!BF637="","",②コード一覧!BF637)</f>
        <v/>
      </c>
    </row>
    <row r="642" spans="1:17">
      <c r="A642" s="52" t="str">
        <f>IF(②コード一覧!BB638="","",②コード一覧!BB638)</f>
        <v/>
      </c>
      <c r="B642" s="52" t="str">
        <f>IF(②コード一覧!BH638="","",②コード一覧!BH638)</f>
        <v/>
      </c>
      <c r="C642" s="53" t="str">
        <f>IF(A642="","",INDEX(②コード一覧!$B$2:$D$40,MATCH(③組織表示変え!B642,②コード一覧!$B$2:$B$40,0),3))</f>
        <v/>
      </c>
      <c r="D642" s="61"/>
      <c r="E642" s="20" t="str">
        <f t="shared" si="9"/>
        <v/>
      </c>
      <c r="F642" s="53"/>
      <c r="G642" s="53" t="str">
        <f>IF(②コード一覧!BI638="","",INDEX(②コード一覧!$BB$2:$BD$802,MATCH(②コード一覧!BI638,②コード一覧!$BB$2:$BB$802,0),3))</f>
        <v/>
      </c>
      <c r="H642" s="53"/>
      <c r="I642" s="53" t="str">
        <f>IF(②コード一覧!BJ638="","",INDEX(②コード一覧!$BB$2:$BD$802,MATCH(②コード一覧!BJ638,②コード一覧!$BB$2:$BB$802,0),3))</f>
        <v/>
      </c>
      <c r="J642" s="53"/>
      <c r="K642" s="53" t="str">
        <f>IF(②コード一覧!BK638="","",INDEX(②コード一覧!$BB$2:$BD$802,MATCH(②コード一覧!BK638,②コード一覧!$BB$2:$BB$802,0),3))</f>
        <v/>
      </c>
      <c r="L642" s="53"/>
      <c r="M642" s="53" t="str">
        <f>IF(②コード一覧!BL638="","",INDEX(②コード一覧!$BB$2:$BD$802,MATCH(②コード一覧!BL638,②コード一覧!$BB$2:$BB$802,0),3))</f>
        <v/>
      </c>
      <c r="N642" s="53"/>
      <c r="O642" s="53" t="str">
        <f>IF(②コード一覧!BM638="","",INDEX(②コード一覧!$BB$2:$BD$802,MATCH(②コード一覧!BM638,②コード一覧!$BB$2:$BB$802,0),3))</f>
        <v/>
      </c>
      <c r="P642" s="52"/>
      <c r="Q642" s="20" t="str">
        <f>IF(②コード一覧!BF638="","",②コード一覧!BF638)</f>
        <v/>
      </c>
    </row>
    <row r="643" spans="1:17">
      <c r="A643" s="52" t="str">
        <f>IF(②コード一覧!BB639="","",②コード一覧!BB639)</f>
        <v/>
      </c>
      <c r="B643" s="52" t="str">
        <f>IF(②コード一覧!BH639="","",②コード一覧!BH639)</f>
        <v/>
      </c>
      <c r="C643" s="53" t="str">
        <f>IF(A643="","",INDEX(②コード一覧!$B$2:$D$40,MATCH(③組織表示変え!B643,②コード一覧!$B$2:$B$40,0),3))</f>
        <v/>
      </c>
      <c r="D643" s="61"/>
      <c r="E643" s="20" t="str">
        <f t="shared" si="9"/>
        <v/>
      </c>
      <c r="F643" s="53"/>
      <c r="G643" s="53" t="str">
        <f>IF(②コード一覧!BI639="","",INDEX(②コード一覧!$BB$2:$BD$802,MATCH(②コード一覧!BI639,②コード一覧!$BB$2:$BB$802,0),3))</f>
        <v/>
      </c>
      <c r="H643" s="53"/>
      <c r="I643" s="53" t="str">
        <f>IF(②コード一覧!BJ639="","",INDEX(②コード一覧!$BB$2:$BD$802,MATCH(②コード一覧!BJ639,②コード一覧!$BB$2:$BB$802,0),3))</f>
        <v/>
      </c>
      <c r="J643" s="53"/>
      <c r="K643" s="53" t="str">
        <f>IF(②コード一覧!BK639="","",INDEX(②コード一覧!$BB$2:$BD$802,MATCH(②コード一覧!BK639,②コード一覧!$BB$2:$BB$802,0),3))</f>
        <v/>
      </c>
      <c r="L643" s="53"/>
      <c r="M643" s="53" t="str">
        <f>IF(②コード一覧!BL639="","",INDEX(②コード一覧!$BB$2:$BD$802,MATCH(②コード一覧!BL639,②コード一覧!$BB$2:$BB$802,0),3))</f>
        <v/>
      </c>
      <c r="N643" s="53"/>
      <c r="O643" s="53" t="str">
        <f>IF(②コード一覧!BM639="","",INDEX(②コード一覧!$BB$2:$BD$802,MATCH(②コード一覧!BM639,②コード一覧!$BB$2:$BB$802,0),3))</f>
        <v/>
      </c>
      <c r="P643" s="52"/>
      <c r="Q643" s="20" t="str">
        <f>IF(②コード一覧!BF639="","",②コード一覧!BF639)</f>
        <v/>
      </c>
    </row>
    <row r="644" spans="1:17">
      <c r="A644" s="52" t="str">
        <f>IF(②コード一覧!BB640="","",②コード一覧!BB640)</f>
        <v/>
      </c>
      <c r="B644" s="52" t="str">
        <f>IF(②コード一覧!BH640="","",②コード一覧!BH640)</f>
        <v/>
      </c>
      <c r="C644" s="53" t="str">
        <f>IF(A644="","",INDEX(②コード一覧!$B$2:$D$40,MATCH(③組織表示変え!B644,②コード一覧!$B$2:$B$40,0),3))</f>
        <v/>
      </c>
      <c r="D644" s="61"/>
      <c r="E644" s="20" t="str">
        <f t="shared" si="9"/>
        <v/>
      </c>
      <c r="F644" s="53"/>
      <c r="G644" s="53" t="str">
        <f>IF(②コード一覧!BI640="","",INDEX(②コード一覧!$BB$2:$BD$802,MATCH(②コード一覧!BI640,②コード一覧!$BB$2:$BB$802,0),3))</f>
        <v/>
      </c>
      <c r="H644" s="53"/>
      <c r="I644" s="53" t="str">
        <f>IF(②コード一覧!BJ640="","",INDEX(②コード一覧!$BB$2:$BD$802,MATCH(②コード一覧!BJ640,②コード一覧!$BB$2:$BB$802,0),3))</f>
        <v/>
      </c>
      <c r="J644" s="53"/>
      <c r="K644" s="53" t="str">
        <f>IF(②コード一覧!BK640="","",INDEX(②コード一覧!$BB$2:$BD$802,MATCH(②コード一覧!BK640,②コード一覧!$BB$2:$BB$802,0),3))</f>
        <v/>
      </c>
      <c r="L644" s="53"/>
      <c r="M644" s="53" t="str">
        <f>IF(②コード一覧!BL640="","",INDEX(②コード一覧!$BB$2:$BD$802,MATCH(②コード一覧!BL640,②コード一覧!$BB$2:$BB$802,0),3))</f>
        <v/>
      </c>
      <c r="N644" s="53"/>
      <c r="O644" s="53" t="str">
        <f>IF(②コード一覧!BM640="","",INDEX(②コード一覧!$BB$2:$BD$802,MATCH(②コード一覧!BM640,②コード一覧!$BB$2:$BB$802,0),3))</f>
        <v/>
      </c>
      <c r="P644" s="52"/>
      <c r="Q644" s="20" t="str">
        <f>IF(②コード一覧!BF640="","",②コード一覧!BF640)</f>
        <v/>
      </c>
    </row>
    <row r="645" spans="1:17">
      <c r="A645" s="52" t="str">
        <f>IF(②コード一覧!BB641="","",②コード一覧!BB641)</f>
        <v/>
      </c>
      <c r="B645" s="52" t="str">
        <f>IF(②コード一覧!BH641="","",②コード一覧!BH641)</f>
        <v/>
      </c>
      <c r="C645" s="53" t="str">
        <f>IF(A645="","",INDEX(②コード一覧!$B$2:$D$40,MATCH(③組織表示変え!B645,②コード一覧!$B$2:$B$40,0),3))</f>
        <v/>
      </c>
      <c r="D645" s="61"/>
      <c r="E645" s="20" t="str">
        <f t="shared" si="9"/>
        <v/>
      </c>
      <c r="F645" s="53"/>
      <c r="G645" s="53" t="str">
        <f>IF(②コード一覧!BI641="","",INDEX(②コード一覧!$BB$2:$BD$802,MATCH(②コード一覧!BI641,②コード一覧!$BB$2:$BB$802,0),3))</f>
        <v/>
      </c>
      <c r="H645" s="53"/>
      <c r="I645" s="53" t="str">
        <f>IF(②コード一覧!BJ641="","",INDEX(②コード一覧!$BB$2:$BD$802,MATCH(②コード一覧!BJ641,②コード一覧!$BB$2:$BB$802,0),3))</f>
        <v/>
      </c>
      <c r="J645" s="53"/>
      <c r="K645" s="53" t="str">
        <f>IF(②コード一覧!BK641="","",INDEX(②コード一覧!$BB$2:$BD$802,MATCH(②コード一覧!BK641,②コード一覧!$BB$2:$BB$802,0),3))</f>
        <v/>
      </c>
      <c r="L645" s="53"/>
      <c r="M645" s="53" t="str">
        <f>IF(②コード一覧!BL641="","",INDEX(②コード一覧!$BB$2:$BD$802,MATCH(②コード一覧!BL641,②コード一覧!$BB$2:$BB$802,0),3))</f>
        <v/>
      </c>
      <c r="N645" s="53"/>
      <c r="O645" s="53" t="str">
        <f>IF(②コード一覧!BM641="","",INDEX(②コード一覧!$BB$2:$BD$802,MATCH(②コード一覧!BM641,②コード一覧!$BB$2:$BB$802,0),3))</f>
        <v/>
      </c>
      <c r="P645" s="52"/>
      <c r="Q645" s="20" t="str">
        <f>IF(②コード一覧!BF641="","",②コード一覧!BF641)</f>
        <v/>
      </c>
    </row>
    <row r="646" spans="1:17">
      <c r="A646" s="52" t="str">
        <f>IF(②コード一覧!BB642="","",②コード一覧!BB642)</f>
        <v/>
      </c>
      <c r="B646" s="52" t="str">
        <f>IF(②コード一覧!BH642="","",②コード一覧!BH642)</f>
        <v/>
      </c>
      <c r="C646" s="53" t="str">
        <f>IF(A646="","",INDEX(②コード一覧!$B$2:$D$40,MATCH(③組織表示変え!B646,②コード一覧!$B$2:$B$40,0),3))</f>
        <v/>
      </c>
      <c r="D646" s="61"/>
      <c r="E646" s="20" t="str">
        <f t="shared" ref="E646:E709" si="10">IF(G646="", "", G646) &amp; IF(I646="", "", "-" &amp; I646) &amp; IF(K646="", "", "-" &amp; K646) &amp; IF(M646="", "", "-" &amp; M646) &amp; IF(O646="", "", "-" &amp; O646)</f>
        <v/>
      </c>
      <c r="F646" s="53"/>
      <c r="G646" s="53" t="str">
        <f>IF(②コード一覧!BI642="","",INDEX(②コード一覧!$BB$2:$BD$802,MATCH(②コード一覧!BI642,②コード一覧!$BB$2:$BB$802,0),3))</f>
        <v/>
      </c>
      <c r="H646" s="53"/>
      <c r="I646" s="53" t="str">
        <f>IF(②コード一覧!BJ642="","",INDEX(②コード一覧!$BB$2:$BD$802,MATCH(②コード一覧!BJ642,②コード一覧!$BB$2:$BB$802,0),3))</f>
        <v/>
      </c>
      <c r="J646" s="53"/>
      <c r="K646" s="53" t="str">
        <f>IF(②コード一覧!BK642="","",INDEX(②コード一覧!$BB$2:$BD$802,MATCH(②コード一覧!BK642,②コード一覧!$BB$2:$BB$802,0),3))</f>
        <v/>
      </c>
      <c r="L646" s="53"/>
      <c r="M646" s="53" t="str">
        <f>IF(②コード一覧!BL642="","",INDEX(②コード一覧!$BB$2:$BD$802,MATCH(②コード一覧!BL642,②コード一覧!$BB$2:$BB$802,0),3))</f>
        <v/>
      </c>
      <c r="N646" s="53"/>
      <c r="O646" s="53" t="str">
        <f>IF(②コード一覧!BM642="","",INDEX(②コード一覧!$BB$2:$BD$802,MATCH(②コード一覧!BM642,②コード一覧!$BB$2:$BB$802,0),3))</f>
        <v/>
      </c>
      <c r="P646" s="52"/>
      <c r="Q646" s="20" t="str">
        <f>IF(②コード一覧!BF642="","",②コード一覧!BF642)</f>
        <v/>
      </c>
    </row>
    <row r="647" spans="1:17">
      <c r="A647" s="52" t="str">
        <f>IF(②コード一覧!BB643="","",②コード一覧!BB643)</f>
        <v/>
      </c>
      <c r="B647" s="52" t="str">
        <f>IF(②コード一覧!BH643="","",②コード一覧!BH643)</f>
        <v/>
      </c>
      <c r="C647" s="53" t="str">
        <f>IF(A647="","",INDEX(②コード一覧!$B$2:$D$40,MATCH(③組織表示変え!B647,②コード一覧!$B$2:$B$40,0),3))</f>
        <v/>
      </c>
      <c r="D647" s="61"/>
      <c r="E647" s="20" t="str">
        <f t="shared" si="10"/>
        <v/>
      </c>
      <c r="F647" s="53"/>
      <c r="G647" s="53" t="str">
        <f>IF(②コード一覧!BI643="","",INDEX(②コード一覧!$BB$2:$BD$802,MATCH(②コード一覧!BI643,②コード一覧!$BB$2:$BB$802,0),3))</f>
        <v/>
      </c>
      <c r="H647" s="53"/>
      <c r="I647" s="53" t="str">
        <f>IF(②コード一覧!BJ643="","",INDEX(②コード一覧!$BB$2:$BD$802,MATCH(②コード一覧!BJ643,②コード一覧!$BB$2:$BB$802,0),3))</f>
        <v/>
      </c>
      <c r="J647" s="53"/>
      <c r="K647" s="53" t="str">
        <f>IF(②コード一覧!BK643="","",INDEX(②コード一覧!$BB$2:$BD$802,MATCH(②コード一覧!BK643,②コード一覧!$BB$2:$BB$802,0),3))</f>
        <v/>
      </c>
      <c r="L647" s="53"/>
      <c r="M647" s="53" t="str">
        <f>IF(②コード一覧!BL643="","",INDEX(②コード一覧!$BB$2:$BD$802,MATCH(②コード一覧!BL643,②コード一覧!$BB$2:$BB$802,0),3))</f>
        <v/>
      </c>
      <c r="N647" s="53"/>
      <c r="O647" s="53" t="str">
        <f>IF(②コード一覧!BM643="","",INDEX(②コード一覧!$BB$2:$BD$802,MATCH(②コード一覧!BM643,②コード一覧!$BB$2:$BB$802,0),3))</f>
        <v/>
      </c>
      <c r="P647" s="52"/>
      <c r="Q647" s="20" t="str">
        <f>IF(②コード一覧!BF643="","",②コード一覧!BF643)</f>
        <v/>
      </c>
    </row>
    <row r="648" spans="1:17">
      <c r="A648" s="52" t="str">
        <f>IF(②コード一覧!BB644="","",②コード一覧!BB644)</f>
        <v/>
      </c>
      <c r="B648" s="52" t="str">
        <f>IF(②コード一覧!BH644="","",②コード一覧!BH644)</f>
        <v/>
      </c>
      <c r="C648" s="53" t="str">
        <f>IF(A648="","",INDEX(②コード一覧!$B$2:$D$40,MATCH(③組織表示変え!B648,②コード一覧!$B$2:$B$40,0),3))</f>
        <v/>
      </c>
      <c r="D648" s="61"/>
      <c r="E648" s="20" t="str">
        <f t="shared" si="10"/>
        <v/>
      </c>
      <c r="F648" s="53"/>
      <c r="G648" s="53" t="str">
        <f>IF(②コード一覧!BI644="","",INDEX(②コード一覧!$BB$2:$BD$802,MATCH(②コード一覧!BI644,②コード一覧!$BB$2:$BB$802,0),3))</f>
        <v/>
      </c>
      <c r="H648" s="53"/>
      <c r="I648" s="53" t="str">
        <f>IF(②コード一覧!BJ644="","",INDEX(②コード一覧!$BB$2:$BD$802,MATCH(②コード一覧!BJ644,②コード一覧!$BB$2:$BB$802,0),3))</f>
        <v/>
      </c>
      <c r="J648" s="53"/>
      <c r="K648" s="53" t="str">
        <f>IF(②コード一覧!BK644="","",INDEX(②コード一覧!$BB$2:$BD$802,MATCH(②コード一覧!BK644,②コード一覧!$BB$2:$BB$802,0),3))</f>
        <v/>
      </c>
      <c r="L648" s="53"/>
      <c r="M648" s="53" t="str">
        <f>IF(②コード一覧!BL644="","",INDEX(②コード一覧!$BB$2:$BD$802,MATCH(②コード一覧!BL644,②コード一覧!$BB$2:$BB$802,0),3))</f>
        <v/>
      </c>
      <c r="N648" s="53"/>
      <c r="O648" s="53" t="str">
        <f>IF(②コード一覧!BM644="","",INDEX(②コード一覧!$BB$2:$BD$802,MATCH(②コード一覧!BM644,②コード一覧!$BB$2:$BB$802,0),3))</f>
        <v/>
      </c>
      <c r="P648" s="52"/>
      <c r="Q648" s="20" t="str">
        <f>IF(②コード一覧!BF644="","",②コード一覧!BF644)</f>
        <v/>
      </c>
    </row>
    <row r="649" spans="1:17">
      <c r="A649" s="52" t="str">
        <f>IF(②コード一覧!BB645="","",②コード一覧!BB645)</f>
        <v/>
      </c>
      <c r="B649" s="52" t="str">
        <f>IF(②コード一覧!BH645="","",②コード一覧!BH645)</f>
        <v/>
      </c>
      <c r="C649" s="53" t="str">
        <f>IF(A649="","",INDEX(②コード一覧!$B$2:$D$40,MATCH(③組織表示変え!B649,②コード一覧!$B$2:$B$40,0),3))</f>
        <v/>
      </c>
      <c r="D649" s="61"/>
      <c r="E649" s="20" t="str">
        <f t="shared" si="10"/>
        <v/>
      </c>
      <c r="F649" s="53"/>
      <c r="G649" s="53" t="str">
        <f>IF(②コード一覧!BI645="","",INDEX(②コード一覧!$BB$2:$BD$802,MATCH(②コード一覧!BI645,②コード一覧!$BB$2:$BB$802,0),3))</f>
        <v/>
      </c>
      <c r="H649" s="53"/>
      <c r="I649" s="53" t="str">
        <f>IF(②コード一覧!BJ645="","",INDEX(②コード一覧!$BB$2:$BD$802,MATCH(②コード一覧!BJ645,②コード一覧!$BB$2:$BB$802,0),3))</f>
        <v/>
      </c>
      <c r="J649" s="53"/>
      <c r="K649" s="53" t="str">
        <f>IF(②コード一覧!BK645="","",INDEX(②コード一覧!$BB$2:$BD$802,MATCH(②コード一覧!BK645,②コード一覧!$BB$2:$BB$802,0),3))</f>
        <v/>
      </c>
      <c r="L649" s="53"/>
      <c r="M649" s="53" t="str">
        <f>IF(②コード一覧!BL645="","",INDEX(②コード一覧!$BB$2:$BD$802,MATCH(②コード一覧!BL645,②コード一覧!$BB$2:$BB$802,0),3))</f>
        <v/>
      </c>
      <c r="N649" s="53"/>
      <c r="O649" s="53" t="str">
        <f>IF(②コード一覧!BM645="","",INDEX(②コード一覧!$BB$2:$BD$802,MATCH(②コード一覧!BM645,②コード一覧!$BB$2:$BB$802,0),3))</f>
        <v/>
      </c>
      <c r="P649" s="52"/>
      <c r="Q649" s="20" t="str">
        <f>IF(②コード一覧!BF645="","",②コード一覧!BF645)</f>
        <v/>
      </c>
    </row>
    <row r="650" spans="1:17">
      <c r="A650" s="52" t="str">
        <f>IF(②コード一覧!BB646="","",②コード一覧!BB646)</f>
        <v/>
      </c>
      <c r="B650" s="52" t="str">
        <f>IF(②コード一覧!BH646="","",②コード一覧!BH646)</f>
        <v/>
      </c>
      <c r="C650" s="53" t="str">
        <f>IF(A650="","",INDEX(②コード一覧!$B$2:$D$40,MATCH(③組織表示変え!B650,②コード一覧!$B$2:$B$40,0),3))</f>
        <v/>
      </c>
      <c r="D650" s="61"/>
      <c r="E650" s="20" t="str">
        <f t="shared" si="10"/>
        <v/>
      </c>
      <c r="F650" s="53"/>
      <c r="G650" s="53" t="str">
        <f>IF(②コード一覧!BI646="","",INDEX(②コード一覧!$BB$2:$BD$802,MATCH(②コード一覧!BI646,②コード一覧!$BB$2:$BB$802,0),3))</f>
        <v/>
      </c>
      <c r="H650" s="53"/>
      <c r="I650" s="53" t="str">
        <f>IF(②コード一覧!BJ646="","",INDEX(②コード一覧!$BB$2:$BD$802,MATCH(②コード一覧!BJ646,②コード一覧!$BB$2:$BB$802,0),3))</f>
        <v/>
      </c>
      <c r="J650" s="53"/>
      <c r="K650" s="53" t="str">
        <f>IF(②コード一覧!BK646="","",INDEX(②コード一覧!$BB$2:$BD$802,MATCH(②コード一覧!BK646,②コード一覧!$BB$2:$BB$802,0),3))</f>
        <v/>
      </c>
      <c r="L650" s="53"/>
      <c r="M650" s="53" t="str">
        <f>IF(②コード一覧!BL646="","",INDEX(②コード一覧!$BB$2:$BD$802,MATCH(②コード一覧!BL646,②コード一覧!$BB$2:$BB$802,0),3))</f>
        <v/>
      </c>
      <c r="N650" s="53"/>
      <c r="O650" s="53" t="str">
        <f>IF(②コード一覧!BM646="","",INDEX(②コード一覧!$BB$2:$BD$802,MATCH(②コード一覧!BM646,②コード一覧!$BB$2:$BB$802,0),3))</f>
        <v/>
      </c>
      <c r="P650" s="52"/>
      <c r="Q650" s="20" t="str">
        <f>IF(②コード一覧!BF646="","",②コード一覧!BF646)</f>
        <v/>
      </c>
    </row>
    <row r="651" spans="1:17">
      <c r="A651" s="52" t="str">
        <f>IF(②コード一覧!BB647="","",②コード一覧!BB647)</f>
        <v/>
      </c>
      <c r="B651" s="52" t="str">
        <f>IF(②コード一覧!BH647="","",②コード一覧!BH647)</f>
        <v/>
      </c>
      <c r="C651" s="53" t="str">
        <f>IF(A651="","",INDEX(②コード一覧!$B$2:$D$40,MATCH(③組織表示変え!B651,②コード一覧!$B$2:$B$40,0),3))</f>
        <v/>
      </c>
      <c r="D651" s="61"/>
      <c r="E651" s="20" t="str">
        <f t="shared" si="10"/>
        <v/>
      </c>
      <c r="F651" s="53"/>
      <c r="G651" s="53" t="str">
        <f>IF(②コード一覧!BI647="","",INDEX(②コード一覧!$BB$2:$BD$802,MATCH(②コード一覧!BI647,②コード一覧!$BB$2:$BB$802,0),3))</f>
        <v/>
      </c>
      <c r="H651" s="53"/>
      <c r="I651" s="53" t="str">
        <f>IF(②コード一覧!BJ647="","",INDEX(②コード一覧!$BB$2:$BD$802,MATCH(②コード一覧!BJ647,②コード一覧!$BB$2:$BB$802,0),3))</f>
        <v/>
      </c>
      <c r="J651" s="53"/>
      <c r="K651" s="53" t="str">
        <f>IF(②コード一覧!BK647="","",INDEX(②コード一覧!$BB$2:$BD$802,MATCH(②コード一覧!BK647,②コード一覧!$BB$2:$BB$802,0),3))</f>
        <v/>
      </c>
      <c r="L651" s="53"/>
      <c r="M651" s="53" t="str">
        <f>IF(②コード一覧!BL647="","",INDEX(②コード一覧!$BB$2:$BD$802,MATCH(②コード一覧!BL647,②コード一覧!$BB$2:$BB$802,0),3))</f>
        <v/>
      </c>
      <c r="N651" s="53"/>
      <c r="O651" s="53" t="str">
        <f>IF(②コード一覧!BM647="","",INDEX(②コード一覧!$BB$2:$BD$802,MATCH(②コード一覧!BM647,②コード一覧!$BB$2:$BB$802,0),3))</f>
        <v/>
      </c>
      <c r="P651" s="52"/>
      <c r="Q651" s="20" t="str">
        <f>IF(②コード一覧!BF647="","",②コード一覧!BF647)</f>
        <v/>
      </c>
    </row>
    <row r="652" spans="1:17">
      <c r="A652" s="52" t="str">
        <f>IF(②コード一覧!BB648="","",②コード一覧!BB648)</f>
        <v/>
      </c>
      <c r="B652" s="52" t="str">
        <f>IF(②コード一覧!BH648="","",②コード一覧!BH648)</f>
        <v/>
      </c>
      <c r="C652" s="53" t="str">
        <f>IF(A652="","",INDEX(②コード一覧!$B$2:$D$40,MATCH(③組織表示変え!B652,②コード一覧!$B$2:$B$40,0),3))</f>
        <v/>
      </c>
      <c r="D652" s="61"/>
      <c r="E652" s="20" t="str">
        <f t="shared" si="10"/>
        <v/>
      </c>
      <c r="F652" s="53"/>
      <c r="G652" s="53" t="str">
        <f>IF(②コード一覧!BI648="","",INDEX(②コード一覧!$BB$2:$BD$802,MATCH(②コード一覧!BI648,②コード一覧!$BB$2:$BB$802,0),3))</f>
        <v/>
      </c>
      <c r="H652" s="53"/>
      <c r="I652" s="53" t="str">
        <f>IF(②コード一覧!BJ648="","",INDEX(②コード一覧!$BB$2:$BD$802,MATCH(②コード一覧!BJ648,②コード一覧!$BB$2:$BB$802,0),3))</f>
        <v/>
      </c>
      <c r="J652" s="53"/>
      <c r="K652" s="53" t="str">
        <f>IF(②コード一覧!BK648="","",INDEX(②コード一覧!$BB$2:$BD$802,MATCH(②コード一覧!BK648,②コード一覧!$BB$2:$BB$802,0),3))</f>
        <v/>
      </c>
      <c r="L652" s="53"/>
      <c r="M652" s="53" t="str">
        <f>IF(②コード一覧!BL648="","",INDEX(②コード一覧!$BB$2:$BD$802,MATCH(②コード一覧!BL648,②コード一覧!$BB$2:$BB$802,0),3))</f>
        <v/>
      </c>
      <c r="N652" s="53"/>
      <c r="O652" s="53" t="str">
        <f>IF(②コード一覧!BM648="","",INDEX(②コード一覧!$BB$2:$BD$802,MATCH(②コード一覧!BM648,②コード一覧!$BB$2:$BB$802,0),3))</f>
        <v/>
      </c>
      <c r="P652" s="52"/>
      <c r="Q652" s="20" t="str">
        <f>IF(②コード一覧!BF648="","",②コード一覧!BF648)</f>
        <v/>
      </c>
    </row>
    <row r="653" spans="1:17">
      <c r="A653" s="52" t="str">
        <f>IF(②コード一覧!BB649="","",②コード一覧!BB649)</f>
        <v/>
      </c>
      <c r="B653" s="52" t="str">
        <f>IF(②コード一覧!BH649="","",②コード一覧!BH649)</f>
        <v/>
      </c>
      <c r="C653" s="53" t="str">
        <f>IF(A653="","",INDEX(②コード一覧!$B$2:$D$40,MATCH(③組織表示変え!B653,②コード一覧!$B$2:$B$40,0),3))</f>
        <v/>
      </c>
      <c r="D653" s="61"/>
      <c r="E653" s="20" t="str">
        <f t="shared" si="10"/>
        <v/>
      </c>
      <c r="F653" s="53"/>
      <c r="G653" s="53" t="str">
        <f>IF(②コード一覧!BI649="","",INDEX(②コード一覧!$BB$2:$BD$802,MATCH(②コード一覧!BI649,②コード一覧!$BB$2:$BB$802,0),3))</f>
        <v/>
      </c>
      <c r="H653" s="53"/>
      <c r="I653" s="53" t="str">
        <f>IF(②コード一覧!BJ649="","",INDEX(②コード一覧!$BB$2:$BD$802,MATCH(②コード一覧!BJ649,②コード一覧!$BB$2:$BB$802,0),3))</f>
        <v/>
      </c>
      <c r="J653" s="53"/>
      <c r="K653" s="53" t="str">
        <f>IF(②コード一覧!BK649="","",INDEX(②コード一覧!$BB$2:$BD$802,MATCH(②コード一覧!BK649,②コード一覧!$BB$2:$BB$802,0),3))</f>
        <v/>
      </c>
      <c r="L653" s="53"/>
      <c r="M653" s="53" t="str">
        <f>IF(②コード一覧!BL649="","",INDEX(②コード一覧!$BB$2:$BD$802,MATCH(②コード一覧!BL649,②コード一覧!$BB$2:$BB$802,0),3))</f>
        <v/>
      </c>
      <c r="N653" s="53"/>
      <c r="O653" s="53" t="str">
        <f>IF(②コード一覧!BM649="","",INDEX(②コード一覧!$BB$2:$BD$802,MATCH(②コード一覧!BM649,②コード一覧!$BB$2:$BB$802,0),3))</f>
        <v/>
      </c>
      <c r="P653" s="52"/>
      <c r="Q653" s="20" t="str">
        <f>IF(②コード一覧!BF649="","",②コード一覧!BF649)</f>
        <v/>
      </c>
    </row>
    <row r="654" spans="1:17">
      <c r="A654" s="52" t="str">
        <f>IF(②コード一覧!BB650="","",②コード一覧!BB650)</f>
        <v/>
      </c>
      <c r="B654" s="52" t="str">
        <f>IF(②コード一覧!BH650="","",②コード一覧!BH650)</f>
        <v/>
      </c>
      <c r="C654" s="53" t="str">
        <f>IF(A654="","",INDEX(②コード一覧!$B$2:$D$40,MATCH(③組織表示変え!B654,②コード一覧!$B$2:$B$40,0),3))</f>
        <v/>
      </c>
      <c r="D654" s="61"/>
      <c r="E654" s="20" t="str">
        <f t="shared" si="10"/>
        <v/>
      </c>
      <c r="F654" s="53"/>
      <c r="G654" s="53" t="str">
        <f>IF(②コード一覧!BI650="","",INDEX(②コード一覧!$BB$2:$BD$802,MATCH(②コード一覧!BI650,②コード一覧!$BB$2:$BB$802,0),3))</f>
        <v/>
      </c>
      <c r="H654" s="53"/>
      <c r="I654" s="53" t="str">
        <f>IF(②コード一覧!BJ650="","",INDEX(②コード一覧!$BB$2:$BD$802,MATCH(②コード一覧!BJ650,②コード一覧!$BB$2:$BB$802,0),3))</f>
        <v/>
      </c>
      <c r="J654" s="53"/>
      <c r="K654" s="53" t="str">
        <f>IF(②コード一覧!BK650="","",INDEX(②コード一覧!$BB$2:$BD$802,MATCH(②コード一覧!BK650,②コード一覧!$BB$2:$BB$802,0),3))</f>
        <v/>
      </c>
      <c r="L654" s="53"/>
      <c r="M654" s="53" t="str">
        <f>IF(②コード一覧!BL650="","",INDEX(②コード一覧!$BB$2:$BD$802,MATCH(②コード一覧!BL650,②コード一覧!$BB$2:$BB$802,0),3))</f>
        <v/>
      </c>
      <c r="N654" s="53"/>
      <c r="O654" s="53" t="str">
        <f>IF(②コード一覧!BM650="","",INDEX(②コード一覧!$BB$2:$BD$802,MATCH(②コード一覧!BM650,②コード一覧!$BB$2:$BB$802,0),3))</f>
        <v/>
      </c>
      <c r="P654" s="52"/>
      <c r="Q654" s="20" t="str">
        <f>IF(②コード一覧!BF650="","",②コード一覧!BF650)</f>
        <v/>
      </c>
    </row>
    <row r="655" spans="1:17">
      <c r="A655" s="52" t="str">
        <f>IF(②コード一覧!BB651="","",②コード一覧!BB651)</f>
        <v/>
      </c>
      <c r="B655" s="52" t="str">
        <f>IF(②コード一覧!BH651="","",②コード一覧!BH651)</f>
        <v/>
      </c>
      <c r="C655" s="53" t="str">
        <f>IF(A655="","",INDEX(②コード一覧!$B$2:$D$40,MATCH(③組織表示変え!B655,②コード一覧!$B$2:$B$40,0),3))</f>
        <v/>
      </c>
      <c r="D655" s="61"/>
      <c r="E655" s="20" t="str">
        <f t="shared" si="10"/>
        <v/>
      </c>
      <c r="F655" s="53"/>
      <c r="G655" s="53" t="str">
        <f>IF(②コード一覧!BI651="","",INDEX(②コード一覧!$BB$2:$BD$802,MATCH(②コード一覧!BI651,②コード一覧!$BB$2:$BB$802,0),3))</f>
        <v/>
      </c>
      <c r="H655" s="53"/>
      <c r="I655" s="53" t="str">
        <f>IF(②コード一覧!BJ651="","",INDEX(②コード一覧!$BB$2:$BD$802,MATCH(②コード一覧!BJ651,②コード一覧!$BB$2:$BB$802,0),3))</f>
        <v/>
      </c>
      <c r="J655" s="53"/>
      <c r="K655" s="53" t="str">
        <f>IF(②コード一覧!BK651="","",INDEX(②コード一覧!$BB$2:$BD$802,MATCH(②コード一覧!BK651,②コード一覧!$BB$2:$BB$802,0),3))</f>
        <v/>
      </c>
      <c r="L655" s="53"/>
      <c r="M655" s="53" t="str">
        <f>IF(②コード一覧!BL651="","",INDEX(②コード一覧!$BB$2:$BD$802,MATCH(②コード一覧!BL651,②コード一覧!$BB$2:$BB$802,0),3))</f>
        <v/>
      </c>
      <c r="N655" s="53"/>
      <c r="O655" s="53" t="str">
        <f>IF(②コード一覧!BM651="","",INDEX(②コード一覧!$BB$2:$BD$802,MATCH(②コード一覧!BM651,②コード一覧!$BB$2:$BB$802,0),3))</f>
        <v/>
      </c>
      <c r="P655" s="52"/>
      <c r="Q655" s="20" t="str">
        <f>IF(②コード一覧!BF651="","",②コード一覧!BF651)</f>
        <v/>
      </c>
    </row>
    <row r="656" spans="1:17">
      <c r="A656" s="52" t="str">
        <f>IF(②コード一覧!BB652="","",②コード一覧!BB652)</f>
        <v/>
      </c>
      <c r="B656" s="52" t="str">
        <f>IF(②コード一覧!BH652="","",②コード一覧!BH652)</f>
        <v/>
      </c>
      <c r="C656" s="53" t="str">
        <f>IF(A656="","",INDEX(②コード一覧!$B$2:$D$40,MATCH(③組織表示変え!B656,②コード一覧!$B$2:$B$40,0),3))</f>
        <v/>
      </c>
      <c r="D656" s="61"/>
      <c r="E656" s="20" t="str">
        <f t="shared" si="10"/>
        <v/>
      </c>
      <c r="F656" s="53"/>
      <c r="G656" s="53" t="str">
        <f>IF(②コード一覧!BI652="","",INDEX(②コード一覧!$BB$2:$BD$802,MATCH(②コード一覧!BI652,②コード一覧!$BB$2:$BB$802,0),3))</f>
        <v/>
      </c>
      <c r="H656" s="53"/>
      <c r="I656" s="53" t="str">
        <f>IF(②コード一覧!BJ652="","",INDEX(②コード一覧!$BB$2:$BD$802,MATCH(②コード一覧!BJ652,②コード一覧!$BB$2:$BB$802,0),3))</f>
        <v/>
      </c>
      <c r="J656" s="53"/>
      <c r="K656" s="53" t="str">
        <f>IF(②コード一覧!BK652="","",INDEX(②コード一覧!$BB$2:$BD$802,MATCH(②コード一覧!BK652,②コード一覧!$BB$2:$BB$802,0),3))</f>
        <v/>
      </c>
      <c r="L656" s="53"/>
      <c r="M656" s="53" t="str">
        <f>IF(②コード一覧!BL652="","",INDEX(②コード一覧!$BB$2:$BD$802,MATCH(②コード一覧!BL652,②コード一覧!$BB$2:$BB$802,0),3))</f>
        <v/>
      </c>
      <c r="N656" s="53"/>
      <c r="O656" s="53" t="str">
        <f>IF(②コード一覧!BM652="","",INDEX(②コード一覧!$BB$2:$BD$802,MATCH(②コード一覧!BM652,②コード一覧!$BB$2:$BB$802,0),3))</f>
        <v/>
      </c>
      <c r="P656" s="52"/>
      <c r="Q656" s="20" t="str">
        <f>IF(②コード一覧!BF652="","",②コード一覧!BF652)</f>
        <v/>
      </c>
    </row>
    <row r="657" spans="1:17">
      <c r="A657" s="52" t="str">
        <f>IF(②コード一覧!BB653="","",②コード一覧!BB653)</f>
        <v/>
      </c>
      <c r="B657" s="52" t="str">
        <f>IF(②コード一覧!BH653="","",②コード一覧!BH653)</f>
        <v/>
      </c>
      <c r="C657" s="53" t="str">
        <f>IF(A657="","",INDEX(②コード一覧!$B$2:$D$40,MATCH(③組織表示変え!B657,②コード一覧!$B$2:$B$40,0),3))</f>
        <v/>
      </c>
      <c r="D657" s="61"/>
      <c r="E657" s="20" t="str">
        <f t="shared" si="10"/>
        <v/>
      </c>
      <c r="F657" s="53"/>
      <c r="G657" s="53" t="str">
        <f>IF(②コード一覧!BI653="","",INDEX(②コード一覧!$BB$2:$BD$802,MATCH(②コード一覧!BI653,②コード一覧!$BB$2:$BB$802,0),3))</f>
        <v/>
      </c>
      <c r="H657" s="53"/>
      <c r="I657" s="53" t="str">
        <f>IF(②コード一覧!BJ653="","",INDEX(②コード一覧!$BB$2:$BD$802,MATCH(②コード一覧!BJ653,②コード一覧!$BB$2:$BB$802,0),3))</f>
        <v/>
      </c>
      <c r="J657" s="53"/>
      <c r="K657" s="53" t="str">
        <f>IF(②コード一覧!BK653="","",INDEX(②コード一覧!$BB$2:$BD$802,MATCH(②コード一覧!BK653,②コード一覧!$BB$2:$BB$802,0),3))</f>
        <v/>
      </c>
      <c r="L657" s="53"/>
      <c r="M657" s="53" t="str">
        <f>IF(②コード一覧!BL653="","",INDEX(②コード一覧!$BB$2:$BD$802,MATCH(②コード一覧!BL653,②コード一覧!$BB$2:$BB$802,0),3))</f>
        <v/>
      </c>
      <c r="N657" s="53"/>
      <c r="O657" s="53" t="str">
        <f>IF(②コード一覧!BM653="","",INDEX(②コード一覧!$BB$2:$BD$802,MATCH(②コード一覧!BM653,②コード一覧!$BB$2:$BB$802,0),3))</f>
        <v/>
      </c>
      <c r="P657" s="52"/>
      <c r="Q657" s="20" t="str">
        <f>IF(②コード一覧!BF653="","",②コード一覧!BF653)</f>
        <v/>
      </c>
    </row>
    <row r="658" spans="1:17">
      <c r="A658" s="52" t="str">
        <f>IF(②コード一覧!BB654="","",②コード一覧!BB654)</f>
        <v/>
      </c>
      <c r="B658" s="52" t="str">
        <f>IF(②コード一覧!BH654="","",②コード一覧!BH654)</f>
        <v/>
      </c>
      <c r="C658" s="53" t="str">
        <f>IF(A658="","",INDEX(②コード一覧!$B$2:$D$40,MATCH(③組織表示変え!B658,②コード一覧!$B$2:$B$40,0),3))</f>
        <v/>
      </c>
      <c r="D658" s="61"/>
      <c r="E658" s="20" t="str">
        <f t="shared" si="10"/>
        <v/>
      </c>
      <c r="F658" s="53"/>
      <c r="G658" s="53" t="str">
        <f>IF(②コード一覧!BI654="","",INDEX(②コード一覧!$BB$2:$BD$802,MATCH(②コード一覧!BI654,②コード一覧!$BB$2:$BB$802,0),3))</f>
        <v/>
      </c>
      <c r="H658" s="53"/>
      <c r="I658" s="53" t="str">
        <f>IF(②コード一覧!BJ654="","",INDEX(②コード一覧!$BB$2:$BD$802,MATCH(②コード一覧!BJ654,②コード一覧!$BB$2:$BB$802,0),3))</f>
        <v/>
      </c>
      <c r="J658" s="53"/>
      <c r="K658" s="53" t="str">
        <f>IF(②コード一覧!BK654="","",INDEX(②コード一覧!$BB$2:$BD$802,MATCH(②コード一覧!BK654,②コード一覧!$BB$2:$BB$802,0),3))</f>
        <v/>
      </c>
      <c r="L658" s="53"/>
      <c r="M658" s="53" t="str">
        <f>IF(②コード一覧!BL654="","",INDEX(②コード一覧!$BB$2:$BD$802,MATCH(②コード一覧!BL654,②コード一覧!$BB$2:$BB$802,0),3))</f>
        <v/>
      </c>
      <c r="N658" s="53"/>
      <c r="O658" s="53" t="str">
        <f>IF(②コード一覧!BM654="","",INDEX(②コード一覧!$BB$2:$BD$802,MATCH(②コード一覧!BM654,②コード一覧!$BB$2:$BB$802,0),3))</f>
        <v/>
      </c>
      <c r="P658" s="52"/>
      <c r="Q658" s="20" t="str">
        <f>IF(②コード一覧!BF654="","",②コード一覧!BF654)</f>
        <v/>
      </c>
    </row>
    <row r="659" spans="1:17">
      <c r="A659" s="52" t="str">
        <f>IF(②コード一覧!BB655="","",②コード一覧!BB655)</f>
        <v/>
      </c>
      <c r="B659" s="52" t="str">
        <f>IF(②コード一覧!BH655="","",②コード一覧!BH655)</f>
        <v/>
      </c>
      <c r="C659" s="53" t="str">
        <f>IF(A659="","",INDEX(②コード一覧!$B$2:$D$40,MATCH(③組織表示変え!B659,②コード一覧!$B$2:$B$40,0),3))</f>
        <v/>
      </c>
      <c r="D659" s="61"/>
      <c r="E659" s="20" t="str">
        <f t="shared" si="10"/>
        <v/>
      </c>
      <c r="F659" s="53"/>
      <c r="G659" s="53" t="str">
        <f>IF(②コード一覧!BI655="","",INDEX(②コード一覧!$BB$2:$BD$802,MATCH(②コード一覧!BI655,②コード一覧!$BB$2:$BB$802,0),3))</f>
        <v/>
      </c>
      <c r="H659" s="53"/>
      <c r="I659" s="53" t="str">
        <f>IF(②コード一覧!BJ655="","",INDEX(②コード一覧!$BB$2:$BD$802,MATCH(②コード一覧!BJ655,②コード一覧!$BB$2:$BB$802,0),3))</f>
        <v/>
      </c>
      <c r="J659" s="53"/>
      <c r="K659" s="53" t="str">
        <f>IF(②コード一覧!BK655="","",INDEX(②コード一覧!$BB$2:$BD$802,MATCH(②コード一覧!BK655,②コード一覧!$BB$2:$BB$802,0),3))</f>
        <v/>
      </c>
      <c r="L659" s="53"/>
      <c r="M659" s="53" t="str">
        <f>IF(②コード一覧!BL655="","",INDEX(②コード一覧!$BB$2:$BD$802,MATCH(②コード一覧!BL655,②コード一覧!$BB$2:$BB$802,0),3))</f>
        <v/>
      </c>
      <c r="N659" s="53"/>
      <c r="O659" s="53" t="str">
        <f>IF(②コード一覧!BM655="","",INDEX(②コード一覧!$BB$2:$BD$802,MATCH(②コード一覧!BM655,②コード一覧!$BB$2:$BB$802,0),3))</f>
        <v/>
      </c>
      <c r="P659" s="52"/>
      <c r="Q659" s="20" t="str">
        <f>IF(②コード一覧!BF655="","",②コード一覧!BF655)</f>
        <v/>
      </c>
    </row>
    <row r="660" spans="1:17">
      <c r="A660" s="52" t="str">
        <f>IF(②コード一覧!BB656="","",②コード一覧!BB656)</f>
        <v/>
      </c>
      <c r="B660" s="52" t="str">
        <f>IF(②コード一覧!BH656="","",②コード一覧!BH656)</f>
        <v/>
      </c>
      <c r="C660" s="53" t="str">
        <f>IF(A660="","",INDEX(②コード一覧!$B$2:$D$40,MATCH(③組織表示変え!B660,②コード一覧!$B$2:$B$40,0),3))</f>
        <v/>
      </c>
      <c r="D660" s="61"/>
      <c r="E660" s="20" t="str">
        <f t="shared" si="10"/>
        <v/>
      </c>
      <c r="F660" s="53"/>
      <c r="G660" s="53" t="str">
        <f>IF(②コード一覧!BI656="","",INDEX(②コード一覧!$BB$2:$BD$802,MATCH(②コード一覧!BI656,②コード一覧!$BB$2:$BB$802,0),3))</f>
        <v/>
      </c>
      <c r="H660" s="53"/>
      <c r="I660" s="53" t="str">
        <f>IF(②コード一覧!BJ656="","",INDEX(②コード一覧!$BB$2:$BD$802,MATCH(②コード一覧!BJ656,②コード一覧!$BB$2:$BB$802,0),3))</f>
        <v/>
      </c>
      <c r="J660" s="53"/>
      <c r="K660" s="53" t="str">
        <f>IF(②コード一覧!BK656="","",INDEX(②コード一覧!$BB$2:$BD$802,MATCH(②コード一覧!BK656,②コード一覧!$BB$2:$BB$802,0),3))</f>
        <v/>
      </c>
      <c r="L660" s="53"/>
      <c r="M660" s="53" t="str">
        <f>IF(②コード一覧!BL656="","",INDEX(②コード一覧!$BB$2:$BD$802,MATCH(②コード一覧!BL656,②コード一覧!$BB$2:$BB$802,0),3))</f>
        <v/>
      </c>
      <c r="N660" s="53"/>
      <c r="O660" s="53" t="str">
        <f>IF(②コード一覧!BM656="","",INDEX(②コード一覧!$BB$2:$BD$802,MATCH(②コード一覧!BM656,②コード一覧!$BB$2:$BB$802,0),3))</f>
        <v/>
      </c>
      <c r="P660" s="52"/>
      <c r="Q660" s="20" t="str">
        <f>IF(②コード一覧!BF656="","",②コード一覧!BF656)</f>
        <v/>
      </c>
    </row>
    <row r="661" spans="1:17">
      <c r="A661" s="52" t="str">
        <f>IF(②コード一覧!BB657="","",②コード一覧!BB657)</f>
        <v/>
      </c>
      <c r="B661" s="52" t="str">
        <f>IF(②コード一覧!BH657="","",②コード一覧!BH657)</f>
        <v/>
      </c>
      <c r="C661" s="53" t="str">
        <f>IF(A661="","",INDEX(②コード一覧!$B$2:$D$40,MATCH(③組織表示変え!B661,②コード一覧!$B$2:$B$40,0),3))</f>
        <v/>
      </c>
      <c r="D661" s="61"/>
      <c r="E661" s="20" t="str">
        <f t="shared" si="10"/>
        <v/>
      </c>
      <c r="F661" s="53"/>
      <c r="G661" s="53" t="str">
        <f>IF(②コード一覧!BI657="","",INDEX(②コード一覧!$BB$2:$BD$802,MATCH(②コード一覧!BI657,②コード一覧!$BB$2:$BB$802,0),3))</f>
        <v/>
      </c>
      <c r="H661" s="53"/>
      <c r="I661" s="53" t="str">
        <f>IF(②コード一覧!BJ657="","",INDEX(②コード一覧!$BB$2:$BD$802,MATCH(②コード一覧!BJ657,②コード一覧!$BB$2:$BB$802,0),3))</f>
        <v/>
      </c>
      <c r="J661" s="53"/>
      <c r="K661" s="53" t="str">
        <f>IF(②コード一覧!BK657="","",INDEX(②コード一覧!$BB$2:$BD$802,MATCH(②コード一覧!BK657,②コード一覧!$BB$2:$BB$802,0),3))</f>
        <v/>
      </c>
      <c r="L661" s="53"/>
      <c r="M661" s="53" t="str">
        <f>IF(②コード一覧!BL657="","",INDEX(②コード一覧!$BB$2:$BD$802,MATCH(②コード一覧!BL657,②コード一覧!$BB$2:$BB$802,0),3))</f>
        <v/>
      </c>
      <c r="N661" s="53"/>
      <c r="O661" s="53" t="str">
        <f>IF(②コード一覧!BM657="","",INDEX(②コード一覧!$BB$2:$BD$802,MATCH(②コード一覧!BM657,②コード一覧!$BB$2:$BB$802,0),3))</f>
        <v/>
      </c>
      <c r="P661" s="52"/>
      <c r="Q661" s="20" t="str">
        <f>IF(②コード一覧!BF657="","",②コード一覧!BF657)</f>
        <v/>
      </c>
    </row>
    <row r="662" spans="1:17">
      <c r="A662" s="52" t="str">
        <f>IF(②コード一覧!BB658="","",②コード一覧!BB658)</f>
        <v/>
      </c>
      <c r="B662" s="52" t="str">
        <f>IF(②コード一覧!BH658="","",②コード一覧!BH658)</f>
        <v/>
      </c>
      <c r="C662" s="53" t="str">
        <f>IF(A662="","",INDEX(②コード一覧!$B$2:$D$40,MATCH(③組織表示変え!B662,②コード一覧!$B$2:$B$40,0),3))</f>
        <v/>
      </c>
      <c r="D662" s="61"/>
      <c r="E662" s="20" t="str">
        <f t="shared" si="10"/>
        <v/>
      </c>
      <c r="F662" s="53"/>
      <c r="G662" s="53" t="str">
        <f>IF(②コード一覧!BI658="","",INDEX(②コード一覧!$BB$2:$BD$802,MATCH(②コード一覧!BI658,②コード一覧!$BB$2:$BB$802,0),3))</f>
        <v/>
      </c>
      <c r="H662" s="53"/>
      <c r="I662" s="53" t="str">
        <f>IF(②コード一覧!BJ658="","",INDEX(②コード一覧!$BB$2:$BD$802,MATCH(②コード一覧!BJ658,②コード一覧!$BB$2:$BB$802,0),3))</f>
        <v/>
      </c>
      <c r="J662" s="53"/>
      <c r="K662" s="53" t="str">
        <f>IF(②コード一覧!BK658="","",INDEX(②コード一覧!$BB$2:$BD$802,MATCH(②コード一覧!BK658,②コード一覧!$BB$2:$BB$802,0),3))</f>
        <v/>
      </c>
      <c r="L662" s="53"/>
      <c r="M662" s="53" t="str">
        <f>IF(②コード一覧!BL658="","",INDEX(②コード一覧!$BB$2:$BD$802,MATCH(②コード一覧!BL658,②コード一覧!$BB$2:$BB$802,0),3))</f>
        <v/>
      </c>
      <c r="N662" s="53"/>
      <c r="O662" s="53" t="str">
        <f>IF(②コード一覧!BM658="","",INDEX(②コード一覧!$BB$2:$BD$802,MATCH(②コード一覧!BM658,②コード一覧!$BB$2:$BB$802,0),3))</f>
        <v/>
      </c>
      <c r="P662" s="52"/>
      <c r="Q662" s="20" t="str">
        <f>IF(②コード一覧!BF658="","",②コード一覧!BF658)</f>
        <v/>
      </c>
    </row>
    <row r="663" spans="1:17">
      <c r="A663" s="52" t="str">
        <f>IF(②コード一覧!BB659="","",②コード一覧!BB659)</f>
        <v/>
      </c>
      <c r="B663" s="52" t="str">
        <f>IF(②コード一覧!BH659="","",②コード一覧!BH659)</f>
        <v/>
      </c>
      <c r="C663" s="53" t="str">
        <f>IF(A663="","",INDEX(②コード一覧!$B$2:$D$40,MATCH(③組織表示変え!B663,②コード一覧!$B$2:$B$40,0),3))</f>
        <v/>
      </c>
      <c r="D663" s="61"/>
      <c r="E663" s="20" t="str">
        <f t="shared" si="10"/>
        <v/>
      </c>
      <c r="F663" s="53"/>
      <c r="G663" s="53" t="str">
        <f>IF(②コード一覧!BI659="","",INDEX(②コード一覧!$BB$2:$BD$802,MATCH(②コード一覧!BI659,②コード一覧!$BB$2:$BB$802,0),3))</f>
        <v/>
      </c>
      <c r="H663" s="53"/>
      <c r="I663" s="53" t="str">
        <f>IF(②コード一覧!BJ659="","",INDEX(②コード一覧!$BB$2:$BD$802,MATCH(②コード一覧!BJ659,②コード一覧!$BB$2:$BB$802,0),3))</f>
        <v/>
      </c>
      <c r="J663" s="53"/>
      <c r="K663" s="53" t="str">
        <f>IF(②コード一覧!BK659="","",INDEX(②コード一覧!$BB$2:$BD$802,MATCH(②コード一覧!BK659,②コード一覧!$BB$2:$BB$802,0),3))</f>
        <v/>
      </c>
      <c r="L663" s="53"/>
      <c r="M663" s="53" t="str">
        <f>IF(②コード一覧!BL659="","",INDEX(②コード一覧!$BB$2:$BD$802,MATCH(②コード一覧!BL659,②コード一覧!$BB$2:$BB$802,0),3))</f>
        <v/>
      </c>
      <c r="N663" s="53"/>
      <c r="O663" s="53" t="str">
        <f>IF(②コード一覧!BM659="","",INDEX(②コード一覧!$BB$2:$BD$802,MATCH(②コード一覧!BM659,②コード一覧!$BB$2:$BB$802,0),3))</f>
        <v/>
      </c>
      <c r="P663" s="52"/>
      <c r="Q663" s="20" t="str">
        <f>IF(②コード一覧!BF659="","",②コード一覧!BF659)</f>
        <v/>
      </c>
    </row>
    <row r="664" spans="1:17">
      <c r="A664" s="52" t="str">
        <f>IF(②コード一覧!BB660="","",②コード一覧!BB660)</f>
        <v/>
      </c>
      <c r="B664" s="52" t="str">
        <f>IF(②コード一覧!BH660="","",②コード一覧!BH660)</f>
        <v/>
      </c>
      <c r="C664" s="53" t="str">
        <f>IF(A664="","",INDEX(②コード一覧!$B$2:$D$40,MATCH(③組織表示変え!B664,②コード一覧!$B$2:$B$40,0),3))</f>
        <v/>
      </c>
      <c r="D664" s="61"/>
      <c r="E664" s="20" t="str">
        <f t="shared" si="10"/>
        <v/>
      </c>
      <c r="F664" s="53"/>
      <c r="G664" s="53" t="str">
        <f>IF(②コード一覧!BI660="","",INDEX(②コード一覧!$BB$2:$BD$802,MATCH(②コード一覧!BI660,②コード一覧!$BB$2:$BB$802,0),3))</f>
        <v/>
      </c>
      <c r="H664" s="53"/>
      <c r="I664" s="53" t="str">
        <f>IF(②コード一覧!BJ660="","",INDEX(②コード一覧!$BB$2:$BD$802,MATCH(②コード一覧!BJ660,②コード一覧!$BB$2:$BB$802,0),3))</f>
        <v/>
      </c>
      <c r="J664" s="53"/>
      <c r="K664" s="53" t="str">
        <f>IF(②コード一覧!BK660="","",INDEX(②コード一覧!$BB$2:$BD$802,MATCH(②コード一覧!BK660,②コード一覧!$BB$2:$BB$802,0),3))</f>
        <v/>
      </c>
      <c r="L664" s="53"/>
      <c r="M664" s="53" t="str">
        <f>IF(②コード一覧!BL660="","",INDEX(②コード一覧!$BB$2:$BD$802,MATCH(②コード一覧!BL660,②コード一覧!$BB$2:$BB$802,0),3))</f>
        <v/>
      </c>
      <c r="N664" s="53"/>
      <c r="O664" s="53" t="str">
        <f>IF(②コード一覧!BM660="","",INDEX(②コード一覧!$BB$2:$BD$802,MATCH(②コード一覧!BM660,②コード一覧!$BB$2:$BB$802,0),3))</f>
        <v/>
      </c>
      <c r="P664" s="52"/>
      <c r="Q664" s="20" t="str">
        <f>IF(②コード一覧!BF660="","",②コード一覧!BF660)</f>
        <v/>
      </c>
    </row>
    <row r="665" spans="1:17">
      <c r="A665" s="52" t="str">
        <f>IF(②コード一覧!BB661="","",②コード一覧!BB661)</f>
        <v/>
      </c>
      <c r="B665" s="52" t="str">
        <f>IF(②コード一覧!BH661="","",②コード一覧!BH661)</f>
        <v/>
      </c>
      <c r="C665" s="53" t="str">
        <f>IF(A665="","",INDEX(②コード一覧!$B$2:$D$40,MATCH(③組織表示変え!B665,②コード一覧!$B$2:$B$40,0),3))</f>
        <v/>
      </c>
      <c r="D665" s="61"/>
      <c r="E665" s="20" t="str">
        <f t="shared" si="10"/>
        <v/>
      </c>
      <c r="F665" s="53"/>
      <c r="G665" s="53" t="str">
        <f>IF(②コード一覧!BI661="","",INDEX(②コード一覧!$BB$2:$BD$802,MATCH(②コード一覧!BI661,②コード一覧!$BB$2:$BB$802,0),3))</f>
        <v/>
      </c>
      <c r="H665" s="53"/>
      <c r="I665" s="53" t="str">
        <f>IF(②コード一覧!BJ661="","",INDEX(②コード一覧!$BB$2:$BD$802,MATCH(②コード一覧!BJ661,②コード一覧!$BB$2:$BB$802,0),3))</f>
        <v/>
      </c>
      <c r="J665" s="53"/>
      <c r="K665" s="53" t="str">
        <f>IF(②コード一覧!BK661="","",INDEX(②コード一覧!$BB$2:$BD$802,MATCH(②コード一覧!BK661,②コード一覧!$BB$2:$BB$802,0),3))</f>
        <v/>
      </c>
      <c r="L665" s="53"/>
      <c r="M665" s="53" t="str">
        <f>IF(②コード一覧!BL661="","",INDEX(②コード一覧!$BB$2:$BD$802,MATCH(②コード一覧!BL661,②コード一覧!$BB$2:$BB$802,0),3))</f>
        <v/>
      </c>
      <c r="N665" s="53"/>
      <c r="O665" s="53" t="str">
        <f>IF(②コード一覧!BM661="","",INDEX(②コード一覧!$BB$2:$BD$802,MATCH(②コード一覧!BM661,②コード一覧!$BB$2:$BB$802,0),3))</f>
        <v/>
      </c>
      <c r="P665" s="52"/>
      <c r="Q665" s="20" t="str">
        <f>IF(②コード一覧!BF661="","",②コード一覧!BF661)</f>
        <v/>
      </c>
    </row>
    <row r="666" spans="1:17">
      <c r="A666" s="52" t="str">
        <f>IF(②コード一覧!BB662="","",②コード一覧!BB662)</f>
        <v/>
      </c>
      <c r="B666" s="52" t="str">
        <f>IF(②コード一覧!BH662="","",②コード一覧!BH662)</f>
        <v/>
      </c>
      <c r="C666" s="53" t="str">
        <f>IF(A666="","",INDEX(②コード一覧!$B$2:$D$40,MATCH(③組織表示変え!B666,②コード一覧!$B$2:$B$40,0),3))</f>
        <v/>
      </c>
      <c r="D666" s="61"/>
      <c r="E666" s="20" t="str">
        <f t="shared" si="10"/>
        <v/>
      </c>
      <c r="F666" s="53"/>
      <c r="G666" s="53" t="str">
        <f>IF(②コード一覧!BI662="","",INDEX(②コード一覧!$BB$2:$BD$802,MATCH(②コード一覧!BI662,②コード一覧!$BB$2:$BB$802,0),3))</f>
        <v/>
      </c>
      <c r="H666" s="53"/>
      <c r="I666" s="53" t="str">
        <f>IF(②コード一覧!BJ662="","",INDEX(②コード一覧!$BB$2:$BD$802,MATCH(②コード一覧!BJ662,②コード一覧!$BB$2:$BB$802,0),3))</f>
        <v/>
      </c>
      <c r="J666" s="53"/>
      <c r="K666" s="53" t="str">
        <f>IF(②コード一覧!BK662="","",INDEX(②コード一覧!$BB$2:$BD$802,MATCH(②コード一覧!BK662,②コード一覧!$BB$2:$BB$802,0),3))</f>
        <v/>
      </c>
      <c r="L666" s="53"/>
      <c r="M666" s="53" t="str">
        <f>IF(②コード一覧!BL662="","",INDEX(②コード一覧!$BB$2:$BD$802,MATCH(②コード一覧!BL662,②コード一覧!$BB$2:$BB$802,0),3))</f>
        <v/>
      </c>
      <c r="N666" s="53"/>
      <c r="O666" s="53" t="str">
        <f>IF(②コード一覧!BM662="","",INDEX(②コード一覧!$BB$2:$BD$802,MATCH(②コード一覧!BM662,②コード一覧!$BB$2:$BB$802,0),3))</f>
        <v/>
      </c>
      <c r="P666" s="52"/>
      <c r="Q666" s="20" t="str">
        <f>IF(②コード一覧!BF662="","",②コード一覧!BF662)</f>
        <v/>
      </c>
    </row>
    <row r="667" spans="1:17">
      <c r="A667" s="52" t="str">
        <f>IF(②コード一覧!BB663="","",②コード一覧!BB663)</f>
        <v/>
      </c>
      <c r="B667" s="52" t="str">
        <f>IF(②コード一覧!BH663="","",②コード一覧!BH663)</f>
        <v/>
      </c>
      <c r="C667" s="53" t="str">
        <f>IF(A667="","",INDEX(②コード一覧!$B$2:$D$40,MATCH(③組織表示変え!B667,②コード一覧!$B$2:$B$40,0),3))</f>
        <v/>
      </c>
      <c r="D667" s="61"/>
      <c r="E667" s="20" t="str">
        <f t="shared" si="10"/>
        <v/>
      </c>
      <c r="F667" s="53"/>
      <c r="G667" s="53" t="str">
        <f>IF(②コード一覧!BI663="","",INDEX(②コード一覧!$BB$2:$BD$802,MATCH(②コード一覧!BI663,②コード一覧!$BB$2:$BB$802,0),3))</f>
        <v/>
      </c>
      <c r="H667" s="53"/>
      <c r="I667" s="53" t="str">
        <f>IF(②コード一覧!BJ663="","",INDEX(②コード一覧!$BB$2:$BD$802,MATCH(②コード一覧!BJ663,②コード一覧!$BB$2:$BB$802,0),3))</f>
        <v/>
      </c>
      <c r="J667" s="53"/>
      <c r="K667" s="53" t="str">
        <f>IF(②コード一覧!BK663="","",INDEX(②コード一覧!$BB$2:$BD$802,MATCH(②コード一覧!BK663,②コード一覧!$BB$2:$BB$802,0),3))</f>
        <v/>
      </c>
      <c r="L667" s="53"/>
      <c r="M667" s="53" t="str">
        <f>IF(②コード一覧!BL663="","",INDEX(②コード一覧!$BB$2:$BD$802,MATCH(②コード一覧!BL663,②コード一覧!$BB$2:$BB$802,0),3))</f>
        <v/>
      </c>
      <c r="N667" s="53"/>
      <c r="O667" s="53" t="str">
        <f>IF(②コード一覧!BM663="","",INDEX(②コード一覧!$BB$2:$BD$802,MATCH(②コード一覧!BM663,②コード一覧!$BB$2:$BB$802,0),3))</f>
        <v/>
      </c>
      <c r="P667" s="52"/>
      <c r="Q667" s="20" t="str">
        <f>IF(②コード一覧!BF663="","",②コード一覧!BF663)</f>
        <v/>
      </c>
    </row>
    <row r="668" spans="1:17">
      <c r="A668" s="52" t="str">
        <f>IF(②コード一覧!BB664="","",②コード一覧!BB664)</f>
        <v/>
      </c>
      <c r="B668" s="52" t="str">
        <f>IF(②コード一覧!BH664="","",②コード一覧!BH664)</f>
        <v/>
      </c>
      <c r="C668" s="53" t="str">
        <f>IF(A668="","",INDEX(②コード一覧!$B$2:$D$40,MATCH(③組織表示変え!B668,②コード一覧!$B$2:$B$40,0),3))</f>
        <v/>
      </c>
      <c r="D668" s="61"/>
      <c r="E668" s="20" t="str">
        <f t="shared" si="10"/>
        <v/>
      </c>
      <c r="F668" s="53"/>
      <c r="G668" s="53" t="str">
        <f>IF(②コード一覧!BI664="","",INDEX(②コード一覧!$BB$2:$BD$802,MATCH(②コード一覧!BI664,②コード一覧!$BB$2:$BB$802,0),3))</f>
        <v/>
      </c>
      <c r="H668" s="53"/>
      <c r="I668" s="53" t="str">
        <f>IF(②コード一覧!BJ664="","",INDEX(②コード一覧!$BB$2:$BD$802,MATCH(②コード一覧!BJ664,②コード一覧!$BB$2:$BB$802,0),3))</f>
        <v/>
      </c>
      <c r="J668" s="53"/>
      <c r="K668" s="53" t="str">
        <f>IF(②コード一覧!BK664="","",INDEX(②コード一覧!$BB$2:$BD$802,MATCH(②コード一覧!BK664,②コード一覧!$BB$2:$BB$802,0),3))</f>
        <v/>
      </c>
      <c r="L668" s="53"/>
      <c r="M668" s="53" t="str">
        <f>IF(②コード一覧!BL664="","",INDEX(②コード一覧!$BB$2:$BD$802,MATCH(②コード一覧!BL664,②コード一覧!$BB$2:$BB$802,0),3))</f>
        <v/>
      </c>
      <c r="N668" s="53"/>
      <c r="O668" s="53" t="str">
        <f>IF(②コード一覧!BM664="","",INDEX(②コード一覧!$BB$2:$BD$802,MATCH(②コード一覧!BM664,②コード一覧!$BB$2:$BB$802,0),3))</f>
        <v/>
      </c>
      <c r="P668" s="52"/>
      <c r="Q668" s="20" t="str">
        <f>IF(②コード一覧!BF664="","",②コード一覧!BF664)</f>
        <v/>
      </c>
    </row>
    <row r="669" spans="1:17">
      <c r="A669" s="52" t="str">
        <f>IF(②コード一覧!BB665="","",②コード一覧!BB665)</f>
        <v/>
      </c>
      <c r="B669" s="52" t="str">
        <f>IF(②コード一覧!BH665="","",②コード一覧!BH665)</f>
        <v/>
      </c>
      <c r="C669" s="53" t="str">
        <f>IF(A669="","",INDEX(②コード一覧!$B$2:$D$40,MATCH(③組織表示変え!B669,②コード一覧!$B$2:$B$40,0),3))</f>
        <v/>
      </c>
      <c r="D669" s="61"/>
      <c r="E669" s="20" t="str">
        <f t="shared" si="10"/>
        <v/>
      </c>
      <c r="F669" s="53"/>
      <c r="G669" s="53" t="str">
        <f>IF(②コード一覧!BI665="","",INDEX(②コード一覧!$BB$2:$BD$802,MATCH(②コード一覧!BI665,②コード一覧!$BB$2:$BB$802,0),3))</f>
        <v/>
      </c>
      <c r="H669" s="53"/>
      <c r="I669" s="53" t="str">
        <f>IF(②コード一覧!BJ665="","",INDEX(②コード一覧!$BB$2:$BD$802,MATCH(②コード一覧!BJ665,②コード一覧!$BB$2:$BB$802,0),3))</f>
        <v/>
      </c>
      <c r="J669" s="53"/>
      <c r="K669" s="53" t="str">
        <f>IF(②コード一覧!BK665="","",INDEX(②コード一覧!$BB$2:$BD$802,MATCH(②コード一覧!BK665,②コード一覧!$BB$2:$BB$802,0),3))</f>
        <v/>
      </c>
      <c r="L669" s="53"/>
      <c r="M669" s="53" t="str">
        <f>IF(②コード一覧!BL665="","",INDEX(②コード一覧!$BB$2:$BD$802,MATCH(②コード一覧!BL665,②コード一覧!$BB$2:$BB$802,0),3))</f>
        <v/>
      </c>
      <c r="N669" s="53"/>
      <c r="O669" s="53" t="str">
        <f>IF(②コード一覧!BM665="","",INDEX(②コード一覧!$BB$2:$BD$802,MATCH(②コード一覧!BM665,②コード一覧!$BB$2:$BB$802,0),3))</f>
        <v/>
      </c>
      <c r="P669" s="52"/>
      <c r="Q669" s="20" t="str">
        <f>IF(②コード一覧!BF665="","",②コード一覧!BF665)</f>
        <v/>
      </c>
    </row>
    <row r="670" spans="1:17">
      <c r="A670" s="52" t="str">
        <f>IF(②コード一覧!BB666="","",②コード一覧!BB666)</f>
        <v/>
      </c>
      <c r="B670" s="52" t="str">
        <f>IF(②コード一覧!BH666="","",②コード一覧!BH666)</f>
        <v/>
      </c>
      <c r="C670" s="53" t="str">
        <f>IF(A670="","",INDEX(②コード一覧!$B$2:$D$40,MATCH(③組織表示変え!B670,②コード一覧!$B$2:$B$40,0),3))</f>
        <v/>
      </c>
      <c r="D670" s="61"/>
      <c r="E670" s="20" t="str">
        <f t="shared" si="10"/>
        <v/>
      </c>
      <c r="F670" s="53"/>
      <c r="G670" s="53" t="str">
        <f>IF(②コード一覧!BI666="","",INDEX(②コード一覧!$BB$2:$BD$802,MATCH(②コード一覧!BI666,②コード一覧!$BB$2:$BB$802,0),3))</f>
        <v/>
      </c>
      <c r="H670" s="53"/>
      <c r="I670" s="53" t="str">
        <f>IF(②コード一覧!BJ666="","",INDEX(②コード一覧!$BB$2:$BD$802,MATCH(②コード一覧!BJ666,②コード一覧!$BB$2:$BB$802,0),3))</f>
        <v/>
      </c>
      <c r="J670" s="53"/>
      <c r="K670" s="53" t="str">
        <f>IF(②コード一覧!BK666="","",INDEX(②コード一覧!$BB$2:$BD$802,MATCH(②コード一覧!BK666,②コード一覧!$BB$2:$BB$802,0),3))</f>
        <v/>
      </c>
      <c r="L670" s="53"/>
      <c r="M670" s="53" t="str">
        <f>IF(②コード一覧!BL666="","",INDEX(②コード一覧!$BB$2:$BD$802,MATCH(②コード一覧!BL666,②コード一覧!$BB$2:$BB$802,0),3))</f>
        <v/>
      </c>
      <c r="N670" s="53"/>
      <c r="O670" s="53" t="str">
        <f>IF(②コード一覧!BM666="","",INDEX(②コード一覧!$BB$2:$BD$802,MATCH(②コード一覧!BM666,②コード一覧!$BB$2:$BB$802,0),3))</f>
        <v/>
      </c>
      <c r="P670" s="52"/>
      <c r="Q670" s="20" t="str">
        <f>IF(②コード一覧!BF666="","",②コード一覧!BF666)</f>
        <v/>
      </c>
    </row>
    <row r="671" spans="1:17">
      <c r="A671" s="52" t="str">
        <f>IF(②コード一覧!BB667="","",②コード一覧!BB667)</f>
        <v/>
      </c>
      <c r="B671" s="52" t="str">
        <f>IF(②コード一覧!BH667="","",②コード一覧!BH667)</f>
        <v/>
      </c>
      <c r="C671" s="53" t="str">
        <f>IF(A671="","",INDEX(②コード一覧!$B$2:$D$40,MATCH(③組織表示変え!B671,②コード一覧!$B$2:$B$40,0),3))</f>
        <v/>
      </c>
      <c r="D671" s="61"/>
      <c r="E671" s="20" t="str">
        <f t="shared" si="10"/>
        <v/>
      </c>
      <c r="F671" s="53"/>
      <c r="G671" s="53" t="str">
        <f>IF(②コード一覧!BI667="","",INDEX(②コード一覧!$BB$2:$BD$802,MATCH(②コード一覧!BI667,②コード一覧!$BB$2:$BB$802,0),3))</f>
        <v/>
      </c>
      <c r="H671" s="53"/>
      <c r="I671" s="53" t="str">
        <f>IF(②コード一覧!BJ667="","",INDEX(②コード一覧!$BB$2:$BD$802,MATCH(②コード一覧!BJ667,②コード一覧!$BB$2:$BB$802,0),3))</f>
        <v/>
      </c>
      <c r="J671" s="53"/>
      <c r="K671" s="53" t="str">
        <f>IF(②コード一覧!BK667="","",INDEX(②コード一覧!$BB$2:$BD$802,MATCH(②コード一覧!BK667,②コード一覧!$BB$2:$BB$802,0),3))</f>
        <v/>
      </c>
      <c r="L671" s="53"/>
      <c r="M671" s="53" t="str">
        <f>IF(②コード一覧!BL667="","",INDEX(②コード一覧!$BB$2:$BD$802,MATCH(②コード一覧!BL667,②コード一覧!$BB$2:$BB$802,0),3))</f>
        <v/>
      </c>
      <c r="N671" s="53"/>
      <c r="O671" s="53" t="str">
        <f>IF(②コード一覧!BM667="","",INDEX(②コード一覧!$BB$2:$BD$802,MATCH(②コード一覧!BM667,②コード一覧!$BB$2:$BB$802,0),3))</f>
        <v/>
      </c>
      <c r="P671" s="52"/>
      <c r="Q671" s="20" t="str">
        <f>IF(②コード一覧!BF667="","",②コード一覧!BF667)</f>
        <v/>
      </c>
    </row>
    <row r="672" spans="1:17">
      <c r="A672" s="52" t="str">
        <f>IF(②コード一覧!BB668="","",②コード一覧!BB668)</f>
        <v/>
      </c>
      <c r="B672" s="52" t="str">
        <f>IF(②コード一覧!BH668="","",②コード一覧!BH668)</f>
        <v/>
      </c>
      <c r="C672" s="53" t="str">
        <f>IF(A672="","",INDEX(②コード一覧!$B$2:$D$40,MATCH(③組織表示変え!B672,②コード一覧!$B$2:$B$40,0),3))</f>
        <v/>
      </c>
      <c r="D672" s="61"/>
      <c r="E672" s="20" t="str">
        <f t="shared" si="10"/>
        <v/>
      </c>
      <c r="F672" s="53"/>
      <c r="G672" s="53" t="str">
        <f>IF(②コード一覧!BI668="","",INDEX(②コード一覧!$BB$2:$BD$802,MATCH(②コード一覧!BI668,②コード一覧!$BB$2:$BB$802,0),3))</f>
        <v/>
      </c>
      <c r="H672" s="53"/>
      <c r="I672" s="53" t="str">
        <f>IF(②コード一覧!BJ668="","",INDEX(②コード一覧!$BB$2:$BD$802,MATCH(②コード一覧!BJ668,②コード一覧!$BB$2:$BB$802,0),3))</f>
        <v/>
      </c>
      <c r="J672" s="53"/>
      <c r="K672" s="53" t="str">
        <f>IF(②コード一覧!BK668="","",INDEX(②コード一覧!$BB$2:$BD$802,MATCH(②コード一覧!BK668,②コード一覧!$BB$2:$BB$802,0),3))</f>
        <v/>
      </c>
      <c r="L672" s="53"/>
      <c r="M672" s="53" t="str">
        <f>IF(②コード一覧!BL668="","",INDEX(②コード一覧!$BB$2:$BD$802,MATCH(②コード一覧!BL668,②コード一覧!$BB$2:$BB$802,0),3))</f>
        <v/>
      </c>
      <c r="N672" s="53"/>
      <c r="O672" s="53" t="str">
        <f>IF(②コード一覧!BM668="","",INDEX(②コード一覧!$BB$2:$BD$802,MATCH(②コード一覧!BM668,②コード一覧!$BB$2:$BB$802,0),3))</f>
        <v/>
      </c>
      <c r="P672" s="52"/>
      <c r="Q672" s="20" t="str">
        <f>IF(②コード一覧!BF668="","",②コード一覧!BF668)</f>
        <v/>
      </c>
    </row>
    <row r="673" spans="1:17">
      <c r="A673" s="52" t="str">
        <f>IF(②コード一覧!BB669="","",②コード一覧!BB669)</f>
        <v/>
      </c>
      <c r="B673" s="52" t="str">
        <f>IF(②コード一覧!BH669="","",②コード一覧!BH669)</f>
        <v/>
      </c>
      <c r="C673" s="53" t="str">
        <f>IF(A673="","",INDEX(②コード一覧!$B$2:$D$40,MATCH(③組織表示変え!B673,②コード一覧!$B$2:$B$40,0),3))</f>
        <v/>
      </c>
      <c r="D673" s="61"/>
      <c r="E673" s="20" t="str">
        <f t="shared" si="10"/>
        <v/>
      </c>
      <c r="F673" s="53"/>
      <c r="G673" s="53" t="str">
        <f>IF(②コード一覧!BI669="","",INDEX(②コード一覧!$BB$2:$BD$802,MATCH(②コード一覧!BI669,②コード一覧!$BB$2:$BB$802,0),3))</f>
        <v/>
      </c>
      <c r="H673" s="53"/>
      <c r="I673" s="53" t="str">
        <f>IF(②コード一覧!BJ669="","",INDEX(②コード一覧!$BB$2:$BD$802,MATCH(②コード一覧!BJ669,②コード一覧!$BB$2:$BB$802,0),3))</f>
        <v/>
      </c>
      <c r="J673" s="53"/>
      <c r="K673" s="53" t="str">
        <f>IF(②コード一覧!BK669="","",INDEX(②コード一覧!$BB$2:$BD$802,MATCH(②コード一覧!BK669,②コード一覧!$BB$2:$BB$802,0),3))</f>
        <v/>
      </c>
      <c r="L673" s="53"/>
      <c r="M673" s="53" t="str">
        <f>IF(②コード一覧!BL669="","",INDEX(②コード一覧!$BB$2:$BD$802,MATCH(②コード一覧!BL669,②コード一覧!$BB$2:$BB$802,0),3))</f>
        <v/>
      </c>
      <c r="N673" s="53"/>
      <c r="O673" s="53" t="str">
        <f>IF(②コード一覧!BM669="","",INDEX(②コード一覧!$BB$2:$BD$802,MATCH(②コード一覧!BM669,②コード一覧!$BB$2:$BB$802,0),3))</f>
        <v/>
      </c>
      <c r="P673" s="52"/>
      <c r="Q673" s="20" t="str">
        <f>IF(②コード一覧!BF669="","",②コード一覧!BF669)</f>
        <v/>
      </c>
    </row>
    <row r="674" spans="1:17">
      <c r="A674" s="52" t="str">
        <f>IF(②コード一覧!BB670="","",②コード一覧!BB670)</f>
        <v/>
      </c>
      <c r="B674" s="52" t="str">
        <f>IF(②コード一覧!BH670="","",②コード一覧!BH670)</f>
        <v/>
      </c>
      <c r="C674" s="53" t="str">
        <f>IF(A674="","",INDEX(②コード一覧!$B$2:$D$40,MATCH(③組織表示変え!B674,②コード一覧!$B$2:$B$40,0),3))</f>
        <v/>
      </c>
      <c r="D674" s="61"/>
      <c r="E674" s="20" t="str">
        <f t="shared" si="10"/>
        <v/>
      </c>
      <c r="F674" s="53"/>
      <c r="G674" s="53" t="str">
        <f>IF(②コード一覧!BI670="","",INDEX(②コード一覧!$BB$2:$BD$802,MATCH(②コード一覧!BI670,②コード一覧!$BB$2:$BB$802,0),3))</f>
        <v/>
      </c>
      <c r="H674" s="53"/>
      <c r="I674" s="53" t="str">
        <f>IF(②コード一覧!BJ670="","",INDEX(②コード一覧!$BB$2:$BD$802,MATCH(②コード一覧!BJ670,②コード一覧!$BB$2:$BB$802,0),3))</f>
        <v/>
      </c>
      <c r="J674" s="53"/>
      <c r="K674" s="53" t="str">
        <f>IF(②コード一覧!BK670="","",INDEX(②コード一覧!$BB$2:$BD$802,MATCH(②コード一覧!BK670,②コード一覧!$BB$2:$BB$802,0),3))</f>
        <v/>
      </c>
      <c r="L674" s="53"/>
      <c r="M674" s="53" t="str">
        <f>IF(②コード一覧!BL670="","",INDEX(②コード一覧!$BB$2:$BD$802,MATCH(②コード一覧!BL670,②コード一覧!$BB$2:$BB$802,0),3))</f>
        <v/>
      </c>
      <c r="N674" s="53"/>
      <c r="O674" s="53" t="str">
        <f>IF(②コード一覧!BM670="","",INDEX(②コード一覧!$BB$2:$BD$802,MATCH(②コード一覧!BM670,②コード一覧!$BB$2:$BB$802,0),3))</f>
        <v/>
      </c>
      <c r="P674" s="52"/>
      <c r="Q674" s="20" t="str">
        <f>IF(②コード一覧!BF670="","",②コード一覧!BF670)</f>
        <v/>
      </c>
    </row>
    <row r="675" spans="1:17">
      <c r="A675" s="52" t="str">
        <f>IF(②コード一覧!BB671="","",②コード一覧!BB671)</f>
        <v/>
      </c>
      <c r="B675" s="52" t="str">
        <f>IF(②コード一覧!BH671="","",②コード一覧!BH671)</f>
        <v/>
      </c>
      <c r="C675" s="53" t="str">
        <f>IF(A675="","",INDEX(②コード一覧!$B$2:$D$40,MATCH(③組織表示変え!B675,②コード一覧!$B$2:$B$40,0),3))</f>
        <v/>
      </c>
      <c r="D675" s="61"/>
      <c r="E675" s="20" t="str">
        <f t="shared" si="10"/>
        <v/>
      </c>
      <c r="F675" s="53"/>
      <c r="G675" s="53" t="str">
        <f>IF(②コード一覧!BI671="","",INDEX(②コード一覧!$BB$2:$BD$802,MATCH(②コード一覧!BI671,②コード一覧!$BB$2:$BB$802,0),3))</f>
        <v/>
      </c>
      <c r="H675" s="53"/>
      <c r="I675" s="53" t="str">
        <f>IF(②コード一覧!BJ671="","",INDEX(②コード一覧!$BB$2:$BD$802,MATCH(②コード一覧!BJ671,②コード一覧!$BB$2:$BB$802,0),3))</f>
        <v/>
      </c>
      <c r="J675" s="53"/>
      <c r="K675" s="53" t="str">
        <f>IF(②コード一覧!BK671="","",INDEX(②コード一覧!$BB$2:$BD$802,MATCH(②コード一覧!BK671,②コード一覧!$BB$2:$BB$802,0),3))</f>
        <v/>
      </c>
      <c r="L675" s="53"/>
      <c r="M675" s="53" t="str">
        <f>IF(②コード一覧!BL671="","",INDEX(②コード一覧!$BB$2:$BD$802,MATCH(②コード一覧!BL671,②コード一覧!$BB$2:$BB$802,0),3))</f>
        <v/>
      </c>
      <c r="N675" s="53"/>
      <c r="O675" s="53" t="str">
        <f>IF(②コード一覧!BM671="","",INDEX(②コード一覧!$BB$2:$BD$802,MATCH(②コード一覧!BM671,②コード一覧!$BB$2:$BB$802,0),3))</f>
        <v/>
      </c>
      <c r="P675" s="52"/>
      <c r="Q675" s="20" t="str">
        <f>IF(②コード一覧!BF671="","",②コード一覧!BF671)</f>
        <v/>
      </c>
    </row>
    <row r="676" spans="1:17">
      <c r="A676" s="52" t="str">
        <f>IF(②コード一覧!BB672="","",②コード一覧!BB672)</f>
        <v/>
      </c>
      <c r="B676" s="52" t="str">
        <f>IF(②コード一覧!BH672="","",②コード一覧!BH672)</f>
        <v/>
      </c>
      <c r="C676" s="53" t="str">
        <f>IF(A676="","",INDEX(②コード一覧!$B$2:$D$40,MATCH(③組織表示変え!B676,②コード一覧!$B$2:$B$40,0),3))</f>
        <v/>
      </c>
      <c r="D676" s="61"/>
      <c r="E676" s="20" t="str">
        <f t="shared" si="10"/>
        <v/>
      </c>
      <c r="F676" s="53"/>
      <c r="G676" s="53" t="str">
        <f>IF(②コード一覧!BI672="","",INDEX(②コード一覧!$BB$2:$BD$802,MATCH(②コード一覧!BI672,②コード一覧!$BB$2:$BB$802,0),3))</f>
        <v/>
      </c>
      <c r="H676" s="53"/>
      <c r="I676" s="53" t="str">
        <f>IF(②コード一覧!BJ672="","",INDEX(②コード一覧!$BB$2:$BD$802,MATCH(②コード一覧!BJ672,②コード一覧!$BB$2:$BB$802,0),3))</f>
        <v/>
      </c>
      <c r="J676" s="53"/>
      <c r="K676" s="53" t="str">
        <f>IF(②コード一覧!BK672="","",INDEX(②コード一覧!$BB$2:$BD$802,MATCH(②コード一覧!BK672,②コード一覧!$BB$2:$BB$802,0),3))</f>
        <v/>
      </c>
      <c r="L676" s="53"/>
      <c r="M676" s="53" t="str">
        <f>IF(②コード一覧!BL672="","",INDEX(②コード一覧!$BB$2:$BD$802,MATCH(②コード一覧!BL672,②コード一覧!$BB$2:$BB$802,0),3))</f>
        <v/>
      </c>
      <c r="N676" s="53"/>
      <c r="O676" s="53" t="str">
        <f>IF(②コード一覧!BM672="","",INDEX(②コード一覧!$BB$2:$BD$802,MATCH(②コード一覧!BM672,②コード一覧!$BB$2:$BB$802,0),3))</f>
        <v/>
      </c>
      <c r="P676" s="52"/>
      <c r="Q676" s="20" t="str">
        <f>IF(②コード一覧!BF672="","",②コード一覧!BF672)</f>
        <v/>
      </c>
    </row>
    <row r="677" spans="1:17">
      <c r="A677" s="52" t="str">
        <f>IF(②コード一覧!BB673="","",②コード一覧!BB673)</f>
        <v/>
      </c>
      <c r="B677" s="52" t="str">
        <f>IF(②コード一覧!BH673="","",②コード一覧!BH673)</f>
        <v/>
      </c>
      <c r="C677" s="53" t="str">
        <f>IF(A677="","",INDEX(②コード一覧!$B$2:$D$40,MATCH(③組織表示変え!B677,②コード一覧!$B$2:$B$40,0),3))</f>
        <v/>
      </c>
      <c r="D677" s="61"/>
      <c r="E677" s="20" t="str">
        <f t="shared" si="10"/>
        <v/>
      </c>
      <c r="F677" s="53"/>
      <c r="G677" s="53" t="str">
        <f>IF(②コード一覧!BI673="","",INDEX(②コード一覧!$BB$2:$BD$802,MATCH(②コード一覧!BI673,②コード一覧!$BB$2:$BB$802,0),3))</f>
        <v/>
      </c>
      <c r="H677" s="53"/>
      <c r="I677" s="53" t="str">
        <f>IF(②コード一覧!BJ673="","",INDEX(②コード一覧!$BB$2:$BD$802,MATCH(②コード一覧!BJ673,②コード一覧!$BB$2:$BB$802,0),3))</f>
        <v/>
      </c>
      <c r="J677" s="53"/>
      <c r="K677" s="53" t="str">
        <f>IF(②コード一覧!BK673="","",INDEX(②コード一覧!$BB$2:$BD$802,MATCH(②コード一覧!BK673,②コード一覧!$BB$2:$BB$802,0),3))</f>
        <v/>
      </c>
      <c r="L677" s="53"/>
      <c r="M677" s="53" t="str">
        <f>IF(②コード一覧!BL673="","",INDEX(②コード一覧!$BB$2:$BD$802,MATCH(②コード一覧!BL673,②コード一覧!$BB$2:$BB$802,0),3))</f>
        <v/>
      </c>
      <c r="N677" s="53"/>
      <c r="O677" s="53" t="str">
        <f>IF(②コード一覧!BM673="","",INDEX(②コード一覧!$BB$2:$BD$802,MATCH(②コード一覧!BM673,②コード一覧!$BB$2:$BB$802,0),3))</f>
        <v/>
      </c>
      <c r="P677" s="52"/>
      <c r="Q677" s="20" t="str">
        <f>IF(②コード一覧!BF673="","",②コード一覧!BF673)</f>
        <v/>
      </c>
    </row>
    <row r="678" spans="1:17">
      <c r="A678" s="52" t="str">
        <f>IF(②コード一覧!BB674="","",②コード一覧!BB674)</f>
        <v/>
      </c>
      <c r="B678" s="52" t="str">
        <f>IF(②コード一覧!BH674="","",②コード一覧!BH674)</f>
        <v/>
      </c>
      <c r="C678" s="53" t="str">
        <f>IF(A678="","",INDEX(②コード一覧!$B$2:$D$40,MATCH(③組織表示変え!B678,②コード一覧!$B$2:$B$40,0),3))</f>
        <v/>
      </c>
      <c r="D678" s="61"/>
      <c r="E678" s="20" t="str">
        <f t="shared" si="10"/>
        <v/>
      </c>
      <c r="F678" s="53"/>
      <c r="G678" s="53" t="str">
        <f>IF(②コード一覧!BI674="","",INDEX(②コード一覧!$BB$2:$BD$802,MATCH(②コード一覧!BI674,②コード一覧!$BB$2:$BB$802,0),3))</f>
        <v/>
      </c>
      <c r="H678" s="53"/>
      <c r="I678" s="53" t="str">
        <f>IF(②コード一覧!BJ674="","",INDEX(②コード一覧!$BB$2:$BD$802,MATCH(②コード一覧!BJ674,②コード一覧!$BB$2:$BB$802,0),3))</f>
        <v/>
      </c>
      <c r="J678" s="53"/>
      <c r="K678" s="53" t="str">
        <f>IF(②コード一覧!BK674="","",INDEX(②コード一覧!$BB$2:$BD$802,MATCH(②コード一覧!BK674,②コード一覧!$BB$2:$BB$802,0),3))</f>
        <v/>
      </c>
      <c r="L678" s="53"/>
      <c r="M678" s="53" t="str">
        <f>IF(②コード一覧!BL674="","",INDEX(②コード一覧!$BB$2:$BD$802,MATCH(②コード一覧!BL674,②コード一覧!$BB$2:$BB$802,0),3))</f>
        <v/>
      </c>
      <c r="N678" s="53"/>
      <c r="O678" s="53" t="str">
        <f>IF(②コード一覧!BM674="","",INDEX(②コード一覧!$BB$2:$BD$802,MATCH(②コード一覧!BM674,②コード一覧!$BB$2:$BB$802,0),3))</f>
        <v/>
      </c>
      <c r="P678" s="52"/>
      <c r="Q678" s="20" t="str">
        <f>IF(②コード一覧!BF674="","",②コード一覧!BF674)</f>
        <v/>
      </c>
    </row>
    <row r="679" spans="1:17">
      <c r="A679" s="52" t="str">
        <f>IF(②コード一覧!BB675="","",②コード一覧!BB675)</f>
        <v/>
      </c>
      <c r="B679" s="52" t="str">
        <f>IF(②コード一覧!BH675="","",②コード一覧!BH675)</f>
        <v/>
      </c>
      <c r="C679" s="53" t="str">
        <f>IF(A679="","",INDEX(②コード一覧!$B$2:$D$40,MATCH(③組織表示変え!B679,②コード一覧!$B$2:$B$40,0),3))</f>
        <v/>
      </c>
      <c r="D679" s="61"/>
      <c r="E679" s="20" t="str">
        <f t="shared" si="10"/>
        <v/>
      </c>
      <c r="F679" s="53"/>
      <c r="G679" s="53" t="str">
        <f>IF(②コード一覧!BI675="","",INDEX(②コード一覧!$BB$2:$BD$802,MATCH(②コード一覧!BI675,②コード一覧!$BB$2:$BB$802,0),3))</f>
        <v/>
      </c>
      <c r="H679" s="53"/>
      <c r="I679" s="53" t="str">
        <f>IF(②コード一覧!BJ675="","",INDEX(②コード一覧!$BB$2:$BD$802,MATCH(②コード一覧!BJ675,②コード一覧!$BB$2:$BB$802,0),3))</f>
        <v/>
      </c>
      <c r="J679" s="53"/>
      <c r="K679" s="53" t="str">
        <f>IF(②コード一覧!BK675="","",INDEX(②コード一覧!$BB$2:$BD$802,MATCH(②コード一覧!BK675,②コード一覧!$BB$2:$BB$802,0),3))</f>
        <v/>
      </c>
      <c r="L679" s="53"/>
      <c r="M679" s="53" t="str">
        <f>IF(②コード一覧!BL675="","",INDEX(②コード一覧!$BB$2:$BD$802,MATCH(②コード一覧!BL675,②コード一覧!$BB$2:$BB$802,0),3))</f>
        <v/>
      </c>
      <c r="N679" s="53"/>
      <c r="O679" s="53" t="str">
        <f>IF(②コード一覧!BM675="","",INDEX(②コード一覧!$BB$2:$BD$802,MATCH(②コード一覧!BM675,②コード一覧!$BB$2:$BB$802,0),3))</f>
        <v/>
      </c>
      <c r="P679" s="52"/>
      <c r="Q679" s="20" t="str">
        <f>IF(②コード一覧!BF675="","",②コード一覧!BF675)</f>
        <v/>
      </c>
    </row>
    <row r="680" spans="1:17">
      <c r="A680" s="52" t="str">
        <f>IF(②コード一覧!BB676="","",②コード一覧!BB676)</f>
        <v/>
      </c>
      <c r="B680" s="52" t="str">
        <f>IF(②コード一覧!BH676="","",②コード一覧!BH676)</f>
        <v/>
      </c>
      <c r="C680" s="53" t="str">
        <f>IF(A680="","",INDEX(②コード一覧!$B$2:$D$40,MATCH(③組織表示変え!B680,②コード一覧!$B$2:$B$40,0),3))</f>
        <v/>
      </c>
      <c r="D680" s="61"/>
      <c r="E680" s="20" t="str">
        <f t="shared" si="10"/>
        <v/>
      </c>
      <c r="F680" s="53"/>
      <c r="G680" s="53" t="str">
        <f>IF(②コード一覧!BI676="","",INDEX(②コード一覧!$BB$2:$BD$802,MATCH(②コード一覧!BI676,②コード一覧!$BB$2:$BB$802,0),3))</f>
        <v/>
      </c>
      <c r="H680" s="53"/>
      <c r="I680" s="53" t="str">
        <f>IF(②コード一覧!BJ676="","",INDEX(②コード一覧!$BB$2:$BD$802,MATCH(②コード一覧!BJ676,②コード一覧!$BB$2:$BB$802,0),3))</f>
        <v/>
      </c>
      <c r="J680" s="53"/>
      <c r="K680" s="53" t="str">
        <f>IF(②コード一覧!BK676="","",INDEX(②コード一覧!$BB$2:$BD$802,MATCH(②コード一覧!BK676,②コード一覧!$BB$2:$BB$802,0),3))</f>
        <v/>
      </c>
      <c r="L680" s="53"/>
      <c r="M680" s="53" t="str">
        <f>IF(②コード一覧!BL676="","",INDEX(②コード一覧!$BB$2:$BD$802,MATCH(②コード一覧!BL676,②コード一覧!$BB$2:$BB$802,0),3))</f>
        <v/>
      </c>
      <c r="N680" s="53"/>
      <c r="O680" s="53" t="str">
        <f>IF(②コード一覧!BM676="","",INDEX(②コード一覧!$BB$2:$BD$802,MATCH(②コード一覧!BM676,②コード一覧!$BB$2:$BB$802,0),3))</f>
        <v/>
      </c>
      <c r="P680" s="52"/>
      <c r="Q680" s="20" t="str">
        <f>IF(②コード一覧!BF676="","",②コード一覧!BF676)</f>
        <v/>
      </c>
    </row>
    <row r="681" spans="1:17">
      <c r="A681" s="52" t="str">
        <f>IF(②コード一覧!BB677="","",②コード一覧!BB677)</f>
        <v/>
      </c>
      <c r="B681" s="52" t="str">
        <f>IF(②コード一覧!BH677="","",②コード一覧!BH677)</f>
        <v/>
      </c>
      <c r="C681" s="53" t="str">
        <f>IF(A681="","",INDEX(②コード一覧!$B$2:$D$40,MATCH(③組織表示変え!B681,②コード一覧!$B$2:$B$40,0),3))</f>
        <v/>
      </c>
      <c r="D681" s="61"/>
      <c r="E681" s="20" t="str">
        <f t="shared" si="10"/>
        <v/>
      </c>
      <c r="F681" s="53"/>
      <c r="G681" s="53" t="str">
        <f>IF(②コード一覧!BI677="","",INDEX(②コード一覧!$BB$2:$BD$802,MATCH(②コード一覧!BI677,②コード一覧!$BB$2:$BB$802,0),3))</f>
        <v/>
      </c>
      <c r="H681" s="53"/>
      <c r="I681" s="53" t="str">
        <f>IF(②コード一覧!BJ677="","",INDEX(②コード一覧!$BB$2:$BD$802,MATCH(②コード一覧!BJ677,②コード一覧!$BB$2:$BB$802,0),3))</f>
        <v/>
      </c>
      <c r="J681" s="53"/>
      <c r="K681" s="53" t="str">
        <f>IF(②コード一覧!BK677="","",INDEX(②コード一覧!$BB$2:$BD$802,MATCH(②コード一覧!BK677,②コード一覧!$BB$2:$BB$802,0),3))</f>
        <v/>
      </c>
      <c r="L681" s="53"/>
      <c r="M681" s="53" t="str">
        <f>IF(②コード一覧!BL677="","",INDEX(②コード一覧!$BB$2:$BD$802,MATCH(②コード一覧!BL677,②コード一覧!$BB$2:$BB$802,0),3))</f>
        <v/>
      </c>
      <c r="N681" s="53"/>
      <c r="O681" s="53" t="str">
        <f>IF(②コード一覧!BM677="","",INDEX(②コード一覧!$BB$2:$BD$802,MATCH(②コード一覧!BM677,②コード一覧!$BB$2:$BB$802,0),3))</f>
        <v/>
      </c>
      <c r="P681" s="52"/>
      <c r="Q681" s="20" t="str">
        <f>IF(②コード一覧!BF677="","",②コード一覧!BF677)</f>
        <v/>
      </c>
    </row>
    <row r="682" spans="1:17">
      <c r="A682" s="52" t="str">
        <f>IF(②コード一覧!BB678="","",②コード一覧!BB678)</f>
        <v/>
      </c>
      <c r="B682" s="52" t="str">
        <f>IF(②コード一覧!BH678="","",②コード一覧!BH678)</f>
        <v/>
      </c>
      <c r="C682" s="53" t="str">
        <f>IF(A682="","",INDEX(②コード一覧!$B$2:$D$40,MATCH(③組織表示変え!B682,②コード一覧!$B$2:$B$40,0),3))</f>
        <v/>
      </c>
      <c r="D682" s="61"/>
      <c r="E682" s="20" t="str">
        <f t="shared" si="10"/>
        <v/>
      </c>
      <c r="F682" s="53"/>
      <c r="G682" s="53" t="str">
        <f>IF(②コード一覧!BI678="","",INDEX(②コード一覧!$BB$2:$BD$802,MATCH(②コード一覧!BI678,②コード一覧!$BB$2:$BB$802,0),3))</f>
        <v/>
      </c>
      <c r="H682" s="53"/>
      <c r="I682" s="53" t="str">
        <f>IF(②コード一覧!BJ678="","",INDEX(②コード一覧!$BB$2:$BD$802,MATCH(②コード一覧!BJ678,②コード一覧!$BB$2:$BB$802,0),3))</f>
        <v/>
      </c>
      <c r="J682" s="53"/>
      <c r="K682" s="53" t="str">
        <f>IF(②コード一覧!BK678="","",INDEX(②コード一覧!$BB$2:$BD$802,MATCH(②コード一覧!BK678,②コード一覧!$BB$2:$BB$802,0),3))</f>
        <v/>
      </c>
      <c r="L682" s="53"/>
      <c r="M682" s="53" t="str">
        <f>IF(②コード一覧!BL678="","",INDEX(②コード一覧!$BB$2:$BD$802,MATCH(②コード一覧!BL678,②コード一覧!$BB$2:$BB$802,0),3))</f>
        <v/>
      </c>
      <c r="N682" s="53"/>
      <c r="O682" s="53" t="str">
        <f>IF(②コード一覧!BM678="","",INDEX(②コード一覧!$BB$2:$BD$802,MATCH(②コード一覧!BM678,②コード一覧!$BB$2:$BB$802,0),3))</f>
        <v/>
      </c>
      <c r="P682" s="52"/>
      <c r="Q682" s="20" t="str">
        <f>IF(②コード一覧!BF678="","",②コード一覧!BF678)</f>
        <v/>
      </c>
    </row>
    <row r="683" spans="1:17">
      <c r="A683" s="52" t="str">
        <f>IF(②コード一覧!BB679="","",②コード一覧!BB679)</f>
        <v/>
      </c>
      <c r="B683" s="52" t="str">
        <f>IF(②コード一覧!BH679="","",②コード一覧!BH679)</f>
        <v/>
      </c>
      <c r="C683" s="53" t="str">
        <f>IF(A683="","",INDEX(②コード一覧!$B$2:$D$40,MATCH(③組織表示変え!B683,②コード一覧!$B$2:$B$40,0),3))</f>
        <v/>
      </c>
      <c r="D683" s="61"/>
      <c r="E683" s="20" t="str">
        <f t="shared" si="10"/>
        <v/>
      </c>
      <c r="F683" s="53"/>
      <c r="G683" s="53" t="str">
        <f>IF(②コード一覧!BI679="","",INDEX(②コード一覧!$BB$2:$BD$802,MATCH(②コード一覧!BI679,②コード一覧!$BB$2:$BB$802,0),3))</f>
        <v/>
      </c>
      <c r="H683" s="53"/>
      <c r="I683" s="53" t="str">
        <f>IF(②コード一覧!BJ679="","",INDEX(②コード一覧!$BB$2:$BD$802,MATCH(②コード一覧!BJ679,②コード一覧!$BB$2:$BB$802,0),3))</f>
        <v/>
      </c>
      <c r="J683" s="53"/>
      <c r="K683" s="53" t="str">
        <f>IF(②コード一覧!BK679="","",INDEX(②コード一覧!$BB$2:$BD$802,MATCH(②コード一覧!BK679,②コード一覧!$BB$2:$BB$802,0),3))</f>
        <v/>
      </c>
      <c r="L683" s="53"/>
      <c r="M683" s="53" t="str">
        <f>IF(②コード一覧!BL679="","",INDEX(②コード一覧!$BB$2:$BD$802,MATCH(②コード一覧!BL679,②コード一覧!$BB$2:$BB$802,0),3))</f>
        <v/>
      </c>
      <c r="N683" s="53"/>
      <c r="O683" s="53" t="str">
        <f>IF(②コード一覧!BM679="","",INDEX(②コード一覧!$BB$2:$BD$802,MATCH(②コード一覧!BM679,②コード一覧!$BB$2:$BB$802,0),3))</f>
        <v/>
      </c>
      <c r="P683" s="52"/>
      <c r="Q683" s="20" t="str">
        <f>IF(②コード一覧!BF679="","",②コード一覧!BF679)</f>
        <v/>
      </c>
    </row>
    <row r="684" spans="1:17">
      <c r="A684" s="52" t="str">
        <f>IF(②コード一覧!BB680="","",②コード一覧!BB680)</f>
        <v/>
      </c>
      <c r="B684" s="52" t="str">
        <f>IF(②コード一覧!BH680="","",②コード一覧!BH680)</f>
        <v/>
      </c>
      <c r="C684" s="53" t="str">
        <f>IF(A684="","",INDEX(②コード一覧!$B$2:$D$40,MATCH(③組織表示変え!B684,②コード一覧!$B$2:$B$40,0),3))</f>
        <v/>
      </c>
      <c r="D684" s="61"/>
      <c r="E684" s="20" t="str">
        <f t="shared" si="10"/>
        <v/>
      </c>
      <c r="F684" s="53"/>
      <c r="G684" s="53" t="str">
        <f>IF(②コード一覧!BI680="","",INDEX(②コード一覧!$BB$2:$BD$802,MATCH(②コード一覧!BI680,②コード一覧!$BB$2:$BB$802,0),3))</f>
        <v/>
      </c>
      <c r="H684" s="53"/>
      <c r="I684" s="53" t="str">
        <f>IF(②コード一覧!BJ680="","",INDEX(②コード一覧!$BB$2:$BD$802,MATCH(②コード一覧!BJ680,②コード一覧!$BB$2:$BB$802,0),3))</f>
        <v/>
      </c>
      <c r="J684" s="53"/>
      <c r="K684" s="53" t="str">
        <f>IF(②コード一覧!BK680="","",INDEX(②コード一覧!$BB$2:$BD$802,MATCH(②コード一覧!BK680,②コード一覧!$BB$2:$BB$802,0),3))</f>
        <v/>
      </c>
      <c r="L684" s="53"/>
      <c r="M684" s="53" t="str">
        <f>IF(②コード一覧!BL680="","",INDEX(②コード一覧!$BB$2:$BD$802,MATCH(②コード一覧!BL680,②コード一覧!$BB$2:$BB$802,0),3))</f>
        <v/>
      </c>
      <c r="N684" s="53"/>
      <c r="O684" s="53" t="str">
        <f>IF(②コード一覧!BM680="","",INDEX(②コード一覧!$BB$2:$BD$802,MATCH(②コード一覧!BM680,②コード一覧!$BB$2:$BB$802,0),3))</f>
        <v/>
      </c>
      <c r="P684" s="52"/>
      <c r="Q684" s="20" t="str">
        <f>IF(②コード一覧!BF680="","",②コード一覧!BF680)</f>
        <v/>
      </c>
    </row>
    <row r="685" spans="1:17">
      <c r="A685" s="52" t="str">
        <f>IF(②コード一覧!BB681="","",②コード一覧!BB681)</f>
        <v/>
      </c>
      <c r="B685" s="52" t="str">
        <f>IF(②コード一覧!BH681="","",②コード一覧!BH681)</f>
        <v/>
      </c>
      <c r="C685" s="53" t="str">
        <f>IF(A685="","",INDEX(②コード一覧!$B$2:$D$40,MATCH(③組織表示変え!B685,②コード一覧!$B$2:$B$40,0),3))</f>
        <v/>
      </c>
      <c r="D685" s="61"/>
      <c r="E685" s="20" t="str">
        <f t="shared" si="10"/>
        <v/>
      </c>
      <c r="F685" s="53"/>
      <c r="G685" s="53" t="str">
        <f>IF(②コード一覧!BI681="","",INDEX(②コード一覧!$BB$2:$BD$802,MATCH(②コード一覧!BI681,②コード一覧!$BB$2:$BB$802,0),3))</f>
        <v/>
      </c>
      <c r="H685" s="53"/>
      <c r="I685" s="53" t="str">
        <f>IF(②コード一覧!BJ681="","",INDEX(②コード一覧!$BB$2:$BD$802,MATCH(②コード一覧!BJ681,②コード一覧!$BB$2:$BB$802,0),3))</f>
        <v/>
      </c>
      <c r="J685" s="53"/>
      <c r="K685" s="53" t="str">
        <f>IF(②コード一覧!BK681="","",INDEX(②コード一覧!$BB$2:$BD$802,MATCH(②コード一覧!BK681,②コード一覧!$BB$2:$BB$802,0),3))</f>
        <v/>
      </c>
      <c r="L685" s="53"/>
      <c r="M685" s="53" t="str">
        <f>IF(②コード一覧!BL681="","",INDEX(②コード一覧!$BB$2:$BD$802,MATCH(②コード一覧!BL681,②コード一覧!$BB$2:$BB$802,0),3))</f>
        <v/>
      </c>
      <c r="N685" s="53"/>
      <c r="O685" s="53" t="str">
        <f>IF(②コード一覧!BM681="","",INDEX(②コード一覧!$BB$2:$BD$802,MATCH(②コード一覧!BM681,②コード一覧!$BB$2:$BB$802,0),3))</f>
        <v/>
      </c>
      <c r="P685" s="52"/>
      <c r="Q685" s="20" t="str">
        <f>IF(②コード一覧!BF681="","",②コード一覧!BF681)</f>
        <v/>
      </c>
    </row>
    <row r="686" spans="1:17">
      <c r="A686" s="52" t="str">
        <f>IF(②コード一覧!BB682="","",②コード一覧!BB682)</f>
        <v/>
      </c>
      <c r="B686" s="52" t="str">
        <f>IF(②コード一覧!BH682="","",②コード一覧!BH682)</f>
        <v/>
      </c>
      <c r="C686" s="53" t="str">
        <f>IF(A686="","",INDEX(②コード一覧!$B$2:$D$40,MATCH(③組織表示変え!B686,②コード一覧!$B$2:$B$40,0),3))</f>
        <v/>
      </c>
      <c r="D686" s="61"/>
      <c r="E686" s="20" t="str">
        <f t="shared" si="10"/>
        <v/>
      </c>
      <c r="F686" s="53"/>
      <c r="G686" s="53" t="str">
        <f>IF(②コード一覧!BI682="","",INDEX(②コード一覧!$BB$2:$BD$802,MATCH(②コード一覧!BI682,②コード一覧!$BB$2:$BB$802,0),3))</f>
        <v/>
      </c>
      <c r="H686" s="53"/>
      <c r="I686" s="53" t="str">
        <f>IF(②コード一覧!BJ682="","",INDEX(②コード一覧!$BB$2:$BD$802,MATCH(②コード一覧!BJ682,②コード一覧!$BB$2:$BB$802,0),3))</f>
        <v/>
      </c>
      <c r="J686" s="53"/>
      <c r="K686" s="53" t="str">
        <f>IF(②コード一覧!BK682="","",INDEX(②コード一覧!$BB$2:$BD$802,MATCH(②コード一覧!BK682,②コード一覧!$BB$2:$BB$802,0),3))</f>
        <v/>
      </c>
      <c r="L686" s="53"/>
      <c r="M686" s="53" t="str">
        <f>IF(②コード一覧!BL682="","",INDEX(②コード一覧!$BB$2:$BD$802,MATCH(②コード一覧!BL682,②コード一覧!$BB$2:$BB$802,0),3))</f>
        <v/>
      </c>
      <c r="N686" s="53"/>
      <c r="O686" s="53" t="str">
        <f>IF(②コード一覧!BM682="","",INDEX(②コード一覧!$BB$2:$BD$802,MATCH(②コード一覧!BM682,②コード一覧!$BB$2:$BB$802,0),3))</f>
        <v/>
      </c>
      <c r="P686" s="52"/>
      <c r="Q686" s="20" t="str">
        <f>IF(②コード一覧!BF682="","",②コード一覧!BF682)</f>
        <v/>
      </c>
    </row>
    <row r="687" spans="1:17">
      <c r="A687" s="52" t="str">
        <f>IF(②コード一覧!BB683="","",②コード一覧!BB683)</f>
        <v/>
      </c>
      <c r="B687" s="52" t="str">
        <f>IF(②コード一覧!BH683="","",②コード一覧!BH683)</f>
        <v/>
      </c>
      <c r="C687" s="53" t="str">
        <f>IF(A687="","",INDEX(②コード一覧!$B$2:$D$40,MATCH(③組織表示変え!B687,②コード一覧!$B$2:$B$40,0),3))</f>
        <v/>
      </c>
      <c r="D687" s="61"/>
      <c r="E687" s="20" t="str">
        <f t="shared" si="10"/>
        <v/>
      </c>
      <c r="F687" s="53"/>
      <c r="G687" s="53" t="str">
        <f>IF(②コード一覧!BI683="","",INDEX(②コード一覧!$BB$2:$BD$802,MATCH(②コード一覧!BI683,②コード一覧!$BB$2:$BB$802,0),3))</f>
        <v/>
      </c>
      <c r="H687" s="53"/>
      <c r="I687" s="53" t="str">
        <f>IF(②コード一覧!BJ683="","",INDEX(②コード一覧!$BB$2:$BD$802,MATCH(②コード一覧!BJ683,②コード一覧!$BB$2:$BB$802,0),3))</f>
        <v/>
      </c>
      <c r="J687" s="53"/>
      <c r="K687" s="53" t="str">
        <f>IF(②コード一覧!BK683="","",INDEX(②コード一覧!$BB$2:$BD$802,MATCH(②コード一覧!BK683,②コード一覧!$BB$2:$BB$802,0),3))</f>
        <v/>
      </c>
      <c r="L687" s="53"/>
      <c r="M687" s="53" t="str">
        <f>IF(②コード一覧!BL683="","",INDEX(②コード一覧!$BB$2:$BD$802,MATCH(②コード一覧!BL683,②コード一覧!$BB$2:$BB$802,0),3))</f>
        <v/>
      </c>
      <c r="N687" s="53"/>
      <c r="O687" s="53" t="str">
        <f>IF(②コード一覧!BM683="","",INDEX(②コード一覧!$BB$2:$BD$802,MATCH(②コード一覧!BM683,②コード一覧!$BB$2:$BB$802,0),3))</f>
        <v/>
      </c>
      <c r="P687" s="52"/>
      <c r="Q687" s="20" t="str">
        <f>IF(②コード一覧!BF683="","",②コード一覧!BF683)</f>
        <v/>
      </c>
    </row>
    <row r="688" spans="1:17">
      <c r="A688" s="52" t="str">
        <f>IF(②コード一覧!BB684="","",②コード一覧!BB684)</f>
        <v/>
      </c>
      <c r="B688" s="52" t="str">
        <f>IF(②コード一覧!BH684="","",②コード一覧!BH684)</f>
        <v/>
      </c>
      <c r="C688" s="53" t="str">
        <f>IF(A688="","",INDEX(②コード一覧!$B$2:$D$40,MATCH(③組織表示変え!B688,②コード一覧!$B$2:$B$40,0),3))</f>
        <v/>
      </c>
      <c r="D688" s="61"/>
      <c r="E688" s="20" t="str">
        <f t="shared" si="10"/>
        <v/>
      </c>
      <c r="F688" s="53"/>
      <c r="G688" s="53" t="str">
        <f>IF(②コード一覧!BI684="","",INDEX(②コード一覧!$BB$2:$BD$802,MATCH(②コード一覧!BI684,②コード一覧!$BB$2:$BB$802,0),3))</f>
        <v/>
      </c>
      <c r="H688" s="53"/>
      <c r="I688" s="53" t="str">
        <f>IF(②コード一覧!BJ684="","",INDEX(②コード一覧!$BB$2:$BD$802,MATCH(②コード一覧!BJ684,②コード一覧!$BB$2:$BB$802,0),3))</f>
        <v/>
      </c>
      <c r="J688" s="53"/>
      <c r="K688" s="53" t="str">
        <f>IF(②コード一覧!BK684="","",INDEX(②コード一覧!$BB$2:$BD$802,MATCH(②コード一覧!BK684,②コード一覧!$BB$2:$BB$802,0),3))</f>
        <v/>
      </c>
      <c r="L688" s="53"/>
      <c r="M688" s="53" t="str">
        <f>IF(②コード一覧!BL684="","",INDEX(②コード一覧!$BB$2:$BD$802,MATCH(②コード一覧!BL684,②コード一覧!$BB$2:$BB$802,0),3))</f>
        <v/>
      </c>
      <c r="N688" s="53"/>
      <c r="O688" s="53" t="str">
        <f>IF(②コード一覧!BM684="","",INDEX(②コード一覧!$BB$2:$BD$802,MATCH(②コード一覧!BM684,②コード一覧!$BB$2:$BB$802,0),3))</f>
        <v/>
      </c>
      <c r="P688" s="52"/>
      <c r="Q688" s="20" t="str">
        <f>IF(②コード一覧!BF684="","",②コード一覧!BF684)</f>
        <v/>
      </c>
    </row>
    <row r="689" spans="1:17">
      <c r="A689" s="52" t="str">
        <f>IF(②コード一覧!BB685="","",②コード一覧!BB685)</f>
        <v/>
      </c>
      <c r="B689" s="52" t="str">
        <f>IF(②コード一覧!BH685="","",②コード一覧!BH685)</f>
        <v/>
      </c>
      <c r="C689" s="53" t="str">
        <f>IF(A689="","",INDEX(②コード一覧!$B$2:$D$40,MATCH(③組織表示変え!B689,②コード一覧!$B$2:$B$40,0),3))</f>
        <v/>
      </c>
      <c r="D689" s="61"/>
      <c r="E689" s="20" t="str">
        <f t="shared" si="10"/>
        <v/>
      </c>
      <c r="F689" s="53"/>
      <c r="G689" s="53" t="str">
        <f>IF(②コード一覧!BI685="","",INDEX(②コード一覧!$BB$2:$BD$802,MATCH(②コード一覧!BI685,②コード一覧!$BB$2:$BB$802,0),3))</f>
        <v/>
      </c>
      <c r="H689" s="53"/>
      <c r="I689" s="53" t="str">
        <f>IF(②コード一覧!BJ685="","",INDEX(②コード一覧!$BB$2:$BD$802,MATCH(②コード一覧!BJ685,②コード一覧!$BB$2:$BB$802,0),3))</f>
        <v/>
      </c>
      <c r="J689" s="53"/>
      <c r="K689" s="53" t="str">
        <f>IF(②コード一覧!BK685="","",INDEX(②コード一覧!$BB$2:$BD$802,MATCH(②コード一覧!BK685,②コード一覧!$BB$2:$BB$802,0),3))</f>
        <v/>
      </c>
      <c r="L689" s="53"/>
      <c r="M689" s="53" t="str">
        <f>IF(②コード一覧!BL685="","",INDEX(②コード一覧!$BB$2:$BD$802,MATCH(②コード一覧!BL685,②コード一覧!$BB$2:$BB$802,0),3))</f>
        <v/>
      </c>
      <c r="N689" s="53"/>
      <c r="O689" s="53" t="str">
        <f>IF(②コード一覧!BM685="","",INDEX(②コード一覧!$BB$2:$BD$802,MATCH(②コード一覧!BM685,②コード一覧!$BB$2:$BB$802,0),3))</f>
        <v/>
      </c>
      <c r="P689" s="52"/>
      <c r="Q689" s="20" t="str">
        <f>IF(②コード一覧!BF685="","",②コード一覧!BF685)</f>
        <v/>
      </c>
    </row>
    <row r="690" spans="1:17">
      <c r="A690" s="52" t="str">
        <f>IF(②コード一覧!BB686="","",②コード一覧!BB686)</f>
        <v/>
      </c>
      <c r="B690" s="52" t="str">
        <f>IF(②コード一覧!BH686="","",②コード一覧!BH686)</f>
        <v/>
      </c>
      <c r="C690" s="53" t="str">
        <f>IF(A690="","",INDEX(②コード一覧!$B$2:$D$40,MATCH(③組織表示変え!B690,②コード一覧!$B$2:$B$40,0),3))</f>
        <v/>
      </c>
      <c r="D690" s="61"/>
      <c r="E690" s="20" t="str">
        <f t="shared" si="10"/>
        <v/>
      </c>
      <c r="F690" s="53"/>
      <c r="G690" s="53" t="str">
        <f>IF(②コード一覧!BI686="","",INDEX(②コード一覧!$BB$2:$BD$802,MATCH(②コード一覧!BI686,②コード一覧!$BB$2:$BB$802,0),3))</f>
        <v/>
      </c>
      <c r="H690" s="53"/>
      <c r="I690" s="53" t="str">
        <f>IF(②コード一覧!BJ686="","",INDEX(②コード一覧!$BB$2:$BD$802,MATCH(②コード一覧!BJ686,②コード一覧!$BB$2:$BB$802,0),3))</f>
        <v/>
      </c>
      <c r="J690" s="53"/>
      <c r="K690" s="53" t="str">
        <f>IF(②コード一覧!BK686="","",INDEX(②コード一覧!$BB$2:$BD$802,MATCH(②コード一覧!BK686,②コード一覧!$BB$2:$BB$802,0),3))</f>
        <v/>
      </c>
      <c r="L690" s="53"/>
      <c r="M690" s="53" t="str">
        <f>IF(②コード一覧!BL686="","",INDEX(②コード一覧!$BB$2:$BD$802,MATCH(②コード一覧!BL686,②コード一覧!$BB$2:$BB$802,0),3))</f>
        <v/>
      </c>
      <c r="N690" s="53"/>
      <c r="O690" s="53" t="str">
        <f>IF(②コード一覧!BM686="","",INDEX(②コード一覧!$BB$2:$BD$802,MATCH(②コード一覧!BM686,②コード一覧!$BB$2:$BB$802,0),3))</f>
        <v/>
      </c>
      <c r="P690" s="52"/>
      <c r="Q690" s="20" t="str">
        <f>IF(②コード一覧!BF686="","",②コード一覧!BF686)</f>
        <v/>
      </c>
    </row>
    <row r="691" spans="1:17">
      <c r="A691" s="52" t="str">
        <f>IF(②コード一覧!BB687="","",②コード一覧!BB687)</f>
        <v/>
      </c>
      <c r="B691" s="52" t="str">
        <f>IF(②コード一覧!BH687="","",②コード一覧!BH687)</f>
        <v/>
      </c>
      <c r="C691" s="53" t="str">
        <f>IF(A691="","",INDEX(②コード一覧!$B$2:$D$40,MATCH(③組織表示変え!B691,②コード一覧!$B$2:$B$40,0),3))</f>
        <v/>
      </c>
      <c r="D691" s="61"/>
      <c r="E691" s="20" t="str">
        <f t="shared" si="10"/>
        <v/>
      </c>
      <c r="F691" s="53"/>
      <c r="G691" s="53" t="str">
        <f>IF(②コード一覧!BI687="","",INDEX(②コード一覧!$BB$2:$BD$802,MATCH(②コード一覧!BI687,②コード一覧!$BB$2:$BB$802,0),3))</f>
        <v/>
      </c>
      <c r="H691" s="53"/>
      <c r="I691" s="53" t="str">
        <f>IF(②コード一覧!BJ687="","",INDEX(②コード一覧!$BB$2:$BD$802,MATCH(②コード一覧!BJ687,②コード一覧!$BB$2:$BB$802,0),3))</f>
        <v/>
      </c>
      <c r="J691" s="53"/>
      <c r="K691" s="53" t="str">
        <f>IF(②コード一覧!BK687="","",INDEX(②コード一覧!$BB$2:$BD$802,MATCH(②コード一覧!BK687,②コード一覧!$BB$2:$BB$802,0),3))</f>
        <v/>
      </c>
      <c r="L691" s="53"/>
      <c r="M691" s="53" t="str">
        <f>IF(②コード一覧!BL687="","",INDEX(②コード一覧!$BB$2:$BD$802,MATCH(②コード一覧!BL687,②コード一覧!$BB$2:$BB$802,0),3))</f>
        <v/>
      </c>
      <c r="N691" s="53"/>
      <c r="O691" s="53" t="str">
        <f>IF(②コード一覧!BM687="","",INDEX(②コード一覧!$BB$2:$BD$802,MATCH(②コード一覧!BM687,②コード一覧!$BB$2:$BB$802,0),3))</f>
        <v/>
      </c>
      <c r="P691" s="52"/>
      <c r="Q691" s="20" t="str">
        <f>IF(②コード一覧!BF687="","",②コード一覧!BF687)</f>
        <v/>
      </c>
    </row>
    <row r="692" spans="1:17">
      <c r="A692" s="52" t="str">
        <f>IF(②コード一覧!BB688="","",②コード一覧!BB688)</f>
        <v/>
      </c>
      <c r="B692" s="52" t="str">
        <f>IF(②コード一覧!BH688="","",②コード一覧!BH688)</f>
        <v/>
      </c>
      <c r="C692" s="53" t="str">
        <f>IF(A692="","",INDEX(②コード一覧!$B$2:$D$40,MATCH(③組織表示変え!B692,②コード一覧!$B$2:$B$40,0),3))</f>
        <v/>
      </c>
      <c r="D692" s="61"/>
      <c r="E692" s="20" t="str">
        <f t="shared" si="10"/>
        <v/>
      </c>
      <c r="F692" s="53"/>
      <c r="G692" s="53" t="str">
        <f>IF(②コード一覧!BI688="","",INDEX(②コード一覧!$BB$2:$BD$802,MATCH(②コード一覧!BI688,②コード一覧!$BB$2:$BB$802,0),3))</f>
        <v/>
      </c>
      <c r="H692" s="53"/>
      <c r="I692" s="53" t="str">
        <f>IF(②コード一覧!BJ688="","",INDEX(②コード一覧!$BB$2:$BD$802,MATCH(②コード一覧!BJ688,②コード一覧!$BB$2:$BB$802,0),3))</f>
        <v/>
      </c>
      <c r="J692" s="53"/>
      <c r="K692" s="53" t="str">
        <f>IF(②コード一覧!BK688="","",INDEX(②コード一覧!$BB$2:$BD$802,MATCH(②コード一覧!BK688,②コード一覧!$BB$2:$BB$802,0),3))</f>
        <v/>
      </c>
      <c r="L692" s="53"/>
      <c r="M692" s="53" t="str">
        <f>IF(②コード一覧!BL688="","",INDEX(②コード一覧!$BB$2:$BD$802,MATCH(②コード一覧!BL688,②コード一覧!$BB$2:$BB$802,0),3))</f>
        <v/>
      </c>
      <c r="N692" s="53"/>
      <c r="O692" s="53" t="str">
        <f>IF(②コード一覧!BM688="","",INDEX(②コード一覧!$BB$2:$BD$802,MATCH(②コード一覧!BM688,②コード一覧!$BB$2:$BB$802,0),3))</f>
        <v/>
      </c>
      <c r="P692" s="52"/>
      <c r="Q692" s="20" t="str">
        <f>IF(②コード一覧!BF688="","",②コード一覧!BF688)</f>
        <v/>
      </c>
    </row>
    <row r="693" spans="1:17">
      <c r="A693" s="52" t="str">
        <f>IF(②コード一覧!BB689="","",②コード一覧!BB689)</f>
        <v/>
      </c>
      <c r="B693" s="52" t="str">
        <f>IF(②コード一覧!BH689="","",②コード一覧!BH689)</f>
        <v/>
      </c>
      <c r="C693" s="53" t="str">
        <f>IF(A693="","",INDEX(②コード一覧!$B$2:$D$40,MATCH(③組織表示変え!B693,②コード一覧!$B$2:$B$40,0),3))</f>
        <v/>
      </c>
      <c r="D693" s="61"/>
      <c r="E693" s="20" t="str">
        <f t="shared" si="10"/>
        <v/>
      </c>
      <c r="F693" s="53"/>
      <c r="G693" s="53" t="str">
        <f>IF(②コード一覧!BI689="","",INDEX(②コード一覧!$BB$2:$BD$802,MATCH(②コード一覧!BI689,②コード一覧!$BB$2:$BB$802,0),3))</f>
        <v/>
      </c>
      <c r="H693" s="53"/>
      <c r="I693" s="53" t="str">
        <f>IF(②コード一覧!BJ689="","",INDEX(②コード一覧!$BB$2:$BD$802,MATCH(②コード一覧!BJ689,②コード一覧!$BB$2:$BB$802,0),3))</f>
        <v/>
      </c>
      <c r="J693" s="53"/>
      <c r="K693" s="53" t="str">
        <f>IF(②コード一覧!BK689="","",INDEX(②コード一覧!$BB$2:$BD$802,MATCH(②コード一覧!BK689,②コード一覧!$BB$2:$BB$802,0),3))</f>
        <v/>
      </c>
      <c r="L693" s="53"/>
      <c r="M693" s="53" t="str">
        <f>IF(②コード一覧!BL689="","",INDEX(②コード一覧!$BB$2:$BD$802,MATCH(②コード一覧!BL689,②コード一覧!$BB$2:$BB$802,0),3))</f>
        <v/>
      </c>
      <c r="N693" s="53"/>
      <c r="O693" s="53" t="str">
        <f>IF(②コード一覧!BM689="","",INDEX(②コード一覧!$BB$2:$BD$802,MATCH(②コード一覧!BM689,②コード一覧!$BB$2:$BB$802,0),3))</f>
        <v/>
      </c>
      <c r="P693" s="52"/>
      <c r="Q693" s="20" t="str">
        <f>IF(②コード一覧!BF689="","",②コード一覧!BF689)</f>
        <v/>
      </c>
    </row>
    <row r="694" spans="1:17">
      <c r="A694" s="52" t="str">
        <f>IF(②コード一覧!BB690="","",②コード一覧!BB690)</f>
        <v/>
      </c>
      <c r="B694" s="52" t="str">
        <f>IF(②コード一覧!BH690="","",②コード一覧!BH690)</f>
        <v/>
      </c>
      <c r="C694" s="53" t="str">
        <f>IF(A694="","",INDEX(②コード一覧!$B$2:$D$40,MATCH(③組織表示変え!B694,②コード一覧!$B$2:$B$40,0),3))</f>
        <v/>
      </c>
      <c r="D694" s="61"/>
      <c r="E694" s="20" t="str">
        <f t="shared" si="10"/>
        <v/>
      </c>
      <c r="F694" s="53"/>
      <c r="G694" s="53" t="str">
        <f>IF(②コード一覧!BI690="","",INDEX(②コード一覧!$BB$2:$BD$802,MATCH(②コード一覧!BI690,②コード一覧!$BB$2:$BB$802,0),3))</f>
        <v/>
      </c>
      <c r="H694" s="53"/>
      <c r="I694" s="53" t="str">
        <f>IF(②コード一覧!BJ690="","",INDEX(②コード一覧!$BB$2:$BD$802,MATCH(②コード一覧!BJ690,②コード一覧!$BB$2:$BB$802,0),3))</f>
        <v/>
      </c>
      <c r="J694" s="53"/>
      <c r="K694" s="53" t="str">
        <f>IF(②コード一覧!BK690="","",INDEX(②コード一覧!$BB$2:$BD$802,MATCH(②コード一覧!BK690,②コード一覧!$BB$2:$BB$802,0),3))</f>
        <v/>
      </c>
      <c r="L694" s="53"/>
      <c r="M694" s="53" t="str">
        <f>IF(②コード一覧!BL690="","",INDEX(②コード一覧!$BB$2:$BD$802,MATCH(②コード一覧!BL690,②コード一覧!$BB$2:$BB$802,0),3))</f>
        <v/>
      </c>
      <c r="N694" s="53"/>
      <c r="O694" s="53" t="str">
        <f>IF(②コード一覧!BM690="","",INDEX(②コード一覧!$BB$2:$BD$802,MATCH(②コード一覧!BM690,②コード一覧!$BB$2:$BB$802,0),3))</f>
        <v/>
      </c>
      <c r="P694" s="52"/>
      <c r="Q694" s="20" t="str">
        <f>IF(②コード一覧!BF690="","",②コード一覧!BF690)</f>
        <v/>
      </c>
    </row>
    <row r="695" spans="1:17">
      <c r="A695" s="52" t="str">
        <f>IF(②コード一覧!BB691="","",②コード一覧!BB691)</f>
        <v/>
      </c>
      <c r="B695" s="52" t="str">
        <f>IF(②コード一覧!BH691="","",②コード一覧!BH691)</f>
        <v/>
      </c>
      <c r="C695" s="53" t="str">
        <f>IF(A695="","",INDEX(②コード一覧!$B$2:$D$40,MATCH(③組織表示変え!B695,②コード一覧!$B$2:$B$40,0),3))</f>
        <v/>
      </c>
      <c r="D695" s="61"/>
      <c r="E695" s="20" t="str">
        <f t="shared" si="10"/>
        <v/>
      </c>
      <c r="F695" s="53"/>
      <c r="G695" s="53" t="str">
        <f>IF(②コード一覧!BI691="","",INDEX(②コード一覧!$BB$2:$BD$802,MATCH(②コード一覧!BI691,②コード一覧!$BB$2:$BB$802,0),3))</f>
        <v/>
      </c>
      <c r="H695" s="53"/>
      <c r="I695" s="53" t="str">
        <f>IF(②コード一覧!BJ691="","",INDEX(②コード一覧!$BB$2:$BD$802,MATCH(②コード一覧!BJ691,②コード一覧!$BB$2:$BB$802,0),3))</f>
        <v/>
      </c>
      <c r="J695" s="53"/>
      <c r="K695" s="53" t="str">
        <f>IF(②コード一覧!BK691="","",INDEX(②コード一覧!$BB$2:$BD$802,MATCH(②コード一覧!BK691,②コード一覧!$BB$2:$BB$802,0),3))</f>
        <v/>
      </c>
      <c r="L695" s="53"/>
      <c r="M695" s="53" t="str">
        <f>IF(②コード一覧!BL691="","",INDEX(②コード一覧!$BB$2:$BD$802,MATCH(②コード一覧!BL691,②コード一覧!$BB$2:$BB$802,0),3))</f>
        <v/>
      </c>
      <c r="N695" s="53"/>
      <c r="O695" s="53" t="str">
        <f>IF(②コード一覧!BM691="","",INDEX(②コード一覧!$BB$2:$BD$802,MATCH(②コード一覧!BM691,②コード一覧!$BB$2:$BB$802,0),3))</f>
        <v/>
      </c>
      <c r="P695" s="52"/>
      <c r="Q695" s="20" t="str">
        <f>IF(②コード一覧!BF691="","",②コード一覧!BF691)</f>
        <v/>
      </c>
    </row>
    <row r="696" spans="1:17">
      <c r="A696" s="52" t="str">
        <f>IF(②コード一覧!BB692="","",②コード一覧!BB692)</f>
        <v/>
      </c>
      <c r="B696" s="52" t="str">
        <f>IF(②コード一覧!BH692="","",②コード一覧!BH692)</f>
        <v/>
      </c>
      <c r="C696" s="53" t="str">
        <f>IF(A696="","",INDEX(②コード一覧!$B$2:$D$40,MATCH(③組織表示変え!B696,②コード一覧!$B$2:$B$40,0),3))</f>
        <v/>
      </c>
      <c r="D696" s="61"/>
      <c r="E696" s="20" t="str">
        <f t="shared" si="10"/>
        <v/>
      </c>
      <c r="F696" s="53"/>
      <c r="G696" s="53" t="str">
        <f>IF(②コード一覧!BI692="","",INDEX(②コード一覧!$BB$2:$BD$802,MATCH(②コード一覧!BI692,②コード一覧!$BB$2:$BB$802,0),3))</f>
        <v/>
      </c>
      <c r="H696" s="53"/>
      <c r="I696" s="53" t="str">
        <f>IF(②コード一覧!BJ692="","",INDEX(②コード一覧!$BB$2:$BD$802,MATCH(②コード一覧!BJ692,②コード一覧!$BB$2:$BB$802,0),3))</f>
        <v/>
      </c>
      <c r="J696" s="53"/>
      <c r="K696" s="53" t="str">
        <f>IF(②コード一覧!BK692="","",INDEX(②コード一覧!$BB$2:$BD$802,MATCH(②コード一覧!BK692,②コード一覧!$BB$2:$BB$802,0),3))</f>
        <v/>
      </c>
      <c r="L696" s="53"/>
      <c r="M696" s="53" t="str">
        <f>IF(②コード一覧!BL692="","",INDEX(②コード一覧!$BB$2:$BD$802,MATCH(②コード一覧!BL692,②コード一覧!$BB$2:$BB$802,0),3))</f>
        <v/>
      </c>
      <c r="N696" s="53"/>
      <c r="O696" s="53" t="str">
        <f>IF(②コード一覧!BM692="","",INDEX(②コード一覧!$BB$2:$BD$802,MATCH(②コード一覧!BM692,②コード一覧!$BB$2:$BB$802,0),3))</f>
        <v/>
      </c>
      <c r="P696" s="52"/>
      <c r="Q696" s="20" t="str">
        <f>IF(②コード一覧!BF692="","",②コード一覧!BF692)</f>
        <v/>
      </c>
    </row>
    <row r="697" spans="1:17">
      <c r="A697" s="52" t="str">
        <f>IF(②コード一覧!BB693="","",②コード一覧!BB693)</f>
        <v/>
      </c>
      <c r="B697" s="52" t="str">
        <f>IF(②コード一覧!BH693="","",②コード一覧!BH693)</f>
        <v/>
      </c>
      <c r="C697" s="53" t="str">
        <f>IF(A697="","",INDEX(②コード一覧!$B$2:$D$40,MATCH(③組織表示変え!B697,②コード一覧!$B$2:$B$40,0),3))</f>
        <v/>
      </c>
      <c r="D697" s="61"/>
      <c r="E697" s="20" t="str">
        <f t="shared" si="10"/>
        <v/>
      </c>
      <c r="F697" s="53"/>
      <c r="G697" s="53" t="str">
        <f>IF(②コード一覧!BI693="","",INDEX(②コード一覧!$BB$2:$BD$802,MATCH(②コード一覧!BI693,②コード一覧!$BB$2:$BB$802,0),3))</f>
        <v/>
      </c>
      <c r="H697" s="53"/>
      <c r="I697" s="53" t="str">
        <f>IF(②コード一覧!BJ693="","",INDEX(②コード一覧!$BB$2:$BD$802,MATCH(②コード一覧!BJ693,②コード一覧!$BB$2:$BB$802,0),3))</f>
        <v/>
      </c>
      <c r="J697" s="53"/>
      <c r="K697" s="53" t="str">
        <f>IF(②コード一覧!BK693="","",INDEX(②コード一覧!$BB$2:$BD$802,MATCH(②コード一覧!BK693,②コード一覧!$BB$2:$BB$802,0),3))</f>
        <v/>
      </c>
      <c r="L697" s="53"/>
      <c r="M697" s="53" t="str">
        <f>IF(②コード一覧!BL693="","",INDEX(②コード一覧!$BB$2:$BD$802,MATCH(②コード一覧!BL693,②コード一覧!$BB$2:$BB$802,0),3))</f>
        <v/>
      </c>
      <c r="N697" s="53"/>
      <c r="O697" s="53" t="str">
        <f>IF(②コード一覧!BM693="","",INDEX(②コード一覧!$BB$2:$BD$802,MATCH(②コード一覧!BM693,②コード一覧!$BB$2:$BB$802,0),3))</f>
        <v/>
      </c>
      <c r="P697" s="52"/>
      <c r="Q697" s="20" t="str">
        <f>IF(②コード一覧!BF693="","",②コード一覧!BF693)</f>
        <v/>
      </c>
    </row>
    <row r="698" spans="1:17">
      <c r="A698" s="52" t="str">
        <f>IF(②コード一覧!BB694="","",②コード一覧!BB694)</f>
        <v/>
      </c>
      <c r="B698" s="52" t="str">
        <f>IF(②コード一覧!BH694="","",②コード一覧!BH694)</f>
        <v/>
      </c>
      <c r="C698" s="53" t="str">
        <f>IF(A698="","",INDEX(②コード一覧!$B$2:$D$40,MATCH(③組織表示変え!B698,②コード一覧!$B$2:$B$40,0),3))</f>
        <v/>
      </c>
      <c r="D698" s="61"/>
      <c r="E698" s="20" t="str">
        <f t="shared" si="10"/>
        <v/>
      </c>
      <c r="F698" s="53"/>
      <c r="G698" s="53" t="str">
        <f>IF(②コード一覧!BI694="","",INDEX(②コード一覧!$BB$2:$BD$802,MATCH(②コード一覧!BI694,②コード一覧!$BB$2:$BB$802,0),3))</f>
        <v/>
      </c>
      <c r="H698" s="53"/>
      <c r="I698" s="53" t="str">
        <f>IF(②コード一覧!BJ694="","",INDEX(②コード一覧!$BB$2:$BD$802,MATCH(②コード一覧!BJ694,②コード一覧!$BB$2:$BB$802,0),3))</f>
        <v/>
      </c>
      <c r="J698" s="53"/>
      <c r="K698" s="53" t="str">
        <f>IF(②コード一覧!BK694="","",INDEX(②コード一覧!$BB$2:$BD$802,MATCH(②コード一覧!BK694,②コード一覧!$BB$2:$BB$802,0),3))</f>
        <v/>
      </c>
      <c r="L698" s="53"/>
      <c r="M698" s="53" t="str">
        <f>IF(②コード一覧!BL694="","",INDEX(②コード一覧!$BB$2:$BD$802,MATCH(②コード一覧!BL694,②コード一覧!$BB$2:$BB$802,0),3))</f>
        <v/>
      </c>
      <c r="N698" s="53"/>
      <c r="O698" s="53" t="str">
        <f>IF(②コード一覧!BM694="","",INDEX(②コード一覧!$BB$2:$BD$802,MATCH(②コード一覧!BM694,②コード一覧!$BB$2:$BB$802,0),3))</f>
        <v/>
      </c>
      <c r="P698" s="52"/>
      <c r="Q698" s="20" t="str">
        <f>IF(②コード一覧!BF694="","",②コード一覧!BF694)</f>
        <v/>
      </c>
    </row>
    <row r="699" spans="1:17">
      <c r="A699" s="52" t="str">
        <f>IF(②コード一覧!BB695="","",②コード一覧!BB695)</f>
        <v/>
      </c>
      <c r="B699" s="52" t="str">
        <f>IF(②コード一覧!BH695="","",②コード一覧!BH695)</f>
        <v/>
      </c>
      <c r="C699" s="53" t="str">
        <f>IF(A699="","",INDEX(②コード一覧!$B$2:$D$40,MATCH(③組織表示変え!B699,②コード一覧!$B$2:$B$40,0),3))</f>
        <v/>
      </c>
      <c r="D699" s="61"/>
      <c r="E699" s="20" t="str">
        <f t="shared" si="10"/>
        <v/>
      </c>
      <c r="F699" s="53"/>
      <c r="G699" s="53" t="str">
        <f>IF(②コード一覧!BI695="","",INDEX(②コード一覧!$BB$2:$BD$802,MATCH(②コード一覧!BI695,②コード一覧!$BB$2:$BB$802,0),3))</f>
        <v/>
      </c>
      <c r="H699" s="53"/>
      <c r="I699" s="53" t="str">
        <f>IF(②コード一覧!BJ695="","",INDEX(②コード一覧!$BB$2:$BD$802,MATCH(②コード一覧!BJ695,②コード一覧!$BB$2:$BB$802,0),3))</f>
        <v/>
      </c>
      <c r="J699" s="53"/>
      <c r="K699" s="53" t="str">
        <f>IF(②コード一覧!BK695="","",INDEX(②コード一覧!$BB$2:$BD$802,MATCH(②コード一覧!BK695,②コード一覧!$BB$2:$BB$802,0),3))</f>
        <v/>
      </c>
      <c r="L699" s="53"/>
      <c r="M699" s="53" t="str">
        <f>IF(②コード一覧!BL695="","",INDEX(②コード一覧!$BB$2:$BD$802,MATCH(②コード一覧!BL695,②コード一覧!$BB$2:$BB$802,0),3))</f>
        <v/>
      </c>
      <c r="N699" s="53"/>
      <c r="O699" s="53" t="str">
        <f>IF(②コード一覧!BM695="","",INDEX(②コード一覧!$BB$2:$BD$802,MATCH(②コード一覧!BM695,②コード一覧!$BB$2:$BB$802,0),3))</f>
        <v/>
      </c>
      <c r="P699" s="52"/>
      <c r="Q699" s="20" t="str">
        <f>IF(②コード一覧!BF695="","",②コード一覧!BF695)</f>
        <v/>
      </c>
    </row>
    <row r="700" spans="1:17">
      <c r="A700" s="52" t="str">
        <f>IF(②コード一覧!BB696="","",②コード一覧!BB696)</f>
        <v/>
      </c>
      <c r="B700" s="52" t="str">
        <f>IF(②コード一覧!BH696="","",②コード一覧!BH696)</f>
        <v/>
      </c>
      <c r="C700" s="53" t="str">
        <f>IF(A700="","",INDEX(②コード一覧!$B$2:$D$40,MATCH(③組織表示変え!B700,②コード一覧!$B$2:$B$40,0),3))</f>
        <v/>
      </c>
      <c r="D700" s="61"/>
      <c r="E700" s="20" t="str">
        <f t="shared" si="10"/>
        <v/>
      </c>
      <c r="F700" s="53"/>
      <c r="G700" s="53" t="str">
        <f>IF(②コード一覧!BI696="","",INDEX(②コード一覧!$BB$2:$BD$802,MATCH(②コード一覧!BI696,②コード一覧!$BB$2:$BB$802,0),3))</f>
        <v/>
      </c>
      <c r="H700" s="53"/>
      <c r="I700" s="53" t="str">
        <f>IF(②コード一覧!BJ696="","",INDEX(②コード一覧!$BB$2:$BD$802,MATCH(②コード一覧!BJ696,②コード一覧!$BB$2:$BB$802,0),3))</f>
        <v/>
      </c>
      <c r="J700" s="53"/>
      <c r="K700" s="53" t="str">
        <f>IF(②コード一覧!BK696="","",INDEX(②コード一覧!$BB$2:$BD$802,MATCH(②コード一覧!BK696,②コード一覧!$BB$2:$BB$802,0),3))</f>
        <v/>
      </c>
      <c r="L700" s="53"/>
      <c r="M700" s="53" t="str">
        <f>IF(②コード一覧!BL696="","",INDEX(②コード一覧!$BB$2:$BD$802,MATCH(②コード一覧!BL696,②コード一覧!$BB$2:$BB$802,0),3))</f>
        <v/>
      </c>
      <c r="N700" s="53"/>
      <c r="O700" s="53" t="str">
        <f>IF(②コード一覧!BM696="","",INDEX(②コード一覧!$BB$2:$BD$802,MATCH(②コード一覧!BM696,②コード一覧!$BB$2:$BB$802,0),3))</f>
        <v/>
      </c>
      <c r="P700" s="52"/>
      <c r="Q700" s="20" t="str">
        <f>IF(②コード一覧!BF696="","",②コード一覧!BF696)</f>
        <v/>
      </c>
    </row>
    <row r="701" spans="1:17">
      <c r="A701" s="52" t="str">
        <f>IF(②コード一覧!BB697="","",②コード一覧!BB697)</f>
        <v/>
      </c>
      <c r="B701" s="52" t="str">
        <f>IF(②コード一覧!BH697="","",②コード一覧!BH697)</f>
        <v/>
      </c>
      <c r="C701" s="53" t="str">
        <f>IF(A701="","",INDEX(②コード一覧!$B$2:$D$40,MATCH(③組織表示変え!B701,②コード一覧!$B$2:$B$40,0),3))</f>
        <v/>
      </c>
      <c r="D701" s="61"/>
      <c r="E701" s="20" t="str">
        <f t="shared" si="10"/>
        <v/>
      </c>
      <c r="F701" s="53"/>
      <c r="G701" s="53" t="str">
        <f>IF(②コード一覧!BI697="","",INDEX(②コード一覧!$BB$2:$BD$802,MATCH(②コード一覧!BI697,②コード一覧!$BB$2:$BB$802,0),3))</f>
        <v/>
      </c>
      <c r="H701" s="53"/>
      <c r="I701" s="53" t="str">
        <f>IF(②コード一覧!BJ697="","",INDEX(②コード一覧!$BB$2:$BD$802,MATCH(②コード一覧!BJ697,②コード一覧!$BB$2:$BB$802,0),3))</f>
        <v/>
      </c>
      <c r="J701" s="53"/>
      <c r="K701" s="53" t="str">
        <f>IF(②コード一覧!BK697="","",INDEX(②コード一覧!$BB$2:$BD$802,MATCH(②コード一覧!BK697,②コード一覧!$BB$2:$BB$802,0),3))</f>
        <v/>
      </c>
      <c r="L701" s="53"/>
      <c r="M701" s="53" t="str">
        <f>IF(②コード一覧!BL697="","",INDEX(②コード一覧!$BB$2:$BD$802,MATCH(②コード一覧!BL697,②コード一覧!$BB$2:$BB$802,0),3))</f>
        <v/>
      </c>
      <c r="N701" s="53"/>
      <c r="O701" s="53" t="str">
        <f>IF(②コード一覧!BM697="","",INDEX(②コード一覧!$BB$2:$BD$802,MATCH(②コード一覧!BM697,②コード一覧!$BB$2:$BB$802,0),3))</f>
        <v/>
      </c>
      <c r="P701" s="52"/>
      <c r="Q701" s="20" t="str">
        <f>IF(②コード一覧!BF697="","",②コード一覧!BF697)</f>
        <v/>
      </c>
    </row>
    <row r="702" spans="1:17">
      <c r="A702" s="52" t="str">
        <f>IF(②コード一覧!BB698="","",②コード一覧!BB698)</f>
        <v/>
      </c>
      <c r="B702" s="52" t="str">
        <f>IF(②コード一覧!BH698="","",②コード一覧!BH698)</f>
        <v/>
      </c>
      <c r="C702" s="53" t="str">
        <f>IF(A702="","",INDEX(②コード一覧!$B$2:$D$40,MATCH(③組織表示変え!B702,②コード一覧!$B$2:$B$40,0),3))</f>
        <v/>
      </c>
      <c r="D702" s="61"/>
      <c r="E702" s="20" t="str">
        <f t="shared" si="10"/>
        <v/>
      </c>
      <c r="F702" s="53"/>
      <c r="G702" s="53" t="str">
        <f>IF(②コード一覧!BI698="","",INDEX(②コード一覧!$BB$2:$BD$802,MATCH(②コード一覧!BI698,②コード一覧!$BB$2:$BB$802,0),3))</f>
        <v/>
      </c>
      <c r="H702" s="53"/>
      <c r="I702" s="53" t="str">
        <f>IF(②コード一覧!BJ698="","",INDEX(②コード一覧!$BB$2:$BD$802,MATCH(②コード一覧!BJ698,②コード一覧!$BB$2:$BB$802,0),3))</f>
        <v/>
      </c>
      <c r="J702" s="53"/>
      <c r="K702" s="53" t="str">
        <f>IF(②コード一覧!BK698="","",INDEX(②コード一覧!$BB$2:$BD$802,MATCH(②コード一覧!BK698,②コード一覧!$BB$2:$BB$802,0),3))</f>
        <v/>
      </c>
      <c r="L702" s="53"/>
      <c r="M702" s="53" t="str">
        <f>IF(②コード一覧!BL698="","",INDEX(②コード一覧!$BB$2:$BD$802,MATCH(②コード一覧!BL698,②コード一覧!$BB$2:$BB$802,0),3))</f>
        <v/>
      </c>
      <c r="N702" s="53"/>
      <c r="O702" s="53" t="str">
        <f>IF(②コード一覧!BM698="","",INDEX(②コード一覧!$BB$2:$BD$802,MATCH(②コード一覧!BM698,②コード一覧!$BB$2:$BB$802,0),3))</f>
        <v/>
      </c>
      <c r="P702" s="52"/>
      <c r="Q702" s="20" t="str">
        <f>IF(②コード一覧!BF698="","",②コード一覧!BF698)</f>
        <v/>
      </c>
    </row>
    <row r="703" spans="1:17">
      <c r="A703" s="52" t="str">
        <f>IF(②コード一覧!BB699="","",②コード一覧!BB699)</f>
        <v/>
      </c>
      <c r="B703" s="52" t="str">
        <f>IF(②コード一覧!BH699="","",②コード一覧!BH699)</f>
        <v/>
      </c>
      <c r="C703" s="53" t="str">
        <f>IF(A703="","",INDEX(②コード一覧!$B$2:$D$40,MATCH(③組織表示変え!B703,②コード一覧!$B$2:$B$40,0),3))</f>
        <v/>
      </c>
      <c r="D703" s="61"/>
      <c r="E703" s="20" t="str">
        <f t="shared" si="10"/>
        <v/>
      </c>
      <c r="F703" s="53"/>
      <c r="G703" s="53" t="str">
        <f>IF(②コード一覧!BI699="","",INDEX(②コード一覧!$BB$2:$BD$802,MATCH(②コード一覧!BI699,②コード一覧!$BB$2:$BB$802,0),3))</f>
        <v/>
      </c>
      <c r="H703" s="53"/>
      <c r="I703" s="53" t="str">
        <f>IF(②コード一覧!BJ699="","",INDEX(②コード一覧!$BB$2:$BD$802,MATCH(②コード一覧!BJ699,②コード一覧!$BB$2:$BB$802,0),3))</f>
        <v/>
      </c>
      <c r="J703" s="53"/>
      <c r="K703" s="53" t="str">
        <f>IF(②コード一覧!BK699="","",INDEX(②コード一覧!$BB$2:$BD$802,MATCH(②コード一覧!BK699,②コード一覧!$BB$2:$BB$802,0),3))</f>
        <v/>
      </c>
      <c r="L703" s="53"/>
      <c r="M703" s="53" t="str">
        <f>IF(②コード一覧!BL699="","",INDEX(②コード一覧!$BB$2:$BD$802,MATCH(②コード一覧!BL699,②コード一覧!$BB$2:$BB$802,0),3))</f>
        <v/>
      </c>
      <c r="N703" s="53"/>
      <c r="O703" s="53" t="str">
        <f>IF(②コード一覧!BM699="","",INDEX(②コード一覧!$BB$2:$BD$802,MATCH(②コード一覧!BM699,②コード一覧!$BB$2:$BB$802,0),3))</f>
        <v/>
      </c>
      <c r="P703" s="52"/>
      <c r="Q703" s="20" t="str">
        <f>IF(②コード一覧!BF699="","",②コード一覧!BF699)</f>
        <v/>
      </c>
    </row>
    <row r="704" spans="1:17">
      <c r="A704" s="52" t="str">
        <f>IF(②コード一覧!BB700="","",②コード一覧!BB700)</f>
        <v/>
      </c>
      <c r="B704" s="52" t="str">
        <f>IF(②コード一覧!BH700="","",②コード一覧!BH700)</f>
        <v/>
      </c>
      <c r="C704" s="53" t="str">
        <f>IF(A704="","",INDEX(②コード一覧!$B$2:$D$40,MATCH(③組織表示変え!B704,②コード一覧!$B$2:$B$40,0),3))</f>
        <v/>
      </c>
      <c r="D704" s="61"/>
      <c r="E704" s="20" t="str">
        <f t="shared" si="10"/>
        <v/>
      </c>
      <c r="F704" s="53"/>
      <c r="G704" s="53" t="str">
        <f>IF(②コード一覧!BI700="","",INDEX(②コード一覧!$BB$2:$BD$802,MATCH(②コード一覧!BI700,②コード一覧!$BB$2:$BB$802,0),3))</f>
        <v/>
      </c>
      <c r="H704" s="53"/>
      <c r="I704" s="53" t="str">
        <f>IF(②コード一覧!BJ700="","",INDEX(②コード一覧!$BB$2:$BD$802,MATCH(②コード一覧!BJ700,②コード一覧!$BB$2:$BB$802,0),3))</f>
        <v/>
      </c>
      <c r="J704" s="53"/>
      <c r="K704" s="53" t="str">
        <f>IF(②コード一覧!BK700="","",INDEX(②コード一覧!$BB$2:$BD$802,MATCH(②コード一覧!BK700,②コード一覧!$BB$2:$BB$802,0),3))</f>
        <v/>
      </c>
      <c r="L704" s="53"/>
      <c r="M704" s="53" t="str">
        <f>IF(②コード一覧!BL700="","",INDEX(②コード一覧!$BB$2:$BD$802,MATCH(②コード一覧!BL700,②コード一覧!$BB$2:$BB$802,0),3))</f>
        <v/>
      </c>
      <c r="N704" s="53"/>
      <c r="O704" s="53" t="str">
        <f>IF(②コード一覧!BM700="","",INDEX(②コード一覧!$BB$2:$BD$802,MATCH(②コード一覧!BM700,②コード一覧!$BB$2:$BB$802,0),3))</f>
        <v/>
      </c>
      <c r="P704" s="52"/>
      <c r="Q704" s="20" t="str">
        <f>IF(②コード一覧!BF700="","",②コード一覧!BF700)</f>
        <v/>
      </c>
    </row>
    <row r="705" spans="1:17">
      <c r="A705" s="52" t="str">
        <f>IF(②コード一覧!BB701="","",②コード一覧!BB701)</f>
        <v/>
      </c>
      <c r="B705" s="52" t="str">
        <f>IF(②コード一覧!BH701="","",②コード一覧!BH701)</f>
        <v/>
      </c>
      <c r="C705" s="53" t="str">
        <f>IF(A705="","",INDEX(②コード一覧!$B$2:$D$40,MATCH(③組織表示変え!B705,②コード一覧!$B$2:$B$40,0),3))</f>
        <v/>
      </c>
      <c r="D705" s="61"/>
      <c r="E705" s="20" t="str">
        <f t="shared" si="10"/>
        <v/>
      </c>
      <c r="F705" s="53"/>
      <c r="G705" s="53" t="str">
        <f>IF(②コード一覧!BI701="","",INDEX(②コード一覧!$BB$2:$BD$802,MATCH(②コード一覧!BI701,②コード一覧!$BB$2:$BB$802,0),3))</f>
        <v/>
      </c>
      <c r="H705" s="53"/>
      <c r="I705" s="53" t="str">
        <f>IF(②コード一覧!BJ701="","",INDEX(②コード一覧!$BB$2:$BD$802,MATCH(②コード一覧!BJ701,②コード一覧!$BB$2:$BB$802,0),3))</f>
        <v/>
      </c>
      <c r="J705" s="53"/>
      <c r="K705" s="53" t="str">
        <f>IF(②コード一覧!BK701="","",INDEX(②コード一覧!$BB$2:$BD$802,MATCH(②コード一覧!BK701,②コード一覧!$BB$2:$BB$802,0),3))</f>
        <v/>
      </c>
      <c r="L705" s="53"/>
      <c r="M705" s="53" t="str">
        <f>IF(②コード一覧!BL701="","",INDEX(②コード一覧!$BB$2:$BD$802,MATCH(②コード一覧!BL701,②コード一覧!$BB$2:$BB$802,0),3))</f>
        <v/>
      </c>
      <c r="N705" s="53"/>
      <c r="O705" s="53" t="str">
        <f>IF(②コード一覧!BM701="","",INDEX(②コード一覧!$BB$2:$BD$802,MATCH(②コード一覧!BM701,②コード一覧!$BB$2:$BB$802,0),3))</f>
        <v/>
      </c>
      <c r="P705" s="52"/>
      <c r="Q705" s="20" t="str">
        <f>IF(②コード一覧!BF701="","",②コード一覧!BF701)</f>
        <v/>
      </c>
    </row>
    <row r="706" spans="1:17">
      <c r="A706" s="52" t="str">
        <f>IF(②コード一覧!BB702="","",②コード一覧!BB702)</f>
        <v/>
      </c>
      <c r="B706" s="52" t="str">
        <f>IF(②コード一覧!BH702="","",②コード一覧!BH702)</f>
        <v/>
      </c>
      <c r="C706" s="53" t="str">
        <f>IF(A706="","",INDEX(②コード一覧!$B$2:$D$40,MATCH(③組織表示変え!B706,②コード一覧!$B$2:$B$40,0),3))</f>
        <v/>
      </c>
      <c r="D706" s="61"/>
      <c r="E706" s="20" t="str">
        <f t="shared" si="10"/>
        <v/>
      </c>
      <c r="F706" s="53"/>
      <c r="G706" s="53" t="str">
        <f>IF(②コード一覧!BI702="","",INDEX(②コード一覧!$BB$2:$BD$802,MATCH(②コード一覧!BI702,②コード一覧!$BB$2:$BB$802,0),3))</f>
        <v/>
      </c>
      <c r="H706" s="53"/>
      <c r="I706" s="53" t="str">
        <f>IF(②コード一覧!BJ702="","",INDEX(②コード一覧!$BB$2:$BD$802,MATCH(②コード一覧!BJ702,②コード一覧!$BB$2:$BB$802,0),3))</f>
        <v/>
      </c>
      <c r="J706" s="53"/>
      <c r="K706" s="53" t="str">
        <f>IF(②コード一覧!BK702="","",INDEX(②コード一覧!$BB$2:$BD$802,MATCH(②コード一覧!BK702,②コード一覧!$BB$2:$BB$802,0),3))</f>
        <v/>
      </c>
      <c r="L706" s="53"/>
      <c r="M706" s="53" t="str">
        <f>IF(②コード一覧!BL702="","",INDEX(②コード一覧!$BB$2:$BD$802,MATCH(②コード一覧!BL702,②コード一覧!$BB$2:$BB$802,0),3))</f>
        <v/>
      </c>
      <c r="N706" s="53"/>
      <c r="O706" s="53" t="str">
        <f>IF(②コード一覧!BM702="","",INDEX(②コード一覧!$BB$2:$BD$802,MATCH(②コード一覧!BM702,②コード一覧!$BB$2:$BB$802,0),3))</f>
        <v/>
      </c>
      <c r="P706" s="52"/>
      <c r="Q706" s="20" t="str">
        <f>IF(②コード一覧!BF702="","",②コード一覧!BF702)</f>
        <v/>
      </c>
    </row>
    <row r="707" spans="1:17">
      <c r="A707" s="52" t="str">
        <f>IF(②コード一覧!BB703="","",②コード一覧!BB703)</f>
        <v/>
      </c>
      <c r="B707" s="52" t="str">
        <f>IF(②コード一覧!BH703="","",②コード一覧!BH703)</f>
        <v/>
      </c>
      <c r="C707" s="53" t="str">
        <f>IF(A707="","",INDEX(②コード一覧!$B$2:$D$40,MATCH(③組織表示変え!B707,②コード一覧!$B$2:$B$40,0),3))</f>
        <v/>
      </c>
      <c r="D707" s="61"/>
      <c r="E707" s="20" t="str">
        <f t="shared" si="10"/>
        <v/>
      </c>
      <c r="F707" s="53"/>
      <c r="G707" s="53" t="str">
        <f>IF(②コード一覧!BI703="","",INDEX(②コード一覧!$BB$2:$BD$802,MATCH(②コード一覧!BI703,②コード一覧!$BB$2:$BB$802,0),3))</f>
        <v/>
      </c>
      <c r="H707" s="53"/>
      <c r="I707" s="53" t="str">
        <f>IF(②コード一覧!BJ703="","",INDEX(②コード一覧!$BB$2:$BD$802,MATCH(②コード一覧!BJ703,②コード一覧!$BB$2:$BB$802,0),3))</f>
        <v/>
      </c>
      <c r="J707" s="53"/>
      <c r="K707" s="53" t="str">
        <f>IF(②コード一覧!BK703="","",INDEX(②コード一覧!$BB$2:$BD$802,MATCH(②コード一覧!BK703,②コード一覧!$BB$2:$BB$802,0),3))</f>
        <v/>
      </c>
      <c r="L707" s="53"/>
      <c r="M707" s="53" t="str">
        <f>IF(②コード一覧!BL703="","",INDEX(②コード一覧!$BB$2:$BD$802,MATCH(②コード一覧!BL703,②コード一覧!$BB$2:$BB$802,0),3))</f>
        <v/>
      </c>
      <c r="N707" s="53"/>
      <c r="O707" s="53" t="str">
        <f>IF(②コード一覧!BM703="","",INDEX(②コード一覧!$BB$2:$BD$802,MATCH(②コード一覧!BM703,②コード一覧!$BB$2:$BB$802,0),3))</f>
        <v/>
      </c>
      <c r="P707" s="52"/>
      <c r="Q707" s="20" t="str">
        <f>IF(②コード一覧!BF703="","",②コード一覧!BF703)</f>
        <v/>
      </c>
    </row>
    <row r="708" spans="1:17">
      <c r="A708" s="52" t="str">
        <f>IF(②コード一覧!BB704="","",②コード一覧!BB704)</f>
        <v/>
      </c>
      <c r="B708" s="52" t="str">
        <f>IF(②コード一覧!BH704="","",②コード一覧!BH704)</f>
        <v/>
      </c>
      <c r="C708" s="53" t="str">
        <f>IF(A708="","",INDEX(②コード一覧!$B$2:$D$40,MATCH(③組織表示変え!B708,②コード一覧!$B$2:$B$40,0),3))</f>
        <v/>
      </c>
      <c r="D708" s="61"/>
      <c r="E708" s="20" t="str">
        <f t="shared" si="10"/>
        <v/>
      </c>
      <c r="F708" s="53"/>
      <c r="G708" s="53" t="str">
        <f>IF(②コード一覧!BI704="","",INDEX(②コード一覧!$BB$2:$BD$802,MATCH(②コード一覧!BI704,②コード一覧!$BB$2:$BB$802,0),3))</f>
        <v/>
      </c>
      <c r="H708" s="53"/>
      <c r="I708" s="53" t="str">
        <f>IF(②コード一覧!BJ704="","",INDEX(②コード一覧!$BB$2:$BD$802,MATCH(②コード一覧!BJ704,②コード一覧!$BB$2:$BB$802,0),3))</f>
        <v/>
      </c>
      <c r="J708" s="53"/>
      <c r="K708" s="53" t="str">
        <f>IF(②コード一覧!BK704="","",INDEX(②コード一覧!$BB$2:$BD$802,MATCH(②コード一覧!BK704,②コード一覧!$BB$2:$BB$802,0),3))</f>
        <v/>
      </c>
      <c r="L708" s="53"/>
      <c r="M708" s="53" t="str">
        <f>IF(②コード一覧!BL704="","",INDEX(②コード一覧!$BB$2:$BD$802,MATCH(②コード一覧!BL704,②コード一覧!$BB$2:$BB$802,0),3))</f>
        <v/>
      </c>
      <c r="N708" s="53"/>
      <c r="O708" s="53" t="str">
        <f>IF(②コード一覧!BM704="","",INDEX(②コード一覧!$BB$2:$BD$802,MATCH(②コード一覧!BM704,②コード一覧!$BB$2:$BB$802,0),3))</f>
        <v/>
      </c>
      <c r="P708" s="52"/>
      <c r="Q708" s="20" t="str">
        <f>IF(②コード一覧!BF704="","",②コード一覧!BF704)</f>
        <v/>
      </c>
    </row>
    <row r="709" spans="1:17">
      <c r="A709" s="52" t="str">
        <f>IF(②コード一覧!BB705="","",②コード一覧!BB705)</f>
        <v/>
      </c>
      <c r="B709" s="52" t="str">
        <f>IF(②コード一覧!BH705="","",②コード一覧!BH705)</f>
        <v/>
      </c>
      <c r="C709" s="53" t="str">
        <f>IF(A709="","",INDEX(②コード一覧!$B$2:$D$40,MATCH(③組織表示変え!B709,②コード一覧!$B$2:$B$40,0),3))</f>
        <v/>
      </c>
      <c r="D709" s="61"/>
      <c r="E709" s="20" t="str">
        <f t="shared" si="10"/>
        <v/>
      </c>
      <c r="F709" s="53"/>
      <c r="G709" s="53" t="str">
        <f>IF(②コード一覧!BI705="","",INDEX(②コード一覧!$BB$2:$BD$802,MATCH(②コード一覧!BI705,②コード一覧!$BB$2:$BB$802,0),3))</f>
        <v/>
      </c>
      <c r="H709" s="53"/>
      <c r="I709" s="53" t="str">
        <f>IF(②コード一覧!BJ705="","",INDEX(②コード一覧!$BB$2:$BD$802,MATCH(②コード一覧!BJ705,②コード一覧!$BB$2:$BB$802,0),3))</f>
        <v/>
      </c>
      <c r="J709" s="53"/>
      <c r="K709" s="53" t="str">
        <f>IF(②コード一覧!BK705="","",INDEX(②コード一覧!$BB$2:$BD$802,MATCH(②コード一覧!BK705,②コード一覧!$BB$2:$BB$802,0),3))</f>
        <v/>
      </c>
      <c r="L709" s="53"/>
      <c r="M709" s="53" t="str">
        <f>IF(②コード一覧!BL705="","",INDEX(②コード一覧!$BB$2:$BD$802,MATCH(②コード一覧!BL705,②コード一覧!$BB$2:$BB$802,0),3))</f>
        <v/>
      </c>
      <c r="N709" s="53"/>
      <c r="O709" s="53" t="str">
        <f>IF(②コード一覧!BM705="","",INDEX(②コード一覧!$BB$2:$BD$802,MATCH(②コード一覧!BM705,②コード一覧!$BB$2:$BB$802,0),3))</f>
        <v/>
      </c>
      <c r="P709" s="52"/>
      <c r="Q709" s="20" t="str">
        <f>IF(②コード一覧!BF705="","",②コード一覧!BF705)</f>
        <v/>
      </c>
    </row>
    <row r="710" spans="1:17">
      <c r="A710" s="52" t="str">
        <f>IF(②コード一覧!BB706="","",②コード一覧!BB706)</f>
        <v/>
      </c>
      <c r="B710" s="52" t="str">
        <f>IF(②コード一覧!BH706="","",②コード一覧!BH706)</f>
        <v/>
      </c>
      <c r="C710" s="53" t="str">
        <f>IF(A710="","",INDEX(②コード一覧!$B$2:$D$40,MATCH(③組織表示変え!B710,②コード一覧!$B$2:$B$40,0),3))</f>
        <v/>
      </c>
      <c r="D710" s="61"/>
      <c r="E710" s="20" t="str">
        <f t="shared" ref="E710:E773" si="11">IF(G710="", "", G710) &amp; IF(I710="", "", "-" &amp; I710) &amp; IF(K710="", "", "-" &amp; K710) &amp; IF(M710="", "", "-" &amp; M710) &amp; IF(O710="", "", "-" &amp; O710)</f>
        <v/>
      </c>
      <c r="F710" s="53"/>
      <c r="G710" s="53" t="str">
        <f>IF(②コード一覧!BI706="","",INDEX(②コード一覧!$BB$2:$BD$802,MATCH(②コード一覧!BI706,②コード一覧!$BB$2:$BB$802,0),3))</f>
        <v/>
      </c>
      <c r="H710" s="53"/>
      <c r="I710" s="53" t="str">
        <f>IF(②コード一覧!BJ706="","",INDEX(②コード一覧!$BB$2:$BD$802,MATCH(②コード一覧!BJ706,②コード一覧!$BB$2:$BB$802,0),3))</f>
        <v/>
      </c>
      <c r="J710" s="53"/>
      <c r="K710" s="53" t="str">
        <f>IF(②コード一覧!BK706="","",INDEX(②コード一覧!$BB$2:$BD$802,MATCH(②コード一覧!BK706,②コード一覧!$BB$2:$BB$802,0),3))</f>
        <v/>
      </c>
      <c r="L710" s="53"/>
      <c r="M710" s="53" t="str">
        <f>IF(②コード一覧!BL706="","",INDEX(②コード一覧!$BB$2:$BD$802,MATCH(②コード一覧!BL706,②コード一覧!$BB$2:$BB$802,0),3))</f>
        <v/>
      </c>
      <c r="N710" s="53"/>
      <c r="O710" s="53" t="str">
        <f>IF(②コード一覧!BM706="","",INDEX(②コード一覧!$BB$2:$BD$802,MATCH(②コード一覧!BM706,②コード一覧!$BB$2:$BB$802,0),3))</f>
        <v/>
      </c>
      <c r="P710" s="52"/>
      <c r="Q710" s="20" t="str">
        <f>IF(②コード一覧!BF706="","",②コード一覧!BF706)</f>
        <v/>
      </c>
    </row>
    <row r="711" spans="1:17">
      <c r="A711" s="52" t="str">
        <f>IF(②コード一覧!BB707="","",②コード一覧!BB707)</f>
        <v/>
      </c>
      <c r="B711" s="52" t="str">
        <f>IF(②コード一覧!BH707="","",②コード一覧!BH707)</f>
        <v/>
      </c>
      <c r="C711" s="53" t="str">
        <f>IF(A711="","",INDEX(②コード一覧!$B$2:$D$40,MATCH(③組織表示変え!B711,②コード一覧!$B$2:$B$40,0),3))</f>
        <v/>
      </c>
      <c r="D711" s="61"/>
      <c r="E711" s="20" t="str">
        <f t="shared" si="11"/>
        <v/>
      </c>
      <c r="F711" s="53"/>
      <c r="G711" s="53" t="str">
        <f>IF(②コード一覧!BI707="","",INDEX(②コード一覧!$BB$2:$BD$802,MATCH(②コード一覧!BI707,②コード一覧!$BB$2:$BB$802,0),3))</f>
        <v/>
      </c>
      <c r="H711" s="53"/>
      <c r="I711" s="53" t="str">
        <f>IF(②コード一覧!BJ707="","",INDEX(②コード一覧!$BB$2:$BD$802,MATCH(②コード一覧!BJ707,②コード一覧!$BB$2:$BB$802,0),3))</f>
        <v/>
      </c>
      <c r="J711" s="53"/>
      <c r="K711" s="53" t="str">
        <f>IF(②コード一覧!BK707="","",INDEX(②コード一覧!$BB$2:$BD$802,MATCH(②コード一覧!BK707,②コード一覧!$BB$2:$BB$802,0),3))</f>
        <v/>
      </c>
      <c r="L711" s="53"/>
      <c r="M711" s="53" t="str">
        <f>IF(②コード一覧!BL707="","",INDEX(②コード一覧!$BB$2:$BD$802,MATCH(②コード一覧!BL707,②コード一覧!$BB$2:$BB$802,0),3))</f>
        <v/>
      </c>
      <c r="N711" s="53"/>
      <c r="O711" s="53" t="str">
        <f>IF(②コード一覧!BM707="","",INDEX(②コード一覧!$BB$2:$BD$802,MATCH(②コード一覧!BM707,②コード一覧!$BB$2:$BB$802,0),3))</f>
        <v/>
      </c>
      <c r="P711" s="52"/>
      <c r="Q711" s="20" t="str">
        <f>IF(②コード一覧!BF707="","",②コード一覧!BF707)</f>
        <v/>
      </c>
    </row>
    <row r="712" spans="1:17">
      <c r="A712" s="52" t="str">
        <f>IF(②コード一覧!BB708="","",②コード一覧!BB708)</f>
        <v/>
      </c>
      <c r="B712" s="52" t="str">
        <f>IF(②コード一覧!BH708="","",②コード一覧!BH708)</f>
        <v/>
      </c>
      <c r="C712" s="53" t="str">
        <f>IF(A712="","",INDEX(②コード一覧!$B$2:$D$40,MATCH(③組織表示変え!B712,②コード一覧!$B$2:$B$40,0),3))</f>
        <v/>
      </c>
      <c r="D712" s="61"/>
      <c r="E712" s="20" t="str">
        <f t="shared" si="11"/>
        <v/>
      </c>
      <c r="F712" s="53"/>
      <c r="G712" s="53" t="str">
        <f>IF(②コード一覧!BI708="","",INDEX(②コード一覧!$BB$2:$BD$802,MATCH(②コード一覧!BI708,②コード一覧!$BB$2:$BB$802,0),3))</f>
        <v/>
      </c>
      <c r="H712" s="53"/>
      <c r="I712" s="53" t="str">
        <f>IF(②コード一覧!BJ708="","",INDEX(②コード一覧!$BB$2:$BD$802,MATCH(②コード一覧!BJ708,②コード一覧!$BB$2:$BB$802,0),3))</f>
        <v/>
      </c>
      <c r="J712" s="53"/>
      <c r="K712" s="53" t="str">
        <f>IF(②コード一覧!BK708="","",INDEX(②コード一覧!$BB$2:$BD$802,MATCH(②コード一覧!BK708,②コード一覧!$BB$2:$BB$802,0),3))</f>
        <v/>
      </c>
      <c r="L712" s="53"/>
      <c r="M712" s="53" t="str">
        <f>IF(②コード一覧!BL708="","",INDEX(②コード一覧!$BB$2:$BD$802,MATCH(②コード一覧!BL708,②コード一覧!$BB$2:$BB$802,0),3))</f>
        <v/>
      </c>
      <c r="N712" s="53"/>
      <c r="O712" s="53" t="str">
        <f>IF(②コード一覧!BM708="","",INDEX(②コード一覧!$BB$2:$BD$802,MATCH(②コード一覧!BM708,②コード一覧!$BB$2:$BB$802,0),3))</f>
        <v/>
      </c>
      <c r="P712" s="52"/>
      <c r="Q712" s="20" t="str">
        <f>IF(②コード一覧!BF708="","",②コード一覧!BF708)</f>
        <v/>
      </c>
    </row>
    <row r="713" spans="1:17">
      <c r="A713" s="52" t="str">
        <f>IF(②コード一覧!BB709="","",②コード一覧!BB709)</f>
        <v/>
      </c>
      <c r="B713" s="52" t="str">
        <f>IF(②コード一覧!BH709="","",②コード一覧!BH709)</f>
        <v/>
      </c>
      <c r="C713" s="53" t="str">
        <f>IF(A713="","",INDEX(②コード一覧!$B$2:$D$40,MATCH(③組織表示変え!B713,②コード一覧!$B$2:$B$40,0),3))</f>
        <v/>
      </c>
      <c r="D713" s="61"/>
      <c r="E713" s="20" t="str">
        <f t="shared" si="11"/>
        <v/>
      </c>
      <c r="F713" s="53"/>
      <c r="G713" s="53" t="str">
        <f>IF(②コード一覧!BI709="","",INDEX(②コード一覧!$BB$2:$BD$802,MATCH(②コード一覧!BI709,②コード一覧!$BB$2:$BB$802,0),3))</f>
        <v/>
      </c>
      <c r="H713" s="53"/>
      <c r="I713" s="53" t="str">
        <f>IF(②コード一覧!BJ709="","",INDEX(②コード一覧!$BB$2:$BD$802,MATCH(②コード一覧!BJ709,②コード一覧!$BB$2:$BB$802,0),3))</f>
        <v/>
      </c>
      <c r="J713" s="53"/>
      <c r="K713" s="53" t="str">
        <f>IF(②コード一覧!BK709="","",INDEX(②コード一覧!$BB$2:$BD$802,MATCH(②コード一覧!BK709,②コード一覧!$BB$2:$BB$802,0),3))</f>
        <v/>
      </c>
      <c r="L713" s="53"/>
      <c r="M713" s="53" t="str">
        <f>IF(②コード一覧!BL709="","",INDEX(②コード一覧!$BB$2:$BD$802,MATCH(②コード一覧!BL709,②コード一覧!$BB$2:$BB$802,0),3))</f>
        <v/>
      </c>
      <c r="N713" s="53"/>
      <c r="O713" s="53" t="str">
        <f>IF(②コード一覧!BM709="","",INDEX(②コード一覧!$BB$2:$BD$802,MATCH(②コード一覧!BM709,②コード一覧!$BB$2:$BB$802,0),3))</f>
        <v/>
      </c>
      <c r="P713" s="52"/>
      <c r="Q713" s="20" t="str">
        <f>IF(②コード一覧!BF709="","",②コード一覧!BF709)</f>
        <v/>
      </c>
    </row>
    <row r="714" spans="1:17">
      <c r="A714" s="52" t="str">
        <f>IF(②コード一覧!BB710="","",②コード一覧!BB710)</f>
        <v/>
      </c>
      <c r="B714" s="52" t="str">
        <f>IF(②コード一覧!BH710="","",②コード一覧!BH710)</f>
        <v/>
      </c>
      <c r="C714" s="53" t="str">
        <f>IF(A714="","",INDEX(②コード一覧!$B$2:$D$40,MATCH(③組織表示変え!B714,②コード一覧!$B$2:$B$40,0),3))</f>
        <v/>
      </c>
      <c r="D714" s="61"/>
      <c r="E714" s="20" t="str">
        <f t="shared" si="11"/>
        <v/>
      </c>
      <c r="F714" s="53"/>
      <c r="G714" s="53" t="str">
        <f>IF(②コード一覧!BI710="","",INDEX(②コード一覧!$BB$2:$BD$802,MATCH(②コード一覧!BI710,②コード一覧!$BB$2:$BB$802,0),3))</f>
        <v/>
      </c>
      <c r="H714" s="53"/>
      <c r="I714" s="53" t="str">
        <f>IF(②コード一覧!BJ710="","",INDEX(②コード一覧!$BB$2:$BD$802,MATCH(②コード一覧!BJ710,②コード一覧!$BB$2:$BB$802,0),3))</f>
        <v/>
      </c>
      <c r="J714" s="53"/>
      <c r="K714" s="53" t="str">
        <f>IF(②コード一覧!BK710="","",INDEX(②コード一覧!$BB$2:$BD$802,MATCH(②コード一覧!BK710,②コード一覧!$BB$2:$BB$802,0),3))</f>
        <v/>
      </c>
      <c r="L714" s="53"/>
      <c r="M714" s="53" t="str">
        <f>IF(②コード一覧!BL710="","",INDEX(②コード一覧!$BB$2:$BD$802,MATCH(②コード一覧!BL710,②コード一覧!$BB$2:$BB$802,0),3))</f>
        <v/>
      </c>
      <c r="N714" s="53"/>
      <c r="O714" s="53" t="str">
        <f>IF(②コード一覧!BM710="","",INDEX(②コード一覧!$BB$2:$BD$802,MATCH(②コード一覧!BM710,②コード一覧!$BB$2:$BB$802,0),3))</f>
        <v/>
      </c>
      <c r="P714" s="52"/>
      <c r="Q714" s="20" t="str">
        <f>IF(②コード一覧!BF710="","",②コード一覧!BF710)</f>
        <v/>
      </c>
    </row>
    <row r="715" spans="1:17">
      <c r="A715" s="52" t="str">
        <f>IF(②コード一覧!BB711="","",②コード一覧!BB711)</f>
        <v/>
      </c>
      <c r="B715" s="52" t="str">
        <f>IF(②コード一覧!BH711="","",②コード一覧!BH711)</f>
        <v/>
      </c>
      <c r="C715" s="53" t="str">
        <f>IF(A715="","",INDEX(②コード一覧!$B$2:$D$40,MATCH(③組織表示変え!B715,②コード一覧!$B$2:$B$40,0),3))</f>
        <v/>
      </c>
      <c r="D715" s="61"/>
      <c r="E715" s="20" t="str">
        <f t="shared" si="11"/>
        <v/>
      </c>
      <c r="F715" s="53"/>
      <c r="G715" s="53" t="str">
        <f>IF(②コード一覧!BI711="","",INDEX(②コード一覧!$BB$2:$BD$802,MATCH(②コード一覧!BI711,②コード一覧!$BB$2:$BB$802,0),3))</f>
        <v/>
      </c>
      <c r="H715" s="53"/>
      <c r="I715" s="53" t="str">
        <f>IF(②コード一覧!BJ711="","",INDEX(②コード一覧!$BB$2:$BD$802,MATCH(②コード一覧!BJ711,②コード一覧!$BB$2:$BB$802,0),3))</f>
        <v/>
      </c>
      <c r="J715" s="53"/>
      <c r="K715" s="53" t="str">
        <f>IF(②コード一覧!BK711="","",INDEX(②コード一覧!$BB$2:$BD$802,MATCH(②コード一覧!BK711,②コード一覧!$BB$2:$BB$802,0),3))</f>
        <v/>
      </c>
      <c r="L715" s="53"/>
      <c r="M715" s="53" t="str">
        <f>IF(②コード一覧!BL711="","",INDEX(②コード一覧!$BB$2:$BD$802,MATCH(②コード一覧!BL711,②コード一覧!$BB$2:$BB$802,0),3))</f>
        <v/>
      </c>
      <c r="N715" s="53"/>
      <c r="O715" s="53" t="str">
        <f>IF(②コード一覧!BM711="","",INDEX(②コード一覧!$BB$2:$BD$802,MATCH(②コード一覧!BM711,②コード一覧!$BB$2:$BB$802,0),3))</f>
        <v/>
      </c>
      <c r="P715" s="52"/>
      <c r="Q715" s="20" t="str">
        <f>IF(②コード一覧!BF711="","",②コード一覧!BF711)</f>
        <v/>
      </c>
    </row>
    <row r="716" spans="1:17">
      <c r="A716" s="52" t="str">
        <f>IF(②コード一覧!BB712="","",②コード一覧!BB712)</f>
        <v/>
      </c>
      <c r="B716" s="52" t="str">
        <f>IF(②コード一覧!BH712="","",②コード一覧!BH712)</f>
        <v/>
      </c>
      <c r="C716" s="53" t="str">
        <f>IF(A716="","",INDEX(②コード一覧!$B$2:$D$40,MATCH(③組織表示変え!B716,②コード一覧!$B$2:$B$40,0),3))</f>
        <v/>
      </c>
      <c r="D716" s="61"/>
      <c r="E716" s="20" t="str">
        <f t="shared" si="11"/>
        <v/>
      </c>
      <c r="F716" s="53"/>
      <c r="G716" s="53" t="str">
        <f>IF(②コード一覧!BI712="","",INDEX(②コード一覧!$BB$2:$BD$802,MATCH(②コード一覧!BI712,②コード一覧!$BB$2:$BB$802,0),3))</f>
        <v/>
      </c>
      <c r="H716" s="53"/>
      <c r="I716" s="53" t="str">
        <f>IF(②コード一覧!BJ712="","",INDEX(②コード一覧!$BB$2:$BD$802,MATCH(②コード一覧!BJ712,②コード一覧!$BB$2:$BB$802,0),3))</f>
        <v/>
      </c>
      <c r="J716" s="53"/>
      <c r="K716" s="53" t="str">
        <f>IF(②コード一覧!BK712="","",INDEX(②コード一覧!$BB$2:$BD$802,MATCH(②コード一覧!BK712,②コード一覧!$BB$2:$BB$802,0),3))</f>
        <v/>
      </c>
      <c r="L716" s="53"/>
      <c r="M716" s="53" t="str">
        <f>IF(②コード一覧!BL712="","",INDEX(②コード一覧!$BB$2:$BD$802,MATCH(②コード一覧!BL712,②コード一覧!$BB$2:$BB$802,0),3))</f>
        <v/>
      </c>
      <c r="N716" s="53"/>
      <c r="O716" s="53" t="str">
        <f>IF(②コード一覧!BM712="","",INDEX(②コード一覧!$BB$2:$BD$802,MATCH(②コード一覧!BM712,②コード一覧!$BB$2:$BB$802,0),3))</f>
        <v/>
      </c>
      <c r="P716" s="52"/>
      <c r="Q716" s="20" t="str">
        <f>IF(②コード一覧!BF712="","",②コード一覧!BF712)</f>
        <v/>
      </c>
    </row>
    <row r="717" spans="1:17">
      <c r="A717" s="52" t="str">
        <f>IF(②コード一覧!BB713="","",②コード一覧!BB713)</f>
        <v/>
      </c>
      <c r="B717" s="52" t="str">
        <f>IF(②コード一覧!BH713="","",②コード一覧!BH713)</f>
        <v/>
      </c>
      <c r="C717" s="53" t="str">
        <f>IF(A717="","",INDEX(②コード一覧!$B$2:$D$40,MATCH(③組織表示変え!B717,②コード一覧!$B$2:$B$40,0),3))</f>
        <v/>
      </c>
      <c r="D717" s="61"/>
      <c r="E717" s="20" t="str">
        <f t="shared" si="11"/>
        <v/>
      </c>
      <c r="F717" s="53"/>
      <c r="G717" s="53" t="str">
        <f>IF(②コード一覧!BI713="","",INDEX(②コード一覧!$BB$2:$BD$802,MATCH(②コード一覧!BI713,②コード一覧!$BB$2:$BB$802,0),3))</f>
        <v/>
      </c>
      <c r="H717" s="53"/>
      <c r="I717" s="53" t="str">
        <f>IF(②コード一覧!BJ713="","",INDEX(②コード一覧!$BB$2:$BD$802,MATCH(②コード一覧!BJ713,②コード一覧!$BB$2:$BB$802,0),3))</f>
        <v/>
      </c>
      <c r="J717" s="53"/>
      <c r="K717" s="53" t="str">
        <f>IF(②コード一覧!BK713="","",INDEX(②コード一覧!$BB$2:$BD$802,MATCH(②コード一覧!BK713,②コード一覧!$BB$2:$BB$802,0),3))</f>
        <v/>
      </c>
      <c r="L717" s="53"/>
      <c r="M717" s="53" t="str">
        <f>IF(②コード一覧!BL713="","",INDEX(②コード一覧!$BB$2:$BD$802,MATCH(②コード一覧!BL713,②コード一覧!$BB$2:$BB$802,0),3))</f>
        <v/>
      </c>
      <c r="N717" s="53"/>
      <c r="O717" s="53" t="str">
        <f>IF(②コード一覧!BM713="","",INDEX(②コード一覧!$BB$2:$BD$802,MATCH(②コード一覧!BM713,②コード一覧!$BB$2:$BB$802,0),3))</f>
        <v/>
      </c>
      <c r="P717" s="52"/>
      <c r="Q717" s="20" t="str">
        <f>IF(②コード一覧!BF713="","",②コード一覧!BF713)</f>
        <v/>
      </c>
    </row>
    <row r="718" spans="1:17">
      <c r="A718" s="52" t="str">
        <f>IF(②コード一覧!BB714="","",②コード一覧!BB714)</f>
        <v/>
      </c>
      <c r="B718" s="52" t="str">
        <f>IF(②コード一覧!BH714="","",②コード一覧!BH714)</f>
        <v/>
      </c>
      <c r="C718" s="53" t="str">
        <f>IF(A718="","",INDEX(②コード一覧!$B$2:$D$40,MATCH(③組織表示変え!B718,②コード一覧!$B$2:$B$40,0),3))</f>
        <v/>
      </c>
      <c r="D718" s="61"/>
      <c r="E718" s="20" t="str">
        <f t="shared" si="11"/>
        <v/>
      </c>
      <c r="F718" s="53"/>
      <c r="G718" s="53" t="str">
        <f>IF(②コード一覧!BI714="","",INDEX(②コード一覧!$BB$2:$BD$802,MATCH(②コード一覧!BI714,②コード一覧!$BB$2:$BB$802,0),3))</f>
        <v/>
      </c>
      <c r="H718" s="53"/>
      <c r="I718" s="53" t="str">
        <f>IF(②コード一覧!BJ714="","",INDEX(②コード一覧!$BB$2:$BD$802,MATCH(②コード一覧!BJ714,②コード一覧!$BB$2:$BB$802,0),3))</f>
        <v/>
      </c>
      <c r="J718" s="53"/>
      <c r="K718" s="53" t="str">
        <f>IF(②コード一覧!BK714="","",INDEX(②コード一覧!$BB$2:$BD$802,MATCH(②コード一覧!BK714,②コード一覧!$BB$2:$BB$802,0),3))</f>
        <v/>
      </c>
      <c r="L718" s="53"/>
      <c r="M718" s="53" t="str">
        <f>IF(②コード一覧!BL714="","",INDEX(②コード一覧!$BB$2:$BD$802,MATCH(②コード一覧!BL714,②コード一覧!$BB$2:$BB$802,0),3))</f>
        <v/>
      </c>
      <c r="N718" s="53"/>
      <c r="O718" s="53" t="str">
        <f>IF(②コード一覧!BM714="","",INDEX(②コード一覧!$BB$2:$BD$802,MATCH(②コード一覧!BM714,②コード一覧!$BB$2:$BB$802,0),3))</f>
        <v/>
      </c>
      <c r="P718" s="52"/>
      <c r="Q718" s="20" t="str">
        <f>IF(②コード一覧!BF714="","",②コード一覧!BF714)</f>
        <v/>
      </c>
    </row>
    <row r="719" spans="1:17">
      <c r="A719" s="52" t="str">
        <f>IF(②コード一覧!BB715="","",②コード一覧!BB715)</f>
        <v/>
      </c>
      <c r="B719" s="52" t="str">
        <f>IF(②コード一覧!BH715="","",②コード一覧!BH715)</f>
        <v/>
      </c>
      <c r="C719" s="53" t="str">
        <f>IF(A719="","",INDEX(②コード一覧!$B$2:$D$40,MATCH(③組織表示変え!B719,②コード一覧!$B$2:$B$40,0),3))</f>
        <v/>
      </c>
      <c r="D719" s="61"/>
      <c r="E719" s="20" t="str">
        <f t="shared" si="11"/>
        <v/>
      </c>
      <c r="F719" s="53"/>
      <c r="G719" s="53" t="str">
        <f>IF(②コード一覧!BI715="","",INDEX(②コード一覧!$BB$2:$BD$802,MATCH(②コード一覧!BI715,②コード一覧!$BB$2:$BB$802,0),3))</f>
        <v/>
      </c>
      <c r="H719" s="53"/>
      <c r="I719" s="53" t="str">
        <f>IF(②コード一覧!BJ715="","",INDEX(②コード一覧!$BB$2:$BD$802,MATCH(②コード一覧!BJ715,②コード一覧!$BB$2:$BB$802,0),3))</f>
        <v/>
      </c>
      <c r="J719" s="53"/>
      <c r="K719" s="53" t="str">
        <f>IF(②コード一覧!BK715="","",INDEX(②コード一覧!$BB$2:$BD$802,MATCH(②コード一覧!BK715,②コード一覧!$BB$2:$BB$802,0),3))</f>
        <v/>
      </c>
      <c r="L719" s="53"/>
      <c r="M719" s="53" t="str">
        <f>IF(②コード一覧!BL715="","",INDEX(②コード一覧!$BB$2:$BD$802,MATCH(②コード一覧!BL715,②コード一覧!$BB$2:$BB$802,0),3))</f>
        <v/>
      </c>
      <c r="N719" s="53"/>
      <c r="O719" s="53" t="str">
        <f>IF(②コード一覧!BM715="","",INDEX(②コード一覧!$BB$2:$BD$802,MATCH(②コード一覧!BM715,②コード一覧!$BB$2:$BB$802,0),3))</f>
        <v/>
      </c>
      <c r="P719" s="52"/>
      <c r="Q719" s="20" t="str">
        <f>IF(②コード一覧!BF715="","",②コード一覧!BF715)</f>
        <v/>
      </c>
    </row>
    <row r="720" spans="1:17">
      <c r="A720" s="52" t="str">
        <f>IF(②コード一覧!BB716="","",②コード一覧!BB716)</f>
        <v/>
      </c>
      <c r="B720" s="52" t="str">
        <f>IF(②コード一覧!BH716="","",②コード一覧!BH716)</f>
        <v/>
      </c>
      <c r="C720" s="53" t="str">
        <f>IF(A720="","",INDEX(②コード一覧!$B$2:$D$40,MATCH(③組織表示変え!B720,②コード一覧!$B$2:$B$40,0),3))</f>
        <v/>
      </c>
      <c r="D720" s="61"/>
      <c r="E720" s="20" t="str">
        <f t="shared" si="11"/>
        <v/>
      </c>
      <c r="F720" s="53"/>
      <c r="G720" s="53" t="str">
        <f>IF(②コード一覧!BI716="","",INDEX(②コード一覧!$BB$2:$BD$802,MATCH(②コード一覧!BI716,②コード一覧!$BB$2:$BB$802,0),3))</f>
        <v/>
      </c>
      <c r="H720" s="53"/>
      <c r="I720" s="53" t="str">
        <f>IF(②コード一覧!BJ716="","",INDEX(②コード一覧!$BB$2:$BD$802,MATCH(②コード一覧!BJ716,②コード一覧!$BB$2:$BB$802,0),3))</f>
        <v/>
      </c>
      <c r="J720" s="53"/>
      <c r="K720" s="53" t="str">
        <f>IF(②コード一覧!BK716="","",INDEX(②コード一覧!$BB$2:$BD$802,MATCH(②コード一覧!BK716,②コード一覧!$BB$2:$BB$802,0),3))</f>
        <v/>
      </c>
      <c r="L720" s="53"/>
      <c r="M720" s="53" t="str">
        <f>IF(②コード一覧!BL716="","",INDEX(②コード一覧!$BB$2:$BD$802,MATCH(②コード一覧!BL716,②コード一覧!$BB$2:$BB$802,0),3))</f>
        <v/>
      </c>
      <c r="N720" s="53"/>
      <c r="O720" s="53" t="str">
        <f>IF(②コード一覧!BM716="","",INDEX(②コード一覧!$BB$2:$BD$802,MATCH(②コード一覧!BM716,②コード一覧!$BB$2:$BB$802,0),3))</f>
        <v/>
      </c>
      <c r="P720" s="52"/>
      <c r="Q720" s="20" t="str">
        <f>IF(②コード一覧!BF716="","",②コード一覧!BF716)</f>
        <v/>
      </c>
    </row>
    <row r="721" spans="1:17">
      <c r="A721" s="52" t="str">
        <f>IF(②コード一覧!BB717="","",②コード一覧!BB717)</f>
        <v/>
      </c>
      <c r="B721" s="52" t="str">
        <f>IF(②コード一覧!BH717="","",②コード一覧!BH717)</f>
        <v/>
      </c>
      <c r="C721" s="53" t="str">
        <f>IF(A721="","",INDEX(②コード一覧!$B$2:$D$40,MATCH(③組織表示変え!B721,②コード一覧!$B$2:$B$40,0),3))</f>
        <v/>
      </c>
      <c r="D721" s="61"/>
      <c r="E721" s="20" t="str">
        <f t="shared" si="11"/>
        <v/>
      </c>
      <c r="F721" s="53"/>
      <c r="G721" s="53" t="str">
        <f>IF(②コード一覧!BI717="","",INDEX(②コード一覧!$BB$2:$BD$802,MATCH(②コード一覧!BI717,②コード一覧!$BB$2:$BB$802,0),3))</f>
        <v/>
      </c>
      <c r="H721" s="53"/>
      <c r="I721" s="53" t="str">
        <f>IF(②コード一覧!BJ717="","",INDEX(②コード一覧!$BB$2:$BD$802,MATCH(②コード一覧!BJ717,②コード一覧!$BB$2:$BB$802,0),3))</f>
        <v/>
      </c>
      <c r="J721" s="53"/>
      <c r="K721" s="53" t="str">
        <f>IF(②コード一覧!BK717="","",INDEX(②コード一覧!$BB$2:$BD$802,MATCH(②コード一覧!BK717,②コード一覧!$BB$2:$BB$802,0),3))</f>
        <v/>
      </c>
      <c r="L721" s="53"/>
      <c r="M721" s="53" t="str">
        <f>IF(②コード一覧!BL717="","",INDEX(②コード一覧!$BB$2:$BD$802,MATCH(②コード一覧!BL717,②コード一覧!$BB$2:$BB$802,0),3))</f>
        <v/>
      </c>
      <c r="N721" s="53"/>
      <c r="O721" s="53" t="str">
        <f>IF(②コード一覧!BM717="","",INDEX(②コード一覧!$BB$2:$BD$802,MATCH(②コード一覧!BM717,②コード一覧!$BB$2:$BB$802,0),3))</f>
        <v/>
      </c>
      <c r="P721" s="52"/>
      <c r="Q721" s="20" t="str">
        <f>IF(②コード一覧!BF717="","",②コード一覧!BF717)</f>
        <v/>
      </c>
    </row>
    <row r="722" spans="1:17">
      <c r="A722" s="52" t="str">
        <f>IF(②コード一覧!BB718="","",②コード一覧!BB718)</f>
        <v/>
      </c>
      <c r="B722" s="52" t="str">
        <f>IF(②コード一覧!BH718="","",②コード一覧!BH718)</f>
        <v/>
      </c>
      <c r="C722" s="53" t="str">
        <f>IF(A722="","",INDEX(②コード一覧!$B$2:$D$40,MATCH(③組織表示変え!B722,②コード一覧!$B$2:$B$40,0),3))</f>
        <v/>
      </c>
      <c r="D722" s="61"/>
      <c r="E722" s="20" t="str">
        <f t="shared" si="11"/>
        <v/>
      </c>
      <c r="F722" s="53"/>
      <c r="G722" s="53" t="str">
        <f>IF(②コード一覧!BI718="","",INDEX(②コード一覧!$BB$2:$BD$802,MATCH(②コード一覧!BI718,②コード一覧!$BB$2:$BB$802,0),3))</f>
        <v/>
      </c>
      <c r="H722" s="53"/>
      <c r="I722" s="53" t="str">
        <f>IF(②コード一覧!BJ718="","",INDEX(②コード一覧!$BB$2:$BD$802,MATCH(②コード一覧!BJ718,②コード一覧!$BB$2:$BB$802,0),3))</f>
        <v/>
      </c>
      <c r="J722" s="53"/>
      <c r="K722" s="53" t="str">
        <f>IF(②コード一覧!BK718="","",INDEX(②コード一覧!$BB$2:$BD$802,MATCH(②コード一覧!BK718,②コード一覧!$BB$2:$BB$802,0),3))</f>
        <v/>
      </c>
      <c r="L722" s="53"/>
      <c r="M722" s="53" t="str">
        <f>IF(②コード一覧!BL718="","",INDEX(②コード一覧!$BB$2:$BD$802,MATCH(②コード一覧!BL718,②コード一覧!$BB$2:$BB$802,0),3))</f>
        <v/>
      </c>
      <c r="N722" s="53"/>
      <c r="O722" s="53" t="str">
        <f>IF(②コード一覧!BM718="","",INDEX(②コード一覧!$BB$2:$BD$802,MATCH(②コード一覧!BM718,②コード一覧!$BB$2:$BB$802,0),3))</f>
        <v/>
      </c>
      <c r="P722" s="52"/>
      <c r="Q722" s="20" t="str">
        <f>IF(②コード一覧!BF718="","",②コード一覧!BF718)</f>
        <v/>
      </c>
    </row>
    <row r="723" spans="1:17">
      <c r="A723" s="52" t="str">
        <f>IF(②コード一覧!BB719="","",②コード一覧!BB719)</f>
        <v/>
      </c>
      <c r="B723" s="52" t="str">
        <f>IF(②コード一覧!BH719="","",②コード一覧!BH719)</f>
        <v/>
      </c>
      <c r="C723" s="53" t="str">
        <f>IF(A723="","",INDEX(②コード一覧!$B$2:$D$40,MATCH(③組織表示変え!B723,②コード一覧!$B$2:$B$40,0),3))</f>
        <v/>
      </c>
      <c r="D723" s="61"/>
      <c r="E723" s="20" t="str">
        <f t="shared" si="11"/>
        <v/>
      </c>
      <c r="F723" s="53"/>
      <c r="G723" s="53" t="str">
        <f>IF(②コード一覧!BI719="","",INDEX(②コード一覧!$BB$2:$BD$802,MATCH(②コード一覧!BI719,②コード一覧!$BB$2:$BB$802,0),3))</f>
        <v/>
      </c>
      <c r="H723" s="53"/>
      <c r="I723" s="53" t="str">
        <f>IF(②コード一覧!BJ719="","",INDEX(②コード一覧!$BB$2:$BD$802,MATCH(②コード一覧!BJ719,②コード一覧!$BB$2:$BB$802,0),3))</f>
        <v/>
      </c>
      <c r="J723" s="53"/>
      <c r="K723" s="53" t="str">
        <f>IF(②コード一覧!BK719="","",INDEX(②コード一覧!$BB$2:$BD$802,MATCH(②コード一覧!BK719,②コード一覧!$BB$2:$BB$802,0),3))</f>
        <v/>
      </c>
      <c r="L723" s="53"/>
      <c r="M723" s="53" t="str">
        <f>IF(②コード一覧!BL719="","",INDEX(②コード一覧!$BB$2:$BD$802,MATCH(②コード一覧!BL719,②コード一覧!$BB$2:$BB$802,0),3))</f>
        <v/>
      </c>
      <c r="N723" s="53"/>
      <c r="O723" s="53" t="str">
        <f>IF(②コード一覧!BM719="","",INDEX(②コード一覧!$BB$2:$BD$802,MATCH(②コード一覧!BM719,②コード一覧!$BB$2:$BB$802,0),3))</f>
        <v/>
      </c>
      <c r="P723" s="52"/>
      <c r="Q723" s="20" t="str">
        <f>IF(②コード一覧!BF719="","",②コード一覧!BF719)</f>
        <v/>
      </c>
    </row>
    <row r="724" spans="1:17">
      <c r="A724" s="52" t="str">
        <f>IF(②コード一覧!BB720="","",②コード一覧!BB720)</f>
        <v/>
      </c>
      <c r="B724" s="52" t="str">
        <f>IF(②コード一覧!BH720="","",②コード一覧!BH720)</f>
        <v/>
      </c>
      <c r="C724" s="53" t="str">
        <f>IF(A724="","",INDEX(②コード一覧!$B$2:$D$40,MATCH(③組織表示変え!B724,②コード一覧!$B$2:$B$40,0),3))</f>
        <v/>
      </c>
      <c r="D724" s="61"/>
      <c r="E724" s="20" t="str">
        <f t="shared" si="11"/>
        <v/>
      </c>
      <c r="F724" s="53"/>
      <c r="G724" s="53" t="str">
        <f>IF(②コード一覧!BI720="","",INDEX(②コード一覧!$BB$2:$BD$802,MATCH(②コード一覧!BI720,②コード一覧!$BB$2:$BB$802,0),3))</f>
        <v/>
      </c>
      <c r="H724" s="53"/>
      <c r="I724" s="53" t="str">
        <f>IF(②コード一覧!BJ720="","",INDEX(②コード一覧!$BB$2:$BD$802,MATCH(②コード一覧!BJ720,②コード一覧!$BB$2:$BB$802,0),3))</f>
        <v/>
      </c>
      <c r="J724" s="53"/>
      <c r="K724" s="53" t="str">
        <f>IF(②コード一覧!BK720="","",INDEX(②コード一覧!$BB$2:$BD$802,MATCH(②コード一覧!BK720,②コード一覧!$BB$2:$BB$802,0),3))</f>
        <v/>
      </c>
      <c r="L724" s="53"/>
      <c r="M724" s="53" t="str">
        <f>IF(②コード一覧!BL720="","",INDEX(②コード一覧!$BB$2:$BD$802,MATCH(②コード一覧!BL720,②コード一覧!$BB$2:$BB$802,0),3))</f>
        <v/>
      </c>
      <c r="N724" s="53"/>
      <c r="O724" s="53" t="str">
        <f>IF(②コード一覧!BM720="","",INDEX(②コード一覧!$BB$2:$BD$802,MATCH(②コード一覧!BM720,②コード一覧!$BB$2:$BB$802,0),3))</f>
        <v/>
      </c>
      <c r="P724" s="52"/>
      <c r="Q724" s="20" t="str">
        <f>IF(②コード一覧!BF720="","",②コード一覧!BF720)</f>
        <v/>
      </c>
    </row>
    <row r="725" spans="1:17">
      <c r="A725" s="52" t="str">
        <f>IF(②コード一覧!BB721="","",②コード一覧!BB721)</f>
        <v/>
      </c>
      <c r="B725" s="52" t="str">
        <f>IF(②コード一覧!BH721="","",②コード一覧!BH721)</f>
        <v/>
      </c>
      <c r="C725" s="53" t="str">
        <f>IF(A725="","",INDEX(②コード一覧!$B$2:$D$40,MATCH(③組織表示変え!B725,②コード一覧!$B$2:$B$40,0),3))</f>
        <v/>
      </c>
      <c r="D725" s="61"/>
      <c r="E725" s="20" t="str">
        <f t="shared" si="11"/>
        <v/>
      </c>
      <c r="F725" s="53"/>
      <c r="G725" s="53" t="str">
        <f>IF(②コード一覧!BI721="","",INDEX(②コード一覧!$BB$2:$BD$802,MATCH(②コード一覧!BI721,②コード一覧!$BB$2:$BB$802,0),3))</f>
        <v/>
      </c>
      <c r="H725" s="53"/>
      <c r="I725" s="53" t="str">
        <f>IF(②コード一覧!BJ721="","",INDEX(②コード一覧!$BB$2:$BD$802,MATCH(②コード一覧!BJ721,②コード一覧!$BB$2:$BB$802,0),3))</f>
        <v/>
      </c>
      <c r="J725" s="53"/>
      <c r="K725" s="53" t="str">
        <f>IF(②コード一覧!BK721="","",INDEX(②コード一覧!$BB$2:$BD$802,MATCH(②コード一覧!BK721,②コード一覧!$BB$2:$BB$802,0),3))</f>
        <v/>
      </c>
      <c r="L725" s="53"/>
      <c r="M725" s="53" t="str">
        <f>IF(②コード一覧!BL721="","",INDEX(②コード一覧!$BB$2:$BD$802,MATCH(②コード一覧!BL721,②コード一覧!$BB$2:$BB$802,0),3))</f>
        <v/>
      </c>
      <c r="N725" s="53"/>
      <c r="O725" s="53" t="str">
        <f>IF(②コード一覧!BM721="","",INDEX(②コード一覧!$BB$2:$BD$802,MATCH(②コード一覧!BM721,②コード一覧!$BB$2:$BB$802,0),3))</f>
        <v/>
      </c>
      <c r="P725" s="52"/>
      <c r="Q725" s="20" t="str">
        <f>IF(②コード一覧!BF721="","",②コード一覧!BF721)</f>
        <v/>
      </c>
    </row>
    <row r="726" spans="1:17">
      <c r="A726" s="52" t="str">
        <f>IF(②コード一覧!BB722="","",②コード一覧!BB722)</f>
        <v/>
      </c>
      <c r="B726" s="52" t="str">
        <f>IF(②コード一覧!BH722="","",②コード一覧!BH722)</f>
        <v/>
      </c>
      <c r="C726" s="53" t="str">
        <f>IF(A726="","",INDEX(②コード一覧!$B$2:$D$40,MATCH(③組織表示変え!B726,②コード一覧!$B$2:$B$40,0),3))</f>
        <v/>
      </c>
      <c r="D726" s="61"/>
      <c r="E726" s="20" t="str">
        <f t="shared" si="11"/>
        <v/>
      </c>
      <c r="F726" s="53"/>
      <c r="G726" s="53" t="str">
        <f>IF(②コード一覧!BI722="","",INDEX(②コード一覧!$BB$2:$BD$802,MATCH(②コード一覧!BI722,②コード一覧!$BB$2:$BB$802,0),3))</f>
        <v/>
      </c>
      <c r="H726" s="53"/>
      <c r="I726" s="53" t="str">
        <f>IF(②コード一覧!BJ722="","",INDEX(②コード一覧!$BB$2:$BD$802,MATCH(②コード一覧!BJ722,②コード一覧!$BB$2:$BB$802,0),3))</f>
        <v/>
      </c>
      <c r="J726" s="53"/>
      <c r="K726" s="53" t="str">
        <f>IF(②コード一覧!BK722="","",INDEX(②コード一覧!$BB$2:$BD$802,MATCH(②コード一覧!BK722,②コード一覧!$BB$2:$BB$802,0),3))</f>
        <v/>
      </c>
      <c r="L726" s="53"/>
      <c r="M726" s="53" t="str">
        <f>IF(②コード一覧!BL722="","",INDEX(②コード一覧!$BB$2:$BD$802,MATCH(②コード一覧!BL722,②コード一覧!$BB$2:$BB$802,0),3))</f>
        <v/>
      </c>
      <c r="N726" s="53"/>
      <c r="O726" s="53" t="str">
        <f>IF(②コード一覧!BM722="","",INDEX(②コード一覧!$BB$2:$BD$802,MATCH(②コード一覧!BM722,②コード一覧!$BB$2:$BB$802,0),3))</f>
        <v/>
      </c>
      <c r="P726" s="52"/>
      <c r="Q726" s="20" t="str">
        <f>IF(②コード一覧!BF722="","",②コード一覧!BF722)</f>
        <v/>
      </c>
    </row>
    <row r="727" spans="1:17">
      <c r="A727" s="52" t="str">
        <f>IF(②コード一覧!BB723="","",②コード一覧!BB723)</f>
        <v/>
      </c>
      <c r="B727" s="52" t="str">
        <f>IF(②コード一覧!BH723="","",②コード一覧!BH723)</f>
        <v/>
      </c>
      <c r="C727" s="53" t="str">
        <f>IF(A727="","",INDEX(②コード一覧!$B$2:$D$40,MATCH(③組織表示変え!B727,②コード一覧!$B$2:$B$40,0),3))</f>
        <v/>
      </c>
      <c r="D727" s="61"/>
      <c r="E727" s="20" t="str">
        <f t="shared" si="11"/>
        <v/>
      </c>
      <c r="F727" s="53"/>
      <c r="G727" s="53" t="str">
        <f>IF(②コード一覧!BI723="","",INDEX(②コード一覧!$BB$2:$BD$802,MATCH(②コード一覧!BI723,②コード一覧!$BB$2:$BB$802,0),3))</f>
        <v/>
      </c>
      <c r="H727" s="53"/>
      <c r="I727" s="53" t="str">
        <f>IF(②コード一覧!BJ723="","",INDEX(②コード一覧!$BB$2:$BD$802,MATCH(②コード一覧!BJ723,②コード一覧!$BB$2:$BB$802,0),3))</f>
        <v/>
      </c>
      <c r="J727" s="53"/>
      <c r="K727" s="53" t="str">
        <f>IF(②コード一覧!BK723="","",INDEX(②コード一覧!$BB$2:$BD$802,MATCH(②コード一覧!BK723,②コード一覧!$BB$2:$BB$802,0),3))</f>
        <v/>
      </c>
      <c r="L727" s="53"/>
      <c r="M727" s="53" t="str">
        <f>IF(②コード一覧!BL723="","",INDEX(②コード一覧!$BB$2:$BD$802,MATCH(②コード一覧!BL723,②コード一覧!$BB$2:$BB$802,0),3))</f>
        <v/>
      </c>
      <c r="N727" s="53"/>
      <c r="O727" s="53" t="str">
        <f>IF(②コード一覧!BM723="","",INDEX(②コード一覧!$BB$2:$BD$802,MATCH(②コード一覧!BM723,②コード一覧!$BB$2:$BB$802,0),3))</f>
        <v/>
      </c>
      <c r="P727" s="52"/>
      <c r="Q727" s="20" t="str">
        <f>IF(②コード一覧!BF723="","",②コード一覧!BF723)</f>
        <v/>
      </c>
    </row>
    <row r="728" spans="1:17">
      <c r="A728" s="52" t="str">
        <f>IF(②コード一覧!BB724="","",②コード一覧!BB724)</f>
        <v/>
      </c>
      <c r="B728" s="52" t="str">
        <f>IF(②コード一覧!BH724="","",②コード一覧!BH724)</f>
        <v/>
      </c>
      <c r="C728" s="53" t="str">
        <f>IF(A728="","",INDEX(②コード一覧!$B$2:$D$40,MATCH(③組織表示変え!B728,②コード一覧!$B$2:$B$40,0),3))</f>
        <v/>
      </c>
      <c r="D728" s="61"/>
      <c r="E728" s="20" t="str">
        <f t="shared" si="11"/>
        <v/>
      </c>
      <c r="F728" s="53"/>
      <c r="G728" s="53" t="str">
        <f>IF(②コード一覧!BI724="","",INDEX(②コード一覧!$BB$2:$BD$802,MATCH(②コード一覧!BI724,②コード一覧!$BB$2:$BB$802,0),3))</f>
        <v/>
      </c>
      <c r="H728" s="53"/>
      <c r="I728" s="53" t="str">
        <f>IF(②コード一覧!BJ724="","",INDEX(②コード一覧!$BB$2:$BD$802,MATCH(②コード一覧!BJ724,②コード一覧!$BB$2:$BB$802,0),3))</f>
        <v/>
      </c>
      <c r="J728" s="53"/>
      <c r="K728" s="53" t="str">
        <f>IF(②コード一覧!BK724="","",INDEX(②コード一覧!$BB$2:$BD$802,MATCH(②コード一覧!BK724,②コード一覧!$BB$2:$BB$802,0),3))</f>
        <v/>
      </c>
      <c r="L728" s="53"/>
      <c r="M728" s="53" t="str">
        <f>IF(②コード一覧!BL724="","",INDEX(②コード一覧!$BB$2:$BD$802,MATCH(②コード一覧!BL724,②コード一覧!$BB$2:$BB$802,0),3))</f>
        <v/>
      </c>
      <c r="N728" s="53"/>
      <c r="O728" s="53" t="str">
        <f>IF(②コード一覧!BM724="","",INDEX(②コード一覧!$BB$2:$BD$802,MATCH(②コード一覧!BM724,②コード一覧!$BB$2:$BB$802,0),3))</f>
        <v/>
      </c>
      <c r="P728" s="52"/>
      <c r="Q728" s="20" t="str">
        <f>IF(②コード一覧!BF724="","",②コード一覧!BF724)</f>
        <v/>
      </c>
    </row>
    <row r="729" spans="1:17">
      <c r="A729" s="52" t="str">
        <f>IF(②コード一覧!BB725="","",②コード一覧!BB725)</f>
        <v/>
      </c>
      <c r="B729" s="52" t="str">
        <f>IF(②コード一覧!BH725="","",②コード一覧!BH725)</f>
        <v/>
      </c>
      <c r="C729" s="53" t="str">
        <f>IF(A729="","",INDEX(②コード一覧!$B$2:$D$40,MATCH(③組織表示変え!B729,②コード一覧!$B$2:$B$40,0),3))</f>
        <v/>
      </c>
      <c r="D729" s="61"/>
      <c r="E729" s="20" t="str">
        <f t="shared" si="11"/>
        <v/>
      </c>
      <c r="F729" s="53"/>
      <c r="G729" s="53" t="str">
        <f>IF(②コード一覧!BI725="","",INDEX(②コード一覧!$BB$2:$BD$802,MATCH(②コード一覧!BI725,②コード一覧!$BB$2:$BB$802,0),3))</f>
        <v/>
      </c>
      <c r="H729" s="53"/>
      <c r="I729" s="53" t="str">
        <f>IF(②コード一覧!BJ725="","",INDEX(②コード一覧!$BB$2:$BD$802,MATCH(②コード一覧!BJ725,②コード一覧!$BB$2:$BB$802,0),3))</f>
        <v/>
      </c>
      <c r="J729" s="53"/>
      <c r="K729" s="53" t="str">
        <f>IF(②コード一覧!BK725="","",INDEX(②コード一覧!$BB$2:$BD$802,MATCH(②コード一覧!BK725,②コード一覧!$BB$2:$BB$802,0),3))</f>
        <v/>
      </c>
      <c r="L729" s="53"/>
      <c r="M729" s="53" t="str">
        <f>IF(②コード一覧!BL725="","",INDEX(②コード一覧!$BB$2:$BD$802,MATCH(②コード一覧!BL725,②コード一覧!$BB$2:$BB$802,0),3))</f>
        <v/>
      </c>
      <c r="N729" s="53"/>
      <c r="O729" s="53" t="str">
        <f>IF(②コード一覧!BM725="","",INDEX(②コード一覧!$BB$2:$BD$802,MATCH(②コード一覧!BM725,②コード一覧!$BB$2:$BB$802,0),3))</f>
        <v/>
      </c>
      <c r="P729" s="52"/>
      <c r="Q729" s="20" t="str">
        <f>IF(②コード一覧!BF725="","",②コード一覧!BF725)</f>
        <v/>
      </c>
    </row>
    <row r="730" spans="1:17">
      <c r="A730" s="52" t="str">
        <f>IF(②コード一覧!BB726="","",②コード一覧!BB726)</f>
        <v/>
      </c>
      <c r="B730" s="52" t="str">
        <f>IF(②コード一覧!BH726="","",②コード一覧!BH726)</f>
        <v/>
      </c>
      <c r="C730" s="53" t="str">
        <f>IF(A730="","",INDEX(②コード一覧!$B$2:$D$40,MATCH(③組織表示変え!B730,②コード一覧!$B$2:$B$40,0),3))</f>
        <v/>
      </c>
      <c r="D730" s="61"/>
      <c r="E730" s="20" t="str">
        <f t="shared" si="11"/>
        <v/>
      </c>
      <c r="F730" s="53"/>
      <c r="G730" s="53" t="str">
        <f>IF(②コード一覧!BI726="","",INDEX(②コード一覧!$BB$2:$BD$802,MATCH(②コード一覧!BI726,②コード一覧!$BB$2:$BB$802,0),3))</f>
        <v/>
      </c>
      <c r="H730" s="53"/>
      <c r="I730" s="53" t="str">
        <f>IF(②コード一覧!BJ726="","",INDEX(②コード一覧!$BB$2:$BD$802,MATCH(②コード一覧!BJ726,②コード一覧!$BB$2:$BB$802,0),3))</f>
        <v/>
      </c>
      <c r="J730" s="53"/>
      <c r="K730" s="53" t="str">
        <f>IF(②コード一覧!BK726="","",INDEX(②コード一覧!$BB$2:$BD$802,MATCH(②コード一覧!BK726,②コード一覧!$BB$2:$BB$802,0),3))</f>
        <v/>
      </c>
      <c r="L730" s="53"/>
      <c r="M730" s="53" t="str">
        <f>IF(②コード一覧!BL726="","",INDEX(②コード一覧!$BB$2:$BD$802,MATCH(②コード一覧!BL726,②コード一覧!$BB$2:$BB$802,0),3))</f>
        <v/>
      </c>
      <c r="N730" s="53"/>
      <c r="O730" s="53" t="str">
        <f>IF(②コード一覧!BM726="","",INDEX(②コード一覧!$BB$2:$BD$802,MATCH(②コード一覧!BM726,②コード一覧!$BB$2:$BB$802,0),3))</f>
        <v/>
      </c>
      <c r="P730" s="52"/>
      <c r="Q730" s="20" t="str">
        <f>IF(②コード一覧!BF726="","",②コード一覧!BF726)</f>
        <v/>
      </c>
    </row>
    <row r="731" spans="1:17">
      <c r="A731" s="52" t="str">
        <f>IF(②コード一覧!BB727="","",②コード一覧!BB727)</f>
        <v/>
      </c>
      <c r="B731" s="52" t="str">
        <f>IF(②コード一覧!BH727="","",②コード一覧!BH727)</f>
        <v/>
      </c>
      <c r="C731" s="53" t="str">
        <f>IF(A731="","",INDEX(②コード一覧!$B$2:$D$40,MATCH(③組織表示変え!B731,②コード一覧!$B$2:$B$40,0),3))</f>
        <v/>
      </c>
      <c r="D731" s="61"/>
      <c r="E731" s="20" t="str">
        <f t="shared" si="11"/>
        <v/>
      </c>
      <c r="F731" s="53"/>
      <c r="G731" s="53" t="str">
        <f>IF(②コード一覧!BI727="","",INDEX(②コード一覧!$BB$2:$BD$802,MATCH(②コード一覧!BI727,②コード一覧!$BB$2:$BB$802,0),3))</f>
        <v/>
      </c>
      <c r="H731" s="53"/>
      <c r="I731" s="53" t="str">
        <f>IF(②コード一覧!BJ727="","",INDEX(②コード一覧!$BB$2:$BD$802,MATCH(②コード一覧!BJ727,②コード一覧!$BB$2:$BB$802,0),3))</f>
        <v/>
      </c>
      <c r="J731" s="53"/>
      <c r="K731" s="53" t="str">
        <f>IF(②コード一覧!BK727="","",INDEX(②コード一覧!$BB$2:$BD$802,MATCH(②コード一覧!BK727,②コード一覧!$BB$2:$BB$802,0),3))</f>
        <v/>
      </c>
      <c r="L731" s="53"/>
      <c r="M731" s="53" t="str">
        <f>IF(②コード一覧!BL727="","",INDEX(②コード一覧!$BB$2:$BD$802,MATCH(②コード一覧!BL727,②コード一覧!$BB$2:$BB$802,0),3))</f>
        <v/>
      </c>
      <c r="N731" s="53"/>
      <c r="O731" s="53" t="str">
        <f>IF(②コード一覧!BM727="","",INDEX(②コード一覧!$BB$2:$BD$802,MATCH(②コード一覧!BM727,②コード一覧!$BB$2:$BB$802,0),3))</f>
        <v/>
      </c>
      <c r="P731" s="52"/>
      <c r="Q731" s="20" t="str">
        <f>IF(②コード一覧!BF727="","",②コード一覧!BF727)</f>
        <v/>
      </c>
    </row>
    <row r="732" spans="1:17">
      <c r="A732" s="52" t="str">
        <f>IF(②コード一覧!BB728="","",②コード一覧!BB728)</f>
        <v/>
      </c>
      <c r="B732" s="52" t="str">
        <f>IF(②コード一覧!BH728="","",②コード一覧!BH728)</f>
        <v/>
      </c>
      <c r="C732" s="53" t="str">
        <f>IF(A732="","",INDEX(②コード一覧!$B$2:$D$40,MATCH(③組織表示変え!B732,②コード一覧!$B$2:$B$40,0),3))</f>
        <v/>
      </c>
      <c r="D732" s="61"/>
      <c r="E732" s="20" t="str">
        <f t="shared" si="11"/>
        <v/>
      </c>
      <c r="F732" s="53"/>
      <c r="G732" s="53" t="str">
        <f>IF(②コード一覧!BI728="","",INDEX(②コード一覧!$BB$2:$BD$802,MATCH(②コード一覧!BI728,②コード一覧!$BB$2:$BB$802,0),3))</f>
        <v/>
      </c>
      <c r="H732" s="53"/>
      <c r="I732" s="53" t="str">
        <f>IF(②コード一覧!BJ728="","",INDEX(②コード一覧!$BB$2:$BD$802,MATCH(②コード一覧!BJ728,②コード一覧!$BB$2:$BB$802,0),3))</f>
        <v/>
      </c>
      <c r="J732" s="53"/>
      <c r="K732" s="53" t="str">
        <f>IF(②コード一覧!BK728="","",INDEX(②コード一覧!$BB$2:$BD$802,MATCH(②コード一覧!BK728,②コード一覧!$BB$2:$BB$802,0),3))</f>
        <v/>
      </c>
      <c r="L732" s="53"/>
      <c r="M732" s="53" t="str">
        <f>IF(②コード一覧!BL728="","",INDEX(②コード一覧!$BB$2:$BD$802,MATCH(②コード一覧!BL728,②コード一覧!$BB$2:$BB$802,0),3))</f>
        <v/>
      </c>
      <c r="N732" s="53"/>
      <c r="O732" s="53" t="str">
        <f>IF(②コード一覧!BM728="","",INDEX(②コード一覧!$BB$2:$BD$802,MATCH(②コード一覧!BM728,②コード一覧!$BB$2:$BB$802,0),3))</f>
        <v/>
      </c>
      <c r="P732" s="52"/>
      <c r="Q732" s="20" t="str">
        <f>IF(②コード一覧!BF728="","",②コード一覧!BF728)</f>
        <v/>
      </c>
    </row>
    <row r="733" spans="1:17">
      <c r="A733" s="52" t="str">
        <f>IF(②コード一覧!BB729="","",②コード一覧!BB729)</f>
        <v/>
      </c>
      <c r="B733" s="52" t="str">
        <f>IF(②コード一覧!BH729="","",②コード一覧!BH729)</f>
        <v/>
      </c>
      <c r="C733" s="53" t="str">
        <f>IF(A733="","",INDEX(②コード一覧!$B$2:$D$40,MATCH(③組織表示変え!B733,②コード一覧!$B$2:$B$40,0),3))</f>
        <v/>
      </c>
      <c r="D733" s="61"/>
      <c r="E733" s="20" t="str">
        <f t="shared" si="11"/>
        <v/>
      </c>
      <c r="F733" s="53"/>
      <c r="G733" s="53" t="str">
        <f>IF(②コード一覧!BI729="","",INDEX(②コード一覧!$BB$2:$BD$802,MATCH(②コード一覧!BI729,②コード一覧!$BB$2:$BB$802,0),3))</f>
        <v/>
      </c>
      <c r="H733" s="53"/>
      <c r="I733" s="53" t="str">
        <f>IF(②コード一覧!BJ729="","",INDEX(②コード一覧!$BB$2:$BD$802,MATCH(②コード一覧!BJ729,②コード一覧!$BB$2:$BB$802,0),3))</f>
        <v/>
      </c>
      <c r="J733" s="53"/>
      <c r="K733" s="53" t="str">
        <f>IF(②コード一覧!BK729="","",INDEX(②コード一覧!$BB$2:$BD$802,MATCH(②コード一覧!BK729,②コード一覧!$BB$2:$BB$802,0),3))</f>
        <v/>
      </c>
      <c r="L733" s="53"/>
      <c r="M733" s="53" t="str">
        <f>IF(②コード一覧!BL729="","",INDEX(②コード一覧!$BB$2:$BD$802,MATCH(②コード一覧!BL729,②コード一覧!$BB$2:$BB$802,0),3))</f>
        <v/>
      </c>
      <c r="N733" s="53"/>
      <c r="O733" s="53" t="str">
        <f>IF(②コード一覧!BM729="","",INDEX(②コード一覧!$BB$2:$BD$802,MATCH(②コード一覧!BM729,②コード一覧!$BB$2:$BB$802,0),3))</f>
        <v/>
      </c>
      <c r="P733" s="52"/>
      <c r="Q733" s="20" t="str">
        <f>IF(②コード一覧!BF729="","",②コード一覧!BF729)</f>
        <v/>
      </c>
    </row>
    <row r="734" spans="1:17">
      <c r="A734" s="52" t="str">
        <f>IF(②コード一覧!BB730="","",②コード一覧!BB730)</f>
        <v/>
      </c>
      <c r="B734" s="52" t="str">
        <f>IF(②コード一覧!BH730="","",②コード一覧!BH730)</f>
        <v/>
      </c>
      <c r="C734" s="53" t="str">
        <f>IF(A734="","",INDEX(②コード一覧!$B$2:$D$40,MATCH(③組織表示変え!B734,②コード一覧!$B$2:$B$40,0),3))</f>
        <v/>
      </c>
      <c r="D734" s="61"/>
      <c r="E734" s="20" t="str">
        <f t="shared" si="11"/>
        <v/>
      </c>
      <c r="F734" s="53"/>
      <c r="G734" s="53" t="str">
        <f>IF(②コード一覧!BI730="","",INDEX(②コード一覧!$BB$2:$BD$802,MATCH(②コード一覧!BI730,②コード一覧!$BB$2:$BB$802,0),3))</f>
        <v/>
      </c>
      <c r="H734" s="53"/>
      <c r="I734" s="53" t="str">
        <f>IF(②コード一覧!BJ730="","",INDEX(②コード一覧!$BB$2:$BD$802,MATCH(②コード一覧!BJ730,②コード一覧!$BB$2:$BB$802,0),3))</f>
        <v/>
      </c>
      <c r="J734" s="53"/>
      <c r="K734" s="53" t="str">
        <f>IF(②コード一覧!BK730="","",INDEX(②コード一覧!$BB$2:$BD$802,MATCH(②コード一覧!BK730,②コード一覧!$BB$2:$BB$802,0),3))</f>
        <v/>
      </c>
      <c r="L734" s="53"/>
      <c r="M734" s="53" t="str">
        <f>IF(②コード一覧!BL730="","",INDEX(②コード一覧!$BB$2:$BD$802,MATCH(②コード一覧!BL730,②コード一覧!$BB$2:$BB$802,0),3))</f>
        <v/>
      </c>
      <c r="N734" s="53"/>
      <c r="O734" s="53" t="str">
        <f>IF(②コード一覧!BM730="","",INDEX(②コード一覧!$BB$2:$BD$802,MATCH(②コード一覧!BM730,②コード一覧!$BB$2:$BB$802,0),3))</f>
        <v/>
      </c>
      <c r="P734" s="52"/>
      <c r="Q734" s="20" t="str">
        <f>IF(②コード一覧!BF730="","",②コード一覧!BF730)</f>
        <v/>
      </c>
    </row>
    <row r="735" spans="1:17">
      <c r="A735" s="52" t="str">
        <f>IF(②コード一覧!BB731="","",②コード一覧!BB731)</f>
        <v/>
      </c>
      <c r="B735" s="52" t="str">
        <f>IF(②コード一覧!BH731="","",②コード一覧!BH731)</f>
        <v/>
      </c>
      <c r="C735" s="53" t="str">
        <f>IF(A735="","",INDEX(②コード一覧!$B$2:$D$40,MATCH(③組織表示変え!B735,②コード一覧!$B$2:$B$40,0),3))</f>
        <v/>
      </c>
      <c r="D735" s="61"/>
      <c r="E735" s="20" t="str">
        <f t="shared" si="11"/>
        <v/>
      </c>
      <c r="F735" s="53"/>
      <c r="G735" s="53" t="str">
        <f>IF(②コード一覧!BI731="","",INDEX(②コード一覧!$BB$2:$BD$802,MATCH(②コード一覧!BI731,②コード一覧!$BB$2:$BB$802,0),3))</f>
        <v/>
      </c>
      <c r="H735" s="53"/>
      <c r="I735" s="53" t="str">
        <f>IF(②コード一覧!BJ731="","",INDEX(②コード一覧!$BB$2:$BD$802,MATCH(②コード一覧!BJ731,②コード一覧!$BB$2:$BB$802,0),3))</f>
        <v/>
      </c>
      <c r="J735" s="53"/>
      <c r="K735" s="53" t="str">
        <f>IF(②コード一覧!BK731="","",INDEX(②コード一覧!$BB$2:$BD$802,MATCH(②コード一覧!BK731,②コード一覧!$BB$2:$BB$802,0),3))</f>
        <v/>
      </c>
      <c r="L735" s="53"/>
      <c r="M735" s="53" t="str">
        <f>IF(②コード一覧!BL731="","",INDEX(②コード一覧!$BB$2:$BD$802,MATCH(②コード一覧!BL731,②コード一覧!$BB$2:$BB$802,0),3))</f>
        <v/>
      </c>
      <c r="N735" s="53"/>
      <c r="O735" s="53" t="str">
        <f>IF(②コード一覧!BM731="","",INDEX(②コード一覧!$BB$2:$BD$802,MATCH(②コード一覧!BM731,②コード一覧!$BB$2:$BB$802,0),3))</f>
        <v/>
      </c>
      <c r="P735" s="52"/>
      <c r="Q735" s="20" t="str">
        <f>IF(②コード一覧!BF731="","",②コード一覧!BF731)</f>
        <v/>
      </c>
    </row>
    <row r="736" spans="1:17">
      <c r="A736" s="52" t="str">
        <f>IF(②コード一覧!BB732="","",②コード一覧!BB732)</f>
        <v/>
      </c>
      <c r="B736" s="52" t="str">
        <f>IF(②コード一覧!BH732="","",②コード一覧!BH732)</f>
        <v/>
      </c>
      <c r="C736" s="53" t="str">
        <f>IF(A736="","",INDEX(②コード一覧!$B$2:$D$40,MATCH(③組織表示変え!B736,②コード一覧!$B$2:$B$40,0),3))</f>
        <v/>
      </c>
      <c r="D736" s="61"/>
      <c r="E736" s="20" t="str">
        <f t="shared" si="11"/>
        <v/>
      </c>
      <c r="F736" s="53"/>
      <c r="G736" s="53" t="str">
        <f>IF(②コード一覧!BI732="","",INDEX(②コード一覧!$BB$2:$BD$802,MATCH(②コード一覧!BI732,②コード一覧!$BB$2:$BB$802,0),3))</f>
        <v/>
      </c>
      <c r="H736" s="53"/>
      <c r="I736" s="53" t="str">
        <f>IF(②コード一覧!BJ732="","",INDEX(②コード一覧!$BB$2:$BD$802,MATCH(②コード一覧!BJ732,②コード一覧!$BB$2:$BB$802,0),3))</f>
        <v/>
      </c>
      <c r="J736" s="53"/>
      <c r="K736" s="53" t="str">
        <f>IF(②コード一覧!BK732="","",INDEX(②コード一覧!$BB$2:$BD$802,MATCH(②コード一覧!BK732,②コード一覧!$BB$2:$BB$802,0),3))</f>
        <v/>
      </c>
      <c r="L736" s="53"/>
      <c r="M736" s="53" t="str">
        <f>IF(②コード一覧!BL732="","",INDEX(②コード一覧!$BB$2:$BD$802,MATCH(②コード一覧!BL732,②コード一覧!$BB$2:$BB$802,0),3))</f>
        <v/>
      </c>
      <c r="N736" s="53"/>
      <c r="O736" s="53" t="str">
        <f>IF(②コード一覧!BM732="","",INDEX(②コード一覧!$BB$2:$BD$802,MATCH(②コード一覧!BM732,②コード一覧!$BB$2:$BB$802,0),3))</f>
        <v/>
      </c>
      <c r="P736" s="52"/>
      <c r="Q736" s="20" t="str">
        <f>IF(②コード一覧!BF732="","",②コード一覧!BF732)</f>
        <v/>
      </c>
    </row>
    <row r="737" spans="1:17">
      <c r="A737" s="52" t="str">
        <f>IF(②コード一覧!BB733="","",②コード一覧!BB733)</f>
        <v/>
      </c>
      <c r="B737" s="52" t="str">
        <f>IF(②コード一覧!BH733="","",②コード一覧!BH733)</f>
        <v/>
      </c>
      <c r="C737" s="53" t="str">
        <f>IF(A737="","",INDEX(②コード一覧!$B$2:$D$40,MATCH(③組織表示変え!B737,②コード一覧!$B$2:$B$40,0),3))</f>
        <v/>
      </c>
      <c r="D737" s="61"/>
      <c r="E737" s="20" t="str">
        <f t="shared" si="11"/>
        <v/>
      </c>
      <c r="F737" s="53"/>
      <c r="G737" s="53" t="str">
        <f>IF(②コード一覧!BI733="","",INDEX(②コード一覧!$BB$2:$BD$802,MATCH(②コード一覧!BI733,②コード一覧!$BB$2:$BB$802,0),3))</f>
        <v/>
      </c>
      <c r="H737" s="53"/>
      <c r="I737" s="53" t="str">
        <f>IF(②コード一覧!BJ733="","",INDEX(②コード一覧!$BB$2:$BD$802,MATCH(②コード一覧!BJ733,②コード一覧!$BB$2:$BB$802,0),3))</f>
        <v/>
      </c>
      <c r="J737" s="53"/>
      <c r="K737" s="53" t="str">
        <f>IF(②コード一覧!BK733="","",INDEX(②コード一覧!$BB$2:$BD$802,MATCH(②コード一覧!BK733,②コード一覧!$BB$2:$BB$802,0),3))</f>
        <v/>
      </c>
      <c r="L737" s="53"/>
      <c r="M737" s="53" t="str">
        <f>IF(②コード一覧!BL733="","",INDEX(②コード一覧!$BB$2:$BD$802,MATCH(②コード一覧!BL733,②コード一覧!$BB$2:$BB$802,0),3))</f>
        <v/>
      </c>
      <c r="N737" s="53"/>
      <c r="O737" s="53" t="str">
        <f>IF(②コード一覧!BM733="","",INDEX(②コード一覧!$BB$2:$BD$802,MATCH(②コード一覧!BM733,②コード一覧!$BB$2:$BB$802,0),3))</f>
        <v/>
      </c>
      <c r="P737" s="52"/>
      <c r="Q737" s="20" t="str">
        <f>IF(②コード一覧!BF733="","",②コード一覧!BF733)</f>
        <v/>
      </c>
    </row>
    <row r="738" spans="1:17">
      <c r="A738" s="52" t="str">
        <f>IF(②コード一覧!BB734="","",②コード一覧!BB734)</f>
        <v/>
      </c>
      <c r="B738" s="52" t="str">
        <f>IF(②コード一覧!BH734="","",②コード一覧!BH734)</f>
        <v/>
      </c>
      <c r="C738" s="53" t="str">
        <f>IF(A738="","",INDEX(②コード一覧!$B$2:$D$40,MATCH(③組織表示変え!B738,②コード一覧!$B$2:$B$40,0),3))</f>
        <v/>
      </c>
      <c r="D738" s="61"/>
      <c r="E738" s="20" t="str">
        <f t="shared" si="11"/>
        <v/>
      </c>
      <c r="F738" s="53"/>
      <c r="G738" s="53" t="str">
        <f>IF(②コード一覧!BI734="","",INDEX(②コード一覧!$BB$2:$BD$802,MATCH(②コード一覧!BI734,②コード一覧!$BB$2:$BB$802,0),3))</f>
        <v/>
      </c>
      <c r="H738" s="53"/>
      <c r="I738" s="53" t="str">
        <f>IF(②コード一覧!BJ734="","",INDEX(②コード一覧!$BB$2:$BD$802,MATCH(②コード一覧!BJ734,②コード一覧!$BB$2:$BB$802,0),3))</f>
        <v/>
      </c>
      <c r="J738" s="53"/>
      <c r="K738" s="53" t="str">
        <f>IF(②コード一覧!BK734="","",INDEX(②コード一覧!$BB$2:$BD$802,MATCH(②コード一覧!BK734,②コード一覧!$BB$2:$BB$802,0),3))</f>
        <v/>
      </c>
      <c r="L738" s="53"/>
      <c r="M738" s="53" t="str">
        <f>IF(②コード一覧!BL734="","",INDEX(②コード一覧!$BB$2:$BD$802,MATCH(②コード一覧!BL734,②コード一覧!$BB$2:$BB$802,0),3))</f>
        <v/>
      </c>
      <c r="N738" s="53"/>
      <c r="O738" s="53" t="str">
        <f>IF(②コード一覧!BM734="","",INDEX(②コード一覧!$BB$2:$BD$802,MATCH(②コード一覧!BM734,②コード一覧!$BB$2:$BB$802,0),3))</f>
        <v/>
      </c>
      <c r="P738" s="52"/>
      <c r="Q738" s="20" t="str">
        <f>IF(②コード一覧!BF734="","",②コード一覧!BF734)</f>
        <v/>
      </c>
    </row>
    <row r="739" spans="1:17">
      <c r="A739" s="52" t="str">
        <f>IF(②コード一覧!BB735="","",②コード一覧!BB735)</f>
        <v/>
      </c>
      <c r="B739" s="52" t="str">
        <f>IF(②コード一覧!BH735="","",②コード一覧!BH735)</f>
        <v/>
      </c>
      <c r="C739" s="53" t="str">
        <f>IF(A739="","",INDEX(②コード一覧!$B$2:$D$40,MATCH(③組織表示変え!B739,②コード一覧!$B$2:$B$40,0),3))</f>
        <v/>
      </c>
      <c r="D739" s="61"/>
      <c r="E739" s="20" t="str">
        <f t="shared" si="11"/>
        <v/>
      </c>
      <c r="F739" s="53"/>
      <c r="G739" s="53" t="str">
        <f>IF(②コード一覧!BI735="","",INDEX(②コード一覧!$BB$2:$BD$802,MATCH(②コード一覧!BI735,②コード一覧!$BB$2:$BB$802,0),3))</f>
        <v/>
      </c>
      <c r="H739" s="53"/>
      <c r="I739" s="53" t="str">
        <f>IF(②コード一覧!BJ735="","",INDEX(②コード一覧!$BB$2:$BD$802,MATCH(②コード一覧!BJ735,②コード一覧!$BB$2:$BB$802,0),3))</f>
        <v/>
      </c>
      <c r="J739" s="53"/>
      <c r="K739" s="53" t="str">
        <f>IF(②コード一覧!BK735="","",INDEX(②コード一覧!$BB$2:$BD$802,MATCH(②コード一覧!BK735,②コード一覧!$BB$2:$BB$802,0),3))</f>
        <v/>
      </c>
      <c r="L739" s="53"/>
      <c r="M739" s="53" t="str">
        <f>IF(②コード一覧!BL735="","",INDEX(②コード一覧!$BB$2:$BD$802,MATCH(②コード一覧!BL735,②コード一覧!$BB$2:$BB$802,0),3))</f>
        <v/>
      </c>
      <c r="N739" s="53"/>
      <c r="O739" s="53" t="str">
        <f>IF(②コード一覧!BM735="","",INDEX(②コード一覧!$BB$2:$BD$802,MATCH(②コード一覧!BM735,②コード一覧!$BB$2:$BB$802,0),3))</f>
        <v/>
      </c>
      <c r="P739" s="52"/>
      <c r="Q739" s="20" t="str">
        <f>IF(②コード一覧!BF735="","",②コード一覧!BF735)</f>
        <v/>
      </c>
    </row>
    <row r="740" spans="1:17">
      <c r="A740" s="52" t="str">
        <f>IF(②コード一覧!BB736="","",②コード一覧!BB736)</f>
        <v/>
      </c>
      <c r="B740" s="52" t="str">
        <f>IF(②コード一覧!BH736="","",②コード一覧!BH736)</f>
        <v/>
      </c>
      <c r="C740" s="53" t="str">
        <f>IF(A740="","",INDEX(②コード一覧!$B$2:$D$40,MATCH(③組織表示変え!B740,②コード一覧!$B$2:$B$40,0),3))</f>
        <v/>
      </c>
      <c r="D740" s="61"/>
      <c r="E740" s="20" t="str">
        <f t="shared" si="11"/>
        <v/>
      </c>
      <c r="F740" s="53"/>
      <c r="G740" s="53" t="str">
        <f>IF(②コード一覧!BI736="","",INDEX(②コード一覧!$BB$2:$BD$802,MATCH(②コード一覧!BI736,②コード一覧!$BB$2:$BB$802,0),3))</f>
        <v/>
      </c>
      <c r="H740" s="53"/>
      <c r="I740" s="53" t="str">
        <f>IF(②コード一覧!BJ736="","",INDEX(②コード一覧!$BB$2:$BD$802,MATCH(②コード一覧!BJ736,②コード一覧!$BB$2:$BB$802,0),3))</f>
        <v/>
      </c>
      <c r="J740" s="53"/>
      <c r="K740" s="53" t="str">
        <f>IF(②コード一覧!BK736="","",INDEX(②コード一覧!$BB$2:$BD$802,MATCH(②コード一覧!BK736,②コード一覧!$BB$2:$BB$802,0),3))</f>
        <v/>
      </c>
      <c r="L740" s="53"/>
      <c r="M740" s="53" t="str">
        <f>IF(②コード一覧!BL736="","",INDEX(②コード一覧!$BB$2:$BD$802,MATCH(②コード一覧!BL736,②コード一覧!$BB$2:$BB$802,0),3))</f>
        <v/>
      </c>
      <c r="N740" s="53"/>
      <c r="O740" s="53" t="str">
        <f>IF(②コード一覧!BM736="","",INDEX(②コード一覧!$BB$2:$BD$802,MATCH(②コード一覧!BM736,②コード一覧!$BB$2:$BB$802,0),3))</f>
        <v/>
      </c>
      <c r="P740" s="52"/>
      <c r="Q740" s="20" t="str">
        <f>IF(②コード一覧!BF736="","",②コード一覧!BF736)</f>
        <v/>
      </c>
    </row>
    <row r="741" spans="1:17">
      <c r="A741" s="52" t="str">
        <f>IF(②コード一覧!BB737="","",②コード一覧!BB737)</f>
        <v/>
      </c>
      <c r="B741" s="52" t="str">
        <f>IF(②コード一覧!BH737="","",②コード一覧!BH737)</f>
        <v/>
      </c>
      <c r="C741" s="53" t="str">
        <f>IF(A741="","",INDEX(②コード一覧!$B$2:$D$40,MATCH(③組織表示変え!B741,②コード一覧!$B$2:$B$40,0),3))</f>
        <v/>
      </c>
      <c r="D741" s="61"/>
      <c r="E741" s="20" t="str">
        <f t="shared" si="11"/>
        <v/>
      </c>
      <c r="F741" s="53"/>
      <c r="G741" s="53" t="str">
        <f>IF(②コード一覧!BI737="","",INDEX(②コード一覧!$BB$2:$BD$802,MATCH(②コード一覧!BI737,②コード一覧!$BB$2:$BB$802,0),3))</f>
        <v/>
      </c>
      <c r="H741" s="53"/>
      <c r="I741" s="53" t="str">
        <f>IF(②コード一覧!BJ737="","",INDEX(②コード一覧!$BB$2:$BD$802,MATCH(②コード一覧!BJ737,②コード一覧!$BB$2:$BB$802,0),3))</f>
        <v/>
      </c>
      <c r="J741" s="53"/>
      <c r="K741" s="53" t="str">
        <f>IF(②コード一覧!BK737="","",INDEX(②コード一覧!$BB$2:$BD$802,MATCH(②コード一覧!BK737,②コード一覧!$BB$2:$BB$802,0),3))</f>
        <v/>
      </c>
      <c r="L741" s="53"/>
      <c r="M741" s="53" t="str">
        <f>IF(②コード一覧!BL737="","",INDEX(②コード一覧!$BB$2:$BD$802,MATCH(②コード一覧!BL737,②コード一覧!$BB$2:$BB$802,0),3))</f>
        <v/>
      </c>
      <c r="N741" s="53"/>
      <c r="O741" s="53" t="str">
        <f>IF(②コード一覧!BM737="","",INDEX(②コード一覧!$BB$2:$BD$802,MATCH(②コード一覧!BM737,②コード一覧!$BB$2:$BB$802,0),3))</f>
        <v/>
      </c>
      <c r="P741" s="52"/>
      <c r="Q741" s="20" t="str">
        <f>IF(②コード一覧!BF737="","",②コード一覧!BF737)</f>
        <v/>
      </c>
    </row>
    <row r="742" spans="1:17">
      <c r="A742" s="52" t="str">
        <f>IF(②コード一覧!BB738="","",②コード一覧!BB738)</f>
        <v/>
      </c>
      <c r="B742" s="52" t="str">
        <f>IF(②コード一覧!BH738="","",②コード一覧!BH738)</f>
        <v/>
      </c>
      <c r="C742" s="53" t="str">
        <f>IF(A742="","",INDEX(②コード一覧!$B$2:$D$40,MATCH(③組織表示変え!B742,②コード一覧!$B$2:$B$40,0),3))</f>
        <v/>
      </c>
      <c r="D742" s="61"/>
      <c r="E742" s="20" t="str">
        <f t="shared" si="11"/>
        <v/>
      </c>
      <c r="F742" s="53"/>
      <c r="G742" s="53" t="str">
        <f>IF(②コード一覧!BI738="","",INDEX(②コード一覧!$BB$2:$BD$802,MATCH(②コード一覧!BI738,②コード一覧!$BB$2:$BB$802,0),3))</f>
        <v/>
      </c>
      <c r="H742" s="53"/>
      <c r="I742" s="53" t="str">
        <f>IF(②コード一覧!BJ738="","",INDEX(②コード一覧!$BB$2:$BD$802,MATCH(②コード一覧!BJ738,②コード一覧!$BB$2:$BB$802,0),3))</f>
        <v/>
      </c>
      <c r="J742" s="53"/>
      <c r="K742" s="53" t="str">
        <f>IF(②コード一覧!BK738="","",INDEX(②コード一覧!$BB$2:$BD$802,MATCH(②コード一覧!BK738,②コード一覧!$BB$2:$BB$802,0),3))</f>
        <v/>
      </c>
      <c r="L742" s="53"/>
      <c r="M742" s="53" t="str">
        <f>IF(②コード一覧!BL738="","",INDEX(②コード一覧!$BB$2:$BD$802,MATCH(②コード一覧!BL738,②コード一覧!$BB$2:$BB$802,0),3))</f>
        <v/>
      </c>
      <c r="N742" s="53"/>
      <c r="O742" s="53" t="str">
        <f>IF(②コード一覧!BM738="","",INDEX(②コード一覧!$BB$2:$BD$802,MATCH(②コード一覧!BM738,②コード一覧!$BB$2:$BB$802,0),3))</f>
        <v/>
      </c>
      <c r="P742" s="52"/>
      <c r="Q742" s="20" t="str">
        <f>IF(②コード一覧!BF738="","",②コード一覧!BF738)</f>
        <v/>
      </c>
    </row>
    <row r="743" spans="1:17">
      <c r="A743" s="52" t="str">
        <f>IF(②コード一覧!BB739="","",②コード一覧!BB739)</f>
        <v/>
      </c>
      <c r="B743" s="52" t="str">
        <f>IF(②コード一覧!BH739="","",②コード一覧!BH739)</f>
        <v/>
      </c>
      <c r="C743" s="53" t="str">
        <f>IF(A743="","",INDEX(②コード一覧!$B$2:$D$40,MATCH(③組織表示変え!B743,②コード一覧!$B$2:$B$40,0),3))</f>
        <v/>
      </c>
      <c r="D743" s="61"/>
      <c r="E743" s="20" t="str">
        <f t="shared" si="11"/>
        <v/>
      </c>
      <c r="F743" s="53"/>
      <c r="G743" s="53" t="str">
        <f>IF(②コード一覧!BI739="","",INDEX(②コード一覧!$BB$2:$BD$802,MATCH(②コード一覧!BI739,②コード一覧!$BB$2:$BB$802,0),3))</f>
        <v/>
      </c>
      <c r="H743" s="53"/>
      <c r="I743" s="53" t="str">
        <f>IF(②コード一覧!BJ739="","",INDEX(②コード一覧!$BB$2:$BD$802,MATCH(②コード一覧!BJ739,②コード一覧!$BB$2:$BB$802,0),3))</f>
        <v/>
      </c>
      <c r="J743" s="53"/>
      <c r="K743" s="53" t="str">
        <f>IF(②コード一覧!BK739="","",INDEX(②コード一覧!$BB$2:$BD$802,MATCH(②コード一覧!BK739,②コード一覧!$BB$2:$BB$802,0),3))</f>
        <v/>
      </c>
      <c r="L743" s="53"/>
      <c r="M743" s="53" t="str">
        <f>IF(②コード一覧!BL739="","",INDEX(②コード一覧!$BB$2:$BD$802,MATCH(②コード一覧!BL739,②コード一覧!$BB$2:$BB$802,0),3))</f>
        <v/>
      </c>
      <c r="N743" s="53"/>
      <c r="O743" s="53" t="str">
        <f>IF(②コード一覧!BM739="","",INDEX(②コード一覧!$BB$2:$BD$802,MATCH(②コード一覧!BM739,②コード一覧!$BB$2:$BB$802,0),3))</f>
        <v/>
      </c>
      <c r="P743" s="52"/>
      <c r="Q743" s="20" t="str">
        <f>IF(②コード一覧!BF739="","",②コード一覧!BF739)</f>
        <v/>
      </c>
    </row>
    <row r="744" spans="1:17">
      <c r="A744" s="52" t="str">
        <f>IF(②コード一覧!BB740="","",②コード一覧!BB740)</f>
        <v/>
      </c>
      <c r="B744" s="52" t="str">
        <f>IF(②コード一覧!BH740="","",②コード一覧!BH740)</f>
        <v/>
      </c>
      <c r="C744" s="53" t="str">
        <f>IF(A744="","",INDEX(②コード一覧!$B$2:$D$40,MATCH(③組織表示変え!B744,②コード一覧!$B$2:$B$40,0),3))</f>
        <v/>
      </c>
      <c r="D744" s="61"/>
      <c r="E744" s="20" t="str">
        <f t="shared" si="11"/>
        <v/>
      </c>
      <c r="F744" s="53"/>
      <c r="G744" s="53" t="str">
        <f>IF(②コード一覧!BI740="","",INDEX(②コード一覧!$BB$2:$BD$802,MATCH(②コード一覧!BI740,②コード一覧!$BB$2:$BB$802,0),3))</f>
        <v/>
      </c>
      <c r="H744" s="53"/>
      <c r="I744" s="53" t="str">
        <f>IF(②コード一覧!BJ740="","",INDEX(②コード一覧!$BB$2:$BD$802,MATCH(②コード一覧!BJ740,②コード一覧!$BB$2:$BB$802,0),3))</f>
        <v/>
      </c>
      <c r="J744" s="53"/>
      <c r="K744" s="53" t="str">
        <f>IF(②コード一覧!BK740="","",INDEX(②コード一覧!$BB$2:$BD$802,MATCH(②コード一覧!BK740,②コード一覧!$BB$2:$BB$802,0),3))</f>
        <v/>
      </c>
      <c r="L744" s="53"/>
      <c r="M744" s="53" t="str">
        <f>IF(②コード一覧!BL740="","",INDEX(②コード一覧!$BB$2:$BD$802,MATCH(②コード一覧!BL740,②コード一覧!$BB$2:$BB$802,0),3))</f>
        <v/>
      </c>
      <c r="N744" s="53"/>
      <c r="O744" s="53" t="str">
        <f>IF(②コード一覧!BM740="","",INDEX(②コード一覧!$BB$2:$BD$802,MATCH(②コード一覧!BM740,②コード一覧!$BB$2:$BB$802,0),3))</f>
        <v/>
      </c>
      <c r="P744" s="52"/>
      <c r="Q744" s="20" t="str">
        <f>IF(②コード一覧!BF740="","",②コード一覧!BF740)</f>
        <v/>
      </c>
    </row>
    <row r="745" spans="1:17">
      <c r="A745" s="52" t="str">
        <f>IF(②コード一覧!BB741="","",②コード一覧!BB741)</f>
        <v/>
      </c>
      <c r="B745" s="52" t="str">
        <f>IF(②コード一覧!BH741="","",②コード一覧!BH741)</f>
        <v/>
      </c>
      <c r="C745" s="53" t="str">
        <f>IF(A745="","",INDEX(②コード一覧!$B$2:$D$40,MATCH(③組織表示変え!B745,②コード一覧!$B$2:$B$40,0),3))</f>
        <v/>
      </c>
      <c r="D745" s="61"/>
      <c r="E745" s="20" t="str">
        <f t="shared" si="11"/>
        <v/>
      </c>
      <c r="F745" s="53"/>
      <c r="G745" s="53" t="str">
        <f>IF(②コード一覧!BI741="","",INDEX(②コード一覧!$BB$2:$BD$802,MATCH(②コード一覧!BI741,②コード一覧!$BB$2:$BB$802,0),3))</f>
        <v/>
      </c>
      <c r="H745" s="53"/>
      <c r="I745" s="53" t="str">
        <f>IF(②コード一覧!BJ741="","",INDEX(②コード一覧!$BB$2:$BD$802,MATCH(②コード一覧!BJ741,②コード一覧!$BB$2:$BB$802,0),3))</f>
        <v/>
      </c>
      <c r="J745" s="53"/>
      <c r="K745" s="53" t="str">
        <f>IF(②コード一覧!BK741="","",INDEX(②コード一覧!$BB$2:$BD$802,MATCH(②コード一覧!BK741,②コード一覧!$BB$2:$BB$802,0),3))</f>
        <v/>
      </c>
      <c r="L745" s="53"/>
      <c r="M745" s="53" t="str">
        <f>IF(②コード一覧!BL741="","",INDEX(②コード一覧!$BB$2:$BD$802,MATCH(②コード一覧!BL741,②コード一覧!$BB$2:$BB$802,0),3))</f>
        <v/>
      </c>
      <c r="N745" s="53"/>
      <c r="O745" s="53" t="str">
        <f>IF(②コード一覧!BM741="","",INDEX(②コード一覧!$BB$2:$BD$802,MATCH(②コード一覧!BM741,②コード一覧!$BB$2:$BB$802,0),3))</f>
        <v/>
      </c>
      <c r="P745" s="52"/>
      <c r="Q745" s="20" t="str">
        <f>IF(②コード一覧!BF741="","",②コード一覧!BF741)</f>
        <v/>
      </c>
    </row>
    <row r="746" spans="1:17">
      <c r="A746" s="52" t="str">
        <f>IF(②コード一覧!BB742="","",②コード一覧!BB742)</f>
        <v/>
      </c>
      <c r="B746" s="52" t="str">
        <f>IF(②コード一覧!BH742="","",②コード一覧!BH742)</f>
        <v/>
      </c>
      <c r="C746" s="53" t="str">
        <f>IF(A746="","",INDEX(②コード一覧!$B$2:$D$40,MATCH(③組織表示変え!B746,②コード一覧!$B$2:$B$40,0),3))</f>
        <v/>
      </c>
      <c r="D746" s="61"/>
      <c r="E746" s="20" t="str">
        <f t="shared" si="11"/>
        <v/>
      </c>
      <c r="F746" s="53"/>
      <c r="G746" s="53" t="str">
        <f>IF(②コード一覧!BI742="","",INDEX(②コード一覧!$BB$2:$BD$802,MATCH(②コード一覧!BI742,②コード一覧!$BB$2:$BB$802,0),3))</f>
        <v/>
      </c>
      <c r="H746" s="53"/>
      <c r="I746" s="53" t="str">
        <f>IF(②コード一覧!BJ742="","",INDEX(②コード一覧!$BB$2:$BD$802,MATCH(②コード一覧!BJ742,②コード一覧!$BB$2:$BB$802,0),3))</f>
        <v/>
      </c>
      <c r="J746" s="53"/>
      <c r="K746" s="53" t="str">
        <f>IF(②コード一覧!BK742="","",INDEX(②コード一覧!$BB$2:$BD$802,MATCH(②コード一覧!BK742,②コード一覧!$BB$2:$BB$802,0),3))</f>
        <v/>
      </c>
      <c r="L746" s="53"/>
      <c r="M746" s="53" t="str">
        <f>IF(②コード一覧!BL742="","",INDEX(②コード一覧!$BB$2:$BD$802,MATCH(②コード一覧!BL742,②コード一覧!$BB$2:$BB$802,0),3))</f>
        <v/>
      </c>
      <c r="N746" s="53"/>
      <c r="O746" s="53" t="str">
        <f>IF(②コード一覧!BM742="","",INDEX(②コード一覧!$BB$2:$BD$802,MATCH(②コード一覧!BM742,②コード一覧!$BB$2:$BB$802,0),3))</f>
        <v/>
      </c>
      <c r="P746" s="52"/>
      <c r="Q746" s="20" t="str">
        <f>IF(②コード一覧!BF742="","",②コード一覧!BF742)</f>
        <v/>
      </c>
    </row>
    <row r="747" spans="1:17">
      <c r="A747" s="52" t="str">
        <f>IF(②コード一覧!BB743="","",②コード一覧!BB743)</f>
        <v/>
      </c>
      <c r="B747" s="52" t="str">
        <f>IF(②コード一覧!BH743="","",②コード一覧!BH743)</f>
        <v/>
      </c>
      <c r="C747" s="53" t="str">
        <f>IF(A747="","",INDEX(②コード一覧!$B$2:$D$40,MATCH(③組織表示変え!B747,②コード一覧!$B$2:$B$40,0),3))</f>
        <v/>
      </c>
      <c r="D747" s="61"/>
      <c r="E747" s="20" t="str">
        <f t="shared" si="11"/>
        <v/>
      </c>
      <c r="F747" s="53"/>
      <c r="G747" s="53" t="str">
        <f>IF(②コード一覧!BI743="","",INDEX(②コード一覧!$BB$2:$BD$802,MATCH(②コード一覧!BI743,②コード一覧!$BB$2:$BB$802,0),3))</f>
        <v/>
      </c>
      <c r="H747" s="53"/>
      <c r="I747" s="53" t="str">
        <f>IF(②コード一覧!BJ743="","",INDEX(②コード一覧!$BB$2:$BD$802,MATCH(②コード一覧!BJ743,②コード一覧!$BB$2:$BB$802,0),3))</f>
        <v/>
      </c>
      <c r="J747" s="53"/>
      <c r="K747" s="53" t="str">
        <f>IF(②コード一覧!BK743="","",INDEX(②コード一覧!$BB$2:$BD$802,MATCH(②コード一覧!BK743,②コード一覧!$BB$2:$BB$802,0),3))</f>
        <v/>
      </c>
      <c r="L747" s="53"/>
      <c r="M747" s="53" t="str">
        <f>IF(②コード一覧!BL743="","",INDEX(②コード一覧!$BB$2:$BD$802,MATCH(②コード一覧!BL743,②コード一覧!$BB$2:$BB$802,0),3))</f>
        <v/>
      </c>
      <c r="N747" s="53"/>
      <c r="O747" s="53" t="str">
        <f>IF(②コード一覧!BM743="","",INDEX(②コード一覧!$BB$2:$BD$802,MATCH(②コード一覧!BM743,②コード一覧!$BB$2:$BB$802,0),3))</f>
        <v/>
      </c>
      <c r="P747" s="52"/>
      <c r="Q747" s="20" t="str">
        <f>IF(②コード一覧!BF743="","",②コード一覧!BF743)</f>
        <v/>
      </c>
    </row>
    <row r="748" spans="1:17">
      <c r="A748" s="52" t="str">
        <f>IF(②コード一覧!BB744="","",②コード一覧!BB744)</f>
        <v/>
      </c>
      <c r="B748" s="52" t="str">
        <f>IF(②コード一覧!BH744="","",②コード一覧!BH744)</f>
        <v/>
      </c>
      <c r="C748" s="53" t="str">
        <f>IF(A748="","",INDEX(②コード一覧!$B$2:$D$40,MATCH(③組織表示変え!B748,②コード一覧!$B$2:$B$40,0),3))</f>
        <v/>
      </c>
      <c r="D748" s="61"/>
      <c r="E748" s="20" t="str">
        <f t="shared" si="11"/>
        <v/>
      </c>
      <c r="F748" s="53"/>
      <c r="G748" s="53" t="str">
        <f>IF(②コード一覧!BI744="","",INDEX(②コード一覧!$BB$2:$BD$802,MATCH(②コード一覧!BI744,②コード一覧!$BB$2:$BB$802,0),3))</f>
        <v/>
      </c>
      <c r="H748" s="53"/>
      <c r="I748" s="53" t="str">
        <f>IF(②コード一覧!BJ744="","",INDEX(②コード一覧!$BB$2:$BD$802,MATCH(②コード一覧!BJ744,②コード一覧!$BB$2:$BB$802,0),3))</f>
        <v/>
      </c>
      <c r="J748" s="53"/>
      <c r="K748" s="53" t="str">
        <f>IF(②コード一覧!BK744="","",INDEX(②コード一覧!$BB$2:$BD$802,MATCH(②コード一覧!BK744,②コード一覧!$BB$2:$BB$802,0),3))</f>
        <v/>
      </c>
      <c r="L748" s="53"/>
      <c r="M748" s="53" t="str">
        <f>IF(②コード一覧!BL744="","",INDEX(②コード一覧!$BB$2:$BD$802,MATCH(②コード一覧!BL744,②コード一覧!$BB$2:$BB$802,0),3))</f>
        <v/>
      </c>
      <c r="N748" s="53"/>
      <c r="O748" s="53" t="str">
        <f>IF(②コード一覧!BM744="","",INDEX(②コード一覧!$BB$2:$BD$802,MATCH(②コード一覧!BM744,②コード一覧!$BB$2:$BB$802,0),3))</f>
        <v/>
      </c>
      <c r="P748" s="52"/>
      <c r="Q748" s="20" t="str">
        <f>IF(②コード一覧!BF744="","",②コード一覧!BF744)</f>
        <v/>
      </c>
    </row>
    <row r="749" spans="1:17">
      <c r="A749" s="52" t="str">
        <f>IF(②コード一覧!BB745="","",②コード一覧!BB745)</f>
        <v/>
      </c>
      <c r="B749" s="52" t="str">
        <f>IF(②コード一覧!BH745="","",②コード一覧!BH745)</f>
        <v/>
      </c>
      <c r="C749" s="53" t="str">
        <f>IF(A749="","",INDEX(②コード一覧!$B$2:$D$40,MATCH(③組織表示変え!B749,②コード一覧!$B$2:$B$40,0),3))</f>
        <v/>
      </c>
      <c r="D749" s="61"/>
      <c r="E749" s="20" t="str">
        <f t="shared" si="11"/>
        <v/>
      </c>
      <c r="F749" s="53"/>
      <c r="G749" s="53" t="str">
        <f>IF(②コード一覧!BI745="","",INDEX(②コード一覧!$BB$2:$BD$802,MATCH(②コード一覧!BI745,②コード一覧!$BB$2:$BB$802,0),3))</f>
        <v/>
      </c>
      <c r="H749" s="53"/>
      <c r="I749" s="53" t="str">
        <f>IF(②コード一覧!BJ745="","",INDEX(②コード一覧!$BB$2:$BD$802,MATCH(②コード一覧!BJ745,②コード一覧!$BB$2:$BB$802,0),3))</f>
        <v/>
      </c>
      <c r="J749" s="53"/>
      <c r="K749" s="53" t="str">
        <f>IF(②コード一覧!BK745="","",INDEX(②コード一覧!$BB$2:$BD$802,MATCH(②コード一覧!BK745,②コード一覧!$BB$2:$BB$802,0),3))</f>
        <v/>
      </c>
      <c r="L749" s="53"/>
      <c r="M749" s="53" t="str">
        <f>IF(②コード一覧!BL745="","",INDEX(②コード一覧!$BB$2:$BD$802,MATCH(②コード一覧!BL745,②コード一覧!$BB$2:$BB$802,0),3))</f>
        <v/>
      </c>
      <c r="N749" s="53"/>
      <c r="O749" s="53" t="str">
        <f>IF(②コード一覧!BM745="","",INDEX(②コード一覧!$BB$2:$BD$802,MATCH(②コード一覧!BM745,②コード一覧!$BB$2:$BB$802,0),3))</f>
        <v/>
      </c>
      <c r="P749" s="52"/>
      <c r="Q749" s="20" t="str">
        <f>IF(②コード一覧!BF745="","",②コード一覧!BF745)</f>
        <v/>
      </c>
    </row>
    <row r="750" spans="1:17">
      <c r="A750" s="52" t="str">
        <f>IF(②コード一覧!BB746="","",②コード一覧!BB746)</f>
        <v/>
      </c>
      <c r="B750" s="52" t="str">
        <f>IF(②コード一覧!BH746="","",②コード一覧!BH746)</f>
        <v/>
      </c>
      <c r="C750" s="53" t="str">
        <f>IF(A750="","",INDEX(②コード一覧!$B$2:$D$40,MATCH(③組織表示変え!B750,②コード一覧!$B$2:$B$40,0),3))</f>
        <v/>
      </c>
      <c r="D750" s="61"/>
      <c r="E750" s="20" t="str">
        <f t="shared" si="11"/>
        <v/>
      </c>
      <c r="F750" s="53"/>
      <c r="G750" s="53" t="str">
        <f>IF(②コード一覧!BI746="","",INDEX(②コード一覧!$BB$2:$BD$802,MATCH(②コード一覧!BI746,②コード一覧!$BB$2:$BB$802,0),3))</f>
        <v/>
      </c>
      <c r="H750" s="53"/>
      <c r="I750" s="53" t="str">
        <f>IF(②コード一覧!BJ746="","",INDEX(②コード一覧!$BB$2:$BD$802,MATCH(②コード一覧!BJ746,②コード一覧!$BB$2:$BB$802,0),3))</f>
        <v/>
      </c>
      <c r="J750" s="53"/>
      <c r="K750" s="53" t="str">
        <f>IF(②コード一覧!BK746="","",INDEX(②コード一覧!$BB$2:$BD$802,MATCH(②コード一覧!BK746,②コード一覧!$BB$2:$BB$802,0),3))</f>
        <v/>
      </c>
      <c r="L750" s="53"/>
      <c r="M750" s="53" t="str">
        <f>IF(②コード一覧!BL746="","",INDEX(②コード一覧!$BB$2:$BD$802,MATCH(②コード一覧!BL746,②コード一覧!$BB$2:$BB$802,0),3))</f>
        <v/>
      </c>
      <c r="N750" s="53"/>
      <c r="O750" s="53" t="str">
        <f>IF(②コード一覧!BM746="","",INDEX(②コード一覧!$BB$2:$BD$802,MATCH(②コード一覧!BM746,②コード一覧!$BB$2:$BB$802,0),3))</f>
        <v/>
      </c>
      <c r="P750" s="52"/>
      <c r="Q750" s="20" t="str">
        <f>IF(②コード一覧!BF746="","",②コード一覧!BF746)</f>
        <v/>
      </c>
    </row>
    <row r="751" spans="1:17">
      <c r="A751" s="52" t="str">
        <f>IF(②コード一覧!BB747="","",②コード一覧!BB747)</f>
        <v/>
      </c>
      <c r="B751" s="52" t="str">
        <f>IF(②コード一覧!BH747="","",②コード一覧!BH747)</f>
        <v/>
      </c>
      <c r="C751" s="53" t="str">
        <f>IF(A751="","",INDEX(②コード一覧!$B$2:$D$40,MATCH(③組織表示変え!B751,②コード一覧!$B$2:$B$40,0),3))</f>
        <v/>
      </c>
      <c r="D751" s="61"/>
      <c r="E751" s="20" t="str">
        <f t="shared" si="11"/>
        <v/>
      </c>
      <c r="F751" s="53"/>
      <c r="G751" s="53" t="str">
        <f>IF(②コード一覧!BI747="","",INDEX(②コード一覧!$BB$2:$BD$802,MATCH(②コード一覧!BI747,②コード一覧!$BB$2:$BB$802,0),3))</f>
        <v/>
      </c>
      <c r="H751" s="53"/>
      <c r="I751" s="53" t="str">
        <f>IF(②コード一覧!BJ747="","",INDEX(②コード一覧!$BB$2:$BD$802,MATCH(②コード一覧!BJ747,②コード一覧!$BB$2:$BB$802,0),3))</f>
        <v/>
      </c>
      <c r="J751" s="53"/>
      <c r="K751" s="53" t="str">
        <f>IF(②コード一覧!BK747="","",INDEX(②コード一覧!$BB$2:$BD$802,MATCH(②コード一覧!BK747,②コード一覧!$BB$2:$BB$802,0),3))</f>
        <v/>
      </c>
      <c r="L751" s="53"/>
      <c r="M751" s="53" t="str">
        <f>IF(②コード一覧!BL747="","",INDEX(②コード一覧!$BB$2:$BD$802,MATCH(②コード一覧!BL747,②コード一覧!$BB$2:$BB$802,0),3))</f>
        <v/>
      </c>
      <c r="N751" s="53"/>
      <c r="O751" s="53" t="str">
        <f>IF(②コード一覧!BM747="","",INDEX(②コード一覧!$BB$2:$BD$802,MATCH(②コード一覧!BM747,②コード一覧!$BB$2:$BB$802,0),3))</f>
        <v/>
      </c>
      <c r="P751" s="52"/>
      <c r="Q751" s="20" t="str">
        <f>IF(②コード一覧!BF747="","",②コード一覧!BF747)</f>
        <v/>
      </c>
    </row>
    <row r="752" spans="1:17">
      <c r="A752" s="52" t="str">
        <f>IF(②コード一覧!BB748="","",②コード一覧!BB748)</f>
        <v/>
      </c>
      <c r="B752" s="52" t="str">
        <f>IF(②コード一覧!BH748="","",②コード一覧!BH748)</f>
        <v/>
      </c>
      <c r="C752" s="53" t="str">
        <f>IF(A752="","",INDEX(②コード一覧!$B$2:$D$40,MATCH(③組織表示変え!B752,②コード一覧!$B$2:$B$40,0),3))</f>
        <v/>
      </c>
      <c r="D752" s="61"/>
      <c r="E752" s="20" t="str">
        <f t="shared" si="11"/>
        <v/>
      </c>
      <c r="F752" s="53"/>
      <c r="G752" s="53" t="str">
        <f>IF(②コード一覧!BI748="","",INDEX(②コード一覧!$BB$2:$BD$802,MATCH(②コード一覧!BI748,②コード一覧!$BB$2:$BB$802,0),3))</f>
        <v/>
      </c>
      <c r="H752" s="53"/>
      <c r="I752" s="53" t="str">
        <f>IF(②コード一覧!BJ748="","",INDEX(②コード一覧!$BB$2:$BD$802,MATCH(②コード一覧!BJ748,②コード一覧!$BB$2:$BB$802,0),3))</f>
        <v/>
      </c>
      <c r="J752" s="53"/>
      <c r="K752" s="53" t="str">
        <f>IF(②コード一覧!BK748="","",INDEX(②コード一覧!$BB$2:$BD$802,MATCH(②コード一覧!BK748,②コード一覧!$BB$2:$BB$802,0),3))</f>
        <v/>
      </c>
      <c r="L752" s="53"/>
      <c r="M752" s="53" t="str">
        <f>IF(②コード一覧!BL748="","",INDEX(②コード一覧!$BB$2:$BD$802,MATCH(②コード一覧!BL748,②コード一覧!$BB$2:$BB$802,0),3))</f>
        <v/>
      </c>
      <c r="N752" s="53"/>
      <c r="O752" s="53" t="str">
        <f>IF(②コード一覧!BM748="","",INDEX(②コード一覧!$BB$2:$BD$802,MATCH(②コード一覧!BM748,②コード一覧!$BB$2:$BB$802,0),3))</f>
        <v/>
      </c>
      <c r="P752" s="52"/>
      <c r="Q752" s="20" t="str">
        <f>IF(②コード一覧!BF748="","",②コード一覧!BF748)</f>
        <v/>
      </c>
    </row>
    <row r="753" spans="1:17">
      <c r="A753" s="52" t="str">
        <f>IF(②コード一覧!BB749="","",②コード一覧!BB749)</f>
        <v/>
      </c>
      <c r="B753" s="52" t="str">
        <f>IF(②コード一覧!BH749="","",②コード一覧!BH749)</f>
        <v/>
      </c>
      <c r="C753" s="53" t="str">
        <f>IF(A753="","",INDEX(②コード一覧!$B$2:$D$40,MATCH(③組織表示変え!B753,②コード一覧!$B$2:$B$40,0),3))</f>
        <v/>
      </c>
      <c r="D753" s="61"/>
      <c r="E753" s="20" t="str">
        <f t="shared" si="11"/>
        <v/>
      </c>
      <c r="F753" s="53"/>
      <c r="G753" s="53" t="str">
        <f>IF(②コード一覧!BI749="","",INDEX(②コード一覧!$BB$2:$BD$802,MATCH(②コード一覧!BI749,②コード一覧!$BB$2:$BB$802,0),3))</f>
        <v/>
      </c>
      <c r="H753" s="53"/>
      <c r="I753" s="53" t="str">
        <f>IF(②コード一覧!BJ749="","",INDEX(②コード一覧!$BB$2:$BD$802,MATCH(②コード一覧!BJ749,②コード一覧!$BB$2:$BB$802,0),3))</f>
        <v/>
      </c>
      <c r="J753" s="53"/>
      <c r="K753" s="53" t="str">
        <f>IF(②コード一覧!BK749="","",INDEX(②コード一覧!$BB$2:$BD$802,MATCH(②コード一覧!BK749,②コード一覧!$BB$2:$BB$802,0),3))</f>
        <v/>
      </c>
      <c r="L753" s="53"/>
      <c r="M753" s="53" t="str">
        <f>IF(②コード一覧!BL749="","",INDEX(②コード一覧!$BB$2:$BD$802,MATCH(②コード一覧!BL749,②コード一覧!$BB$2:$BB$802,0),3))</f>
        <v/>
      </c>
      <c r="N753" s="53"/>
      <c r="O753" s="53" t="str">
        <f>IF(②コード一覧!BM749="","",INDEX(②コード一覧!$BB$2:$BD$802,MATCH(②コード一覧!BM749,②コード一覧!$BB$2:$BB$802,0),3))</f>
        <v/>
      </c>
      <c r="P753" s="52"/>
      <c r="Q753" s="20" t="str">
        <f>IF(②コード一覧!BF749="","",②コード一覧!BF749)</f>
        <v/>
      </c>
    </row>
    <row r="754" spans="1:17">
      <c r="A754" s="52" t="str">
        <f>IF(②コード一覧!BB750="","",②コード一覧!BB750)</f>
        <v/>
      </c>
      <c r="B754" s="52" t="str">
        <f>IF(②コード一覧!BH750="","",②コード一覧!BH750)</f>
        <v/>
      </c>
      <c r="C754" s="53" t="str">
        <f>IF(A754="","",INDEX(②コード一覧!$B$2:$D$40,MATCH(③組織表示変え!B754,②コード一覧!$B$2:$B$40,0),3))</f>
        <v/>
      </c>
      <c r="D754" s="61"/>
      <c r="E754" s="20" t="str">
        <f t="shared" si="11"/>
        <v/>
      </c>
      <c r="F754" s="53"/>
      <c r="G754" s="53" t="str">
        <f>IF(②コード一覧!BI750="","",INDEX(②コード一覧!$BB$2:$BD$802,MATCH(②コード一覧!BI750,②コード一覧!$BB$2:$BB$802,0),3))</f>
        <v/>
      </c>
      <c r="H754" s="53"/>
      <c r="I754" s="53" t="str">
        <f>IF(②コード一覧!BJ750="","",INDEX(②コード一覧!$BB$2:$BD$802,MATCH(②コード一覧!BJ750,②コード一覧!$BB$2:$BB$802,0),3))</f>
        <v/>
      </c>
      <c r="J754" s="53"/>
      <c r="K754" s="53" t="str">
        <f>IF(②コード一覧!BK750="","",INDEX(②コード一覧!$BB$2:$BD$802,MATCH(②コード一覧!BK750,②コード一覧!$BB$2:$BB$802,0),3))</f>
        <v/>
      </c>
      <c r="L754" s="53"/>
      <c r="M754" s="53" t="str">
        <f>IF(②コード一覧!BL750="","",INDEX(②コード一覧!$BB$2:$BD$802,MATCH(②コード一覧!BL750,②コード一覧!$BB$2:$BB$802,0),3))</f>
        <v/>
      </c>
      <c r="N754" s="53"/>
      <c r="O754" s="53" t="str">
        <f>IF(②コード一覧!BM750="","",INDEX(②コード一覧!$BB$2:$BD$802,MATCH(②コード一覧!BM750,②コード一覧!$BB$2:$BB$802,0),3))</f>
        <v/>
      </c>
      <c r="P754" s="52"/>
      <c r="Q754" s="20" t="str">
        <f>IF(②コード一覧!BF750="","",②コード一覧!BF750)</f>
        <v/>
      </c>
    </row>
    <row r="755" spans="1:17">
      <c r="A755" s="52" t="str">
        <f>IF(②コード一覧!BB751="","",②コード一覧!BB751)</f>
        <v/>
      </c>
      <c r="B755" s="52" t="str">
        <f>IF(②コード一覧!BH751="","",②コード一覧!BH751)</f>
        <v/>
      </c>
      <c r="C755" s="53" t="str">
        <f>IF(A755="","",INDEX(②コード一覧!$B$2:$D$40,MATCH(③組織表示変え!B755,②コード一覧!$B$2:$B$40,0),3))</f>
        <v/>
      </c>
      <c r="D755" s="61"/>
      <c r="E755" s="20" t="str">
        <f t="shared" si="11"/>
        <v/>
      </c>
      <c r="F755" s="53"/>
      <c r="G755" s="53" t="str">
        <f>IF(②コード一覧!BI751="","",INDEX(②コード一覧!$BB$2:$BD$802,MATCH(②コード一覧!BI751,②コード一覧!$BB$2:$BB$802,0),3))</f>
        <v/>
      </c>
      <c r="H755" s="53"/>
      <c r="I755" s="53" t="str">
        <f>IF(②コード一覧!BJ751="","",INDEX(②コード一覧!$BB$2:$BD$802,MATCH(②コード一覧!BJ751,②コード一覧!$BB$2:$BB$802,0),3))</f>
        <v/>
      </c>
      <c r="J755" s="53"/>
      <c r="K755" s="53" t="str">
        <f>IF(②コード一覧!BK751="","",INDEX(②コード一覧!$BB$2:$BD$802,MATCH(②コード一覧!BK751,②コード一覧!$BB$2:$BB$802,0),3))</f>
        <v/>
      </c>
      <c r="L755" s="53"/>
      <c r="M755" s="53" t="str">
        <f>IF(②コード一覧!BL751="","",INDEX(②コード一覧!$BB$2:$BD$802,MATCH(②コード一覧!BL751,②コード一覧!$BB$2:$BB$802,0),3))</f>
        <v/>
      </c>
      <c r="N755" s="53"/>
      <c r="O755" s="53" t="str">
        <f>IF(②コード一覧!BM751="","",INDEX(②コード一覧!$BB$2:$BD$802,MATCH(②コード一覧!BM751,②コード一覧!$BB$2:$BB$802,0),3))</f>
        <v/>
      </c>
      <c r="P755" s="52"/>
      <c r="Q755" s="20" t="str">
        <f>IF(②コード一覧!BF751="","",②コード一覧!BF751)</f>
        <v/>
      </c>
    </row>
    <row r="756" spans="1:17">
      <c r="A756" s="52" t="str">
        <f>IF(②コード一覧!BB752="","",②コード一覧!BB752)</f>
        <v/>
      </c>
      <c r="B756" s="52" t="str">
        <f>IF(②コード一覧!BH752="","",②コード一覧!BH752)</f>
        <v/>
      </c>
      <c r="C756" s="53" t="str">
        <f>IF(A756="","",INDEX(②コード一覧!$B$2:$D$40,MATCH(③組織表示変え!B756,②コード一覧!$B$2:$B$40,0),3))</f>
        <v/>
      </c>
      <c r="D756" s="61"/>
      <c r="E756" s="20" t="str">
        <f t="shared" si="11"/>
        <v/>
      </c>
      <c r="F756" s="53"/>
      <c r="G756" s="53" t="str">
        <f>IF(②コード一覧!BI752="","",INDEX(②コード一覧!$BB$2:$BD$802,MATCH(②コード一覧!BI752,②コード一覧!$BB$2:$BB$802,0),3))</f>
        <v/>
      </c>
      <c r="H756" s="53"/>
      <c r="I756" s="53" t="str">
        <f>IF(②コード一覧!BJ752="","",INDEX(②コード一覧!$BB$2:$BD$802,MATCH(②コード一覧!BJ752,②コード一覧!$BB$2:$BB$802,0),3))</f>
        <v/>
      </c>
      <c r="J756" s="53"/>
      <c r="K756" s="53" t="str">
        <f>IF(②コード一覧!BK752="","",INDEX(②コード一覧!$BB$2:$BD$802,MATCH(②コード一覧!BK752,②コード一覧!$BB$2:$BB$802,0),3))</f>
        <v/>
      </c>
      <c r="L756" s="53"/>
      <c r="M756" s="53" t="str">
        <f>IF(②コード一覧!BL752="","",INDEX(②コード一覧!$BB$2:$BD$802,MATCH(②コード一覧!BL752,②コード一覧!$BB$2:$BB$802,0),3))</f>
        <v/>
      </c>
      <c r="N756" s="53"/>
      <c r="O756" s="53" t="str">
        <f>IF(②コード一覧!BM752="","",INDEX(②コード一覧!$BB$2:$BD$802,MATCH(②コード一覧!BM752,②コード一覧!$BB$2:$BB$802,0),3))</f>
        <v/>
      </c>
      <c r="P756" s="52"/>
      <c r="Q756" s="20" t="str">
        <f>IF(②コード一覧!BF752="","",②コード一覧!BF752)</f>
        <v/>
      </c>
    </row>
    <row r="757" spans="1:17">
      <c r="A757" s="52" t="str">
        <f>IF(②コード一覧!BB753="","",②コード一覧!BB753)</f>
        <v/>
      </c>
      <c r="B757" s="52" t="str">
        <f>IF(②コード一覧!BH753="","",②コード一覧!BH753)</f>
        <v/>
      </c>
      <c r="C757" s="53" t="str">
        <f>IF(A757="","",INDEX(②コード一覧!$B$2:$D$40,MATCH(③組織表示変え!B757,②コード一覧!$B$2:$B$40,0),3))</f>
        <v/>
      </c>
      <c r="D757" s="61"/>
      <c r="E757" s="20" t="str">
        <f t="shared" si="11"/>
        <v/>
      </c>
      <c r="F757" s="53"/>
      <c r="G757" s="53" t="str">
        <f>IF(②コード一覧!BI753="","",INDEX(②コード一覧!$BB$2:$BD$802,MATCH(②コード一覧!BI753,②コード一覧!$BB$2:$BB$802,0),3))</f>
        <v/>
      </c>
      <c r="H757" s="53"/>
      <c r="I757" s="53" t="str">
        <f>IF(②コード一覧!BJ753="","",INDEX(②コード一覧!$BB$2:$BD$802,MATCH(②コード一覧!BJ753,②コード一覧!$BB$2:$BB$802,0),3))</f>
        <v/>
      </c>
      <c r="J757" s="53"/>
      <c r="K757" s="53" t="str">
        <f>IF(②コード一覧!BK753="","",INDEX(②コード一覧!$BB$2:$BD$802,MATCH(②コード一覧!BK753,②コード一覧!$BB$2:$BB$802,0),3))</f>
        <v/>
      </c>
      <c r="L757" s="53"/>
      <c r="M757" s="53" t="str">
        <f>IF(②コード一覧!BL753="","",INDEX(②コード一覧!$BB$2:$BD$802,MATCH(②コード一覧!BL753,②コード一覧!$BB$2:$BB$802,0),3))</f>
        <v/>
      </c>
      <c r="N757" s="53"/>
      <c r="O757" s="53" t="str">
        <f>IF(②コード一覧!BM753="","",INDEX(②コード一覧!$BB$2:$BD$802,MATCH(②コード一覧!BM753,②コード一覧!$BB$2:$BB$802,0),3))</f>
        <v/>
      </c>
      <c r="P757" s="52"/>
      <c r="Q757" s="20" t="str">
        <f>IF(②コード一覧!BF753="","",②コード一覧!BF753)</f>
        <v/>
      </c>
    </row>
    <row r="758" spans="1:17">
      <c r="A758" s="52" t="str">
        <f>IF(②コード一覧!BB754="","",②コード一覧!BB754)</f>
        <v/>
      </c>
      <c r="B758" s="52" t="str">
        <f>IF(②コード一覧!BH754="","",②コード一覧!BH754)</f>
        <v/>
      </c>
      <c r="C758" s="53" t="str">
        <f>IF(A758="","",INDEX(②コード一覧!$B$2:$D$40,MATCH(③組織表示変え!B758,②コード一覧!$B$2:$B$40,0),3))</f>
        <v/>
      </c>
      <c r="D758" s="61"/>
      <c r="E758" s="20" t="str">
        <f t="shared" si="11"/>
        <v/>
      </c>
      <c r="F758" s="53"/>
      <c r="G758" s="53" t="str">
        <f>IF(②コード一覧!BI754="","",INDEX(②コード一覧!$BB$2:$BD$802,MATCH(②コード一覧!BI754,②コード一覧!$BB$2:$BB$802,0),3))</f>
        <v/>
      </c>
      <c r="H758" s="53"/>
      <c r="I758" s="53" t="str">
        <f>IF(②コード一覧!BJ754="","",INDEX(②コード一覧!$BB$2:$BD$802,MATCH(②コード一覧!BJ754,②コード一覧!$BB$2:$BB$802,0),3))</f>
        <v/>
      </c>
      <c r="J758" s="53"/>
      <c r="K758" s="53" t="str">
        <f>IF(②コード一覧!BK754="","",INDEX(②コード一覧!$BB$2:$BD$802,MATCH(②コード一覧!BK754,②コード一覧!$BB$2:$BB$802,0),3))</f>
        <v/>
      </c>
      <c r="L758" s="53"/>
      <c r="M758" s="53" t="str">
        <f>IF(②コード一覧!BL754="","",INDEX(②コード一覧!$BB$2:$BD$802,MATCH(②コード一覧!BL754,②コード一覧!$BB$2:$BB$802,0),3))</f>
        <v/>
      </c>
      <c r="N758" s="53"/>
      <c r="O758" s="53" t="str">
        <f>IF(②コード一覧!BM754="","",INDEX(②コード一覧!$BB$2:$BD$802,MATCH(②コード一覧!BM754,②コード一覧!$BB$2:$BB$802,0),3))</f>
        <v/>
      </c>
      <c r="P758" s="52"/>
      <c r="Q758" s="20" t="str">
        <f>IF(②コード一覧!BF754="","",②コード一覧!BF754)</f>
        <v/>
      </c>
    </row>
    <row r="759" spans="1:17">
      <c r="A759" s="52" t="str">
        <f>IF(②コード一覧!BB755="","",②コード一覧!BB755)</f>
        <v/>
      </c>
      <c r="B759" s="52" t="str">
        <f>IF(②コード一覧!BH755="","",②コード一覧!BH755)</f>
        <v/>
      </c>
      <c r="C759" s="53" t="str">
        <f>IF(A759="","",INDEX(②コード一覧!$B$2:$D$40,MATCH(③組織表示変え!B759,②コード一覧!$B$2:$B$40,0),3))</f>
        <v/>
      </c>
      <c r="D759" s="61"/>
      <c r="E759" s="20" t="str">
        <f t="shared" si="11"/>
        <v/>
      </c>
      <c r="F759" s="53"/>
      <c r="G759" s="53" t="str">
        <f>IF(②コード一覧!BI755="","",INDEX(②コード一覧!$BB$2:$BD$802,MATCH(②コード一覧!BI755,②コード一覧!$BB$2:$BB$802,0),3))</f>
        <v/>
      </c>
      <c r="H759" s="53"/>
      <c r="I759" s="53" t="str">
        <f>IF(②コード一覧!BJ755="","",INDEX(②コード一覧!$BB$2:$BD$802,MATCH(②コード一覧!BJ755,②コード一覧!$BB$2:$BB$802,0),3))</f>
        <v/>
      </c>
      <c r="J759" s="53"/>
      <c r="K759" s="53" t="str">
        <f>IF(②コード一覧!BK755="","",INDEX(②コード一覧!$BB$2:$BD$802,MATCH(②コード一覧!BK755,②コード一覧!$BB$2:$BB$802,0),3))</f>
        <v/>
      </c>
      <c r="L759" s="53"/>
      <c r="M759" s="53" t="str">
        <f>IF(②コード一覧!BL755="","",INDEX(②コード一覧!$BB$2:$BD$802,MATCH(②コード一覧!BL755,②コード一覧!$BB$2:$BB$802,0),3))</f>
        <v/>
      </c>
      <c r="N759" s="53"/>
      <c r="O759" s="53" t="str">
        <f>IF(②コード一覧!BM755="","",INDEX(②コード一覧!$BB$2:$BD$802,MATCH(②コード一覧!BM755,②コード一覧!$BB$2:$BB$802,0),3))</f>
        <v/>
      </c>
      <c r="P759" s="52"/>
      <c r="Q759" s="20" t="str">
        <f>IF(②コード一覧!BF755="","",②コード一覧!BF755)</f>
        <v/>
      </c>
    </row>
    <row r="760" spans="1:17">
      <c r="A760" s="52" t="str">
        <f>IF(②コード一覧!BB756="","",②コード一覧!BB756)</f>
        <v/>
      </c>
      <c r="B760" s="52" t="str">
        <f>IF(②コード一覧!BH756="","",②コード一覧!BH756)</f>
        <v/>
      </c>
      <c r="C760" s="53" t="str">
        <f>IF(A760="","",INDEX(②コード一覧!$B$2:$D$40,MATCH(③組織表示変え!B760,②コード一覧!$B$2:$B$40,0),3))</f>
        <v/>
      </c>
      <c r="D760" s="61"/>
      <c r="E760" s="20" t="str">
        <f t="shared" si="11"/>
        <v/>
      </c>
      <c r="F760" s="53"/>
      <c r="G760" s="53" t="str">
        <f>IF(②コード一覧!BI756="","",INDEX(②コード一覧!$BB$2:$BD$802,MATCH(②コード一覧!BI756,②コード一覧!$BB$2:$BB$802,0),3))</f>
        <v/>
      </c>
      <c r="H760" s="53"/>
      <c r="I760" s="53" t="str">
        <f>IF(②コード一覧!BJ756="","",INDEX(②コード一覧!$BB$2:$BD$802,MATCH(②コード一覧!BJ756,②コード一覧!$BB$2:$BB$802,0),3))</f>
        <v/>
      </c>
      <c r="J760" s="53"/>
      <c r="K760" s="53" t="str">
        <f>IF(②コード一覧!BK756="","",INDEX(②コード一覧!$BB$2:$BD$802,MATCH(②コード一覧!BK756,②コード一覧!$BB$2:$BB$802,0),3))</f>
        <v/>
      </c>
      <c r="L760" s="53"/>
      <c r="M760" s="53" t="str">
        <f>IF(②コード一覧!BL756="","",INDEX(②コード一覧!$BB$2:$BD$802,MATCH(②コード一覧!BL756,②コード一覧!$BB$2:$BB$802,0),3))</f>
        <v/>
      </c>
      <c r="N760" s="53"/>
      <c r="O760" s="53" t="str">
        <f>IF(②コード一覧!BM756="","",INDEX(②コード一覧!$BB$2:$BD$802,MATCH(②コード一覧!BM756,②コード一覧!$BB$2:$BB$802,0),3))</f>
        <v/>
      </c>
      <c r="P760" s="52"/>
      <c r="Q760" s="20" t="str">
        <f>IF(②コード一覧!BF756="","",②コード一覧!BF756)</f>
        <v/>
      </c>
    </row>
    <row r="761" spans="1:17">
      <c r="A761" s="52" t="str">
        <f>IF(②コード一覧!BB757="","",②コード一覧!BB757)</f>
        <v/>
      </c>
      <c r="B761" s="52" t="str">
        <f>IF(②コード一覧!BH757="","",②コード一覧!BH757)</f>
        <v/>
      </c>
      <c r="C761" s="53" t="str">
        <f>IF(A761="","",INDEX(②コード一覧!$B$2:$D$40,MATCH(③組織表示変え!B761,②コード一覧!$B$2:$B$40,0),3))</f>
        <v/>
      </c>
      <c r="D761" s="61"/>
      <c r="E761" s="20" t="str">
        <f t="shared" si="11"/>
        <v/>
      </c>
      <c r="F761" s="53"/>
      <c r="G761" s="53" t="str">
        <f>IF(②コード一覧!BI757="","",INDEX(②コード一覧!$BB$2:$BD$802,MATCH(②コード一覧!BI757,②コード一覧!$BB$2:$BB$802,0),3))</f>
        <v/>
      </c>
      <c r="H761" s="53"/>
      <c r="I761" s="53" t="str">
        <f>IF(②コード一覧!BJ757="","",INDEX(②コード一覧!$BB$2:$BD$802,MATCH(②コード一覧!BJ757,②コード一覧!$BB$2:$BB$802,0),3))</f>
        <v/>
      </c>
      <c r="J761" s="53"/>
      <c r="K761" s="53" t="str">
        <f>IF(②コード一覧!BK757="","",INDEX(②コード一覧!$BB$2:$BD$802,MATCH(②コード一覧!BK757,②コード一覧!$BB$2:$BB$802,0),3))</f>
        <v/>
      </c>
      <c r="L761" s="53"/>
      <c r="M761" s="53" t="str">
        <f>IF(②コード一覧!BL757="","",INDEX(②コード一覧!$BB$2:$BD$802,MATCH(②コード一覧!BL757,②コード一覧!$BB$2:$BB$802,0),3))</f>
        <v/>
      </c>
      <c r="N761" s="53"/>
      <c r="O761" s="53" t="str">
        <f>IF(②コード一覧!BM757="","",INDEX(②コード一覧!$BB$2:$BD$802,MATCH(②コード一覧!BM757,②コード一覧!$BB$2:$BB$802,0),3))</f>
        <v/>
      </c>
      <c r="P761" s="52"/>
      <c r="Q761" s="20" t="str">
        <f>IF(②コード一覧!BF757="","",②コード一覧!BF757)</f>
        <v/>
      </c>
    </row>
    <row r="762" spans="1:17">
      <c r="A762" s="52" t="str">
        <f>IF(②コード一覧!BB758="","",②コード一覧!BB758)</f>
        <v/>
      </c>
      <c r="B762" s="52" t="str">
        <f>IF(②コード一覧!BH758="","",②コード一覧!BH758)</f>
        <v/>
      </c>
      <c r="C762" s="53" t="str">
        <f>IF(A762="","",INDEX(②コード一覧!$B$2:$D$40,MATCH(③組織表示変え!B762,②コード一覧!$B$2:$B$40,0),3))</f>
        <v/>
      </c>
      <c r="D762" s="61"/>
      <c r="E762" s="20" t="str">
        <f t="shared" si="11"/>
        <v/>
      </c>
      <c r="F762" s="53"/>
      <c r="G762" s="53" t="str">
        <f>IF(②コード一覧!BI758="","",INDEX(②コード一覧!$BB$2:$BD$802,MATCH(②コード一覧!BI758,②コード一覧!$BB$2:$BB$802,0),3))</f>
        <v/>
      </c>
      <c r="H762" s="53"/>
      <c r="I762" s="53" t="str">
        <f>IF(②コード一覧!BJ758="","",INDEX(②コード一覧!$BB$2:$BD$802,MATCH(②コード一覧!BJ758,②コード一覧!$BB$2:$BB$802,0),3))</f>
        <v/>
      </c>
      <c r="J762" s="53"/>
      <c r="K762" s="53" t="str">
        <f>IF(②コード一覧!BK758="","",INDEX(②コード一覧!$BB$2:$BD$802,MATCH(②コード一覧!BK758,②コード一覧!$BB$2:$BB$802,0),3))</f>
        <v/>
      </c>
      <c r="L762" s="53"/>
      <c r="M762" s="53" t="str">
        <f>IF(②コード一覧!BL758="","",INDEX(②コード一覧!$BB$2:$BD$802,MATCH(②コード一覧!BL758,②コード一覧!$BB$2:$BB$802,0),3))</f>
        <v/>
      </c>
      <c r="N762" s="53"/>
      <c r="O762" s="53" t="str">
        <f>IF(②コード一覧!BM758="","",INDEX(②コード一覧!$BB$2:$BD$802,MATCH(②コード一覧!BM758,②コード一覧!$BB$2:$BB$802,0),3))</f>
        <v/>
      </c>
      <c r="P762" s="52"/>
      <c r="Q762" s="20" t="str">
        <f>IF(②コード一覧!BF758="","",②コード一覧!BF758)</f>
        <v/>
      </c>
    </row>
    <row r="763" spans="1:17">
      <c r="A763" s="52" t="str">
        <f>IF(②コード一覧!BB759="","",②コード一覧!BB759)</f>
        <v/>
      </c>
      <c r="B763" s="52" t="str">
        <f>IF(②コード一覧!BH759="","",②コード一覧!BH759)</f>
        <v/>
      </c>
      <c r="C763" s="53" t="str">
        <f>IF(A763="","",INDEX(②コード一覧!$B$2:$D$40,MATCH(③組織表示変え!B763,②コード一覧!$B$2:$B$40,0),3))</f>
        <v/>
      </c>
      <c r="D763" s="61"/>
      <c r="E763" s="20" t="str">
        <f t="shared" si="11"/>
        <v/>
      </c>
      <c r="F763" s="53"/>
      <c r="G763" s="53" t="str">
        <f>IF(②コード一覧!BI759="","",INDEX(②コード一覧!$BB$2:$BD$802,MATCH(②コード一覧!BI759,②コード一覧!$BB$2:$BB$802,0),3))</f>
        <v/>
      </c>
      <c r="H763" s="53"/>
      <c r="I763" s="53" t="str">
        <f>IF(②コード一覧!BJ759="","",INDEX(②コード一覧!$BB$2:$BD$802,MATCH(②コード一覧!BJ759,②コード一覧!$BB$2:$BB$802,0),3))</f>
        <v/>
      </c>
      <c r="J763" s="53"/>
      <c r="K763" s="53" t="str">
        <f>IF(②コード一覧!BK759="","",INDEX(②コード一覧!$BB$2:$BD$802,MATCH(②コード一覧!BK759,②コード一覧!$BB$2:$BB$802,0),3))</f>
        <v/>
      </c>
      <c r="L763" s="53"/>
      <c r="M763" s="53" t="str">
        <f>IF(②コード一覧!BL759="","",INDEX(②コード一覧!$BB$2:$BD$802,MATCH(②コード一覧!BL759,②コード一覧!$BB$2:$BB$802,0),3))</f>
        <v/>
      </c>
      <c r="N763" s="53"/>
      <c r="O763" s="53" t="str">
        <f>IF(②コード一覧!BM759="","",INDEX(②コード一覧!$BB$2:$BD$802,MATCH(②コード一覧!BM759,②コード一覧!$BB$2:$BB$802,0),3))</f>
        <v/>
      </c>
      <c r="P763" s="52"/>
      <c r="Q763" s="20" t="str">
        <f>IF(②コード一覧!BF759="","",②コード一覧!BF759)</f>
        <v/>
      </c>
    </row>
    <row r="764" spans="1:17">
      <c r="A764" s="52" t="str">
        <f>IF(②コード一覧!BB760="","",②コード一覧!BB760)</f>
        <v/>
      </c>
      <c r="B764" s="52" t="str">
        <f>IF(②コード一覧!BH760="","",②コード一覧!BH760)</f>
        <v/>
      </c>
      <c r="C764" s="53" t="str">
        <f>IF(A764="","",INDEX(②コード一覧!$B$2:$D$40,MATCH(③組織表示変え!B764,②コード一覧!$B$2:$B$40,0),3))</f>
        <v/>
      </c>
      <c r="D764" s="61"/>
      <c r="E764" s="20" t="str">
        <f t="shared" si="11"/>
        <v/>
      </c>
      <c r="F764" s="53"/>
      <c r="G764" s="53" t="str">
        <f>IF(②コード一覧!BI760="","",INDEX(②コード一覧!$BB$2:$BD$802,MATCH(②コード一覧!BI760,②コード一覧!$BB$2:$BB$802,0),3))</f>
        <v/>
      </c>
      <c r="H764" s="53"/>
      <c r="I764" s="53" t="str">
        <f>IF(②コード一覧!BJ760="","",INDEX(②コード一覧!$BB$2:$BD$802,MATCH(②コード一覧!BJ760,②コード一覧!$BB$2:$BB$802,0),3))</f>
        <v/>
      </c>
      <c r="J764" s="53"/>
      <c r="K764" s="53" t="str">
        <f>IF(②コード一覧!BK760="","",INDEX(②コード一覧!$BB$2:$BD$802,MATCH(②コード一覧!BK760,②コード一覧!$BB$2:$BB$802,0),3))</f>
        <v/>
      </c>
      <c r="L764" s="53"/>
      <c r="M764" s="53" t="str">
        <f>IF(②コード一覧!BL760="","",INDEX(②コード一覧!$BB$2:$BD$802,MATCH(②コード一覧!BL760,②コード一覧!$BB$2:$BB$802,0),3))</f>
        <v/>
      </c>
      <c r="N764" s="53"/>
      <c r="O764" s="53" t="str">
        <f>IF(②コード一覧!BM760="","",INDEX(②コード一覧!$BB$2:$BD$802,MATCH(②コード一覧!BM760,②コード一覧!$BB$2:$BB$802,0),3))</f>
        <v/>
      </c>
      <c r="P764" s="52"/>
      <c r="Q764" s="20" t="str">
        <f>IF(②コード一覧!BF760="","",②コード一覧!BF760)</f>
        <v/>
      </c>
    </row>
    <row r="765" spans="1:17">
      <c r="A765" s="52" t="str">
        <f>IF(②コード一覧!BB761="","",②コード一覧!BB761)</f>
        <v/>
      </c>
      <c r="B765" s="52" t="str">
        <f>IF(②コード一覧!BH761="","",②コード一覧!BH761)</f>
        <v/>
      </c>
      <c r="C765" s="53" t="str">
        <f>IF(A765="","",INDEX(②コード一覧!$B$2:$D$40,MATCH(③組織表示変え!B765,②コード一覧!$B$2:$B$40,0),3))</f>
        <v/>
      </c>
      <c r="D765" s="61"/>
      <c r="E765" s="20" t="str">
        <f t="shared" si="11"/>
        <v/>
      </c>
      <c r="F765" s="53"/>
      <c r="G765" s="53" t="str">
        <f>IF(②コード一覧!BI761="","",INDEX(②コード一覧!$BB$2:$BD$802,MATCH(②コード一覧!BI761,②コード一覧!$BB$2:$BB$802,0),3))</f>
        <v/>
      </c>
      <c r="H765" s="53"/>
      <c r="I765" s="53" t="str">
        <f>IF(②コード一覧!BJ761="","",INDEX(②コード一覧!$BB$2:$BD$802,MATCH(②コード一覧!BJ761,②コード一覧!$BB$2:$BB$802,0),3))</f>
        <v/>
      </c>
      <c r="J765" s="53"/>
      <c r="K765" s="53" t="str">
        <f>IF(②コード一覧!BK761="","",INDEX(②コード一覧!$BB$2:$BD$802,MATCH(②コード一覧!BK761,②コード一覧!$BB$2:$BB$802,0),3))</f>
        <v/>
      </c>
      <c r="L765" s="53"/>
      <c r="M765" s="53" t="str">
        <f>IF(②コード一覧!BL761="","",INDEX(②コード一覧!$BB$2:$BD$802,MATCH(②コード一覧!BL761,②コード一覧!$BB$2:$BB$802,0),3))</f>
        <v/>
      </c>
      <c r="N765" s="53"/>
      <c r="O765" s="53" t="str">
        <f>IF(②コード一覧!BM761="","",INDEX(②コード一覧!$BB$2:$BD$802,MATCH(②コード一覧!BM761,②コード一覧!$BB$2:$BB$802,0),3))</f>
        <v/>
      </c>
      <c r="P765" s="52"/>
      <c r="Q765" s="20" t="str">
        <f>IF(②コード一覧!BF761="","",②コード一覧!BF761)</f>
        <v/>
      </c>
    </row>
    <row r="766" spans="1:17">
      <c r="A766" s="52" t="str">
        <f>IF(②コード一覧!BB762="","",②コード一覧!BB762)</f>
        <v/>
      </c>
      <c r="B766" s="52" t="str">
        <f>IF(②コード一覧!BH762="","",②コード一覧!BH762)</f>
        <v/>
      </c>
      <c r="C766" s="53" t="str">
        <f>IF(A766="","",INDEX(②コード一覧!$B$2:$D$40,MATCH(③組織表示変え!B766,②コード一覧!$B$2:$B$40,0),3))</f>
        <v/>
      </c>
      <c r="D766" s="61"/>
      <c r="E766" s="20" t="str">
        <f t="shared" si="11"/>
        <v/>
      </c>
      <c r="F766" s="53"/>
      <c r="G766" s="53" t="str">
        <f>IF(②コード一覧!BI762="","",INDEX(②コード一覧!$BB$2:$BD$802,MATCH(②コード一覧!BI762,②コード一覧!$BB$2:$BB$802,0),3))</f>
        <v/>
      </c>
      <c r="H766" s="53"/>
      <c r="I766" s="53" t="str">
        <f>IF(②コード一覧!BJ762="","",INDEX(②コード一覧!$BB$2:$BD$802,MATCH(②コード一覧!BJ762,②コード一覧!$BB$2:$BB$802,0),3))</f>
        <v/>
      </c>
      <c r="J766" s="53"/>
      <c r="K766" s="53" t="str">
        <f>IF(②コード一覧!BK762="","",INDEX(②コード一覧!$BB$2:$BD$802,MATCH(②コード一覧!BK762,②コード一覧!$BB$2:$BB$802,0),3))</f>
        <v/>
      </c>
      <c r="L766" s="53"/>
      <c r="M766" s="53" t="str">
        <f>IF(②コード一覧!BL762="","",INDEX(②コード一覧!$BB$2:$BD$802,MATCH(②コード一覧!BL762,②コード一覧!$BB$2:$BB$802,0),3))</f>
        <v/>
      </c>
      <c r="N766" s="53"/>
      <c r="O766" s="53" t="str">
        <f>IF(②コード一覧!BM762="","",INDEX(②コード一覧!$BB$2:$BD$802,MATCH(②コード一覧!BM762,②コード一覧!$BB$2:$BB$802,0),3))</f>
        <v/>
      </c>
      <c r="P766" s="52"/>
      <c r="Q766" s="20" t="str">
        <f>IF(②コード一覧!BF762="","",②コード一覧!BF762)</f>
        <v/>
      </c>
    </row>
    <row r="767" spans="1:17">
      <c r="A767" s="52" t="str">
        <f>IF(②コード一覧!BB763="","",②コード一覧!BB763)</f>
        <v/>
      </c>
      <c r="B767" s="52" t="str">
        <f>IF(②コード一覧!BH763="","",②コード一覧!BH763)</f>
        <v/>
      </c>
      <c r="C767" s="53" t="str">
        <f>IF(A767="","",INDEX(②コード一覧!$B$2:$D$40,MATCH(③組織表示変え!B767,②コード一覧!$B$2:$B$40,0),3))</f>
        <v/>
      </c>
      <c r="D767" s="61"/>
      <c r="E767" s="20" t="str">
        <f t="shared" si="11"/>
        <v/>
      </c>
      <c r="F767" s="53"/>
      <c r="G767" s="53" t="str">
        <f>IF(②コード一覧!BI763="","",INDEX(②コード一覧!$BB$2:$BD$802,MATCH(②コード一覧!BI763,②コード一覧!$BB$2:$BB$802,0),3))</f>
        <v/>
      </c>
      <c r="H767" s="53"/>
      <c r="I767" s="53" t="str">
        <f>IF(②コード一覧!BJ763="","",INDEX(②コード一覧!$BB$2:$BD$802,MATCH(②コード一覧!BJ763,②コード一覧!$BB$2:$BB$802,0),3))</f>
        <v/>
      </c>
      <c r="J767" s="53"/>
      <c r="K767" s="53" t="str">
        <f>IF(②コード一覧!BK763="","",INDEX(②コード一覧!$BB$2:$BD$802,MATCH(②コード一覧!BK763,②コード一覧!$BB$2:$BB$802,0),3))</f>
        <v/>
      </c>
      <c r="L767" s="53"/>
      <c r="M767" s="53" t="str">
        <f>IF(②コード一覧!BL763="","",INDEX(②コード一覧!$BB$2:$BD$802,MATCH(②コード一覧!BL763,②コード一覧!$BB$2:$BB$802,0),3))</f>
        <v/>
      </c>
      <c r="N767" s="53"/>
      <c r="O767" s="53" t="str">
        <f>IF(②コード一覧!BM763="","",INDEX(②コード一覧!$BB$2:$BD$802,MATCH(②コード一覧!BM763,②コード一覧!$BB$2:$BB$802,0),3))</f>
        <v/>
      </c>
      <c r="P767" s="52"/>
      <c r="Q767" s="20" t="str">
        <f>IF(②コード一覧!BF763="","",②コード一覧!BF763)</f>
        <v/>
      </c>
    </row>
    <row r="768" spans="1:17">
      <c r="A768" s="52" t="str">
        <f>IF(②コード一覧!BB764="","",②コード一覧!BB764)</f>
        <v/>
      </c>
      <c r="B768" s="52" t="str">
        <f>IF(②コード一覧!BH764="","",②コード一覧!BH764)</f>
        <v/>
      </c>
      <c r="C768" s="53" t="str">
        <f>IF(A768="","",INDEX(②コード一覧!$B$2:$D$40,MATCH(③組織表示変え!B768,②コード一覧!$B$2:$B$40,0),3))</f>
        <v/>
      </c>
      <c r="D768" s="61"/>
      <c r="E768" s="20" t="str">
        <f t="shared" si="11"/>
        <v/>
      </c>
      <c r="F768" s="53"/>
      <c r="G768" s="53" t="str">
        <f>IF(②コード一覧!BI764="","",INDEX(②コード一覧!$BB$2:$BD$802,MATCH(②コード一覧!BI764,②コード一覧!$BB$2:$BB$802,0),3))</f>
        <v/>
      </c>
      <c r="H768" s="53"/>
      <c r="I768" s="53" t="str">
        <f>IF(②コード一覧!BJ764="","",INDEX(②コード一覧!$BB$2:$BD$802,MATCH(②コード一覧!BJ764,②コード一覧!$BB$2:$BB$802,0),3))</f>
        <v/>
      </c>
      <c r="J768" s="53"/>
      <c r="K768" s="53" t="str">
        <f>IF(②コード一覧!BK764="","",INDEX(②コード一覧!$BB$2:$BD$802,MATCH(②コード一覧!BK764,②コード一覧!$BB$2:$BB$802,0),3))</f>
        <v/>
      </c>
      <c r="L768" s="53"/>
      <c r="M768" s="53" t="str">
        <f>IF(②コード一覧!BL764="","",INDEX(②コード一覧!$BB$2:$BD$802,MATCH(②コード一覧!BL764,②コード一覧!$BB$2:$BB$802,0),3))</f>
        <v/>
      </c>
      <c r="N768" s="53"/>
      <c r="O768" s="53" t="str">
        <f>IF(②コード一覧!BM764="","",INDEX(②コード一覧!$BB$2:$BD$802,MATCH(②コード一覧!BM764,②コード一覧!$BB$2:$BB$802,0),3))</f>
        <v/>
      </c>
      <c r="P768" s="52"/>
      <c r="Q768" s="20" t="str">
        <f>IF(②コード一覧!BF764="","",②コード一覧!BF764)</f>
        <v/>
      </c>
    </row>
    <row r="769" spans="1:17">
      <c r="A769" s="52" t="str">
        <f>IF(②コード一覧!BB765="","",②コード一覧!BB765)</f>
        <v/>
      </c>
      <c r="B769" s="52" t="str">
        <f>IF(②コード一覧!BH765="","",②コード一覧!BH765)</f>
        <v/>
      </c>
      <c r="C769" s="53" t="str">
        <f>IF(A769="","",INDEX(②コード一覧!$B$2:$D$40,MATCH(③組織表示変え!B769,②コード一覧!$B$2:$B$40,0),3))</f>
        <v/>
      </c>
      <c r="D769" s="61"/>
      <c r="E769" s="20" t="str">
        <f t="shared" si="11"/>
        <v/>
      </c>
      <c r="F769" s="53"/>
      <c r="G769" s="53" t="str">
        <f>IF(②コード一覧!BI765="","",INDEX(②コード一覧!$BB$2:$BD$802,MATCH(②コード一覧!BI765,②コード一覧!$BB$2:$BB$802,0),3))</f>
        <v/>
      </c>
      <c r="H769" s="53"/>
      <c r="I769" s="53" t="str">
        <f>IF(②コード一覧!BJ765="","",INDEX(②コード一覧!$BB$2:$BD$802,MATCH(②コード一覧!BJ765,②コード一覧!$BB$2:$BB$802,0),3))</f>
        <v/>
      </c>
      <c r="J769" s="53"/>
      <c r="K769" s="53" t="str">
        <f>IF(②コード一覧!BK765="","",INDEX(②コード一覧!$BB$2:$BD$802,MATCH(②コード一覧!BK765,②コード一覧!$BB$2:$BB$802,0),3))</f>
        <v/>
      </c>
      <c r="L769" s="53"/>
      <c r="M769" s="53" t="str">
        <f>IF(②コード一覧!BL765="","",INDEX(②コード一覧!$BB$2:$BD$802,MATCH(②コード一覧!BL765,②コード一覧!$BB$2:$BB$802,0),3))</f>
        <v/>
      </c>
      <c r="N769" s="53"/>
      <c r="O769" s="53" t="str">
        <f>IF(②コード一覧!BM765="","",INDEX(②コード一覧!$BB$2:$BD$802,MATCH(②コード一覧!BM765,②コード一覧!$BB$2:$BB$802,0),3))</f>
        <v/>
      </c>
      <c r="P769" s="52"/>
      <c r="Q769" s="20" t="str">
        <f>IF(②コード一覧!BF765="","",②コード一覧!BF765)</f>
        <v/>
      </c>
    </row>
    <row r="770" spans="1:17">
      <c r="A770" s="52" t="str">
        <f>IF(②コード一覧!BB766="","",②コード一覧!BB766)</f>
        <v/>
      </c>
      <c r="B770" s="52" t="str">
        <f>IF(②コード一覧!BH766="","",②コード一覧!BH766)</f>
        <v/>
      </c>
      <c r="C770" s="53" t="str">
        <f>IF(A770="","",INDEX(②コード一覧!$B$2:$D$40,MATCH(③組織表示変え!B770,②コード一覧!$B$2:$B$40,0),3))</f>
        <v/>
      </c>
      <c r="D770" s="61"/>
      <c r="E770" s="20" t="str">
        <f t="shared" si="11"/>
        <v/>
      </c>
      <c r="F770" s="53"/>
      <c r="G770" s="53" t="str">
        <f>IF(②コード一覧!BI766="","",INDEX(②コード一覧!$BB$2:$BD$802,MATCH(②コード一覧!BI766,②コード一覧!$BB$2:$BB$802,0),3))</f>
        <v/>
      </c>
      <c r="H770" s="53"/>
      <c r="I770" s="53" t="str">
        <f>IF(②コード一覧!BJ766="","",INDEX(②コード一覧!$BB$2:$BD$802,MATCH(②コード一覧!BJ766,②コード一覧!$BB$2:$BB$802,0),3))</f>
        <v/>
      </c>
      <c r="J770" s="53"/>
      <c r="K770" s="53" t="str">
        <f>IF(②コード一覧!BK766="","",INDEX(②コード一覧!$BB$2:$BD$802,MATCH(②コード一覧!BK766,②コード一覧!$BB$2:$BB$802,0),3))</f>
        <v/>
      </c>
      <c r="L770" s="53"/>
      <c r="M770" s="53" t="str">
        <f>IF(②コード一覧!BL766="","",INDEX(②コード一覧!$BB$2:$BD$802,MATCH(②コード一覧!BL766,②コード一覧!$BB$2:$BB$802,0),3))</f>
        <v/>
      </c>
      <c r="N770" s="53"/>
      <c r="O770" s="53" t="str">
        <f>IF(②コード一覧!BM766="","",INDEX(②コード一覧!$BB$2:$BD$802,MATCH(②コード一覧!BM766,②コード一覧!$BB$2:$BB$802,0),3))</f>
        <v/>
      </c>
      <c r="P770" s="52"/>
      <c r="Q770" s="20" t="str">
        <f>IF(②コード一覧!BF766="","",②コード一覧!BF766)</f>
        <v/>
      </c>
    </row>
    <row r="771" spans="1:17">
      <c r="A771" s="52" t="str">
        <f>IF(②コード一覧!BB767="","",②コード一覧!BB767)</f>
        <v/>
      </c>
      <c r="B771" s="52" t="str">
        <f>IF(②コード一覧!BH767="","",②コード一覧!BH767)</f>
        <v/>
      </c>
      <c r="C771" s="53" t="str">
        <f>IF(A771="","",INDEX(②コード一覧!$B$2:$D$40,MATCH(③組織表示変え!B771,②コード一覧!$B$2:$B$40,0),3))</f>
        <v/>
      </c>
      <c r="D771" s="61"/>
      <c r="E771" s="20" t="str">
        <f t="shared" si="11"/>
        <v/>
      </c>
      <c r="F771" s="53"/>
      <c r="G771" s="53" t="str">
        <f>IF(②コード一覧!BI767="","",INDEX(②コード一覧!$BB$2:$BD$802,MATCH(②コード一覧!BI767,②コード一覧!$BB$2:$BB$802,0),3))</f>
        <v/>
      </c>
      <c r="H771" s="53"/>
      <c r="I771" s="53" t="str">
        <f>IF(②コード一覧!BJ767="","",INDEX(②コード一覧!$BB$2:$BD$802,MATCH(②コード一覧!BJ767,②コード一覧!$BB$2:$BB$802,0),3))</f>
        <v/>
      </c>
      <c r="J771" s="53"/>
      <c r="K771" s="53" t="str">
        <f>IF(②コード一覧!BK767="","",INDEX(②コード一覧!$BB$2:$BD$802,MATCH(②コード一覧!BK767,②コード一覧!$BB$2:$BB$802,0),3))</f>
        <v/>
      </c>
      <c r="L771" s="53"/>
      <c r="M771" s="53" t="str">
        <f>IF(②コード一覧!BL767="","",INDEX(②コード一覧!$BB$2:$BD$802,MATCH(②コード一覧!BL767,②コード一覧!$BB$2:$BB$802,0),3))</f>
        <v/>
      </c>
      <c r="N771" s="53"/>
      <c r="O771" s="53" t="str">
        <f>IF(②コード一覧!BM767="","",INDEX(②コード一覧!$BB$2:$BD$802,MATCH(②コード一覧!BM767,②コード一覧!$BB$2:$BB$802,0),3))</f>
        <v/>
      </c>
      <c r="P771" s="52"/>
      <c r="Q771" s="20" t="str">
        <f>IF(②コード一覧!BF767="","",②コード一覧!BF767)</f>
        <v/>
      </c>
    </row>
    <row r="772" spans="1:17">
      <c r="A772" s="52" t="str">
        <f>IF(②コード一覧!BB768="","",②コード一覧!BB768)</f>
        <v/>
      </c>
      <c r="B772" s="52" t="str">
        <f>IF(②コード一覧!BH768="","",②コード一覧!BH768)</f>
        <v/>
      </c>
      <c r="C772" s="53" t="str">
        <f>IF(A772="","",INDEX(②コード一覧!$B$2:$D$40,MATCH(③組織表示変え!B772,②コード一覧!$B$2:$B$40,0),3))</f>
        <v/>
      </c>
      <c r="D772" s="61"/>
      <c r="E772" s="20" t="str">
        <f t="shared" si="11"/>
        <v/>
      </c>
      <c r="F772" s="53"/>
      <c r="G772" s="53" t="str">
        <f>IF(②コード一覧!BI768="","",INDEX(②コード一覧!$BB$2:$BD$802,MATCH(②コード一覧!BI768,②コード一覧!$BB$2:$BB$802,0),3))</f>
        <v/>
      </c>
      <c r="H772" s="53"/>
      <c r="I772" s="53" t="str">
        <f>IF(②コード一覧!BJ768="","",INDEX(②コード一覧!$BB$2:$BD$802,MATCH(②コード一覧!BJ768,②コード一覧!$BB$2:$BB$802,0),3))</f>
        <v/>
      </c>
      <c r="J772" s="53"/>
      <c r="K772" s="53" t="str">
        <f>IF(②コード一覧!BK768="","",INDEX(②コード一覧!$BB$2:$BD$802,MATCH(②コード一覧!BK768,②コード一覧!$BB$2:$BB$802,0),3))</f>
        <v/>
      </c>
      <c r="L772" s="53"/>
      <c r="M772" s="53" t="str">
        <f>IF(②コード一覧!BL768="","",INDEX(②コード一覧!$BB$2:$BD$802,MATCH(②コード一覧!BL768,②コード一覧!$BB$2:$BB$802,0),3))</f>
        <v/>
      </c>
      <c r="N772" s="53"/>
      <c r="O772" s="53" t="str">
        <f>IF(②コード一覧!BM768="","",INDEX(②コード一覧!$BB$2:$BD$802,MATCH(②コード一覧!BM768,②コード一覧!$BB$2:$BB$802,0),3))</f>
        <v/>
      </c>
      <c r="P772" s="52"/>
      <c r="Q772" s="20" t="str">
        <f>IF(②コード一覧!BF768="","",②コード一覧!BF768)</f>
        <v/>
      </c>
    </row>
    <row r="773" spans="1:17">
      <c r="A773" s="52" t="str">
        <f>IF(②コード一覧!BB769="","",②コード一覧!BB769)</f>
        <v/>
      </c>
      <c r="B773" s="52" t="str">
        <f>IF(②コード一覧!BH769="","",②コード一覧!BH769)</f>
        <v/>
      </c>
      <c r="C773" s="53" t="str">
        <f>IF(A773="","",INDEX(②コード一覧!$B$2:$D$40,MATCH(③組織表示変え!B773,②コード一覧!$B$2:$B$40,0),3))</f>
        <v/>
      </c>
      <c r="D773" s="61"/>
      <c r="E773" s="20" t="str">
        <f t="shared" si="11"/>
        <v/>
      </c>
      <c r="F773" s="53"/>
      <c r="G773" s="53" t="str">
        <f>IF(②コード一覧!BI769="","",INDEX(②コード一覧!$BB$2:$BD$802,MATCH(②コード一覧!BI769,②コード一覧!$BB$2:$BB$802,0),3))</f>
        <v/>
      </c>
      <c r="H773" s="53"/>
      <c r="I773" s="53" t="str">
        <f>IF(②コード一覧!BJ769="","",INDEX(②コード一覧!$BB$2:$BD$802,MATCH(②コード一覧!BJ769,②コード一覧!$BB$2:$BB$802,0),3))</f>
        <v/>
      </c>
      <c r="J773" s="53"/>
      <c r="K773" s="53" t="str">
        <f>IF(②コード一覧!BK769="","",INDEX(②コード一覧!$BB$2:$BD$802,MATCH(②コード一覧!BK769,②コード一覧!$BB$2:$BB$802,0),3))</f>
        <v/>
      </c>
      <c r="L773" s="53"/>
      <c r="M773" s="53" t="str">
        <f>IF(②コード一覧!BL769="","",INDEX(②コード一覧!$BB$2:$BD$802,MATCH(②コード一覧!BL769,②コード一覧!$BB$2:$BB$802,0),3))</f>
        <v/>
      </c>
      <c r="N773" s="53"/>
      <c r="O773" s="53" t="str">
        <f>IF(②コード一覧!BM769="","",INDEX(②コード一覧!$BB$2:$BD$802,MATCH(②コード一覧!BM769,②コード一覧!$BB$2:$BB$802,0),3))</f>
        <v/>
      </c>
      <c r="P773" s="52"/>
      <c r="Q773" s="20" t="str">
        <f>IF(②コード一覧!BF769="","",②コード一覧!BF769)</f>
        <v/>
      </c>
    </row>
    <row r="774" spans="1:17">
      <c r="A774" s="52" t="str">
        <f>IF(②コード一覧!BB770="","",②コード一覧!BB770)</f>
        <v/>
      </c>
      <c r="B774" s="52" t="str">
        <f>IF(②コード一覧!BH770="","",②コード一覧!BH770)</f>
        <v/>
      </c>
      <c r="C774" s="53" t="str">
        <f>IF(A774="","",INDEX(②コード一覧!$B$2:$D$40,MATCH(③組織表示変え!B774,②コード一覧!$B$2:$B$40,0),3))</f>
        <v/>
      </c>
      <c r="D774" s="61"/>
      <c r="E774" s="20" t="str">
        <f t="shared" ref="E774:E805" si="12">IF(G774="", "", G774) &amp; IF(I774="", "", "-" &amp; I774) &amp; IF(K774="", "", "-" &amp; K774) &amp; IF(M774="", "", "-" &amp; M774) &amp; IF(O774="", "", "-" &amp; O774)</f>
        <v/>
      </c>
      <c r="F774" s="53"/>
      <c r="G774" s="53" t="str">
        <f>IF(②コード一覧!BI770="","",INDEX(②コード一覧!$BB$2:$BD$802,MATCH(②コード一覧!BI770,②コード一覧!$BB$2:$BB$802,0),3))</f>
        <v/>
      </c>
      <c r="H774" s="53"/>
      <c r="I774" s="53" t="str">
        <f>IF(②コード一覧!BJ770="","",INDEX(②コード一覧!$BB$2:$BD$802,MATCH(②コード一覧!BJ770,②コード一覧!$BB$2:$BB$802,0),3))</f>
        <v/>
      </c>
      <c r="J774" s="53"/>
      <c r="K774" s="53" t="str">
        <f>IF(②コード一覧!BK770="","",INDEX(②コード一覧!$BB$2:$BD$802,MATCH(②コード一覧!BK770,②コード一覧!$BB$2:$BB$802,0),3))</f>
        <v/>
      </c>
      <c r="L774" s="53"/>
      <c r="M774" s="53" t="str">
        <f>IF(②コード一覧!BL770="","",INDEX(②コード一覧!$BB$2:$BD$802,MATCH(②コード一覧!BL770,②コード一覧!$BB$2:$BB$802,0),3))</f>
        <v/>
      </c>
      <c r="N774" s="53"/>
      <c r="O774" s="53" t="str">
        <f>IF(②コード一覧!BM770="","",INDEX(②コード一覧!$BB$2:$BD$802,MATCH(②コード一覧!BM770,②コード一覧!$BB$2:$BB$802,0),3))</f>
        <v/>
      </c>
      <c r="P774" s="52"/>
      <c r="Q774" s="20" t="str">
        <f>IF(②コード一覧!BF770="","",②コード一覧!BF770)</f>
        <v/>
      </c>
    </row>
    <row r="775" spans="1:17">
      <c r="A775" s="52" t="str">
        <f>IF(②コード一覧!BB771="","",②コード一覧!BB771)</f>
        <v/>
      </c>
      <c r="B775" s="52" t="str">
        <f>IF(②コード一覧!BH771="","",②コード一覧!BH771)</f>
        <v/>
      </c>
      <c r="C775" s="53" t="str">
        <f>IF(A775="","",INDEX(②コード一覧!$B$2:$D$40,MATCH(③組織表示変え!B775,②コード一覧!$B$2:$B$40,0),3))</f>
        <v/>
      </c>
      <c r="D775" s="61"/>
      <c r="E775" s="20" t="str">
        <f t="shared" si="12"/>
        <v/>
      </c>
      <c r="F775" s="53"/>
      <c r="G775" s="53" t="str">
        <f>IF(②コード一覧!BI771="","",INDEX(②コード一覧!$BB$2:$BD$802,MATCH(②コード一覧!BI771,②コード一覧!$BB$2:$BB$802,0),3))</f>
        <v/>
      </c>
      <c r="H775" s="53"/>
      <c r="I775" s="53" t="str">
        <f>IF(②コード一覧!BJ771="","",INDEX(②コード一覧!$BB$2:$BD$802,MATCH(②コード一覧!BJ771,②コード一覧!$BB$2:$BB$802,0),3))</f>
        <v/>
      </c>
      <c r="J775" s="53"/>
      <c r="K775" s="53" t="str">
        <f>IF(②コード一覧!BK771="","",INDEX(②コード一覧!$BB$2:$BD$802,MATCH(②コード一覧!BK771,②コード一覧!$BB$2:$BB$802,0),3))</f>
        <v/>
      </c>
      <c r="L775" s="53"/>
      <c r="M775" s="53" t="str">
        <f>IF(②コード一覧!BL771="","",INDEX(②コード一覧!$BB$2:$BD$802,MATCH(②コード一覧!BL771,②コード一覧!$BB$2:$BB$802,0),3))</f>
        <v/>
      </c>
      <c r="N775" s="53"/>
      <c r="O775" s="53" t="str">
        <f>IF(②コード一覧!BM771="","",INDEX(②コード一覧!$BB$2:$BD$802,MATCH(②コード一覧!BM771,②コード一覧!$BB$2:$BB$802,0),3))</f>
        <v/>
      </c>
      <c r="P775" s="52"/>
      <c r="Q775" s="20" t="str">
        <f>IF(②コード一覧!BF771="","",②コード一覧!BF771)</f>
        <v/>
      </c>
    </row>
    <row r="776" spans="1:17">
      <c r="A776" s="52" t="str">
        <f>IF(②コード一覧!BB772="","",②コード一覧!BB772)</f>
        <v/>
      </c>
      <c r="B776" s="52" t="str">
        <f>IF(②コード一覧!BH772="","",②コード一覧!BH772)</f>
        <v/>
      </c>
      <c r="C776" s="53" t="str">
        <f>IF(A776="","",INDEX(②コード一覧!$B$2:$D$40,MATCH(③組織表示変え!B776,②コード一覧!$B$2:$B$40,0),3))</f>
        <v/>
      </c>
      <c r="D776" s="61"/>
      <c r="E776" s="20" t="str">
        <f t="shared" si="12"/>
        <v/>
      </c>
      <c r="F776" s="53"/>
      <c r="G776" s="53" t="str">
        <f>IF(②コード一覧!BI772="","",INDEX(②コード一覧!$BB$2:$BD$802,MATCH(②コード一覧!BI772,②コード一覧!$BB$2:$BB$802,0),3))</f>
        <v/>
      </c>
      <c r="H776" s="53"/>
      <c r="I776" s="53" t="str">
        <f>IF(②コード一覧!BJ772="","",INDEX(②コード一覧!$BB$2:$BD$802,MATCH(②コード一覧!BJ772,②コード一覧!$BB$2:$BB$802,0),3))</f>
        <v/>
      </c>
      <c r="J776" s="53"/>
      <c r="K776" s="53" t="str">
        <f>IF(②コード一覧!BK772="","",INDEX(②コード一覧!$BB$2:$BD$802,MATCH(②コード一覧!BK772,②コード一覧!$BB$2:$BB$802,0),3))</f>
        <v/>
      </c>
      <c r="L776" s="53"/>
      <c r="M776" s="53" t="str">
        <f>IF(②コード一覧!BL772="","",INDEX(②コード一覧!$BB$2:$BD$802,MATCH(②コード一覧!BL772,②コード一覧!$BB$2:$BB$802,0),3))</f>
        <v/>
      </c>
      <c r="N776" s="53"/>
      <c r="O776" s="53" t="str">
        <f>IF(②コード一覧!BM772="","",INDEX(②コード一覧!$BB$2:$BD$802,MATCH(②コード一覧!BM772,②コード一覧!$BB$2:$BB$802,0),3))</f>
        <v/>
      </c>
      <c r="P776" s="52"/>
      <c r="Q776" s="20" t="str">
        <f>IF(②コード一覧!BF772="","",②コード一覧!BF772)</f>
        <v/>
      </c>
    </row>
    <row r="777" spans="1:17">
      <c r="A777" s="52" t="str">
        <f>IF(②コード一覧!BB773="","",②コード一覧!BB773)</f>
        <v/>
      </c>
      <c r="B777" s="52" t="str">
        <f>IF(②コード一覧!BH773="","",②コード一覧!BH773)</f>
        <v/>
      </c>
      <c r="C777" s="53" t="str">
        <f>IF(A777="","",INDEX(②コード一覧!$B$2:$D$40,MATCH(③組織表示変え!B777,②コード一覧!$B$2:$B$40,0),3))</f>
        <v/>
      </c>
      <c r="D777" s="61"/>
      <c r="E777" s="20" t="str">
        <f t="shared" si="12"/>
        <v/>
      </c>
      <c r="F777" s="53"/>
      <c r="G777" s="53" t="str">
        <f>IF(②コード一覧!BI773="","",INDEX(②コード一覧!$BB$2:$BD$802,MATCH(②コード一覧!BI773,②コード一覧!$BB$2:$BB$802,0),3))</f>
        <v/>
      </c>
      <c r="H777" s="53"/>
      <c r="I777" s="53" t="str">
        <f>IF(②コード一覧!BJ773="","",INDEX(②コード一覧!$BB$2:$BD$802,MATCH(②コード一覧!BJ773,②コード一覧!$BB$2:$BB$802,0),3))</f>
        <v/>
      </c>
      <c r="J777" s="53"/>
      <c r="K777" s="53" t="str">
        <f>IF(②コード一覧!BK773="","",INDEX(②コード一覧!$BB$2:$BD$802,MATCH(②コード一覧!BK773,②コード一覧!$BB$2:$BB$802,0),3))</f>
        <v/>
      </c>
      <c r="L777" s="53"/>
      <c r="M777" s="53" t="str">
        <f>IF(②コード一覧!BL773="","",INDEX(②コード一覧!$BB$2:$BD$802,MATCH(②コード一覧!BL773,②コード一覧!$BB$2:$BB$802,0),3))</f>
        <v/>
      </c>
      <c r="N777" s="53"/>
      <c r="O777" s="53" t="str">
        <f>IF(②コード一覧!BM773="","",INDEX(②コード一覧!$BB$2:$BD$802,MATCH(②コード一覧!BM773,②コード一覧!$BB$2:$BB$802,0),3))</f>
        <v/>
      </c>
      <c r="P777" s="52"/>
      <c r="Q777" s="20" t="str">
        <f>IF(②コード一覧!BF773="","",②コード一覧!BF773)</f>
        <v/>
      </c>
    </row>
    <row r="778" spans="1:17">
      <c r="A778" s="52" t="str">
        <f>IF(②コード一覧!BB774="","",②コード一覧!BB774)</f>
        <v/>
      </c>
      <c r="B778" s="52" t="str">
        <f>IF(②コード一覧!BH774="","",②コード一覧!BH774)</f>
        <v/>
      </c>
      <c r="C778" s="53" t="str">
        <f>IF(A778="","",INDEX(②コード一覧!$B$2:$D$40,MATCH(③組織表示変え!B778,②コード一覧!$B$2:$B$40,0),3))</f>
        <v/>
      </c>
      <c r="D778" s="61"/>
      <c r="E778" s="20" t="str">
        <f t="shared" si="12"/>
        <v/>
      </c>
      <c r="F778" s="53"/>
      <c r="G778" s="53" t="str">
        <f>IF(②コード一覧!BI774="","",INDEX(②コード一覧!$BB$2:$BD$802,MATCH(②コード一覧!BI774,②コード一覧!$BB$2:$BB$802,0),3))</f>
        <v/>
      </c>
      <c r="H778" s="53"/>
      <c r="I778" s="53" t="str">
        <f>IF(②コード一覧!BJ774="","",INDEX(②コード一覧!$BB$2:$BD$802,MATCH(②コード一覧!BJ774,②コード一覧!$BB$2:$BB$802,0),3))</f>
        <v/>
      </c>
      <c r="J778" s="53"/>
      <c r="K778" s="53" t="str">
        <f>IF(②コード一覧!BK774="","",INDEX(②コード一覧!$BB$2:$BD$802,MATCH(②コード一覧!BK774,②コード一覧!$BB$2:$BB$802,0),3))</f>
        <v/>
      </c>
      <c r="L778" s="53"/>
      <c r="M778" s="53" t="str">
        <f>IF(②コード一覧!BL774="","",INDEX(②コード一覧!$BB$2:$BD$802,MATCH(②コード一覧!BL774,②コード一覧!$BB$2:$BB$802,0),3))</f>
        <v/>
      </c>
      <c r="N778" s="53"/>
      <c r="O778" s="53" t="str">
        <f>IF(②コード一覧!BM774="","",INDEX(②コード一覧!$BB$2:$BD$802,MATCH(②コード一覧!BM774,②コード一覧!$BB$2:$BB$802,0),3))</f>
        <v/>
      </c>
      <c r="P778" s="52"/>
      <c r="Q778" s="20" t="str">
        <f>IF(②コード一覧!BF774="","",②コード一覧!BF774)</f>
        <v/>
      </c>
    </row>
    <row r="779" spans="1:17">
      <c r="A779" s="52" t="str">
        <f>IF(②コード一覧!BB775="","",②コード一覧!BB775)</f>
        <v/>
      </c>
      <c r="B779" s="52" t="str">
        <f>IF(②コード一覧!BH775="","",②コード一覧!BH775)</f>
        <v/>
      </c>
      <c r="C779" s="53" t="str">
        <f>IF(A779="","",INDEX(②コード一覧!$B$2:$D$40,MATCH(③組織表示変え!B779,②コード一覧!$B$2:$B$40,0),3))</f>
        <v/>
      </c>
      <c r="D779" s="61"/>
      <c r="E779" s="20" t="str">
        <f t="shared" si="12"/>
        <v/>
      </c>
      <c r="F779" s="53"/>
      <c r="G779" s="53" t="str">
        <f>IF(②コード一覧!BI775="","",INDEX(②コード一覧!$BB$2:$BD$802,MATCH(②コード一覧!BI775,②コード一覧!$BB$2:$BB$802,0),3))</f>
        <v/>
      </c>
      <c r="H779" s="53"/>
      <c r="I779" s="53" t="str">
        <f>IF(②コード一覧!BJ775="","",INDEX(②コード一覧!$BB$2:$BD$802,MATCH(②コード一覧!BJ775,②コード一覧!$BB$2:$BB$802,0),3))</f>
        <v/>
      </c>
      <c r="J779" s="53"/>
      <c r="K779" s="53" t="str">
        <f>IF(②コード一覧!BK775="","",INDEX(②コード一覧!$BB$2:$BD$802,MATCH(②コード一覧!BK775,②コード一覧!$BB$2:$BB$802,0),3))</f>
        <v/>
      </c>
      <c r="L779" s="53"/>
      <c r="M779" s="53" t="str">
        <f>IF(②コード一覧!BL775="","",INDEX(②コード一覧!$BB$2:$BD$802,MATCH(②コード一覧!BL775,②コード一覧!$BB$2:$BB$802,0),3))</f>
        <v/>
      </c>
      <c r="N779" s="53"/>
      <c r="O779" s="53" t="str">
        <f>IF(②コード一覧!BM775="","",INDEX(②コード一覧!$BB$2:$BD$802,MATCH(②コード一覧!BM775,②コード一覧!$BB$2:$BB$802,0),3))</f>
        <v/>
      </c>
      <c r="P779" s="52"/>
      <c r="Q779" s="20" t="str">
        <f>IF(②コード一覧!BF775="","",②コード一覧!BF775)</f>
        <v/>
      </c>
    </row>
    <row r="780" spans="1:17">
      <c r="A780" s="52" t="str">
        <f>IF(②コード一覧!BB776="","",②コード一覧!BB776)</f>
        <v/>
      </c>
      <c r="B780" s="52" t="str">
        <f>IF(②コード一覧!BH776="","",②コード一覧!BH776)</f>
        <v/>
      </c>
      <c r="C780" s="53" t="str">
        <f>IF(A780="","",INDEX(②コード一覧!$B$2:$D$40,MATCH(③組織表示変え!B780,②コード一覧!$B$2:$B$40,0),3))</f>
        <v/>
      </c>
      <c r="D780" s="61"/>
      <c r="E780" s="20" t="str">
        <f t="shared" si="12"/>
        <v/>
      </c>
      <c r="F780" s="53"/>
      <c r="G780" s="53" t="str">
        <f>IF(②コード一覧!BI776="","",INDEX(②コード一覧!$BB$2:$BD$802,MATCH(②コード一覧!BI776,②コード一覧!$BB$2:$BB$802,0),3))</f>
        <v/>
      </c>
      <c r="H780" s="53"/>
      <c r="I780" s="53" t="str">
        <f>IF(②コード一覧!BJ776="","",INDEX(②コード一覧!$BB$2:$BD$802,MATCH(②コード一覧!BJ776,②コード一覧!$BB$2:$BB$802,0),3))</f>
        <v/>
      </c>
      <c r="J780" s="53"/>
      <c r="K780" s="53" t="str">
        <f>IF(②コード一覧!BK776="","",INDEX(②コード一覧!$BB$2:$BD$802,MATCH(②コード一覧!BK776,②コード一覧!$BB$2:$BB$802,0),3))</f>
        <v/>
      </c>
      <c r="L780" s="53"/>
      <c r="M780" s="53" t="str">
        <f>IF(②コード一覧!BL776="","",INDEX(②コード一覧!$BB$2:$BD$802,MATCH(②コード一覧!BL776,②コード一覧!$BB$2:$BB$802,0),3))</f>
        <v/>
      </c>
      <c r="N780" s="53"/>
      <c r="O780" s="53" t="str">
        <f>IF(②コード一覧!BM776="","",INDEX(②コード一覧!$BB$2:$BD$802,MATCH(②コード一覧!BM776,②コード一覧!$BB$2:$BB$802,0),3))</f>
        <v/>
      </c>
      <c r="P780" s="52"/>
      <c r="Q780" s="20" t="str">
        <f>IF(②コード一覧!BF776="","",②コード一覧!BF776)</f>
        <v/>
      </c>
    </row>
    <row r="781" spans="1:17">
      <c r="A781" s="52" t="str">
        <f>IF(②コード一覧!BB777="","",②コード一覧!BB777)</f>
        <v/>
      </c>
      <c r="B781" s="52" t="str">
        <f>IF(②コード一覧!BH777="","",②コード一覧!BH777)</f>
        <v/>
      </c>
      <c r="C781" s="53" t="str">
        <f>IF(A781="","",INDEX(②コード一覧!$B$2:$D$40,MATCH(③組織表示変え!B781,②コード一覧!$B$2:$B$40,0),3))</f>
        <v/>
      </c>
      <c r="D781" s="61"/>
      <c r="E781" s="20" t="str">
        <f t="shared" si="12"/>
        <v/>
      </c>
      <c r="F781" s="53"/>
      <c r="G781" s="53" t="str">
        <f>IF(②コード一覧!BI777="","",INDEX(②コード一覧!$BB$2:$BD$802,MATCH(②コード一覧!BI777,②コード一覧!$BB$2:$BB$802,0),3))</f>
        <v/>
      </c>
      <c r="H781" s="53"/>
      <c r="I781" s="53" t="str">
        <f>IF(②コード一覧!BJ777="","",INDEX(②コード一覧!$BB$2:$BD$802,MATCH(②コード一覧!BJ777,②コード一覧!$BB$2:$BB$802,0),3))</f>
        <v/>
      </c>
      <c r="J781" s="53"/>
      <c r="K781" s="53" t="str">
        <f>IF(②コード一覧!BK777="","",INDEX(②コード一覧!$BB$2:$BD$802,MATCH(②コード一覧!BK777,②コード一覧!$BB$2:$BB$802,0),3))</f>
        <v/>
      </c>
      <c r="L781" s="53"/>
      <c r="M781" s="53" t="str">
        <f>IF(②コード一覧!BL777="","",INDEX(②コード一覧!$BB$2:$BD$802,MATCH(②コード一覧!BL777,②コード一覧!$BB$2:$BB$802,0),3))</f>
        <v/>
      </c>
      <c r="N781" s="53"/>
      <c r="O781" s="53" t="str">
        <f>IF(②コード一覧!BM777="","",INDEX(②コード一覧!$BB$2:$BD$802,MATCH(②コード一覧!BM777,②コード一覧!$BB$2:$BB$802,0),3))</f>
        <v/>
      </c>
      <c r="P781" s="52"/>
      <c r="Q781" s="20" t="str">
        <f>IF(②コード一覧!BF777="","",②コード一覧!BF777)</f>
        <v/>
      </c>
    </row>
    <row r="782" spans="1:17">
      <c r="A782" s="52" t="str">
        <f>IF(②コード一覧!BB778="","",②コード一覧!BB778)</f>
        <v/>
      </c>
      <c r="B782" s="52" t="str">
        <f>IF(②コード一覧!BH778="","",②コード一覧!BH778)</f>
        <v/>
      </c>
      <c r="C782" s="53" t="str">
        <f>IF(A782="","",INDEX(②コード一覧!$B$2:$D$40,MATCH(③組織表示変え!B782,②コード一覧!$B$2:$B$40,0),3))</f>
        <v/>
      </c>
      <c r="D782" s="61"/>
      <c r="E782" s="20" t="str">
        <f t="shared" si="12"/>
        <v/>
      </c>
      <c r="F782" s="53"/>
      <c r="G782" s="53" t="str">
        <f>IF(②コード一覧!BI778="","",INDEX(②コード一覧!$BB$2:$BD$802,MATCH(②コード一覧!BI778,②コード一覧!$BB$2:$BB$802,0),3))</f>
        <v/>
      </c>
      <c r="H782" s="53"/>
      <c r="I782" s="53" t="str">
        <f>IF(②コード一覧!BJ778="","",INDEX(②コード一覧!$BB$2:$BD$802,MATCH(②コード一覧!BJ778,②コード一覧!$BB$2:$BB$802,0),3))</f>
        <v/>
      </c>
      <c r="J782" s="53"/>
      <c r="K782" s="53" t="str">
        <f>IF(②コード一覧!BK778="","",INDEX(②コード一覧!$BB$2:$BD$802,MATCH(②コード一覧!BK778,②コード一覧!$BB$2:$BB$802,0),3))</f>
        <v/>
      </c>
      <c r="L782" s="53"/>
      <c r="M782" s="53" t="str">
        <f>IF(②コード一覧!BL778="","",INDEX(②コード一覧!$BB$2:$BD$802,MATCH(②コード一覧!BL778,②コード一覧!$BB$2:$BB$802,0),3))</f>
        <v/>
      </c>
      <c r="N782" s="53"/>
      <c r="O782" s="53" t="str">
        <f>IF(②コード一覧!BM778="","",INDEX(②コード一覧!$BB$2:$BD$802,MATCH(②コード一覧!BM778,②コード一覧!$BB$2:$BB$802,0),3))</f>
        <v/>
      </c>
      <c r="P782" s="52"/>
      <c r="Q782" s="20" t="str">
        <f>IF(②コード一覧!BF778="","",②コード一覧!BF778)</f>
        <v/>
      </c>
    </row>
    <row r="783" spans="1:17">
      <c r="A783" s="52" t="str">
        <f>IF(②コード一覧!BB779="","",②コード一覧!BB779)</f>
        <v/>
      </c>
      <c r="B783" s="52" t="str">
        <f>IF(②コード一覧!BH779="","",②コード一覧!BH779)</f>
        <v/>
      </c>
      <c r="C783" s="53" t="str">
        <f>IF(A783="","",INDEX(②コード一覧!$B$2:$D$40,MATCH(③組織表示変え!B783,②コード一覧!$B$2:$B$40,0),3))</f>
        <v/>
      </c>
      <c r="D783" s="61"/>
      <c r="E783" s="20" t="str">
        <f t="shared" si="12"/>
        <v/>
      </c>
      <c r="F783" s="53"/>
      <c r="G783" s="53" t="str">
        <f>IF(②コード一覧!BI779="","",INDEX(②コード一覧!$BB$2:$BD$802,MATCH(②コード一覧!BI779,②コード一覧!$BB$2:$BB$802,0),3))</f>
        <v/>
      </c>
      <c r="H783" s="53"/>
      <c r="I783" s="53" t="str">
        <f>IF(②コード一覧!BJ779="","",INDEX(②コード一覧!$BB$2:$BD$802,MATCH(②コード一覧!BJ779,②コード一覧!$BB$2:$BB$802,0),3))</f>
        <v/>
      </c>
      <c r="J783" s="53"/>
      <c r="K783" s="53" t="str">
        <f>IF(②コード一覧!BK779="","",INDEX(②コード一覧!$BB$2:$BD$802,MATCH(②コード一覧!BK779,②コード一覧!$BB$2:$BB$802,0),3))</f>
        <v/>
      </c>
      <c r="L783" s="53"/>
      <c r="M783" s="53" t="str">
        <f>IF(②コード一覧!BL779="","",INDEX(②コード一覧!$BB$2:$BD$802,MATCH(②コード一覧!BL779,②コード一覧!$BB$2:$BB$802,0),3))</f>
        <v/>
      </c>
      <c r="N783" s="53"/>
      <c r="O783" s="53" t="str">
        <f>IF(②コード一覧!BM779="","",INDEX(②コード一覧!$BB$2:$BD$802,MATCH(②コード一覧!BM779,②コード一覧!$BB$2:$BB$802,0),3))</f>
        <v/>
      </c>
      <c r="P783" s="52"/>
      <c r="Q783" s="20" t="str">
        <f>IF(②コード一覧!BF779="","",②コード一覧!BF779)</f>
        <v/>
      </c>
    </row>
    <row r="784" spans="1:17">
      <c r="A784" s="52" t="str">
        <f>IF(②コード一覧!BB780="","",②コード一覧!BB780)</f>
        <v/>
      </c>
      <c r="B784" s="52" t="str">
        <f>IF(②コード一覧!BH780="","",②コード一覧!BH780)</f>
        <v/>
      </c>
      <c r="C784" s="53" t="str">
        <f>IF(A784="","",INDEX(②コード一覧!$B$2:$D$40,MATCH(③組織表示変え!B784,②コード一覧!$B$2:$B$40,0),3))</f>
        <v/>
      </c>
      <c r="D784" s="61"/>
      <c r="E784" s="20" t="str">
        <f t="shared" si="12"/>
        <v/>
      </c>
      <c r="F784" s="53"/>
      <c r="G784" s="53" t="str">
        <f>IF(②コード一覧!BI780="","",INDEX(②コード一覧!$BB$2:$BD$802,MATCH(②コード一覧!BI780,②コード一覧!$BB$2:$BB$802,0),3))</f>
        <v/>
      </c>
      <c r="H784" s="53"/>
      <c r="I784" s="53" t="str">
        <f>IF(②コード一覧!BJ780="","",INDEX(②コード一覧!$BB$2:$BD$802,MATCH(②コード一覧!BJ780,②コード一覧!$BB$2:$BB$802,0),3))</f>
        <v/>
      </c>
      <c r="J784" s="53"/>
      <c r="K784" s="53" t="str">
        <f>IF(②コード一覧!BK780="","",INDEX(②コード一覧!$BB$2:$BD$802,MATCH(②コード一覧!BK780,②コード一覧!$BB$2:$BB$802,0),3))</f>
        <v/>
      </c>
      <c r="L784" s="53"/>
      <c r="M784" s="53" t="str">
        <f>IF(②コード一覧!BL780="","",INDEX(②コード一覧!$BB$2:$BD$802,MATCH(②コード一覧!BL780,②コード一覧!$BB$2:$BB$802,0),3))</f>
        <v/>
      </c>
      <c r="N784" s="53"/>
      <c r="O784" s="53" t="str">
        <f>IF(②コード一覧!BM780="","",INDEX(②コード一覧!$BB$2:$BD$802,MATCH(②コード一覧!BM780,②コード一覧!$BB$2:$BB$802,0),3))</f>
        <v/>
      </c>
      <c r="P784" s="52"/>
      <c r="Q784" s="20" t="str">
        <f>IF(②コード一覧!BF780="","",②コード一覧!BF780)</f>
        <v/>
      </c>
    </row>
    <row r="785" spans="1:17">
      <c r="A785" s="52" t="str">
        <f>IF(②コード一覧!BB781="","",②コード一覧!BB781)</f>
        <v/>
      </c>
      <c r="B785" s="52" t="str">
        <f>IF(②コード一覧!BH781="","",②コード一覧!BH781)</f>
        <v/>
      </c>
      <c r="C785" s="53" t="str">
        <f>IF(A785="","",INDEX(②コード一覧!$B$2:$D$40,MATCH(③組織表示変え!B785,②コード一覧!$B$2:$B$40,0),3))</f>
        <v/>
      </c>
      <c r="D785" s="61"/>
      <c r="E785" s="20" t="str">
        <f t="shared" si="12"/>
        <v/>
      </c>
      <c r="F785" s="53"/>
      <c r="G785" s="53" t="str">
        <f>IF(②コード一覧!BI781="","",INDEX(②コード一覧!$BB$2:$BD$802,MATCH(②コード一覧!BI781,②コード一覧!$BB$2:$BB$802,0),3))</f>
        <v/>
      </c>
      <c r="H785" s="53"/>
      <c r="I785" s="53" t="str">
        <f>IF(②コード一覧!BJ781="","",INDEX(②コード一覧!$BB$2:$BD$802,MATCH(②コード一覧!BJ781,②コード一覧!$BB$2:$BB$802,0),3))</f>
        <v/>
      </c>
      <c r="J785" s="53"/>
      <c r="K785" s="53" t="str">
        <f>IF(②コード一覧!BK781="","",INDEX(②コード一覧!$BB$2:$BD$802,MATCH(②コード一覧!BK781,②コード一覧!$BB$2:$BB$802,0),3))</f>
        <v/>
      </c>
      <c r="L785" s="53"/>
      <c r="M785" s="53" t="str">
        <f>IF(②コード一覧!BL781="","",INDEX(②コード一覧!$BB$2:$BD$802,MATCH(②コード一覧!BL781,②コード一覧!$BB$2:$BB$802,0),3))</f>
        <v/>
      </c>
      <c r="N785" s="53"/>
      <c r="O785" s="53" t="str">
        <f>IF(②コード一覧!BM781="","",INDEX(②コード一覧!$BB$2:$BD$802,MATCH(②コード一覧!BM781,②コード一覧!$BB$2:$BB$802,0),3))</f>
        <v/>
      </c>
      <c r="P785" s="52"/>
      <c r="Q785" s="20" t="str">
        <f>IF(②コード一覧!BF781="","",②コード一覧!BF781)</f>
        <v/>
      </c>
    </row>
    <row r="786" spans="1:17">
      <c r="A786" s="52" t="str">
        <f>IF(②コード一覧!BB782="","",②コード一覧!BB782)</f>
        <v/>
      </c>
      <c r="B786" s="52" t="str">
        <f>IF(②コード一覧!BH782="","",②コード一覧!BH782)</f>
        <v/>
      </c>
      <c r="C786" s="53" t="str">
        <f>IF(A786="","",INDEX(②コード一覧!$B$2:$D$40,MATCH(③組織表示変え!B786,②コード一覧!$B$2:$B$40,0),3))</f>
        <v/>
      </c>
      <c r="D786" s="61"/>
      <c r="E786" s="20" t="str">
        <f t="shared" si="12"/>
        <v/>
      </c>
      <c r="F786" s="53"/>
      <c r="G786" s="53" t="str">
        <f>IF(②コード一覧!BI782="","",INDEX(②コード一覧!$BB$2:$BD$802,MATCH(②コード一覧!BI782,②コード一覧!$BB$2:$BB$802,0),3))</f>
        <v/>
      </c>
      <c r="H786" s="53"/>
      <c r="I786" s="53" t="str">
        <f>IF(②コード一覧!BJ782="","",INDEX(②コード一覧!$BB$2:$BD$802,MATCH(②コード一覧!BJ782,②コード一覧!$BB$2:$BB$802,0),3))</f>
        <v/>
      </c>
      <c r="J786" s="53"/>
      <c r="K786" s="53" t="str">
        <f>IF(②コード一覧!BK782="","",INDEX(②コード一覧!$BB$2:$BD$802,MATCH(②コード一覧!BK782,②コード一覧!$BB$2:$BB$802,0),3))</f>
        <v/>
      </c>
      <c r="L786" s="53"/>
      <c r="M786" s="53" t="str">
        <f>IF(②コード一覧!BL782="","",INDEX(②コード一覧!$BB$2:$BD$802,MATCH(②コード一覧!BL782,②コード一覧!$BB$2:$BB$802,0),3))</f>
        <v/>
      </c>
      <c r="N786" s="53"/>
      <c r="O786" s="53" t="str">
        <f>IF(②コード一覧!BM782="","",INDEX(②コード一覧!$BB$2:$BD$802,MATCH(②コード一覧!BM782,②コード一覧!$BB$2:$BB$802,0),3))</f>
        <v/>
      </c>
      <c r="P786" s="52"/>
      <c r="Q786" s="20" t="str">
        <f>IF(②コード一覧!BF782="","",②コード一覧!BF782)</f>
        <v/>
      </c>
    </row>
    <row r="787" spans="1:17">
      <c r="A787" s="52" t="str">
        <f>IF(②コード一覧!BB783="","",②コード一覧!BB783)</f>
        <v/>
      </c>
      <c r="B787" s="52" t="str">
        <f>IF(②コード一覧!BH783="","",②コード一覧!BH783)</f>
        <v/>
      </c>
      <c r="C787" s="53" t="str">
        <f>IF(A787="","",INDEX(②コード一覧!$B$2:$D$40,MATCH(③組織表示変え!B787,②コード一覧!$B$2:$B$40,0),3))</f>
        <v/>
      </c>
      <c r="D787" s="61"/>
      <c r="E787" s="20" t="str">
        <f t="shared" si="12"/>
        <v/>
      </c>
      <c r="F787" s="53"/>
      <c r="G787" s="53" t="str">
        <f>IF(②コード一覧!BI783="","",INDEX(②コード一覧!$BB$2:$BD$802,MATCH(②コード一覧!BI783,②コード一覧!$BB$2:$BB$802,0),3))</f>
        <v/>
      </c>
      <c r="H787" s="53"/>
      <c r="I787" s="53" t="str">
        <f>IF(②コード一覧!BJ783="","",INDEX(②コード一覧!$BB$2:$BD$802,MATCH(②コード一覧!BJ783,②コード一覧!$BB$2:$BB$802,0),3))</f>
        <v/>
      </c>
      <c r="J787" s="53"/>
      <c r="K787" s="53" t="str">
        <f>IF(②コード一覧!BK783="","",INDEX(②コード一覧!$BB$2:$BD$802,MATCH(②コード一覧!BK783,②コード一覧!$BB$2:$BB$802,0),3))</f>
        <v/>
      </c>
      <c r="L787" s="53"/>
      <c r="M787" s="53" t="str">
        <f>IF(②コード一覧!BL783="","",INDEX(②コード一覧!$BB$2:$BD$802,MATCH(②コード一覧!BL783,②コード一覧!$BB$2:$BB$802,0),3))</f>
        <v/>
      </c>
      <c r="N787" s="53"/>
      <c r="O787" s="53" t="str">
        <f>IF(②コード一覧!BM783="","",INDEX(②コード一覧!$BB$2:$BD$802,MATCH(②コード一覧!BM783,②コード一覧!$BB$2:$BB$802,0),3))</f>
        <v/>
      </c>
      <c r="P787" s="52"/>
      <c r="Q787" s="20" t="str">
        <f>IF(②コード一覧!BF783="","",②コード一覧!BF783)</f>
        <v/>
      </c>
    </row>
    <row r="788" spans="1:17">
      <c r="A788" s="52" t="str">
        <f>IF(②コード一覧!BB784="","",②コード一覧!BB784)</f>
        <v/>
      </c>
      <c r="B788" s="52" t="str">
        <f>IF(②コード一覧!BH784="","",②コード一覧!BH784)</f>
        <v/>
      </c>
      <c r="C788" s="53" t="str">
        <f>IF(A788="","",INDEX(②コード一覧!$B$2:$D$40,MATCH(③組織表示変え!B788,②コード一覧!$B$2:$B$40,0),3))</f>
        <v/>
      </c>
      <c r="D788" s="61"/>
      <c r="E788" s="20" t="str">
        <f t="shared" si="12"/>
        <v/>
      </c>
      <c r="F788" s="53"/>
      <c r="G788" s="53" t="str">
        <f>IF(②コード一覧!BI784="","",INDEX(②コード一覧!$BB$2:$BD$802,MATCH(②コード一覧!BI784,②コード一覧!$BB$2:$BB$802,0),3))</f>
        <v/>
      </c>
      <c r="H788" s="53"/>
      <c r="I788" s="53" t="str">
        <f>IF(②コード一覧!BJ784="","",INDEX(②コード一覧!$BB$2:$BD$802,MATCH(②コード一覧!BJ784,②コード一覧!$BB$2:$BB$802,0),3))</f>
        <v/>
      </c>
      <c r="J788" s="53"/>
      <c r="K788" s="53" t="str">
        <f>IF(②コード一覧!BK784="","",INDEX(②コード一覧!$BB$2:$BD$802,MATCH(②コード一覧!BK784,②コード一覧!$BB$2:$BB$802,0),3))</f>
        <v/>
      </c>
      <c r="L788" s="53"/>
      <c r="M788" s="53" t="str">
        <f>IF(②コード一覧!BL784="","",INDEX(②コード一覧!$BB$2:$BD$802,MATCH(②コード一覧!BL784,②コード一覧!$BB$2:$BB$802,0),3))</f>
        <v/>
      </c>
      <c r="N788" s="53"/>
      <c r="O788" s="53" t="str">
        <f>IF(②コード一覧!BM784="","",INDEX(②コード一覧!$BB$2:$BD$802,MATCH(②コード一覧!BM784,②コード一覧!$BB$2:$BB$802,0),3))</f>
        <v/>
      </c>
      <c r="P788" s="52"/>
      <c r="Q788" s="20" t="str">
        <f>IF(②コード一覧!BF784="","",②コード一覧!BF784)</f>
        <v/>
      </c>
    </row>
    <row r="789" spans="1:17">
      <c r="A789" s="52" t="str">
        <f>IF(②コード一覧!BB785="","",②コード一覧!BB785)</f>
        <v/>
      </c>
      <c r="B789" s="52" t="str">
        <f>IF(②コード一覧!BH785="","",②コード一覧!BH785)</f>
        <v/>
      </c>
      <c r="C789" s="53" t="str">
        <f>IF(A789="","",INDEX(②コード一覧!$B$2:$D$40,MATCH(③組織表示変え!B789,②コード一覧!$B$2:$B$40,0),3))</f>
        <v/>
      </c>
      <c r="D789" s="61"/>
      <c r="E789" s="20" t="str">
        <f t="shared" si="12"/>
        <v/>
      </c>
      <c r="F789" s="53"/>
      <c r="G789" s="53" t="str">
        <f>IF(②コード一覧!BI785="","",INDEX(②コード一覧!$BB$2:$BD$802,MATCH(②コード一覧!BI785,②コード一覧!$BB$2:$BB$802,0),3))</f>
        <v/>
      </c>
      <c r="H789" s="53"/>
      <c r="I789" s="53" t="str">
        <f>IF(②コード一覧!BJ785="","",INDEX(②コード一覧!$BB$2:$BD$802,MATCH(②コード一覧!BJ785,②コード一覧!$BB$2:$BB$802,0),3))</f>
        <v/>
      </c>
      <c r="J789" s="53"/>
      <c r="K789" s="53" t="str">
        <f>IF(②コード一覧!BK785="","",INDEX(②コード一覧!$BB$2:$BD$802,MATCH(②コード一覧!BK785,②コード一覧!$BB$2:$BB$802,0),3))</f>
        <v/>
      </c>
      <c r="L789" s="53"/>
      <c r="M789" s="53" t="str">
        <f>IF(②コード一覧!BL785="","",INDEX(②コード一覧!$BB$2:$BD$802,MATCH(②コード一覧!BL785,②コード一覧!$BB$2:$BB$802,0),3))</f>
        <v/>
      </c>
      <c r="N789" s="53"/>
      <c r="O789" s="53" t="str">
        <f>IF(②コード一覧!BM785="","",INDEX(②コード一覧!$BB$2:$BD$802,MATCH(②コード一覧!BM785,②コード一覧!$BB$2:$BB$802,0),3))</f>
        <v/>
      </c>
      <c r="P789" s="52"/>
      <c r="Q789" s="20" t="str">
        <f>IF(②コード一覧!BF785="","",②コード一覧!BF785)</f>
        <v/>
      </c>
    </row>
    <row r="790" spans="1:17">
      <c r="A790" s="52" t="str">
        <f>IF(②コード一覧!BB786="","",②コード一覧!BB786)</f>
        <v/>
      </c>
      <c r="B790" s="52" t="str">
        <f>IF(②コード一覧!BH786="","",②コード一覧!BH786)</f>
        <v/>
      </c>
      <c r="C790" s="53" t="str">
        <f>IF(A790="","",INDEX(②コード一覧!$B$2:$D$40,MATCH(③組織表示変え!B790,②コード一覧!$B$2:$B$40,0),3))</f>
        <v/>
      </c>
      <c r="D790" s="61"/>
      <c r="E790" s="20" t="str">
        <f t="shared" si="12"/>
        <v/>
      </c>
      <c r="F790" s="53"/>
      <c r="G790" s="53" t="str">
        <f>IF(②コード一覧!BI786="","",INDEX(②コード一覧!$BB$2:$BD$802,MATCH(②コード一覧!BI786,②コード一覧!$BB$2:$BB$802,0),3))</f>
        <v/>
      </c>
      <c r="H790" s="53"/>
      <c r="I790" s="53" t="str">
        <f>IF(②コード一覧!BJ786="","",INDEX(②コード一覧!$BB$2:$BD$802,MATCH(②コード一覧!BJ786,②コード一覧!$BB$2:$BB$802,0),3))</f>
        <v/>
      </c>
      <c r="J790" s="53"/>
      <c r="K790" s="53" t="str">
        <f>IF(②コード一覧!BK786="","",INDEX(②コード一覧!$BB$2:$BD$802,MATCH(②コード一覧!BK786,②コード一覧!$BB$2:$BB$802,0),3))</f>
        <v/>
      </c>
      <c r="L790" s="53"/>
      <c r="M790" s="53" t="str">
        <f>IF(②コード一覧!BL786="","",INDEX(②コード一覧!$BB$2:$BD$802,MATCH(②コード一覧!BL786,②コード一覧!$BB$2:$BB$802,0),3))</f>
        <v/>
      </c>
      <c r="N790" s="53"/>
      <c r="O790" s="53" t="str">
        <f>IF(②コード一覧!BM786="","",INDEX(②コード一覧!$BB$2:$BD$802,MATCH(②コード一覧!BM786,②コード一覧!$BB$2:$BB$802,0),3))</f>
        <v/>
      </c>
      <c r="P790" s="52"/>
      <c r="Q790" s="20" t="str">
        <f>IF(②コード一覧!BF786="","",②コード一覧!BF786)</f>
        <v/>
      </c>
    </row>
    <row r="791" spans="1:17">
      <c r="A791" s="52" t="str">
        <f>IF(②コード一覧!BB787="","",②コード一覧!BB787)</f>
        <v/>
      </c>
      <c r="B791" s="52" t="str">
        <f>IF(②コード一覧!BH787="","",②コード一覧!BH787)</f>
        <v/>
      </c>
      <c r="C791" s="53" t="str">
        <f>IF(A791="","",INDEX(②コード一覧!$B$2:$D$40,MATCH(③組織表示変え!B791,②コード一覧!$B$2:$B$40,0),3))</f>
        <v/>
      </c>
      <c r="D791" s="61"/>
      <c r="E791" s="20" t="str">
        <f t="shared" si="12"/>
        <v/>
      </c>
      <c r="F791" s="53"/>
      <c r="G791" s="53" t="str">
        <f>IF(②コード一覧!BI787="","",INDEX(②コード一覧!$BB$2:$BD$802,MATCH(②コード一覧!BI787,②コード一覧!$BB$2:$BB$802,0),3))</f>
        <v/>
      </c>
      <c r="H791" s="53"/>
      <c r="I791" s="53" t="str">
        <f>IF(②コード一覧!BJ787="","",INDEX(②コード一覧!$BB$2:$BD$802,MATCH(②コード一覧!BJ787,②コード一覧!$BB$2:$BB$802,0),3))</f>
        <v/>
      </c>
      <c r="J791" s="53"/>
      <c r="K791" s="53" t="str">
        <f>IF(②コード一覧!BK787="","",INDEX(②コード一覧!$BB$2:$BD$802,MATCH(②コード一覧!BK787,②コード一覧!$BB$2:$BB$802,0),3))</f>
        <v/>
      </c>
      <c r="L791" s="53"/>
      <c r="M791" s="53" t="str">
        <f>IF(②コード一覧!BL787="","",INDEX(②コード一覧!$BB$2:$BD$802,MATCH(②コード一覧!BL787,②コード一覧!$BB$2:$BB$802,0),3))</f>
        <v/>
      </c>
      <c r="N791" s="53"/>
      <c r="O791" s="53" t="str">
        <f>IF(②コード一覧!BM787="","",INDEX(②コード一覧!$BB$2:$BD$802,MATCH(②コード一覧!BM787,②コード一覧!$BB$2:$BB$802,0),3))</f>
        <v/>
      </c>
      <c r="P791" s="52"/>
      <c r="Q791" s="20" t="str">
        <f>IF(②コード一覧!BF787="","",②コード一覧!BF787)</f>
        <v/>
      </c>
    </row>
    <row r="792" spans="1:17">
      <c r="A792" s="52" t="str">
        <f>IF(②コード一覧!BB788="","",②コード一覧!BB788)</f>
        <v/>
      </c>
      <c r="B792" s="52" t="str">
        <f>IF(②コード一覧!BH788="","",②コード一覧!BH788)</f>
        <v/>
      </c>
      <c r="C792" s="53" t="str">
        <f>IF(A792="","",INDEX(②コード一覧!$B$2:$D$40,MATCH(③組織表示変え!B792,②コード一覧!$B$2:$B$40,0),3))</f>
        <v/>
      </c>
      <c r="D792" s="61"/>
      <c r="E792" s="20" t="str">
        <f t="shared" si="12"/>
        <v/>
      </c>
      <c r="F792" s="53"/>
      <c r="G792" s="53" t="str">
        <f>IF(②コード一覧!BI788="","",INDEX(②コード一覧!$BB$2:$BD$802,MATCH(②コード一覧!BI788,②コード一覧!$BB$2:$BB$802,0),3))</f>
        <v/>
      </c>
      <c r="H792" s="53"/>
      <c r="I792" s="53" t="str">
        <f>IF(②コード一覧!BJ788="","",INDEX(②コード一覧!$BB$2:$BD$802,MATCH(②コード一覧!BJ788,②コード一覧!$BB$2:$BB$802,0),3))</f>
        <v/>
      </c>
      <c r="J792" s="53"/>
      <c r="K792" s="53" t="str">
        <f>IF(②コード一覧!BK788="","",INDEX(②コード一覧!$BB$2:$BD$802,MATCH(②コード一覧!BK788,②コード一覧!$BB$2:$BB$802,0),3))</f>
        <v/>
      </c>
      <c r="L792" s="53"/>
      <c r="M792" s="53" t="str">
        <f>IF(②コード一覧!BL788="","",INDEX(②コード一覧!$BB$2:$BD$802,MATCH(②コード一覧!BL788,②コード一覧!$BB$2:$BB$802,0),3))</f>
        <v/>
      </c>
      <c r="N792" s="53"/>
      <c r="O792" s="53" t="str">
        <f>IF(②コード一覧!BM788="","",INDEX(②コード一覧!$BB$2:$BD$802,MATCH(②コード一覧!BM788,②コード一覧!$BB$2:$BB$802,0),3))</f>
        <v/>
      </c>
      <c r="P792" s="52"/>
      <c r="Q792" s="20" t="str">
        <f>IF(②コード一覧!BF788="","",②コード一覧!BF788)</f>
        <v/>
      </c>
    </row>
    <row r="793" spans="1:17">
      <c r="A793" s="52" t="str">
        <f>IF(②コード一覧!BB789="","",②コード一覧!BB789)</f>
        <v/>
      </c>
      <c r="B793" s="52" t="str">
        <f>IF(②コード一覧!BH789="","",②コード一覧!BH789)</f>
        <v/>
      </c>
      <c r="C793" s="53" t="str">
        <f>IF(A793="","",INDEX(②コード一覧!$B$2:$D$40,MATCH(③組織表示変え!B793,②コード一覧!$B$2:$B$40,0),3))</f>
        <v/>
      </c>
      <c r="D793" s="61"/>
      <c r="E793" s="20" t="str">
        <f t="shared" si="12"/>
        <v/>
      </c>
      <c r="F793" s="53"/>
      <c r="G793" s="53" t="str">
        <f>IF(②コード一覧!BI789="","",INDEX(②コード一覧!$BB$2:$BD$802,MATCH(②コード一覧!BI789,②コード一覧!$BB$2:$BB$802,0),3))</f>
        <v/>
      </c>
      <c r="H793" s="53"/>
      <c r="I793" s="53" t="str">
        <f>IF(②コード一覧!BJ789="","",INDEX(②コード一覧!$BB$2:$BD$802,MATCH(②コード一覧!BJ789,②コード一覧!$BB$2:$BB$802,0),3))</f>
        <v/>
      </c>
      <c r="J793" s="53"/>
      <c r="K793" s="53" t="str">
        <f>IF(②コード一覧!BK789="","",INDEX(②コード一覧!$BB$2:$BD$802,MATCH(②コード一覧!BK789,②コード一覧!$BB$2:$BB$802,0),3))</f>
        <v/>
      </c>
      <c r="L793" s="53"/>
      <c r="M793" s="53" t="str">
        <f>IF(②コード一覧!BL789="","",INDEX(②コード一覧!$BB$2:$BD$802,MATCH(②コード一覧!BL789,②コード一覧!$BB$2:$BB$802,0),3))</f>
        <v/>
      </c>
      <c r="N793" s="53"/>
      <c r="O793" s="53" t="str">
        <f>IF(②コード一覧!BM789="","",INDEX(②コード一覧!$BB$2:$BD$802,MATCH(②コード一覧!BM789,②コード一覧!$BB$2:$BB$802,0),3))</f>
        <v/>
      </c>
      <c r="P793" s="52"/>
      <c r="Q793" s="20" t="str">
        <f>IF(②コード一覧!BF789="","",②コード一覧!BF789)</f>
        <v/>
      </c>
    </row>
    <row r="794" spans="1:17">
      <c r="A794" s="52" t="str">
        <f>IF(②コード一覧!BB790="","",②コード一覧!BB790)</f>
        <v/>
      </c>
      <c r="B794" s="52" t="str">
        <f>IF(②コード一覧!BH790="","",②コード一覧!BH790)</f>
        <v/>
      </c>
      <c r="C794" s="53" t="str">
        <f>IF(A794="","",INDEX(②コード一覧!$B$2:$D$40,MATCH(③組織表示変え!B794,②コード一覧!$B$2:$B$40,0),3))</f>
        <v/>
      </c>
      <c r="D794" s="61"/>
      <c r="E794" s="20" t="str">
        <f t="shared" si="12"/>
        <v/>
      </c>
      <c r="F794" s="53"/>
      <c r="G794" s="53" t="str">
        <f>IF(②コード一覧!BI790="","",INDEX(②コード一覧!$BB$2:$BD$802,MATCH(②コード一覧!BI790,②コード一覧!$BB$2:$BB$802,0),3))</f>
        <v/>
      </c>
      <c r="H794" s="53"/>
      <c r="I794" s="53" t="str">
        <f>IF(②コード一覧!BJ790="","",INDEX(②コード一覧!$BB$2:$BD$802,MATCH(②コード一覧!BJ790,②コード一覧!$BB$2:$BB$802,0),3))</f>
        <v/>
      </c>
      <c r="J794" s="53"/>
      <c r="K794" s="53" t="str">
        <f>IF(②コード一覧!BK790="","",INDEX(②コード一覧!$BB$2:$BD$802,MATCH(②コード一覧!BK790,②コード一覧!$BB$2:$BB$802,0),3))</f>
        <v/>
      </c>
      <c r="L794" s="53"/>
      <c r="M794" s="53" t="str">
        <f>IF(②コード一覧!BL790="","",INDEX(②コード一覧!$BB$2:$BD$802,MATCH(②コード一覧!BL790,②コード一覧!$BB$2:$BB$802,0),3))</f>
        <v/>
      </c>
      <c r="N794" s="53"/>
      <c r="O794" s="53" t="str">
        <f>IF(②コード一覧!BM790="","",INDEX(②コード一覧!$BB$2:$BD$802,MATCH(②コード一覧!BM790,②コード一覧!$BB$2:$BB$802,0),3))</f>
        <v/>
      </c>
      <c r="P794" s="52"/>
      <c r="Q794" s="20" t="str">
        <f>IF(②コード一覧!BF790="","",②コード一覧!BF790)</f>
        <v/>
      </c>
    </row>
    <row r="795" spans="1:17">
      <c r="A795" s="52" t="str">
        <f>IF(②コード一覧!BB791="","",②コード一覧!BB791)</f>
        <v/>
      </c>
      <c r="B795" s="52" t="str">
        <f>IF(②コード一覧!BH791="","",②コード一覧!BH791)</f>
        <v/>
      </c>
      <c r="C795" s="53" t="str">
        <f>IF(A795="","",INDEX(②コード一覧!$B$2:$D$40,MATCH(③組織表示変え!B795,②コード一覧!$B$2:$B$40,0),3))</f>
        <v/>
      </c>
      <c r="D795" s="61"/>
      <c r="E795" s="20" t="str">
        <f t="shared" si="12"/>
        <v/>
      </c>
      <c r="F795" s="53"/>
      <c r="G795" s="53" t="str">
        <f>IF(②コード一覧!BI791="","",INDEX(②コード一覧!$BB$2:$BD$802,MATCH(②コード一覧!BI791,②コード一覧!$BB$2:$BB$802,0),3))</f>
        <v/>
      </c>
      <c r="H795" s="53"/>
      <c r="I795" s="53" t="str">
        <f>IF(②コード一覧!BJ791="","",INDEX(②コード一覧!$BB$2:$BD$802,MATCH(②コード一覧!BJ791,②コード一覧!$BB$2:$BB$802,0),3))</f>
        <v/>
      </c>
      <c r="J795" s="53"/>
      <c r="K795" s="53" t="str">
        <f>IF(②コード一覧!BK791="","",INDEX(②コード一覧!$BB$2:$BD$802,MATCH(②コード一覧!BK791,②コード一覧!$BB$2:$BB$802,0),3))</f>
        <v/>
      </c>
      <c r="L795" s="53"/>
      <c r="M795" s="53" t="str">
        <f>IF(②コード一覧!BL791="","",INDEX(②コード一覧!$BB$2:$BD$802,MATCH(②コード一覧!BL791,②コード一覧!$BB$2:$BB$802,0),3))</f>
        <v/>
      </c>
      <c r="N795" s="53"/>
      <c r="O795" s="53" t="str">
        <f>IF(②コード一覧!BM791="","",INDEX(②コード一覧!$BB$2:$BD$802,MATCH(②コード一覧!BM791,②コード一覧!$BB$2:$BB$802,0),3))</f>
        <v/>
      </c>
      <c r="P795" s="52"/>
      <c r="Q795" s="20" t="str">
        <f>IF(②コード一覧!BF791="","",②コード一覧!BF791)</f>
        <v/>
      </c>
    </row>
    <row r="796" spans="1:17">
      <c r="A796" s="52" t="str">
        <f>IF(②コード一覧!BB792="","",②コード一覧!BB792)</f>
        <v/>
      </c>
      <c r="B796" s="52" t="str">
        <f>IF(②コード一覧!BH792="","",②コード一覧!BH792)</f>
        <v/>
      </c>
      <c r="C796" s="53" t="str">
        <f>IF(A796="","",INDEX(②コード一覧!$B$2:$D$40,MATCH(③組織表示変え!B796,②コード一覧!$B$2:$B$40,0),3))</f>
        <v/>
      </c>
      <c r="D796" s="61"/>
      <c r="E796" s="20" t="str">
        <f t="shared" si="12"/>
        <v/>
      </c>
      <c r="F796" s="53"/>
      <c r="G796" s="53" t="str">
        <f>IF(②コード一覧!BI792="","",INDEX(②コード一覧!$BB$2:$BD$802,MATCH(②コード一覧!BI792,②コード一覧!$BB$2:$BB$802,0),3))</f>
        <v/>
      </c>
      <c r="H796" s="53"/>
      <c r="I796" s="53" t="str">
        <f>IF(②コード一覧!BJ792="","",INDEX(②コード一覧!$BB$2:$BD$802,MATCH(②コード一覧!BJ792,②コード一覧!$BB$2:$BB$802,0),3))</f>
        <v/>
      </c>
      <c r="J796" s="53"/>
      <c r="K796" s="53" t="str">
        <f>IF(②コード一覧!BK792="","",INDEX(②コード一覧!$BB$2:$BD$802,MATCH(②コード一覧!BK792,②コード一覧!$BB$2:$BB$802,0),3))</f>
        <v/>
      </c>
      <c r="L796" s="53"/>
      <c r="M796" s="53" t="str">
        <f>IF(②コード一覧!BL792="","",INDEX(②コード一覧!$BB$2:$BD$802,MATCH(②コード一覧!BL792,②コード一覧!$BB$2:$BB$802,0),3))</f>
        <v/>
      </c>
      <c r="N796" s="53"/>
      <c r="O796" s="53" t="str">
        <f>IF(②コード一覧!BM792="","",INDEX(②コード一覧!$BB$2:$BD$802,MATCH(②コード一覧!BM792,②コード一覧!$BB$2:$BB$802,0),3))</f>
        <v/>
      </c>
      <c r="P796" s="52"/>
      <c r="Q796" s="20" t="str">
        <f>IF(②コード一覧!BF792="","",②コード一覧!BF792)</f>
        <v/>
      </c>
    </row>
    <row r="797" spans="1:17">
      <c r="A797" s="52" t="str">
        <f>IF(②コード一覧!BB793="","",②コード一覧!BB793)</f>
        <v/>
      </c>
      <c r="B797" s="52" t="str">
        <f>IF(②コード一覧!BH793="","",②コード一覧!BH793)</f>
        <v/>
      </c>
      <c r="C797" s="53" t="str">
        <f>IF(A797="","",INDEX(②コード一覧!$B$2:$D$40,MATCH(③組織表示変え!B797,②コード一覧!$B$2:$B$40,0),3))</f>
        <v/>
      </c>
      <c r="D797" s="61"/>
      <c r="E797" s="20" t="str">
        <f t="shared" si="12"/>
        <v/>
      </c>
      <c r="F797" s="53"/>
      <c r="G797" s="53" t="str">
        <f>IF(②コード一覧!BI793="","",INDEX(②コード一覧!$BB$2:$BD$802,MATCH(②コード一覧!BI793,②コード一覧!$BB$2:$BB$802,0),3))</f>
        <v/>
      </c>
      <c r="H797" s="53"/>
      <c r="I797" s="53" t="str">
        <f>IF(②コード一覧!BJ793="","",INDEX(②コード一覧!$BB$2:$BD$802,MATCH(②コード一覧!BJ793,②コード一覧!$BB$2:$BB$802,0),3))</f>
        <v/>
      </c>
      <c r="J797" s="53"/>
      <c r="K797" s="53" t="str">
        <f>IF(②コード一覧!BK793="","",INDEX(②コード一覧!$BB$2:$BD$802,MATCH(②コード一覧!BK793,②コード一覧!$BB$2:$BB$802,0),3))</f>
        <v/>
      </c>
      <c r="L797" s="53"/>
      <c r="M797" s="53" t="str">
        <f>IF(②コード一覧!BL793="","",INDEX(②コード一覧!$BB$2:$BD$802,MATCH(②コード一覧!BL793,②コード一覧!$BB$2:$BB$802,0),3))</f>
        <v/>
      </c>
      <c r="N797" s="53"/>
      <c r="O797" s="53" t="str">
        <f>IF(②コード一覧!BM793="","",INDEX(②コード一覧!$BB$2:$BD$802,MATCH(②コード一覧!BM793,②コード一覧!$BB$2:$BB$802,0),3))</f>
        <v/>
      </c>
      <c r="P797" s="52"/>
      <c r="Q797" s="20" t="str">
        <f>IF(②コード一覧!BF793="","",②コード一覧!BF793)</f>
        <v/>
      </c>
    </row>
    <row r="798" spans="1:17">
      <c r="A798" s="52" t="str">
        <f>IF(②コード一覧!BB794="","",②コード一覧!BB794)</f>
        <v/>
      </c>
      <c r="B798" s="52" t="str">
        <f>IF(②コード一覧!BH794="","",②コード一覧!BH794)</f>
        <v/>
      </c>
      <c r="C798" s="53" t="str">
        <f>IF(A798="","",INDEX(②コード一覧!$B$2:$D$40,MATCH(③組織表示変え!B798,②コード一覧!$B$2:$B$40,0),3))</f>
        <v/>
      </c>
      <c r="D798" s="61"/>
      <c r="E798" s="20" t="str">
        <f t="shared" si="12"/>
        <v/>
      </c>
      <c r="F798" s="53"/>
      <c r="G798" s="53" t="str">
        <f>IF(②コード一覧!BI794="","",INDEX(②コード一覧!$BB$2:$BD$802,MATCH(②コード一覧!BI794,②コード一覧!$BB$2:$BB$802,0),3))</f>
        <v/>
      </c>
      <c r="H798" s="53"/>
      <c r="I798" s="53" t="str">
        <f>IF(②コード一覧!BJ794="","",INDEX(②コード一覧!$BB$2:$BD$802,MATCH(②コード一覧!BJ794,②コード一覧!$BB$2:$BB$802,0),3))</f>
        <v/>
      </c>
      <c r="J798" s="53"/>
      <c r="K798" s="53" t="str">
        <f>IF(②コード一覧!BK794="","",INDEX(②コード一覧!$BB$2:$BD$802,MATCH(②コード一覧!BK794,②コード一覧!$BB$2:$BB$802,0),3))</f>
        <v/>
      </c>
      <c r="L798" s="53"/>
      <c r="M798" s="53" t="str">
        <f>IF(②コード一覧!BL794="","",INDEX(②コード一覧!$BB$2:$BD$802,MATCH(②コード一覧!BL794,②コード一覧!$BB$2:$BB$802,0),3))</f>
        <v/>
      </c>
      <c r="N798" s="53"/>
      <c r="O798" s="53" t="str">
        <f>IF(②コード一覧!BM794="","",INDEX(②コード一覧!$BB$2:$BD$802,MATCH(②コード一覧!BM794,②コード一覧!$BB$2:$BB$802,0),3))</f>
        <v/>
      </c>
      <c r="P798" s="52"/>
      <c r="Q798" s="20" t="str">
        <f>IF(②コード一覧!BF794="","",②コード一覧!BF794)</f>
        <v/>
      </c>
    </row>
    <row r="799" spans="1:17">
      <c r="A799" s="52" t="str">
        <f>IF(②コード一覧!BB795="","",②コード一覧!BB795)</f>
        <v/>
      </c>
      <c r="B799" s="52" t="str">
        <f>IF(②コード一覧!BH795="","",②コード一覧!BH795)</f>
        <v/>
      </c>
      <c r="C799" s="53" t="str">
        <f>IF(A799="","",INDEX(②コード一覧!$B$2:$D$40,MATCH(③組織表示変え!B799,②コード一覧!$B$2:$B$40,0),3))</f>
        <v/>
      </c>
      <c r="D799" s="61"/>
      <c r="E799" s="20" t="str">
        <f t="shared" si="12"/>
        <v/>
      </c>
      <c r="F799" s="53"/>
      <c r="G799" s="53" t="str">
        <f>IF(②コード一覧!BI795="","",INDEX(②コード一覧!$BB$2:$BD$802,MATCH(②コード一覧!BI795,②コード一覧!$BB$2:$BB$802,0),3))</f>
        <v/>
      </c>
      <c r="H799" s="53"/>
      <c r="I799" s="53" t="str">
        <f>IF(②コード一覧!BJ795="","",INDEX(②コード一覧!$BB$2:$BD$802,MATCH(②コード一覧!BJ795,②コード一覧!$BB$2:$BB$802,0),3))</f>
        <v/>
      </c>
      <c r="J799" s="53"/>
      <c r="K799" s="53" t="str">
        <f>IF(②コード一覧!BK795="","",INDEX(②コード一覧!$BB$2:$BD$802,MATCH(②コード一覧!BK795,②コード一覧!$BB$2:$BB$802,0),3))</f>
        <v/>
      </c>
      <c r="L799" s="53"/>
      <c r="M799" s="53" t="str">
        <f>IF(②コード一覧!BL795="","",INDEX(②コード一覧!$BB$2:$BD$802,MATCH(②コード一覧!BL795,②コード一覧!$BB$2:$BB$802,0),3))</f>
        <v/>
      </c>
      <c r="N799" s="53"/>
      <c r="O799" s="53" t="str">
        <f>IF(②コード一覧!BM795="","",INDEX(②コード一覧!$BB$2:$BD$802,MATCH(②コード一覧!BM795,②コード一覧!$BB$2:$BB$802,0),3))</f>
        <v/>
      </c>
      <c r="P799" s="52"/>
      <c r="Q799" s="20" t="str">
        <f>IF(②コード一覧!BF795="","",②コード一覧!BF795)</f>
        <v/>
      </c>
    </row>
    <row r="800" spans="1:17">
      <c r="A800" s="52" t="str">
        <f>IF(②コード一覧!BB796="","",②コード一覧!BB796)</f>
        <v/>
      </c>
      <c r="B800" s="52" t="str">
        <f>IF(②コード一覧!BH796="","",②コード一覧!BH796)</f>
        <v/>
      </c>
      <c r="C800" s="53" t="str">
        <f>IF(A800="","",INDEX(②コード一覧!$B$2:$D$40,MATCH(③組織表示変え!B800,②コード一覧!$B$2:$B$40,0),3))</f>
        <v/>
      </c>
      <c r="D800" s="61"/>
      <c r="E800" s="20" t="str">
        <f t="shared" si="12"/>
        <v/>
      </c>
      <c r="F800" s="53"/>
      <c r="G800" s="53" t="str">
        <f>IF(②コード一覧!BI796="","",INDEX(②コード一覧!$BB$2:$BD$802,MATCH(②コード一覧!BI796,②コード一覧!$BB$2:$BB$802,0),3))</f>
        <v/>
      </c>
      <c r="H800" s="53"/>
      <c r="I800" s="53" t="str">
        <f>IF(②コード一覧!BJ796="","",INDEX(②コード一覧!$BB$2:$BD$802,MATCH(②コード一覧!BJ796,②コード一覧!$BB$2:$BB$802,0),3))</f>
        <v/>
      </c>
      <c r="J800" s="53"/>
      <c r="K800" s="53" t="str">
        <f>IF(②コード一覧!BK796="","",INDEX(②コード一覧!$BB$2:$BD$802,MATCH(②コード一覧!BK796,②コード一覧!$BB$2:$BB$802,0),3))</f>
        <v/>
      </c>
      <c r="L800" s="53"/>
      <c r="M800" s="53" t="str">
        <f>IF(②コード一覧!BL796="","",INDEX(②コード一覧!$BB$2:$BD$802,MATCH(②コード一覧!BL796,②コード一覧!$BB$2:$BB$802,0),3))</f>
        <v/>
      </c>
      <c r="N800" s="53"/>
      <c r="O800" s="53" t="str">
        <f>IF(②コード一覧!BM796="","",INDEX(②コード一覧!$BB$2:$BD$802,MATCH(②コード一覧!BM796,②コード一覧!$BB$2:$BB$802,0),3))</f>
        <v/>
      </c>
      <c r="P800" s="52"/>
      <c r="Q800" s="20" t="str">
        <f>IF(②コード一覧!BF796="","",②コード一覧!BF796)</f>
        <v/>
      </c>
    </row>
    <row r="801" spans="1:17">
      <c r="A801" s="52" t="str">
        <f>IF(②コード一覧!BB797="","",②コード一覧!BB797)</f>
        <v/>
      </c>
      <c r="B801" s="52" t="str">
        <f>IF(②コード一覧!BH797="","",②コード一覧!BH797)</f>
        <v/>
      </c>
      <c r="C801" s="53" t="str">
        <f>IF(A801="","",INDEX(②コード一覧!$B$2:$D$40,MATCH(③組織表示変え!B801,②コード一覧!$B$2:$B$40,0),3))</f>
        <v/>
      </c>
      <c r="D801" s="61"/>
      <c r="E801" s="20" t="str">
        <f t="shared" si="12"/>
        <v/>
      </c>
      <c r="F801" s="53"/>
      <c r="G801" s="53" t="str">
        <f>IF(②コード一覧!BI797="","",INDEX(②コード一覧!$BB$2:$BD$802,MATCH(②コード一覧!BI797,②コード一覧!$BB$2:$BB$802,0),3))</f>
        <v/>
      </c>
      <c r="H801" s="53"/>
      <c r="I801" s="53" t="str">
        <f>IF(②コード一覧!BJ797="","",INDEX(②コード一覧!$BB$2:$BD$802,MATCH(②コード一覧!BJ797,②コード一覧!$BB$2:$BB$802,0),3))</f>
        <v/>
      </c>
      <c r="J801" s="53"/>
      <c r="K801" s="53" t="str">
        <f>IF(②コード一覧!BK797="","",INDEX(②コード一覧!$BB$2:$BD$802,MATCH(②コード一覧!BK797,②コード一覧!$BB$2:$BB$802,0),3))</f>
        <v/>
      </c>
      <c r="L801" s="53"/>
      <c r="M801" s="53" t="str">
        <f>IF(②コード一覧!BL797="","",INDEX(②コード一覧!$BB$2:$BD$802,MATCH(②コード一覧!BL797,②コード一覧!$BB$2:$BB$802,0),3))</f>
        <v/>
      </c>
      <c r="N801" s="53"/>
      <c r="O801" s="53" t="str">
        <f>IF(②コード一覧!BM797="","",INDEX(②コード一覧!$BB$2:$BD$802,MATCH(②コード一覧!BM797,②コード一覧!$BB$2:$BB$802,0),3))</f>
        <v/>
      </c>
      <c r="P801" s="52"/>
      <c r="Q801" s="20" t="str">
        <f>IF(②コード一覧!BF797="","",②コード一覧!BF797)</f>
        <v/>
      </c>
    </row>
    <row r="802" spans="1:17">
      <c r="A802" s="52" t="str">
        <f>IF(②コード一覧!BB798="","",②コード一覧!BB798)</f>
        <v/>
      </c>
      <c r="B802" s="52" t="str">
        <f>IF(②コード一覧!BH798="","",②コード一覧!BH798)</f>
        <v/>
      </c>
      <c r="C802" s="53" t="str">
        <f>IF(A802="","",INDEX(②コード一覧!$B$2:$D$40,MATCH(③組織表示変え!B802,②コード一覧!$B$2:$B$40,0),3))</f>
        <v/>
      </c>
      <c r="D802" s="61"/>
      <c r="E802" s="20" t="str">
        <f t="shared" si="12"/>
        <v/>
      </c>
      <c r="F802" s="53"/>
      <c r="G802" s="53" t="str">
        <f>IF(②コード一覧!BI798="","",INDEX(②コード一覧!$BB$2:$BD$802,MATCH(②コード一覧!BI798,②コード一覧!$BB$2:$BB$802,0),3))</f>
        <v/>
      </c>
      <c r="H802" s="53"/>
      <c r="I802" s="53" t="str">
        <f>IF(②コード一覧!BJ798="","",INDEX(②コード一覧!$BB$2:$BD$802,MATCH(②コード一覧!BJ798,②コード一覧!$BB$2:$BB$802,0),3))</f>
        <v/>
      </c>
      <c r="J802" s="53"/>
      <c r="K802" s="53" t="str">
        <f>IF(②コード一覧!BK798="","",INDEX(②コード一覧!$BB$2:$BD$802,MATCH(②コード一覧!BK798,②コード一覧!$BB$2:$BB$802,0),3))</f>
        <v/>
      </c>
      <c r="L802" s="53"/>
      <c r="M802" s="53" t="str">
        <f>IF(②コード一覧!BL798="","",INDEX(②コード一覧!$BB$2:$BD$802,MATCH(②コード一覧!BL798,②コード一覧!$BB$2:$BB$802,0),3))</f>
        <v/>
      </c>
      <c r="N802" s="53"/>
      <c r="O802" s="53" t="str">
        <f>IF(②コード一覧!BM798="","",INDEX(②コード一覧!$BB$2:$BD$802,MATCH(②コード一覧!BM798,②コード一覧!$BB$2:$BB$802,0),3))</f>
        <v/>
      </c>
      <c r="P802" s="52"/>
      <c r="Q802" s="20" t="str">
        <f>IF(②コード一覧!BF798="","",②コード一覧!BF798)</f>
        <v/>
      </c>
    </row>
    <row r="803" spans="1:17">
      <c r="A803" s="52" t="str">
        <f>IF(②コード一覧!BB799="","",②コード一覧!BB799)</f>
        <v/>
      </c>
      <c r="B803" s="52" t="str">
        <f>IF(②コード一覧!BH799="","",②コード一覧!BH799)</f>
        <v/>
      </c>
      <c r="C803" s="53" t="str">
        <f>IF(A803="","",INDEX(②コード一覧!$B$2:$D$40,MATCH(③組織表示変え!B803,②コード一覧!$B$2:$B$40,0),3))</f>
        <v/>
      </c>
      <c r="D803" s="61"/>
      <c r="E803" s="20" t="str">
        <f t="shared" si="12"/>
        <v/>
      </c>
      <c r="F803" s="53"/>
      <c r="G803" s="53" t="str">
        <f>IF(②コード一覧!BI799="","",INDEX(②コード一覧!$BB$2:$BD$802,MATCH(②コード一覧!BI799,②コード一覧!$BB$2:$BB$802,0),3))</f>
        <v/>
      </c>
      <c r="H803" s="53"/>
      <c r="I803" s="53" t="str">
        <f>IF(②コード一覧!BJ799="","",INDEX(②コード一覧!$BB$2:$BD$802,MATCH(②コード一覧!BJ799,②コード一覧!$BB$2:$BB$802,0),3))</f>
        <v/>
      </c>
      <c r="J803" s="53"/>
      <c r="K803" s="53" t="str">
        <f>IF(②コード一覧!BK799="","",INDEX(②コード一覧!$BB$2:$BD$802,MATCH(②コード一覧!BK799,②コード一覧!$BB$2:$BB$802,0),3))</f>
        <v/>
      </c>
      <c r="L803" s="53"/>
      <c r="M803" s="53" t="str">
        <f>IF(②コード一覧!BL799="","",INDEX(②コード一覧!$BB$2:$BD$802,MATCH(②コード一覧!BL799,②コード一覧!$BB$2:$BB$802,0),3))</f>
        <v/>
      </c>
      <c r="N803" s="53"/>
      <c r="O803" s="53" t="str">
        <f>IF(②コード一覧!BM799="","",INDEX(②コード一覧!$BB$2:$BD$802,MATCH(②コード一覧!BM799,②コード一覧!$BB$2:$BB$802,0),3))</f>
        <v/>
      </c>
      <c r="P803" s="52"/>
      <c r="Q803" s="20" t="str">
        <f>IF(②コード一覧!BF799="","",②コード一覧!BF799)</f>
        <v/>
      </c>
    </row>
    <row r="804" spans="1:17">
      <c r="A804" s="52" t="str">
        <f>IF(②コード一覧!BB800="","",②コード一覧!BB800)</f>
        <v/>
      </c>
      <c r="B804" s="52" t="str">
        <f>IF(②コード一覧!BH800="","",②コード一覧!BH800)</f>
        <v/>
      </c>
      <c r="C804" s="53" t="str">
        <f>IF(A804="","",INDEX(②コード一覧!$B$2:$D$40,MATCH(③組織表示変え!B804,②コード一覧!$B$2:$B$40,0),3))</f>
        <v/>
      </c>
      <c r="D804" s="61"/>
      <c r="E804" s="20" t="str">
        <f t="shared" si="12"/>
        <v/>
      </c>
      <c r="F804" s="53"/>
      <c r="G804" s="53" t="str">
        <f>IF(②コード一覧!BI800="","",INDEX(②コード一覧!$BB$2:$BD$802,MATCH(②コード一覧!BI800,②コード一覧!$BB$2:$BB$802,0),3))</f>
        <v/>
      </c>
      <c r="H804" s="53"/>
      <c r="I804" s="53" t="str">
        <f>IF(②コード一覧!BJ800="","",INDEX(②コード一覧!$BB$2:$BD$802,MATCH(②コード一覧!BJ800,②コード一覧!$BB$2:$BB$802,0),3))</f>
        <v/>
      </c>
      <c r="J804" s="53"/>
      <c r="K804" s="53" t="str">
        <f>IF(②コード一覧!BK800="","",INDEX(②コード一覧!$BB$2:$BD$802,MATCH(②コード一覧!BK800,②コード一覧!$BB$2:$BB$802,0),3))</f>
        <v/>
      </c>
      <c r="L804" s="53"/>
      <c r="M804" s="53" t="str">
        <f>IF(②コード一覧!BL800="","",INDEX(②コード一覧!$BB$2:$BD$802,MATCH(②コード一覧!BL800,②コード一覧!$BB$2:$BB$802,0),3))</f>
        <v/>
      </c>
      <c r="N804" s="53"/>
      <c r="O804" s="53" t="str">
        <f>IF(②コード一覧!BM800="","",INDEX(②コード一覧!$BB$2:$BD$802,MATCH(②コード一覧!BM800,②コード一覧!$BB$2:$BB$802,0),3))</f>
        <v/>
      </c>
      <c r="P804" s="52"/>
      <c r="Q804" s="20" t="str">
        <f>IF(②コード一覧!BF800="","",②コード一覧!BF800)</f>
        <v/>
      </c>
    </row>
    <row r="805" spans="1:17">
      <c r="A805" s="52" t="str">
        <f>IF(②コード一覧!BB801="","",②コード一覧!BB801)</f>
        <v/>
      </c>
      <c r="B805" s="52" t="str">
        <f>IF(②コード一覧!BH801="","",②コード一覧!BH801)</f>
        <v/>
      </c>
      <c r="C805" s="53" t="str">
        <f>IF(A805="","",INDEX(②コード一覧!$B$2:$D$40,MATCH(③組織表示変え!B805,②コード一覧!$B$2:$B$40,0),3))</f>
        <v/>
      </c>
      <c r="D805" s="61"/>
      <c r="E805" s="20" t="str">
        <f t="shared" si="12"/>
        <v/>
      </c>
      <c r="F805" s="53"/>
      <c r="G805" s="53" t="str">
        <f>IF(②コード一覧!BI801="","",INDEX(②コード一覧!$BB$2:$BD$802,MATCH(②コード一覧!BI801,②コード一覧!$BB$2:$BB$802,0),3))</f>
        <v/>
      </c>
      <c r="H805" s="53"/>
      <c r="I805" s="53" t="str">
        <f>IF(②コード一覧!BJ801="","",INDEX(②コード一覧!$BB$2:$BD$802,MATCH(②コード一覧!BJ801,②コード一覧!$BB$2:$BB$802,0),3))</f>
        <v/>
      </c>
      <c r="J805" s="53"/>
      <c r="K805" s="53" t="str">
        <f>IF(②コード一覧!BK801="","",INDEX(②コード一覧!$BB$2:$BD$802,MATCH(②コード一覧!BK801,②コード一覧!$BB$2:$BB$802,0),3))</f>
        <v/>
      </c>
      <c r="L805" s="53"/>
      <c r="M805" s="53" t="str">
        <f>IF(②コード一覧!BL801="","",INDEX(②コード一覧!$BB$2:$BD$802,MATCH(②コード一覧!BL801,②コード一覧!$BB$2:$BB$802,0),3))</f>
        <v/>
      </c>
      <c r="N805" s="53"/>
      <c r="O805" s="53" t="str">
        <f>IF(②コード一覧!BM801="","",INDEX(②コード一覧!$BB$2:$BD$802,MATCH(②コード一覧!BM801,②コード一覧!$BB$2:$BB$802,0),3))</f>
        <v/>
      </c>
      <c r="P805" s="52"/>
      <c r="Q805" s="20" t="str">
        <f>IF(②コード一覧!BF801="","",②コード一覧!BF801)</f>
        <v/>
      </c>
    </row>
  </sheetData>
  <sheetProtection formatCells="0" formatColumns="0" formatRows="0" insertColumns="0" insertRows="0" insertHyperlinks="0" deleteColumns="0" deleteRows="0" selectLockedCells="1" sort="0" autoFilter="0" pivotTables="0"/>
  <phoneticPr fontId="18"/>
  <dataValidations count="3">
    <dataValidation allowBlank="1" showInputMessage="1" showErrorMessage="1" promptTitle="――　入力不可です。　――――――――――――――――" prompt="_x000a_7行目には第1階層もしくは第2階層の組織の内容を入力してください。" sqref="J7 L7:L805" xr:uid="{7CC93846-DEE6-4C93-BF15-A51525A30370}"/>
    <dataValidation allowBlank="1" showInputMessage="1" showErrorMessage="1" promptTitle="――　最上位階層の組織名を入力してください。　―――――――" prompt="_x000a_6行目は親組織がない組織を入力してください。_x000a__x000a_7行目以降は子組織が親組織よりも上の行に来ないようにご注意ください。" sqref="G6:G805 H6" xr:uid="{18DAA1D9-0E51-411A-9015-A3628DBD274E}"/>
    <dataValidation allowBlank="1" showInputMessage="1" showErrorMessage="1" promptTitle="――　入力不可です。　――――――――――――――――" prompt="_x000a_6行目には親組織がない最も上位の組織の内容を入力してください。" sqref="K7:K805 I7:I805 I6:L6 M6:O805" xr:uid="{7D02F30A-953E-4ABC-9FA2-99D07588500F}"/>
  </dataValidations>
  <hyperlinks>
    <hyperlink ref="E1" r:id="rId1" xr:uid="{8E32AC2F-87B4-48CC-8C24-41FAB26E2DDF}"/>
  </hyperlinks>
  <pageMargins left="0.7" right="0.7" top="0.75" bottom="0.75" header="0.3" footer="0.3"/>
  <pageSetup paperSize="9" orientation="portrait"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137202-8558-4E42-8389-F528E011695B}">
  <dimension ref="A1:G1"/>
  <sheetViews>
    <sheetView topLeftCell="D1" workbookViewId="0">
      <pane ySplit="1" topLeftCell="A2" activePane="bottomLeft" state="frozen"/>
      <selection pane="bottomLeft" activeCell="F12" sqref="F12"/>
    </sheetView>
  </sheetViews>
  <sheetFormatPr defaultRowHeight="18.75"/>
  <cols>
    <col min="1" max="1" width="45.5" customWidth="1"/>
    <col min="2" max="2" width="55.5" customWidth="1"/>
    <col min="3" max="3" width="72" bestFit="1" customWidth="1"/>
    <col min="4" max="4" width="64.625" bestFit="1" customWidth="1"/>
    <col min="5" max="5" width="72" bestFit="1" customWidth="1"/>
    <col min="6" max="6" width="38.375" customWidth="1"/>
    <col min="7" max="7" width="72" bestFit="1" customWidth="1"/>
  </cols>
  <sheetData>
    <row r="1" spans="1:7" ht="35.25" customHeight="1" thickBot="1">
      <c r="A1" s="192" t="s">
        <v>717</v>
      </c>
      <c r="B1" s="193" t="s">
        <v>720</v>
      </c>
      <c r="C1" s="191" t="s">
        <v>718</v>
      </c>
      <c r="D1" s="190" t="s">
        <v>719</v>
      </c>
      <c r="E1" s="208" t="s">
        <v>747</v>
      </c>
      <c r="F1" s="207" t="s">
        <v>771</v>
      </c>
      <c r="G1" s="209" t="s">
        <v>772</v>
      </c>
    </row>
  </sheetData>
  <phoneticPr fontId="18"/>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3BDCFD-C840-4405-923C-5EF496A1276F}">
  <dimension ref="A1:IW2"/>
  <sheetViews>
    <sheetView topLeftCell="ID1" zoomScaleNormal="100" workbookViewId="0">
      <selection activeCell="IP2" sqref="IP2"/>
    </sheetView>
  </sheetViews>
  <sheetFormatPr defaultRowHeight="18.75"/>
  <cols>
    <col min="13" max="13" width="38.5" customWidth="1"/>
    <col min="62" max="62" width="11.375" bestFit="1" customWidth="1"/>
    <col min="248" max="248" width="20" bestFit="1" customWidth="1"/>
    <col min="249" max="249" width="26.75" bestFit="1" customWidth="1"/>
    <col min="254" max="254" width="19.25" bestFit="1" customWidth="1"/>
    <col min="257" max="257" width="19.25" bestFit="1" customWidth="1"/>
  </cols>
  <sheetData>
    <row r="1" spans="1:257" ht="112.5">
      <c r="A1" s="5" t="s">
        <v>71</v>
      </c>
      <c r="B1" s="15" t="s">
        <v>74</v>
      </c>
      <c r="C1" s="5" t="s">
        <v>75</v>
      </c>
      <c r="E1" s="92" t="s">
        <v>78</v>
      </c>
      <c r="F1" s="16" t="s">
        <v>598</v>
      </c>
      <c r="G1" s="5" t="s">
        <v>79</v>
      </c>
      <c r="H1" s="5" t="s">
        <v>80</v>
      </c>
      <c r="J1" s="15" t="s">
        <v>81</v>
      </c>
      <c r="L1" s="92" t="s">
        <v>82</v>
      </c>
      <c r="M1" s="16" t="s">
        <v>597</v>
      </c>
      <c r="N1" s="5" t="s">
        <v>79</v>
      </c>
      <c r="O1" s="5" t="s">
        <v>80</v>
      </c>
      <c r="P1" s="5" t="s">
        <v>83</v>
      </c>
      <c r="Q1" s="5" t="s">
        <v>84</v>
      </c>
      <c r="R1" s="5" t="s">
        <v>87</v>
      </c>
      <c r="T1" s="16" t="s">
        <v>88</v>
      </c>
      <c r="U1" s="5" t="s">
        <v>88</v>
      </c>
      <c r="X1" s="92" t="s">
        <v>91</v>
      </c>
      <c r="Y1" s="16" t="s">
        <v>596</v>
      </c>
      <c r="Z1" s="5" t="s">
        <v>591</v>
      </c>
      <c r="AA1" s="2" t="s">
        <v>592</v>
      </c>
      <c r="AB1" s="2" t="s">
        <v>592</v>
      </c>
      <c r="AC1" s="2" t="s">
        <v>592</v>
      </c>
      <c r="AD1" s="26" t="s">
        <v>92</v>
      </c>
      <c r="AF1" s="16" t="s">
        <v>595</v>
      </c>
      <c r="AG1" s="5" t="s">
        <v>593</v>
      </c>
      <c r="AH1" s="2" t="s">
        <v>592</v>
      </c>
      <c r="AI1" s="2" t="s">
        <v>592</v>
      </c>
      <c r="AJ1" s="2" t="s">
        <v>592</v>
      </c>
      <c r="AL1" s="16" t="s">
        <v>594</v>
      </c>
      <c r="AM1" s="5" t="s">
        <v>593</v>
      </c>
      <c r="AN1" s="2" t="s">
        <v>592</v>
      </c>
      <c r="AO1" s="2" t="s">
        <v>592</v>
      </c>
      <c r="AP1" s="2" t="s">
        <v>592</v>
      </c>
      <c r="AR1" s="5" t="s">
        <v>95</v>
      </c>
      <c r="AT1" s="15" t="s">
        <v>96</v>
      </c>
      <c r="AU1" s="16" t="s">
        <v>97</v>
      </c>
      <c r="AV1" s="19" t="s">
        <v>98</v>
      </c>
      <c r="AW1" s="18" t="s">
        <v>102</v>
      </c>
      <c r="AX1" s="18" t="s">
        <v>103</v>
      </c>
      <c r="AY1" s="18" t="s">
        <v>104</v>
      </c>
      <c r="AZ1" s="2" t="s">
        <v>105</v>
      </c>
      <c r="BA1" s="21" t="s">
        <v>108</v>
      </c>
      <c r="BB1" s="21" t="s">
        <v>109</v>
      </c>
      <c r="BC1" s="2" t="s">
        <v>110</v>
      </c>
      <c r="BF1" s="92" t="s">
        <v>112</v>
      </c>
      <c r="BG1" s="5" t="s">
        <v>113</v>
      </c>
      <c r="BH1" s="5" t="s">
        <v>116</v>
      </c>
      <c r="BI1" s="5" t="s">
        <v>119</v>
      </c>
      <c r="BJ1" s="5" t="s">
        <v>121</v>
      </c>
      <c r="BK1" s="5" t="s">
        <v>123</v>
      </c>
      <c r="BL1" s="5" t="s">
        <v>124</v>
      </c>
      <c r="BM1" s="5" t="s">
        <v>127</v>
      </c>
      <c r="BN1" s="5" t="s">
        <v>128</v>
      </c>
      <c r="BP1" s="92" t="s">
        <v>129</v>
      </c>
      <c r="BQ1" s="5" t="s">
        <v>554</v>
      </c>
      <c r="BR1" s="5" t="s">
        <v>549</v>
      </c>
      <c r="BS1" s="5" t="s">
        <v>552</v>
      </c>
      <c r="BT1" s="5" t="s">
        <v>553</v>
      </c>
      <c r="BV1" s="5" t="s">
        <v>555</v>
      </c>
      <c r="BW1" s="5" t="s">
        <v>556</v>
      </c>
      <c r="BX1" s="5" t="s">
        <v>557</v>
      </c>
      <c r="BZ1" s="5" t="s">
        <v>132</v>
      </c>
      <c r="CA1" s="1"/>
      <c r="CF1" s="92" t="s">
        <v>133</v>
      </c>
      <c r="CG1" s="115" t="s">
        <v>559</v>
      </c>
      <c r="CH1" s="23" t="s">
        <v>558</v>
      </c>
      <c r="CI1" s="19" t="s">
        <v>135</v>
      </c>
      <c r="CJ1" s="115" t="s">
        <v>610</v>
      </c>
      <c r="CK1" s="71" t="s">
        <v>611</v>
      </c>
      <c r="CL1" s="113" t="s">
        <v>612</v>
      </c>
      <c r="CM1" s="114" t="s">
        <v>613</v>
      </c>
      <c r="CN1" s="113" t="s">
        <v>614</v>
      </c>
      <c r="CO1" s="114" t="s">
        <v>615</v>
      </c>
      <c r="CP1" s="5" t="s">
        <v>137</v>
      </c>
      <c r="CQ1" s="5" t="s">
        <v>138</v>
      </c>
      <c r="CR1" s="5" t="s">
        <v>140</v>
      </c>
      <c r="CS1" s="5" t="s">
        <v>141</v>
      </c>
      <c r="CU1" t="s">
        <v>142</v>
      </c>
      <c r="CV1" s="5" t="s">
        <v>559</v>
      </c>
      <c r="CW1" s="5" t="s">
        <v>558</v>
      </c>
      <c r="CX1" s="5" t="s">
        <v>135</v>
      </c>
      <c r="CY1" s="5" t="s">
        <v>562</v>
      </c>
      <c r="CZ1" s="5" t="s">
        <v>561</v>
      </c>
      <c r="DA1" s="5" t="s">
        <v>563</v>
      </c>
      <c r="DB1" s="5" t="s">
        <v>564</v>
      </c>
      <c r="DC1" s="5" t="s">
        <v>565</v>
      </c>
      <c r="DD1" s="5" t="s">
        <v>566</v>
      </c>
      <c r="DE1" s="5" t="s">
        <v>137</v>
      </c>
      <c r="DF1" s="5" t="s">
        <v>138</v>
      </c>
      <c r="DG1" s="5" t="s">
        <v>140</v>
      </c>
      <c r="DH1" s="5" t="s">
        <v>141</v>
      </c>
      <c r="DK1" s="5" t="s">
        <v>559</v>
      </c>
      <c r="DL1" s="5" t="s">
        <v>558</v>
      </c>
      <c r="DM1" s="5" t="s">
        <v>135</v>
      </c>
      <c r="DN1" s="5" t="s">
        <v>562</v>
      </c>
      <c r="DO1" s="5" t="s">
        <v>561</v>
      </c>
      <c r="DP1" s="5" t="s">
        <v>563</v>
      </c>
      <c r="DQ1" s="5" t="s">
        <v>564</v>
      </c>
      <c r="DR1" s="5" t="s">
        <v>565</v>
      </c>
      <c r="DS1" s="5" t="s">
        <v>566</v>
      </c>
      <c r="DT1" s="5" t="s">
        <v>137</v>
      </c>
      <c r="DU1" s="5" t="s">
        <v>138</v>
      </c>
      <c r="DV1" s="5" t="s">
        <v>140</v>
      </c>
      <c r="DW1" s="5" t="s">
        <v>141</v>
      </c>
      <c r="DZ1" t="s">
        <v>616</v>
      </c>
      <c r="EA1" s="5" t="s">
        <v>559</v>
      </c>
      <c r="EB1" s="5" t="s">
        <v>558</v>
      </c>
      <c r="EC1" s="5" t="s">
        <v>135</v>
      </c>
      <c r="ED1" s="5" t="s">
        <v>562</v>
      </c>
      <c r="EE1" s="5" t="s">
        <v>561</v>
      </c>
      <c r="EF1" s="5" t="s">
        <v>563</v>
      </c>
      <c r="EG1" s="5" t="s">
        <v>564</v>
      </c>
      <c r="EH1" s="5" t="s">
        <v>565</v>
      </c>
      <c r="EI1" s="5" t="s">
        <v>566</v>
      </c>
      <c r="EJ1" s="5" t="s">
        <v>137</v>
      </c>
      <c r="EK1" s="5" t="s">
        <v>138</v>
      </c>
      <c r="EL1" s="5" t="s">
        <v>140</v>
      </c>
      <c r="EM1" s="5" t="s">
        <v>141</v>
      </c>
      <c r="EO1" s="5" t="s">
        <v>559</v>
      </c>
      <c r="EP1" s="5" t="s">
        <v>558</v>
      </c>
      <c r="EQ1" s="5" t="s">
        <v>135</v>
      </c>
      <c r="ER1" s="5" t="s">
        <v>562</v>
      </c>
      <c r="ES1" s="5" t="s">
        <v>561</v>
      </c>
      <c r="ET1" s="5" t="s">
        <v>563</v>
      </c>
      <c r="EU1" s="5" t="s">
        <v>564</v>
      </c>
      <c r="EV1" s="5" t="s">
        <v>565</v>
      </c>
      <c r="EW1" s="5" t="s">
        <v>566</v>
      </c>
      <c r="EX1" s="5" t="s">
        <v>137</v>
      </c>
      <c r="EY1" s="5" t="s">
        <v>138</v>
      </c>
      <c r="EZ1" s="5" t="s">
        <v>140</v>
      </c>
      <c r="FA1" s="5" t="s">
        <v>141</v>
      </c>
      <c r="FC1" s="184" t="s">
        <v>559</v>
      </c>
      <c r="FD1" s="23" t="s">
        <v>558</v>
      </c>
      <c r="FE1" s="5" t="s">
        <v>135</v>
      </c>
      <c r="FF1" s="184" t="s">
        <v>562</v>
      </c>
      <c r="FG1" s="23" t="s">
        <v>561</v>
      </c>
      <c r="FH1" s="184" t="s">
        <v>563</v>
      </c>
      <c r="FI1" s="23" t="s">
        <v>564</v>
      </c>
      <c r="FJ1" s="184" t="s">
        <v>565</v>
      </c>
      <c r="FK1" s="23" t="s">
        <v>566</v>
      </c>
      <c r="FL1" s="5" t="s">
        <v>137</v>
      </c>
      <c r="FM1" s="5" t="s">
        <v>138</v>
      </c>
      <c r="FN1" s="5" t="s">
        <v>140</v>
      </c>
      <c r="FO1" s="5" t="s">
        <v>141</v>
      </c>
      <c r="FQ1" s="184" t="s">
        <v>559</v>
      </c>
      <c r="FR1" s="23" t="s">
        <v>558</v>
      </c>
      <c r="FS1" s="5" t="s">
        <v>135</v>
      </c>
      <c r="FT1" s="184" t="s">
        <v>562</v>
      </c>
      <c r="FU1" s="23" t="s">
        <v>561</v>
      </c>
      <c r="FV1" s="184" t="s">
        <v>563</v>
      </c>
      <c r="FW1" s="23" t="s">
        <v>564</v>
      </c>
      <c r="FX1" s="184" t="s">
        <v>565</v>
      </c>
      <c r="FY1" s="23" t="s">
        <v>566</v>
      </c>
      <c r="FZ1" s="5" t="s">
        <v>137</v>
      </c>
      <c r="GA1" s="5" t="s">
        <v>138</v>
      </c>
      <c r="GB1" s="5" t="s">
        <v>140</v>
      </c>
      <c r="GC1" s="5" t="s">
        <v>141</v>
      </c>
      <c r="GE1" s="184" t="s">
        <v>559</v>
      </c>
      <c r="GF1" s="23" t="s">
        <v>558</v>
      </c>
      <c r="GG1" s="5" t="s">
        <v>135</v>
      </c>
      <c r="GH1" s="184" t="s">
        <v>562</v>
      </c>
      <c r="GI1" s="23" t="s">
        <v>561</v>
      </c>
      <c r="GJ1" s="184" t="s">
        <v>563</v>
      </c>
      <c r="GK1" s="23" t="s">
        <v>564</v>
      </c>
      <c r="GL1" s="184" t="s">
        <v>565</v>
      </c>
      <c r="GM1" s="23" t="s">
        <v>566</v>
      </c>
      <c r="GN1" s="5" t="s">
        <v>137</v>
      </c>
      <c r="GO1" s="5" t="s">
        <v>138</v>
      </c>
      <c r="GP1" s="5" t="s">
        <v>140</v>
      </c>
      <c r="GQ1" s="5" t="s">
        <v>141</v>
      </c>
      <c r="GS1" s="184" t="s">
        <v>559</v>
      </c>
      <c r="GT1" s="23" t="s">
        <v>558</v>
      </c>
      <c r="GU1" s="5" t="s">
        <v>135</v>
      </c>
      <c r="GV1" s="184" t="s">
        <v>562</v>
      </c>
      <c r="GW1" s="23" t="s">
        <v>561</v>
      </c>
      <c r="GX1" s="184" t="s">
        <v>563</v>
      </c>
      <c r="GY1" s="23" t="s">
        <v>564</v>
      </c>
      <c r="GZ1" s="184" t="s">
        <v>565</v>
      </c>
      <c r="HA1" s="23" t="s">
        <v>566</v>
      </c>
      <c r="HB1" s="5" t="s">
        <v>137</v>
      </c>
      <c r="HC1" s="5" t="s">
        <v>138</v>
      </c>
      <c r="HD1" s="5" t="s">
        <v>140</v>
      </c>
      <c r="HE1" s="5" t="s">
        <v>141</v>
      </c>
      <c r="HG1" s="184" t="s">
        <v>559</v>
      </c>
      <c r="HH1" s="23" t="s">
        <v>558</v>
      </c>
      <c r="HI1" s="5" t="s">
        <v>135</v>
      </c>
      <c r="HJ1" s="184" t="s">
        <v>562</v>
      </c>
      <c r="HK1" s="23" t="s">
        <v>561</v>
      </c>
      <c r="HL1" s="184" t="s">
        <v>563</v>
      </c>
      <c r="HM1" s="23" t="s">
        <v>564</v>
      </c>
      <c r="HN1" s="184" t="s">
        <v>565</v>
      </c>
      <c r="HO1" s="23" t="s">
        <v>566</v>
      </c>
      <c r="HP1" s="5" t="s">
        <v>137</v>
      </c>
      <c r="HQ1" s="5" t="s">
        <v>138</v>
      </c>
      <c r="HR1" s="5" t="s">
        <v>140</v>
      </c>
      <c r="HS1" s="5" t="s">
        <v>141</v>
      </c>
      <c r="HU1" s="93" t="s">
        <v>144</v>
      </c>
      <c r="HV1" s="92" t="s">
        <v>145</v>
      </c>
      <c r="HW1" s="5" t="s">
        <v>146</v>
      </c>
      <c r="HX1" s="5" t="s">
        <v>575</v>
      </c>
      <c r="HY1" s="5" t="s">
        <v>143</v>
      </c>
      <c r="IA1" s="92" t="s">
        <v>148</v>
      </c>
      <c r="IB1" s="5" t="s">
        <v>148</v>
      </c>
      <c r="IC1" s="5" t="s">
        <v>151</v>
      </c>
      <c r="IE1" s="93" t="s">
        <v>154</v>
      </c>
      <c r="IF1" s="5" t="s">
        <v>143</v>
      </c>
      <c r="IG1" s="5" t="s">
        <v>156</v>
      </c>
      <c r="II1" s="93" t="s">
        <v>158</v>
      </c>
      <c r="IJ1" s="12" t="s">
        <v>159</v>
      </c>
      <c r="IK1" s="5" t="s">
        <v>160</v>
      </c>
      <c r="IO1" s="14" t="s">
        <v>599</v>
      </c>
      <c r="IP1" s="94" t="s">
        <v>605</v>
      </c>
      <c r="IQ1" s="94" t="s">
        <v>606</v>
      </c>
      <c r="IR1" s="94" t="s">
        <v>607</v>
      </c>
      <c r="IS1" s="94" t="s">
        <v>608</v>
      </c>
      <c r="IT1" s="94" t="s">
        <v>609</v>
      </c>
      <c r="IW1" s="1" t="s">
        <v>722</v>
      </c>
    </row>
    <row r="2" spans="1:257" ht="78.75" customHeight="1">
      <c r="A2" s="80"/>
      <c r="B2" s="41"/>
      <c r="C2" s="80"/>
      <c r="D2" s="41"/>
      <c r="E2" s="41"/>
      <c r="F2" s="41"/>
      <c r="G2" s="80"/>
      <c r="H2" s="80"/>
      <c r="I2" s="41"/>
      <c r="J2" s="41"/>
      <c r="K2" s="41"/>
      <c r="L2" s="41"/>
      <c r="M2" s="41"/>
      <c r="N2" s="80"/>
      <c r="O2" s="80"/>
      <c r="P2" s="85"/>
      <c r="Q2" s="130"/>
      <c r="R2" s="130"/>
      <c r="S2" s="41"/>
      <c r="T2" s="41"/>
      <c r="U2" s="131"/>
      <c r="V2" s="41"/>
      <c r="W2" s="41"/>
      <c r="X2" s="41"/>
      <c r="Y2" s="41"/>
      <c r="Z2" s="132"/>
      <c r="AA2" s="132"/>
      <c r="AB2" s="132"/>
      <c r="AC2" s="132"/>
      <c r="AD2" s="133"/>
      <c r="AE2" s="41"/>
      <c r="AF2" s="41"/>
      <c r="AG2" s="132"/>
      <c r="AH2" s="132"/>
      <c r="AI2" s="132"/>
      <c r="AJ2" s="132"/>
      <c r="AK2" s="41"/>
      <c r="AL2" s="41"/>
      <c r="AM2" s="132"/>
      <c r="AN2" s="132"/>
      <c r="AO2" s="132"/>
      <c r="AP2" s="132"/>
      <c r="AQ2" s="41"/>
      <c r="AR2" s="82"/>
      <c r="AS2" s="41"/>
      <c r="AT2" s="41"/>
      <c r="AU2" s="41"/>
      <c r="AV2" s="82"/>
      <c r="AW2" s="82"/>
      <c r="AX2" s="82"/>
      <c r="AY2" s="82"/>
      <c r="AZ2" s="85"/>
      <c r="BA2" s="80"/>
      <c r="BB2" s="82"/>
      <c r="BC2" s="82"/>
      <c r="BD2" s="41"/>
      <c r="BE2" s="41"/>
      <c r="BF2" s="41"/>
      <c r="BG2" s="80"/>
      <c r="BH2" s="80"/>
      <c r="BI2" s="85"/>
      <c r="BJ2" s="86"/>
      <c r="BK2" s="82"/>
      <c r="BL2" s="80"/>
      <c r="BM2" s="82"/>
      <c r="BN2" s="87"/>
      <c r="BO2" s="41"/>
      <c r="BP2" s="41"/>
      <c r="BQ2" s="80"/>
      <c r="BR2" s="80"/>
      <c r="BS2" s="80"/>
      <c r="BT2" s="80"/>
      <c r="BU2" s="41"/>
      <c r="BV2" s="80"/>
      <c r="BW2" s="80"/>
      <c r="BX2" s="84"/>
      <c r="BY2" s="75"/>
      <c r="BZ2" s="82"/>
      <c r="CA2" s="77"/>
      <c r="CB2" s="75"/>
      <c r="CC2" s="41"/>
      <c r="CD2" s="41"/>
      <c r="CE2" s="41"/>
      <c r="CF2" s="41"/>
      <c r="CG2" s="107"/>
      <c r="CH2" s="100"/>
      <c r="CI2" s="103"/>
      <c r="CJ2" s="107"/>
      <c r="CK2" s="47"/>
      <c r="CL2" s="121"/>
      <c r="CM2" s="122"/>
      <c r="CN2" s="123"/>
      <c r="CO2" s="122"/>
      <c r="CP2" s="104"/>
      <c r="CQ2" s="80"/>
      <c r="CR2" s="80"/>
      <c r="CS2" s="82"/>
      <c r="CT2" s="41"/>
      <c r="CU2" s="41"/>
      <c r="CV2" s="187"/>
      <c r="CW2" s="100"/>
      <c r="CX2" s="80"/>
      <c r="CY2" s="187"/>
      <c r="CZ2" s="188"/>
      <c r="DA2" s="187"/>
      <c r="DB2" s="100"/>
      <c r="DC2" s="187"/>
      <c r="DD2" s="100"/>
      <c r="DE2" s="82"/>
      <c r="DF2" s="80"/>
      <c r="DG2" s="80"/>
      <c r="DH2" s="82"/>
      <c r="DI2" s="75"/>
      <c r="DJ2" s="75"/>
      <c r="DK2" s="187"/>
      <c r="DL2" s="100"/>
      <c r="DM2" s="80"/>
      <c r="DN2" s="187"/>
      <c r="DO2" s="188"/>
      <c r="DP2" s="187"/>
      <c r="DQ2" s="100"/>
      <c r="DR2" s="187"/>
      <c r="DS2" s="100"/>
      <c r="DT2" s="82"/>
      <c r="DU2" s="80"/>
      <c r="DV2" s="80"/>
      <c r="DW2" s="82"/>
      <c r="DX2" s="75"/>
      <c r="DY2" s="75"/>
      <c r="DZ2" s="75"/>
      <c r="EA2" s="187"/>
      <c r="EB2" s="100"/>
      <c r="EC2" s="80"/>
      <c r="ED2" s="187"/>
      <c r="EE2" s="188"/>
      <c r="EF2" s="187"/>
      <c r="EG2" s="100"/>
      <c r="EH2" s="187"/>
      <c r="EI2" s="100"/>
      <c r="EJ2" s="82"/>
      <c r="EK2" s="80"/>
      <c r="EL2" s="80"/>
      <c r="EM2" s="82"/>
      <c r="EN2" s="41"/>
      <c r="EO2" s="187"/>
      <c r="EP2" s="100"/>
      <c r="EQ2" s="80"/>
      <c r="ER2" s="187"/>
      <c r="ES2" s="188"/>
      <c r="ET2" s="187"/>
      <c r="EU2" s="100"/>
      <c r="EV2" s="187"/>
      <c r="EW2" s="100"/>
      <c r="EX2" s="82"/>
      <c r="EY2" s="80"/>
      <c r="EZ2" s="80"/>
      <c r="FA2" s="82"/>
      <c r="FB2" s="41"/>
      <c r="FC2" s="187"/>
      <c r="FD2" s="100"/>
      <c r="FE2" s="80"/>
      <c r="FF2" s="187"/>
      <c r="FG2" s="188"/>
      <c r="FH2" s="187"/>
      <c r="FI2" s="100"/>
      <c r="FJ2" s="187"/>
      <c r="FK2" s="100"/>
      <c r="FL2" s="82"/>
      <c r="FM2" s="80"/>
      <c r="FN2" s="80"/>
      <c r="FO2" s="82"/>
      <c r="FP2" s="41"/>
      <c r="FQ2" s="187"/>
      <c r="FR2" s="100"/>
      <c r="FS2" s="80"/>
      <c r="FT2" s="187"/>
      <c r="FU2" s="188"/>
      <c r="FV2" s="187"/>
      <c r="FW2" s="100"/>
      <c r="FX2" s="187"/>
      <c r="FY2" s="100"/>
      <c r="FZ2" s="82"/>
      <c r="GA2" s="80"/>
      <c r="GB2" s="80"/>
      <c r="GC2" s="82"/>
      <c r="GD2" s="75"/>
      <c r="GE2" s="187"/>
      <c r="GF2" s="100"/>
      <c r="GG2" s="80"/>
      <c r="GH2" s="187"/>
      <c r="GI2" s="188"/>
      <c r="GJ2" s="187"/>
      <c r="GK2" s="100"/>
      <c r="GL2" s="187"/>
      <c r="GM2" s="100"/>
      <c r="GN2" s="82"/>
      <c r="GO2" s="80"/>
      <c r="GP2" s="80"/>
      <c r="GQ2" s="82"/>
      <c r="GR2" s="75"/>
      <c r="GS2" s="187"/>
      <c r="GT2" s="100"/>
      <c r="GU2" s="80"/>
      <c r="GV2" s="187"/>
      <c r="GW2" s="188"/>
      <c r="GX2" s="187"/>
      <c r="GY2" s="100"/>
      <c r="GZ2" s="187"/>
      <c r="HA2" s="100"/>
      <c r="HB2" s="82"/>
      <c r="HC2" s="80"/>
      <c r="HD2" s="80"/>
      <c r="HE2" s="82"/>
      <c r="HF2" s="75"/>
      <c r="HG2" s="187"/>
      <c r="HH2" s="100"/>
      <c r="HI2" s="80"/>
      <c r="HJ2" s="187"/>
      <c r="HK2" s="188"/>
      <c r="HL2" s="187"/>
      <c r="HM2" s="100"/>
      <c r="HN2" s="187"/>
      <c r="HO2" s="100"/>
      <c r="HP2" s="82"/>
      <c r="HQ2" s="80"/>
      <c r="HR2" s="80"/>
      <c r="HS2" s="82"/>
      <c r="HT2" s="41"/>
      <c r="HU2" s="41"/>
      <c r="HV2" s="41"/>
      <c r="HW2" s="80"/>
      <c r="HX2" s="82"/>
      <c r="HY2" s="82"/>
      <c r="HZ2" s="41"/>
      <c r="IA2" s="41"/>
      <c r="IB2" s="80"/>
      <c r="IC2" s="80"/>
      <c r="ID2" s="41"/>
      <c r="IE2" s="41"/>
      <c r="IF2" s="82"/>
      <c r="IG2" s="82"/>
      <c r="IH2" s="41"/>
      <c r="II2" s="41"/>
      <c r="IJ2" s="82"/>
      <c r="IK2" s="80"/>
      <c r="IL2" s="41"/>
      <c r="IO2" s="41"/>
      <c r="IP2" s="80"/>
      <c r="IQ2" s="80"/>
      <c r="IR2" s="80"/>
      <c r="IS2" s="80"/>
      <c r="IT2" s="80"/>
      <c r="IU2" s="41"/>
      <c r="IW2" s="80"/>
    </row>
  </sheetData>
  <phoneticPr fontId="18"/>
  <conditionalFormatting sqref="A2">
    <cfRule type="cellIs" dxfId="123" priority="117" operator="equal">
      <formula>""</formula>
    </cfRule>
  </conditionalFormatting>
  <conditionalFormatting sqref="C2">
    <cfRule type="cellIs" dxfId="122" priority="116" operator="equal">
      <formula>""</formula>
    </cfRule>
  </conditionalFormatting>
  <conditionalFormatting sqref="G2:H2">
    <cfRule type="cellIs" dxfId="121" priority="43" operator="equal">
      <formula>""</formula>
    </cfRule>
  </conditionalFormatting>
  <conditionalFormatting sqref="N2:Q2">
    <cfRule type="cellIs" dxfId="120" priority="42" operator="equal">
      <formula>""</formula>
    </cfRule>
  </conditionalFormatting>
  <conditionalFormatting sqref="U2">
    <cfRule type="cellIs" dxfId="119" priority="115" operator="equal">
      <formula>""</formula>
    </cfRule>
  </conditionalFormatting>
  <conditionalFormatting sqref="Z2">
    <cfRule type="cellIs" dxfId="118" priority="114" operator="equal">
      <formula>""</formula>
    </cfRule>
  </conditionalFormatting>
  <conditionalFormatting sqref="AA2">
    <cfRule type="expression" dxfId="117" priority="81">
      <formula>AA$31=""</formula>
    </cfRule>
  </conditionalFormatting>
  <conditionalFormatting sqref="AB2">
    <cfRule type="expression" dxfId="116" priority="80">
      <formula>OR(AB$31="",AB$32="")</formula>
    </cfRule>
  </conditionalFormatting>
  <conditionalFormatting sqref="AC2">
    <cfRule type="expression" dxfId="115" priority="79">
      <formula>OR(AC$31="",AC$32="",AC$33="")</formula>
    </cfRule>
  </conditionalFormatting>
  <conditionalFormatting sqref="AD2">
    <cfRule type="cellIs" dxfId="114" priority="113" operator="equal">
      <formula>""</formula>
    </cfRule>
  </conditionalFormatting>
  <conditionalFormatting sqref="AG2">
    <cfRule type="cellIs" dxfId="113" priority="112" operator="equal">
      <formula>""</formula>
    </cfRule>
  </conditionalFormatting>
  <conditionalFormatting sqref="AH2">
    <cfRule type="expression" dxfId="112" priority="78">
      <formula>AH$38=""</formula>
    </cfRule>
  </conditionalFormatting>
  <conditionalFormatting sqref="AI2">
    <cfRule type="expression" dxfId="111" priority="77">
      <formula>OR(AI$38="",AI$39="")</formula>
    </cfRule>
  </conditionalFormatting>
  <conditionalFormatting sqref="AJ2">
    <cfRule type="expression" dxfId="110" priority="76">
      <formula>OR(AJ$38="",AJ$39="",AJ$40="")</formula>
    </cfRule>
  </conditionalFormatting>
  <conditionalFormatting sqref="AM2">
    <cfRule type="cellIs" dxfId="109" priority="111" operator="equal">
      <formula>""</formula>
    </cfRule>
  </conditionalFormatting>
  <conditionalFormatting sqref="AN2">
    <cfRule type="expression" dxfId="108" priority="75">
      <formula>AN$44=""</formula>
    </cfRule>
  </conditionalFormatting>
  <conditionalFormatting sqref="AO2">
    <cfRule type="expression" dxfId="107" priority="74">
      <formula>OR(AO$44="",AO$45="")</formula>
    </cfRule>
  </conditionalFormatting>
  <conditionalFormatting sqref="AP2">
    <cfRule type="expression" dxfId="106" priority="73">
      <formula>OR(AP$44="",AP$45="",AP$46="")</formula>
    </cfRule>
  </conditionalFormatting>
  <conditionalFormatting sqref="AV2:AW2">
    <cfRule type="cellIs" dxfId="105" priority="41" operator="equal">
      <formula>""</formula>
    </cfRule>
  </conditionalFormatting>
  <conditionalFormatting sqref="AX2">
    <cfRule type="expression" dxfId="104" priority="72">
      <formula>AX$54=""</formula>
    </cfRule>
  </conditionalFormatting>
  <conditionalFormatting sqref="AY2">
    <cfRule type="expression" dxfId="103" priority="71">
      <formula>OR(AY$54="",AY$55="")</formula>
    </cfRule>
  </conditionalFormatting>
  <conditionalFormatting sqref="BA2:BB2">
    <cfRule type="expression" dxfId="102" priority="58">
      <formula>NOT(BA$57="該当")</formula>
    </cfRule>
  </conditionalFormatting>
  <conditionalFormatting sqref="BG2">
    <cfRule type="cellIs" dxfId="101" priority="110" operator="equal">
      <formula>""</formula>
    </cfRule>
  </conditionalFormatting>
  <conditionalFormatting sqref="BR2">
    <cfRule type="expression" dxfId="100" priority="108">
      <formula>AND(BR$74="指定して設定",BR$75="")</formula>
    </cfRule>
    <cfRule type="expression" dxfId="99" priority="70">
      <formula>NOT(BR$74="指定して設定")</formula>
    </cfRule>
  </conditionalFormatting>
  <conditionalFormatting sqref="BS2">
    <cfRule type="expression" dxfId="98" priority="109">
      <formula>AND(BS$75="毎週",BS$76="")</formula>
    </cfRule>
    <cfRule type="expression" dxfId="97" priority="69">
      <formula>OR(NOT(BS$75="毎週"),NOT(BS$74="指定して設定"))</formula>
    </cfRule>
  </conditionalFormatting>
  <conditionalFormatting sqref="BT2">
    <cfRule type="expression" dxfId="96" priority="68">
      <formula>OR(NOT(BT$75="その他"),NOT(BT$74="指定して設定"))</formula>
    </cfRule>
    <cfRule type="expression" dxfId="95" priority="107">
      <formula>AND(BT$75="その他",BT$77="")</formula>
    </cfRule>
  </conditionalFormatting>
  <conditionalFormatting sqref="BV2">
    <cfRule type="expression" dxfId="94" priority="106">
      <formula>AND(BV$74="指定して設定",BV$79="")</formula>
    </cfRule>
    <cfRule type="expression" dxfId="93" priority="67">
      <formula>NOT(BV$74="指定して設定")</formula>
    </cfRule>
  </conditionalFormatting>
  <conditionalFormatting sqref="BW2">
    <cfRule type="expression" dxfId="92" priority="105">
      <formula>AND(BW$79="毎週",BW$80="")</formula>
    </cfRule>
    <cfRule type="expression" dxfId="91" priority="66">
      <formula>OR(NOT(BW$79="毎週"),NOT(BW$74="指定して設定"))</formula>
    </cfRule>
  </conditionalFormatting>
  <conditionalFormatting sqref="BX2">
    <cfRule type="expression" dxfId="90" priority="104">
      <formula>AND(BX$79="その他",BX$81="")</formula>
    </cfRule>
    <cfRule type="expression" dxfId="89" priority="65">
      <formula>OR(NOT(BX$79="その他"),NOT(BX$74="指定して設定"))</formula>
    </cfRule>
  </conditionalFormatting>
  <conditionalFormatting sqref="CG2">
    <cfRule type="expression" dxfId="88" priority="102">
      <formula>AND(NOT(CG$91=""),CG$90="")</formula>
    </cfRule>
  </conditionalFormatting>
  <conditionalFormatting sqref="CH2">
    <cfRule type="expression" dxfId="87" priority="103">
      <formula>AND(NOT(CH$90=""),CH$91="")</formula>
    </cfRule>
  </conditionalFormatting>
  <conditionalFormatting sqref="CI2">
    <cfRule type="expression" dxfId="86" priority="118">
      <formula>AND(NOT(CI$90=""),NOT(CI$91=""),CI$92="")</formula>
    </cfRule>
  </conditionalFormatting>
  <conditionalFormatting sqref="CJ2">
    <cfRule type="expression" dxfId="85" priority="101">
      <formula>AND(CJ$92="固定",CJ$93="")</formula>
    </cfRule>
  </conditionalFormatting>
  <conditionalFormatting sqref="CJ2:CO2">
    <cfRule type="expression" dxfId="84" priority="119">
      <formula>OR(NOT(CJ$92="固定"),CJ$90="",CJ$91="")</formula>
    </cfRule>
  </conditionalFormatting>
  <conditionalFormatting sqref="CK2">
    <cfRule type="expression" dxfId="83" priority="100">
      <formula>AND(CK$92="固定",CK$94="")</formula>
    </cfRule>
  </conditionalFormatting>
  <conditionalFormatting sqref="CL2:CO2">
    <cfRule type="expression" dxfId="82" priority="57">
      <formula>OR(CL$93="",CL$94="")</formula>
    </cfRule>
  </conditionalFormatting>
  <conditionalFormatting sqref="CN2:CO2">
    <cfRule type="expression" dxfId="81" priority="56">
      <formula>OR(CN$95="",CN$96="")</formula>
    </cfRule>
  </conditionalFormatting>
  <conditionalFormatting sqref="CP2">
    <cfRule type="expression" dxfId="80" priority="120">
      <formula>OR(CP$90="",CP$91="",NOT(CP$92="固定"))</formula>
    </cfRule>
  </conditionalFormatting>
  <conditionalFormatting sqref="CV2">
    <cfRule type="expression" dxfId="79" priority="63">
      <formula>AND(NOT(CV$106=""),CV$105="")</formula>
    </cfRule>
  </conditionalFormatting>
  <conditionalFormatting sqref="CW2">
    <cfRule type="expression" dxfId="78" priority="62">
      <formula>AND(NOT(CW$105=""),CW$106="")</formula>
    </cfRule>
  </conditionalFormatting>
  <conditionalFormatting sqref="CX2">
    <cfRule type="expression" dxfId="77" priority="61">
      <formula>AND(NOT(CX$105=""),NOT(CX$106=""),CX$107="")</formula>
    </cfRule>
  </conditionalFormatting>
  <conditionalFormatting sqref="CY2">
    <cfRule type="expression" dxfId="76" priority="60">
      <formula>AND(CY$107="固定",CY$108="")</formula>
    </cfRule>
  </conditionalFormatting>
  <conditionalFormatting sqref="CY2:DE2">
    <cfRule type="expression" dxfId="75" priority="44">
      <formula>OR(CY$105="",CY$106="",NOT(CY$107="固定"))</formula>
    </cfRule>
  </conditionalFormatting>
  <conditionalFormatting sqref="CZ2">
    <cfRule type="expression" dxfId="74" priority="59">
      <formula>AND(CZ$107="固定",CZ$109="")</formula>
    </cfRule>
  </conditionalFormatting>
  <conditionalFormatting sqref="DA2:DD2">
    <cfRule type="expression" dxfId="73" priority="46">
      <formula>OR(DA$108="",DA$109="")</formula>
    </cfRule>
  </conditionalFormatting>
  <conditionalFormatting sqref="DC2:DD2">
    <cfRule type="expression" dxfId="72" priority="45">
      <formula>OR(DC$110="",DC$111="")</formula>
    </cfRule>
  </conditionalFormatting>
  <conditionalFormatting sqref="DK2">
    <cfRule type="expression" dxfId="71" priority="99">
      <formula>AND(NOT(DK$121=""),DK$120="")</formula>
    </cfRule>
  </conditionalFormatting>
  <conditionalFormatting sqref="DL2">
    <cfRule type="expression" dxfId="70" priority="98">
      <formula>AND(NOT(DL$120=""),DL$121="")</formula>
    </cfRule>
  </conditionalFormatting>
  <conditionalFormatting sqref="DM2">
    <cfRule type="expression" dxfId="69" priority="97">
      <formula>AND(NOT(DM$120=""),NOT(DM$121=""),DM$122="")</formula>
    </cfRule>
  </conditionalFormatting>
  <conditionalFormatting sqref="DN2">
    <cfRule type="expression" dxfId="68" priority="96">
      <formula>AND(DN$122="固定",DN$123="")</formula>
    </cfRule>
  </conditionalFormatting>
  <conditionalFormatting sqref="DN2:DT2">
    <cfRule type="expression" dxfId="67" priority="55">
      <formula>OR(DN$120="",DN$121="",NOT(DN$122="固定"))</formula>
    </cfRule>
  </conditionalFormatting>
  <conditionalFormatting sqref="DO2">
    <cfRule type="expression" dxfId="66" priority="95">
      <formula>AND(DO$122="固定",DO$124="")</formula>
    </cfRule>
  </conditionalFormatting>
  <conditionalFormatting sqref="DP2:DS2">
    <cfRule type="expression" dxfId="65" priority="54">
      <formula>OR(DP$123="",DP$124="")</formula>
    </cfRule>
  </conditionalFormatting>
  <conditionalFormatting sqref="DR2:DS2">
    <cfRule type="expression" dxfId="64" priority="53">
      <formula>OR(DR$125="",DR$126="")</formula>
    </cfRule>
  </conditionalFormatting>
  <conditionalFormatting sqref="EA2">
    <cfRule type="expression" dxfId="63" priority="94">
      <formula>AND(NOT(EA$137=""),EA$136="")</formula>
    </cfRule>
  </conditionalFormatting>
  <conditionalFormatting sqref="EB2">
    <cfRule type="expression" dxfId="62" priority="93">
      <formula>AND(NOT(EB$136=""),EB$137="")</formula>
    </cfRule>
  </conditionalFormatting>
  <conditionalFormatting sqref="EC2">
    <cfRule type="expression" dxfId="61" priority="92">
      <formula>AND(NOT(EC$136=""),NOT(EC$137=""),EC$138="")</formula>
    </cfRule>
  </conditionalFormatting>
  <conditionalFormatting sqref="ED2">
    <cfRule type="expression" dxfId="60" priority="91">
      <formula>AND(ED$138="固定",ED$139="")</formula>
    </cfRule>
  </conditionalFormatting>
  <conditionalFormatting sqref="ED2:EJ2">
    <cfRule type="expression" dxfId="59" priority="52">
      <formula>OR(ED$136="",ED$137="",NOT(ED$138="固定"))</formula>
    </cfRule>
  </conditionalFormatting>
  <conditionalFormatting sqref="EE2">
    <cfRule type="expression" dxfId="58" priority="90">
      <formula>AND(EE$138="固定",EE$140="")</formula>
    </cfRule>
  </conditionalFormatting>
  <conditionalFormatting sqref="EF2:EI2">
    <cfRule type="expression" dxfId="57" priority="51">
      <formula>OR(EF$139="",EF$140="")</formula>
    </cfRule>
  </conditionalFormatting>
  <conditionalFormatting sqref="EH2:EI2">
    <cfRule type="expression" dxfId="56" priority="50">
      <formula>OR(EH$141="",EH$142="")</formula>
    </cfRule>
  </conditionalFormatting>
  <conditionalFormatting sqref="EO2">
    <cfRule type="expression" dxfId="55" priority="89">
      <formula>AND(NOT(EO$151=""),EO$150="")</formula>
    </cfRule>
  </conditionalFormatting>
  <conditionalFormatting sqref="EP2">
    <cfRule type="expression" dxfId="54" priority="88">
      <formula>AND(NOT(EP$150=""),EP$151="")</formula>
    </cfRule>
  </conditionalFormatting>
  <conditionalFormatting sqref="EQ2">
    <cfRule type="expression" dxfId="53" priority="87">
      <formula>AND(NOT(EQ$150=""),NOT(EQ$151=""),EQ$152="")</formula>
    </cfRule>
  </conditionalFormatting>
  <conditionalFormatting sqref="ER2">
    <cfRule type="expression" dxfId="52" priority="86">
      <formula>AND(ER$152="固定",ER$153="")</formula>
    </cfRule>
  </conditionalFormatting>
  <conditionalFormatting sqref="ER2:EX2">
    <cfRule type="expression" dxfId="51" priority="49">
      <formula>OR(ER$150="",ER$151="",NOT(ER$152="固定"))</formula>
    </cfRule>
  </conditionalFormatting>
  <conditionalFormatting sqref="ES2">
    <cfRule type="expression" dxfId="50" priority="85">
      <formula>AND(ES$152="固定",ES$154="")</formula>
    </cfRule>
  </conditionalFormatting>
  <conditionalFormatting sqref="ET2:EW2">
    <cfRule type="expression" dxfId="49" priority="48">
      <formula>OR(ET$153="",ET$154="")</formula>
    </cfRule>
  </conditionalFormatting>
  <conditionalFormatting sqref="EV2:EW2">
    <cfRule type="expression" dxfId="48" priority="47">
      <formula>OR(EV$155="",EV$156="")</formula>
    </cfRule>
  </conditionalFormatting>
  <conditionalFormatting sqref="FC2">
    <cfRule type="expression" dxfId="47" priority="40">
      <formula>AND(NOT(FC$165=""),FC$164="")</formula>
    </cfRule>
  </conditionalFormatting>
  <conditionalFormatting sqref="FD2">
    <cfRule type="expression" dxfId="46" priority="39">
      <formula>AND(NOT(FD$164=""),FD$165="")</formula>
    </cfRule>
  </conditionalFormatting>
  <conditionalFormatting sqref="FE2">
    <cfRule type="expression" dxfId="45" priority="38">
      <formula>AND(NOT(FE$164=""),NOT(FE$165=""),FE$166="")</formula>
    </cfRule>
  </conditionalFormatting>
  <conditionalFormatting sqref="FF2">
    <cfRule type="expression" dxfId="44" priority="37">
      <formula>AND(FF$166="固定",FF$167="")</formula>
    </cfRule>
  </conditionalFormatting>
  <conditionalFormatting sqref="FF2:FL2">
    <cfRule type="expression" dxfId="43" priority="35">
      <formula>OR(FF$164="",FF$165="",NOT(FF$166="固定"))</formula>
    </cfRule>
  </conditionalFormatting>
  <conditionalFormatting sqref="FG2">
    <cfRule type="expression" dxfId="42" priority="36">
      <formula>AND(FG$166="固定",FG$168="")</formula>
    </cfRule>
  </conditionalFormatting>
  <conditionalFormatting sqref="FH2:FK2">
    <cfRule type="expression" dxfId="41" priority="34">
      <formula>OR(FH$167="",FH$168="")</formula>
    </cfRule>
  </conditionalFormatting>
  <conditionalFormatting sqref="FJ2:FK2">
    <cfRule type="expression" dxfId="40" priority="33">
      <formula>OR(FJ$169="",FJ$170="")</formula>
    </cfRule>
  </conditionalFormatting>
  <conditionalFormatting sqref="FQ2">
    <cfRule type="expression" dxfId="39" priority="32">
      <formula>AND(NOT(FQ$179=""),FQ$178="")</formula>
    </cfRule>
  </conditionalFormatting>
  <conditionalFormatting sqref="FR2">
    <cfRule type="expression" dxfId="38" priority="31">
      <formula>AND(NOT(FR$178=""),FR$179="")</formula>
    </cfRule>
  </conditionalFormatting>
  <conditionalFormatting sqref="FS2">
    <cfRule type="expression" dxfId="37" priority="30">
      <formula>AND(NOT(FS$178=""),NOT(FS$179=""),FS$180="")</formula>
    </cfRule>
  </conditionalFormatting>
  <conditionalFormatting sqref="FT2">
    <cfRule type="expression" dxfId="36" priority="29">
      <formula>AND(FT$180="固定",FT$181="")</formula>
    </cfRule>
  </conditionalFormatting>
  <conditionalFormatting sqref="FT2:FZ2">
    <cfRule type="expression" dxfId="35" priority="27">
      <formula>OR(FT$178="",FT$179="",NOT(FT$180="固定"))</formula>
    </cfRule>
  </conditionalFormatting>
  <conditionalFormatting sqref="FU2">
    <cfRule type="expression" dxfId="34" priority="28">
      <formula>AND(FU$180="固定",FU$182="")</formula>
    </cfRule>
  </conditionalFormatting>
  <conditionalFormatting sqref="FV2:FY2">
    <cfRule type="expression" dxfId="33" priority="26">
      <formula>OR(FV$181="",FV$182="")</formula>
    </cfRule>
  </conditionalFormatting>
  <conditionalFormatting sqref="FX2:FY2">
    <cfRule type="expression" dxfId="32" priority="25">
      <formula>OR(FX$183="",FX$184="")</formula>
    </cfRule>
  </conditionalFormatting>
  <conditionalFormatting sqref="GE2">
    <cfRule type="expression" dxfId="31" priority="24">
      <formula>AND(NOT(GE$193=""),GE$192="")</formula>
    </cfRule>
  </conditionalFormatting>
  <conditionalFormatting sqref="GF2">
    <cfRule type="expression" dxfId="30" priority="23">
      <formula>AND(NOT(GF$192=""),GF$193="")</formula>
    </cfRule>
  </conditionalFormatting>
  <conditionalFormatting sqref="GG2">
    <cfRule type="expression" dxfId="29" priority="22">
      <formula>AND(NOT(GG$192=""),NOT(GG$193=""),GG$194="")</formula>
    </cfRule>
  </conditionalFormatting>
  <conditionalFormatting sqref="GH2">
    <cfRule type="expression" dxfId="28" priority="21">
      <formula>AND(GH$194="固定",GH$195="")</formula>
    </cfRule>
  </conditionalFormatting>
  <conditionalFormatting sqref="GH2:GN2">
    <cfRule type="expression" dxfId="27" priority="19">
      <formula>OR(GH$192="",GH$193="",NOT(GH$194="固定"))</formula>
    </cfRule>
  </conditionalFormatting>
  <conditionalFormatting sqref="GI2">
    <cfRule type="expression" dxfId="26" priority="20">
      <formula>AND(GI$194="固定",GI$196="")</formula>
    </cfRule>
  </conditionalFormatting>
  <conditionalFormatting sqref="GJ2:GM2">
    <cfRule type="expression" dxfId="25" priority="18">
      <formula>OR(GJ$195="",GJ$196="")</formula>
    </cfRule>
  </conditionalFormatting>
  <conditionalFormatting sqref="GL2:GM2">
    <cfRule type="expression" dxfId="24" priority="17">
      <formula>OR(GL$197="",GL$198="")</formula>
    </cfRule>
  </conditionalFormatting>
  <conditionalFormatting sqref="GS2">
    <cfRule type="expression" dxfId="23" priority="16">
      <formula>AND(NOT(GS$207=""),GS$206="")</formula>
    </cfRule>
  </conditionalFormatting>
  <conditionalFormatting sqref="GT2">
    <cfRule type="expression" dxfId="22" priority="15">
      <formula>AND(NOT(GT$206=""),GT$207="")</formula>
    </cfRule>
  </conditionalFormatting>
  <conditionalFormatting sqref="GU2">
    <cfRule type="expression" dxfId="21" priority="14">
      <formula>AND(NOT(GU$206=""),NOT(GU$207=""),GU$208="")</formula>
    </cfRule>
  </conditionalFormatting>
  <conditionalFormatting sqref="GV2">
    <cfRule type="expression" dxfId="20" priority="13">
      <formula>AND(GV$208="固定",GV$209="")</formula>
    </cfRule>
  </conditionalFormatting>
  <conditionalFormatting sqref="GV2:HB2">
    <cfRule type="expression" dxfId="19" priority="11">
      <formula>OR(GV$206="",GV$207="",NOT(GV$208="固定"))</formula>
    </cfRule>
  </conditionalFormatting>
  <conditionalFormatting sqref="GW2">
    <cfRule type="expression" dxfId="18" priority="12">
      <formula>AND(GW$208="固定",GW$210="")</formula>
    </cfRule>
  </conditionalFormatting>
  <conditionalFormatting sqref="GX2:HA2">
    <cfRule type="expression" dxfId="17" priority="10">
      <formula>OR(GX$209="",GX$210="")</formula>
    </cfRule>
  </conditionalFormatting>
  <conditionalFormatting sqref="GZ2:HA2">
    <cfRule type="expression" dxfId="16" priority="9">
      <formula>OR(GZ$211="",GZ$212="")</formula>
    </cfRule>
  </conditionalFormatting>
  <conditionalFormatting sqref="HG2">
    <cfRule type="expression" dxfId="15" priority="8">
      <formula>AND(NOT(HG$221=""),HG$220="")</formula>
    </cfRule>
  </conditionalFormatting>
  <conditionalFormatting sqref="HH2">
    <cfRule type="expression" dxfId="14" priority="7">
      <formula>AND(NOT(HH$220=""),HH$221="")</formula>
    </cfRule>
  </conditionalFormatting>
  <conditionalFormatting sqref="HI2">
    <cfRule type="expression" dxfId="13" priority="6">
      <formula>AND(NOT(HI$220=""),NOT(HI$221=""),HI$222="")</formula>
    </cfRule>
  </conditionalFormatting>
  <conditionalFormatting sqref="HJ2">
    <cfRule type="expression" dxfId="12" priority="5">
      <formula>AND(HJ$222="固定",HJ$223="")</formula>
    </cfRule>
  </conditionalFormatting>
  <conditionalFormatting sqref="HJ2:HP2">
    <cfRule type="expression" dxfId="11" priority="3">
      <formula>OR(HJ$220="",HJ$221="",NOT(HJ$222="固定"))</formula>
    </cfRule>
  </conditionalFormatting>
  <conditionalFormatting sqref="HK2">
    <cfRule type="expression" dxfId="10" priority="4">
      <formula>AND(HK$222="固定",HK$224="")</formula>
    </cfRule>
  </conditionalFormatting>
  <conditionalFormatting sqref="HL2:HO2">
    <cfRule type="expression" dxfId="9" priority="2">
      <formula>OR(HL$223="",HL$224="")</formula>
    </cfRule>
  </conditionalFormatting>
  <conditionalFormatting sqref="HN2:HO2">
    <cfRule type="expression" dxfId="8" priority="1">
      <formula>OR(HN$225="",HN$226="")</formula>
    </cfRule>
  </conditionalFormatting>
  <conditionalFormatting sqref="HW2">
    <cfRule type="expression" dxfId="7" priority="84">
      <formula>HW$236=""</formula>
    </cfRule>
  </conditionalFormatting>
  <conditionalFormatting sqref="HX2">
    <cfRule type="expression" dxfId="6" priority="64">
      <formula>NOT(HX$236="産休育休代替")</formula>
    </cfRule>
  </conditionalFormatting>
  <conditionalFormatting sqref="IB2">
    <cfRule type="expression" dxfId="5" priority="83">
      <formula>IB$241=""</formula>
    </cfRule>
  </conditionalFormatting>
  <conditionalFormatting sqref="IK2">
    <cfRule type="expression" dxfId="4" priority="82">
      <formula>IK$250=""</formula>
    </cfRule>
  </conditionalFormatting>
  <conditionalFormatting sqref="IQ2:IT2">
    <cfRule type="expression" dxfId="3" priority="208">
      <formula>IO$184=""</formula>
    </cfRule>
  </conditionalFormatting>
  <conditionalFormatting sqref="IR2:IT2">
    <cfRule type="expression" dxfId="2" priority="207">
      <formula>OR(IP$184="",IP$185="")</formula>
    </cfRule>
  </conditionalFormatting>
  <conditionalFormatting sqref="IS2:IT2">
    <cfRule type="expression" dxfId="1" priority="206">
      <formula>OR(IQ$184="",IQ$185="",IQ$186="")</formula>
    </cfRule>
  </conditionalFormatting>
  <conditionalFormatting sqref="IT2">
    <cfRule type="expression" dxfId="0" priority="205">
      <formula>OR(IR$184="",IR$185="",IR$186="",IR$187="")</formula>
    </cfRule>
  </conditionalFormatting>
  <dataValidations count="20">
    <dataValidation type="list" allowBlank="1" showInputMessage="1" showErrorMessage="1" sqref="AD2" xr:uid="{9E75B755-EF81-4C50-B252-890AB1476017}">
      <formula1>"派遣先責任者,製造業務専門責任者"</formula1>
    </dataValidation>
    <dataValidation type="list" allowBlank="1" showInputMessage="1" showErrorMessage="1" promptTitle="――　選択　――――――――――――――――" prompt="_x000a_「日雇い派遣、禁止規制の例外に関して（57行目）」で_x000a_「該当」を選択した際にお選びください。" sqref="BA2" xr:uid="{58F7EC06-BAE8-4211-8A19-1EE30D4BCF76}">
      <formula1>"1号 情報処理システム開発関係,2号 機械設計関係,3号 機器操作関係,4号 通訳、翻訳、速記関係,5号 秘書関係,6号 ファイリング関係,7号 調査関係,8号 財務関係,9号 貿易関係,10号 デモンストレーション関係,11号 添乗関係,12号 受付・案内関係,13号 研究開発関係,14号 事業の実施体制の企画、立案関係,15号 書籍等の製作・編集関係,16号 広告デザイン関係,17号 OAインストラクション関係,18号 セールスエンジニアの営業・金融商品の営業関係"</formula1>
    </dataValidation>
    <dataValidation type="list" allowBlank="1" showInputMessage="1" showErrorMessage="1" sqref="AZ2" xr:uid="{9893DCC8-4965-4AE7-A8A0-5EE45B878A3F}">
      <formula1>"該当しない,該当"</formula1>
    </dataValidation>
    <dataValidation type="list" allowBlank="1" showInputMessage="1" showErrorMessage="1" sqref="IB2" xr:uid="{450255FA-5470-4B6A-806A-6046945C4E01}">
      <formula1>"限定しない,60歳以上,無期雇用派遣労働者,60歳以上または無期雇用"</formula1>
    </dataValidation>
    <dataValidation type="list" allowBlank="1" showInputMessage="1" showErrorMessage="1" sqref="IC2" xr:uid="{B795EB30-B3EF-4067-84E4-24918A103F48}">
      <formula1>"限定する,限定しない"</formula1>
    </dataValidation>
    <dataValidation type="list" allowBlank="1" showInputMessage="1" showErrorMessage="1" sqref="HW2" xr:uid="{957E2317-0AD8-480D-9EAA-2EE8213E774C}">
      <formula1>"該当しない,有期プロジェクト,日数限定業務,産休育休代替,介護休業代替"</formula1>
    </dataValidation>
    <dataValidation type="list" allowBlank="1" showInputMessage="1" showErrorMessage="1" sqref="CI2 EQ2 DM2 EC2 CX2 FE2 FS2 GG2 GU2 HI2" xr:uid="{2342B19C-8463-45A6-9907-5F97B09D1FC1}">
      <formula1>"固定,流動,対象外"</formula1>
    </dataValidation>
    <dataValidation type="list" allowBlank="1" showInputMessage="1" showErrorMessage="1" sqref="BQ2" xr:uid="{561786F7-440A-4CD3-AB2D-745FB3D15DCD}">
      <formula1>"就業先カレンダーに準ずる,指定して設定"</formula1>
    </dataValidation>
    <dataValidation type="list" allowBlank="1" showInputMessage="1" showErrorMessage="1" sqref="BL2" xr:uid="{686896A5-A987-4002-AA9E-570661ADCA52}">
      <formula1>"長期,短期"</formula1>
    </dataValidation>
    <dataValidation type="list" allowBlank="1" showInputMessage="1" showErrorMessage="1" sqref="BH2" xr:uid="{99EAAE23-0C7B-4B37-9BBA-193399739B4A}">
      <formula1>"時給,日給,月給"</formula1>
    </dataValidation>
    <dataValidation type="list" allowBlank="1" showInputMessage="1" showErrorMessage="1" promptTitle="――　選択　―――――――――――――――" prompt="_x000a_「就業場所」の喫煙施設の状況についてお選びください。" sqref="U2" xr:uid="{47E1C069-4108-492F-9600-B4DBB3EAE856}">
      <formula1>"なし,敷地内禁煙,敷地内禁煙（特定屋外喫煙場所あり、屋外に喫煙場所あり）,屋内禁煙,屋内原則禁煙（喫煙専用室設置、加熱式たばこ専用喫煙室設置）,その他"</formula1>
    </dataValidation>
    <dataValidation type="list" allowBlank="1" showInputMessage="1" showErrorMessage="1" sqref="C2" xr:uid="{8FB4F2C4-87D6-4205-A8E3-2BB349A7856F}">
      <formula1>"一般派遣,紹介予定派遣"</formula1>
    </dataValidation>
    <dataValidation allowBlank="1" showInputMessage="1" showErrorMessage="1" promptTitle="――　タイトルを入力してください。　――――――" prompt="_x000a_大まかな発注内容や業務内容などを入力してください。" sqref="A2" xr:uid="{DDC55DDE-64B4-4364-A343-C0550F8714F3}"/>
    <dataValidation allowBlank="1" showInputMessage="1" showErrorMessage="1" promptTitle="――　&quot;yyyy/mm/dd&quot;の形式で入力してください。―" prompt="_x000a_業務開始予定日を入力してください。_x000a_※任意項目のため、決まってない場合は空欄で構いません。" sqref="BJ2" xr:uid="{E42AAD5F-B415-443C-B5A4-2768FED93451}"/>
    <dataValidation allowBlank="1" showInputMessage="1" showErrorMessage="1" promptTitle="――　就業カレンダーの共有方法や備考を入力してください。　――" prompt="_x000a_案件に就業カレンダーをアップロードすると、派遣会社様に御社の_x000a_就業カレンダーを共有することができます。_x000a__x000a_弊社による代理登録時にアップロードをご希望される場合は_x000a_その共有形式（メール、チャット等）を入力してください。_x000a__x000a_御社にて後日アップロードする場合や既に派遣会社様にカレンダーを_x000a_ご提供されている場合は空欄で構いません。" sqref="BZ2" xr:uid="{C8EDE9DB-3624-41D2-B4D6-37FA437F7F20}"/>
    <dataValidation allowBlank="1" showInputMessage="1" showErrorMessage="1" promptTitle="――　半角数字のみで入力してください。　―――" prompt="_x000a_※「円」「￥」などの通貨単位は入力しないでください。_x000a_※税&quot;抜き&quot;の金額を入力してください。" sqref="BI2" xr:uid="{196D777E-E412-4BE1-952E-857652666AEA}"/>
    <dataValidation type="list" allowBlank="1" showInputMessage="1" showErrorMessage="1" sqref="BR2 BU2:BV2" xr:uid="{1C3E83D8-E256-4467-885A-F2A630614C43}">
      <formula1>"毎週,その他"</formula1>
    </dataValidation>
    <dataValidation allowBlank="1" showInputMessage="1" showErrorMessage="1" promptTitle="―― 産休育休代替備考を入力 ――――――――――――" prompt="_x000a_産休育休取得者の氏名、業務内容、取得期間（予定）等を_x000a_入力する欄です。_x000a__x000a_※上記以外の産休育休に関係しない内容は「備考(170行目)」に_x000a_　 入力してください。_x000a_※「派遣可能期間の制限(168行目)」で「産休育休代替」を_x000a_　 選択した場合に入力可能です。" sqref="HX2" xr:uid="{95341C14-AB18-4E00-9F81-DBDCC15B8537}"/>
    <dataValidation allowBlank="1" showErrorMessage="1" prompt="案件の契約承認フローに指定の順番がある場合に入力してください。_x000a_指定の順番がない場合は該当案件の参照・承認権限のある管理ユーザーが承認可能です。" sqref="IP1:IT1" xr:uid="{96D89ADC-E0C7-434E-9EC6-A8645E93ABF2}"/>
    <dataValidation type="list" allowBlank="1" showInputMessage="1" showErrorMessage="1" promptTitle="――　選択　―――――――――" prompt="_x000a_※デフォルトで「非公開」にしております。" sqref="IK2" xr:uid="{F46DCC18-C9A1-4C35-B34B-3BD2CE420C74}">
      <formula1>"公開,非公開"</formula1>
    </dataValidation>
  </dataValidations>
  <pageMargins left="0.7" right="0.7" top="0.75" bottom="0.75" header="0.3" footer="0.3"/>
  <drawing r:id="rId1"/>
  <extLst>
    <ext xmlns:x14="http://schemas.microsoft.com/office/spreadsheetml/2009/9/main" uri="{CCE6A557-97BC-4b89-ADB6-D9C93CAAB3DF}">
      <x14:dataValidations xmlns:xm="http://schemas.microsoft.com/office/excel/2006/main" count="7">
        <x14:dataValidation type="list" allowBlank="1" showInputMessage="1" showErrorMessage="1" xr:uid="{C6A65378-C4DB-4F17-B3B7-2CA912843BC9}">
          <x14:formula1>
            <xm:f>'①契約承認フロー（要ヒアリング＋プルダウンセット）'!$B$1:$D$1</xm:f>
          </x14:formula1>
          <xm:sqref>IW2</xm:sqref>
        </x14:dataValidation>
        <x14:dataValidation type="list" errorStyle="information" allowBlank="1" showInputMessage="1" showErrorMessage="1" promptTitle="――　ユーザー名[所属部署]を入力　―――――" prompt="_x000a_「ユーザー登録シート」V列より、_x000a_該当するユーザー名[所属部署]を_x000a_コピー＆ペーストにて入力してください。_x000a__x000a_※該当する事業所責任者名が見当たらない場合は_x000a_　 「ユーザー登録シート」に新規で追加してください。" xr:uid="{1BC4BE11-7BC0-483E-86BB-9F0E2E869D41}">
          <x14:formula1>
            <xm:f>④プルダウン!$D$2:$D$26</xm:f>
          </x14:formula1>
          <xm:sqref>IP2:IT2</xm:sqref>
        </x14:dataValidation>
        <x14:dataValidation type="list" errorStyle="information" allowBlank="1" showErrorMessage="1" promptTitle="―― 事業所責任者名[所属部署]を入力 ―――――――" prompt="_x000a_「事業所責任者登録シート」N列より、_x000a_該当する事業所責任者名[所属部署]をコピー＆ペーストにて_x000a_入力してください。_x000a__x000a_※N列に入力予定の内容がが見当たらない場合は_x000a_　 「事業所責任者登録シート」のC列より新規で追加してください。" xr:uid="{718C5E85-A4BA-4E04-8F33-B61163324F40}">
          <x14:formula1>
            <xm:f>④プルダウン!$E$2:$E$88</xm:f>
          </x14:formula1>
          <xm:sqref>Z2:AC2</xm:sqref>
        </x14:dataValidation>
        <x14:dataValidation type="list" errorStyle="information" allowBlank="1" showErrorMessage="1" promptTitle="―― 事業所責任者名[所属部署]を入力 ―――――――" prompt="_x000a_「事業所責任者登録シート」N列より、_x000a_該当する事業所責任者名[所属部署]をコピー＆ペーストにて_x000a_入力してください。_x000a__x000a_※N列に入力予定の内容がが見当たらない場合は_x000a_　 「事業所責任者登録シート」のC列より新規で追加してください。" xr:uid="{2D2474EA-8398-441A-A37C-998B148D43C4}">
          <x14:formula1>
            <xm:f>④プルダウン!$F$2:$F$88</xm:f>
          </x14:formula1>
          <xm:sqref>AG2:AJ2</xm:sqref>
        </x14:dataValidation>
        <x14:dataValidation type="list" errorStyle="information" allowBlank="1" showErrorMessage="1" promptTitle="―― 事業所責任者名[所属部署]を入力 ―――――――" prompt="_x000a_「事業所責任者登録シート」N列より、_x000a_該当する事業所責任者名[所属部署]をコピー＆ペーストにて_x000a_入力してください。_x000a__x000a_※N列に入力予定の内容がが見当たらない場合は_x000a_　 「事業所責任者登録シート」のC列より新規で追加してください。" xr:uid="{4364F05F-A29C-4CBC-A2E7-E5F8791E6117}">
          <x14:formula1>
            <xm:f>④プルダウン!$G$2:$G$88</xm:f>
          </x14:formula1>
          <xm:sqref>AM2:AP2</xm:sqref>
        </x14:dataValidation>
        <x14:dataValidation type="list" errorStyle="information" allowBlank="1" showInputMessage="1" showErrorMessage="1" xr:uid="{4CD62477-D65F-4C38-BC81-1683F4138899}">
          <x14:formula1>
            <xm:f>④プルダウン!$B$2:$B$120</xm:f>
          </x14:formula1>
          <xm:sqref>O2 H2</xm:sqref>
        </x14:dataValidation>
        <x14:dataValidation type="list" errorStyle="information" allowBlank="1" showInputMessage="1" showErrorMessage="1" xr:uid="{70063539-AEF6-4BC4-BB36-AC20AA96E592}">
          <x14:formula1>
            <xm:f>④プルダウン!$A$2:$A$16</xm:f>
          </x14:formula1>
          <xm:sqref>N2 G2</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362DAC-1559-485E-9F80-4B953BE3C805}">
  <dimension ref="A1:GV805"/>
  <sheetViews>
    <sheetView zoomScaleNormal="100" workbookViewId="0">
      <pane xSplit="2" ySplit="1" topLeftCell="AD7" activePane="bottomRight" state="frozen"/>
      <selection pane="topRight" activeCell="C1" sqref="C1"/>
      <selection pane="bottomLeft" activeCell="A2" sqref="A2"/>
      <selection pane="bottomRight" activeCell="Z12" sqref="Z12"/>
    </sheetView>
  </sheetViews>
  <sheetFormatPr defaultRowHeight="18.75" outlineLevelRow="1" outlineLevelCol="1"/>
  <cols>
    <col min="1" max="1" width="15.125" bestFit="1" customWidth="1"/>
    <col min="2" max="2" width="17.25" bestFit="1" customWidth="1"/>
    <col min="3" max="3" width="14.75" bestFit="1" customWidth="1"/>
    <col min="4" max="4" width="25.125" customWidth="1"/>
    <col min="5" max="5" width="29.625" customWidth="1"/>
    <col min="6" max="6" width="18.875" bestFit="1" customWidth="1"/>
    <col min="7" max="7" width="14.75" bestFit="1" customWidth="1"/>
    <col min="8" max="8" width="17.5" customWidth="1"/>
    <col min="9" max="9" width="14.75" bestFit="1" customWidth="1"/>
    <col min="10" max="10" width="16.75" bestFit="1" customWidth="1"/>
    <col min="11" max="11" width="22.5" bestFit="1" customWidth="1"/>
    <col min="12" max="12" width="16.75" bestFit="1" customWidth="1"/>
    <col min="13" max="13" width="21" bestFit="1" customWidth="1"/>
    <col min="14" max="14" width="23" bestFit="1" customWidth="1"/>
    <col min="15" max="15" width="12.75" bestFit="1" customWidth="1"/>
    <col min="16" max="16" width="34.375" customWidth="1"/>
    <col min="17" max="17" width="31.375" bestFit="1" customWidth="1"/>
    <col min="18" max="18" width="19.25" customWidth="1"/>
    <col min="19" max="21" width="17.125" customWidth="1"/>
    <col min="22" max="22" width="17.875" customWidth="1"/>
    <col min="23" max="25" width="17.125" customWidth="1"/>
    <col min="26" max="26" width="21.75" customWidth="1"/>
    <col min="27" max="29" width="17.125" customWidth="1"/>
    <col min="30" max="30" width="17.25" bestFit="1" customWidth="1"/>
    <col min="31" max="31" width="23" bestFit="1" customWidth="1"/>
    <col min="32" max="32" width="34" customWidth="1"/>
    <col min="33" max="33" width="21.375" customWidth="1"/>
    <col min="34" max="36" width="22.5" bestFit="1" customWidth="1"/>
    <col min="37" max="37" width="35.875" bestFit="1" customWidth="1"/>
    <col min="38" max="38" width="53.25" customWidth="1"/>
    <col min="39" max="39" width="11" bestFit="1" customWidth="1"/>
    <col min="40" max="40" width="36" customWidth="1"/>
    <col min="41" max="41" width="17.125" customWidth="1"/>
    <col min="42" max="42" width="11" bestFit="1" customWidth="1"/>
    <col min="43" max="43" width="19.25" bestFit="1" customWidth="1"/>
    <col min="44" max="44" width="11.375" bestFit="1" customWidth="1"/>
    <col min="45" max="45" width="15.125" bestFit="1" customWidth="1"/>
    <col min="46" max="46" width="9" bestFit="1" customWidth="1"/>
    <col min="47" max="48" width="13" bestFit="1" customWidth="1"/>
    <col min="49" max="50" width="27.5" customWidth="1"/>
    <col min="51" max="51" width="22.75" customWidth="1"/>
    <col min="52" max="52" width="25.75" bestFit="1" customWidth="1"/>
    <col min="53" max="53" width="20.125" customWidth="1"/>
    <col min="54" max="54" width="27" customWidth="1"/>
    <col min="55" max="55" width="25.75" bestFit="1" customWidth="1"/>
    <col min="56" max="56" width="21.375" bestFit="1" customWidth="1"/>
    <col min="57" max="57" width="24" bestFit="1" customWidth="1"/>
    <col min="58" max="58" width="21.375" bestFit="1" customWidth="1"/>
    <col min="59" max="59" width="23.5" bestFit="1" customWidth="1"/>
    <col min="60" max="60" width="25.125" bestFit="1" customWidth="1"/>
    <col min="61" max="61" width="22.5" bestFit="1" customWidth="1"/>
    <col min="62" max="62" width="25.125" bestFit="1" customWidth="1"/>
    <col min="63" max="63" width="22.5" bestFit="1" customWidth="1"/>
    <col min="64" max="64" width="25.125" bestFit="1" customWidth="1"/>
    <col min="65" max="65" width="22.5" bestFit="1" customWidth="1"/>
    <col min="66" max="66" width="23.5" bestFit="1" customWidth="1"/>
    <col min="67" max="67" width="27.625" bestFit="1" customWidth="1"/>
    <col min="68" max="68" width="32.75" bestFit="1" customWidth="1"/>
    <col min="69" max="69" width="48.875" customWidth="1"/>
    <col min="70" max="70" width="24" bestFit="1" customWidth="1"/>
    <col min="71" max="71" width="21.375" bestFit="1" customWidth="1"/>
    <col min="72" max="72" width="23.5" bestFit="1" customWidth="1"/>
    <col min="73" max="73" width="25.125" bestFit="1" customWidth="1"/>
    <col min="74" max="74" width="22.5" bestFit="1" customWidth="1"/>
    <col min="75" max="75" width="25.125" bestFit="1" customWidth="1"/>
    <col min="76" max="76" width="22.5" bestFit="1" customWidth="1"/>
    <col min="77" max="77" width="25.125" bestFit="1" customWidth="1"/>
    <col min="78" max="78" width="22.5" bestFit="1" customWidth="1"/>
    <col min="79" max="79" width="23.5" bestFit="1" customWidth="1"/>
    <col min="80" max="80" width="27.625" bestFit="1" customWidth="1"/>
    <col min="81" max="81" width="32.75" bestFit="1" customWidth="1"/>
    <col min="82" max="82" width="23.5" bestFit="1" customWidth="1"/>
    <col min="83" max="83" width="24" bestFit="1" customWidth="1"/>
    <col min="84" max="84" width="21.375" bestFit="1" customWidth="1"/>
    <col min="85" max="85" width="23.5" bestFit="1" customWidth="1"/>
    <col min="86" max="86" width="25.125" bestFit="1" customWidth="1"/>
    <col min="87" max="87" width="22.5" bestFit="1" customWidth="1"/>
    <col min="88" max="88" width="25.125" bestFit="1" customWidth="1"/>
    <col min="89" max="89" width="22.5" bestFit="1" customWidth="1"/>
    <col min="90" max="90" width="25.125" bestFit="1" customWidth="1"/>
    <col min="91" max="91" width="22.5" bestFit="1" customWidth="1"/>
    <col min="92" max="92" width="23.5" bestFit="1" customWidth="1"/>
    <col min="93" max="93" width="27.625" bestFit="1" customWidth="1"/>
    <col min="94" max="94" width="32.75" bestFit="1" customWidth="1"/>
    <col min="95" max="95" width="23.5" bestFit="1" customWidth="1"/>
    <col min="96" max="96" width="24" customWidth="1"/>
    <col min="97" max="97" width="21.375" customWidth="1"/>
    <col min="98" max="98" width="23.5" customWidth="1"/>
    <col min="99" max="99" width="25.125" customWidth="1"/>
    <col min="100" max="100" width="22.5" customWidth="1"/>
    <col min="101" max="101" width="25.125" customWidth="1"/>
    <col min="102" max="102" width="22.5" customWidth="1"/>
    <col min="103" max="103" width="25.125" customWidth="1"/>
    <col min="104" max="104" width="22.5" customWidth="1"/>
    <col min="105" max="105" width="23.5" customWidth="1"/>
    <col min="106" max="106" width="27.625" customWidth="1"/>
    <col min="107" max="107" width="32.75" customWidth="1"/>
    <col min="108" max="108" width="23.5" customWidth="1"/>
    <col min="109" max="109" width="24" customWidth="1"/>
    <col min="110" max="110" width="21.375" customWidth="1"/>
    <col min="111" max="111" width="23.5" customWidth="1"/>
    <col min="112" max="112" width="25.125" customWidth="1"/>
    <col min="113" max="113" width="22.5" customWidth="1"/>
    <col min="114" max="114" width="25.125" customWidth="1"/>
    <col min="115" max="115" width="22.5" customWidth="1"/>
    <col min="116" max="116" width="25.125" customWidth="1"/>
    <col min="117" max="117" width="22.5" customWidth="1"/>
    <col min="118" max="118" width="23.5" customWidth="1"/>
    <col min="119" max="119" width="27.625" customWidth="1"/>
    <col min="120" max="120" width="32.75" customWidth="1"/>
    <col min="121" max="121" width="23.5" customWidth="1"/>
    <col min="122" max="122" width="24" customWidth="1" outlineLevel="1"/>
    <col min="123" max="123" width="21.375" customWidth="1" outlineLevel="1"/>
    <col min="124" max="124" width="23.5" customWidth="1" outlineLevel="1"/>
    <col min="125" max="125" width="25.125" customWidth="1" outlineLevel="1"/>
    <col min="126" max="126" width="22.5" customWidth="1" outlineLevel="1"/>
    <col min="127" max="127" width="25.125" customWidth="1" outlineLevel="1"/>
    <col min="128" max="128" width="22.5" customWidth="1" outlineLevel="1"/>
    <col min="129" max="129" width="25.125" customWidth="1" outlineLevel="1"/>
    <col min="130" max="130" width="22.5" customWidth="1" outlineLevel="1"/>
    <col min="131" max="131" width="23.5" customWidth="1" outlineLevel="1"/>
    <col min="132" max="132" width="27.625" customWidth="1" outlineLevel="1"/>
    <col min="133" max="133" width="32.75" customWidth="1" outlineLevel="1"/>
    <col min="134" max="134" width="23.5" customWidth="1" outlineLevel="1"/>
    <col min="135" max="135" width="24" customWidth="1" outlineLevel="1"/>
    <col min="136" max="136" width="21.375" customWidth="1" outlineLevel="1"/>
    <col min="137" max="137" width="23.5" customWidth="1" outlineLevel="1"/>
    <col min="138" max="138" width="25.125" customWidth="1" outlineLevel="1"/>
    <col min="139" max="139" width="22.5" customWidth="1" outlineLevel="1"/>
    <col min="140" max="140" width="25.125" customWidth="1" outlineLevel="1"/>
    <col min="141" max="141" width="22.5" customWidth="1" outlineLevel="1"/>
    <col min="142" max="142" width="25.125" customWidth="1" outlineLevel="1"/>
    <col min="143" max="143" width="22.5" customWidth="1" outlineLevel="1"/>
    <col min="144" max="144" width="23.5" customWidth="1" outlineLevel="1"/>
    <col min="145" max="145" width="27.625" customWidth="1" outlineLevel="1"/>
    <col min="146" max="146" width="32.75" customWidth="1" outlineLevel="1"/>
    <col min="147" max="147" width="23.5" customWidth="1" outlineLevel="1"/>
    <col min="148" max="148" width="24" customWidth="1" outlineLevel="1"/>
    <col min="149" max="149" width="21.375" customWidth="1" outlineLevel="1"/>
    <col min="150" max="150" width="23.5" customWidth="1" outlineLevel="1"/>
    <col min="151" max="151" width="25.125" customWidth="1" outlineLevel="1"/>
    <col min="152" max="152" width="22.5" customWidth="1" outlineLevel="1"/>
    <col min="153" max="153" width="25.125" customWidth="1" outlineLevel="1"/>
    <col min="154" max="154" width="22.5" customWidth="1" outlineLevel="1"/>
    <col min="155" max="155" width="25.125" customWidth="1" outlineLevel="1"/>
    <col min="156" max="156" width="22.5" customWidth="1" outlineLevel="1"/>
    <col min="157" max="157" width="23.5" customWidth="1" outlineLevel="1"/>
    <col min="158" max="158" width="27.625" customWidth="1" outlineLevel="1"/>
    <col min="159" max="159" width="32.75" customWidth="1" outlineLevel="1"/>
    <col min="160" max="160" width="23.5" customWidth="1" outlineLevel="1"/>
    <col min="161" max="161" width="24" customWidth="1" outlineLevel="1"/>
    <col min="162" max="162" width="21.375" customWidth="1" outlineLevel="1"/>
    <col min="163" max="163" width="23.5" customWidth="1" outlineLevel="1"/>
    <col min="164" max="164" width="25.125" customWidth="1" outlineLevel="1"/>
    <col min="165" max="165" width="22.5" customWidth="1" outlineLevel="1"/>
    <col min="166" max="166" width="25.125" customWidth="1" outlineLevel="1"/>
    <col min="167" max="167" width="22.5" customWidth="1" outlineLevel="1"/>
    <col min="168" max="168" width="25.125" customWidth="1" outlineLevel="1"/>
    <col min="169" max="169" width="22.5" customWidth="1" outlineLevel="1"/>
    <col min="170" max="170" width="23.5" customWidth="1" outlineLevel="1"/>
    <col min="171" max="171" width="27.625" customWidth="1" outlineLevel="1"/>
    <col min="172" max="172" width="32.75" customWidth="1" outlineLevel="1"/>
    <col min="173" max="173" width="23.5" customWidth="1" outlineLevel="1"/>
    <col min="174" max="174" width="25.125" customWidth="1" outlineLevel="1"/>
    <col min="175" max="175" width="22.5" customWidth="1" outlineLevel="1"/>
    <col min="176" max="176" width="24.5" customWidth="1" outlineLevel="1"/>
    <col min="177" max="177" width="26.25" customWidth="1" outlineLevel="1"/>
    <col min="178" max="178" width="23.625" customWidth="1" outlineLevel="1"/>
    <col min="179" max="179" width="26.25" customWidth="1" outlineLevel="1"/>
    <col min="180" max="180" width="23.625" customWidth="1" outlineLevel="1"/>
    <col min="181" max="181" width="26.25" customWidth="1" outlineLevel="1"/>
    <col min="182" max="182" width="23.625" customWidth="1" outlineLevel="1"/>
    <col min="183" max="183" width="24.5" customWidth="1" outlineLevel="1"/>
    <col min="184" max="184" width="28.75" customWidth="1" outlineLevel="1"/>
    <col min="185" max="185" width="33.875" customWidth="1" outlineLevel="1"/>
    <col min="186" max="186" width="24.5" customWidth="1" outlineLevel="1"/>
    <col min="187" max="187" width="25.125" bestFit="1" customWidth="1"/>
    <col min="188" max="188" width="17.25" bestFit="1" customWidth="1"/>
    <col min="189" max="189" width="23.5" bestFit="1" customWidth="1"/>
    <col min="190" max="190" width="23" bestFit="1" customWidth="1"/>
    <col min="191" max="191" width="19.25" bestFit="1" customWidth="1"/>
    <col min="192" max="192" width="15.125" bestFit="1" customWidth="1"/>
    <col min="193" max="193" width="8.625" customWidth="1"/>
    <col min="194" max="194" width="17.375" customWidth="1"/>
    <col min="195" max="195" width="24.875" customWidth="1"/>
    <col min="196" max="196" width="21" bestFit="1" customWidth="1"/>
    <col min="197" max="197" width="27.25" bestFit="1" customWidth="1"/>
    <col min="198" max="198" width="30" customWidth="1"/>
    <col min="199" max="199" width="15.125" bestFit="1" customWidth="1"/>
    <col min="200" max="204" width="24.5" bestFit="1" customWidth="1"/>
  </cols>
  <sheetData>
    <row r="1" spans="1:204">
      <c r="A1" t="s">
        <v>163</v>
      </c>
      <c r="B1" t="s">
        <v>164</v>
      </c>
      <c r="C1" t="s">
        <v>165</v>
      </c>
      <c r="D1" s="48" t="s">
        <v>447</v>
      </c>
      <c r="E1" t="s">
        <v>448</v>
      </c>
      <c r="F1" s="48" t="s">
        <v>449</v>
      </c>
      <c r="G1" t="s">
        <v>450</v>
      </c>
      <c r="H1" t="s">
        <v>451</v>
      </c>
      <c r="I1" t="s">
        <v>452</v>
      </c>
      <c r="J1" t="s">
        <v>453</v>
      </c>
      <c r="K1" t="s">
        <v>2</v>
      </c>
      <c r="L1" t="s">
        <v>454</v>
      </c>
      <c r="M1" t="s">
        <v>455</v>
      </c>
      <c r="N1" t="s">
        <v>456</v>
      </c>
      <c r="O1" t="s">
        <v>166</v>
      </c>
      <c r="P1" t="s">
        <v>422</v>
      </c>
      <c r="Q1" t="s">
        <v>457</v>
      </c>
      <c r="R1" t="s">
        <v>458</v>
      </c>
      <c r="S1" t="s">
        <v>167</v>
      </c>
      <c r="T1" t="s">
        <v>168</v>
      </c>
      <c r="U1" t="s">
        <v>169</v>
      </c>
      <c r="V1" t="s">
        <v>459</v>
      </c>
      <c r="W1" t="s">
        <v>170</v>
      </c>
      <c r="X1" t="s">
        <v>171</v>
      </c>
      <c r="Y1" t="s">
        <v>172</v>
      </c>
      <c r="Z1" t="s">
        <v>460</v>
      </c>
      <c r="AA1" t="s">
        <v>173</v>
      </c>
      <c r="AB1" t="s">
        <v>174</v>
      </c>
      <c r="AC1" t="s">
        <v>175</v>
      </c>
      <c r="AD1" t="s">
        <v>176</v>
      </c>
      <c r="AE1" t="s">
        <v>461</v>
      </c>
      <c r="AF1" t="s">
        <v>462</v>
      </c>
      <c r="AG1" t="s">
        <v>463</v>
      </c>
      <c r="AH1" t="s">
        <v>177</v>
      </c>
      <c r="AI1" t="s">
        <v>178</v>
      </c>
      <c r="AJ1" t="s">
        <v>179</v>
      </c>
      <c r="AK1" t="s">
        <v>180</v>
      </c>
      <c r="AL1" t="s">
        <v>181</v>
      </c>
      <c r="AM1" t="s">
        <v>182</v>
      </c>
      <c r="AN1" t="s">
        <v>183</v>
      </c>
      <c r="AO1" t="s">
        <v>464</v>
      </c>
      <c r="AP1" t="s">
        <v>184</v>
      </c>
      <c r="AQ1" t="s">
        <v>185</v>
      </c>
      <c r="AR1" t="s">
        <v>186</v>
      </c>
      <c r="AS1" t="s">
        <v>187</v>
      </c>
      <c r="AT1" t="s">
        <v>188</v>
      </c>
      <c r="AU1" t="s">
        <v>189</v>
      </c>
      <c r="AV1" t="s">
        <v>190</v>
      </c>
      <c r="AW1" t="s">
        <v>191</v>
      </c>
      <c r="AX1" t="s">
        <v>509</v>
      </c>
      <c r="AY1" t="s">
        <v>510</v>
      </c>
      <c r="AZ1" t="s">
        <v>511</v>
      </c>
      <c r="BA1" t="s">
        <v>512</v>
      </c>
      <c r="BB1" t="s">
        <v>514</v>
      </c>
      <c r="BC1" t="s">
        <v>515</v>
      </c>
      <c r="BD1" t="s">
        <v>192</v>
      </c>
      <c r="BE1" t="s">
        <v>193</v>
      </c>
      <c r="BF1" t="s">
        <v>194</v>
      </c>
      <c r="BG1" t="s">
        <v>195</v>
      </c>
      <c r="BH1" t="s">
        <v>196</v>
      </c>
      <c r="BI1" t="s">
        <v>197</v>
      </c>
      <c r="BJ1" t="s">
        <v>198</v>
      </c>
      <c r="BK1" t="s">
        <v>199</v>
      </c>
      <c r="BL1" t="s">
        <v>200</v>
      </c>
      <c r="BM1" t="s">
        <v>201</v>
      </c>
      <c r="BN1" t="s">
        <v>202</v>
      </c>
      <c r="BO1" t="s">
        <v>203</v>
      </c>
      <c r="BP1" t="s">
        <v>204</v>
      </c>
      <c r="BQ1" t="s">
        <v>205</v>
      </c>
      <c r="BR1" s="68" t="s">
        <v>206</v>
      </c>
      <c r="BS1" s="68" t="s">
        <v>207</v>
      </c>
      <c r="BT1" s="68" t="s">
        <v>208</v>
      </c>
      <c r="BU1" s="68" t="s">
        <v>209</v>
      </c>
      <c r="BV1" s="68" t="s">
        <v>210</v>
      </c>
      <c r="BW1" s="68" t="s">
        <v>211</v>
      </c>
      <c r="BX1" s="68" t="s">
        <v>212</v>
      </c>
      <c r="BY1" s="68" t="s">
        <v>213</v>
      </c>
      <c r="BZ1" s="68" t="s">
        <v>214</v>
      </c>
      <c r="CA1" s="68" t="s">
        <v>215</v>
      </c>
      <c r="CB1" s="68" t="s">
        <v>216</v>
      </c>
      <c r="CC1" s="68" t="s">
        <v>217</v>
      </c>
      <c r="CD1" s="68" t="s">
        <v>218</v>
      </c>
      <c r="CE1" t="s">
        <v>219</v>
      </c>
      <c r="CF1" t="s">
        <v>220</v>
      </c>
      <c r="CG1" t="s">
        <v>221</v>
      </c>
      <c r="CH1" t="s">
        <v>222</v>
      </c>
      <c r="CI1" t="s">
        <v>223</v>
      </c>
      <c r="CJ1" t="s">
        <v>224</v>
      </c>
      <c r="CK1" t="s">
        <v>225</v>
      </c>
      <c r="CL1" t="s">
        <v>226</v>
      </c>
      <c r="CM1" t="s">
        <v>227</v>
      </c>
      <c r="CN1" t="s">
        <v>228</v>
      </c>
      <c r="CO1" t="s">
        <v>229</v>
      </c>
      <c r="CP1" t="s">
        <v>230</v>
      </c>
      <c r="CQ1" t="s">
        <v>231</v>
      </c>
      <c r="CR1" s="68" t="s">
        <v>232</v>
      </c>
      <c r="CS1" s="68" t="s">
        <v>233</v>
      </c>
      <c r="CT1" s="68" t="s">
        <v>234</v>
      </c>
      <c r="CU1" s="68" t="s">
        <v>235</v>
      </c>
      <c r="CV1" s="68" t="s">
        <v>236</v>
      </c>
      <c r="CW1" s="68" t="s">
        <v>237</v>
      </c>
      <c r="CX1" s="68" t="s">
        <v>238</v>
      </c>
      <c r="CY1" s="68" t="s">
        <v>239</v>
      </c>
      <c r="CZ1" s="68" t="s">
        <v>240</v>
      </c>
      <c r="DA1" s="68" t="s">
        <v>241</v>
      </c>
      <c r="DB1" s="68" t="s">
        <v>242</v>
      </c>
      <c r="DC1" s="68" t="s">
        <v>243</v>
      </c>
      <c r="DD1" s="68" t="s">
        <v>244</v>
      </c>
      <c r="DE1" t="s">
        <v>245</v>
      </c>
      <c r="DF1" t="s">
        <v>246</v>
      </c>
      <c r="DG1" t="s">
        <v>247</v>
      </c>
      <c r="DH1" t="s">
        <v>248</v>
      </c>
      <c r="DI1" t="s">
        <v>249</v>
      </c>
      <c r="DJ1" t="s">
        <v>250</v>
      </c>
      <c r="DK1" t="s">
        <v>251</v>
      </c>
      <c r="DL1" t="s">
        <v>252</v>
      </c>
      <c r="DM1" t="s">
        <v>253</v>
      </c>
      <c r="DN1" t="s">
        <v>254</v>
      </c>
      <c r="DO1" t="s">
        <v>255</v>
      </c>
      <c r="DP1" t="s">
        <v>256</v>
      </c>
      <c r="DQ1" t="s">
        <v>257</v>
      </c>
      <c r="DR1" s="68" t="s">
        <v>258</v>
      </c>
      <c r="DS1" s="68" t="s">
        <v>259</v>
      </c>
      <c r="DT1" s="68" t="s">
        <v>260</v>
      </c>
      <c r="DU1" s="68" t="s">
        <v>261</v>
      </c>
      <c r="DV1" s="68" t="s">
        <v>262</v>
      </c>
      <c r="DW1" s="68" t="s">
        <v>263</v>
      </c>
      <c r="DX1" s="68" t="s">
        <v>264</v>
      </c>
      <c r="DY1" s="68" t="s">
        <v>265</v>
      </c>
      <c r="DZ1" s="68" t="s">
        <v>266</v>
      </c>
      <c r="EA1" s="68" t="s">
        <v>267</v>
      </c>
      <c r="EB1" s="68" t="s">
        <v>268</v>
      </c>
      <c r="EC1" s="68" t="s">
        <v>269</v>
      </c>
      <c r="ED1" s="68" t="s">
        <v>270</v>
      </c>
      <c r="EE1" s="68" t="s">
        <v>271</v>
      </c>
      <c r="EF1" s="68" t="s">
        <v>272</v>
      </c>
      <c r="EG1" s="68" t="s">
        <v>273</v>
      </c>
      <c r="EH1" s="68" t="s">
        <v>274</v>
      </c>
      <c r="EI1" s="68" t="s">
        <v>275</v>
      </c>
      <c r="EJ1" s="68" t="s">
        <v>276</v>
      </c>
      <c r="EK1" s="68" t="s">
        <v>277</v>
      </c>
      <c r="EL1" s="68" t="s">
        <v>278</v>
      </c>
      <c r="EM1" s="68" t="s">
        <v>279</v>
      </c>
      <c r="EN1" s="68" t="s">
        <v>280</v>
      </c>
      <c r="EO1" s="68" t="s">
        <v>281</v>
      </c>
      <c r="EP1" s="68" t="s">
        <v>282</v>
      </c>
      <c r="EQ1" s="68" t="s">
        <v>283</v>
      </c>
      <c r="ER1" s="68" t="s">
        <v>284</v>
      </c>
      <c r="ES1" s="68" t="s">
        <v>285</v>
      </c>
      <c r="ET1" s="68" t="s">
        <v>286</v>
      </c>
      <c r="EU1" s="68" t="s">
        <v>287</v>
      </c>
      <c r="EV1" s="68" t="s">
        <v>288</v>
      </c>
      <c r="EW1" s="68" t="s">
        <v>289</v>
      </c>
      <c r="EX1" s="68" t="s">
        <v>290</v>
      </c>
      <c r="EY1" s="68" t="s">
        <v>291</v>
      </c>
      <c r="EZ1" s="68" t="s">
        <v>292</v>
      </c>
      <c r="FA1" s="68" t="s">
        <v>293</v>
      </c>
      <c r="FB1" s="68" t="s">
        <v>294</v>
      </c>
      <c r="FC1" s="68" t="s">
        <v>295</v>
      </c>
      <c r="FD1" s="68" t="s">
        <v>296</v>
      </c>
      <c r="FE1" s="68" t="s">
        <v>297</v>
      </c>
      <c r="FF1" s="68" t="s">
        <v>298</v>
      </c>
      <c r="FG1" s="68" t="s">
        <v>299</v>
      </c>
      <c r="FH1" s="68" t="s">
        <v>300</v>
      </c>
      <c r="FI1" s="68" t="s">
        <v>301</v>
      </c>
      <c r="FJ1" s="68" t="s">
        <v>302</v>
      </c>
      <c r="FK1" s="68" t="s">
        <v>303</v>
      </c>
      <c r="FL1" s="68" t="s">
        <v>304</v>
      </c>
      <c r="FM1" s="68" t="s">
        <v>305</v>
      </c>
      <c r="FN1" s="68" t="s">
        <v>306</v>
      </c>
      <c r="FO1" s="68" t="s">
        <v>307</v>
      </c>
      <c r="FP1" s="68" t="s">
        <v>308</v>
      </c>
      <c r="FQ1" s="68" t="s">
        <v>309</v>
      </c>
      <c r="FR1" s="68" t="s">
        <v>310</v>
      </c>
      <c r="FS1" s="68" t="s">
        <v>311</v>
      </c>
      <c r="FT1" s="68" t="s">
        <v>312</v>
      </c>
      <c r="FU1" s="68" t="s">
        <v>313</v>
      </c>
      <c r="FV1" s="68" t="s">
        <v>314</v>
      </c>
      <c r="FW1" s="68" t="s">
        <v>315</v>
      </c>
      <c r="FX1" s="68" t="s">
        <v>316</v>
      </c>
      <c r="FY1" s="68" t="s">
        <v>317</v>
      </c>
      <c r="FZ1" s="68" t="s">
        <v>318</v>
      </c>
      <c r="GA1" s="68" t="s">
        <v>319</v>
      </c>
      <c r="GB1" s="68" t="s">
        <v>320</v>
      </c>
      <c r="GC1" s="68" t="s">
        <v>321</v>
      </c>
      <c r="GD1" s="68" t="s">
        <v>322</v>
      </c>
      <c r="GE1" t="s">
        <v>465</v>
      </c>
      <c r="GF1" t="s">
        <v>536</v>
      </c>
      <c r="GG1" t="s">
        <v>323</v>
      </c>
      <c r="GH1" t="s">
        <v>466</v>
      </c>
      <c r="GI1" t="s">
        <v>324</v>
      </c>
      <c r="GJ1" s="68" t="s">
        <v>325</v>
      </c>
      <c r="GK1" s="68" t="s">
        <v>326</v>
      </c>
      <c r="GL1" t="s">
        <v>327</v>
      </c>
      <c r="GM1" s="48" t="s">
        <v>328</v>
      </c>
      <c r="GN1" t="s">
        <v>467</v>
      </c>
      <c r="GO1" s="68" t="s">
        <v>468</v>
      </c>
      <c r="GP1" s="68" t="s">
        <v>469</v>
      </c>
      <c r="GQ1" s="68" t="s">
        <v>329</v>
      </c>
      <c r="GR1" s="48" t="s">
        <v>330</v>
      </c>
      <c r="GS1" s="48" t="s">
        <v>331</v>
      </c>
      <c r="GT1" s="48" t="s">
        <v>332</v>
      </c>
      <c r="GU1" s="48" t="s">
        <v>333</v>
      </c>
      <c r="GV1" s="48" t="s">
        <v>334</v>
      </c>
    </row>
    <row r="2" spans="1:204" ht="134.25" customHeight="1">
      <c r="D2" s="1"/>
      <c r="E2" s="1" t="s">
        <v>707</v>
      </c>
      <c r="L2" s="1" t="s">
        <v>708</v>
      </c>
      <c r="R2" s="181" t="s">
        <v>709</v>
      </c>
      <c r="S2" s="181"/>
      <c r="T2" s="181"/>
      <c r="U2" s="181"/>
      <c r="V2" s="181"/>
      <c r="W2" s="181"/>
      <c r="X2" s="181"/>
      <c r="Y2" s="181"/>
      <c r="Z2" s="181"/>
      <c r="AA2" s="181"/>
      <c r="AB2" s="181"/>
      <c r="AC2" s="181"/>
      <c r="GM2" s="179" t="s">
        <v>664</v>
      </c>
      <c r="GR2" s="11" t="s">
        <v>663</v>
      </c>
      <c r="GS2" s="11"/>
      <c r="GT2" s="11"/>
      <c r="GU2" s="11"/>
      <c r="GV2" s="11"/>
    </row>
    <row r="3" spans="1:204" s="1" customFormat="1" ht="206.25" outlineLevel="1">
      <c r="A3" s="1" t="s">
        <v>446</v>
      </c>
      <c r="B3" s="1" t="s">
        <v>21</v>
      </c>
      <c r="D3" s="1" t="s">
        <v>471</v>
      </c>
      <c r="E3" s="1" t="s">
        <v>472</v>
      </c>
      <c r="F3" s="1" t="s">
        <v>473</v>
      </c>
      <c r="G3" s="1" t="s">
        <v>474</v>
      </c>
      <c r="H3" s="1" t="s">
        <v>475</v>
      </c>
      <c r="I3" s="1" t="s">
        <v>475</v>
      </c>
      <c r="J3" s="1" t="s">
        <v>475</v>
      </c>
      <c r="K3" s="1" t="s">
        <v>475</v>
      </c>
      <c r="L3" s="1" t="s">
        <v>476</v>
      </c>
      <c r="M3" s="1" t="s">
        <v>477</v>
      </c>
      <c r="N3" s="1" t="s">
        <v>478</v>
      </c>
      <c r="O3" s="1" t="s">
        <v>479</v>
      </c>
      <c r="Q3" s="1" t="s">
        <v>480</v>
      </c>
      <c r="R3" s="1" t="s">
        <v>481</v>
      </c>
      <c r="S3" s="1" t="s">
        <v>482</v>
      </c>
      <c r="T3" s="1" t="s">
        <v>483</v>
      </c>
      <c r="U3" s="1" t="s">
        <v>484</v>
      </c>
      <c r="V3" s="1" t="s">
        <v>485</v>
      </c>
      <c r="W3" s="1" t="s">
        <v>486</v>
      </c>
      <c r="X3" s="1" t="s">
        <v>487</v>
      </c>
      <c r="Y3" s="1" t="s">
        <v>488</v>
      </c>
      <c r="Z3" s="1" t="s">
        <v>489</v>
      </c>
      <c r="AA3" s="1" t="s">
        <v>490</v>
      </c>
      <c r="AB3" s="1" t="s">
        <v>491</v>
      </c>
      <c r="AC3" s="1" t="s">
        <v>492</v>
      </c>
      <c r="AD3" s="1" t="s">
        <v>493</v>
      </c>
      <c r="AE3" s="139" t="s">
        <v>99</v>
      </c>
      <c r="AF3" s="140" t="s">
        <v>20</v>
      </c>
      <c r="AG3" s="1" t="s">
        <v>21</v>
      </c>
      <c r="AH3" s="1" t="s">
        <v>21</v>
      </c>
      <c r="AI3" s="1" t="s">
        <v>21</v>
      </c>
      <c r="AJ3" s="1" t="s">
        <v>21</v>
      </c>
      <c r="AM3" s="72" t="s">
        <v>20</v>
      </c>
      <c r="AN3" s="72" t="s">
        <v>20</v>
      </c>
      <c r="AO3" s="1" t="s">
        <v>496</v>
      </c>
      <c r="AQ3" s="1" t="s">
        <v>498</v>
      </c>
      <c r="AR3" s="3" t="s">
        <v>12</v>
      </c>
      <c r="AS3" s="2" t="s">
        <v>66</v>
      </c>
      <c r="AT3" s="2"/>
      <c r="AU3" s="2" t="s">
        <v>11</v>
      </c>
      <c r="AV3" s="2" t="s">
        <v>66</v>
      </c>
      <c r="AX3" s="1" t="s">
        <v>508</v>
      </c>
      <c r="AY3" s="73" t="s">
        <v>500</v>
      </c>
      <c r="AZ3" s="1" t="s">
        <v>507</v>
      </c>
      <c r="BA3" s="1" t="s">
        <v>508</v>
      </c>
      <c r="BB3" s="1" t="s">
        <v>513</v>
      </c>
      <c r="BC3" s="1" t="s">
        <v>516</v>
      </c>
      <c r="BD3" s="1" t="s">
        <v>517</v>
      </c>
      <c r="BE3" s="1" t="s">
        <v>518</v>
      </c>
      <c r="BF3" s="1" t="s">
        <v>519</v>
      </c>
      <c r="BG3" s="1" t="s">
        <v>520</v>
      </c>
      <c r="BH3" s="1" t="s">
        <v>522</v>
      </c>
      <c r="BI3" s="1" t="s">
        <v>523</v>
      </c>
      <c r="BJ3" s="1" t="s">
        <v>524</v>
      </c>
      <c r="BK3" s="1" t="s">
        <v>525</v>
      </c>
      <c r="BL3" s="1" t="s">
        <v>526</v>
      </c>
      <c r="BM3" s="1" t="s">
        <v>527</v>
      </c>
      <c r="BN3" s="1" t="s">
        <v>528</v>
      </c>
      <c r="BO3" s="1" t="s">
        <v>529</v>
      </c>
      <c r="BP3" s="1" t="s">
        <v>530</v>
      </c>
      <c r="BQ3" s="1" t="s">
        <v>531</v>
      </c>
      <c r="GE3" s="1" t="s">
        <v>532</v>
      </c>
      <c r="GF3" s="1" t="s">
        <v>534</v>
      </c>
      <c r="GG3" s="1" t="s">
        <v>535</v>
      </c>
      <c r="GL3" s="1" t="s">
        <v>539</v>
      </c>
      <c r="GM3" s="1" t="s">
        <v>540</v>
      </c>
      <c r="GQ3" s="1" t="s">
        <v>543</v>
      </c>
      <c r="GR3" s="1" t="s">
        <v>544</v>
      </c>
      <c r="GS3" s="1" t="s">
        <v>545</v>
      </c>
      <c r="GT3" s="1" t="s">
        <v>546</v>
      </c>
      <c r="GU3" s="1" t="s">
        <v>547</v>
      </c>
      <c r="GV3" s="1" t="s">
        <v>548</v>
      </c>
    </row>
    <row r="4" spans="1:204" s="1" customFormat="1" ht="247.5" customHeight="1" outlineLevel="1">
      <c r="C4" s="1" t="s">
        <v>470</v>
      </c>
      <c r="P4" s="2" t="s">
        <v>15</v>
      </c>
      <c r="AE4" s="74" t="s">
        <v>100</v>
      </c>
      <c r="AF4" s="29" t="s">
        <v>494</v>
      </c>
      <c r="AK4" s="1" t="s">
        <v>495</v>
      </c>
      <c r="AL4" s="1" t="s">
        <v>502</v>
      </c>
      <c r="AP4" s="1" t="s">
        <v>497</v>
      </c>
      <c r="AR4" s="25" t="s">
        <v>122</v>
      </c>
      <c r="AS4" s="25"/>
      <c r="AT4" s="25" t="s">
        <v>499</v>
      </c>
      <c r="AU4" s="25"/>
      <c r="AV4" s="25"/>
      <c r="AW4" s="1" t="s">
        <v>506</v>
      </c>
      <c r="AX4" s="1" t="s">
        <v>503</v>
      </c>
      <c r="AY4" s="1" t="s">
        <v>501</v>
      </c>
      <c r="BA4" s="1" t="s">
        <v>503</v>
      </c>
      <c r="BB4" s="1" t="s">
        <v>501</v>
      </c>
      <c r="BG4" s="1" t="s">
        <v>521</v>
      </c>
      <c r="GE4" s="1" t="s">
        <v>533</v>
      </c>
      <c r="GH4" s="1" t="s">
        <v>537</v>
      </c>
      <c r="GI4" s="1" t="s">
        <v>538</v>
      </c>
      <c r="GN4" s="1" t="s">
        <v>751</v>
      </c>
      <c r="GO4" s="1" t="s">
        <v>541</v>
      </c>
      <c r="GP4" s="1" t="s">
        <v>542</v>
      </c>
    </row>
    <row r="5" spans="1:204" s="150" customFormat="1" ht="75">
      <c r="A5" s="147" t="s">
        <v>421</v>
      </c>
      <c r="B5" s="147" t="s">
        <v>412</v>
      </c>
      <c r="C5" s="147">
        <v>1</v>
      </c>
      <c r="D5" s="147">
        <v>31</v>
      </c>
      <c r="E5" s="147">
        <v>761</v>
      </c>
      <c r="F5" s="147">
        <v>31</v>
      </c>
      <c r="G5" s="147">
        <v>2220033</v>
      </c>
      <c r="H5" s="147">
        <v>14</v>
      </c>
      <c r="I5" s="147" t="s">
        <v>16</v>
      </c>
      <c r="J5" s="147" t="s">
        <v>420</v>
      </c>
      <c r="K5" s="147" t="s">
        <v>419</v>
      </c>
      <c r="L5" s="147">
        <v>761</v>
      </c>
      <c r="M5" s="147" t="s">
        <v>417</v>
      </c>
      <c r="N5" s="147" t="s">
        <v>416</v>
      </c>
      <c r="O5" s="147"/>
      <c r="P5" s="147">
        <v>4</v>
      </c>
      <c r="Q5" s="147">
        <v>1</v>
      </c>
      <c r="R5" s="147">
        <v>390</v>
      </c>
      <c r="S5" s="147"/>
      <c r="T5" s="147"/>
      <c r="U5" s="147"/>
      <c r="V5" s="147">
        <v>395</v>
      </c>
      <c r="W5" s="147"/>
      <c r="X5" s="147"/>
      <c r="Y5" s="147"/>
      <c r="Z5" s="147">
        <v>394</v>
      </c>
      <c r="AA5" s="147"/>
      <c r="AB5" s="147"/>
      <c r="AC5" s="147"/>
      <c r="AD5" s="147"/>
      <c r="AE5" s="147" t="s">
        <v>412</v>
      </c>
      <c r="AF5" s="147" t="s">
        <v>413</v>
      </c>
      <c r="AG5" s="147" t="s">
        <v>414</v>
      </c>
      <c r="AH5" s="147"/>
      <c r="AI5" s="147"/>
      <c r="AJ5" s="147"/>
      <c r="AK5" s="147"/>
      <c r="AL5" s="147"/>
      <c r="AM5" s="147"/>
      <c r="AN5" s="147" t="s">
        <v>415</v>
      </c>
      <c r="AO5" s="147">
        <v>3</v>
      </c>
      <c r="AP5" s="147"/>
      <c r="AQ5" s="147"/>
      <c r="AR5" s="148">
        <v>45017</v>
      </c>
      <c r="AS5" s="147"/>
      <c r="AT5" s="147">
        <v>1</v>
      </c>
      <c r="AU5" s="147"/>
      <c r="AV5" s="147"/>
      <c r="AW5" s="147">
        <v>2</v>
      </c>
      <c r="AX5" s="147">
        <v>1</v>
      </c>
      <c r="AY5" s="147" t="s">
        <v>504</v>
      </c>
      <c r="AZ5" s="147"/>
      <c r="BA5" s="147">
        <v>2</v>
      </c>
      <c r="BB5" s="147"/>
      <c r="BC5" s="147" t="s">
        <v>505</v>
      </c>
      <c r="BD5" s="147"/>
      <c r="BE5" s="149">
        <v>0.375</v>
      </c>
      <c r="BF5" s="149">
        <v>0.75</v>
      </c>
      <c r="BG5" s="147">
        <v>1</v>
      </c>
      <c r="BH5" s="149">
        <v>0.5</v>
      </c>
      <c r="BI5" s="149">
        <v>0.54166666666666663</v>
      </c>
      <c r="BJ5" s="147"/>
      <c r="BK5" s="147"/>
      <c r="BL5" s="147"/>
      <c r="BM5" s="147"/>
      <c r="BN5" s="147"/>
      <c r="BO5" s="147">
        <v>60</v>
      </c>
      <c r="BP5" s="147">
        <v>30</v>
      </c>
      <c r="BQ5" s="147" t="s">
        <v>418</v>
      </c>
      <c r="BR5" s="147"/>
      <c r="BS5" s="147"/>
      <c r="BT5" s="147"/>
      <c r="BU5" s="147"/>
      <c r="BV5" s="147"/>
      <c r="BW5" s="147"/>
      <c r="BX5" s="147"/>
      <c r="BY5" s="147"/>
      <c r="BZ5" s="147"/>
      <c r="CA5" s="147"/>
      <c r="CB5" s="147"/>
      <c r="CC5" s="147"/>
      <c r="CD5" s="147"/>
      <c r="CE5" s="147"/>
      <c r="CF5" s="147"/>
      <c r="CG5" s="147"/>
      <c r="CH5" s="147"/>
      <c r="CI5" s="147"/>
      <c r="CJ5" s="147"/>
      <c r="CK5" s="147"/>
      <c r="CL5" s="147"/>
      <c r="CM5" s="147"/>
      <c r="CN5" s="147"/>
      <c r="CO5" s="147"/>
      <c r="CP5" s="147"/>
      <c r="CQ5" s="147"/>
      <c r="CR5" s="147"/>
      <c r="CS5" s="147"/>
      <c r="CT5" s="147"/>
      <c r="CU5" s="147"/>
      <c r="CV5" s="147"/>
      <c r="CW5" s="147"/>
      <c r="CX5" s="147"/>
      <c r="CY5" s="147"/>
      <c r="CZ5" s="147"/>
      <c r="DA5" s="147"/>
      <c r="DB5" s="147"/>
      <c r="DC5" s="147"/>
      <c r="DD5" s="147"/>
      <c r="DE5" s="147"/>
      <c r="DF5" s="147"/>
      <c r="DG5" s="147"/>
      <c r="DH5" s="147"/>
      <c r="DI5" s="147"/>
      <c r="DJ5" s="147"/>
      <c r="DK5" s="147"/>
      <c r="DL5" s="147"/>
      <c r="DM5" s="147"/>
      <c r="DN5" s="147"/>
      <c r="DO5" s="147"/>
      <c r="DP5" s="147"/>
      <c r="DQ5" s="147"/>
      <c r="DR5" s="147"/>
      <c r="DS5" s="147"/>
      <c r="DT5" s="147"/>
      <c r="DU5" s="147"/>
      <c r="DV5" s="147"/>
      <c r="DW5" s="147"/>
      <c r="DX5" s="147"/>
      <c r="DY5" s="147"/>
      <c r="DZ5" s="147"/>
      <c r="EA5" s="147"/>
      <c r="EB5" s="147"/>
      <c r="EC5" s="147"/>
      <c r="ED5" s="147"/>
      <c r="EE5" s="147"/>
      <c r="EF5" s="147"/>
      <c r="EG5" s="147"/>
      <c r="EH5" s="147"/>
      <c r="EI5" s="147"/>
      <c r="EJ5" s="147"/>
      <c r="EK5" s="147"/>
      <c r="EL5" s="147"/>
      <c r="EM5" s="147"/>
      <c r="EN5" s="147"/>
      <c r="EO5" s="147"/>
      <c r="EP5" s="147"/>
      <c r="EQ5" s="147"/>
      <c r="ER5" s="147"/>
      <c r="ES5" s="147"/>
      <c r="ET5" s="147"/>
      <c r="EU5" s="147"/>
      <c r="EV5" s="147"/>
      <c r="EW5" s="147"/>
      <c r="EX5" s="147"/>
      <c r="EY5" s="147"/>
      <c r="EZ5" s="147"/>
      <c r="FA5" s="147"/>
      <c r="FB5" s="147"/>
      <c r="FC5" s="147"/>
      <c r="FD5" s="147"/>
      <c r="FE5" s="147"/>
      <c r="FF5" s="147"/>
      <c r="FG5" s="147"/>
      <c r="FH5" s="147"/>
      <c r="FI5" s="147"/>
      <c r="FJ5" s="147"/>
      <c r="FK5" s="147"/>
      <c r="FL5" s="147"/>
      <c r="FM5" s="147"/>
      <c r="FN5" s="147"/>
      <c r="FO5" s="147"/>
      <c r="FP5" s="147"/>
      <c r="FQ5" s="147"/>
      <c r="FR5" s="147"/>
      <c r="FS5" s="147"/>
      <c r="FT5" s="147"/>
      <c r="FU5" s="147"/>
      <c r="FV5" s="147"/>
      <c r="FW5" s="147"/>
      <c r="FX5" s="147"/>
      <c r="FY5" s="147"/>
      <c r="FZ5" s="147"/>
      <c r="GA5" s="147"/>
      <c r="GB5" s="147"/>
      <c r="GC5" s="147"/>
      <c r="GD5" s="147"/>
      <c r="GE5" s="147">
        <v>0</v>
      </c>
      <c r="GF5" s="147"/>
      <c r="GG5" s="147"/>
      <c r="GH5" s="147">
        <v>2</v>
      </c>
      <c r="GI5" s="147">
        <v>1</v>
      </c>
      <c r="GJ5" s="147"/>
      <c r="GK5" s="147"/>
      <c r="GL5" s="147"/>
      <c r="GM5" s="147"/>
      <c r="GN5" s="147">
        <v>0</v>
      </c>
      <c r="GO5" s="147">
        <v>0</v>
      </c>
      <c r="GP5" s="147">
        <v>2</v>
      </c>
      <c r="GQ5" s="147"/>
      <c r="GR5" s="147">
        <v>33</v>
      </c>
      <c r="GS5" s="147">
        <v>29</v>
      </c>
      <c r="GT5" s="147"/>
      <c r="GU5" s="147"/>
      <c r="GV5" s="147"/>
    </row>
    <row r="6" spans="1:204">
      <c r="A6" s="7"/>
      <c r="B6" s="7">
        <f>'⑤案件貼り付けシート(E6~→A2へ縦横替えで）'!A2</f>
        <v>0</v>
      </c>
      <c r="C6" s="7" t="str">
        <f>IF('⑤案件貼り付けシート(E6~→A2へ縦横替えで）'!C2="","",(IF('⑤案件貼り付けシート(E6~→A2へ縦横替えで）'!C2="一般派遣",1,2)))</f>
        <v/>
      </c>
      <c r="D6" s="48" t="e">
        <f>INDEX(②コード一覧!$A$2:$B$40,MATCH('⑤案件貼り付けシート(E6~→A2へ縦横替えで）'!G2,②コード一覧!$A$2:$A$40,0),2)</f>
        <v>#N/A</v>
      </c>
      <c r="E6" s="7" t="e" cm="1">
        <f t="array" ref="E6">INDEX(③組織表示変え!$A$6:$E$805,MATCH('⑥案件CSV (6行目～に反映→フォーマット２行目にコピペ'!D6&amp;'⑤案件貼り付けシート(E6~→A2へ縦横替えで）'!H2,③組織表示変え!$B$6:$B$802&amp;③組織表示変え!$E$6:$E$802,0),1)</f>
        <v>#N/A</v>
      </c>
      <c r="F6" s="48" t="e">
        <f>INDEX(②コード一覧!$A$2:$B$40,MATCH('⑤案件貼り付けシート(E6~→A2へ縦横替えで）'!N2,②コード一覧!$A$2:$A$40,0),2)</f>
        <v>#N/A</v>
      </c>
      <c r="G6" s="7"/>
      <c r="H6" s="7"/>
      <c r="I6" s="7"/>
      <c r="J6" s="7"/>
      <c r="K6" s="7"/>
      <c r="L6" s="7" t="e" cm="1">
        <f t="array" ref="L6">INDEX(③組織表示変え!$A$6:$E$805,MATCH('⑥案件CSV (6行目～に反映→フォーマット２行目にコピペ'!F6&amp;'⑤案件貼り付けシート(E6~→A2へ縦横替えで）'!O2,③組織表示変え!$B$6:$B$802&amp;③組織表示変え!$E$6:$E$802,0),1)</f>
        <v>#N/A</v>
      </c>
      <c r="M6" s="7" t="str">
        <f>IF('⑤案件貼り付けシート(E6~→A2へ縦横替えで）'!P2="","",'⑤案件貼り付けシート(E6~→A2へ縦横替えで）'!P2)</f>
        <v/>
      </c>
      <c r="N6" s="7" t="str">
        <f>IF('⑤案件貼り付けシート(E6~→A2へ縦横替えで）'!Q2="","",'⑤案件貼り付けシート(E6~→A2へ縦横替えで）'!Q2)</f>
        <v/>
      </c>
      <c r="O6" s="7" t="str">
        <f>IF('⑤案件貼り付けシート(E6~→A2へ縦横替えで）'!R2="","",'⑤案件貼り付けシート(E6~→A2へ縦横替えで）'!R2)</f>
        <v/>
      </c>
      <c r="P6" s="7" t="str" cm="1">
        <f t="array" ref="P6">IF('⑤案件貼り付けシート(E6~→A2へ縦横替えで）'!U2="","",_xlfn.IFS('⑤案件貼り付けシート(E6~→A2へ縦横替えで）'!U2="なし",0,'⑤案件貼り付けシート(E6~→A2へ縦横替えで）'!U2="敷地内禁煙",1,'⑤案件貼り付けシート(E6~→A2へ縦横替えで）'!U2="敷地内禁煙（特定屋外喫煙場所あり、屋外に喫煙場所あり）",2,'⑤案件貼り付けシート(E6~→A2へ縦横替えで）'!U2="屋内禁煙",3,'⑤案件貼り付けシート(E6~→A2へ縦横替えで）'!U2="屋内原則禁煙（喫煙専用室設置、加熱式たばこ専用喫煙室設置）",4,'⑤案件貼り付けシート(E6~→A2へ縦横替えで）'!U2="その他",9))</f>
        <v/>
      </c>
      <c r="Q6" s="7" t="str">
        <f>IF(C6="","",IF('⑤案件貼り付けシート(E6~→A2へ縦横替えで）'!AD2="派遣先責任者",0,1))</f>
        <v/>
      </c>
      <c r="R6" s="7" t="e" cm="1">
        <f t="array" ref="R6">INDEX(②コード一覧!$AI$2:$AN$801,MATCH('⑥案件CSV (6行目～に反映→フォーマット２行目にコピペ'!$F6&amp;'⑤案件貼り付けシート(E6~→A2へ縦横替えで）'!Z2,②コード一覧!$AN$2:$AN$801&amp;②コード一覧!$AI$2:$AI$801,0),5)</f>
        <v>#N/A</v>
      </c>
      <c r="S6" s="7" t="str" cm="1">
        <f t="array" ref="S6">IF('⑤案件貼り付けシート(E6~→A2へ縦横替えで）'!AA2="","",INDEX(②コード一覧!$AI$2:$AN$801,MATCH('⑥案件CSV (6行目～に反映→フォーマット２行目にコピペ'!$F6&amp;'⑤案件貼り付けシート(E6~→A2へ縦横替えで）'!AA2,②コード一覧!$AN$2:$AN$801&amp;②コード一覧!$AI$2:$AI$801,0),5))</f>
        <v/>
      </c>
      <c r="T6" s="7" t="str" cm="1">
        <f t="array" ref="T6">IF('⑤案件貼り付けシート(E6~→A2へ縦横替えで）'!AB2="","",INDEX(②コード一覧!$AI$2:$AN$801,MATCH('⑥案件CSV (6行目～に反映→フォーマット２行目にコピペ'!$F6&amp;'⑤案件貼り付けシート(E6~→A2へ縦横替えで）'!AB2,②コード一覧!$AN$2:$AN$801&amp;②コード一覧!$AI$2:$AI$801,0),5))</f>
        <v/>
      </c>
      <c r="U6" s="7" t="str" cm="1">
        <f t="array" ref="U6">IF('⑤案件貼り付けシート(E6~→A2へ縦横替えで）'!AC2="","",INDEX(②コード一覧!$AI$2:$AN$801,MATCH('⑥案件CSV (6行目～に反映→フォーマット２行目にコピペ'!$F6&amp;'⑤案件貼り付けシート(E6~→A2へ縦横替えで）'!AC2,②コード一覧!$AN$2:$AN$801&amp;②コード一覧!$AI$2:$AI$801,0),5))</f>
        <v/>
      </c>
      <c r="V6" s="7" t="e" cm="1">
        <f t="array" ref="V6">INDEX(②コード一覧!$AK$2:$AN$801,MATCH('⑥案件CSV (6行目～に反映→フォーマット２行目にコピペ'!$F6&amp;'⑤案件貼り付けシート(E6~→A2へ縦横替えで）'!AG2,②コード一覧!$AN$2:$AN$801&amp;②コード一覧!$AK$2:$AK$801,0),3)</f>
        <v>#N/A</v>
      </c>
      <c r="W6" s="7" t="str" cm="1">
        <f t="array" ref="W6">IF('⑤案件貼り付けシート(E6~→A2へ縦横替えで）'!AH2="","",INDEX(②コード一覧!$AK$2:$AN$801,MATCH('⑥案件CSV (6行目～に反映→フォーマット２行目にコピペ'!$F6&amp;'⑤案件貼り付けシート(E6~→A2へ縦横替えで）'!AH2,②コード一覧!$AN$2:$AN$801&amp;②コード一覧!$AK$2:$AK$801,0),3))</f>
        <v/>
      </c>
      <c r="X6" s="7" t="str" cm="1">
        <f t="array" ref="X6">IF('⑤案件貼り付けシート(E6~→A2へ縦横替えで）'!AI2="","",INDEX(②コード一覧!$AK$2:$AN$801,MATCH('⑥案件CSV (6行目～に反映→フォーマット２行目にコピペ'!$F6&amp;'⑤案件貼り付けシート(E6~→A2へ縦横替えで）'!AI2,②コード一覧!$AN$2:$AN$801&amp;②コード一覧!$AK$2:$AK$801,0),3))</f>
        <v/>
      </c>
      <c r="Y6" s="7" t="str" cm="1">
        <f t="array" ref="Y6">IF('⑤案件貼り付けシート(E6~→A2へ縦横替えで）'!AJ2="","",INDEX(②コード一覧!$AK$2:$AN$801,MATCH('⑥案件CSV (6行目～に反映→フォーマット２行目にコピペ'!$F6&amp;'⑤案件貼り付けシート(E6~→A2へ縦横替えで）'!AJ2,②コード一覧!$AN$2:$AN$801&amp;②コード一覧!$AK$2:$AK$801,0),3))</f>
        <v/>
      </c>
      <c r="Z6" s="7" t="e" cm="1">
        <f t="array" ref="Z6">INDEX(②コード一覧!$AJ$2:$AN$801,MATCH('⑥案件CSV (6行目～に反映→フォーマット２行目にコピペ'!$F6&amp;'⑤案件貼り付けシート(E6~→A2へ縦横替えで）'!AM2,②コード一覧!$AN$2:$AN$801&amp;②コード一覧!$AJ$2:$AJ$801,0),4)</f>
        <v>#N/A</v>
      </c>
      <c r="AA6" s="7" t="str" cm="1">
        <f t="array" ref="AA6">IF('⑤案件貼り付けシート(E6~→A2へ縦横替えで）'!AN2="","",INDEX(②コード一覧!$AJ$2:$AN$801,MATCH('⑥案件CSV (6行目～に反映→フォーマット２行目にコピペ'!$F6&amp;'⑤案件貼り付けシート(E6~→A2へ縦横替えで）'!AN2,②コード一覧!$AN$2:$AN$801&amp;②コード一覧!$AJ$2:$AJ$801,0),4))</f>
        <v/>
      </c>
      <c r="AB6" s="7" t="str" cm="1">
        <f t="array" ref="AB6">IF('⑤案件貼り付けシート(E6~→A2へ縦横替えで）'!AO2="","",INDEX(②コード一覧!$AJ$2:$AN$801,MATCH('⑥案件CSV (6行目～に反映→フォーマット２行目にコピペ'!$F6&amp;'⑤案件貼り付けシート(E6~→A2へ縦横替えで）'!AO2,②コード一覧!$AN$2:$AN$801&amp;②コード一覧!$AJ$2:$AJ$801,0),4))</f>
        <v/>
      </c>
      <c r="AC6" s="7" t="str" cm="1">
        <f t="array" ref="AC6">IF('⑤案件貼り付けシート(E6~→A2へ縦横替えで）'!AP2="","",INDEX(②コード一覧!$AJ$2:$AN$801,MATCH('⑥案件CSV (6行目～に反映→フォーマット２行目にコピペ'!$F6&amp;'⑤案件貼り付けシート(E6~→A2へ縦横替えで）'!AP2,②コード一覧!$AN$2:$AN$801&amp;②コード一覧!$AJ$2:$AJ$801,0),4))</f>
        <v/>
      </c>
      <c r="AD6" s="7" t="str">
        <f>IF('⑤案件貼り付けシート(E6~→A2へ縦横替えで）'!AR2="","",'⑤案件貼り付けシート(E6~→A2へ縦横替えで）'!AR2)</f>
        <v/>
      </c>
      <c r="AE6" s="7">
        <f>'⑤案件貼り付けシート(E6~→A2へ縦横替えで）'!AV2</f>
        <v>0</v>
      </c>
      <c r="AF6" s="7">
        <f>'⑤案件貼り付けシート(E6~→A2へ縦横替えで）'!AW2</f>
        <v>0</v>
      </c>
      <c r="AG6" s="7" t="str">
        <f>IF('⑤案件貼り付けシート(E6~→A2へ縦横替えで）'!AX2="","",'⑤案件貼り付けシート(E6~→A2へ縦横替えで）'!AX2)</f>
        <v/>
      </c>
      <c r="AH6" s="7" t="str">
        <f>IF('⑤案件貼り付けシート(E6~→A2へ縦横替えで）'!AY2="","",'⑤案件貼り付けシート(E6~→A2へ縦横替えで）'!AY2)</f>
        <v/>
      </c>
      <c r="AI6" s="13"/>
      <c r="AJ6" s="13"/>
      <c r="AK6" s="7" t="str" cm="1">
        <f t="array" ref="AK6">_xlfn.IFS('⑤案件貼り付けシート(E6~→A2へ縦横替えで）'!AZ2="該当しない",0,'⑤案件貼り付けシート(E6~→A2へ縦横替えで）'!AZ2="該当",1,TRUE,"")</f>
        <v/>
      </c>
      <c r="AL6" s="7" t="str">
        <f>IF('⑤案件貼り付けシート(E6~→A2へ縦横替えで）'!AZ2="該当しない","",IF('⑤案件貼り付けシート(E6~→A2へ縦横替えで）'!BA2="","",LEFT('⑤案件貼り付けシート(E6~→A2へ縦横替えで）'!BA2,FIND("号",'⑤案件貼り付けシート(E6~→A2へ縦横替えで）'!BA2)-1)))</f>
        <v/>
      </c>
      <c r="AM6" s="7" t="str">
        <f>IF('⑤案件貼り付けシート(E6~→A2へ縦横替えで）'!AZ2="該当しない","",IF('⑤案件貼り付けシート(E6~→A2へ縦横替えで）'!BB2="","",'⑤案件貼り付けシート(E6~→A2へ縦横替えで）'!BB2))</f>
        <v/>
      </c>
      <c r="AN6" s="7" t="str">
        <f>IF('⑤案件貼り付けシート(E6~→A2へ縦横替えで）'!BC2="","",'⑤案件貼り付けシート(E6~→A2へ縦横替えで）'!BC2)</f>
        <v/>
      </c>
      <c r="AO6" s="7">
        <f>'⑤案件貼り付けシート(E6~→A2へ縦横替えで）'!BG2</f>
        <v>0</v>
      </c>
      <c r="AP6" s="7" t="str" cm="1">
        <f t="array" ref="AP6">_xlfn.IFS('⑤案件貼り付けシート(E6~→A2へ縦横替えで）'!BH2="","",'⑤案件貼り付けシート(E6~→A2へ縦横替えで）'!BH2="時給",1,'⑤案件貼り付けシート(E6~→A2へ縦横替えで）'!BL2="日給",2,'⑤案件貼り付けシート(E6~→A2へ縦横替えで）'!BL2="月給",3)</f>
        <v/>
      </c>
      <c r="AQ6" s="7" t="str">
        <f>IF('⑤案件貼り付けシート(E6~→A2へ縦横替えで）'!BI2="","",'⑤案件貼り付けシート(E6~→A2へ縦横替えで）'!BI2)</f>
        <v/>
      </c>
      <c r="AR6" s="153" t="str">
        <f>IF('⑤案件貼り付けシート(E6~→A2へ縦横替えで）'!BJ2="","",'⑤案件貼り付けシート(E6~→A2へ縦横替えで）'!BJ2)</f>
        <v/>
      </c>
      <c r="AS6" s="7" t="str">
        <f>IF('⑤案件貼り付けシート(E6~→A2へ縦横替えで）'!BK2="","",'⑤案件貼り付けシート(E6~→A2へ縦横替えで）'!BK2)</f>
        <v/>
      </c>
      <c r="AT6" s="7" t="str" cm="1">
        <f t="array" ref="AT6">_xlfn.IFS('⑤案件貼り付けシート(E6~→A2へ縦横替えで）'!BL2="","",'⑤案件貼り付けシート(E6~→A2へ縦横替えで）'!BL2="長期",1,'⑤案件貼り付けシート(E6~→A2へ縦横替えで）'!BL2="短期",2)</f>
        <v/>
      </c>
      <c r="AU6" s="7" t="str">
        <f>IF('⑤案件貼り付けシート(E6~→A2へ縦横替えで）'!BM2="","",'⑤案件貼り付けシート(E6~→A2へ縦横替えで）'!BM2)</f>
        <v/>
      </c>
      <c r="AV6" s="7" t="str">
        <f>IF('⑤案件貼り付けシート(E6~→A2へ縦横替えで）'!BN2="","",'⑤案件貼り付けシート(E6~→A2へ縦横替えで）'!BN2)</f>
        <v/>
      </c>
      <c r="AW6" s="7" t="str" cm="1">
        <f t="array" ref="AW6">_xlfn.IFS('⑤案件貼り付けシート(E6~→A2へ縦横替えで）'!BQ2="就業先カレンダーに準ずる",1,'⑤案件貼り付けシート(E6~→A2へ縦横替えで）'!BQ2="指定して設定",2,TRUE,"")</f>
        <v/>
      </c>
      <c r="AX6" s="7" t="str" cm="1">
        <f t="array" ref="AX6">IF(AW6=2,_xlfn.IFS('⑤案件貼り付けシート(E6~→A2へ縦横替えで）'!BR2="毎週",1,'⑤案件貼り付けシート(E6~→A2へ縦横替えで）'!BR2="その他",2),"")</f>
        <v/>
      </c>
      <c r="AY6" s="7" t="str">
        <f>IF(AX6=1,'⑤案件貼り付けシート(E6~→A2へ縦横替えで）'!BS2,"")</f>
        <v/>
      </c>
      <c r="AZ6" s="7" t="str">
        <f>IF(AX6=2,'⑤案件貼り付けシート(E6~→A2へ縦横替えで）'!BT2,"")</f>
        <v/>
      </c>
      <c r="BA6" s="7" t="str" cm="1">
        <f t="array" ref="BA6">IF(AW6=2,_xlfn.IFS('⑤案件貼り付けシート(E6~→A2へ縦横替えで）'!BV2="毎週",1,'⑤案件貼り付けシート(E6~→A2へ縦横替えで）'!BV2="その他",2),"")</f>
        <v/>
      </c>
      <c r="BB6" s="7" t="str">
        <f>IF(BA6=1,'⑤案件貼り付けシート(E6~→A2へ縦横替えで）'!BW2,"")</f>
        <v/>
      </c>
      <c r="BC6" s="7" t="str">
        <f>IF(BA6=2,'⑤案件貼り付けシート(E6~→A2へ縦横替えで）'!BX2,"")</f>
        <v/>
      </c>
      <c r="BD6" s="7" t="str">
        <f>IF('⑤案件貼り付けシート(E6~→A2へ縦横替えで）'!BZ2="","",IF('⑤案件貼り付けシート(E6~→A2へ縦横替えで）'!$BQ2="就業先カレンダーに準ずる",'⑤案件貼り付けシート(E6~→A2へ縦横替えで）'!BZ2,""))</f>
        <v/>
      </c>
      <c r="BE6" s="154" t="str">
        <f>IF('⑤案件貼り付けシート(E6~→A2へ縦横替えで）'!CG2="","",'⑤案件貼り付けシート(E6~→A2へ縦横替えで）'!CG2)</f>
        <v/>
      </c>
      <c r="BF6" s="154" t="str">
        <f>IF('⑤案件貼り付けシート(E6~→A2へ縦横替えで）'!CH2="","",'⑤案件貼り付けシート(E6~→A2へ縦横替えで）'!CH2)</f>
        <v/>
      </c>
      <c r="BG6" s="7" t="str" cm="1">
        <f t="array" ref="BG6">_xlfn.IFS('⑤案件貼り付けシート(E6~→A2へ縦横替えで）'!CI2="固定",1,'⑤案件貼り付けシート(E6~→A2へ縦横替えで）'!CI2="流動",2,'⑤案件貼り付けシート(E6~→A2へ縦横替えで）'!CI2="対象外","",'⑤案件貼り付けシート(E6~→A2へ縦横替えで）'!CI2="","")</f>
        <v/>
      </c>
      <c r="BH6" s="154" t="str">
        <f>IF('⑤案件貼り付けシート(E6~→A2へ縦横替えで）'!$CI2="固定",IF('⑤案件貼り付けシート(E6~→A2へ縦横替えで）'!CJ2="","",'⑤案件貼り付けシート(E6~→A2へ縦横替えで）'!CJ2),"")</f>
        <v/>
      </c>
      <c r="BI6" s="154" t="str">
        <f>IF('⑤案件貼り付けシート(E6~→A2へ縦横替えで）'!$CI2="固定",IF('⑤案件貼り付けシート(E6~→A2へ縦横替えで）'!CK2="","",'⑤案件貼り付けシート(E6~→A2へ縦横替えで）'!CK2),"")</f>
        <v/>
      </c>
      <c r="BJ6" s="154" t="str">
        <f>IF('⑤案件貼り付けシート(E6~→A2へ縦横替えで）'!$CI2="固定",IF('⑤案件貼り付けシート(E6~→A2へ縦横替えで）'!CL2="","",'⑤案件貼り付けシート(E6~→A2へ縦横替えで）'!CL2),"")</f>
        <v/>
      </c>
      <c r="BK6" s="154" t="str">
        <f>IF('⑤案件貼り付けシート(E6~→A2へ縦横替えで）'!$CI2="固定",IF('⑤案件貼り付けシート(E6~→A2へ縦横替えで）'!CM2="","",'⑤案件貼り付けシート(E6~→A2へ縦横替えで）'!CM2),"")</f>
        <v/>
      </c>
      <c r="BL6" s="154" t="str">
        <f>IF('⑤案件貼り付けシート(E6~→A2へ縦横替えで）'!$CI2="固定",IF('⑤案件貼り付けシート(E6~→A2へ縦横替えで）'!CN2="","",'⑤案件貼り付けシート(E6~→A2へ縦横替えで）'!CN2),"")</f>
        <v/>
      </c>
      <c r="BM6" s="154" t="str">
        <f>IF('⑤案件貼り付けシート(E6~→A2へ縦横替えで）'!$CI2="固定",IF('⑤案件貼り付けシート(E6~→A2へ縦横替えで）'!CO2="","",'⑤案件貼り付けシート(E6~→A2へ縦横替えで）'!CO2),"")</f>
        <v/>
      </c>
      <c r="BN6" s="7" t="str">
        <f>IF('⑤案件貼り付けシート(E6~→A2へ縦横替えで）'!$CI2="固定",IF('⑤案件貼り付けシート(E6~→A2へ縦横替えで）'!CP2="","",'⑤案件貼り付けシート(E6~→A2へ縦横替えで）'!CP2),"")</f>
        <v/>
      </c>
      <c r="BO6" s="7" t="str">
        <f>IF('⑤案件貼り付けシート(E6~→A2へ縦横替えで）'!CQ2="","",'⑤案件貼り付けシート(E6~→A2へ縦横替えで）'!CQ2)</f>
        <v/>
      </c>
      <c r="BP6" s="7" t="str">
        <f>IF('⑤案件貼り付けシート(E6~→A2へ縦横替えで）'!CR2="","",'⑤案件貼り付けシート(E6~→A2へ縦横替えで）'!CR2)</f>
        <v/>
      </c>
      <c r="BQ6" s="7" t="str">
        <f>IF('⑤案件貼り付けシート(E6~→A2へ縦横替えで）'!CS2="","",'⑤案件貼り付けシート(E6~→A2へ縦横替えで）'!CS2)</f>
        <v/>
      </c>
      <c r="BR6" s="154" t="str">
        <f>IF('⑤案件貼り付けシート(E6~→A2へ縦横替えで）'!CV2="","",'⑤案件貼り付けシート(E6~→A2へ縦横替えで）'!CV2)</f>
        <v/>
      </c>
      <c r="BS6" s="154" t="str">
        <f>IF('⑤案件貼り付けシート(E6~→A2へ縦横替えで）'!CW2="","",'⑤案件貼り付けシート(E6~→A2へ縦横替えで）'!CW2)</f>
        <v/>
      </c>
      <c r="BT6" s="7" t="str" cm="1">
        <f t="array" ref="BT6">IF('⑤案件貼り付けシート(E6~→A2へ縦横替えで）'!CX2="","",_xlfn.IFS('⑤案件貼り付けシート(E6~→A2へ縦横替えで）'!CX2="固定",1,'⑤案件貼り付けシート(E6~→A2へ縦横替えで）'!CX2="流動",2,'⑤案件貼り付けシート(E6~→A2へ縦横替えで）'!CX2="対象外",""))</f>
        <v/>
      </c>
      <c r="BU6" s="154" t="str">
        <f>IF('⑤案件貼り付けシート(E6~→A2へ縦横替えで）'!$CX2="固定",IF('⑤案件貼り付けシート(E6~→A2へ縦横替えで）'!CY2="","",'⑤案件貼り付けシート(E6~→A2へ縦横替えで）'!CY2),"")</f>
        <v/>
      </c>
      <c r="BV6" s="154" t="str">
        <f>IF('⑤案件貼り付けシート(E6~→A2へ縦横替えで）'!$CX2="固定",IF('⑤案件貼り付けシート(E6~→A2へ縦横替えで）'!CZ2="","",'⑤案件貼り付けシート(E6~→A2へ縦横替えで）'!CZ2),"")</f>
        <v/>
      </c>
      <c r="BW6" s="154" t="str">
        <f>IF('⑤案件貼り付けシート(E6~→A2へ縦横替えで）'!$CX2="固定",IF('⑤案件貼り付けシート(E6~→A2へ縦横替えで）'!DA2="","",'⑤案件貼り付けシート(E6~→A2へ縦横替えで）'!DA2),"")</f>
        <v/>
      </c>
      <c r="BX6" s="154" t="str">
        <f>IF('⑤案件貼り付けシート(E6~→A2へ縦横替えで）'!$CX2="固定",IF('⑤案件貼り付けシート(E6~→A2へ縦横替えで）'!DB2="","",'⑤案件貼り付けシート(E6~→A2へ縦横替えで）'!DB2),"")</f>
        <v/>
      </c>
      <c r="BY6" s="154" t="str">
        <f>IF('⑤案件貼り付けシート(E6~→A2へ縦横替えで）'!$CX2="固定",IF('⑤案件貼り付けシート(E6~→A2へ縦横替えで）'!DC2="","",'⑤案件貼り付けシート(E6~→A2へ縦横替えで）'!DC2),"")</f>
        <v/>
      </c>
      <c r="BZ6" s="154" t="str">
        <f>IF('⑤案件貼り付けシート(E6~→A2へ縦横替えで）'!$CX2="固定",IF('⑤案件貼り付けシート(E6~→A2へ縦横替えで）'!DD2="","",'⑤案件貼り付けシート(E6~→A2へ縦横替えで）'!DD2),"")</f>
        <v/>
      </c>
      <c r="CA6" s="7" t="str">
        <f>IF('⑤案件貼り付けシート(E6~→A2へ縦横替えで）'!$CX2="固定",IF('⑤案件貼り付けシート(E6~→A2へ縦横替えで）'!DE2="","",'⑤案件貼り付けシート(E6~→A2へ縦横替えで）'!DE2),"")</f>
        <v/>
      </c>
      <c r="CB6" s="7" t="str">
        <f>IF('⑤案件貼り付けシート(E6~→A2へ縦横替えで）'!DF2="","",'⑤案件貼り付けシート(E6~→A2へ縦横替えで）'!DF2)</f>
        <v/>
      </c>
      <c r="CC6" s="7" t="str">
        <f>IF('⑤案件貼り付けシート(E6~→A2へ縦横替えで）'!DG2="","",'⑤案件貼り付けシート(E6~→A2へ縦横替えで）'!DG2)</f>
        <v/>
      </c>
      <c r="CD6" s="7" t="str">
        <f>IF('⑤案件貼り付けシート(E6~→A2へ縦横替えで）'!DH2="","",'⑤案件貼り付けシート(E6~→A2へ縦横替えで）'!DH2)</f>
        <v/>
      </c>
      <c r="CE6" s="154" t="str">
        <f>IF('⑤案件貼り付けシート(E6~→A2へ縦横替えで）'!DK2="","",'⑤案件貼り付けシート(E6~→A2へ縦横替えで）'!DK2)</f>
        <v/>
      </c>
      <c r="CF6" s="154" t="str">
        <f>IF('⑤案件貼り付けシート(E6~→A2へ縦横替えで）'!DL2="","",'⑤案件貼り付けシート(E6~→A2へ縦横替えで）'!DL2)</f>
        <v/>
      </c>
      <c r="CG6" s="7" t="str" cm="1">
        <f t="array" ref="CG6">IF('⑤案件貼り付けシート(E6~→A2へ縦横替えで）'!DM2="","",_xlfn.IFS('⑤案件貼り付けシート(E6~→A2へ縦横替えで）'!DM2="固定",1,'⑤案件貼り付けシート(E6~→A2へ縦横替えで）'!DM2="流動",2,'⑤案件貼り付けシート(E6~→A2へ縦横替えで）'!DM2="対象外",""))</f>
        <v/>
      </c>
      <c r="CH6" s="154" t="str">
        <f>IF('⑤案件貼り付けシート(E6~→A2へ縦横替えで）'!$DM2="固定",IF('⑤案件貼り付けシート(E6~→A2へ縦横替えで）'!DN2="","",'⑤案件貼り付けシート(E6~→A2へ縦横替えで）'!DN2),"")</f>
        <v/>
      </c>
      <c r="CI6" s="154" t="str">
        <f>IF('⑤案件貼り付けシート(E6~→A2へ縦横替えで）'!$DM2="固定",IF('⑤案件貼り付けシート(E6~→A2へ縦横替えで）'!DO2="","",'⑤案件貼り付けシート(E6~→A2へ縦横替えで）'!DO2),"")</f>
        <v/>
      </c>
      <c r="CJ6" s="154" t="str">
        <f>IF('⑤案件貼り付けシート(E6~→A2へ縦横替えで）'!$DM2="固定",IF('⑤案件貼り付けシート(E6~→A2へ縦横替えで）'!DP2="","",'⑤案件貼り付けシート(E6~→A2へ縦横替えで）'!DP2),"")</f>
        <v/>
      </c>
      <c r="CK6" s="154" t="str">
        <f>IF('⑤案件貼り付けシート(E6~→A2へ縦横替えで）'!$DM2="固定",IF('⑤案件貼り付けシート(E6~→A2へ縦横替えで）'!DQ2="","",'⑤案件貼り付けシート(E6~→A2へ縦横替えで）'!DQ2),"")</f>
        <v/>
      </c>
      <c r="CL6" s="154" t="str">
        <f>IF('⑤案件貼り付けシート(E6~→A2へ縦横替えで）'!$DM2="固定",IF('⑤案件貼り付けシート(E6~→A2へ縦横替えで）'!DR2="","",'⑤案件貼り付けシート(E6~→A2へ縦横替えで）'!DR2),"")</f>
        <v/>
      </c>
      <c r="CM6" s="154" t="str">
        <f>IF('⑤案件貼り付けシート(E6~→A2へ縦横替えで）'!$DM2="固定",IF('⑤案件貼り付けシート(E6~→A2へ縦横替えで）'!DS2="","",'⑤案件貼り付けシート(E6~→A2へ縦横替えで）'!DS2),"")</f>
        <v/>
      </c>
      <c r="CN6" s="7" t="str">
        <f>IF('⑤案件貼り付けシート(E6~→A2へ縦横替えで）'!$DM2="固定",IF('⑤案件貼り付けシート(E6~→A2へ縦横替えで）'!DT2="","",'⑤案件貼り付けシート(E6~→A2へ縦横替えで）'!DT2),"")</f>
        <v/>
      </c>
      <c r="CO6" s="7" t="str">
        <f>IF('⑤案件貼り付けシート(E6~→A2へ縦横替えで）'!DU2="","",'⑤案件貼り付けシート(E6~→A2へ縦横替えで）'!DU2)</f>
        <v/>
      </c>
      <c r="CP6" s="7" t="str">
        <f>IF('⑤案件貼り付けシート(E6~→A2へ縦横替えで）'!DV2="","",'⑤案件貼り付けシート(E6~→A2へ縦横替えで）'!DV2)</f>
        <v/>
      </c>
      <c r="CQ6" s="7" t="str">
        <f>IF('⑤案件貼り付けシート(E6~→A2へ縦横替えで）'!DW2="","",'⑤案件貼り付けシート(E6~→A2へ縦横替えで）'!DW2)</f>
        <v/>
      </c>
      <c r="CR6" s="154" t="str">
        <f>IF('⑤案件貼り付けシート(E6~→A2へ縦横替えで）'!EA2="","",'⑤案件貼り付けシート(E6~→A2へ縦横替えで）'!EA2)</f>
        <v/>
      </c>
      <c r="CS6" s="154" t="str">
        <f>IF('⑤案件貼り付けシート(E6~→A2へ縦横替えで）'!EB2="","",'⑤案件貼り付けシート(E6~→A2へ縦横替えで）'!EB2)</f>
        <v/>
      </c>
      <c r="CT6" s="7" t="str" cm="1">
        <f t="array" ref="CT6">IF('⑤案件貼り付けシート(E6~→A2へ縦横替えで）'!EC2="","",_xlfn.IFS('⑤案件貼り付けシート(E6~→A2へ縦横替えで）'!EC2="固定",1,'⑤案件貼り付けシート(E6~→A2へ縦横替えで）'!EC2="流動",2,'⑤案件貼り付けシート(E6~→A2へ縦横替えで）'!EC2="対象外",""))</f>
        <v/>
      </c>
      <c r="CU6" s="154" t="str">
        <f>IF('⑤案件貼り付けシート(E6~→A2へ縦横替えで）'!$EC2="固定",IF('⑤案件貼り付けシート(E6~→A2へ縦横替えで）'!ED2="","",'⑤案件貼り付けシート(E6~→A2へ縦横替えで）'!ED2),"")</f>
        <v/>
      </c>
      <c r="CV6" s="154" t="str">
        <f>IF('⑤案件貼り付けシート(E6~→A2へ縦横替えで）'!$EC2="固定",IF('⑤案件貼り付けシート(E6~→A2へ縦横替えで）'!EE2="","",'⑤案件貼り付けシート(E6~→A2へ縦横替えで）'!EE2),"")</f>
        <v/>
      </c>
      <c r="CW6" s="154" t="str">
        <f>IF('⑤案件貼り付けシート(E6~→A2へ縦横替えで）'!$EC2="固定",IF('⑤案件貼り付けシート(E6~→A2へ縦横替えで）'!EF2="","",'⑤案件貼り付けシート(E6~→A2へ縦横替えで）'!EF2),"")</f>
        <v/>
      </c>
      <c r="CX6" s="154" t="str">
        <f>IF('⑤案件貼り付けシート(E6~→A2へ縦横替えで）'!$EC2="固定",IF('⑤案件貼り付けシート(E6~→A2へ縦横替えで）'!EG2="","",'⑤案件貼り付けシート(E6~→A2へ縦横替えで）'!EG2),"")</f>
        <v/>
      </c>
      <c r="CY6" s="154" t="str">
        <f>IF('⑤案件貼り付けシート(E6~→A2へ縦横替えで）'!$EC2="固定",IF('⑤案件貼り付けシート(E6~→A2へ縦横替えで）'!EH2="","",'⑤案件貼り付けシート(E6~→A2へ縦横替えで）'!EH2),"")</f>
        <v/>
      </c>
      <c r="CZ6" s="154" t="str">
        <f>IF('⑤案件貼り付けシート(E6~→A2へ縦横替えで）'!$EC2="固定",IF('⑤案件貼り付けシート(E6~→A2へ縦横替えで）'!EI2="","",'⑤案件貼り付けシート(E6~→A2へ縦横替えで）'!EI2),"")</f>
        <v/>
      </c>
      <c r="DA6" s="7" t="str">
        <f>IF('⑤案件貼り付けシート(E6~→A2へ縦横替えで）'!$EC2="固定",IF('⑤案件貼り付けシート(E6~→A2へ縦横替えで）'!EJ2="","",'⑤案件貼り付けシート(E6~→A2へ縦横替えで）'!EJ2),"")</f>
        <v/>
      </c>
      <c r="DB6" s="7" t="str">
        <f>IF('⑤案件貼り付けシート(E6~→A2へ縦横替えで）'!EK2="","",'⑤案件貼り付けシート(E6~→A2へ縦横替えで）'!EK2)</f>
        <v/>
      </c>
      <c r="DC6" s="7" t="str">
        <f>IF('⑤案件貼り付けシート(E6~→A2へ縦横替えで）'!EL2="","",'⑤案件貼り付けシート(E6~→A2へ縦横替えで）'!EL2)</f>
        <v/>
      </c>
      <c r="DD6" s="7" t="str">
        <f>IF('⑤案件貼り付けシート(E6~→A2へ縦横替えで）'!EM2="","",'⑤案件貼り付けシート(E6~→A2へ縦横替えで）'!EM2)</f>
        <v/>
      </c>
      <c r="DE6" s="154" t="str">
        <f>IF('⑤案件貼り付けシート(E6~→A2へ縦横替えで）'!EO2="","",'⑤案件貼り付けシート(E6~→A2へ縦横替えで）'!EO2)</f>
        <v/>
      </c>
      <c r="DF6" s="154" t="str">
        <f>IF('⑤案件貼り付けシート(E6~→A2へ縦横替えで）'!EP2="","",'⑤案件貼り付けシート(E6~→A2へ縦横替えで）'!EP2)</f>
        <v/>
      </c>
      <c r="DG6" s="7" t="str" cm="1">
        <f t="array" ref="DG6">IF('⑤案件貼り付けシート(E6~→A2へ縦横替えで）'!EQ2="","",_xlfn.IFS('⑤案件貼り付けシート(E6~→A2へ縦横替えで）'!EQ2="固定",1,'⑤案件貼り付けシート(E6~→A2へ縦横替えで）'!EQ2="流動",2,'⑤案件貼り付けシート(E6~→A2へ縦横替えで）'!EQ2="対象外",""))</f>
        <v/>
      </c>
      <c r="DH6" s="154" t="str">
        <f>IF('⑤案件貼り付けシート(E6~→A2へ縦横替えで）'!$EQ2="固定",IF('⑤案件貼り付けシート(E6~→A2へ縦横替えで）'!ER2="","",'⑤案件貼り付けシート(E6~→A2へ縦横替えで）'!ER2),"")</f>
        <v/>
      </c>
      <c r="DI6" s="154" t="str">
        <f>IF('⑤案件貼り付けシート(E6~→A2へ縦横替えで）'!$EQ2="固定",IF('⑤案件貼り付けシート(E6~→A2へ縦横替えで）'!ES2="","",'⑤案件貼り付けシート(E6~→A2へ縦横替えで）'!ES2),"")</f>
        <v/>
      </c>
      <c r="DJ6" s="154" t="str">
        <f>IF('⑤案件貼り付けシート(E6~→A2へ縦横替えで）'!$EQ2="固定",IF('⑤案件貼り付けシート(E6~→A2へ縦横替えで）'!ET2="","",'⑤案件貼り付けシート(E6~→A2へ縦横替えで）'!ET2),"")</f>
        <v/>
      </c>
      <c r="DK6" s="154" t="str">
        <f>IF('⑤案件貼り付けシート(E6~→A2へ縦横替えで）'!$EQ2="固定",IF('⑤案件貼り付けシート(E6~→A2へ縦横替えで）'!EU2="","",'⑤案件貼り付けシート(E6~→A2へ縦横替えで）'!EU2),"")</f>
        <v/>
      </c>
      <c r="DL6" s="154" t="str">
        <f>IF('⑤案件貼り付けシート(E6~→A2へ縦横替えで）'!$EQ2="固定",IF('⑤案件貼り付けシート(E6~→A2へ縦横替えで）'!EV2="","",'⑤案件貼り付けシート(E6~→A2へ縦横替えで）'!EV2),"")</f>
        <v/>
      </c>
      <c r="DM6" s="154" t="str">
        <f>IF('⑤案件貼り付けシート(E6~→A2へ縦横替えで）'!$EQ2="固定",IF('⑤案件貼り付けシート(E6~→A2へ縦横替えで）'!EW2="","",'⑤案件貼り付けシート(E6~→A2へ縦横替えで）'!EW2),"")</f>
        <v/>
      </c>
      <c r="DN6" s="7" t="str">
        <f>IF('⑤案件貼り付けシート(E6~→A2へ縦横替えで）'!$EQ2="固定",IF('⑤案件貼り付けシート(E6~→A2へ縦横替えで）'!EX2="","",'⑤案件貼り付けシート(E6~→A2へ縦横替えで）'!EX2),"")</f>
        <v/>
      </c>
      <c r="DO6" s="7" t="str">
        <f>IF('⑤案件貼り付けシート(E6~→A2へ縦横替えで）'!EY2="","",'⑤案件貼り付けシート(E6~→A2へ縦横替えで）'!EY2)</f>
        <v/>
      </c>
      <c r="DP6" s="7" t="str">
        <f>IF('⑤案件貼り付けシート(E6~→A2へ縦横替えで）'!EZ2="","",'⑤案件貼り付けシート(E6~→A2へ縦横替えで）'!EZ2)</f>
        <v/>
      </c>
      <c r="DQ6" s="7" t="str">
        <f>IF('⑤案件貼り付けシート(E6~→A2へ縦横替えで）'!FA2="","",'⑤案件貼り付けシート(E6~→A2へ縦横替えで）'!FA2)</f>
        <v/>
      </c>
      <c r="DR6" s="154" t="str">
        <f>IF('⑤案件貼り付けシート(E6~→A2へ縦横替えで）'!FC2="","",'⑤案件貼り付けシート(E6~→A2へ縦横替えで）'!FC2)</f>
        <v/>
      </c>
      <c r="DS6" s="154" t="str">
        <f>IF('⑤案件貼り付けシート(E6~→A2へ縦横替えで）'!FD2="","",'⑤案件貼り付けシート(E6~→A2へ縦横替えで）'!FD2)</f>
        <v/>
      </c>
      <c r="DT6" s="7" t="str" cm="1">
        <f t="array" ref="DT6">IF('⑤案件貼り付けシート(E6~→A2へ縦横替えで）'!FE2="","",_xlfn.IFS('⑤案件貼り付けシート(E6~→A2へ縦横替えで）'!FE2="固定",1,'⑤案件貼り付けシート(E6~→A2へ縦横替えで）'!FE2="流動",2,'⑤案件貼り付けシート(E6~→A2へ縦横替えで）'!FE2="対象外",""))</f>
        <v/>
      </c>
      <c r="DU6" s="154" t="str">
        <f>IF('⑤案件貼り付けシート(E6~→A2へ縦横替えで）'!$FE2="固定",IF('⑤案件貼り付けシート(E6~→A2へ縦横替えで）'!FF2="","",'⑤案件貼り付けシート(E6~→A2へ縦横替えで）'!FF2),"")</f>
        <v/>
      </c>
      <c r="DV6" s="154" t="str">
        <f>IF('⑤案件貼り付けシート(E6~→A2へ縦横替えで）'!$FE2="固定",IF('⑤案件貼り付けシート(E6~→A2へ縦横替えで）'!FG2="","",'⑤案件貼り付けシート(E6~→A2へ縦横替えで）'!FG2),"")</f>
        <v/>
      </c>
      <c r="DW6" s="154" t="str">
        <f>IF('⑤案件貼り付けシート(E6~→A2へ縦横替えで）'!$FE2="固定",IF('⑤案件貼り付けシート(E6~→A2へ縦横替えで）'!FH2="","",'⑤案件貼り付けシート(E6~→A2へ縦横替えで）'!FH2),"")</f>
        <v/>
      </c>
      <c r="DX6" s="154" t="str">
        <f>IF('⑤案件貼り付けシート(E6~→A2へ縦横替えで）'!$FE2="固定",IF('⑤案件貼り付けシート(E6~→A2へ縦横替えで）'!FI2="","",'⑤案件貼り付けシート(E6~→A2へ縦横替えで）'!FI2),"")</f>
        <v/>
      </c>
      <c r="DY6" s="154" t="str">
        <f>IF('⑤案件貼り付けシート(E6~→A2へ縦横替えで）'!$FE2="固定",IF('⑤案件貼り付けシート(E6~→A2へ縦横替えで）'!FJ2="","",'⑤案件貼り付けシート(E6~→A2へ縦横替えで）'!FJ2),"")</f>
        <v/>
      </c>
      <c r="DZ6" s="154" t="str">
        <f>IF('⑤案件貼り付けシート(E6~→A2へ縦横替えで）'!$FE2="固定",IF('⑤案件貼り付けシート(E6~→A2へ縦横替えで）'!FK2="","",'⑤案件貼り付けシート(E6~→A2へ縦横替えで）'!FK2),"")</f>
        <v/>
      </c>
      <c r="EA6" s="7" t="str">
        <f>IF('⑤案件貼り付けシート(E6~→A2へ縦横替えで）'!$FE2="固定",IF('⑤案件貼り付けシート(E6~→A2へ縦横替えで）'!FL2="","",'⑤案件貼り付けシート(E6~→A2へ縦横替えで）'!FL2),"")</f>
        <v/>
      </c>
      <c r="EB6" s="7" t="str">
        <f>IF('⑤案件貼り付けシート(E6~→A2へ縦横替えで）'!FM2="","",'⑤案件貼り付けシート(E6~→A2へ縦横替えで）'!FM2)</f>
        <v/>
      </c>
      <c r="EC6" s="7" t="str">
        <f>IF('⑤案件貼り付けシート(E6~→A2へ縦横替えで）'!FN2="","",'⑤案件貼り付けシート(E6~→A2へ縦横替えで）'!FN2)</f>
        <v/>
      </c>
      <c r="ED6" s="7" t="str">
        <f>IF('⑤案件貼り付けシート(E6~→A2へ縦横替えで）'!FO2="","",'⑤案件貼り付けシート(E6~→A2へ縦横替えで）'!FO2)</f>
        <v/>
      </c>
      <c r="EE6" s="154" t="str">
        <f>IF('⑤案件貼り付けシート(E6~→A2へ縦横替えで）'!FQ2="","",'⑤案件貼り付けシート(E6~→A2へ縦横替えで）'!FQ2)</f>
        <v/>
      </c>
      <c r="EF6" s="154" t="str">
        <f>IF('⑤案件貼り付けシート(E6~→A2へ縦横替えで）'!FR2="","",'⑤案件貼り付けシート(E6~→A2へ縦横替えで）'!FR2)</f>
        <v/>
      </c>
      <c r="EG6" s="7" t="str" cm="1">
        <f t="array" ref="EG6">IF('⑤案件貼り付けシート(E6~→A2へ縦横替えで）'!FS2="","",_xlfn.IFS('⑤案件貼り付けシート(E6~→A2へ縦横替えで）'!FS2="固定",1,'⑤案件貼り付けシート(E6~→A2へ縦横替えで）'!FS2="流動",2,'⑤案件貼り付けシート(E6~→A2へ縦横替えで）'!FS2="対象外",""))</f>
        <v/>
      </c>
      <c r="EH6" s="154" t="str">
        <f>IF('⑤案件貼り付けシート(E6~→A2へ縦横替えで）'!$FS2="固定",IF('⑤案件貼り付けシート(E6~→A2へ縦横替えで）'!FT2="","",'⑤案件貼り付けシート(E6~→A2へ縦横替えで）'!FT2),"")</f>
        <v/>
      </c>
      <c r="EI6" s="154" t="str">
        <f>IF('⑤案件貼り付けシート(E6~→A2へ縦横替えで）'!$FS2="固定",IF('⑤案件貼り付けシート(E6~→A2へ縦横替えで）'!FU2="","",'⑤案件貼り付けシート(E6~→A2へ縦横替えで）'!FU2),"")</f>
        <v/>
      </c>
      <c r="EJ6" s="154" t="str">
        <f>IF('⑤案件貼り付けシート(E6~→A2へ縦横替えで）'!$FS2="固定",IF('⑤案件貼り付けシート(E6~→A2へ縦横替えで）'!FV2="","",'⑤案件貼り付けシート(E6~→A2へ縦横替えで）'!FV2),"")</f>
        <v/>
      </c>
      <c r="EK6" s="154" t="str">
        <f>IF('⑤案件貼り付けシート(E6~→A2へ縦横替えで）'!$FS2="固定",IF('⑤案件貼り付けシート(E6~→A2へ縦横替えで）'!FW2="","",'⑤案件貼り付けシート(E6~→A2へ縦横替えで）'!FW2),"")</f>
        <v/>
      </c>
      <c r="EL6" s="154" t="str">
        <f>IF('⑤案件貼り付けシート(E6~→A2へ縦横替えで）'!$FS2="固定",IF('⑤案件貼り付けシート(E6~→A2へ縦横替えで）'!FX2="","",'⑤案件貼り付けシート(E6~→A2へ縦横替えで）'!FX2),"")</f>
        <v/>
      </c>
      <c r="EM6" s="154" t="str">
        <f>IF('⑤案件貼り付けシート(E6~→A2へ縦横替えで）'!$FS2="固定",IF('⑤案件貼り付けシート(E6~→A2へ縦横替えで）'!FY2="","",'⑤案件貼り付けシート(E6~→A2へ縦横替えで）'!FY2),"")</f>
        <v/>
      </c>
      <c r="EN6" s="7" t="str">
        <f>IF('⑤案件貼り付けシート(E6~→A2へ縦横替えで）'!$FS2="固定",IF('⑤案件貼り付けシート(E6~→A2へ縦横替えで）'!FZ2="","",'⑤案件貼り付けシート(E6~→A2へ縦横替えで）'!FZ2),"")</f>
        <v/>
      </c>
      <c r="EO6" s="7" t="str">
        <f>IF('⑤案件貼り付けシート(E6~→A2へ縦横替えで）'!GA2="","",'⑤案件貼り付けシート(E6~→A2へ縦横替えで）'!GA2)</f>
        <v/>
      </c>
      <c r="EP6" s="7" t="str">
        <f>IF('⑤案件貼り付けシート(E6~→A2へ縦横替えで）'!GB2="","",'⑤案件貼り付けシート(E6~→A2へ縦横替えで）'!GB2)</f>
        <v/>
      </c>
      <c r="EQ6" s="7" t="str">
        <f>IF('⑤案件貼り付けシート(E6~→A2へ縦横替えで）'!GC2="","",'⑤案件貼り付けシート(E6~→A2へ縦横替えで）'!GC2)</f>
        <v/>
      </c>
      <c r="ER6" s="154" t="str">
        <f>IF('⑤案件貼り付けシート(E6~→A2へ縦横替えで）'!GE2="","",'⑤案件貼り付けシート(E6~→A2へ縦横替えで）'!GE2)</f>
        <v/>
      </c>
      <c r="ES6" s="154" t="str">
        <f>IF('⑤案件貼り付けシート(E6~→A2へ縦横替えで）'!GF2="","",'⑤案件貼り付けシート(E6~→A2へ縦横替えで）'!GF2)</f>
        <v/>
      </c>
      <c r="ET6" s="7" t="str" cm="1">
        <f t="array" ref="ET6">IF('⑤案件貼り付けシート(E6~→A2へ縦横替えで）'!GG2="","",_xlfn.IFS('⑤案件貼り付けシート(E6~→A2へ縦横替えで）'!GG2="固定",1,'⑤案件貼り付けシート(E6~→A2へ縦横替えで）'!GG2="流動",2,'⑤案件貼り付けシート(E6~→A2へ縦横替えで）'!GG2="対象外",""))</f>
        <v/>
      </c>
      <c r="EU6" s="154" t="str">
        <f>IF('⑤案件貼り付けシート(E6~→A2へ縦横替えで）'!$GG2="固定",IF('⑤案件貼り付けシート(E6~→A2へ縦横替えで）'!GH2="","",'⑤案件貼り付けシート(E6~→A2へ縦横替えで）'!GH2),"")</f>
        <v/>
      </c>
      <c r="EV6" s="154" t="str">
        <f>IF('⑤案件貼り付けシート(E6~→A2へ縦横替えで）'!$GG2="固定",IF('⑤案件貼り付けシート(E6~→A2へ縦横替えで）'!GI2="","",'⑤案件貼り付けシート(E6~→A2へ縦横替えで）'!GI2),"")</f>
        <v/>
      </c>
      <c r="EW6" s="154" t="str">
        <f>IF('⑤案件貼り付けシート(E6~→A2へ縦横替えで）'!$GG2="固定",IF('⑤案件貼り付けシート(E6~→A2へ縦横替えで）'!GJ2="","",'⑤案件貼り付けシート(E6~→A2へ縦横替えで）'!GJ2),"")</f>
        <v/>
      </c>
      <c r="EX6" s="154" t="str">
        <f>IF('⑤案件貼り付けシート(E6~→A2へ縦横替えで）'!$GG2="固定",IF('⑤案件貼り付けシート(E6~→A2へ縦横替えで）'!GK2="","",'⑤案件貼り付けシート(E6~→A2へ縦横替えで）'!GK2),"")</f>
        <v/>
      </c>
      <c r="EY6" s="154" t="str">
        <f>IF('⑤案件貼り付けシート(E6~→A2へ縦横替えで）'!$GG2="固定",IF('⑤案件貼り付けシート(E6~→A2へ縦横替えで）'!GL2="","",'⑤案件貼り付けシート(E6~→A2へ縦横替えで）'!GL2),"")</f>
        <v/>
      </c>
      <c r="EZ6" s="154" t="str">
        <f>IF('⑤案件貼り付けシート(E6~→A2へ縦横替えで）'!$GG2="固定",IF('⑤案件貼り付けシート(E6~→A2へ縦横替えで）'!GM2="","",'⑤案件貼り付けシート(E6~→A2へ縦横替えで）'!GM2),"")</f>
        <v/>
      </c>
      <c r="FA6" s="7" t="str">
        <f>IF('⑤案件貼り付けシート(E6~→A2へ縦横替えで）'!$GG2="固定",IF('⑤案件貼り付けシート(E6~→A2へ縦横替えで）'!GN2="","",'⑤案件貼り付けシート(E6~→A2へ縦横替えで）'!GN2),"")</f>
        <v/>
      </c>
      <c r="FB6" s="7" t="str">
        <f>IF('⑤案件貼り付けシート(E6~→A2へ縦横替えで）'!GO2="","",'⑤案件貼り付けシート(E6~→A2へ縦横替えで）'!GO2)</f>
        <v/>
      </c>
      <c r="FC6" s="7" t="str">
        <f>IF('⑤案件貼り付けシート(E6~→A2へ縦横替えで）'!GP2="","",'⑤案件貼り付けシート(E6~→A2へ縦横替えで）'!GP2)</f>
        <v/>
      </c>
      <c r="FD6" s="7" t="str">
        <f>IF('⑤案件貼り付けシート(E6~→A2へ縦横替えで）'!GQ2="","",'⑤案件貼り付けシート(E6~→A2へ縦横替えで）'!GQ2)</f>
        <v/>
      </c>
      <c r="FE6" s="154" t="str">
        <f>IF('⑤案件貼り付けシート(E6~→A2へ縦横替えで）'!GS2="","",'⑤案件貼り付けシート(E6~→A2へ縦横替えで）'!GS2)</f>
        <v/>
      </c>
      <c r="FF6" s="154" t="str">
        <f>IF('⑤案件貼り付けシート(E6~→A2へ縦横替えで）'!GT2="","",'⑤案件貼り付けシート(E6~→A2へ縦横替えで）'!GT2)</f>
        <v/>
      </c>
      <c r="FG6" s="7" t="str" cm="1">
        <f t="array" ref="FG6">IF('⑤案件貼り付けシート(E6~→A2へ縦横替えで）'!GU2="","",_xlfn.IFS('⑤案件貼り付けシート(E6~→A2へ縦横替えで）'!GU2="固定",1,'⑤案件貼り付けシート(E6~→A2へ縦横替えで）'!GU2="流動",2,'⑤案件貼り付けシート(E6~→A2へ縦横替えで）'!GU2="対象外",""))</f>
        <v/>
      </c>
      <c r="FH6" s="154" t="str">
        <f>IF('⑤案件貼り付けシート(E6~→A2へ縦横替えで）'!$GU2="固定",IF('⑤案件貼り付けシート(E6~→A2へ縦横替えで）'!GV2="","",'⑤案件貼り付けシート(E6~→A2へ縦横替えで）'!GV2),"")</f>
        <v/>
      </c>
      <c r="FI6" s="154" t="str">
        <f>IF('⑤案件貼り付けシート(E6~→A2へ縦横替えで）'!$GU2="固定",IF('⑤案件貼り付けシート(E6~→A2へ縦横替えで）'!GW2="","",'⑤案件貼り付けシート(E6~→A2へ縦横替えで）'!GW2),"")</f>
        <v/>
      </c>
      <c r="FJ6" s="154" t="str">
        <f>IF('⑤案件貼り付けシート(E6~→A2へ縦横替えで）'!$GU2="固定",IF('⑤案件貼り付けシート(E6~→A2へ縦横替えで）'!GX2="","",'⑤案件貼り付けシート(E6~→A2へ縦横替えで）'!GX2),"")</f>
        <v/>
      </c>
      <c r="FK6" s="154" t="str">
        <f>IF('⑤案件貼り付けシート(E6~→A2へ縦横替えで）'!$GU2="固定",IF('⑤案件貼り付けシート(E6~→A2へ縦横替えで）'!GY2="","",'⑤案件貼り付けシート(E6~→A2へ縦横替えで）'!GY2),"")</f>
        <v/>
      </c>
      <c r="FL6" s="154" t="str">
        <f>IF('⑤案件貼り付けシート(E6~→A2へ縦横替えで）'!$GU2="固定",IF('⑤案件貼り付けシート(E6~→A2へ縦横替えで）'!GZ2="","",'⑤案件貼り付けシート(E6~→A2へ縦横替えで）'!GZ2),"")</f>
        <v/>
      </c>
      <c r="FM6" s="154" t="str">
        <f>IF('⑤案件貼り付けシート(E6~→A2へ縦横替えで）'!$GU2="固定",IF('⑤案件貼り付けシート(E6~→A2へ縦横替えで）'!HA2="","",'⑤案件貼り付けシート(E6~→A2へ縦横替えで）'!HA2),"")</f>
        <v/>
      </c>
      <c r="FN6" s="7" t="str">
        <f>IF('⑤案件貼り付けシート(E6~→A2へ縦横替えで）'!$GU2="固定",IF('⑤案件貼り付けシート(E6~→A2へ縦横替えで）'!HB2="","",'⑤案件貼り付けシート(E6~→A2へ縦横替えで）'!HB2),"")</f>
        <v/>
      </c>
      <c r="FO6" s="7" t="str">
        <f>IF('⑤案件貼り付けシート(E6~→A2へ縦横替えで）'!HC2="","",'⑤案件貼り付けシート(E6~→A2へ縦横替えで）'!HC2)</f>
        <v/>
      </c>
      <c r="FP6" s="7" t="str">
        <f>IF('⑤案件貼り付けシート(E6~→A2へ縦横替えで）'!HD2="","",'⑤案件貼り付けシート(E6~→A2へ縦横替えで）'!HD2)</f>
        <v/>
      </c>
      <c r="FQ6" s="7" t="str">
        <f>IF('⑤案件貼り付けシート(E6~→A2へ縦横替えで）'!HE2="","",'⑤案件貼り付けシート(E6~→A2へ縦横替えで）'!HE2)</f>
        <v/>
      </c>
      <c r="FR6" s="154" t="str">
        <f>IF('⑤案件貼り付けシート(E6~→A2へ縦横替えで）'!HG2="","",'⑤案件貼り付けシート(E6~→A2へ縦横替えで）'!HG2)</f>
        <v/>
      </c>
      <c r="FS6" s="154" t="str">
        <f>IF('⑤案件貼り付けシート(E6~→A2へ縦横替えで）'!HH2="","",'⑤案件貼り付けシート(E6~→A2へ縦横替えで）'!HH2)</f>
        <v/>
      </c>
      <c r="FT6" s="7" t="str" cm="1">
        <f t="array" ref="FT6">IF('⑤案件貼り付けシート(E6~→A2へ縦横替えで）'!HI2="","",_xlfn.IFS('⑤案件貼り付けシート(E6~→A2へ縦横替えで）'!HI2="固定",1,'⑤案件貼り付けシート(E6~→A2へ縦横替えで）'!HI2="流動",2,'⑤案件貼り付けシート(E6~→A2へ縦横替えで）'!HI2="対象外",""))</f>
        <v/>
      </c>
      <c r="FU6" s="154" t="str">
        <f>IF('⑤案件貼り付けシート(E6~→A2へ縦横替えで）'!$HI2="固定",IF('⑤案件貼り付けシート(E6~→A2へ縦横替えで）'!HJ2="","",'⑤案件貼り付けシート(E6~→A2へ縦横替えで）'!HJ2),"")</f>
        <v/>
      </c>
      <c r="FV6" s="154" t="str">
        <f>IF('⑤案件貼り付けシート(E6~→A2へ縦横替えで）'!$HI2="固定",IF('⑤案件貼り付けシート(E6~→A2へ縦横替えで）'!HK2="","",'⑤案件貼り付けシート(E6~→A2へ縦横替えで）'!HK2),"")</f>
        <v/>
      </c>
      <c r="FW6" s="154" t="str">
        <f>IF('⑤案件貼り付けシート(E6~→A2へ縦横替えで）'!$HI2="固定",IF('⑤案件貼り付けシート(E6~→A2へ縦横替えで）'!HL2="","",'⑤案件貼り付けシート(E6~→A2へ縦横替えで）'!HL2),"")</f>
        <v/>
      </c>
      <c r="FX6" s="154" t="str">
        <f>IF('⑤案件貼り付けシート(E6~→A2へ縦横替えで）'!$HI2="固定",IF('⑤案件貼り付けシート(E6~→A2へ縦横替えで）'!HM2="","",'⑤案件貼り付けシート(E6~→A2へ縦横替えで）'!HM2),"")</f>
        <v/>
      </c>
      <c r="FY6" s="154" t="str">
        <f>IF('⑤案件貼り付けシート(E6~→A2へ縦横替えで）'!$HI2="固定",IF('⑤案件貼り付けシート(E6~→A2へ縦横替えで）'!HN2="","",'⑤案件貼り付けシート(E6~→A2へ縦横替えで）'!HN2),"")</f>
        <v/>
      </c>
      <c r="FZ6" s="154" t="str">
        <f>IF('⑤案件貼り付けシート(E6~→A2へ縦横替えで）'!$HI2="固定",IF('⑤案件貼り付けシート(E6~→A2へ縦横替えで）'!HO2="","",'⑤案件貼り付けシート(E6~→A2へ縦横替えで）'!HO2),"")</f>
        <v/>
      </c>
      <c r="GA6" s="7" t="str">
        <f>IF('⑤案件貼り付けシート(E6~→A2へ縦横替えで）'!$HI2="固定",IF('⑤案件貼り付けシート(E6~→A2へ縦横替えで）'!HP2="","",'⑤案件貼り付けシート(E6~→A2へ縦横替えで）'!HP2),"")</f>
        <v/>
      </c>
      <c r="GB6" s="7" t="str">
        <f>IF('⑤案件貼り付けシート(E6~→A2へ縦横替えで）'!HQ2="","",'⑤案件貼り付けシート(E6~→A2へ縦横替えで）'!HQ2)</f>
        <v/>
      </c>
      <c r="GC6" s="7" t="str">
        <f>IF('⑤案件貼り付けシート(E6~→A2へ縦横替えで）'!HR2="","",'⑤案件貼り付けシート(E6~→A2へ縦横替えで）'!HR2)</f>
        <v/>
      </c>
      <c r="GD6" s="7" t="str">
        <f>IF('⑤案件貼り付けシート(E6~→A2へ縦横替えで）'!HS2="","",'⑤案件貼り付けシート(E6~→A2へ縦横替えで）'!HS2)</f>
        <v/>
      </c>
      <c r="GE6" s="7" t="str" cm="1">
        <f t="array" ref="GE6">_xlfn.IFS('⑤案件貼り付けシート(E6~→A2へ縦横替えで）'!A2="","",'⑤案件貼り付けシート(E6~→A2へ縦横替えで）'!HW2="該当しない",0,'⑤案件貼り付けシート(E6~→A2へ縦横替えで）'!HW2="有期プロジェクト",1,'⑤案件貼り付けシート(E6~→A2へ縦横替えで）'!HW2="日数限定業務",2,'⑤案件貼り付けシート(E6~→A2へ縦横替えで）'!HW2="産休育休代替",3,'⑤案件貼り付けシート(E6~→A2へ縦横替えで）'!HW2="介護休業代替",4)</f>
        <v/>
      </c>
      <c r="GF6" s="7" t="str">
        <f>IF('⑤案件貼り付けシート(E6~→A2へ縦横替えで）'!HW2="産休育休代替",IF('⑤案件貼り付けシート(E6~→A2へ縦横替えで）'!HX2="","",'⑤案件貼り付けシート(E6~→A2へ縦横替えで）'!HX2),"")</f>
        <v/>
      </c>
      <c r="GG6" s="7" t="str">
        <f>IF('⑤案件貼り付けシート(E6~→A2へ縦横替えで）'!HY2="","",'⑤案件貼り付けシート(E6~→A2へ縦横替えで）'!HY2)</f>
        <v/>
      </c>
      <c r="GH6" s="7" t="str" cm="1">
        <f t="array" ref="GH6">_xlfn.IFS('⑤案件貼り付けシート(E6~→A2へ縦横替えで）'!IB2="","",'⑤案件貼り付けシート(E6~→A2へ縦横替えで）'!IB2="限定しない",0,'⑤案件貼り付けシート(E6~→A2へ縦横替えで）'!IB2="60歳以上",1,'⑤案件貼り付けシート(E6~→A2へ縦横替えで）'!IB2="無期雇用派遣労働者",2,'⑤案件貼り付けシート(E6~→A2へ縦横替えで）'!IB2="60歳以上または無期雇用",3,TRUE,"")</f>
        <v/>
      </c>
      <c r="GI6" s="7" t="str" cm="1">
        <f t="array" ref="GI6">_xlfn.IFS('⑤案件貼り付けシート(E6~→A2へ縦横替えで）'!IC2="","",'⑤案件貼り付けシート(E6~→A2へ縦横替えで）'!IC2="限定する",1,'⑤案件貼り付けシート(E6~→A2へ縦横替えで）'!IC2="限定しない",2,TRUE,"")</f>
        <v/>
      </c>
      <c r="GJ6" s="7"/>
      <c r="GK6" s="7" t="str">
        <f>IF('⑤案件貼り付けシート(E6~→A2へ縦横替えで）'!IF2="","",'⑤案件貼り付けシート(E6~→A2へ縦横替えで）'!IF2)</f>
        <v/>
      </c>
      <c r="GL6" s="7" t="str">
        <f>IF('⑤案件貼り付けシート(E6~→A2へ縦横替えで）'!IG2="","",'⑤案件貼り付けシート(E6~→A2へ縦横替えで）'!IG2)</f>
        <v/>
      </c>
      <c r="GM6" s="48" t="str">
        <f>IF('⑤案件貼り付けシート(E6~→A2へ縦横替えで）'!IJ2="","",IF('⑤案件貼り付けシート(E6~→A2へ縦横替えで）'!IJ2="ALL",②コード一覧!$CU$2,'⑤案件貼り付けシート(E6~→A2へ縦横替えで）'!IJ2&amp;"をコードヘ"))</f>
        <v/>
      </c>
      <c r="GN6" s="7" t="str">
        <f>IF('⑤案件貼り付けシート(E6~→A2へ縦横替えで）'!IK2="","",IF('⑤案件貼り付けシート(E6~→A2へ縦横替えで）'!IK2="非公開",0,1))</f>
        <v/>
      </c>
      <c r="GO6" s="7">
        <f>IF(B6="","",0)</f>
        <v>0</v>
      </c>
      <c r="GP6" s="7" t="str">
        <f>IF('⑤案件貼り付けシート(E6~→A2へ縦横替えで）'!IP2="",IF('⑤案件貼り付けシート(E6~→A2へ縦横替えで）'!IW2="","",1),2)</f>
        <v/>
      </c>
      <c r="GQ6" s="7" t="str">
        <f>IF(GP6=1,INDEX(②コード一覧!DC2:DG20,MATCH('⑤案件貼り付けシート(E6~→A2へ縦横替えで）'!IW2,②コード一覧!DD2:DD20,0),1),"")</f>
        <v/>
      </c>
      <c r="GR6" s="48" t="str">
        <f>IF('⑤案件貼り付けシート(E6~→A2へ縦横替えで）'!IP2="","",INDEX(②コード一覧!$BR$2:$BT$801,MATCH('⑤案件貼り付けシート(E6~→A2へ縦横替えで）'!IP2,②コード一覧!$BR$2:$BR$801,0),3))</f>
        <v/>
      </c>
      <c r="GS6" s="48" t="str">
        <f>IF('⑤案件貼り付けシート(E6~→A2へ縦横替えで）'!IQ2="","",INDEX(②コード一覧!$BR$2:$BT$801,MATCH('⑤案件貼り付けシート(E6~→A2へ縦横替えで）'!IQ2,②コード一覧!$BR$2:$BR$801,0),3))</f>
        <v/>
      </c>
      <c r="GT6" s="48" t="str">
        <f>IF('⑤案件貼り付けシート(E6~→A2へ縦横替えで）'!IR2="","",INDEX(②コード一覧!$BR$2:$BT$801,MATCH('⑤案件貼り付けシート(E6~→A2へ縦横替えで）'!IR2,②コード一覧!$BR$2:$BR$801,0),3))</f>
        <v/>
      </c>
      <c r="GU6" s="48" t="str">
        <f>IF('⑤案件貼り付けシート(E6~→A2へ縦横替えで）'!IS2="","",INDEX(②コード一覧!$BR$2:$BT$801,MATCH('⑤案件貼り付けシート(E6~→A2へ縦横替えで）'!IS2,②コード一覧!$BR$2:$BR$801,0),3))</f>
        <v/>
      </c>
      <c r="GV6" s="48" t="str">
        <f>IF('⑤案件貼り付けシート(E6~→A2へ縦横替えで）'!IT2="","",INDEX(②コード一覧!$BR$2:$BT$801,MATCH('⑤案件貼り付けシート(E6~→A2へ縦横替えで）'!IT2,②コード一覧!$BR$2:$BR$801,0),3))</f>
        <v/>
      </c>
    </row>
    <row r="7" spans="1:204">
      <c r="A7" s="7"/>
      <c r="B7" s="7">
        <f>'⑤案件貼り付けシート(E6~→A2へ縦横替えで）'!A3</f>
        <v>0</v>
      </c>
      <c r="C7" s="7" t="str">
        <f>IF('⑤案件貼り付けシート(E6~→A2へ縦横替えで）'!C3="","",(IF('⑤案件貼り付けシート(E6~→A2へ縦横替えで）'!C3="一般派遣",1,2)))</f>
        <v/>
      </c>
      <c r="D7" s="48" t="e">
        <f>INDEX(②コード一覧!$A$2:$B$40,MATCH('⑤案件貼り付けシート(E6~→A2へ縦横替えで）'!G3,②コード一覧!$A$2:$A$40,0),2)</f>
        <v>#N/A</v>
      </c>
      <c r="E7" s="7" t="e" cm="1">
        <f t="array" ref="E7">INDEX(③組織表示変え!$A$6:$E$805,MATCH('⑥案件CSV (6行目～に反映→フォーマット２行目にコピペ'!D7&amp;'⑤案件貼り付けシート(E6~→A2へ縦横替えで）'!H3,③組織表示変え!$B$6:$B$802&amp;③組織表示変え!$E$6:$E$802,0),1)</f>
        <v>#N/A</v>
      </c>
      <c r="F7" s="48" t="e">
        <f>INDEX(②コード一覧!$A$2:$B$40,MATCH('⑤案件貼り付けシート(E6~→A2へ縦横替えで）'!N3,②コード一覧!$A$2:$A$40,0),2)</f>
        <v>#N/A</v>
      </c>
      <c r="G7" s="7"/>
      <c r="H7" s="7"/>
      <c r="I7" s="7"/>
      <c r="J7" s="7"/>
      <c r="K7" s="7"/>
      <c r="L7" s="7" t="e" cm="1">
        <f t="array" ref="L7">INDEX(③組織表示変え!$A$6:$E$805,MATCH('⑥案件CSV (6行目～に反映→フォーマット２行目にコピペ'!F7&amp;'⑤案件貼り付けシート(E6~→A2へ縦横替えで）'!O3,③組織表示変え!$B$6:$B$802&amp;③組織表示変え!$E$6:$E$802,0),1)</f>
        <v>#N/A</v>
      </c>
      <c r="M7" s="7" t="str">
        <f>IF('⑤案件貼り付けシート(E6~→A2へ縦横替えで）'!P3="","",'⑤案件貼り付けシート(E6~→A2へ縦横替えで）'!P3)</f>
        <v/>
      </c>
      <c r="N7" s="7" t="str">
        <f>IF('⑤案件貼り付けシート(E6~→A2へ縦横替えで）'!Q3="","",'⑤案件貼り付けシート(E6~→A2へ縦横替えで）'!Q3)</f>
        <v/>
      </c>
      <c r="O7" s="7" t="str">
        <f>IF('⑤案件貼り付けシート(E6~→A2へ縦横替えで）'!R3="","",'⑤案件貼り付けシート(E6~→A2へ縦横替えで）'!R3)</f>
        <v/>
      </c>
      <c r="P7" s="7" t="str" cm="1">
        <f t="array" ref="P7">IF('⑤案件貼り付けシート(E6~→A2へ縦横替えで）'!U3="","",_xlfn.IFS('⑤案件貼り付けシート(E6~→A2へ縦横替えで）'!U3="なし",0,'⑤案件貼り付けシート(E6~→A2へ縦横替えで）'!U3="敷地内禁煙",1,'⑤案件貼り付けシート(E6~→A2へ縦横替えで）'!U3="敷地内禁煙（特定屋外喫煙場所あり、屋外に喫煙場所あり）",2,'⑤案件貼り付けシート(E6~→A2へ縦横替えで）'!U3="屋内禁煙",3,'⑤案件貼り付けシート(E6~→A2へ縦横替えで）'!U3="屋内原則禁煙（喫煙専用室設置、加熱式たばこ専用喫煙室設置）",4,'⑤案件貼り付けシート(E6~→A2へ縦横替えで）'!U3="その他",9))</f>
        <v/>
      </c>
      <c r="Q7" s="7" t="str">
        <f>IF(C7="","",IF('⑤案件貼り付けシート(E6~→A2へ縦横替えで）'!AD3="派遣先責任者",0,1))</f>
        <v/>
      </c>
      <c r="R7" s="7" t="e" cm="1">
        <f t="array" ref="R7">INDEX(②コード一覧!$AI$2:$AN$801,MATCH('⑥案件CSV (6行目～に反映→フォーマット２行目にコピペ'!$F7&amp;'⑤案件貼り付けシート(E6~→A2へ縦横替えで）'!Z3,②コード一覧!$AN$2:$AN$801&amp;②コード一覧!$AI$2:$AI$801,0),5)</f>
        <v>#N/A</v>
      </c>
      <c r="S7" s="7" t="str" cm="1">
        <f t="array" ref="S7">IF('⑤案件貼り付けシート(E6~→A2へ縦横替えで）'!AA3="","",INDEX(②コード一覧!$AI$2:$AN$801,MATCH('⑥案件CSV (6行目～に反映→フォーマット２行目にコピペ'!$F7&amp;'⑤案件貼り付けシート(E6~→A2へ縦横替えで）'!AA3,②コード一覧!$AN$2:$AN$801&amp;②コード一覧!$AI$2:$AI$801,0),5))</f>
        <v/>
      </c>
      <c r="T7" s="7" t="str" cm="1">
        <f t="array" ref="T7">IF('⑤案件貼り付けシート(E6~→A2へ縦横替えで）'!AB3="","",INDEX(②コード一覧!$AI$2:$AN$801,MATCH('⑥案件CSV (6行目～に反映→フォーマット２行目にコピペ'!$F7&amp;'⑤案件貼り付けシート(E6~→A2へ縦横替えで）'!AB3,②コード一覧!$AN$2:$AN$801&amp;②コード一覧!$AI$2:$AI$801,0),5))</f>
        <v/>
      </c>
      <c r="U7" s="7" t="str" cm="1">
        <f t="array" ref="U7">IF('⑤案件貼り付けシート(E6~→A2へ縦横替えで）'!AC3="","",INDEX(②コード一覧!$AI$2:$AN$801,MATCH('⑥案件CSV (6行目～に反映→フォーマット２行目にコピペ'!$F7&amp;'⑤案件貼り付けシート(E6~→A2へ縦横替えで）'!AC3,②コード一覧!$AN$2:$AN$801&amp;②コード一覧!$AI$2:$AI$801,0),5))</f>
        <v/>
      </c>
      <c r="V7" s="7" t="e" cm="1">
        <f t="array" ref="V7">INDEX(②コード一覧!$AK$2:$AN$801,MATCH('⑥案件CSV (6行目～に反映→フォーマット２行目にコピペ'!$F7&amp;'⑤案件貼り付けシート(E6~→A2へ縦横替えで）'!AG3,②コード一覧!$AN$2:$AN$801&amp;②コード一覧!$AK$2:$AK$801,0),3)</f>
        <v>#N/A</v>
      </c>
      <c r="W7" s="7" t="str" cm="1">
        <f t="array" ref="W7">IF('⑤案件貼り付けシート(E6~→A2へ縦横替えで）'!AH3="","",INDEX(②コード一覧!$AK$2:$AN$801,MATCH('⑥案件CSV (6行目～に反映→フォーマット２行目にコピペ'!$F7&amp;'⑤案件貼り付けシート(E6~→A2へ縦横替えで）'!AH3,②コード一覧!$AN$2:$AN$801&amp;②コード一覧!$AK$2:$AK$801,0),3))</f>
        <v/>
      </c>
      <c r="X7" s="7" t="str" cm="1">
        <f t="array" ref="X7">IF('⑤案件貼り付けシート(E6~→A2へ縦横替えで）'!AI3="","",INDEX(②コード一覧!$AK$2:$AN$801,MATCH('⑥案件CSV (6行目～に反映→フォーマット２行目にコピペ'!$F7&amp;'⑤案件貼り付けシート(E6~→A2へ縦横替えで）'!AI3,②コード一覧!$AN$2:$AN$801&amp;②コード一覧!$AK$2:$AK$801,0),3))</f>
        <v/>
      </c>
      <c r="Y7" s="7" t="str" cm="1">
        <f t="array" ref="Y7">IF('⑤案件貼り付けシート(E6~→A2へ縦横替えで）'!AJ3="","",INDEX(②コード一覧!$AK$2:$AN$801,MATCH('⑥案件CSV (6行目～に反映→フォーマット２行目にコピペ'!$F7&amp;'⑤案件貼り付けシート(E6~→A2へ縦横替えで）'!AJ3,②コード一覧!$AN$2:$AN$801&amp;②コード一覧!$AK$2:$AK$801,0),3))</f>
        <v/>
      </c>
      <c r="Z7" s="7" t="e" cm="1">
        <f t="array" ref="Z7">INDEX(②コード一覧!$AJ$2:$AN$801,MATCH('⑥案件CSV (6行目～に反映→フォーマット２行目にコピペ'!$F7&amp;'⑤案件貼り付けシート(E6~→A2へ縦横替えで）'!AM3,②コード一覧!$AN$2:$AN$801&amp;②コード一覧!$AJ$2:$AJ$801,0),4)</f>
        <v>#N/A</v>
      </c>
      <c r="AA7" s="7" t="str" cm="1">
        <f t="array" ref="AA7">IF('⑤案件貼り付けシート(E6~→A2へ縦横替えで）'!AN3="","",INDEX(②コード一覧!$AJ$2:$AN$801,MATCH('⑥案件CSV (6行目～に反映→フォーマット２行目にコピペ'!$F7&amp;'⑤案件貼り付けシート(E6~→A2へ縦横替えで）'!AN3,②コード一覧!$AN$2:$AN$801&amp;②コード一覧!$AJ$2:$AJ$801,0),4))</f>
        <v/>
      </c>
      <c r="AB7" s="7" t="str" cm="1">
        <f t="array" ref="AB7">IF('⑤案件貼り付けシート(E6~→A2へ縦横替えで）'!AO3="","",INDEX(②コード一覧!$AJ$2:$AN$801,MATCH('⑥案件CSV (6行目～に反映→フォーマット２行目にコピペ'!$F7&amp;'⑤案件貼り付けシート(E6~→A2へ縦横替えで）'!AO3,②コード一覧!$AN$2:$AN$801&amp;②コード一覧!$AJ$2:$AJ$801,0),4))</f>
        <v/>
      </c>
      <c r="AC7" s="7" t="str" cm="1">
        <f t="array" ref="AC7">IF('⑤案件貼り付けシート(E6~→A2へ縦横替えで）'!AP3="","",INDEX(②コード一覧!$AJ$2:$AN$801,MATCH('⑥案件CSV (6行目～に反映→フォーマット２行目にコピペ'!$F7&amp;'⑤案件貼り付けシート(E6~→A2へ縦横替えで）'!AP3,②コード一覧!$AN$2:$AN$801&amp;②コード一覧!$AJ$2:$AJ$801,0),4))</f>
        <v/>
      </c>
      <c r="AD7" s="7" t="str">
        <f>IF('⑤案件貼り付けシート(E6~→A2へ縦横替えで）'!AR3="","",'⑤案件貼り付けシート(E6~→A2へ縦横替えで）'!AR3)</f>
        <v/>
      </c>
      <c r="AE7" s="7">
        <f>'⑤案件貼り付けシート(E6~→A2へ縦横替えで）'!AV3</f>
        <v>0</v>
      </c>
      <c r="AF7" s="7">
        <f>'⑤案件貼り付けシート(E6~→A2へ縦横替えで）'!AW3</f>
        <v>0</v>
      </c>
      <c r="AG7" s="7" t="str">
        <f>IF('⑤案件貼り付けシート(E6~→A2へ縦横替えで）'!AX3="","",'⑤案件貼り付けシート(E6~→A2へ縦横替えで）'!AX3)</f>
        <v/>
      </c>
      <c r="AH7" s="7" t="str">
        <f>IF('⑤案件貼り付けシート(E6~→A2へ縦横替えで）'!AY3="","",'⑤案件貼り付けシート(E6~→A2へ縦横替えで）'!AY3)</f>
        <v/>
      </c>
      <c r="AI7" s="13"/>
      <c r="AJ7" s="13"/>
      <c r="AK7" s="7" t="str" cm="1">
        <f t="array" ref="AK7">_xlfn.IFS('⑤案件貼り付けシート(E6~→A2へ縦横替えで）'!AZ3="該当しない",0,'⑤案件貼り付けシート(E6~→A2へ縦横替えで）'!AZ3="該当",1,TRUE,"")</f>
        <v/>
      </c>
      <c r="AL7" s="7" t="str">
        <f>IF('⑤案件貼り付けシート(E6~→A2へ縦横替えで）'!AZ3="該当しない","",IF('⑤案件貼り付けシート(E6~→A2へ縦横替えで）'!BA3="","",LEFT('⑤案件貼り付けシート(E6~→A2へ縦横替えで）'!BA3,FIND("号",'⑤案件貼り付けシート(E6~→A2へ縦横替えで）'!BA3)-1)))</f>
        <v/>
      </c>
      <c r="AM7" s="7" t="str">
        <f>IF('⑤案件貼り付けシート(E6~→A2へ縦横替えで）'!AZ3="該当しない","",IF('⑤案件貼り付けシート(E6~→A2へ縦横替えで）'!BB3="","",'⑤案件貼り付けシート(E6~→A2へ縦横替えで）'!BB3))</f>
        <v/>
      </c>
      <c r="AN7" s="7" t="str">
        <f>IF('⑤案件貼り付けシート(E6~→A2へ縦横替えで）'!BC3="","",'⑤案件貼り付けシート(E6~→A2へ縦横替えで）'!BC3)</f>
        <v/>
      </c>
      <c r="AO7" s="7">
        <f>'⑤案件貼り付けシート(E6~→A2へ縦横替えで）'!BG3</f>
        <v>0</v>
      </c>
      <c r="AP7" s="7" t="str" cm="1">
        <f t="array" ref="AP7">_xlfn.IFS('⑤案件貼り付けシート(E6~→A2へ縦横替えで）'!BH3="","",'⑤案件貼り付けシート(E6~→A2へ縦横替えで）'!BH3="時給",1,'⑤案件貼り付けシート(E6~→A2へ縦横替えで）'!BL3="日給",2,'⑤案件貼り付けシート(E6~→A2へ縦横替えで）'!BL3="月給",3)</f>
        <v/>
      </c>
      <c r="AQ7" s="7" t="str">
        <f>IF('⑤案件貼り付けシート(E6~→A2へ縦横替えで）'!BI3="","",'⑤案件貼り付けシート(E6~→A2へ縦横替えで）'!BI3)</f>
        <v/>
      </c>
      <c r="AR7" s="153" t="str">
        <f>IF('⑤案件貼り付けシート(E6~→A2へ縦横替えで）'!BJ3="","",'⑤案件貼り付けシート(E6~→A2へ縦横替えで）'!BJ3)</f>
        <v/>
      </c>
      <c r="AS7" s="7" t="str">
        <f>IF('⑤案件貼り付けシート(E6~→A2へ縦横替えで）'!BK3="","",'⑤案件貼り付けシート(E6~→A2へ縦横替えで）'!BK3)</f>
        <v/>
      </c>
      <c r="AT7" s="7" t="str" cm="1">
        <f t="array" ref="AT7">_xlfn.IFS('⑤案件貼り付けシート(E6~→A2へ縦横替えで）'!BL3="","",'⑤案件貼り付けシート(E6~→A2へ縦横替えで）'!BL3="長期",1,'⑤案件貼り付けシート(E6~→A2へ縦横替えで）'!BL3="短期",2)</f>
        <v/>
      </c>
      <c r="AU7" s="7" t="str">
        <f>IF('⑤案件貼り付けシート(E6~→A2へ縦横替えで）'!BM3="","",'⑤案件貼り付けシート(E6~→A2へ縦横替えで）'!BM3)</f>
        <v/>
      </c>
      <c r="AV7" s="7" t="str">
        <f>IF('⑤案件貼り付けシート(E6~→A2へ縦横替えで）'!BN3="","",'⑤案件貼り付けシート(E6~→A2へ縦横替えで）'!BN3)</f>
        <v/>
      </c>
      <c r="AW7" s="7" t="str" cm="1">
        <f t="array" ref="AW7">_xlfn.IFS('⑤案件貼り付けシート(E6~→A2へ縦横替えで）'!BQ3="就業先カレンダーに準ずる",1,'⑤案件貼り付けシート(E6~→A2へ縦横替えで）'!BQ3="指定して設定",2,TRUE,"")</f>
        <v/>
      </c>
      <c r="AX7" s="7" t="str" cm="1">
        <f t="array" ref="AX7">IF(AW7=2,_xlfn.IFS('⑤案件貼り付けシート(E6~→A2へ縦横替えで）'!BR3="毎週",1,'⑤案件貼り付けシート(E6~→A2へ縦横替えで）'!BR3="その他",2),"")</f>
        <v/>
      </c>
      <c r="AY7" s="7" t="str">
        <f>IF(AX7=1,'⑤案件貼り付けシート(E6~→A2へ縦横替えで）'!BS3,"")</f>
        <v/>
      </c>
      <c r="AZ7" s="7" t="str">
        <f>IF(AX7=2,'⑤案件貼り付けシート(E6~→A2へ縦横替えで）'!BT3,"")</f>
        <v/>
      </c>
      <c r="BA7" s="7" t="str" cm="1">
        <f t="array" ref="BA7">IF(AW7=2,_xlfn.IFS('⑤案件貼り付けシート(E6~→A2へ縦横替えで）'!BV3="毎週",1,'⑤案件貼り付けシート(E6~→A2へ縦横替えで）'!BV3="その他",2),"")</f>
        <v/>
      </c>
      <c r="BB7" s="7" t="str">
        <f>IF(BA7=1,'⑤案件貼り付けシート(E6~→A2へ縦横替えで）'!BW3,"")</f>
        <v/>
      </c>
      <c r="BC7" s="7" t="str">
        <f>IF(BA7=2,'⑤案件貼り付けシート(E6~→A2へ縦横替えで）'!BX3,"")</f>
        <v/>
      </c>
      <c r="BD7" s="7" t="str">
        <f>IF('⑤案件貼り付けシート(E6~→A2へ縦横替えで）'!BZ3="","",IF('⑤案件貼り付けシート(E6~→A2へ縦横替えで）'!$BQ3="就業先カレンダーに準ずる",'⑤案件貼り付けシート(E6~→A2へ縦横替えで）'!BZ3,""))</f>
        <v/>
      </c>
      <c r="BE7" s="154" t="str">
        <f>IF('⑤案件貼り付けシート(E6~→A2へ縦横替えで）'!CG3="","",'⑤案件貼り付けシート(E6~→A2へ縦横替えで）'!CG3)</f>
        <v/>
      </c>
      <c r="BF7" s="154" t="str">
        <f>IF('⑤案件貼り付けシート(E6~→A2へ縦横替えで）'!CH3="","",'⑤案件貼り付けシート(E6~→A2へ縦横替えで）'!CH3)</f>
        <v/>
      </c>
      <c r="BG7" s="7" t="str" cm="1">
        <f t="array" ref="BG7">_xlfn.IFS('⑤案件貼り付けシート(E6~→A2へ縦横替えで）'!CI3="固定",1,'⑤案件貼り付けシート(E6~→A2へ縦横替えで）'!CI3="流動",2,'⑤案件貼り付けシート(E6~→A2へ縦横替えで）'!CI3="対象外","",'⑤案件貼り付けシート(E6~→A2へ縦横替えで）'!CI3="","")</f>
        <v/>
      </c>
      <c r="BH7" s="154" t="str">
        <f>IF('⑤案件貼り付けシート(E6~→A2へ縦横替えで）'!$CI3="固定",IF('⑤案件貼り付けシート(E6~→A2へ縦横替えで）'!CJ3="","",'⑤案件貼り付けシート(E6~→A2へ縦横替えで）'!CJ3),"")</f>
        <v/>
      </c>
      <c r="BI7" s="154" t="str">
        <f>IF('⑤案件貼り付けシート(E6~→A2へ縦横替えで）'!$CI3="固定",IF('⑤案件貼り付けシート(E6~→A2へ縦横替えで）'!CK3="","",'⑤案件貼り付けシート(E6~→A2へ縦横替えで）'!CK3),"")</f>
        <v/>
      </c>
      <c r="BJ7" s="154" t="str">
        <f>IF('⑤案件貼り付けシート(E6~→A2へ縦横替えで）'!$CI3="固定",IF('⑤案件貼り付けシート(E6~→A2へ縦横替えで）'!CL3="","",'⑤案件貼り付けシート(E6~→A2へ縦横替えで）'!CL3),"")</f>
        <v/>
      </c>
      <c r="BK7" s="154" t="str">
        <f>IF('⑤案件貼り付けシート(E6~→A2へ縦横替えで）'!$CI3="固定",IF('⑤案件貼り付けシート(E6~→A2へ縦横替えで）'!CM3="","",'⑤案件貼り付けシート(E6~→A2へ縦横替えで）'!CM3),"")</f>
        <v/>
      </c>
      <c r="BL7" s="154" t="str">
        <f>IF('⑤案件貼り付けシート(E6~→A2へ縦横替えで）'!$CI3="固定",IF('⑤案件貼り付けシート(E6~→A2へ縦横替えで）'!CN3="","",'⑤案件貼り付けシート(E6~→A2へ縦横替えで）'!CN3),"")</f>
        <v/>
      </c>
      <c r="BM7" s="154" t="str">
        <f>IF('⑤案件貼り付けシート(E6~→A2へ縦横替えで）'!$CI3="固定",IF('⑤案件貼り付けシート(E6~→A2へ縦横替えで）'!CO3="","",'⑤案件貼り付けシート(E6~→A2へ縦横替えで）'!CO3),"")</f>
        <v/>
      </c>
      <c r="BN7" s="7" t="str">
        <f>IF('⑤案件貼り付けシート(E6~→A2へ縦横替えで）'!$CI3="固定",IF('⑤案件貼り付けシート(E6~→A2へ縦横替えで）'!CP3="","",'⑤案件貼り付けシート(E6~→A2へ縦横替えで）'!CP3),"")</f>
        <v/>
      </c>
      <c r="BO7" s="7" t="str">
        <f>IF('⑤案件貼り付けシート(E6~→A2へ縦横替えで）'!CQ3="","",'⑤案件貼り付けシート(E6~→A2へ縦横替えで）'!CQ3)</f>
        <v/>
      </c>
      <c r="BP7" s="7" t="str">
        <f>IF('⑤案件貼り付けシート(E6~→A2へ縦横替えで）'!CR3="","",'⑤案件貼り付けシート(E6~→A2へ縦横替えで）'!CR3)</f>
        <v/>
      </c>
      <c r="BQ7" s="7" t="str">
        <f>IF('⑤案件貼り付けシート(E6~→A2へ縦横替えで）'!CS3="","",'⑤案件貼り付けシート(E6~→A2へ縦横替えで）'!CS3)</f>
        <v/>
      </c>
      <c r="BR7" s="154" t="str">
        <f>IF('⑤案件貼り付けシート(E6~→A2へ縦横替えで）'!CV3="","",'⑤案件貼り付けシート(E6~→A2へ縦横替えで）'!CV3)</f>
        <v/>
      </c>
      <c r="BS7" s="154" t="str">
        <f>IF('⑤案件貼り付けシート(E6~→A2へ縦横替えで）'!CW3="","",'⑤案件貼り付けシート(E6~→A2へ縦横替えで）'!CW3)</f>
        <v/>
      </c>
      <c r="BT7" s="7" t="str" cm="1">
        <f t="array" ref="BT7">IF('⑤案件貼り付けシート(E6~→A2へ縦横替えで）'!CX3="","",_xlfn.IFS('⑤案件貼り付けシート(E6~→A2へ縦横替えで）'!CX3="固定",1,'⑤案件貼り付けシート(E6~→A2へ縦横替えで）'!CX3="流動",2,'⑤案件貼り付けシート(E6~→A2へ縦横替えで）'!CX3="対象外",""))</f>
        <v/>
      </c>
      <c r="BU7" s="154" t="str">
        <f>IF('⑤案件貼り付けシート(E6~→A2へ縦横替えで）'!$CX3="固定",IF('⑤案件貼り付けシート(E6~→A2へ縦横替えで）'!CY3="","",'⑤案件貼り付けシート(E6~→A2へ縦横替えで）'!CY3),"")</f>
        <v/>
      </c>
      <c r="BV7" s="154" t="str">
        <f>IF('⑤案件貼り付けシート(E6~→A2へ縦横替えで）'!$CX3="固定",IF('⑤案件貼り付けシート(E6~→A2へ縦横替えで）'!CZ3="","",'⑤案件貼り付けシート(E6~→A2へ縦横替えで）'!CZ3),"")</f>
        <v/>
      </c>
      <c r="BW7" s="154" t="str">
        <f>IF('⑤案件貼り付けシート(E6~→A2へ縦横替えで）'!$CX3="固定",IF('⑤案件貼り付けシート(E6~→A2へ縦横替えで）'!DA3="","",'⑤案件貼り付けシート(E6~→A2へ縦横替えで）'!DA3),"")</f>
        <v/>
      </c>
      <c r="BX7" s="154" t="str">
        <f>IF('⑤案件貼り付けシート(E6~→A2へ縦横替えで）'!$CX3="固定",IF('⑤案件貼り付けシート(E6~→A2へ縦横替えで）'!DB3="","",'⑤案件貼り付けシート(E6~→A2へ縦横替えで）'!DB3),"")</f>
        <v/>
      </c>
      <c r="BY7" s="154" t="str">
        <f>IF('⑤案件貼り付けシート(E6~→A2へ縦横替えで）'!$CX3="固定",IF('⑤案件貼り付けシート(E6~→A2へ縦横替えで）'!DC3="","",'⑤案件貼り付けシート(E6~→A2へ縦横替えで）'!DC3),"")</f>
        <v/>
      </c>
      <c r="BZ7" s="154" t="str">
        <f>IF('⑤案件貼り付けシート(E6~→A2へ縦横替えで）'!$CX3="固定",IF('⑤案件貼り付けシート(E6~→A2へ縦横替えで）'!DD3="","",'⑤案件貼り付けシート(E6~→A2へ縦横替えで）'!DD3),"")</f>
        <v/>
      </c>
      <c r="CA7" s="7" t="str">
        <f>IF('⑤案件貼り付けシート(E6~→A2へ縦横替えで）'!$CX3="固定",IF('⑤案件貼り付けシート(E6~→A2へ縦横替えで）'!DE3="","",'⑤案件貼り付けシート(E6~→A2へ縦横替えで）'!DE3),"")</f>
        <v/>
      </c>
      <c r="CB7" s="7" t="str">
        <f>IF('⑤案件貼り付けシート(E6~→A2へ縦横替えで）'!DF3="","",'⑤案件貼り付けシート(E6~→A2へ縦横替えで）'!DF3)</f>
        <v/>
      </c>
      <c r="CC7" s="7" t="str">
        <f>IF('⑤案件貼り付けシート(E6~→A2へ縦横替えで）'!DG3="","",'⑤案件貼り付けシート(E6~→A2へ縦横替えで）'!DG3)</f>
        <v/>
      </c>
      <c r="CD7" s="7" t="str">
        <f>IF('⑤案件貼り付けシート(E6~→A2へ縦横替えで）'!DH3="","",'⑤案件貼り付けシート(E6~→A2へ縦横替えで）'!DH3)</f>
        <v/>
      </c>
      <c r="CE7" s="154" t="str">
        <f>IF('⑤案件貼り付けシート(E6~→A2へ縦横替えで）'!DK3="","",'⑤案件貼り付けシート(E6~→A2へ縦横替えで）'!DK3)</f>
        <v/>
      </c>
      <c r="CF7" s="154" t="str">
        <f>IF('⑤案件貼り付けシート(E6~→A2へ縦横替えで）'!DL3="","",'⑤案件貼り付けシート(E6~→A2へ縦横替えで）'!DL3)</f>
        <v/>
      </c>
      <c r="CG7" s="7" t="str" cm="1">
        <f t="array" ref="CG7">IF('⑤案件貼り付けシート(E6~→A2へ縦横替えで）'!DM3="","",_xlfn.IFS('⑤案件貼り付けシート(E6~→A2へ縦横替えで）'!DM3="固定",1,'⑤案件貼り付けシート(E6~→A2へ縦横替えで）'!DM3="流動",2,'⑤案件貼り付けシート(E6~→A2へ縦横替えで）'!DM3="対象外",""))</f>
        <v/>
      </c>
      <c r="CH7" s="154" t="str">
        <f>IF('⑤案件貼り付けシート(E6~→A2へ縦横替えで）'!$DM3="固定",IF('⑤案件貼り付けシート(E6~→A2へ縦横替えで）'!DN3="","",'⑤案件貼り付けシート(E6~→A2へ縦横替えで）'!DN3),"")</f>
        <v/>
      </c>
      <c r="CI7" s="154" t="str">
        <f>IF('⑤案件貼り付けシート(E6~→A2へ縦横替えで）'!$DM3="固定",IF('⑤案件貼り付けシート(E6~→A2へ縦横替えで）'!DO3="","",'⑤案件貼り付けシート(E6~→A2へ縦横替えで）'!DO3),"")</f>
        <v/>
      </c>
      <c r="CJ7" s="154" t="str">
        <f>IF('⑤案件貼り付けシート(E6~→A2へ縦横替えで）'!$DM3="固定",IF('⑤案件貼り付けシート(E6~→A2へ縦横替えで）'!DP3="","",'⑤案件貼り付けシート(E6~→A2へ縦横替えで）'!DP3),"")</f>
        <v/>
      </c>
      <c r="CK7" s="154" t="str">
        <f>IF('⑤案件貼り付けシート(E6~→A2へ縦横替えで）'!$DM3="固定",IF('⑤案件貼り付けシート(E6~→A2へ縦横替えで）'!DQ3="","",'⑤案件貼り付けシート(E6~→A2へ縦横替えで）'!DQ3),"")</f>
        <v/>
      </c>
      <c r="CL7" s="154" t="str">
        <f>IF('⑤案件貼り付けシート(E6~→A2へ縦横替えで）'!$DM3="固定",IF('⑤案件貼り付けシート(E6~→A2へ縦横替えで）'!DR3="","",'⑤案件貼り付けシート(E6~→A2へ縦横替えで）'!DR3),"")</f>
        <v/>
      </c>
      <c r="CM7" s="154" t="str">
        <f>IF('⑤案件貼り付けシート(E6~→A2へ縦横替えで）'!$DM3="固定",IF('⑤案件貼り付けシート(E6~→A2へ縦横替えで）'!DS3="","",'⑤案件貼り付けシート(E6~→A2へ縦横替えで）'!DS3),"")</f>
        <v/>
      </c>
      <c r="CN7" s="7" t="str">
        <f>IF('⑤案件貼り付けシート(E6~→A2へ縦横替えで）'!$DM3="固定",IF('⑤案件貼り付けシート(E6~→A2へ縦横替えで）'!DT3="","",'⑤案件貼り付けシート(E6~→A2へ縦横替えで）'!DT3),"")</f>
        <v/>
      </c>
      <c r="CO7" s="7" t="str">
        <f>IF('⑤案件貼り付けシート(E6~→A2へ縦横替えで）'!DU3="","",'⑤案件貼り付けシート(E6~→A2へ縦横替えで）'!DU3)</f>
        <v/>
      </c>
      <c r="CP7" s="7" t="str">
        <f>IF('⑤案件貼り付けシート(E6~→A2へ縦横替えで）'!DV3="","",'⑤案件貼り付けシート(E6~→A2へ縦横替えで）'!DV3)</f>
        <v/>
      </c>
      <c r="CQ7" s="7" t="str">
        <f>IF('⑤案件貼り付けシート(E6~→A2へ縦横替えで）'!DW3="","",'⑤案件貼り付けシート(E6~→A2へ縦横替えで）'!DW3)</f>
        <v/>
      </c>
      <c r="CR7" s="154" t="str">
        <f>IF('⑤案件貼り付けシート(E6~→A2へ縦横替えで）'!EA3="","",'⑤案件貼り付けシート(E6~→A2へ縦横替えで）'!EA3)</f>
        <v/>
      </c>
      <c r="CS7" s="154" t="str">
        <f>IF('⑤案件貼り付けシート(E6~→A2へ縦横替えで）'!EB3="","",'⑤案件貼り付けシート(E6~→A2へ縦横替えで）'!EB3)</f>
        <v/>
      </c>
      <c r="CT7" s="7" t="str" cm="1">
        <f t="array" ref="CT7">IF('⑤案件貼り付けシート(E6~→A2へ縦横替えで）'!EC3="","",_xlfn.IFS('⑤案件貼り付けシート(E6~→A2へ縦横替えで）'!EC3="固定",1,'⑤案件貼り付けシート(E6~→A2へ縦横替えで）'!EC3="流動",2,'⑤案件貼り付けシート(E6~→A2へ縦横替えで）'!EC3="対象外",""))</f>
        <v/>
      </c>
      <c r="CU7" s="154" t="str">
        <f>IF('⑤案件貼り付けシート(E6~→A2へ縦横替えで）'!$EC3="固定",IF('⑤案件貼り付けシート(E6~→A2へ縦横替えで）'!ED3="","",'⑤案件貼り付けシート(E6~→A2へ縦横替えで）'!ED3),"")</f>
        <v/>
      </c>
      <c r="CV7" s="154" t="str">
        <f>IF('⑤案件貼り付けシート(E6~→A2へ縦横替えで）'!$EC3="固定",IF('⑤案件貼り付けシート(E6~→A2へ縦横替えで）'!EE3="","",'⑤案件貼り付けシート(E6~→A2へ縦横替えで）'!EE3),"")</f>
        <v/>
      </c>
      <c r="CW7" s="154" t="str">
        <f>IF('⑤案件貼り付けシート(E6~→A2へ縦横替えで）'!$EC3="固定",IF('⑤案件貼り付けシート(E6~→A2へ縦横替えで）'!EF3="","",'⑤案件貼り付けシート(E6~→A2へ縦横替えで）'!EF3),"")</f>
        <v/>
      </c>
      <c r="CX7" s="154" t="str">
        <f>IF('⑤案件貼り付けシート(E6~→A2へ縦横替えで）'!$EC3="固定",IF('⑤案件貼り付けシート(E6~→A2へ縦横替えで）'!EG3="","",'⑤案件貼り付けシート(E6~→A2へ縦横替えで）'!EG3),"")</f>
        <v/>
      </c>
      <c r="CY7" s="154" t="str">
        <f>IF('⑤案件貼り付けシート(E6~→A2へ縦横替えで）'!$EC3="固定",IF('⑤案件貼り付けシート(E6~→A2へ縦横替えで）'!EH3="","",'⑤案件貼り付けシート(E6~→A2へ縦横替えで）'!EH3),"")</f>
        <v/>
      </c>
      <c r="CZ7" s="154" t="str">
        <f>IF('⑤案件貼り付けシート(E6~→A2へ縦横替えで）'!$EC3="固定",IF('⑤案件貼り付けシート(E6~→A2へ縦横替えで）'!EI3="","",'⑤案件貼り付けシート(E6~→A2へ縦横替えで）'!EI3),"")</f>
        <v/>
      </c>
      <c r="DA7" s="7" t="str">
        <f>IF('⑤案件貼り付けシート(E6~→A2へ縦横替えで）'!$EC3="固定",IF('⑤案件貼り付けシート(E6~→A2へ縦横替えで）'!EJ3="","",'⑤案件貼り付けシート(E6~→A2へ縦横替えで）'!EJ3),"")</f>
        <v/>
      </c>
      <c r="DB7" s="7" t="str">
        <f>IF('⑤案件貼り付けシート(E6~→A2へ縦横替えで）'!EK3="","",'⑤案件貼り付けシート(E6~→A2へ縦横替えで）'!EK3)</f>
        <v/>
      </c>
      <c r="DC7" s="7" t="str">
        <f>IF('⑤案件貼り付けシート(E6~→A2へ縦横替えで）'!EL3="","",'⑤案件貼り付けシート(E6~→A2へ縦横替えで）'!EL3)</f>
        <v/>
      </c>
      <c r="DD7" s="7" t="str">
        <f>IF('⑤案件貼り付けシート(E6~→A2へ縦横替えで）'!EM3="","",'⑤案件貼り付けシート(E6~→A2へ縦横替えで）'!EM3)</f>
        <v/>
      </c>
      <c r="DE7" s="154" t="str">
        <f>IF('⑤案件貼り付けシート(E6~→A2へ縦横替えで）'!EO3="","",'⑤案件貼り付けシート(E6~→A2へ縦横替えで）'!EO3)</f>
        <v/>
      </c>
      <c r="DF7" s="154" t="str">
        <f>IF('⑤案件貼り付けシート(E6~→A2へ縦横替えで）'!EP3="","",'⑤案件貼り付けシート(E6~→A2へ縦横替えで）'!EP3)</f>
        <v/>
      </c>
      <c r="DG7" s="7" t="str" cm="1">
        <f t="array" ref="DG7">IF('⑤案件貼り付けシート(E6~→A2へ縦横替えで）'!EQ3="","",_xlfn.IFS('⑤案件貼り付けシート(E6~→A2へ縦横替えで）'!EQ3="固定",1,'⑤案件貼り付けシート(E6~→A2へ縦横替えで）'!EQ3="流動",2,'⑤案件貼り付けシート(E6~→A2へ縦横替えで）'!EQ3="対象外",""))</f>
        <v/>
      </c>
      <c r="DH7" s="154" t="str">
        <f>IF('⑤案件貼り付けシート(E6~→A2へ縦横替えで）'!$EQ3="固定",IF('⑤案件貼り付けシート(E6~→A2へ縦横替えで）'!ER3="","",'⑤案件貼り付けシート(E6~→A2へ縦横替えで）'!ER3),"")</f>
        <v/>
      </c>
      <c r="DI7" s="154" t="str">
        <f>IF('⑤案件貼り付けシート(E6~→A2へ縦横替えで）'!$EQ3="固定",IF('⑤案件貼り付けシート(E6~→A2へ縦横替えで）'!ES3="","",'⑤案件貼り付けシート(E6~→A2へ縦横替えで）'!ES3),"")</f>
        <v/>
      </c>
      <c r="DJ7" s="154" t="str">
        <f>IF('⑤案件貼り付けシート(E6~→A2へ縦横替えで）'!$EQ3="固定",IF('⑤案件貼り付けシート(E6~→A2へ縦横替えで）'!ET3="","",'⑤案件貼り付けシート(E6~→A2へ縦横替えで）'!ET3),"")</f>
        <v/>
      </c>
      <c r="DK7" s="154" t="str">
        <f>IF('⑤案件貼り付けシート(E6~→A2へ縦横替えで）'!$EQ3="固定",IF('⑤案件貼り付けシート(E6~→A2へ縦横替えで）'!EU3="","",'⑤案件貼り付けシート(E6~→A2へ縦横替えで）'!EU3),"")</f>
        <v/>
      </c>
      <c r="DL7" s="154" t="str">
        <f>IF('⑤案件貼り付けシート(E6~→A2へ縦横替えで）'!$EQ3="固定",IF('⑤案件貼り付けシート(E6~→A2へ縦横替えで）'!EV3="","",'⑤案件貼り付けシート(E6~→A2へ縦横替えで）'!EV3),"")</f>
        <v/>
      </c>
      <c r="DM7" s="154" t="str">
        <f>IF('⑤案件貼り付けシート(E6~→A2へ縦横替えで）'!$EQ3="固定",IF('⑤案件貼り付けシート(E6~→A2へ縦横替えで）'!EW3="","",'⑤案件貼り付けシート(E6~→A2へ縦横替えで）'!EW3),"")</f>
        <v/>
      </c>
      <c r="DN7" s="7" t="str">
        <f>IF('⑤案件貼り付けシート(E6~→A2へ縦横替えで）'!$EQ3="固定",IF('⑤案件貼り付けシート(E6~→A2へ縦横替えで）'!EX3="","",'⑤案件貼り付けシート(E6~→A2へ縦横替えで）'!EX3),"")</f>
        <v/>
      </c>
      <c r="DO7" s="7" t="str">
        <f>IF('⑤案件貼り付けシート(E6~→A2へ縦横替えで）'!EY3="","",'⑤案件貼り付けシート(E6~→A2へ縦横替えで）'!EY3)</f>
        <v/>
      </c>
      <c r="DP7" s="7" t="str">
        <f>IF('⑤案件貼り付けシート(E6~→A2へ縦横替えで）'!EZ3="","",'⑤案件貼り付けシート(E6~→A2へ縦横替えで）'!EZ3)</f>
        <v/>
      </c>
      <c r="DQ7" s="7" t="str">
        <f>IF('⑤案件貼り付けシート(E6~→A2へ縦横替えで）'!FA3="","",'⑤案件貼り付けシート(E6~→A2へ縦横替えで）'!FA3)</f>
        <v/>
      </c>
      <c r="DR7" s="154" t="str">
        <f>IF('⑤案件貼り付けシート(E6~→A2へ縦横替えで）'!FC3="","",'⑤案件貼り付けシート(E6~→A2へ縦横替えで）'!FC3)</f>
        <v/>
      </c>
      <c r="DS7" s="154" t="str">
        <f>IF('⑤案件貼り付けシート(E6~→A2へ縦横替えで）'!FD3="","",'⑤案件貼り付けシート(E6~→A2へ縦横替えで）'!FD3)</f>
        <v/>
      </c>
      <c r="DT7" s="7" t="str" cm="1">
        <f t="array" ref="DT7">IF('⑤案件貼り付けシート(E6~→A2へ縦横替えで）'!FE3="","",_xlfn.IFS('⑤案件貼り付けシート(E6~→A2へ縦横替えで）'!FE3="固定",1,'⑤案件貼り付けシート(E6~→A2へ縦横替えで）'!FE3="流動",2,'⑤案件貼り付けシート(E6~→A2へ縦横替えで）'!FE3="対象外",""))</f>
        <v/>
      </c>
      <c r="DU7" s="154" t="str">
        <f>IF('⑤案件貼り付けシート(E6~→A2へ縦横替えで）'!$FE3="固定",IF('⑤案件貼り付けシート(E6~→A2へ縦横替えで）'!FF3="","",'⑤案件貼り付けシート(E6~→A2へ縦横替えで）'!FF3),"")</f>
        <v/>
      </c>
      <c r="DV7" s="154" t="str">
        <f>IF('⑤案件貼り付けシート(E6~→A2へ縦横替えで）'!$FE3="固定",IF('⑤案件貼り付けシート(E6~→A2へ縦横替えで）'!FG3="","",'⑤案件貼り付けシート(E6~→A2へ縦横替えで）'!FG3),"")</f>
        <v/>
      </c>
      <c r="DW7" s="154" t="str">
        <f>IF('⑤案件貼り付けシート(E6~→A2へ縦横替えで）'!$FE3="固定",IF('⑤案件貼り付けシート(E6~→A2へ縦横替えで）'!FH3="","",'⑤案件貼り付けシート(E6~→A2へ縦横替えで）'!FH3),"")</f>
        <v/>
      </c>
      <c r="DX7" s="154" t="str">
        <f>IF('⑤案件貼り付けシート(E6~→A2へ縦横替えで）'!$FE3="固定",IF('⑤案件貼り付けシート(E6~→A2へ縦横替えで）'!FI3="","",'⑤案件貼り付けシート(E6~→A2へ縦横替えで）'!FI3),"")</f>
        <v/>
      </c>
      <c r="DY7" s="154" t="str">
        <f>IF('⑤案件貼り付けシート(E6~→A2へ縦横替えで）'!$FE3="固定",IF('⑤案件貼り付けシート(E6~→A2へ縦横替えで）'!FJ3="","",'⑤案件貼り付けシート(E6~→A2へ縦横替えで）'!FJ3),"")</f>
        <v/>
      </c>
      <c r="DZ7" s="154" t="str">
        <f>IF('⑤案件貼り付けシート(E6~→A2へ縦横替えで）'!$FE3="固定",IF('⑤案件貼り付けシート(E6~→A2へ縦横替えで）'!FK3="","",'⑤案件貼り付けシート(E6~→A2へ縦横替えで）'!FK3),"")</f>
        <v/>
      </c>
      <c r="EA7" s="7" t="str">
        <f>IF('⑤案件貼り付けシート(E6~→A2へ縦横替えで）'!$FE3="固定",IF('⑤案件貼り付けシート(E6~→A2へ縦横替えで）'!FL3="","",'⑤案件貼り付けシート(E6~→A2へ縦横替えで）'!FL3),"")</f>
        <v/>
      </c>
      <c r="EB7" s="7" t="str">
        <f>IF('⑤案件貼り付けシート(E6~→A2へ縦横替えで）'!FM3="","",'⑤案件貼り付けシート(E6~→A2へ縦横替えで）'!FM3)</f>
        <v/>
      </c>
      <c r="EC7" s="7" t="str">
        <f>IF('⑤案件貼り付けシート(E6~→A2へ縦横替えで）'!FN3="","",'⑤案件貼り付けシート(E6~→A2へ縦横替えで）'!FN3)</f>
        <v/>
      </c>
      <c r="ED7" s="7" t="str">
        <f>IF('⑤案件貼り付けシート(E6~→A2へ縦横替えで）'!FO3="","",'⑤案件貼り付けシート(E6~→A2へ縦横替えで）'!FO3)</f>
        <v/>
      </c>
      <c r="EE7" s="154" t="str">
        <f>IF('⑤案件貼り付けシート(E6~→A2へ縦横替えで）'!FQ3="","",'⑤案件貼り付けシート(E6~→A2へ縦横替えで）'!FQ3)</f>
        <v/>
      </c>
      <c r="EF7" s="154" t="str">
        <f>IF('⑤案件貼り付けシート(E6~→A2へ縦横替えで）'!FR3="","",'⑤案件貼り付けシート(E6~→A2へ縦横替えで）'!FR3)</f>
        <v/>
      </c>
      <c r="EG7" s="7" t="str" cm="1">
        <f t="array" ref="EG7">IF('⑤案件貼り付けシート(E6~→A2へ縦横替えで）'!FS3="","",_xlfn.IFS('⑤案件貼り付けシート(E6~→A2へ縦横替えで）'!FS3="固定",1,'⑤案件貼り付けシート(E6~→A2へ縦横替えで）'!FS3="流動",2,'⑤案件貼り付けシート(E6~→A2へ縦横替えで）'!FS3="対象外",""))</f>
        <v/>
      </c>
      <c r="EH7" s="154" t="str">
        <f>IF('⑤案件貼り付けシート(E6~→A2へ縦横替えで）'!$FS3="固定",IF('⑤案件貼り付けシート(E6~→A2へ縦横替えで）'!FT3="","",'⑤案件貼り付けシート(E6~→A2へ縦横替えで）'!FT3),"")</f>
        <v/>
      </c>
      <c r="EI7" s="154" t="str">
        <f>IF('⑤案件貼り付けシート(E6~→A2へ縦横替えで）'!$FS3="固定",IF('⑤案件貼り付けシート(E6~→A2へ縦横替えで）'!FU3="","",'⑤案件貼り付けシート(E6~→A2へ縦横替えで）'!FU3),"")</f>
        <v/>
      </c>
      <c r="EJ7" s="154" t="str">
        <f>IF('⑤案件貼り付けシート(E6~→A2へ縦横替えで）'!$FS3="固定",IF('⑤案件貼り付けシート(E6~→A2へ縦横替えで）'!FV3="","",'⑤案件貼り付けシート(E6~→A2へ縦横替えで）'!FV3),"")</f>
        <v/>
      </c>
      <c r="EK7" s="154" t="str">
        <f>IF('⑤案件貼り付けシート(E6~→A2へ縦横替えで）'!$FS3="固定",IF('⑤案件貼り付けシート(E6~→A2へ縦横替えで）'!FW3="","",'⑤案件貼り付けシート(E6~→A2へ縦横替えで）'!FW3),"")</f>
        <v/>
      </c>
      <c r="EL7" s="154" t="str">
        <f>IF('⑤案件貼り付けシート(E6~→A2へ縦横替えで）'!$FS3="固定",IF('⑤案件貼り付けシート(E6~→A2へ縦横替えで）'!FX3="","",'⑤案件貼り付けシート(E6~→A2へ縦横替えで）'!FX3),"")</f>
        <v/>
      </c>
      <c r="EM7" s="154" t="str">
        <f>IF('⑤案件貼り付けシート(E6~→A2へ縦横替えで）'!$FS3="固定",IF('⑤案件貼り付けシート(E6~→A2へ縦横替えで）'!FY3="","",'⑤案件貼り付けシート(E6~→A2へ縦横替えで）'!FY3),"")</f>
        <v/>
      </c>
      <c r="EN7" s="7" t="str">
        <f>IF('⑤案件貼り付けシート(E6~→A2へ縦横替えで）'!$FS3="固定",IF('⑤案件貼り付けシート(E6~→A2へ縦横替えで）'!FZ3="","",'⑤案件貼り付けシート(E6~→A2へ縦横替えで）'!FZ3),"")</f>
        <v/>
      </c>
      <c r="EO7" s="7" t="str">
        <f>IF('⑤案件貼り付けシート(E6~→A2へ縦横替えで）'!GA3="","",'⑤案件貼り付けシート(E6~→A2へ縦横替えで）'!GA3)</f>
        <v/>
      </c>
      <c r="EP7" s="7" t="str">
        <f>IF('⑤案件貼り付けシート(E6~→A2へ縦横替えで）'!GB3="","",'⑤案件貼り付けシート(E6~→A2へ縦横替えで）'!GB3)</f>
        <v/>
      </c>
      <c r="EQ7" s="7" t="str">
        <f>IF('⑤案件貼り付けシート(E6~→A2へ縦横替えで）'!GC3="","",'⑤案件貼り付けシート(E6~→A2へ縦横替えで）'!GC3)</f>
        <v/>
      </c>
      <c r="ER7" s="154" t="str">
        <f>IF('⑤案件貼り付けシート(E6~→A2へ縦横替えで）'!GE3="","",'⑤案件貼り付けシート(E6~→A2へ縦横替えで）'!GE3)</f>
        <v/>
      </c>
      <c r="ES7" s="154" t="str">
        <f>IF('⑤案件貼り付けシート(E6~→A2へ縦横替えで）'!GF3="","",'⑤案件貼り付けシート(E6~→A2へ縦横替えで）'!GF3)</f>
        <v/>
      </c>
      <c r="ET7" s="7" t="str" cm="1">
        <f t="array" ref="ET7">IF('⑤案件貼り付けシート(E6~→A2へ縦横替えで）'!GG3="","",_xlfn.IFS('⑤案件貼り付けシート(E6~→A2へ縦横替えで）'!GG3="固定",1,'⑤案件貼り付けシート(E6~→A2へ縦横替えで）'!GG3="流動",2,'⑤案件貼り付けシート(E6~→A2へ縦横替えで）'!GG3="対象外",""))</f>
        <v/>
      </c>
      <c r="EU7" s="154" t="str">
        <f>IF('⑤案件貼り付けシート(E6~→A2へ縦横替えで）'!$GG3="固定",IF('⑤案件貼り付けシート(E6~→A2へ縦横替えで）'!GH3="","",'⑤案件貼り付けシート(E6~→A2へ縦横替えで）'!GH3),"")</f>
        <v/>
      </c>
      <c r="EV7" s="154" t="str">
        <f>IF('⑤案件貼り付けシート(E6~→A2へ縦横替えで）'!$GG3="固定",IF('⑤案件貼り付けシート(E6~→A2へ縦横替えで）'!GI3="","",'⑤案件貼り付けシート(E6~→A2へ縦横替えで）'!GI3),"")</f>
        <v/>
      </c>
      <c r="EW7" s="154" t="str">
        <f>IF('⑤案件貼り付けシート(E6~→A2へ縦横替えで）'!$GG3="固定",IF('⑤案件貼り付けシート(E6~→A2へ縦横替えで）'!GJ3="","",'⑤案件貼り付けシート(E6~→A2へ縦横替えで）'!GJ3),"")</f>
        <v/>
      </c>
      <c r="EX7" s="154" t="str">
        <f>IF('⑤案件貼り付けシート(E6~→A2へ縦横替えで）'!$GG3="固定",IF('⑤案件貼り付けシート(E6~→A2へ縦横替えで）'!GK3="","",'⑤案件貼り付けシート(E6~→A2へ縦横替えで）'!GK3),"")</f>
        <v/>
      </c>
      <c r="EY7" s="154" t="str">
        <f>IF('⑤案件貼り付けシート(E6~→A2へ縦横替えで）'!$GG3="固定",IF('⑤案件貼り付けシート(E6~→A2へ縦横替えで）'!GL3="","",'⑤案件貼り付けシート(E6~→A2へ縦横替えで）'!GL3),"")</f>
        <v/>
      </c>
      <c r="EZ7" s="154" t="str">
        <f>IF('⑤案件貼り付けシート(E6~→A2へ縦横替えで）'!$GG3="固定",IF('⑤案件貼り付けシート(E6~→A2へ縦横替えで）'!GM3="","",'⑤案件貼り付けシート(E6~→A2へ縦横替えで）'!GM3),"")</f>
        <v/>
      </c>
      <c r="FA7" s="7" t="str">
        <f>IF('⑤案件貼り付けシート(E6~→A2へ縦横替えで）'!$GG3="固定",IF('⑤案件貼り付けシート(E6~→A2へ縦横替えで）'!GN3="","",'⑤案件貼り付けシート(E6~→A2へ縦横替えで）'!GN3),"")</f>
        <v/>
      </c>
      <c r="FB7" s="7" t="str">
        <f>IF('⑤案件貼り付けシート(E6~→A2へ縦横替えで）'!GO3="","",'⑤案件貼り付けシート(E6~→A2へ縦横替えで）'!GO3)</f>
        <v/>
      </c>
      <c r="FC7" s="7" t="str">
        <f>IF('⑤案件貼り付けシート(E6~→A2へ縦横替えで）'!GP3="","",'⑤案件貼り付けシート(E6~→A2へ縦横替えで）'!GP3)</f>
        <v/>
      </c>
      <c r="FD7" s="7" t="str">
        <f>IF('⑤案件貼り付けシート(E6~→A2へ縦横替えで）'!GQ3="","",'⑤案件貼り付けシート(E6~→A2へ縦横替えで）'!GQ3)</f>
        <v/>
      </c>
      <c r="FE7" s="154" t="str">
        <f>IF('⑤案件貼り付けシート(E6~→A2へ縦横替えで）'!GS3="","",'⑤案件貼り付けシート(E6~→A2へ縦横替えで）'!GS3)</f>
        <v/>
      </c>
      <c r="FF7" s="154" t="str">
        <f>IF('⑤案件貼り付けシート(E6~→A2へ縦横替えで）'!GT3="","",'⑤案件貼り付けシート(E6~→A2へ縦横替えで）'!GT3)</f>
        <v/>
      </c>
      <c r="FG7" s="7" t="str" cm="1">
        <f t="array" ref="FG7">IF('⑤案件貼り付けシート(E6~→A2へ縦横替えで）'!GU3="","",_xlfn.IFS('⑤案件貼り付けシート(E6~→A2へ縦横替えで）'!GU3="固定",1,'⑤案件貼り付けシート(E6~→A2へ縦横替えで）'!GU3="流動",2,'⑤案件貼り付けシート(E6~→A2へ縦横替えで）'!GU3="対象外",""))</f>
        <v/>
      </c>
      <c r="FH7" s="154" t="str">
        <f>IF('⑤案件貼り付けシート(E6~→A2へ縦横替えで）'!$GU3="固定",IF('⑤案件貼り付けシート(E6~→A2へ縦横替えで）'!GV3="","",'⑤案件貼り付けシート(E6~→A2へ縦横替えで）'!GV3),"")</f>
        <v/>
      </c>
      <c r="FI7" s="154" t="str">
        <f>IF('⑤案件貼り付けシート(E6~→A2へ縦横替えで）'!$GU3="固定",IF('⑤案件貼り付けシート(E6~→A2へ縦横替えで）'!GW3="","",'⑤案件貼り付けシート(E6~→A2へ縦横替えで）'!GW3),"")</f>
        <v/>
      </c>
      <c r="FJ7" s="154" t="str">
        <f>IF('⑤案件貼り付けシート(E6~→A2へ縦横替えで）'!$GU3="固定",IF('⑤案件貼り付けシート(E6~→A2へ縦横替えで）'!GX3="","",'⑤案件貼り付けシート(E6~→A2へ縦横替えで）'!GX3),"")</f>
        <v/>
      </c>
      <c r="FK7" s="154" t="str">
        <f>IF('⑤案件貼り付けシート(E6~→A2へ縦横替えで）'!$GU3="固定",IF('⑤案件貼り付けシート(E6~→A2へ縦横替えで）'!GY3="","",'⑤案件貼り付けシート(E6~→A2へ縦横替えで）'!GY3),"")</f>
        <v/>
      </c>
      <c r="FL7" s="154" t="str">
        <f>IF('⑤案件貼り付けシート(E6~→A2へ縦横替えで）'!$GU3="固定",IF('⑤案件貼り付けシート(E6~→A2へ縦横替えで）'!GZ3="","",'⑤案件貼り付けシート(E6~→A2へ縦横替えで）'!GZ3),"")</f>
        <v/>
      </c>
      <c r="FM7" s="154" t="str">
        <f>IF('⑤案件貼り付けシート(E6~→A2へ縦横替えで）'!$GU3="固定",IF('⑤案件貼り付けシート(E6~→A2へ縦横替えで）'!HA3="","",'⑤案件貼り付けシート(E6~→A2へ縦横替えで）'!HA3),"")</f>
        <v/>
      </c>
      <c r="FN7" s="7" t="str">
        <f>IF('⑤案件貼り付けシート(E6~→A2へ縦横替えで）'!$GU3="固定",IF('⑤案件貼り付けシート(E6~→A2へ縦横替えで）'!HB3="","",'⑤案件貼り付けシート(E6~→A2へ縦横替えで）'!HB3),"")</f>
        <v/>
      </c>
      <c r="FO7" s="7" t="str">
        <f>IF('⑤案件貼り付けシート(E6~→A2へ縦横替えで）'!HC3="","",'⑤案件貼り付けシート(E6~→A2へ縦横替えで）'!HC3)</f>
        <v/>
      </c>
      <c r="FP7" s="7" t="str">
        <f>IF('⑤案件貼り付けシート(E6~→A2へ縦横替えで）'!HD3="","",'⑤案件貼り付けシート(E6~→A2へ縦横替えで）'!HD3)</f>
        <v/>
      </c>
      <c r="FQ7" s="7" t="str">
        <f>IF('⑤案件貼り付けシート(E6~→A2へ縦横替えで）'!HE3="","",'⑤案件貼り付けシート(E6~→A2へ縦横替えで）'!HE3)</f>
        <v/>
      </c>
      <c r="FR7" s="154" t="str">
        <f>IF('⑤案件貼り付けシート(E6~→A2へ縦横替えで）'!HG3="","",'⑤案件貼り付けシート(E6~→A2へ縦横替えで）'!HG3)</f>
        <v/>
      </c>
      <c r="FS7" s="154" t="str">
        <f>IF('⑤案件貼り付けシート(E6~→A2へ縦横替えで）'!HH3="","",'⑤案件貼り付けシート(E6~→A2へ縦横替えで）'!HH3)</f>
        <v/>
      </c>
      <c r="FT7" s="7" t="str" cm="1">
        <f t="array" ref="FT7">IF('⑤案件貼り付けシート(E6~→A2へ縦横替えで）'!HI3="","",_xlfn.IFS('⑤案件貼り付けシート(E6~→A2へ縦横替えで）'!HI3="固定",1,'⑤案件貼り付けシート(E6~→A2へ縦横替えで）'!HI3="流動",2,'⑤案件貼り付けシート(E6~→A2へ縦横替えで）'!HI3="対象外",""))</f>
        <v/>
      </c>
      <c r="FU7" s="154" t="str">
        <f>IF('⑤案件貼り付けシート(E6~→A2へ縦横替えで）'!$HI3="固定",IF('⑤案件貼り付けシート(E6~→A2へ縦横替えで）'!HJ3="","",'⑤案件貼り付けシート(E6~→A2へ縦横替えで）'!HJ3),"")</f>
        <v/>
      </c>
      <c r="FV7" s="154" t="str">
        <f>IF('⑤案件貼り付けシート(E6~→A2へ縦横替えで）'!$HI3="固定",IF('⑤案件貼り付けシート(E6~→A2へ縦横替えで）'!HK3="","",'⑤案件貼り付けシート(E6~→A2へ縦横替えで）'!HK3),"")</f>
        <v/>
      </c>
      <c r="FW7" s="154" t="str">
        <f>IF('⑤案件貼り付けシート(E6~→A2へ縦横替えで）'!$HI3="固定",IF('⑤案件貼り付けシート(E6~→A2へ縦横替えで）'!HL3="","",'⑤案件貼り付けシート(E6~→A2へ縦横替えで）'!HL3),"")</f>
        <v/>
      </c>
      <c r="FX7" s="154" t="str">
        <f>IF('⑤案件貼り付けシート(E6~→A2へ縦横替えで）'!$HI3="固定",IF('⑤案件貼り付けシート(E6~→A2へ縦横替えで）'!HM3="","",'⑤案件貼り付けシート(E6~→A2へ縦横替えで）'!HM3),"")</f>
        <v/>
      </c>
      <c r="FY7" s="154" t="str">
        <f>IF('⑤案件貼り付けシート(E6~→A2へ縦横替えで）'!$HI3="固定",IF('⑤案件貼り付けシート(E6~→A2へ縦横替えで）'!HN3="","",'⑤案件貼り付けシート(E6~→A2へ縦横替えで）'!HN3),"")</f>
        <v/>
      </c>
      <c r="FZ7" s="154" t="str">
        <f>IF('⑤案件貼り付けシート(E6~→A2へ縦横替えで）'!$HI3="固定",IF('⑤案件貼り付けシート(E6~→A2へ縦横替えで）'!HO3="","",'⑤案件貼り付けシート(E6~→A2へ縦横替えで）'!HO3),"")</f>
        <v/>
      </c>
      <c r="GA7" s="7" t="str">
        <f>IF('⑤案件貼り付けシート(E6~→A2へ縦横替えで）'!$HI3="固定",IF('⑤案件貼り付けシート(E6~→A2へ縦横替えで）'!HP3="","",'⑤案件貼り付けシート(E6~→A2へ縦横替えで）'!HP3),"")</f>
        <v/>
      </c>
      <c r="GB7" s="7" t="str">
        <f>IF('⑤案件貼り付けシート(E6~→A2へ縦横替えで）'!HQ3="","",'⑤案件貼り付けシート(E6~→A2へ縦横替えで）'!HQ3)</f>
        <v/>
      </c>
      <c r="GC7" s="7" t="str">
        <f>IF('⑤案件貼り付けシート(E6~→A2へ縦横替えで）'!HR3="","",'⑤案件貼り付けシート(E6~→A2へ縦横替えで）'!HR3)</f>
        <v/>
      </c>
      <c r="GD7" s="7" t="str">
        <f>IF('⑤案件貼り付けシート(E6~→A2へ縦横替えで）'!HS3="","",'⑤案件貼り付けシート(E6~→A2へ縦横替えで）'!HS3)</f>
        <v/>
      </c>
      <c r="GE7" s="7" t="str" cm="1">
        <f t="array" ref="GE7">_xlfn.IFS('⑤案件貼り付けシート(E6~→A2へ縦横替えで）'!A3="","",'⑤案件貼り付けシート(E6~→A2へ縦横替えで）'!HW3="該当しない",0,'⑤案件貼り付けシート(E6~→A2へ縦横替えで）'!HW3="有期プロジェクト",1,'⑤案件貼り付けシート(E6~→A2へ縦横替えで）'!HW3="日数限定業務",2,'⑤案件貼り付けシート(E6~→A2へ縦横替えで）'!HW3="産休育休代替",3,'⑤案件貼り付けシート(E6~→A2へ縦横替えで）'!HW3="介護休業代替",4)</f>
        <v/>
      </c>
      <c r="GF7" s="7" t="str">
        <f>IF('⑤案件貼り付けシート(E6~→A2へ縦横替えで）'!HW3="産休育休代替",IF('⑤案件貼り付けシート(E6~→A2へ縦横替えで）'!HX3="","",'⑤案件貼り付けシート(E6~→A2へ縦横替えで）'!HX3),"")</f>
        <v/>
      </c>
      <c r="GG7" s="7" t="str">
        <f>IF('⑤案件貼り付けシート(E6~→A2へ縦横替えで）'!HY3="","",'⑤案件貼り付けシート(E6~→A2へ縦横替えで）'!HY3)</f>
        <v/>
      </c>
      <c r="GH7" s="7" t="str" cm="1">
        <f t="array" ref="GH7">_xlfn.IFS('⑤案件貼り付けシート(E6~→A2へ縦横替えで）'!IB3="","",'⑤案件貼り付けシート(E6~→A2へ縦横替えで）'!IB3="限定しない",0,'⑤案件貼り付けシート(E6~→A2へ縦横替えで）'!IB3="60歳以上",1,'⑤案件貼り付けシート(E6~→A2へ縦横替えで）'!IB3="無期雇用派遣労働者",2,'⑤案件貼り付けシート(E6~→A2へ縦横替えで）'!IB3="60歳以上または無期雇用",3,TRUE,"")</f>
        <v/>
      </c>
      <c r="GI7" s="7" t="str" cm="1">
        <f t="array" ref="GI7">_xlfn.IFS('⑤案件貼り付けシート(E6~→A2へ縦横替えで）'!IC3="","",'⑤案件貼り付けシート(E6~→A2へ縦横替えで）'!IC3="限定する",1,'⑤案件貼り付けシート(E6~→A2へ縦横替えで）'!IC3="限定しない",2,TRUE,"")</f>
        <v/>
      </c>
      <c r="GJ7" s="7"/>
      <c r="GK7" s="7" t="str">
        <f>IF('⑤案件貼り付けシート(E6~→A2へ縦横替えで）'!IF3="","",'⑤案件貼り付けシート(E6~→A2へ縦横替えで）'!IF3)</f>
        <v/>
      </c>
      <c r="GL7" s="7" t="str">
        <f>IF('⑤案件貼り付けシート(E6~→A2へ縦横替えで）'!IG3="","",'⑤案件貼り付けシート(E6~→A2へ縦横替えで）'!IG3)</f>
        <v/>
      </c>
      <c r="GM7" s="48" t="str">
        <f>IF('⑤案件貼り付けシート(E6~→A2へ縦横替えで）'!IJ3="","",IF('⑤案件貼り付けシート(E6~→A2へ縦横替えで）'!IJ3="ALL",②コード一覧!$CU$2,'⑤案件貼り付けシート(E6~→A2へ縦横替えで）'!IJ3&amp;"をコードヘ"))</f>
        <v/>
      </c>
      <c r="GN7" s="7" t="str">
        <f>IF('⑤案件貼り付けシート(E6~→A2へ縦横替えで）'!IK3="","",IF('⑤案件貼り付けシート(E6~→A2へ縦横替えで）'!IK3="非公開",0,1))</f>
        <v/>
      </c>
      <c r="GO7" s="7">
        <f t="shared" ref="GO7:GO20" si="0">IF(B7="","",0)</f>
        <v>0</v>
      </c>
      <c r="GP7" s="7" t="str">
        <f>IF('⑤案件貼り付けシート(E6~→A2へ縦横替えで）'!IP3="",IF('⑤案件貼り付けシート(E6~→A2へ縦横替えで）'!IW3="","",1),2)</f>
        <v/>
      </c>
      <c r="GQ7" s="7" t="str">
        <f>IF(GP7=1,INDEX(②コード一覧!DC3:DG21,MATCH('⑤案件貼り付けシート(E6~→A2へ縦横替えで）'!IW3,②コード一覧!DD3:DD21,0),1),"")</f>
        <v/>
      </c>
      <c r="GR7" s="48" t="str">
        <f>IF('⑤案件貼り付けシート(E6~→A2へ縦横替えで）'!IP3="","",INDEX(②コード一覧!$BR$2:$BT$801,MATCH('⑤案件貼り付けシート(E6~→A2へ縦横替えで）'!IP3,②コード一覧!$BR$2:$BR$801,0),3))</f>
        <v/>
      </c>
      <c r="GS7" s="48" t="str">
        <f>IF('⑤案件貼り付けシート(E6~→A2へ縦横替えで）'!IQ3="","",INDEX(②コード一覧!$BR$2:$BT$801,MATCH('⑤案件貼り付けシート(E6~→A2へ縦横替えで）'!IQ3,②コード一覧!$BR$2:$BR$801,0),3))</f>
        <v/>
      </c>
      <c r="GT7" s="48" t="str">
        <f>IF('⑤案件貼り付けシート(E6~→A2へ縦横替えで）'!IR3="","",INDEX(②コード一覧!$BR$2:$BT$801,MATCH('⑤案件貼り付けシート(E6~→A2へ縦横替えで）'!IR3,②コード一覧!$BR$2:$BR$801,0),3))</f>
        <v/>
      </c>
      <c r="GU7" s="48" t="str">
        <f>IF('⑤案件貼り付けシート(E6~→A2へ縦横替えで）'!IS3="","",INDEX(②コード一覧!$BR$2:$BT$801,MATCH('⑤案件貼り付けシート(E6~→A2へ縦横替えで）'!IS3,②コード一覧!$BR$2:$BR$801,0),3))</f>
        <v/>
      </c>
      <c r="GV7" s="48" t="str">
        <f>IF('⑤案件貼り付けシート(E6~→A2へ縦横替えで）'!IT3="","",INDEX(②コード一覧!$BR$2:$BT$801,MATCH('⑤案件貼り付けシート(E6~→A2へ縦横替えで）'!IT3,②コード一覧!$BR$2:$BR$801,0),3))</f>
        <v/>
      </c>
    </row>
    <row r="8" spans="1:204">
      <c r="A8" s="7"/>
      <c r="B8" s="7">
        <f>'⑤案件貼り付けシート(E6~→A2へ縦横替えで）'!A4</f>
        <v>0</v>
      </c>
      <c r="C8" s="7" t="str">
        <f>IF('⑤案件貼り付けシート(E6~→A2へ縦横替えで）'!C4="","",(IF('⑤案件貼り付けシート(E6~→A2へ縦横替えで）'!C4="一般派遣",1,2)))</f>
        <v/>
      </c>
      <c r="D8" s="48" t="e">
        <f>INDEX(②コード一覧!$A$2:$B$40,MATCH('⑤案件貼り付けシート(E6~→A2へ縦横替えで）'!G4,②コード一覧!$A$2:$A$40,0),2)</f>
        <v>#N/A</v>
      </c>
      <c r="E8" s="7" t="e" cm="1">
        <f t="array" ref="E8">INDEX(③組織表示変え!$A$6:$E$805,MATCH('⑥案件CSV (6行目～に反映→フォーマット２行目にコピペ'!D8&amp;'⑤案件貼り付けシート(E6~→A2へ縦横替えで）'!H4,③組織表示変え!$B$6:$B$802&amp;③組織表示変え!$E$6:$E$802,0),1)</f>
        <v>#N/A</v>
      </c>
      <c r="F8" s="48" t="e">
        <f>INDEX(②コード一覧!$A$2:$B$40,MATCH('⑤案件貼り付けシート(E6~→A2へ縦横替えで）'!N4,②コード一覧!$A$2:$A$40,0),2)</f>
        <v>#N/A</v>
      </c>
      <c r="G8" s="7"/>
      <c r="H8" s="7"/>
      <c r="I8" s="7"/>
      <c r="J8" s="7"/>
      <c r="K8" s="7"/>
      <c r="L8" s="7" t="e" cm="1">
        <f t="array" ref="L8">INDEX(③組織表示変え!$A$6:$E$805,MATCH('⑥案件CSV (6行目～に反映→フォーマット２行目にコピペ'!F8&amp;'⑤案件貼り付けシート(E6~→A2へ縦横替えで）'!O4,③組織表示変え!$B$6:$B$802&amp;③組織表示変え!$E$6:$E$802,0),1)</f>
        <v>#N/A</v>
      </c>
      <c r="M8" s="7" t="str">
        <f>IF('⑤案件貼り付けシート(E6~→A2へ縦横替えで）'!P4="","",'⑤案件貼り付けシート(E6~→A2へ縦横替えで）'!P4)</f>
        <v/>
      </c>
      <c r="N8" s="7" t="str">
        <f>IF('⑤案件貼り付けシート(E6~→A2へ縦横替えで）'!Q4="","",'⑤案件貼り付けシート(E6~→A2へ縦横替えで）'!Q4)</f>
        <v/>
      </c>
      <c r="O8" s="7" t="str">
        <f>IF('⑤案件貼り付けシート(E6~→A2へ縦横替えで）'!R4="","",'⑤案件貼り付けシート(E6~→A2へ縦横替えで）'!R4)</f>
        <v/>
      </c>
      <c r="P8" s="7" t="str" cm="1">
        <f t="array" ref="P8">IF('⑤案件貼り付けシート(E6~→A2へ縦横替えで）'!U4="","",_xlfn.IFS('⑤案件貼り付けシート(E6~→A2へ縦横替えで）'!U4="なし",0,'⑤案件貼り付けシート(E6~→A2へ縦横替えで）'!U4="敷地内禁煙",1,'⑤案件貼り付けシート(E6~→A2へ縦横替えで）'!U4="敷地内禁煙（特定屋外喫煙場所あり、屋外に喫煙場所あり）",2,'⑤案件貼り付けシート(E6~→A2へ縦横替えで）'!U4="屋内禁煙",3,'⑤案件貼り付けシート(E6~→A2へ縦横替えで）'!U4="屋内原則禁煙（喫煙専用室設置、加熱式たばこ専用喫煙室設置）",4,'⑤案件貼り付けシート(E6~→A2へ縦横替えで）'!U4="その他",9))</f>
        <v/>
      </c>
      <c r="Q8" s="7" t="str">
        <f>IF(C8="","",IF('⑤案件貼り付けシート(E6~→A2へ縦横替えで）'!AD4="派遣先責任者",0,1))</f>
        <v/>
      </c>
      <c r="R8" s="7" t="e" cm="1">
        <f t="array" ref="R8">INDEX(②コード一覧!$AI$2:$AN$801,MATCH('⑥案件CSV (6行目～に反映→フォーマット２行目にコピペ'!$F8&amp;'⑤案件貼り付けシート(E6~→A2へ縦横替えで）'!Z4,②コード一覧!$AN$2:$AN$801&amp;②コード一覧!$AI$2:$AI$801,0),5)</f>
        <v>#N/A</v>
      </c>
      <c r="S8" s="7" t="str" cm="1">
        <f t="array" ref="S8">IF('⑤案件貼り付けシート(E6~→A2へ縦横替えで）'!AA4="","",INDEX(②コード一覧!$AI$2:$AN$801,MATCH('⑥案件CSV (6行目～に反映→フォーマット２行目にコピペ'!$F8&amp;'⑤案件貼り付けシート(E6~→A2へ縦横替えで）'!AA4,②コード一覧!$AN$2:$AN$801&amp;②コード一覧!$AI$2:$AI$801,0),5))</f>
        <v/>
      </c>
      <c r="T8" s="7" t="str" cm="1">
        <f t="array" ref="T8">IF('⑤案件貼り付けシート(E6~→A2へ縦横替えで）'!AB4="","",INDEX(②コード一覧!$AI$2:$AN$801,MATCH('⑥案件CSV (6行目～に反映→フォーマット２行目にコピペ'!$F8&amp;'⑤案件貼り付けシート(E6~→A2へ縦横替えで）'!AB4,②コード一覧!$AN$2:$AN$801&amp;②コード一覧!$AI$2:$AI$801,0),5))</f>
        <v/>
      </c>
      <c r="U8" s="7" t="str" cm="1">
        <f t="array" ref="U8">IF('⑤案件貼り付けシート(E6~→A2へ縦横替えで）'!AC4="","",INDEX(②コード一覧!$AI$2:$AN$801,MATCH('⑥案件CSV (6行目～に反映→フォーマット２行目にコピペ'!$F8&amp;'⑤案件貼り付けシート(E6~→A2へ縦横替えで）'!AC4,②コード一覧!$AN$2:$AN$801&amp;②コード一覧!$AI$2:$AI$801,0),5))</f>
        <v/>
      </c>
      <c r="V8" s="7" t="e" cm="1">
        <f t="array" ref="V8">INDEX(②コード一覧!$AK$2:$AN$801,MATCH('⑥案件CSV (6行目～に反映→フォーマット２行目にコピペ'!$F8&amp;'⑤案件貼り付けシート(E6~→A2へ縦横替えで）'!AG4,②コード一覧!$AN$2:$AN$801&amp;②コード一覧!$AK$2:$AK$801,0),3)</f>
        <v>#N/A</v>
      </c>
      <c r="W8" s="7" t="str" cm="1">
        <f t="array" ref="W8">IF('⑤案件貼り付けシート(E6~→A2へ縦横替えで）'!AH4="","",INDEX(②コード一覧!$AK$2:$AN$801,MATCH('⑥案件CSV (6行目～に反映→フォーマット２行目にコピペ'!$F8&amp;'⑤案件貼り付けシート(E6~→A2へ縦横替えで）'!AH4,②コード一覧!$AN$2:$AN$801&amp;②コード一覧!$AK$2:$AK$801,0),3))</f>
        <v/>
      </c>
      <c r="X8" s="7" t="str" cm="1">
        <f t="array" ref="X8">IF('⑤案件貼り付けシート(E6~→A2へ縦横替えで）'!AI4="","",INDEX(②コード一覧!$AK$2:$AN$801,MATCH('⑥案件CSV (6行目～に反映→フォーマット２行目にコピペ'!$F8&amp;'⑤案件貼り付けシート(E6~→A2へ縦横替えで）'!AI4,②コード一覧!$AN$2:$AN$801&amp;②コード一覧!$AK$2:$AK$801,0),3))</f>
        <v/>
      </c>
      <c r="Y8" s="7" t="str" cm="1">
        <f t="array" ref="Y8">IF('⑤案件貼り付けシート(E6~→A2へ縦横替えで）'!AJ4="","",INDEX(②コード一覧!$AK$2:$AN$801,MATCH('⑥案件CSV (6行目～に反映→フォーマット２行目にコピペ'!$F8&amp;'⑤案件貼り付けシート(E6~→A2へ縦横替えで）'!AJ4,②コード一覧!$AN$2:$AN$801&amp;②コード一覧!$AK$2:$AK$801,0),3))</f>
        <v/>
      </c>
      <c r="Z8" s="7" t="e" cm="1">
        <f t="array" ref="Z8">INDEX(②コード一覧!$AJ$2:$AN$801,MATCH('⑥案件CSV (6行目～に反映→フォーマット２行目にコピペ'!$F8&amp;'⑤案件貼り付けシート(E6~→A2へ縦横替えで）'!AM4,②コード一覧!$AN$2:$AN$801&amp;②コード一覧!$AJ$2:$AJ$801,0),4)</f>
        <v>#N/A</v>
      </c>
      <c r="AA8" s="7" t="str" cm="1">
        <f t="array" ref="AA8">IF('⑤案件貼り付けシート(E6~→A2へ縦横替えで）'!AN4="","",INDEX(②コード一覧!$AJ$2:$AN$801,MATCH('⑥案件CSV (6行目～に反映→フォーマット２行目にコピペ'!$F8&amp;'⑤案件貼り付けシート(E6~→A2へ縦横替えで）'!AN4,②コード一覧!$AN$2:$AN$801&amp;②コード一覧!$AJ$2:$AJ$801,0),4))</f>
        <v/>
      </c>
      <c r="AB8" s="7" t="str" cm="1">
        <f t="array" ref="AB8">IF('⑤案件貼り付けシート(E6~→A2へ縦横替えで）'!AO4="","",INDEX(②コード一覧!$AJ$2:$AN$801,MATCH('⑥案件CSV (6行目～に反映→フォーマット２行目にコピペ'!$F8&amp;'⑤案件貼り付けシート(E6~→A2へ縦横替えで）'!AO4,②コード一覧!$AN$2:$AN$801&amp;②コード一覧!$AJ$2:$AJ$801,0),4))</f>
        <v/>
      </c>
      <c r="AC8" s="7" t="str" cm="1">
        <f t="array" ref="AC8">IF('⑤案件貼り付けシート(E6~→A2へ縦横替えで）'!AP4="","",INDEX(②コード一覧!$AJ$2:$AN$801,MATCH('⑥案件CSV (6行目～に反映→フォーマット２行目にコピペ'!$F8&amp;'⑤案件貼り付けシート(E6~→A2へ縦横替えで）'!AP4,②コード一覧!$AN$2:$AN$801&amp;②コード一覧!$AJ$2:$AJ$801,0),4))</f>
        <v/>
      </c>
      <c r="AD8" s="7" t="str">
        <f>IF('⑤案件貼り付けシート(E6~→A2へ縦横替えで）'!AR4="","",'⑤案件貼り付けシート(E6~→A2へ縦横替えで）'!AR4)</f>
        <v/>
      </c>
      <c r="AE8" s="7">
        <f>'⑤案件貼り付けシート(E6~→A2へ縦横替えで）'!AV4</f>
        <v>0</v>
      </c>
      <c r="AF8" s="7">
        <f>'⑤案件貼り付けシート(E6~→A2へ縦横替えで）'!AW4</f>
        <v>0</v>
      </c>
      <c r="AG8" s="7" t="str">
        <f>IF('⑤案件貼り付けシート(E6~→A2へ縦横替えで）'!AX4="","",'⑤案件貼り付けシート(E6~→A2へ縦横替えで）'!AX4)</f>
        <v/>
      </c>
      <c r="AH8" s="7" t="str">
        <f>IF('⑤案件貼り付けシート(E6~→A2へ縦横替えで）'!AY4="","",'⑤案件貼り付けシート(E6~→A2へ縦横替えで）'!AY4)</f>
        <v/>
      </c>
      <c r="AI8" s="13"/>
      <c r="AJ8" s="13"/>
      <c r="AK8" s="7" t="str" cm="1">
        <f t="array" ref="AK8">_xlfn.IFS('⑤案件貼り付けシート(E6~→A2へ縦横替えで）'!AZ4="該当しない",0,'⑤案件貼り付けシート(E6~→A2へ縦横替えで）'!AZ4="該当",1,TRUE,"")</f>
        <v/>
      </c>
      <c r="AL8" s="7" t="str">
        <f>IF('⑤案件貼り付けシート(E6~→A2へ縦横替えで）'!AZ4="該当しない","",IF('⑤案件貼り付けシート(E6~→A2へ縦横替えで）'!BA4="","",LEFT('⑤案件貼り付けシート(E6~→A2へ縦横替えで）'!BA4,FIND("号",'⑤案件貼り付けシート(E6~→A2へ縦横替えで）'!BA4)-1)))</f>
        <v/>
      </c>
      <c r="AM8" s="7" t="str">
        <f>IF('⑤案件貼り付けシート(E6~→A2へ縦横替えで）'!AZ4="該当しない","",IF('⑤案件貼り付けシート(E6~→A2へ縦横替えで）'!BB4="","",'⑤案件貼り付けシート(E6~→A2へ縦横替えで）'!BB4))</f>
        <v/>
      </c>
      <c r="AN8" s="7" t="str">
        <f>IF('⑤案件貼り付けシート(E6~→A2へ縦横替えで）'!BC4="","",'⑤案件貼り付けシート(E6~→A2へ縦横替えで）'!BC4)</f>
        <v/>
      </c>
      <c r="AO8" s="7">
        <f>'⑤案件貼り付けシート(E6~→A2へ縦横替えで）'!BG4</f>
        <v>0</v>
      </c>
      <c r="AP8" s="7" t="str" cm="1">
        <f t="array" ref="AP8">_xlfn.IFS('⑤案件貼り付けシート(E6~→A2へ縦横替えで）'!BH4="","",'⑤案件貼り付けシート(E6~→A2へ縦横替えで）'!BH4="時給",1,'⑤案件貼り付けシート(E6~→A2へ縦横替えで）'!BL4="日給",2,'⑤案件貼り付けシート(E6~→A2へ縦横替えで）'!BL4="月給",3)</f>
        <v/>
      </c>
      <c r="AQ8" s="7" t="str">
        <f>IF('⑤案件貼り付けシート(E6~→A2へ縦横替えで）'!BI4="","",'⑤案件貼り付けシート(E6~→A2へ縦横替えで）'!BI4)</f>
        <v/>
      </c>
      <c r="AR8" s="153" t="str">
        <f>IF('⑤案件貼り付けシート(E6~→A2へ縦横替えで）'!BJ4="","",'⑤案件貼り付けシート(E6~→A2へ縦横替えで）'!BJ4)</f>
        <v/>
      </c>
      <c r="AS8" s="7" t="str">
        <f>IF('⑤案件貼り付けシート(E6~→A2へ縦横替えで）'!BK4="","",'⑤案件貼り付けシート(E6~→A2へ縦横替えで）'!BK4)</f>
        <v/>
      </c>
      <c r="AT8" s="7" t="str" cm="1">
        <f t="array" ref="AT8">_xlfn.IFS('⑤案件貼り付けシート(E6~→A2へ縦横替えで）'!BL4="","",'⑤案件貼り付けシート(E6~→A2へ縦横替えで）'!BL4="長期",1,'⑤案件貼り付けシート(E6~→A2へ縦横替えで）'!BL4="短期",2)</f>
        <v/>
      </c>
      <c r="AU8" s="7" t="str">
        <f>IF('⑤案件貼り付けシート(E6~→A2へ縦横替えで）'!BM4="","",'⑤案件貼り付けシート(E6~→A2へ縦横替えで）'!BM4)</f>
        <v/>
      </c>
      <c r="AV8" s="7" t="str">
        <f>IF('⑤案件貼り付けシート(E6~→A2へ縦横替えで）'!BN4="","",'⑤案件貼り付けシート(E6~→A2へ縦横替えで）'!BN4)</f>
        <v/>
      </c>
      <c r="AW8" s="7" t="str" cm="1">
        <f t="array" ref="AW8">_xlfn.IFS('⑤案件貼り付けシート(E6~→A2へ縦横替えで）'!BQ4="就業先カレンダーに準ずる",1,'⑤案件貼り付けシート(E6~→A2へ縦横替えで）'!BQ4="指定して設定",2,TRUE,"")</f>
        <v/>
      </c>
      <c r="AX8" s="7" t="str" cm="1">
        <f t="array" ref="AX8">IF(AW8=2,_xlfn.IFS('⑤案件貼り付けシート(E6~→A2へ縦横替えで）'!BR4="毎週",1,'⑤案件貼り付けシート(E6~→A2へ縦横替えで）'!BR4="その他",2),"")</f>
        <v/>
      </c>
      <c r="AY8" s="7" t="str">
        <f>IF(AX8=1,'⑤案件貼り付けシート(E6~→A2へ縦横替えで）'!BS4,"")</f>
        <v/>
      </c>
      <c r="AZ8" s="7" t="str">
        <f>IF(AX8=2,'⑤案件貼り付けシート(E6~→A2へ縦横替えで）'!BT4,"")</f>
        <v/>
      </c>
      <c r="BA8" s="7" t="str" cm="1">
        <f t="array" ref="BA8">IF(AW8=2,_xlfn.IFS('⑤案件貼り付けシート(E6~→A2へ縦横替えで）'!BV4="毎週",1,'⑤案件貼り付けシート(E6~→A2へ縦横替えで）'!BV4="その他",2),"")</f>
        <v/>
      </c>
      <c r="BB8" s="7" t="str">
        <f>IF(BA8=1,'⑤案件貼り付けシート(E6~→A2へ縦横替えで）'!BW4,"")</f>
        <v/>
      </c>
      <c r="BC8" s="7" t="str">
        <f>IF(BA8=2,'⑤案件貼り付けシート(E6~→A2へ縦横替えで）'!BX4,"")</f>
        <v/>
      </c>
      <c r="BD8" s="7" t="str">
        <f>IF('⑤案件貼り付けシート(E6~→A2へ縦横替えで）'!BZ4="","",IF('⑤案件貼り付けシート(E6~→A2へ縦横替えで）'!$BQ4="就業先カレンダーに準ずる",'⑤案件貼り付けシート(E6~→A2へ縦横替えで）'!BZ4,""))</f>
        <v/>
      </c>
      <c r="BE8" s="154" t="str">
        <f>IF('⑤案件貼り付けシート(E6~→A2へ縦横替えで）'!CG4="","",'⑤案件貼り付けシート(E6~→A2へ縦横替えで）'!CG4)</f>
        <v/>
      </c>
      <c r="BF8" s="154" t="str">
        <f>IF('⑤案件貼り付けシート(E6~→A2へ縦横替えで）'!CH4="","",'⑤案件貼り付けシート(E6~→A2へ縦横替えで）'!CH4)</f>
        <v/>
      </c>
      <c r="BG8" s="7" t="str" cm="1">
        <f t="array" ref="BG8">_xlfn.IFS('⑤案件貼り付けシート(E6~→A2へ縦横替えで）'!CI4="固定",1,'⑤案件貼り付けシート(E6~→A2へ縦横替えで）'!CI4="流動",2,'⑤案件貼り付けシート(E6~→A2へ縦横替えで）'!CI4="対象外","",'⑤案件貼り付けシート(E6~→A2へ縦横替えで）'!CI4="","")</f>
        <v/>
      </c>
      <c r="BH8" s="154" t="str">
        <f>IF('⑤案件貼り付けシート(E6~→A2へ縦横替えで）'!$CI4="固定",IF('⑤案件貼り付けシート(E6~→A2へ縦横替えで）'!CJ4="","",'⑤案件貼り付けシート(E6~→A2へ縦横替えで）'!CJ4),"")</f>
        <v/>
      </c>
      <c r="BI8" s="154" t="str">
        <f>IF('⑤案件貼り付けシート(E6~→A2へ縦横替えで）'!$CI4="固定",IF('⑤案件貼り付けシート(E6~→A2へ縦横替えで）'!CK4="","",'⑤案件貼り付けシート(E6~→A2へ縦横替えで）'!CK4),"")</f>
        <v/>
      </c>
      <c r="BJ8" s="154" t="str">
        <f>IF('⑤案件貼り付けシート(E6~→A2へ縦横替えで）'!$CI4="固定",IF('⑤案件貼り付けシート(E6~→A2へ縦横替えで）'!CL4="","",'⑤案件貼り付けシート(E6~→A2へ縦横替えで）'!CL4),"")</f>
        <v/>
      </c>
      <c r="BK8" s="154" t="str">
        <f>IF('⑤案件貼り付けシート(E6~→A2へ縦横替えで）'!$CI4="固定",IF('⑤案件貼り付けシート(E6~→A2へ縦横替えで）'!CM4="","",'⑤案件貼り付けシート(E6~→A2へ縦横替えで）'!CM4),"")</f>
        <v/>
      </c>
      <c r="BL8" s="154" t="str">
        <f>IF('⑤案件貼り付けシート(E6~→A2へ縦横替えで）'!$CI4="固定",IF('⑤案件貼り付けシート(E6~→A2へ縦横替えで）'!CN4="","",'⑤案件貼り付けシート(E6~→A2へ縦横替えで）'!CN4),"")</f>
        <v/>
      </c>
      <c r="BM8" s="154" t="str">
        <f>IF('⑤案件貼り付けシート(E6~→A2へ縦横替えで）'!$CI4="固定",IF('⑤案件貼り付けシート(E6~→A2へ縦横替えで）'!CO4="","",'⑤案件貼り付けシート(E6~→A2へ縦横替えで）'!CO4),"")</f>
        <v/>
      </c>
      <c r="BN8" s="7" t="str">
        <f>IF('⑤案件貼り付けシート(E6~→A2へ縦横替えで）'!$CI4="固定",IF('⑤案件貼り付けシート(E6~→A2へ縦横替えで）'!CP4="","",'⑤案件貼り付けシート(E6~→A2へ縦横替えで）'!CP4),"")</f>
        <v/>
      </c>
      <c r="BO8" s="7" t="str">
        <f>IF('⑤案件貼り付けシート(E6~→A2へ縦横替えで）'!CQ4="","",'⑤案件貼り付けシート(E6~→A2へ縦横替えで）'!CQ4)</f>
        <v/>
      </c>
      <c r="BP8" s="7" t="str">
        <f>IF('⑤案件貼り付けシート(E6~→A2へ縦横替えで）'!CR4="","",'⑤案件貼り付けシート(E6~→A2へ縦横替えで）'!CR4)</f>
        <v/>
      </c>
      <c r="BQ8" s="7" t="str">
        <f>IF('⑤案件貼り付けシート(E6~→A2へ縦横替えで）'!CS4="","",'⑤案件貼り付けシート(E6~→A2へ縦横替えで）'!CS4)</f>
        <v/>
      </c>
      <c r="BR8" s="154" t="str">
        <f>IF('⑤案件貼り付けシート(E6~→A2へ縦横替えで）'!CV4="","",'⑤案件貼り付けシート(E6~→A2へ縦横替えで）'!CV4)</f>
        <v/>
      </c>
      <c r="BS8" s="154" t="str">
        <f>IF('⑤案件貼り付けシート(E6~→A2へ縦横替えで）'!CW4="","",'⑤案件貼り付けシート(E6~→A2へ縦横替えで）'!CW4)</f>
        <v/>
      </c>
      <c r="BT8" s="7" t="str" cm="1">
        <f t="array" ref="BT8">IF('⑤案件貼り付けシート(E6~→A2へ縦横替えで）'!CX4="","",_xlfn.IFS('⑤案件貼り付けシート(E6~→A2へ縦横替えで）'!CX4="固定",1,'⑤案件貼り付けシート(E6~→A2へ縦横替えで）'!CX4="流動",2,'⑤案件貼り付けシート(E6~→A2へ縦横替えで）'!CX4="対象外",""))</f>
        <v/>
      </c>
      <c r="BU8" s="154" t="str">
        <f>IF('⑤案件貼り付けシート(E6~→A2へ縦横替えで）'!$CX4="固定",IF('⑤案件貼り付けシート(E6~→A2へ縦横替えで）'!CY4="","",'⑤案件貼り付けシート(E6~→A2へ縦横替えで）'!CY4),"")</f>
        <v/>
      </c>
      <c r="BV8" s="154" t="str">
        <f>IF('⑤案件貼り付けシート(E6~→A2へ縦横替えで）'!$CX4="固定",IF('⑤案件貼り付けシート(E6~→A2へ縦横替えで）'!CZ4="","",'⑤案件貼り付けシート(E6~→A2へ縦横替えで）'!CZ4),"")</f>
        <v/>
      </c>
      <c r="BW8" s="154" t="str">
        <f>IF('⑤案件貼り付けシート(E6~→A2へ縦横替えで）'!$CX4="固定",IF('⑤案件貼り付けシート(E6~→A2へ縦横替えで）'!DA4="","",'⑤案件貼り付けシート(E6~→A2へ縦横替えで）'!DA4),"")</f>
        <v/>
      </c>
      <c r="BX8" s="154" t="str">
        <f>IF('⑤案件貼り付けシート(E6~→A2へ縦横替えで）'!$CX4="固定",IF('⑤案件貼り付けシート(E6~→A2へ縦横替えで）'!DB4="","",'⑤案件貼り付けシート(E6~→A2へ縦横替えで）'!DB4),"")</f>
        <v/>
      </c>
      <c r="BY8" s="154" t="str">
        <f>IF('⑤案件貼り付けシート(E6~→A2へ縦横替えで）'!$CX4="固定",IF('⑤案件貼り付けシート(E6~→A2へ縦横替えで）'!DC4="","",'⑤案件貼り付けシート(E6~→A2へ縦横替えで）'!DC4),"")</f>
        <v/>
      </c>
      <c r="BZ8" s="154" t="str">
        <f>IF('⑤案件貼り付けシート(E6~→A2へ縦横替えで）'!$CX4="固定",IF('⑤案件貼り付けシート(E6~→A2へ縦横替えで）'!DD4="","",'⑤案件貼り付けシート(E6~→A2へ縦横替えで）'!DD4),"")</f>
        <v/>
      </c>
      <c r="CA8" s="7" t="str">
        <f>IF('⑤案件貼り付けシート(E6~→A2へ縦横替えで）'!$CX4="固定",IF('⑤案件貼り付けシート(E6~→A2へ縦横替えで）'!DE4="","",'⑤案件貼り付けシート(E6~→A2へ縦横替えで）'!DE4),"")</f>
        <v/>
      </c>
      <c r="CB8" s="7" t="str">
        <f>IF('⑤案件貼り付けシート(E6~→A2へ縦横替えで）'!DF4="","",'⑤案件貼り付けシート(E6~→A2へ縦横替えで）'!DF4)</f>
        <v/>
      </c>
      <c r="CC8" s="7" t="str">
        <f>IF('⑤案件貼り付けシート(E6~→A2へ縦横替えで）'!DG4="","",'⑤案件貼り付けシート(E6~→A2へ縦横替えで）'!DG4)</f>
        <v/>
      </c>
      <c r="CD8" s="7" t="str">
        <f>IF('⑤案件貼り付けシート(E6~→A2へ縦横替えで）'!DH4="","",'⑤案件貼り付けシート(E6~→A2へ縦横替えで）'!DH4)</f>
        <v/>
      </c>
      <c r="CE8" s="154" t="str">
        <f>IF('⑤案件貼り付けシート(E6~→A2へ縦横替えで）'!DK4="","",'⑤案件貼り付けシート(E6~→A2へ縦横替えで）'!DK4)</f>
        <v/>
      </c>
      <c r="CF8" s="154" t="str">
        <f>IF('⑤案件貼り付けシート(E6~→A2へ縦横替えで）'!DL4="","",'⑤案件貼り付けシート(E6~→A2へ縦横替えで）'!DL4)</f>
        <v/>
      </c>
      <c r="CG8" s="7" t="str" cm="1">
        <f t="array" ref="CG8">IF('⑤案件貼り付けシート(E6~→A2へ縦横替えで）'!DM4="","",_xlfn.IFS('⑤案件貼り付けシート(E6~→A2へ縦横替えで）'!DM4="固定",1,'⑤案件貼り付けシート(E6~→A2へ縦横替えで）'!DM4="流動",2,'⑤案件貼り付けシート(E6~→A2へ縦横替えで）'!DM4="対象外",""))</f>
        <v/>
      </c>
      <c r="CH8" s="154" t="str">
        <f>IF('⑤案件貼り付けシート(E6~→A2へ縦横替えで）'!$DM4="固定",IF('⑤案件貼り付けシート(E6~→A2へ縦横替えで）'!DN4="","",'⑤案件貼り付けシート(E6~→A2へ縦横替えで）'!DN4),"")</f>
        <v/>
      </c>
      <c r="CI8" s="154" t="str">
        <f>IF('⑤案件貼り付けシート(E6~→A2へ縦横替えで）'!$DM4="固定",IF('⑤案件貼り付けシート(E6~→A2へ縦横替えで）'!DO4="","",'⑤案件貼り付けシート(E6~→A2へ縦横替えで）'!DO4),"")</f>
        <v/>
      </c>
      <c r="CJ8" s="154" t="str">
        <f>IF('⑤案件貼り付けシート(E6~→A2へ縦横替えで）'!$DM4="固定",IF('⑤案件貼り付けシート(E6~→A2へ縦横替えで）'!DP4="","",'⑤案件貼り付けシート(E6~→A2へ縦横替えで）'!DP4),"")</f>
        <v/>
      </c>
      <c r="CK8" s="154" t="str">
        <f>IF('⑤案件貼り付けシート(E6~→A2へ縦横替えで）'!$DM4="固定",IF('⑤案件貼り付けシート(E6~→A2へ縦横替えで）'!DQ4="","",'⑤案件貼り付けシート(E6~→A2へ縦横替えで）'!DQ4),"")</f>
        <v/>
      </c>
      <c r="CL8" s="154" t="str">
        <f>IF('⑤案件貼り付けシート(E6~→A2へ縦横替えで）'!$DM4="固定",IF('⑤案件貼り付けシート(E6~→A2へ縦横替えで）'!DR4="","",'⑤案件貼り付けシート(E6~→A2へ縦横替えで）'!DR4),"")</f>
        <v/>
      </c>
      <c r="CM8" s="154" t="str">
        <f>IF('⑤案件貼り付けシート(E6~→A2へ縦横替えで）'!$DM4="固定",IF('⑤案件貼り付けシート(E6~→A2へ縦横替えで）'!DS4="","",'⑤案件貼り付けシート(E6~→A2へ縦横替えで）'!DS4),"")</f>
        <v/>
      </c>
      <c r="CN8" s="7" t="str">
        <f>IF('⑤案件貼り付けシート(E6~→A2へ縦横替えで）'!$DM4="固定",IF('⑤案件貼り付けシート(E6~→A2へ縦横替えで）'!DT4="","",'⑤案件貼り付けシート(E6~→A2へ縦横替えで）'!DT4),"")</f>
        <v/>
      </c>
      <c r="CO8" s="7" t="str">
        <f>IF('⑤案件貼り付けシート(E6~→A2へ縦横替えで）'!DU4="","",'⑤案件貼り付けシート(E6~→A2へ縦横替えで）'!DU4)</f>
        <v/>
      </c>
      <c r="CP8" s="7" t="str">
        <f>IF('⑤案件貼り付けシート(E6~→A2へ縦横替えで）'!DV4="","",'⑤案件貼り付けシート(E6~→A2へ縦横替えで）'!DV4)</f>
        <v/>
      </c>
      <c r="CQ8" s="7" t="str">
        <f>IF('⑤案件貼り付けシート(E6~→A2へ縦横替えで）'!DW4="","",'⑤案件貼り付けシート(E6~→A2へ縦横替えで）'!DW4)</f>
        <v/>
      </c>
      <c r="CR8" s="154" t="str">
        <f>IF('⑤案件貼り付けシート(E6~→A2へ縦横替えで）'!EA4="","",'⑤案件貼り付けシート(E6~→A2へ縦横替えで）'!EA4)</f>
        <v/>
      </c>
      <c r="CS8" s="154" t="str">
        <f>IF('⑤案件貼り付けシート(E6~→A2へ縦横替えで）'!EB4="","",'⑤案件貼り付けシート(E6~→A2へ縦横替えで）'!EB4)</f>
        <v/>
      </c>
      <c r="CT8" s="7" t="str" cm="1">
        <f t="array" ref="CT8">IF('⑤案件貼り付けシート(E6~→A2へ縦横替えで）'!EC4="","",_xlfn.IFS('⑤案件貼り付けシート(E6~→A2へ縦横替えで）'!EC4="固定",1,'⑤案件貼り付けシート(E6~→A2へ縦横替えで）'!EC4="流動",2,'⑤案件貼り付けシート(E6~→A2へ縦横替えで）'!EC4="対象外",""))</f>
        <v/>
      </c>
      <c r="CU8" s="154" t="str">
        <f>IF('⑤案件貼り付けシート(E6~→A2へ縦横替えで）'!$EC4="固定",IF('⑤案件貼り付けシート(E6~→A2へ縦横替えで）'!ED4="","",'⑤案件貼り付けシート(E6~→A2へ縦横替えで）'!ED4),"")</f>
        <v/>
      </c>
      <c r="CV8" s="154" t="str">
        <f>IF('⑤案件貼り付けシート(E6~→A2へ縦横替えで）'!$EC4="固定",IF('⑤案件貼り付けシート(E6~→A2へ縦横替えで）'!EE4="","",'⑤案件貼り付けシート(E6~→A2へ縦横替えで）'!EE4),"")</f>
        <v/>
      </c>
      <c r="CW8" s="154" t="str">
        <f>IF('⑤案件貼り付けシート(E6~→A2へ縦横替えで）'!$EC4="固定",IF('⑤案件貼り付けシート(E6~→A2へ縦横替えで）'!EF4="","",'⑤案件貼り付けシート(E6~→A2へ縦横替えで）'!EF4),"")</f>
        <v/>
      </c>
      <c r="CX8" s="154" t="str">
        <f>IF('⑤案件貼り付けシート(E6~→A2へ縦横替えで）'!$EC4="固定",IF('⑤案件貼り付けシート(E6~→A2へ縦横替えで）'!EG4="","",'⑤案件貼り付けシート(E6~→A2へ縦横替えで）'!EG4),"")</f>
        <v/>
      </c>
      <c r="CY8" s="154" t="str">
        <f>IF('⑤案件貼り付けシート(E6~→A2へ縦横替えで）'!$EC4="固定",IF('⑤案件貼り付けシート(E6~→A2へ縦横替えで）'!EH4="","",'⑤案件貼り付けシート(E6~→A2へ縦横替えで）'!EH4),"")</f>
        <v/>
      </c>
      <c r="CZ8" s="154" t="str">
        <f>IF('⑤案件貼り付けシート(E6~→A2へ縦横替えで）'!$EC4="固定",IF('⑤案件貼り付けシート(E6~→A2へ縦横替えで）'!EI4="","",'⑤案件貼り付けシート(E6~→A2へ縦横替えで）'!EI4),"")</f>
        <v/>
      </c>
      <c r="DA8" s="7" t="str">
        <f>IF('⑤案件貼り付けシート(E6~→A2へ縦横替えで）'!$EC4="固定",IF('⑤案件貼り付けシート(E6~→A2へ縦横替えで）'!EJ4="","",'⑤案件貼り付けシート(E6~→A2へ縦横替えで）'!EJ4),"")</f>
        <v/>
      </c>
      <c r="DB8" s="7" t="str">
        <f>IF('⑤案件貼り付けシート(E6~→A2へ縦横替えで）'!EK4="","",'⑤案件貼り付けシート(E6~→A2へ縦横替えで）'!EK4)</f>
        <v/>
      </c>
      <c r="DC8" s="7" t="str">
        <f>IF('⑤案件貼り付けシート(E6~→A2へ縦横替えで）'!EL4="","",'⑤案件貼り付けシート(E6~→A2へ縦横替えで）'!EL4)</f>
        <v/>
      </c>
      <c r="DD8" s="7" t="str">
        <f>IF('⑤案件貼り付けシート(E6~→A2へ縦横替えで）'!EM4="","",'⑤案件貼り付けシート(E6~→A2へ縦横替えで）'!EM4)</f>
        <v/>
      </c>
      <c r="DE8" s="154" t="str">
        <f>IF('⑤案件貼り付けシート(E6~→A2へ縦横替えで）'!EO4="","",'⑤案件貼り付けシート(E6~→A2へ縦横替えで）'!EO4)</f>
        <v/>
      </c>
      <c r="DF8" s="154" t="str">
        <f>IF('⑤案件貼り付けシート(E6~→A2へ縦横替えで）'!EP4="","",'⑤案件貼り付けシート(E6~→A2へ縦横替えで）'!EP4)</f>
        <v/>
      </c>
      <c r="DG8" s="7" t="str" cm="1">
        <f t="array" ref="DG8">IF('⑤案件貼り付けシート(E6~→A2へ縦横替えで）'!EQ4="","",_xlfn.IFS('⑤案件貼り付けシート(E6~→A2へ縦横替えで）'!EQ4="固定",1,'⑤案件貼り付けシート(E6~→A2へ縦横替えで）'!EQ4="流動",2,'⑤案件貼り付けシート(E6~→A2へ縦横替えで）'!EQ4="対象外",""))</f>
        <v/>
      </c>
      <c r="DH8" s="154" t="str">
        <f>IF('⑤案件貼り付けシート(E6~→A2へ縦横替えで）'!$EQ4="固定",IF('⑤案件貼り付けシート(E6~→A2へ縦横替えで）'!ER4="","",'⑤案件貼り付けシート(E6~→A2へ縦横替えで）'!ER4),"")</f>
        <v/>
      </c>
      <c r="DI8" s="154" t="str">
        <f>IF('⑤案件貼り付けシート(E6~→A2へ縦横替えで）'!$EQ4="固定",IF('⑤案件貼り付けシート(E6~→A2へ縦横替えで）'!ES4="","",'⑤案件貼り付けシート(E6~→A2へ縦横替えで）'!ES4),"")</f>
        <v/>
      </c>
      <c r="DJ8" s="154" t="str">
        <f>IF('⑤案件貼り付けシート(E6~→A2へ縦横替えで）'!$EQ4="固定",IF('⑤案件貼り付けシート(E6~→A2へ縦横替えで）'!ET4="","",'⑤案件貼り付けシート(E6~→A2へ縦横替えで）'!ET4),"")</f>
        <v/>
      </c>
      <c r="DK8" s="154" t="str">
        <f>IF('⑤案件貼り付けシート(E6~→A2へ縦横替えで）'!$EQ4="固定",IF('⑤案件貼り付けシート(E6~→A2へ縦横替えで）'!EU4="","",'⑤案件貼り付けシート(E6~→A2へ縦横替えで）'!EU4),"")</f>
        <v/>
      </c>
      <c r="DL8" s="154" t="str">
        <f>IF('⑤案件貼り付けシート(E6~→A2へ縦横替えで）'!$EQ4="固定",IF('⑤案件貼り付けシート(E6~→A2へ縦横替えで）'!EV4="","",'⑤案件貼り付けシート(E6~→A2へ縦横替えで）'!EV4),"")</f>
        <v/>
      </c>
      <c r="DM8" s="154" t="str">
        <f>IF('⑤案件貼り付けシート(E6~→A2へ縦横替えで）'!$EQ4="固定",IF('⑤案件貼り付けシート(E6~→A2へ縦横替えで）'!EW4="","",'⑤案件貼り付けシート(E6~→A2へ縦横替えで）'!EW4),"")</f>
        <v/>
      </c>
      <c r="DN8" s="7" t="str">
        <f>IF('⑤案件貼り付けシート(E6~→A2へ縦横替えで）'!$EQ4="固定",IF('⑤案件貼り付けシート(E6~→A2へ縦横替えで）'!EX4="","",'⑤案件貼り付けシート(E6~→A2へ縦横替えで）'!EX4),"")</f>
        <v/>
      </c>
      <c r="DO8" s="7" t="str">
        <f>IF('⑤案件貼り付けシート(E6~→A2へ縦横替えで）'!EY4="","",'⑤案件貼り付けシート(E6~→A2へ縦横替えで）'!EY4)</f>
        <v/>
      </c>
      <c r="DP8" s="7" t="str">
        <f>IF('⑤案件貼り付けシート(E6~→A2へ縦横替えで）'!EZ4="","",'⑤案件貼り付けシート(E6~→A2へ縦横替えで）'!EZ4)</f>
        <v/>
      </c>
      <c r="DQ8" s="7" t="str">
        <f>IF('⑤案件貼り付けシート(E6~→A2へ縦横替えで）'!FA4="","",'⑤案件貼り付けシート(E6~→A2へ縦横替えで）'!FA4)</f>
        <v/>
      </c>
      <c r="DR8" s="154" t="str">
        <f>IF('⑤案件貼り付けシート(E6~→A2へ縦横替えで）'!FC4="","",'⑤案件貼り付けシート(E6~→A2へ縦横替えで）'!FC4)</f>
        <v/>
      </c>
      <c r="DS8" s="154" t="str">
        <f>IF('⑤案件貼り付けシート(E6~→A2へ縦横替えで）'!FD4="","",'⑤案件貼り付けシート(E6~→A2へ縦横替えで）'!FD4)</f>
        <v/>
      </c>
      <c r="DT8" s="7" t="str" cm="1">
        <f t="array" ref="DT8">IF('⑤案件貼り付けシート(E6~→A2へ縦横替えで）'!FE4="","",_xlfn.IFS('⑤案件貼り付けシート(E6~→A2へ縦横替えで）'!FE4="固定",1,'⑤案件貼り付けシート(E6~→A2へ縦横替えで）'!FE4="流動",2,'⑤案件貼り付けシート(E6~→A2へ縦横替えで）'!FE4="対象外",""))</f>
        <v/>
      </c>
      <c r="DU8" s="154" t="str">
        <f>IF('⑤案件貼り付けシート(E6~→A2へ縦横替えで）'!$FE4="固定",IF('⑤案件貼り付けシート(E6~→A2へ縦横替えで）'!FF4="","",'⑤案件貼り付けシート(E6~→A2へ縦横替えで）'!FF4),"")</f>
        <v/>
      </c>
      <c r="DV8" s="154" t="str">
        <f>IF('⑤案件貼り付けシート(E6~→A2へ縦横替えで）'!$FE4="固定",IF('⑤案件貼り付けシート(E6~→A2へ縦横替えで）'!FG4="","",'⑤案件貼り付けシート(E6~→A2へ縦横替えで）'!FG4),"")</f>
        <v/>
      </c>
      <c r="DW8" s="154" t="str">
        <f>IF('⑤案件貼り付けシート(E6~→A2へ縦横替えで）'!$FE4="固定",IF('⑤案件貼り付けシート(E6~→A2へ縦横替えで）'!FH4="","",'⑤案件貼り付けシート(E6~→A2へ縦横替えで）'!FH4),"")</f>
        <v/>
      </c>
      <c r="DX8" s="154" t="str">
        <f>IF('⑤案件貼り付けシート(E6~→A2へ縦横替えで）'!$FE4="固定",IF('⑤案件貼り付けシート(E6~→A2へ縦横替えで）'!FI4="","",'⑤案件貼り付けシート(E6~→A2へ縦横替えで）'!FI4),"")</f>
        <v/>
      </c>
      <c r="DY8" s="154" t="str">
        <f>IF('⑤案件貼り付けシート(E6~→A2へ縦横替えで）'!$FE4="固定",IF('⑤案件貼り付けシート(E6~→A2へ縦横替えで）'!FJ4="","",'⑤案件貼り付けシート(E6~→A2へ縦横替えで）'!FJ4),"")</f>
        <v/>
      </c>
      <c r="DZ8" s="154" t="str">
        <f>IF('⑤案件貼り付けシート(E6~→A2へ縦横替えで）'!$FE4="固定",IF('⑤案件貼り付けシート(E6~→A2へ縦横替えで）'!FK4="","",'⑤案件貼り付けシート(E6~→A2へ縦横替えで）'!FK4),"")</f>
        <v/>
      </c>
      <c r="EA8" s="7" t="str">
        <f>IF('⑤案件貼り付けシート(E6~→A2へ縦横替えで）'!$FE4="固定",IF('⑤案件貼り付けシート(E6~→A2へ縦横替えで）'!FL4="","",'⑤案件貼り付けシート(E6~→A2へ縦横替えで）'!FL4),"")</f>
        <v/>
      </c>
      <c r="EB8" s="7" t="str">
        <f>IF('⑤案件貼り付けシート(E6~→A2へ縦横替えで）'!FM4="","",'⑤案件貼り付けシート(E6~→A2へ縦横替えで）'!FM4)</f>
        <v/>
      </c>
      <c r="EC8" s="7" t="str">
        <f>IF('⑤案件貼り付けシート(E6~→A2へ縦横替えで）'!FN4="","",'⑤案件貼り付けシート(E6~→A2へ縦横替えで）'!FN4)</f>
        <v/>
      </c>
      <c r="ED8" s="7" t="str">
        <f>IF('⑤案件貼り付けシート(E6~→A2へ縦横替えで）'!FO4="","",'⑤案件貼り付けシート(E6~→A2へ縦横替えで）'!FO4)</f>
        <v/>
      </c>
      <c r="EE8" s="154" t="str">
        <f>IF('⑤案件貼り付けシート(E6~→A2へ縦横替えで）'!FQ4="","",'⑤案件貼り付けシート(E6~→A2へ縦横替えで）'!FQ4)</f>
        <v/>
      </c>
      <c r="EF8" s="154" t="str">
        <f>IF('⑤案件貼り付けシート(E6~→A2へ縦横替えで）'!FR4="","",'⑤案件貼り付けシート(E6~→A2へ縦横替えで）'!FR4)</f>
        <v/>
      </c>
      <c r="EG8" s="7" t="str" cm="1">
        <f t="array" ref="EG8">IF('⑤案件貼り付けシート(E6~→A2へ縦横替えで）'!FS4="","",_xlfn.IFS('⑤案件貼り付けシート(E6~→A2へ縦横替えで）'!FS4="固定",1,'⑤案件貼り付けシート(E6~→A2へ縦横替えで）'!FS4="流動",2,'⑤案件貼り付けシート(E6~→A2へ縦横替えで）'!FS4="対象外",""))</f>
        <v/>
      </c>
      <c r="EH8" s="154" t="str">
        <f>IF('⑤案件貼り付けシート(E6~→A2へ縦横替えで）'!$FS4="固定",IF('⑤案件貼り付けシート(E6~→A2へ縦横替えで）'!FT4="","",'⑤案件貼り付けシート(E6~→A2へ縦横替えで）'!FT4),"")</f>
        <v/>
      </c>
      <c r="EI8" s="154" t="str">
        <f>IF('⑤案件貼り付けシート(E6~→A2へ縦横替えで）'!$FS4="固定",IF('⑤案件貼り付けシート(E6~→A2へ縦横替えで）'!FU4="","",'⑤案件貼り付けシート(E6~→A2へ縦横替えで）'!FU4),"")</f>
        <v/>
      </c>
      <c r="EJ8" s="154" t="str">
        <f>IF('⑤案件貼り付けシート(E6~→A2へ縦横替えで）'!$FS4="固定",IF('⑤案件貼り付けシート(E6~→A2へ縦横替えで）'!FV4="","",'⑤案件貼り付けシート(E6~→A2へ縦横替えで）'!FV4),"")</f>
        <v/>
      </c>
      <c r="EK8" s="154" t="str">
        <f>IF('⑤案件貼り付けシート(E6~→A2へ縦横替えで）'!$FS4="固定",IF('⑤案件貼り付けシート(E6~→A2へ縦横替えで）'!FW4="","",'⑤案件貼り付けシート(E6~→A2へ縦横替えで）'!FW4),"")</f>
        <v/>
      </c>
      <c r="EL8" s="154" t="str">
        <f>IF('⑤案件貼り付けシート(E6~→A2へ縦横替えで）'!$FS4="固定",IF('⑤案件貼り付けシート(E6~→A2へ縦横替えで）'!FX4="","",'⑤案件貼り付けシート(E6~→A2へ縦横替えで）'!FX4),"")</f>
        <v/>
      </c>
      <c r="EM8" s="154" t="str">
        <f>IF('⑤案件貼り付けシート(E6~→A2へ縦横替えで）'!$FS4="固定",IF('⑤案件貼り付けシート(E6~→A2へ縦横替えで）'!FY4="","",'⑤案件貼り付けシート(E6~→A2へ縦横替えで）'!FY4),"")</f>
        <v/>
      </c>
      <c r="EN8" s="7" t="str">
        <f>IF('⑤案件貼り付けシート(E6~→A2へ縦横替えで）'!$FS4="固定",IF('⑤案件貼り付けシート(E6~→A2へ縦横替えで）'!FZ4="","",'⑤案件貼り付けシート(E6~→A2へ縦横替えで）'!FZ4),"")</f>
        <v/>
      </c>
      <c r="EO8" s="7" t="str">
        <f>IF('⑤案件貼り付けシート(E6~→A2へ縦横替えで）'!GA4="","",'⑤案件貼り付けシート(E6~→A2へ縦横替えで）'!GA4)</f>
        <v/>
      </c>
      <c r="EP8" s="7" t="str">
        <f>IF('⑤案件貼り付けシート(E6~→A2へ縦横替えで）'!GB4="","",'⑤案件貼り付けシート(E6~→A2へ縦横替えで）'!GB4)</f>
        <v/>
      </c>
      <c r="EQ8" s="7" t="str">
        <f>IF('⑤案件貼り付けシート(E6~→A2へ縦横替えで）'!GC4="","",'⑤案件貼り付けシート(E6~→A2へ縦横替えで）'!GC4)</f>
        <v/>
      </c>
      <c r="ER8" s="154" t="str">
        <f>IF('⑤案件貼り付けシート(E6~→A2へ縦横替えで）'!GE4="","",'⑤案件貼り付けシート(E6~→A2へ縦横替えで）'!GE4)</f>
        <v/>
      </c>
      <c r="ES8" s="154" t="str">
        <f>IF('⑤案件貼り付けシート(E6~→A2へ縦横替えで）'!GF4="","",'⑤案件貼り付けシート(E6~→A2へ縦横替えで）'!GF4)</f>
        <v/>
      </c>
      <c r="ET8" s="7" t="str" cm="1">
        <f t="array" ref="ET8">IF('⑤案件貼り付けシート(E6~→A2へ縦横替えで）'!GG4="","",_xlfn.IFS('⑤案件貼り付けシート(E6~→A2へ縦横替えで）'!GG4="固定",1,'⑤案件貼り付けシート(E6~→A2へ縦横替えで）'!GG4="流動",2,'⑤案件貼り付けシート(E6~→A2へ縦横替えで）'!GG4="対象外",""))</f>
        <v/>
      </c>
      <c r="EU8" s="154" t="str">
        <f>IF('⑤案件貼り付けシート(E6~→A2へ縦横替えで）'!$GG4="固定",IF('⑤案件貼り付けシート(E6~→A2へ縦横替えで）'!GH4="","",'⑤案件貼り付けシート(E6~→A2へ縦横替えで）'!GH4),"")</f>
        <v/>
      </c>
      <c r="EV8" s="154" t="str">
        <f>IF('⑤案件貼り付けシート(E6~→A2へ縦横替えで）'!$GG4="固定",IF('⑤案件貼り付けシート(E6~→A2へ縦横替えで）'!GI4="","",'⑤案件貼り付けシート(E6~→A2へ縦横替えで）'!GI4),"")</f>
        <v/>
      </c>
      <c r="EW8" s="154" t="str">
        <f>IF('⑤案件貼り付けシート(E6~→A2へ縦横替えで）'!$GG4="固定",IF('⑤案件貼り付けシート(E6~→A2へ縦横替えで）'!GJ4="","",'⑤案件貼り付けシート(E6~→A2へ縦横替えで）'!GJ4),"")</f>
        <v/>
      </c>
      <c r="EX8" s="154" t="str">
        <f>IF('⑤案件貼り付けシート(E6~→A2へ縦横替えで）'!$GG4="固定",IF('⑤案件貼り付けシート(E6~→A2へ縦横替えで）'!GK4="","",'⑤案件貼り付けシート(E6~→A2へ縦横替えで）'!GK4),"")</f>
        <v/>
      </c>
      <c r="EY8" s="154" t="str">
        <f>IF('⑤案件貼り付けシート(E6~→A2へ縦横替えで）'!$GG4="固定",IF('⑤案件貼り付けシート(E6~→A2へ縦横替えで）'!GL4="","",'⑤案件貼り付けシート(E6~→A2へ縦横替えで）'!GL4),"")</f>
        <v/>
      </c>
      <c r="EZ8" s="154" t="str">
        <f>IF('⑤案件貼り付けシート(E6~→A2へ縦横替えで）'!$GG4="固定",IF('⑤案件貼り付けシート(E6~→A2へ縦横替えで）'!GM4="","",'⑤案件貼り付けシート(E6~→A2へ縦横替えで）'!GM4),"")</f>
        <v/>
      </c>
      <c r="FA8" s="7" t="str">
        <f>IF('⑤案件貼り付けシート(E6~→A2へ縦横替えで）'!$GG4="固定",IF('⑤案件貼り付けシート(E6~→A2へ縦横替えで）'!GN4="","",'⑤案件貼り付けシート(E6~→A2へ縦横替えで）'!GN4),"")</f>
        <v/>
      </c>
      <c r="FB8" s="7" t="str">
        <f>IF('⑤案件貼り付けシート(E6~→A2へ縦横替えで）'!GO4="","",'⑤案件貼り付けシート(E6~→A2へ縦横替えで）'!GO4)</f>
        <v/>
      </c>
      <c r="FC8" s="7" t="str">
        <f>IF('⑤案件貼り付けシート(E6~→A2へ縦横替えで）'!GP4="","",'⑤案件貼り付けシート(E6~→A2へ縦横替えで）'!GP4)</f>
        <v/>
      </c>
      <c r="FD8" s="7" t="str">
        <f>IF('⑤案件貼り付けシート(E6~→A2へ縦横替えで）'!GQ4="","",'⑤案件貼り付けシート(E6~→A2へ縦横替えで）'!GQ4)</f>
        <v/>
      </c>
      <c r="FE8" s="154" t="str">
        <f>IF('⑤案件貼り付けシート(E6~→A2へ縦横替えで）'!GS4="","",'⑤案件貼り付けシート(E6~→A2へ縦横替えで）'!GS4)</f>
        <v/>
      </c>
      <c r="FF8" s="154" t="str">
        <f>IF('⑤案件貼り付けシート(E6~→A2へ縦横替えで）'!GT4="","",'⑤案件貼り付けシート(E6~→A2へ縦横替えで）'!GT4)</f>
        <v/>
      </c>
      <c r="FG8" s="7" t="str" cm="1">
        <f t="array" ref="FG8">IF('⑤案件貼り付けシート(E6~→A2へ縦横替えで）'!GU4="","",_xlfn.IFS('⑤案件貼り付けシート(E6~→A2へ縦横替えで）'!GU4="固定",1,'⑤案件貼り付けシート(E6~→A2へ縦横替えで）'!GU4="流動",2,'⑤案件貼り付けシート(E6~→A2へ縦横替えで）'!GU4="対象外",""))</f>
        <v/>
      </c>
      <c r="FH8" s="154" t="str">
        <f>IF('⑤案件貼り付けシート(E6~→A2へ縦横替えで）'!$GU4="固定",IF('⑤案件貼り付けシート(E6~→A2へ縦横替えで）'!GV4="","",'⑤案件貼り付けシート(E6~→A2へ縦横替えで）'!GV4),"")</f>
        <v/>
      </c>
      <c r="FI8" s="154" t="str">
        <f>IF('⑤案件貼り付けシート(E6~→A2へ縦横替えで）'!$GU4="固定",IF('⑤案件貼り付けシート(E6~→A2へ縦横替えで）'!GW4="","",'⑤案件貼り付けシート(E6~→A2へ縦横替えで）'!GW4),"")</f>
        <v/>
      </c>
      <c r="FJ8" s="154" t="str">
        <f>IF('⑤案件貼り付けシート(E6~→A2へ縦横替えで）'!$GU4="固定",IF('⑤案件貼り付けシート(E6~→A2へ縦横替えで）'!GX4="","",'⑤案件貼り付けシート(E6~→A2へ縦横替えで）'!GX4),"")</f>
        <v/>
      </c>
      <c r="FK8" s="154" t="str">
        <f>IF('⑤案件貼り付けシート(E6~→A2へ縦横替えで）'!$GU4="固定",IF('⑤案件貼り付けシート(E6~→A2へ縦横替えで）'!GY4="","",'⑤案件貼り付けシート(E6~→A2へ縦横替えで）'!GY4),"")</f>
        <v/>
      </c>
      <c r="FL8" s="154" t="str">
        <f>IF('⑤案件貼り付けシート(E6~→A2へ縦横替えで）'!$GU4="固定",IF('⑤案件貼り付けシート(E6~→A2へ縦横替えで）'!GZ4="","",'⑤案件貼り付けシート(E6~→A2へ縦横替えで）'!GZ4),"")</f>
        <v/>
      </c>
      <c r="FM8" s="154" t="str">
        <f>IF('⑤案件貼り付けシート(E6~→A2へ縦横替えで）'!$GU4="固定",IF('⑤案件貼り付けシート(E6~→A2へ縦横替えで）'!HA4="","",'⑤案件貼り付けシート(E6~→A2へ縦横替えで）'!HA4),"")</f>
        <v/>
      </c>
      <c r="FN8" s="7" t="str">
        <f>IF('⑤案件貼り付けシート(E6~→A2へ縦横替えで）'!$GU4="固定",IF('⑤案件貼り付けシート(E6~→A2へ縦横替えで）'!HB4="","",'⑤案件貼り付けシート(E6~→A2へ縦横替えで）'!HB4),"")</f>
        <v/>
      </c>
      <c r="FO8" s="7" t="str">
        <f>IF('⑤案件貼り付けシート(E6~→A2へ縦横替えで）'!HC4="","",'⑤案件貼り付けシート(E6~→A2へ縦横替えで）'!HC4)</f>
        <v/>
      </c>
      <c r="FP8" s="7" t="str">
        <f>IF('⑤案件貼り付けシート(E6~→A2へ縦横替えで）'!HD4="","",'⑤案件貼り付けシート(E6~→A2へ縦横替えで）'!HD4)</f>
        <v/>
      </c>
      <c r="FQ8" s="7" t="str">
        <f>IF('⑤案件貼り付けシート(E6~→A2へ縦横替えで）'!HE4="","",'⑤案件貼り付けシート(E6~→A2へ縦横替えで）'!HE4)</f>
        <v/>
      </c>
      <c r="FR8" s="154" t="str">
        <f>IF('⑤案件貼り付けシート(E6~→A2へ縦横替えで）'!HG4="","",'⑤案件貼り付けシート(E6~→A2へ縦横替えで）'!HG4)</f>
        <v/>
      </c>
      <c r="FS8" s="154" t="str">
        <f>IF('⑤案件貼り付けシート(E6~→A2へ縦横替えで）'!HH4="","",'⑤案件貼り付けシート(E6~→A2へ縦横替えで）'!HH4)</f>
        <v/>
      </c>
      <c r="FT8" s="7" t="str" cm="1">
        <f t="array" ref="FT8">IF('⑤案件貼り付けシート(E6~→A2へ縦横替えで）'!HI4="","",_xlfn.IFS('⑤案件貼り付けシート(E6~→A2へ縦横替えで）'!HI4="固定",1,'⑤案件貼り付けシート(E6~→A2へ縦横替えで）'!HI4="流動",2,'⑤案件貼り付けシート(E6~→A2へ縦横替えで）'!HI4="対象外",""))</f>
        <v/>
      </c>
      <c r="FU8" s="154" t="str">
        <f>IF('⑤案件貼り付けシート(E6~→A2へ縦横替えで）'!$HI4="固定",IF('⑤案件貼り付けシート(E6~→A2へ縦横替えで）'!HJ4="","",'⑤案件貼り付けシート(E6~→A2へ縦横替えで）'!HJ4),"")</f>
        <v/>
      </c>
      <c r="FV8" s="154" t="str">
        <f>IF('⑤案件貼り付けシート(E6~→A2へ縦横替えで）'!$HI4="固定",IF('⑤案件貼り付けシート(E6~→A2へ縦横替えで）'!HK4="","",'⑤案件貼り付けシート(E6~→A2へ縦横替えで）'!HK4),"")</f>
        <v/>
      </c>
      <c r="FW8" s="154" t="str">
        <f>IF('⑤案件貼り付けシート(E6~→A2へ縦横替えで）'!$HI4="固定",IF('⑤案件貼り付けシート(E6~→A2へ縦横替えで）'!HL4="","",'⑤案件貼り付けシート(E6~→A2へ縦横替えで）'!HL4),"")</f>
        <v/>
      </c>
      <c r="FX8" s="154" t="str">
        <f>IF('⑤案件貼り付けシート(E6~→A2へ縦横替えで）'!$HI4="固定",IF('⑤案件貼り付けシート(E6~→A2へ縦横替えで）'!HM4="","",'⑤案件貼り付けシート(E6~→A2へ縦横替えで）'!HM4),"")</f>
        <v/>
      </c>
      <c r="FY8" s="154" t="str">
        <f>IF('⑤案件貼り付けシート(E6~→A2へ縦横替えで）'!$HI4="固定",IF('⑤案件貼り付けシート(E6~→A2へ縦横替えで）'!HN4="","",'⑤案件貼り付けシート(E6~→A2へ縦横替えで）'!HN4),"")</f>
        <v/>
      </c>
      <c r="FZ8" s="154" t="str">
        <f>IF('⑤案件貼り付けシート(E6~→A2へ縦横替えで）'!$HI4="固定",IF('⑤案件貼り付けシート(E6~→A2へ縦横替えで）'!HO4="","",'⑤案件貼り付けシート(E6~→A2へ縦横替えで）'!HO4),"")</f>
        <v/>
      </c>
      <c r="GA8" s="7" t="str">
        <f>IF('⑤案件貼り付けシート(E6~→A2へ縦横替えで）'!$HI4="固定",IF('⑤案件貼り付けシート(E6~→A2へ縦横替えで）'!HP4="","",'⑤案件貼り付けシート(E6~→A2へ縦横替えで）'!HP4),"")</f>
        <v/>
      </c>
      <c r="GB8" s="7" t="str">
        <f>IF('⑤案件貼り付けシート(E6~→A2へ縦横替えで）'!HQ4="","",'⑤案件貼り付けシート(E6~→A2へ縦横替えで）'!HQ4)</f>
        <v/>
      </c>
      <c r="GC8" s="7" t="str">
        <f>IF('⑤案件貼り付けシート(E6~→A2へ縦横替えで）'!HR4="","",'⑤案件貼り付けシート(E6~→A2へ縦横替えで）'!HR4)</f>
        <v/>
      </c>
      <c r="GD8" s="7" t="str">
        <f>IF('⑤案件貼り付けシート(E6~→A2へ縦横替えで）'!HS4="","",'⑤案件貼り付けシート(E6~→A2へ縦横替えで）'!HS4)</f>
        <v/>
      </c>
      <c r="GE8" s="7" t="str" cm="1">
        <f t="array" ref="GE8">_xlfn.IFS('⑤案件貼り付けシート(E6~→A2へ縦横替えで）'!A4="","",'⑤案件貼り付けシート(E6~→A2へ縦横替えで）'!HW4="該当しない",0,'⑤案件貼り付けシート(E6~→A2へ縦横替えで）'!HW4="有期プロジェクト",1,'⑤案件貼り付けシート(E6~→A2へ縦横替えで）'!HW4="日数限定業務",2,'⑤案件貼り付けシート(E6~→A2へ縦横替えで）'!HW4="産休育休代替",3,'⑤案件貼り付けシート(E6~→A2へ縦横替えで）'!HW4="介護休業代替",4)</f>
        <v/>
      </c>
      <c r="GF8" s="7" t="str">
        <f>IF('⑤案件貼り付けシート(E6~→A2へ縦横替えで）'!HW4="産休育休代替",IF('⑤案件貼り付けシート(E6~→A2へ縦横替えで）'!HX4="","",'⑤案件貼り付けシート(E6~→A2へ縦横替えで）'!HX4),"")</f>
        <v/>
      </c>
      <c r="GG8" s="7" t="str">
        <f>IF('⑤案件貼り付けシート(E6~→A2へ縦横替えで）'!HY4="","",'⑤案件貼り付けシート(E6~→A2へ縦横替えで）'!HY4)</f>
        <v/>
      </c>
      <c r="GH8" s="7" t="str" cm="1">
        <f t="array" ref="GH8">_xlfn.IFS('⑤案件貼り付けシート(E6~→A2へ縦横替えで）'!IB4="","",'⑤案件貼り付けシート(E6~→A2へ縦横替えで）'!IB4="限定しない",0,'⑤案件貼り付けシート(E6~→A2へ縦横替えで）'!IB4="60歳以上",1,'⑤案件貼り付けシート(E6~→A2へ縦横替えで）'!IB4="無期雇用派遣労働者",2,'⑤案件貼り付けシート(E6~→A2へ縦横替えで）'!IB4="60歳以上または無期雇用",3,TRUE,"")</f>
        <v/>
      </c>
      <c r="GI8" s="7" t="str" cm="1">
        <f t="array" ref="GI8">_xlfn.IFS('⑤案件貼り付けシート(E6~→A2へ縦横替えで）'!IC4="","",'⑤案件貼り付けシート(E6~→A2へ縦横替えで）'!IC4="限定する",1,'⑤案件貼り付けシート(E6~→A2へ縦横替えで）'!IC4="限定しない",2,TRUE,"")</f>
        <v/>
      </c>
      <c r="GJ8" s="7"/>
      <c r="GK8" s="7" t="str">
        <f>IF('⑤案件貼り付けシート(E6~→A2へ縦横替えで）'!IF4="","",'⑤案件貼り付けシート(E6~→A2へ縦横替えで）'!IF4)</f>
        <v/>
      </c>
      <c r="GL8" s="7" t="str">
        <f>IF('⑤案件貼り付けシート(E6~→A2へ縦横替えで）'!IG4="","",'⑤案件貼り付けシート(E6~→A2へ縦横替えで）'!IG4)</f>
        <v/>
      </c>
      <c r="GM8" s="48" t="str">
        <f>IF('⑤案件貼り付けシート(E6~→A2へ縦横替えで）'!IJ4="","",IF('⑤案件貼り付けシート(E6~→A2へ縦横替えで）'!IJ4="ALL",②コード一覧!$CU$2,'⑤案件貼り付けシート(E6~→A2へ縦横替えで）'!IJ4&amp;"をコードヘ"))</f>
        <v/>
      </c>
      <c r="GN8" s="7" t="str">
        <f>IF('⑤案件貼り付けシート(E6~→A2へ縦横替えで）'!IK4="","",IF('⑤案件貼り付けシート(E6~→A2へ縦横替えで）'!IK4="非公開",0,1))</f>
        <v/>
      </c>
      <c r="GO8" s="7">
        <f t="shared" si="0"/>
        <v>0</v>
      </c>
      <c r="GP8" s="7" t="str">
        <f>IF('⑤案件貼り付けシート(E6~→A2へ縦横替えで）'!IP4="",IF('⑤案件貼り付けシート(E6~→A2へ縦横替えで）'!IW4="","",1),2)</f>
        <v/>
      </c>
      <c r="GQ8" s="7" t="str">
        <f>IF(GP8=1,INDEX(②コード一覧!DC4:DG22,MATCH('⑤案件貼り付けシート(E6~→A2へ縦横替えで）'!IW4,②コード一覧!DD4:DD22,0),1),"")</f>
        <v/>
      </c>
      <c r="GR8" s="48" t="str">
        <f>IF('⑤案件貼り付けシート(E6~→A2へ縦横替えで）'!IP4="","",INDEX(②コード一覧!$BR$2:$BT$801,MATCH('⑤案件貼り付けシート(E6~→A2へ縦横替えで）'!IP4,②コード一覧!$BR$2:$BR$801,0),3))</f>
        <v/>
      </c>
      <c r="GS8" s="48" t="str">
        <f>IF('⑤案件貼り付けシート(E6~→A2へ縦横替えで）'!IQ4="","",INDEX(②コード一覧!$BR$2:$BT$801,MATCH('⑤案件貼り付けシート(E6~→A2へ縦横替えで）'!IQ4,②コード一覧!$BR$2:$BR$801,0),3))</f>
        <v/>
      </c>
      <c r="GT8" s="48" t="str">
        <f>IF('⑤案件貼り付けシート(E6~→A2へ縦横替えで）'!IR4="","",INDEX(②コード一覧!$BR$2:$BT$801,MATCH('⑤案件貼り付けシート(E6~→A2へ縦横替えで）'!IR4,②コード一覧!$BR$2:$BR$801,0),3))</f>
        <v/>
      </c>
      <c r="GU8" s="48" t="str">
        <f>IF('⑤案件貼り付けシート(E6~→A2へ縦横替えで）'!IS4="","",INDEX(②コード一覧!$BR$2:$BT$801,MATCH('⑤案件貼り付けシート(E6~→A2へ縦横替えで）'!IS4,②コード一覧!$BR$2:$BR$801,0),3))</f>
        <v/>
      </c>
      <c r="GV8" s="48" t="str">
        <f>IF('⑤案件貼り付けシート(E6~→A2へ縦横替えで）'!IT4="","",INDEX(②コード一覧!$BR$2:$BT$801,MATCH('⑤案件貼り付けシート(E6~→A2へ縦横替えで）'!IT4,②コード一覧!$BR$2:$BR$801,0),3))</f>
        <v/>
      </c>
    </row>
    <row r="9" spans="1:204">
      <c r="A9" s="7"/>
      <c r="B9" s="7">
        <f>'⑤案件貼り付けシート(E6~→A2へ縦横替えで）'!A5</f>
        <v>0</v>
      </c>
      <c r="C9" s="7" t="str">
        <f>IF('⑤案件貼り付けシート(E6~→A2へ縦横替えで）'!C5="","",(IF('⑤案件貼り付けシート(E6~→A2へ縦横替えで）'!C5="一般派遣",1,2)))</f>
        <v/>
      </c>
      <c r="D9" s="48" t="e">
        <f>INDEX(②コード一覧!$A$2:$B$40,MATCH('⑤案件貼り付けシート(E6~→A2へ縦横替えで）'!G5,②コード一覧!$A$2:$A$40,0),2)</f>
        <v>#N/A</v>
      </c>
      <c r="E9" s="7" t="e" cm="1">
        <f t="array" ref="E9">INDEX(③組織表示変え!$A$6:$E$805,MATCH('⑥案件CSV (6行目～に反映→フォーマット２行目にコピペ'!D9&amp;'⑤案件貼り付けシート(E6~→A2へ縦横替えで）'!H5,③組織表示変え!$B$6:$B$802&amp;③組織表示変え!$E$6:$E$802,0),1)</f>
        <v>#N/A</v>
      </c>
      <c r="F9" s="48" t="e">
        <f>INDEX(②コード一覧!$A$2:$B$40,MATCH('⑤案件貼り付けシート(E6~→A2へ縦横替えで）'!N5,②コード一覧!$A$2:$A$40,0),2)</f>
        <v>#N/A</v>
      </c>
      <c r="G9" s="7"/>
      <c r="H9" s="7"/>
      <c r="I9" s="7"/>
      <c r="J9" s="7"/>
      <c r="K9" s="7"/>
      <c r="L9" s="7" t="e" cm="1">
        <f t="array" ref="L9">INDEX(③組織表示変え!$A$6:$E$805,MATCH('⑥案件CSV (6行目～に反映→フォーマット２行目にコピペ'!F9&amp;'⑤案件貼り付けシート(E6~→A2へ縦横替えで）'!O5,③組織表示変え!$B$6:$B$802&amp;③組織表示変え!$E$6:$E$802,0),1)</f>
        <v>#N/A</v>
      </c>
      <c r="M9" s="7" t="str">
        <f>IF('⑤案件貼り付けシート(E6~→A2へ縦横替えで）'!P5="","",'⑤案件貼り付けシート(E6~→A2へ縦横替えで）'!P5)</f>
        <v/>
      </c>
      <c r="N9" s="7" t="str">
        <f>IF('⑤案件貼り付けシート(E6~→A2へ縦横替えで）'!Q5="","",'⑤案件貼り付けシート(E6~→A2へ縦横替えで）'!Q5)</f>
        <v/>
      </c>
      <c r="O9" s="7" t="str">
        <f>IF('⑤案件貼り付けシート(E6~→A2へ縦横替えで）'!R5="","",'⑤案件貼り付けシート(E6~→A2へ縦横替えで）'!R5)</f>
        <v/>
      </c>
      <c r="P9" s="7" t="str" cm="1">
        <f t="array" ref="P9">IF('⑤案件貼り付けシート(E6~→A2へ縦横替えで）'!U5="","",_xlfn.IFS('⑤案件貼り付けシート(E6~→A2へ縦横替えで）'!U5="なし",0,'⑤案件貼り付けシート(E6~→A2へ縦横替えで）'!U5="敷地内禁煙",1,'⑤案件貼り付けシート(E6~→A2へ縦横替えで）'!U5="敷地内禁煙（特定屋外喫煙場所あり、屋外に喫煙場所あり）",2,'⑤案件貼り付けシート(E6~→A2へ縦横替えで）'!U5="屋内禁煙",3,'⑤案件貼り付けシート(E6~→A2へ縦横替えで）'!U5="屋内原則禁煙（喫煙専用室設置、加熱式たばこ専用喫煙室設置）",4,'⑤案件貼り付けシート(E6~→A2へ縦横替えで）'!U5="その他",9))</f>
        <v/>
      </c>
      <c r="Q9" s="7" t="str">
        <f>IF(C9="","",IF('⑤案件貼り付けシート(E6~→A2へ縦横替えで）'!AD5="派遣先責任者",0,1))</f>
        <v/>
      </c>
      <c r="R9" s="7" t="e" cm="1">
        <f t="array" ref="R9">INDEX(②コード一覧!$AI$2:$AN$801,MATCH('⑥案件CSV (6行目～に反映→フォーマット２行目にコピペ'!$F9&amp;'⑤案件貼り付けシート(E6~→A2へ縦横替えで）'!Z5,②コード一覧!$AN$2:$AN$801&amp;②コード一覧!$AI$2:$AI$801,0),5)</f>
        <v>#N/A</v>
      </c>
      <c r="S9" s="7" t="str" cm="1">
        <f t="array" ref="S9">IF('⑤案件貼り付けシート(E6~→A2へ縦横替えで）'!AA5="","",INDEX(②コード一覧!$AI$2:$AN$801,MATCH('⑥案件CSV (6行目～に反映→フォーマット２行目にコピペ'!$F9&amp;'⑤案件貼り付けシート(E6~→A2へ縦横替えで）'!AA5,②コード一覧!$AN$2:$AN$801&amp;②コード一覧!$AI$2:$AI$801,0),5))</f>
        <v/>
      </c>
      <c r="T9" s="7" t="str" cm="1">
        <f t="array" ref="T9">IF('⑤案件貼り付けシート(E6~→A2へ縦横替えで）'!AB5="","",INDEX(②コード一覧!$AI$2:$AN$801,MATCH('⑥案件CSV (6行目～に反映→フォーマット２行目にコピペ'!$F9&amp;'⑤案件貼り付けシート(E6~→A2へ縦横替えで）'!AB5,②コード一覧!$AN$2:$AN$801&amp;②コード一覧!$AI$2:$AI$801,0),5))</f>
        <v/>
      </c>
      <c r="U9" s="7" t="str" cm="1">
        <f t="array" ref="U9">IF('⑤案件貼り付けシート(E6~→A2へ縦横替えで）'!AC5="","",INDEX(②コード一覧!$AI$2:$AN$801,MATCH('⑥案件CSV (6行目～に反映→フォーマット２行目にコピペ'!$F9&amp;'⑤案件貼り付けシート(E6~→A2へ縦横替えで）'!AC5,②コード一覧!$AN$2:$AN$801&amp;②コード一覧!$AI$2:$AI$801,0),5))</f>
        <v/>
      </c>
      <c r="V9" s="7" t="e" cm="1">
        <f t="array" ref="V9">INDEX(②コード一覧!$AK$2:$AN$801,MATCH('⑥案件CSV (6行目～に反映→フォーマット２行目にコピペ'!$F9&amp;'⑤案件貼り付けシート(E6~→A2へ縦横替えで）'!AG5,②コード一覧!$AN$2:$AN$801&amp;②コード一覧!$AK$2:$AK$801,0),3)</f>
        <v>#N/A</v>
      </c>
      <c r="W9" s="7" t="str" cm="1">
        <f t="array" ref="W9">IF('⑤案件貼り付けシート(E6~→A2へ縦横替えで）'!AH5="","",INDEX(②コード一覧!$AK$2:$AN$801,MATCH('⑥案件CSV (6行目～に反映→フォーマット２行目にコピペ'!$F9&amp;'⑤案件貼り付けシート(E6~→A2へ縦横替えで）'!AH5,②コード一覧!$AN$2:$AN$801&amp;②コード一覧!$AK$2:$AK$801,0),3))</f>
        <v/>
      </c>
      <c r="X9" s="7" t="str" cm="1">
        <f t="array" ref="X9">IF('⑤案件貼り付けシート(E6~→A2へ縦横替えで）'!AI5="","",INDEX(②コード一覧!$AK$2:$AN$801,MATCH('⑥案件CSV (6行目～に反映→フォーマット２行目にコピペ'!$F9&amp;'⑤案件貼り付けシート(E6~→A2へ縦横替えで）'!AI5,②コード一覧!$AN$2:$AN$801&amp;②コード一覧!$AK$2:$AK$801,0),3))</f>
        <v/>
      </c>
      <c r="Y9" s="7" t="str" cm="1">
        <f t="array" ref="Y9">IF('⑤案件貼り付けシート(E6~→A2へ縦横替えで）'!AJ5="","",INDEX(②コード一覧!$AK$2:$AN$801,MATCH('⑥案件CSV (6行目～に反映→フォーマット２行目にコピペ'!$F9&amp;'⑤案件貼り付けシート(E6~→A2へ縦横替えで）'!AJ5,②コード一覧!$AN$2:$AN$801&amp;②コード一覧!$AK$2:$AK$801,0),3))</f>
        <v/>
      </c>
      <c r="Z9" s="7" t="e" cm="1">
        <f t="array" ref="Z9">INDEX(②コード一覧!$AJ$2:$AN$801,MATCH('⑥案件CSV (6行目～に反映→フォーマット２行目にコピペ'!$F9&amp;'⑤案件貼り付けシート(E6~→A2へ縦横替えで）'!AM5,②コード一覧!$AN$2:$AN$801&amp;②コード一覧!$AJ$2:$AJ$801,0),4)</f>
        <v>#N/A</v>
      </c>
      <c r="AA9" s="7" t="str" cm="1">
        <f t="array" ref="AA9">IF('⑤案件貼り付けシート(E6~→A2へ縦横替えで）'!AN5="","",INDEX(②コード一覧!$AJ$2:$AN$801,MATCH('⑥案件CSV (6行目～に反映→フォーマット２行目にコピペ'!$F9&amp;'⑤案件貼り付けシート(E6~→A2へ縦横替えで）'!AN5,②コード一覧!$AN$2:$AN$801&amp;②コード一覧!$AJ$2:$AJ$801,0),4))</f>
        <v/>
      </c>
      <c r="AB9" s="7" t="str" cm="1">
        <f t="array" ref="AB9">IF('⑤案件貼り付けシート(E6~→A2へ縦横替えで）'!AO5="","",INDEX(②コード一覧!$AJ$2:$AN$801,MATCH('⑥案件CSV (6行目～に反映→フォーマット２行目にコピペ'!$F9&amp;'⑤案件貼り付けシート(E6~→A2へ縦横替えで）'!AO5,②コード一覧!$AN$2:$AN$801&amp;②コード一覧!$AJ$2:$AJ$801,0),4))</f>
        <v/>
      </c>
      <c r="AC9" s="7" t="str" cm="1">
        <f t="array" ref="AC9">IF('⑤案件貼り付けシート(E6~→A2へ縦横替えで）'!AP5="","",INDEX(②コード一覧!$AJ$2:$AN$801,MATCH('⑥案件CSV (6行目～に反映→フォーマット２行目にコピペ'!$F9&amp;'⑤案件貼り付けシート(E6~→A2へ縦横替えで）'!AP5,②コード一覧!$AN$2:$AN$801&amp;②コード一覧!$AJ$2:$AJ$801,0),4))</f>
        <v/>
      </c>
      <c r="AD9" s="7" t="str">
        <f>IF('⑤案件貼り付けシート(E6~→A2へ縦横替えで）'!AR5="","",'⑤案件貼り付けシート(E6~→A2へ縦横替えで）'!AR5)</f>
        <v/>
      </c>
      <c r="AE9" s="7">
        <f>'⑤案件貼り付けシート(E6~→A2へ縦横替えで）'!AV5</f>
        <v>0</v>
      </c>
      <c r="AF9" s="7">
        <f>'⑤案件貼り付けシート(E6~→A2へ縦横替えで）'!AW5</f>
        <v>0</v>
      </c>
      <c r="AG9" s="7" t="str">
        <f>IF('⑤案件貼り付けシート(E6~→A2へ縦横替えで）'!AX5="","",'⑤案件貼り付けシート(E6~→A2へ縦横替えで）'!AX5)</f>
        <v/>
      </c>
      <c r="AH9" s="7" t="str">
        <f>IF('⑤案件貼り付けシート(E6~→A2へ縦横替えで）'!AY5="","",'⑤案件貼り付けシート(E6~→A2へ縦横替えで）'!AY5)</f>
        <v/>
      </c>
      <c r="AI9" s="13"/>
      <c r="AJ9" s="13"/>
      <c r="AK9" s="7" t="str" cm="1">
        <f t="array" ref="AK9">_xlfn.IFS('⑤案件貼り付けシート(E6~→A2へ縦横替えで）'!AZ5="該当しない",0,'⑤案件貼り付けシート(E6~→A2へ縦横替えで）'!AZ5="該当",1,TRUE,"")</f>
        <v/>
      </c>
      <c r="AL9" s="7" t="str">
        <f>IF('⑤案件貼り付けシート(E6~→A2へ縦横替えで）'!AZ5="該当しない","",IF('⑤案件貼り付けシート(E6~→A2へ縦横替えで）'!BA5="","",LEFT('⑤案件貼り付けシート(E6~→A2へ縦横替えで）'!BA5,FIND("号",'⑤案件貼り付けシート(E6~→A2へ縦横替えで）'!BA5)-1)))</f>
        <v/>
      </c>
      <c r="AM9" s="7" t="str">
        <f>IF('⑤案件貼り付けシート(E6~→A2へ縦横替えで）'!AZ5="該当しない","",IF('⑤案件貼り付けシート(E6~→A2へ縦横替えで）'!BB5="","",'⑤案件貼り付けシート(E6~→A2へ縦横替えで）'!BB5))</f>
        <v/>
      </c>
      <c r="AN9" s="7" t="str">
        <f>IF('⑤案件貼り付けシート(E6~→A2へ縦横替えで）'!BC5="","",'⑤案件貼り付けシート(E6~→A2へ縦横替えで）'!BC5)</f>
        <v/>
      </c>
      <c r="AO9" s="7">
        <f>'⑤案件貼り付けシート(E6~→A2へ縦横替えで）'!BG5</f>
        <v>0</v>
      </c>
      <c r="AP9" s="7" t="str" cm="1">
        <f t="array" ref="AP9">_xlfn.IFS('⑤案件貼り付けシート(E6~→A2へ縦横替えで）'!BH5="","",'⑤案件貼り付けシート(E6~→A2へ縦横替えで）'!BH5="時給",1,'⑤案件貼り付けシート(E6~→A2へ縦横替えで）'!BL5="日給",2,'⑤案件貼り付けシート(E6~→A2へ縦横替えで）'!BL5="月給",3)</f>
        <v/>
      </c>
      <c r="AQ9" s="7" t="str">
        <f>IF('⑤案件貼り付けシート(E6~→A2へ縦横替えで）'!BI5="","",'⑤案件貼り付けシート(E6~→A2へ縦横替えで）'!BI5)</f>
        <v/>
      </c>
      <c r="AR9" s="153" t="str">
        <f>IF('⑤案件貼り付けシート(E6~→A2へ縦横替えで）'!BJ5="","",'⑤案件貼り付けシート(E6~→A2へ縦横替えで）'!BJ5)</f>
        <v/>
      </c>
      <c r="AS9" s="7" t="str">
        <f>IF('⑤案件貼り付けシート(E6~→A2へ縦横替えで）'!BK5="","",'⑤案件貼り付けシート(E6~→A2へ縦横替えで）'!BK5)</f>
        <v/>
      </c>
      <c r="AT9" s="7" t="str" cm="1">
        <f t="array" ref="AT9">_xlfn.IFS('⑤案件貼り付けシート(E6~→A2へ縦横替えで）'!BL5="","",'⑤案件貼り付けシート(E6~→A2へ縦横替えで）'!BL5="長期",1,'⑤案件貼り付けシート(E6~→A2へ縦横替えで）'!BL5="短期",2)</f>
        <v/>
      </c>
      <c r="AU9" s="7" t="str">
        <f>IF('⑤案件貼り付けシート(E6~→A2へ縦横替えで）'!BM5="","",'⑤案件貼り付けシート(E6~→A2へ縦横替えで）'!BM5)</f>
        <v/>
      </c>
      <c r="AV9" s="7" t="str">
        <f>IF('⑤案件貼り付けシート(E6~→A2へ縦横替えで）'!BN5="","",'⑤案件貼り付けシート(E6~→A2へ縦横替えで）'!BN5)</f>
        <v/>
      </c>
      <c r="AW9" s="7" t="str" cm="1">
        <f t="array" ref="AW9">_xlfn.IFS('⑤案件貼り付けシート(E6~→A2へ縦横替えで）'!BQ5="就業先カレンダーに準ずる",1,'⑤案件貼り付けシート(E6~→A2へ縦横替えで）'!BQ5="指定して設定",2,TRUE,"")</f>
        <v/>
      </c>
      <c r="AX9" s="7" t="str" cm="1">
        <f t="array" ref="AX9">IF(AW9=2,_xlfn.IFS('⑤案件貼り付けシート(E6~→A2へ縦横替えで）'!BR5="毎週",1,'⑤案件貼り付けシート(E6~→A2へ縦横替えで）'!BR5="その他",2),"")</f>
        <v/>
      </c>
      <c r="AY9" s="7" t="str">
        <f>IF(AX9=1,'⑤案件貼り付けシート(E6~→A2へ縦横替えで）'!BS5,"")</f>
        <v/>
      </c>
      <c r="AZ9" s="7" t="str">
        <f>IF(AX9=2,'⑤案件貼り付けシート(E6~→A2へ縦横替えで）'!BT5,"")</f>
        <v/>
      </c>
      <c r="BA9" s="7" t="str" cm="1">
        <f t="array" ref="BA9">IF(AW9=2,_xlfn.IFS('⑤案件貼り付けシート(E6~→A2へ縦横替えで）'!BV5="毎週",1,'⑤案件貼り付けシート(E6~→A2へ縦横替えで）'!BV5="その他",2),"")</f>
        <v/>
      </c>
      <c r="BB9" s="7" t="str">
        <f>IF(BA9=1,'⑤案件貼り付けシート(E6~→A2へ縦横替えで）'!BW5,"")</f>
        <v/>
      </c>
      <c r="BC9" s="7" t="str">
        <f>IF(BA9=2,'⑤案件貼り付けシート(E6~→A2へ縦横替えで）'!BX5,"")</f>
        <v/>
      </c>
      <c r="BD9" s="7" t="str">
        <f>IF('⑤案件貼り付けシート(E6~→A2へ縦横替えで）'!BZ5="","",IF('⑤案件貼り付けシート(E6~→A2へ縦横替えで）'!$BQ5="就業先カレンダーに準ずる",'⑤案件貼り付けシート(E6~→A2へ縦横替えで）'!BZ5,""))</f>
        <v/>
      </c>
      <c r="BE9" s="154" t="str">
        <f>IF('⑤案件貼り付けシート(E6~→A2へ縦横替えで）'!CG5="","",'⑤案件貼り付けシート(E6~→A2へ縦横替えで）'!CG5)</f>
        <v/>
      </c>
      <c r="BF9" s="154" t="str">
        <f>IF('⑤案件貼り付けシート(E6~→A2へ縦横替えで）'!CH5="","",'⑤案件貼り付けシート(E6~→A2へ縦横替えで）'!CH5)</f>
        <v/>
      </c>
      <c r="BG9" s="7" t="str" cm="1">
        <f t="array" ref="BG9">_xlfn.IFS('⑤案件貼り付けシート(E6~→A2へ縦横替えで）'!CI5="固定",1,'⑤案件貼り付けシート(E6~→A2へ縦横替えで）'!CI5="流動",2,'⑤案件貼り付けシート(E6~→A2へ縦横替えで）'!CI5="対象外","",'⑤案件貼り付けシート(E6~→A2へ縦横替えで）'!CI5="","")</f>
        <v/>
      </c>
      <c r="BH9" s="154" t="str">
        <f>IF('⑤案件貼り付けシート(E6~→A2へ縦横替えで）'!$CI5="固定",IF('⑤案件貼り付けシート(E6~→A2へ縦横替えで）'!CJ5="","",'⑤案件貼り付けシート(E6~→A2へ縦横替えで）'!CJ5),"")</f>
        <v/>
      </c>
      <c r="BI9" s="154" t="str">
        <f>IF('⑤案件貼り付けシート(E6~→A2へ縦横替えで）'!$CI5="固定",IF('⑤案件貼り付けシート(E6~→A2へ縦横替えで）'!CK5="","",'⑤案件貼り付けシート(E6~→A2へ縦横替えで）'!CK5),"")</f>
        <v/>
      </c>
      <c r="BJ9" s="154" t="str">
        <f>IF('⑤案件貼り付けシート(E6~→A2へ縦横替えで）'!$CI5="固定",IF('⑤案件貼り付けシート(E6~→A2へ縦横替えで）'!CL5="","",'⑤案件貼り付けシート(E6~→A2へ縦横替えで）'!CL5),"")</f>
        <v/>
      </c>
      <c r="BK9" s="154" t="str">
        <f>IF('⑤案件貼り付けシート(E6~→A2へ縦横替えで）'!$CI5="固定",IF('⑤案件貼り付けシート(E6~→A2へ縦横替えで）'!CM5="","",'⑤案件貼り付けシート(E6~→A2へ縦横替えで）'!CM5),"")</f>
        <v/>
      </c>
      <c r="BL9" s="154" t="str">
        <f>IF('⑤案件貼り付けシート(E6~→A2へ縦横替えで）'!$CI5="固定",IF('⑤案件貼り付けシート(E6~→A2へ縦横替えで）'!CN5="","",'⑤案件貼り付けシート(E6~→A2へ縦横替えで）'!CN5),"")</f>
        <v/>
      </c>
      <c r="BM9" s="154" t="str">
        <f>IF('⑤案件貼り付けシート(E6~→A2へ縦横替えで）'!$CI5="固定",IF('⑤案件貼り付けシート(E6~→A2へ縦横替えで）'!CO5="","",'⑤案件貼り付けシート(E6~→A2へ縦横替えで）'!CO5),"")</f>
        <v/>
      </c>
      <c r="BN9" s="7" t="str">
        <f>IF('⑤案件貼り付けシート(E6~→A2へ縦横替えで）'!$CI5="固定",IF('⑤案件貼り付けシート(E6~→A2へ縦横替えで）'!CP5="","",'⑤案件貼り付けシート(E6~→A2へ縦横替えで）'!CP5),"")</f>
        <v/>
      </c>
      <c r="BO9" s="7" t="str">
        <f>IF('⑤案件貼り付けシート(E6~→A2へ縦横替えで）'!CQ5="","",'⑤案件貼り付けシート(E6~→A2へ縦横替えで）'!CQ5)</f>
        <v/>
      </c>
      <c r="BP9" s="7" t="str">
        <f>IF('⑤案件貼り付けシート(E6~→A2へ縦横替えで）'!CR5="","",'⑤案件貼り付けシート(E6~→A2へ縦横替えで）'!CR5)</f>
        <v/>
      </c>
      <c r="BQ9" s="7" t="str">
        <f>IF('⑤案件貼り付けシート(E6~→A2へ縦横替えで）'!CS5="","",'⑤案件貼り付けシート(E6~→A2へ縦横替えで）'!CS5)</f>
        <v/>
      </c>
      <c r="BR9" s="154" t="str">
        <f>IF('⑤案件貼り付けシート(E6~→A2へ縦横替えで）'!CV5="","",'⑤案件貼り付けシート(E6~→A2へ縦横替えで）'!CV5)</f>
        <v/>
      </c>
      <c r="BS9" s="154" t="str">
        <f>IF('⑤案件貼り付けシート(E6~→A2へ縦横替えで）'!CW5="","",'⑤案件貼り付けシート(E6~→A2へ縦横替えで）'!CW5)</f>
        <v/>
      </c>
      <c r="BT9" s="7" t="str" cm="1">
        <f t="array" ref="BT9">IF('⑤案件貼り付けシート(E6~→A2へ縦横替えで）'!CX5="","",_xlfn.IFS('⑤案件貼り付けシート(E6~→A2へ縦横替えで）'!CX5="固定",1,'⑤案件貼り付けシート(E6~→A2へ縦横替えで）'!CX5="流動",2,'⑤案件貼り付けシート(E6~→A2へ縦横替えで）'!CX5="対象外",""))</f>
        <v/>
      </c>
      <c r="BU9" s="154" t="str">
        <f>IF('⑤案件貼り付けシート(E6~→A2へ縦横替えで）'!$CX5="固定",IF('⑤案件貼り付けシート(E6~→A2へ縦横替えで）'!CY5="","",'⑤案件貼り付けシート(E6~→A2へ縦横替えで）'!CY5),"")</f>
        <v/>
      </c>
      <c r="BV9" s="154" t="str">
        <f>IF('⑤案件貼り付けシート(E6~→A2へ縦横替えで）'!$CX5="固定",IF('⑤案件貼り付けシート(E6~→A2へ縦横替えで）'!CZ5="","",'⑤案件貼り付けシート(E6~→A2へ縦横替えで）'!CZ5),"")</f>
        <v/>
      </c>
      <c r="BW9" s="154" t="str">
        <f>IF('⑤案件貼り付けシート(E6~→A2へ縦横替えで）'!$CX5="固定",IF('⑤案件貼り付けシート(E6~→A2へ縦横替えで）'!DA5="","",'⑤案件貼り付けシート(E6~→A2へ縦横替えで）'!DA5),"")</f>
        <v/>
      </c>
      <c r="BX9" s="154" t="str">
        <f>IF('⑤案件貼り付けシート(E6~→A2へ縦横替えで）'!$CX5="固定",IF('⑤案件貼り付けシート(E6~→A2へ縦横替えで）'!DB5="","",'⑤案件貼り付けシート(E6~→A2へ縦横替えで）'!DB5),"")</f>
        <v/>
      </c>
      <c r="BY9" s="154" t="str">
        <f>IF('⑤案件貼り付けシート(E6~→A2へ縦横替えで）'!$CX5="固定",IF('⑤案件貼り付けシート(E6~→A2へ縦横替えで）'!DC5="","",'⑤案件貼り付けシート(E6~→A2へ縦横替えで）'!DC5),"")</f>
        <v/>
      </c>
      <c r="BZ9" s="154" t="str">
        <f>IF('⑤案件貼り付けシート(E6~→A2へ縦横替えで）'!$CX5="固定",IF('⑤案件貼り付けシート(E6~→A2へ縦横替えで）'!DD5="","",'⑤案件貼り付けシート(E6~→A2へ縦横替えで）'!DD5),"")</f>
        <v/>
      </c>
      <c r="CA9" s="7" t="str">
        <f>IF('⑤案件貼り付けシート(E6~→A2へ縦横替えで）'!$CX5="固定",IF('⑤案件貼り付けシート(E6~→A2へ縦横替えで）'!DE5="","",'⑤案件貼り付けシート(E6~→A2へ縦横替えで）'!DE5),"")</f>
        <v/>
      </c>
      <c r="CB9" s="7" t="str">
        <f>IF('⑤案件貼り付けシート(E6~→A2へ縦横替えで）'!DF5="","",'⑤案件貼り付けシート(E6~→A2へ縦横替えで）'!DF5)</f>
        <v/>
      </c>
      <c r="CC9" s="7" t="str">
        <f>IF('⑤案件貼り付けシート(E6~→A2へ縦横替えで）'!DG5="","",'⑤案件貼り付けシート(E6~→A2へ縦横替えで）'!DG5)</f>
        <v/>
      </c>
      <c r="CD9" s="7" t="str">
        <f>IF('⑤案件貼り付けシート(E6~→A2へ縦横替えで）'!DH5="","",'⑤案件貼り付けシート(E6~→A2へ縦横替えで）'!DH5)</f>
        <v/>
      </c>
      <c r="CE9" s="154" t="str">
        <f>IF('⑤案件貼り付けシート(E6~→A2へ縦横替えで）'!DK5="","",'⑤案件貼り付けシート(E6~→A2へ縦横替えで）'!DK5)</f>
        <v/>
      </c>
      <c r="CF9" s="154" t="str">
        <f>IF('⑤案件貼り付けシート(E6~→A2へ縦横替えで）'!DL5="","",'⑤案件貼り付けシート(E6~→A2へ縦横替えで）'!DL5)</f>
        <v/>
      </c>
      <c r="CG9" s="7" t="str" cm="1">
        <f t="array" ref="CG9">IF('⑤案件貼り付けシート(E6~→A2へ縦横替えで）'!DM5="","",_xlfn.IFS('⑤案件貼り付けシート(E6~→A2へ縦横替えで）'!DM5="固定",1,'⑤案件貼り付けシート(E6~→A2へ縦横替えで）'!DM5="流動",2,'⑤案件貼り付けシート(E6~→A2へ縦横替えで）'!DM5="対象外",""))</f>
        <v/>
      </c>
      <c r="CH9" s="154" t="str">
        <f>IF('⑤案件貼り付けシート(E6~→A2へ縦横替えで）'!$DM5="固定",IF('⑤案件貼り付けシート(E6~→A2へ縦横替えで）'!DN5="","",'⑤案件貼り付けシート(E6~→A2へ縦横替えで）'!DN5),"")</f>
        <v/>
      </c>
      <c r="CI9" s="154" t="str">
        <f>IF('⑤案件貼り付けシート(E6~→A2へ縦横替えで）'!$DM5="固定",IF('⑤案件貼り付けシート(E6~→A2へ縦横替えで）'!DO5="","",'⑤案件貼り付けシート(E6~→A2へ縦横替えで）'!DO5),"")</f>
        <v/>
      </c>
      <c r="CJ9" s="154" t="str">
        <f>IF('⑤案件貼り付けシート(E6~→A2へ縦横替えで）'!$DM5="固定",IF('⑤案件貼り付けシート(E6~→A2へ縦横替えで）'!DP5="","",'⑤案件貼り付けシート(E6~→A2へ縦横替えで）'!DP5),"")</f>
        <v/>
      </c>
      <c r="CK9" s="154" t="str">
        <f>IF('⑤案件貼り付けシート(E6~→A2へ縦横替えで）'!$DM5="固定",IF('⑤案件貼り付けシート(E6~→A2へ縦横替えで）'!DQ5="","",'⑤案件貼り付けシート(E6~→A2へ縦横替えで）'!DQ5),"")</f>
        <v/>
      </c>
      <c r="CL9" s="154" t="str">
        <f>IF('⑤案件貼り付けシート(E6~→A2へ縦横替えで）'!$DM5="固定",IF('⑤案件貼り付けシート(E6~→A2へ縦横替えで）'!DR5="","",'⑤案件貼り付けシート(E6~→A2へ縦横替えで）'!DR5),"")</f>
        <v/>
      </c>
      <c r="CM9" s="154" t="str">
        <f>IF('⑤案件貼り付けシート(E6~→A2へ縦横替えで）'!$DM5="固定",IF('⑤案件貼り付けシート(E6~→A2へ縦横替えで）'!DS5="","",'⑤案件貼り付けシート(E6~→A2へ縦横替えで）'!DS5),"")</f>
        <v/>
      </c>
      <c r="CN9" s="7" t="str">
        <f>IF('⑤案件貼り付けシート(E6~→A2へ縦横替えで）'!$DM5="固定",IF('⑤案件貼り付けシート(E6~→A2へ縦横替えで）'!DT5="","",'⑤案件貼り付けシート(E6~→A2へ縦横替えで）'!DT5),"")</f>
        <v/>
      </c>
      <c r="CO9" s="7" t="str">
        <f>IF('⑤案件貼り付けシート(E6~→A2へ縦横替えで）'!DU5="","",'⑤案件貼り付けシート(E6~→A2へ縦横替えで）'!DU5)</f>
        <v/>
      </c>
      <c r="CP9" s="7" t="str">
        <f>IF('⑤案件貼り付けシート(E6~→A2へ縦横替えで）'!DV5="","",'⑤案件貼り付けシート(E6~→A2へ縦横替えで）'!DV5)</f>
        <v/>
      </c>
      <c r="CQ9" s="7" t="str">
        <f>IF('⑤案件貼り付けシート(E6~→A2へ縦横替えで）'!DW5="","",'⑤案件貼り付けシート(E6~→A2へ縦横替えで）'!DW5)</f>
        <v/>
      </c>
      <c r="CR9" s="154" t="str">
        <f>IF('⑤案件貼り付けシート(E6~→A2へ縦横替えで）'!EA5="","",'⑤案件貼り付けシート(E6~→A2へ縦横替えで）'!EA5)</f>
        <v/>
      </c>
      <c r="CS9" s="154" t="str">
        <f>IF('⑤案件貼り付けシート(E6~→A2へ縦横替えで）'!EB5="","",'⑤案件貼り付けシート(E6~→A2へ縦横替えで）'!EB5)</f>
        <v/>
      </c>
      <c r="CT9" s="7" t="str" cm="1">
        <f t="array" ref="CT9">IF('⑤案件貼り付けシート(E6~→A2へ縦横替えで）'!EC5="","",_xlfn.IFS('⑤案件貼り付けシート(E6~→A2へ縦横替えで）'!EC5="固定",1,'⑤案件貼り付けシート(E6~→A2へ縦横替えで）'!EC5="流動",2,'⑤案件貼り付けシート(E6~→A2へ縦横替えで）'!EC5="対象外",""))</f>
        <v/>
      </c>
      <c r="CU9" s="154" t="str">
        <f>IF('⑤案件貼り付けシート(E6~→A2へ縦横替えで）'!$EC5="固定",IF('⑤案件貼り付けシート(E6~→A2へ縦横替えで）'!ED5="","",'⑤案件貼り付けシート(E6~→A2へ縦横替えで）'!ED5),"")</f>
        <v/>
      </c>
      <c r="CV9" s="154" t="str">
        <f>IF('⑤案件貼り付けシート(E6~→A2へ縦横替えで）'!$EC5="固定",IF('⑤案件貼り付けシート(E6~→A2へ縦横替えで）'!EE5="","",'⑤案件貼り付けシート(E6~→A2へ縦横替えで）'!EE5),"")</f>
        <v/>
      </c>
      <c r="CW9" s="154" t="str">
        <f>IF('⑤案件貼り付けシート(E6~→A2へ縦横替えで）'!$EC5="固定",IF('⑤案件貼り付けシート(E6~→A2へ縦横替えで）'!EF5="","",'⑤案件貼り付けシート(E6~→A2へ縦横替えで）'!EF5),"")</f>
        <v/>
      </c>
      <c r="CX9" s="154" t="str">
        <f>IF('⑤案件貼り付けシート(E6~→A2へ縦横替えで）'!$EC5="固定",IF('⑤案件貼り付けシート(E6~→A2へ縦横替えで）'!EG5="","",'⑤案件貼り付けシート(E6~→A2へ縦横替えで）'!EG5),"")</f>
        <v/>
      </c>
      <c r="CY9" s="154" t="str">
        <f>IF('⑤案件貼り付けシート(E6~→A2へ縦横替えで）'!$EC5="固定",IF('⑤案件貼り付けシート(E6~→A2へ縦横替えで）'!EH5="","",'⑤案件貼り付けシート(E6~→A2へ縦横替えで）'!EH5),"")</f>
        <v/>
      </c>
      <c r="CZ9" s="154" t="str">
        <f>IF('⑤案件貼り付けシート(E6~→A2へ縦横替えで）'!$EC5="固定",IF('⑤案件貼り付けシート(E6~→A2へ縦横替えで）'!EI5="","",'⑤案件貼り付けシート(E6~→A2へ縦横替えで）'!EI5),"")</f>
        <v/>
      </c>
      <c r="DA9" s="7" t="str">
        <f>IF('⑤案件貼り付けシート(E6~→A2へ縦横替えで）'!$EC5="固定",IF('⑤案件貼り付けシート(E6~→A2へ縦横替えで）'!EJ5="","",'⑤案件貼り付けシート(E6~→A2へ縦横替えで）'!EJ5),"")</f>
        <v/>
      </c>
      <c r="DB9" s="7" t="str">
        <f>IF('⑤案件貼り付けシート(E6~→A2へ縦横替えで）'!EK5="","",'⑤案件貼り付けシート(E6~→A2へ縦横替えで）'!EK5)</f>
        <v/>
      </c>
      <c r="DC9" s="7" t="str">
        <f>IF('⑤案件貼り付けシート(E6~→A2へ縦横替えで）'!EL5="","",'⑤案件貼り付けシート(E6~→A2へ縦横替えで）'!EL5)</f>
        <v/>
      </c>
      <c r="DD9" s="7" t="str">
        <f>IF('⑤案件貼り付けシート(E6~→A2へ縦横替えで）'!EM5="","",'⑤案件貼り付けシート(E6~→A2へ縦横替えで）'!EM5)</f>
        <v/>
      </c>
      <c r="DE9" s="154" t="str">
        <f>IF('⑤案件貼り付けシート(E6~→A2へ縦横替えで）'!EO5="","",'⑤案件貼り付けシート(E6~→A2へ縦横替えで）'!EO5)</f>
        <v/>
      </c>
      <c r="DF9" s="154" t="str">
        <f>IF('⑤案件貼り付けシート(E6~→A2へ縦横替えで）'!EP5="","",'⑤案件貼り付けシート(E6~→A2へ縦横替えで）'!EP5)</f>
        <v/>
      </c>
      <c r="DG9" s="7" t="str" cm="1">
        <f t="array" ref="DG9">IF('⑤案件貼り付けシート(E6~→A2へ縦横替えで）'!EQ5="","",_xlfn.IFS('⑤案件貼り付けシート(E6~→A2へ縦横替えで）'!EQ5="固定",1,'⑤案件貼り付けシート(E6~→A2へ縦横替えで）'!EQ5="流動",2,'⑤案件貼り付けシート(E6~→A2へ縦横替えで）'!EQ5="対象外",""))</f>
        <v/>
      </c>
      <c r="DH9" s="154" t="str">
        <f>IF('⑤案件貼り付けシート(E6~→A2へ縦横替えで）'!$EQ5="固定",IF('⑤案件貼り付けシート(E6~→A2へ縦横替えで）'!ER5="","",'⑤案件貼り付けシート(E6~→A2へ縦横替えで）'!ER5),"")</f>
        <v/>
      </c>
      <c r="DI9" s="154" t="str">
        <f>IF('⑤案件貼り付けシート(E6~→A2へ縦横替えで）'!$EQ5="固定",IF('⑤案件貼り付けシート(E6~→A2へ縦横替えで）'!ES5="","",'⑤案件貼り付けシート(E6~→A2へ縦横替えで）'!ES5),"")</f>
        <v/>
      </c>
      <c r="DJ9" s="154" t="str">
        <f>IF('⑤案件貼り付けシート(E6~→A2へ縦横替えで）'!$EQ5="固定",IF('⑤案件貼り付けシート(E6~→A2へ縦横替えで）'!ET5="","",'⑤案件貼り付けシート(E6~→A2へ縦横替えで）'!ET5),"")</f>
        <v/>
      </c>
      <c r="DK9" s="154" t="str">
        <f>IF('⑤案件貼り付けシート(E6~→A2へ縦横替えで）'!$EQ5="固定",IF('⑤案件貼り付けシート(E6~→A2へ縦横替えで）'!EU5="","",'⑤案件貼り付けシート(E6~→A2へ縦横替えで）'!EU5),"")</f>
        <v/>
      </c>
      <c r="DL9" s="154" t="str">
        <f>IF('⑤案件貼り付けシート(E6~→A2へ縦横替えで）'!$EQ5="固定",IF('⑤案件貼り付けシート(E6~→A2へ縦横替えで）'!EV5="","",'⑤案件貼り付けシート(E6~→A2へ縦横替えで）'!EV5),"")</f>
        <v/>
      </c>
      <c r="DM9" s="154" t="str">
        <f>IF('⑤案件貼り付けシート(E6~→A2へ縦横替えで）'!$EQ5="固定",IF('⑤案件貼り付けシート(E6~→A2へ縦横替えで）'!EW5="","",'⑤案件貼り付けシート(E6~→A2へ縦横替えで）'!EW5),"")</f>
        <v/>
      </c>
      <c r="DN9" s="7" t="str">
        <f>IF('⑤案件貼り付けシート(E6~→A2へ縦横替えで）'!$EQ5="固定",IF('⑤案件貼り付けシート(E6~→A2へ縦横替えで）'!EX5="","",'⑤案件貼り付けシート(E6~→A2へ縦横替えで）'!EX5),"")</f>
        <v/>
      </c>
      <c r="DO9" s="7" t="str">
        <f>IF('⑤案件貼り付けシート(E6~→A2へ縦横替えで）'!EY5="","",'⑤案件貼り付けシート(E6~→A2へ縦横替えで）'!EY5)</f>
        <v/>
      </c>
      <c r="DP9" s="7" t="str">
        <f>IF('⑤案件貼り付けシート(E6~→A2へ縦横替えで）'!EZ5="","",'⑤案件貼り付けシート(E6~→A2へ縦横替えで）'!EZ5)</f>
        <v/>
      </c>
      <c r="DQ9" s="7" t="str">
        <f>IF('⑤案件貼り付けシート(E6~→A2へ縦横替えで）'!FA5="","",'⑤案件貼り付けシート(E6~→A2へ縦横替えで）'!FA5)</f>
        <v/>
      </c>
      <c r="DR9" s="154" t="str">
        <f>IF('⑤案件貼り付けシート(E6~→A2へ縦横替えで）'!FC5="","",'⑤案件貼り付けシート(E6~→A2へ縦横替えで）'!FC5)</f>
        <v/>
      </c>
      <c r="DS9" s="154" t="str">
        <f>IF('⑤案件貼り付けシート(E6~→A2へ縦横替えで）'!FD5="","",'⑤案件貼り付けシート(E6~→A2へ縦横替えで）'!FD5)</f>
        <v/>
      </c>
      <c r="DT9" s="7" t="str" cm="1">
        <f t="array" ref="DT9">IF('⑤案件貼り付けシート(E6~→A2へ縦横替えで）'!FE5="","",_xlfn.IFS('⑤案件貼り付けシート(E6~→A2へ縦横替えで）'!FE5="固定",1,'⑤案件貼り付けシート(E6~→A2へ縦横替えで）'!FE5="流動",2,'⑤案件貼り付けシート(E6~→A2へ縦横替えで）'!FE5="対象外",""))</f>
        <v/>
      </c>
      <c r="DU9" s="154" t="str">
        <f>IF('⑤案件貼り付けシート(E6~→A2へ縦横替えで）'!$FE5="固定",IF('⑤案件貼り付けシート(E6~→A2へ縦横替えで）'!FF5="","",'⑤案件貼り付けシート(E6~→A2へ縦横替えで）'!FF5),"")</f>
        <v/>
      </c>
      <c r="DV9" s="154" t="str">
        <f>IF('⑤案件貼り付けシート(E6~→A2へ縦横替えで）'!$FE5="固定",IF('⑤案件貼り付けシート(E6~→A2へ縦横替えで）'!FG5="","",'⑤案件貼り付けシート(E6~→A2へ縦横替えで）'!FG5),"")</f>
        <v/>
      </c>
      <c r="DW9" s="154" t="str">
        <f>IF('⑤案件貼り付けシート(E6~→A2へ縦横替えで）'!$FE5="固定",IF('⑤案件貼り付けシート(E6~→A2へ縦横替えで）'!FH5="","",'⑤案件貼り付けシート(E6~→A2へ縦横替えで）'!FH5),"")</f>
        <v/>
      </c>
      <c r="DX9" s="154" t="str">
        <f>IF('⑤案件貼り付けシート(E6~→A2へ縦横替えで）'!$FE5="固定",IF('⑤案件貼り付けシート(E6~→A2へ縦横替えで）'!FI5="","",'⑤案件貼り付けシート(E6~→A2へ縦横替えで）'!FI5),"")</f>
        <v/>
      </c>
      <c r="DY9" s="154" t="str">
        <f>IF('⑤案件貼り付けシート(E6~→A2へ縦横替えで）'!$FE5="固定",IF('⑤案件貼り付けシート(E6~→A2へ縦横替えで）'!FJ5="","",'⑤案件貼り付けシート(E6~→A2へ縦横替えで）'!FJ5),"")</f>
        <v/>
      </c>
      <c r="DZ9" s="154" t="str">
        <f>IF('⑤案件貼り付けシート(E6~→A2へ縦横替えで）'!$FE5="固定",IF('⑤案件貼り付けシート(E6~→A2へ縦横替えで）'!FK5="","",'⑤案件貼り付けシート(E6~→A2へ縦横替えで）'!FK5),"")</f>
        <v/>
      </c>
      <c r="EA9" s="7" t="str">
        <f>IF('⑤案件貼り付けシート(E6~→A2へ縦横替えで）'!$FE5="固定",IF('⑤案件貼り付けシート(E6~→A2へ縦横替えで）'!FL5="","",'⑤案件貼り付けシート(E6~→A2へ縦横替えで）'!FL5),"")</f>
        <v/>
      </c>
      <c r="EB9" s="7" t="str">
        <f>IF('⑤案件貼り付けシート(E6~→A2へ縦横替えで）'!FM5="","",'⑤案件貼り付けシート(E6~→A2へ縦横替えで）'!FM5)</f>
        <v/>
      </c>
      <c r="EC9" s="7" t="str">
        <f>IF('⑤案件貼り付けシート(E6~→A2へ縦横替えで）'!FN5="","",'⑤案件貼り付けシート(E6~→A2へ縦横替えで）'!FN5)</f>
        <v/>
      </c>
      <c r="ED9" s="7" t="str">
        <f>IF('⑤案件貼り付けシート(E6~→A2へ縦横替えで）'!FO5="","",'⑤案件貼り付けシート(E6~→A2へ縦横替えで）'!FO5)</f>
        <v/>
      </c>
      <c r="EE9" s="154" t="str">
        <f>IF('⑤案件貼り付けシート(E6~→A2へ縦横替えで）'!FQ5="","",'⑤案件貼り付けシート(E6~→A2へ縦横替えで）'!FQ5)</f>
        <v/>
      </c>
      <c r="EF9" s="154" t="str">
        <f>IF('⑤案件貼り付けシート(E6~→A2へ縦横替えで）'!FR5="","",'⑤案件貼り付けシート(E6~→A2へ縦横替えで）'!FR5)</f>
        <v/>
      </c>
      <c r="EG9" s="7" t="str" cm="1">
        <f t="array" ref="EG9">IF('⑤案件貼り付けシート(E6~→A2へ縦横替えで）'!FS5="","",_xlfn.IFS('⑤案件貼り付けシート(E6~→A2へ縦横替えで）'!FS5="固定",1,'⑤案件貼り付けシート(E6~→A2へ縦横替えで）'!FS5="流動",2,'⑤案件貼り付けシート(E6~→A2へ縦横替えで）'!FS5="対象外",""))</f>
        <v/>
      </c>
      <c r="EH9" s="154" t="str">
        <f>IF('⑤案件貼り付けシート(E6~→A2へ縦横替えで）'!$FS5="固定",IF('⑤案件貼り付けシート(E6~→A2へ縦横替えで）'!FT5="","",'⑤案件貼り付けシート(E6~→A2へ縦横替えで）'!FT5),"")</f>
        <v/>
      </c>
      <c r="EI9" s="154" t="str">
        <f>IF('⑤案件貼り付けシート(E6~→A2へ縦横替えで）'!$FS5="固定",IF('⑤案件貼り付けシート(E6~→A2へ縦横替えで）'!FU5="","",'⑤案件貼り付けシート(E6~→A2へ縦横替えで）'!FU5),"")</f>
        <v/>
      </c>
      <c r="EJ9" s="154" t="str">
        <f>IF('⑤案件貼り付けシート(E6~→A2へ縦横替えで）'!$FS5="固定",IF('⑤案件貼り付けシート(E6~→A2へ縦横替えで）'!FV5="","",'⑤案件貼り付けシート(E6~→A2へ縦横替えで）'!FV5),"")</f>
        <v/>
      </c>
      <c r="EK9" s="154" t="str">
        <f>IF('⑤案件貼り付けシート(E6~→A2へ縦横替えで）'!$FS5="固定",IF('⑤案件貼り付けシート(E6~→A2へ縦横替えで）'!FW5="","",'⑤案件貼り付けシート(E6~→A2へ縦横替えで）'!FW5),"")</f>
        <v/>
      </c>
      <c r="EL9" s="154" t="str">
        <f>IF('⑤案件貼り付けシート(E6~→A2へ縦横替えで）'!$FS5="固定",IF('⑤案件貼り付けシート(E6~→A2へ縦横替えで）'!FX5="","",'⑤案件貼り付けシート(E6~→A2へ縦横替えで）'!FX5),"")</f>
        <v/>
      </c>
      <c r="EM9" s="154" t="str">
        <f>IF('⑤案件貼り付けシート(E6~→A2へ縦横替えで）'!$FS5="固定",IF('⑤案件貼り付けシート(E6~→A2へ縦横替えで）'!FY5="","",'⑤案件貼り付けシート(E6~→A2へ縦横替えで）'!FY5),"")</f>
        <v/>
      </c>
      <c r="EN9" s="7" t="str">
        <f>IF('⑤案件貼り付けシート(E6~→A2へ縦横替えで）'!$FS5="固定",IF('⑤案件貼り付けシート(E6~→A2へ縦横替えで）'!FZ5="","",'⑤案件貼り付けシート(E6~→A2へ縦横替えで）'!FZ5),"")</f>
        <v/>
      </c>
      <c r="EO9" s="7" t="str">
        <f>IF('⑤案件貼り付けシート(E6~→A2へ縦横替えで）'!GA5="","",'⑤案件貼り付けシート(E6~→A2へ縦横替えで）'!GA5)</f>
        <v/>
      </c>
      <c r="EP9" s="7" t="str">
        <f>IF('⑤案件貼り付けシート(E6~→A2へ縦横替えで）'!GB5="","",'⑤案件貼り付けシート(E6~→A2へ縦横替えで）'!GB5)</f>
        <v/>
      </c>
      <c r="EQ9" s="7" t="str">
        <f>IF('⑤案件貼り付けシート(E6~→A2へ縦横替えで）'!GC5="","",'⑤案件貼り付けシート(E6~→A2へ縦横替えで）'!GC5)</f>
        <v/>
      </c>
      <c r="ER9" s="154" t="str">
        <f>IF('⑤案件貼り付けシート(E6~→A2へ縦横替えで）'!GE5="","",'⑤案件貼り付けシート(E6~→A2へ縦横替えで）'!GE5)</f>
        <v/>
      </c>
      <c r="ES9" s="154" t="str">
        <f>IF('⑤案件貼り付けシート(E6~→A2へ縦横替えで）'!GF5="","",'⑤案件貼り付けシート(E6~→A2へ縦横替えで）'!GF5)</f>
        <v/>
      </c>
      <c r="ET9" s="7" t="str" cm="1">
        <f t="array" ref="ET9">IF('⑤案件貼り付けシート(E6~→A2へ縦横替えで）'!GG5="","",_xlfn.IFS('⑤案件貼り付けシート(E6~→A2へ縦横替えで）'!GG5="固定",1,'⑤案件貼り付けシート(E6~→A2へ縦横替えで）'!GG5="流動",2,'⑤案件貼り付けシート(E6~→A2へ縦横替えで）'!GG5="対象外",""))</f>
        <v/>
      </c>
      <c r="EU9" s="154" t="str">
        <f>IF('⑤案件貼り付けシート(E6~→A2へ縦横替えで）'!$GG5="固定",IF('⑤案件貼り付けシート(E6~→A2へ縦横替えで）'!GH5="","",'⑤案件貼り付けシート(E6~→A2へ縦横替えで）'!GH5),"")</f>
        <v/>
      </c>
      <c r="EV9" s="154" t="str">
        <f>IF('⑤案件貼り付けシート(E6~→A2へ縦横替えで）'!$GG5="固定",IF('⑤案件貼り付けシート(E6~→A2へ縦横替えで）'!GI5="","",'⑤案件貼り付けシート(E6~→A2へ縦横替えで）'!GI5),"")</f>
        <v/>
      </c>
      <c r="EW9" s="154" t="str">
        <f>IF('⑤案件貼り付けシート(E6~→A2へ縦横替えで）'!$GG5="固定",IF('⑤案件貼り付けシート(E6~→A2へ縦横替えで）'!GJ5="","",'⑤案件貼り付けシート(E6~→A2へ縦横替えで）'!GJ5),"")</f>
        <v/>
      </c>
      <c r="EX9" s="154" t="str">
        <f>IF('⑤案件貼り付けシート(E6~→A2へ縦横替えで）'!$GG5="固定",IF('⑤案件貼り付けシート(E6~→A2へ縦横替えで）'!GK5="","",'⑤案件貼り付けシート(E6~→A2へ縦横替えで）'!GK5),"")</f>
        <v/>
      </c>
      <c r="EY9" s="154" t="str">
        <f>IF('⑤案件貼り付けシート(E6~→A2へ縦横替えで）'!$GG5="固定",IF('⑤案件貼り付けシート(E6~→A2へ縦横替えで）'!GL5="","",'⑤案件貼り付けシート(E6~→A2へ縦横替えで）'!GL5),"")</f>
        <v/>
      </c>
      <c r="EZ9" s="154" t="str">
        <f>IF('⑤案件貼り付けシート(E6~→A2へ縦横替えで）'!$GG5="固定",IF('⑤案件貼り付けシート(E6~→A2へ縦横替えで）'!GM5="","",'⑤案件貼り付けシート(E6~→A2へ縦横替えで）'!GM5),"")</f>
        <v/>
      </c>
      <c r="FA9" s="7" t="str">
        <f>IF('⑤案件貼り付けシート(E6~→A2へ縦横替えで）'!$GG5="固定",IF('⑤案件貼り付けシート(E6~→A2へ縦横替えで）'!GN5="","",'⑤案件貼り付けシート(E6~→A2へ縦横替えで）'!GN5),"")</f>
        <v/>
      </c>
      <c r="FB9" s="7" t="str">
        <f>IF('⑤案件貼り付けシート(E6~→A2へ縦横替えで）'!GO5="","",'⑤案件貼り付けシート(E6~→A2へ縦横替えで）'!GO5)</f>
        <v/>
      </c>
      <c r="FC9" s="7" t="str">
        <f>IF('⑤案件貼り付けシート(E6~→A2へ縦横替えで）'!GP5="","",'⑤案件貼り付けシート(E6~→A2へ縦横替えで）'!GP5)</f>
        <v/>
      </c>
      <c r="FD9" s="7" t="str">
        <f>IF('⑤案件貼り付けシート(E6~→A2へ縦横替えで）'!GQ5="","",'⑤案件貼り付けシート(E6~→A2へ縦横替えで）'!GQ5)</f>
        <v/>
      </c>
      <c r="FE9" s="154" t="str">
        <f>IF('⑤案件貼り付けシート(E6~→A2へ縦横替えで）'!GS5="","",'⑤案件貼り付けシート(E6~→A2へ縦横替えで）'!GS5)</f>
        <v/>
      </c>
      <c r="FF9" s="154" t="str">
        <f>IF('⑤案件貼り付けシート(E6~→A2へ縦横替えで）'!GT5="","",'⑤案件貼り付けシート(E6~→A2へ縦横替えで）'!GT5)</f>
        <v/>
      </c>
      <c r="FG9" s="7" t="str" cm="1">
        <f t="array" ref="FG9">IF('⑤案件貼り付けシート(E6~→A2へ縦横替えで）'!GU5="","",_xlfn.IFS('⑤案件貼り付けシート(E6~→A2へ縦横替えで）'!GU5="固定",1,'⑤案件貼り付けシート(E6~→A2へ縦横替えで）'!GU5="流動",2,'⑤案件貼り付けシート(E6~→A2へ縦横替えで）'!GU5="対象外",""))</f>
        <v/>
      </c>
      <c r="FH9" s="154" t="str">
        <f>IF('⑤案件貼り付けシート(E6~→A2へ縦横替えで）'!$GU5="固定",IF('⑤案件貼り付けシート(E6~→A2へ縦横替えで）'!GV5="","",'⑤案件貼り付けシート(E6~→A2へ縦横替えで）'!GV5),"")</f>
        <v/>
      </c>
      <c r="FI9" s="154" t="str">
        <f>IF('⑤案件貼り付けシート(E6~→A2へ縦横替えで）'!$GU5="固定",IF('⑤案件貼り付けシート(E6~→A2へ縦横替えで）'!GW5="","",'⑤案件貼り付けシート(E6~→A2へ縦横替えで）'!GW5),"")</f>
        <v/>
      </c>
      <c r="FJ9" s="154" t="str">
        <f>IF('⑤案件貼り付けシート(E6~→A2へ縦横替えで）'!$GU5="固定",IF('⑤案件貼り付けシート(E6~→A2へ縦横替えで）'!GX5="","",'⑤案件貼り付けシート(E6~→A2へ縦横替えで）'!GX5),"")</f>
        <v/>
      </c>
      <c r="FK9" s="154" t="str">
        <f>IF('⑤案件貼り付けシート(E6~→A2へ縦横替えで）'!$GU5="固定",IF('⑤案件貼り付けシート(E6~→A2へ縦横替えで）'!GY5="","",'⑤案件貼り付けシート(E6~→A2へ縦横替えで）'!GY5),"")</f>
        <v/>
      </c>
      <c r="FL9" s="154" t="str">
        <f>IF('⑤案件貼り付けシート(E6~→A2へ縦横替えで）'!$GU5="固定",IF('⑤案件貼り付けシート(E6~→A2へ縦横替えで）'!GZ5="","",'⑤案件貼り付けシート(E6~→A2へ縦横替えで）'!GZ5),"")</f>
        <v/>
      </c>
      <c r="FM9" s="154" t="str">
        <f>IF('⑤案件貼り付けシート(E6~→A2へ縦横替えで）'!$GU5="固定",IF('⑤案件貼り付けシート(E6~→A2へ縦横替えで）'!HA5="","",'⑤案件貼り付けシート(E6~→A2へ縦横替えで）'!HA5),"")</f>
        <v/>
      </c>
      <c r="FN9" s="7" t="str">
        <f>IF('⑤案件貼り付けシート(E6~→A2へ縦横替えで）'!$GU5="固定",IF('⑤案件貼り付けシート(E6~→A2へ縦横替えで）'!HB5="","",'⑤案件貼り付けシート(E6~→A2へ縦横替えで）'!HB5),"")</f>
        <v/>
      </c>
      <c r="FO9" s="7" t="str">
        <f>IF('⑤案件貼り付けシート(E6~→A2へ縦横替えで）'!HC5="","",'⑤案件貼り付けシート(E6~→A2へ縦横替えで）'!HC5)</f>
        <v/>
      </c>
      <c r="FP9" s="7" t="str">
        <f>IF('⑤案件貼り付けシート(E6~→A2へ縦横替えで）'!HD5="","",'⑤案件貼り付けシート(E6~→A2へ縦横替えで）'!HD5)</f>
        <v/>
      </c>
      <c r="FQ9" s="7" t="str">
        <f>IF('⑤案件貼り付けシート(E6~→A2へ縦横替えで）'!HE5="","",'⑤案件貼り付けシート(E6~→A2へ縦横替えで）'!HE5)</f>
        <v/>
      </c>
      <c r="FR9" s="154" t="str">
        <f>IF('⑤案件貼り付けシート(E6~→A2へ縦横替えで）'!HG5="","",'⑤案件貼り付けシート(E6~→A2へ縦横替えで）'!HG5)</f>
        <v/>
      </c>
      <c r="FS9" s="154" t="str">
        <f>IF('⑤案件貼り付けシート(E6~→A2へ縦横替えで）'!HH5="","",'⑤案件貼り付けシート(E6~→A2へ縦横替えで）'!HH5)</f>
        <v/>
      </c>
      <c r="FT9" s="7" t="str" cm="1">
        <f t="array" ref="FT9">IF('⑤案件貼り付けシート(E6~→A2へ縦横替えで）'!HI5="","",_xlfn.IFS('⑤案件貼り付けシート(E6~→A2へ縦横替えで）'!HI5="固定",1,'⑤案件貼り付けシート(E6~→A2へ縦横替えで）'!HI5="流動",2,'⑤案件貼り付けシート(E6~→A2へ縦横替えで）'!HI5="対象外",""))</f>
        <v/>
      </c>
      <c r="FU9" s="154" t="str">
        <f>IF('⑤案件貼り付けシート(E6~→A2へ縦横替えで）'!$HI5="固定",IF('⑤案件貼り付けシート(E6~→A2へ縦横替えで）'!HJ5="","",'⑤案件貼り付けシート(E6~→A2へ縦横替えで）'!HJ5),"")</f>
        <v/>
      </c>
      <c r="FV9" s="154" t="str">
        <f>IF('⑤案件貼り付けシート(E6~→A2へ縦横替えで）'!$HI5="固定",IF('⑤案件貼り付けシート(E6~→A2へ縦横替えで）'!HK5="","",'⑤案件貼り付けシート(E6~→A2へ縦横替えで）'!HK5),"")</f>
        <v/>
      </c>
      <c r="FW9" s="154" t="str">
        <f>IF('⑤案件貼り付けシート(E6~→A2へ縦横替えで）'!$HI5="固定",IF('⑤案件貼り付けシート(E6~→A2へ縦横替えで）'!HL5="","",'⑤案件貼り付けシート(E6~→A2へ縦横替えで）'!HL5),"")</f>
        <v/>
      </c>
      <c r="FX9" s="154" t="str">
        <f>IF('⑤案件貼り付けシート(E6~→A2へ縦横替えで）'!$HI5="固定",IF('⑤案件貼り付けシート(E6~→A2へ縦横替えで）'!HM5="","",'⑤案件貼り付けシート(E6~→A2へ縦横替えで）'!HM5),"")</f>
        <v/>
      </c>
      <c r="FY9" s="154" t="str">
        <f>IF('⑤案件貼り付けシート(E6~→A2へ縦横替えで）'!$HI5="固定",IF('⑤案件貼り付けシート(E6~→A2へ縦横替えで）'!HN5="","",'⑤案件貼り付けシート(E6~→A2へ縦横替えで）'!HN5),"")</f>
        <v/>
      </c>
      <c r="FZ9" s="154" t="str">
        <f>IF('⑤案件貼り付けシート(E6~→A2へ縦横替えで）'!$HI5="固定",IF('⑤案件貼り付けシート(E6~→A2へ縦横替えで）'!HO5="","",'⑤案件貼り付けシート(E6~→A2へ縦横替えで）'!HO5),"")</f>
        <v/>
      </c>
      <c r="GA9" s="7" t="str">
        <f>IF('⑤案件貼り付けシート(E6~→A2へ縦横替えで）'!$HI5="固定",IF('⑤案件貼り付けシート(E6~→A2へ縦横替えで）'!HP5="","",'⑤案件貼り付けシート(E6~→A2へ縦横替えで）'!HP5),"")</f>
        <v/>
      </c>
      <c r="GB9" s="7" t="str">
        <f>IF('⑤案件貼り付けシート(E6~→A2へ縦横替えで）'!HQ5="","",'⑤案件貼り付けシート(E6~→A2へ縦横替えで）'!HQ5)</f>
        <v/>
      </c>
      <c r="GC9" s="7" t="str">
        <f>IF('⑤案件貼り付けシート(E6~→A2へ縦横替えで）'!HR5="","",'⑤案件貼り付けシート(E6~→A2へ縦横替えで）'!HR5)</f>
        <v/>
      </c>
      <c r="GD9" s="7" t="str">
        <f>IF('⑤案件貼り付けシート(E6~→A2へ縦横替えで）'!HS5="","",'⑤案件貼り付けシート(E6~→A2へ縦横替えで）'!HS5)</f>
        <v/>
      </c>
      <c r="GE9" s="7" t="str" cm="1">
        <f t="array" ref="GE9">_xlfn.IFS('⑤案件貼り付けシート(E6~→A2へ縦横替えで）'!A5="","",'⑤案件貼り付けシート(E6~→A2へ縦横替えで）'!HW5="該当しない",0,'⑤案件貼り付けシート(E6~→A2へ縦横替えで）'!HW5="有期プロジェクト",1,'⑤案件貼り付けシート(E6~→A2へ縦横替えで）'!HW5="日数限定業務",2,'⑤案件貼り付けシート(E6~→A2へ縦横替えで）'!HW5="産休育休代替",3,'⑤案件貼り付けシート(E6~→A2へ縦横替えで）'!HW5="介護休業代替",4)</f>
        <v/>
      </c>
      <c r="GF9" s="7" t="str">
        <f>IF('⑤案件貼り付けシート(E6~→A2へ縦横替えで）'!HW5="産休育休代替",IF('⑤案件貼り付けシート(E6~→A2へ縦横替えで）'!HX5="","",'⑤案件貼り付けシート(E6~→A2へ縦横替えで）'!HX5),"")</f>
        <v/>
      </c>
      <c r="GG9" s="7" t="str">
        <f>IF('⑤案件貼り付けシート(E6~→A2へ縦横替えで）'!HY5="","",'⑤案件貼り付けシート(E6~→A2へ縦横替えで）'!HY5)</f>
        <v/>
      </c>
      <c r="GH9" s="7" t="str" cm="1">
        <f t="array" ref="GH9">_xlfn.IFS('⑤案件貼り付けシート(E6~→A2へ縦横替えで）'!IB5="","",'⑤案件貼り付けシート(E6~→A2へ縦横替えで）'!IB5="限定しない",0,'⑤案件貼り付けシート(E6~→A2へ縦横替えで）'!IB5="60歳以上",1,'⑤案件貼り付けシート(E6~→A2へ縦横替えで）'!IB5="無期雇用派遣労働者",2,'⑤案件貼り付けシート(E6~→A2へ縦横替えで）'!IB5="60歳以上または無期雇用",3,TRUE,"")</f>
        <v/>
      </c>
      <c r="GI9" s="7" t="str" cm="1">
        <f t="array" ref="GI9">_xlfn.IFS('⑤案件貼り付けシート(E6~→A2へ縦横替えで）'!IC5="","",'⑤案件貼り付けシート(E6~→A2へ縦横替えで）'!IC5="限定する",1,'⑤案件貼り付けシート(E6~→A2へ縦横替えで）'!IC5="限定しない",2,TRUE,"")</f>
        <v/>
      </c>
      <c r="GJ9" s="7"/>
      <c r="GK9" s="7" t="str">
        <f>IF('⑤案件貼り付けシート(E6~→A2へ縦横替えで）'!IF5="","",'⑤案件貼り付けシート(E6~→A2へ縦横替えで）'!IF5)</f>
        <v/>
      </c>
      <c r="GL9" s="7" t="str">
        <f>IF('⑤案件貼り付けシート(E6~→A2へ縦横替えで）'!IG5="","",'⑤案件貼り付けシート(E6~→A2へ縦横替えで）'!IG5)</f>
        <v/>
      </c>
      <c r="GM9" s="48" t="str">
        <f>IF('⑤案件貼り付けシート(E6~→A2へ縦横替えで）'!IJ5="","",IF('⑤案件貼り付けシート(E6~→A2へ縦横替えで）'!IJ5="ALL",②コード一覧!$CU$2,'⑤案件貼り付けシート(E6~→A2へ縦横替えで）'!IJ5&amp;"をコードヘ"))</f>
        <v/>
      </c>
      <c r="GN9" s="7" t="str">
        <f>IF('⑤案件貼り付けシート(E6~→A2へ縦横替えで）'!IK5="","",IF('⑤案件貼り付けシート(E6~→A2へ縦横替えで）'!IK5="非公開",0,1))</f>
        <v/>
      </c>
      <c r="GO9" s="7">
        <f t="shared" si="0"/>
        <v>0</v>
      </c>
      <c r="GP9" s="7" t="str">
        <f>IF('⑤案件貼り付けシート(E6~→A2へ縦横替えで）'!IP5="",IF('⑤案件貼り付けシート(E6~→A2へ縦横替えで）'!IW5="","",1),2)</f>
        <v/>
      </c>
      <c r="GQ9" s="7" t="str">
        <f>IF(GP9=1,INDEX(②コード一覧!DC5:DG23,MATCH('⑤案件貼り付けシート(E6~→A2へ縦横替えで）'!IW5,②コード一覧!DD5:DD23,0),1),"")</f>
        <v/>
      </c>
      <c r="GR9" s="48" t="str">
        <f>IF('⑤案件貼り付けシート(E6~→A2へ縦横替えで）'!IP5="","",INDEX(②コード一覧!$BR$2:$BT$801,MATCH('⑤案件貼り付けシート(E6~→A2へ縦横替えで）'!IP5,②コード一覧!$BR$2:$BR$801,0),3))</f>
        <v/>
      </c>
      <c r="GS9" s="48" t="str">
        <f>IF('⑤案件貼り付けシート(E6~→A2へ縦横替えで）'!IQ5="","",INDEX(②コード一覧!$BR$2:$BT$801,MATCH('⑤案件貼り付けシート(E6~→A2へ縦横替えで）'!IQ5,②コード一覧!$BR$2:$BR$801,0),3))</f>
        <v/>
      </c>
      <c r="GT9" s="48" t="str">
        <f>IF('⑤案件貼り付けシート(E6~→A2へ縦横替えで）'!IR5="","",INDEX(②コード一覧!$BR$2:$BT$801,MATCH('⑤案件貼り付けシート(E6~→A2へ縦横替えで）'!IR5,②コード一覧!$BR$2:$BR$801,0),3))</f>
        <v/>
      </c>
      <c r="GU9" s="48" t="str">
        <f>IF('⑤案件貼り付けシート(E6~→A2へ縦横替えで）'!IS5="","",INDEX(②コード一覧!$BR$2:$BT$801,MATCH('⑤案件貼り付けシート(E6~→A2へ縦横替えで）'!IS5,②コード一覧!$BR$2:$BR$801,0),3))</f>
        <v/>
      </c>
      <c r="GV9" s="48" t="str">
        <f>IF('⑤案件貼り付けシート(E6~→A2へ縦横替えで）'!IT5="","",INDEX(②コード一覧!$BR$2:$BT$801,MATCH('⑤案件貼り付けシート(E6~→A2へ縦横替えで）'!IT5,②コード一覧!$BR$2:$BR$801,0),3))</f>
        <v/>
      </c>
    </row>
    <row r="10" spans="1:204">
      <c r="A10" s="7"/>
      <c r="B10" s="7">
        <f>'⑤案件貼り付けシート(E6~→A2へ縦横替えで）'!A6</f>
        <v>0</v>
      </c>
      <c r="C10" s="7" t="str">
        <f>IF('⑤案件貼り付けシート(E6~→A2へ縦横替えで）'!C6="","",(IF('⑤案件貼り付けシート(E6~→A2へ縦横替えで）'!C6="一般派遣",1,2)))</f>
        <v/>
      </c>
      <c r="D10" s="48" t="e">
        <f>INDEX(②コード一覧!$A$2:$B$40,MATCH('⑤案件貼り付けシート(E6~→A2へ縦横替えで）'!G6,②コード一覧!$A$2:$A$40,0),2)</f>
        <v>#N/A</v>
      </c>
      <c r="E10" s="7" t="e" cm="1">
        <f t="array" ref="E10">INDEX(③組織表示変え!$A$6:$E$805,MATCH('⑥案件CSV (6行目～に反映→フォーマット２行目にコピペ'!D10&amp;'⑤案件貼り付けシート(E6~→A2へ縦横替えで）'!H6,③組織表示変え!$B$6:$B$802&amp;③組織表示変え!$E$6:$E$802,0),1)</f>
        <v>#N/A</v>
      </c>
      <c r="F10" s="48" t="e">
        <f>INDEX(②コード一覧!$A$2:$B$40,MATCH('⑤案件貼り付けシート(E6~→A2へ縦横替えで）'!N6,②コード一覧!$A$2:$A$40,0),2)</f>
        <v>#N/A</v>
      </c>
      <c r="G10" s="7"/>
      <c r="H10" s="7"/>
      <c r="I10" s="7"/>
      <c r="J10" s="7"/>
      <c r="K10" s="7"/>
      <c r="L10" s="7" t="e" cm="1">
        <f t="array" ref="L10">INDEX(③組織表示変え!$A$6:$E$805,MATCH('⑥案件CSV (6行目～に反映→フォーマット２行目にコピペ'!F10&amp;'⑤案件貼り付けシート(E6~→A2へ縦横替えで）'!O6,③組織表示変え!$B$6:$B$802&amp;③組織表示変え!$E$6:$E$802,0),1)</f>
        <v>#N/A</v>
      </c>
      <c r="M10" s="7" t="str">
        <f>IF('⑤案件貼り付けシート(E6~→A2へ縦横替えで）'!P6="","",'⑤案件貼り付けシート(E6~→A2へ縦横替えで）'!P6)</f>
        <v/>
      </c>
      <c r="N10" s="7" t="str">
        <f>IF('⑤案件貼り付けシート(E6~→A2へ縦横替えで）'!Q6="","",'⑤案件貼り付けシート(E6~→A2へ縦横替えで）'!Q6)</f>
        <v/>
      </c>
      <c r="O10" s="7" t="str">
        <f>IF('⑤案件貼り付けシート(E6~→A2へ縦横替えで）'!R6="","",'⑤案件貼り付けシート(E6~→A2へ縦横替えで）'!R6)</f>
        <v/>
      </c>
      <c r="P10" s="7" t="str" cm="1">
        <f t="array" ref="P10">IF('⑤案件貼り付けシート(E6~→A2へ縦横替えで）'!U6="","",_xlfn.IFS('⑤案件貼り付けシート(E6~→A2へ縦横替えで）'!U6="なし",0,'⑤案件貼り付けシート(E6~→A2へ縦横替えで）'!U6="敷地内禁煙",1,'⑤案件貼り付けシート(E6~→A2へ縦横替えで）'!U6="敷地内禁煙（特定屋外喫煙場所あり、屋外に喫煙場所あり）",2,'⑤案件貼り付けシート(E6~→A2へ縦横替えで）'!U6="屋内禁煙",3,'⑤案件貼り付けシート(E6~→A2へ縦横替えで）'!U6="屋内原則禁煙（喫煙専用室設置、加熱式たばこ専用喫煙室設置）",4,'⑤案件貼り付けシート(E6~→A2へ縦横替えで）'!U6="その他",9))</f>
        <v/>
      </c>
      <c r="Q10" s="7" t="str">
        <f>IF(C10="","",IF('⑤案件貼り付けシート(E6~→A2へ縦横替えで）'!AD6="派遣先責任者",0,1))</f>
        <v/>
      </c>
      <c r="R10" s="7" t="e" cm="1">
        <f t="array" ref="R10">INDEX(②コード一覧!$AI$2:$AN$801,MATCH('⑥案件CSV (6行目～に反映→フォーマット２行目にコピペ'!$F10&amp;'⑤案件貼り付けシート(E6~→A2へ縦横替えで）'!Z6,②コード一覧!$AN$2:$AN$801&amp;②コード一覧!$AI$2:$AI$801,0),5)</f>
        <v>#N/A</v>
      </c>
      <c r="S10" s="7" t="str" cm="1">
        <f t="array" ref="S10">IF('⑤案件貼り付けシート(E6~→A2へ縦横替えで）'!AA6="","",INDEX(②コード一覧!$AI$2:$AN$801,MATCH('⑥案件CSV (6行目～に反映→フォーマット２行目にコピペ'!$F10&amp;'⑤案件貼り付けシート(E6~→A2へ縦横替えで）'!AA6,②コード一覧!$AN$2:$AN$801&amp;②コード一覧!$AI$2:$AI$801,0),5))</f>
        <v/>
      </c>
      <c r="T10" s="7" t="str" cm="1">
        <f t="array" ref="T10">IF('⑤案件貼り付けシート(E6~→A2へ縦横替えで）'!AB6="","",INDEX(②コード一覧!$AI$2:$AN$801,MATCH('⑥案件CSV (6行目～に反映→フォーマット２行目にコピペ'!$F10&amp;'⑤案件貼り付けシート(E6~→A2へ縦横替えで）'!AB6,②コード一覧!$AN$2:$AN$801&amp;②コード一覧!$AI$2:$AI$801,0),5))</f>
        <v/>
      </c>
      <c r="U10" s="7" t="str" cm="1">
        <f t="array" ref="U10">IF('⑤案件貼り付けシート(E6~→A2へ縦横替えで）'!AC6="","",INDEX(②コード一覧!$AI$2:$AN$801,MATCH('⑥案件CSV (6行目～に反映→フォーマット２行目にコピペ'!$F10&amp;'⑤案件貼り付けシート(E6~→A2へ縦横替えで）'!AC6,②コード一覧!$AN$2:$AN$801&amp;②コード一覧!$AI$2:$AI$801,0),5))</f>
        <v/>
      </c>
      <c r="V10" s="7" t="e" cm="1">
        <f t="array" ref="V10">INDEX(②コード一覧!$AK$2:$AN$801,MATCH('⑥案件CSV (6行目～に反映→フォーマット２行目にコピペ'!$F10&amp;'⑤案件貼り付けシート(E6~→A2へ縦横替えで）'!AG6,②コード一覧!$AN$2:$AN$801&amp;②コード一覧!$AK$2:$AK$801,0),3)</f>
        <v>#N/A</v>
      </c>
      <c r="W10" s="7" t="str" cm="1">
        <f t="array" ref="W10">IF('⑤案件貼り付けシート(E6~→A2へ縦横替えで）'!AH6="","",INDEX(②コード一覧!$AK$2:$AN$801,MATCH('⑥案件CSV (6行目～に反映→フォーマット２行目にコピペ'!$F10&amp;'⑤案件貼り付けシート(E6~→A2へ縦横替えで）'!AH6,②コード一覧!$AN$2:$AN$801&amp;②コード一覧!$AK$2:$AK$801,0),3))</f>
        <v/>
      </c>
      <c r="X10" s="7" t="str" cm="1">
        <f t="array" ref="X10">IF('⑤案件貼り付けシート(E6~→A2へ縦横替えで）'!AI6="","",INDEX(②コード一覧!$AK$2:$AN$801,MATCH('⑥案件CSV (6行目～に反映→フォーマット２行目にコピペ'!$F10&amp;'⑤案件貼り付けシート(E6~→A2へ縦横替えで）'!AI6,②コード一覧!$AN$2:$AN$801&amp;②コード一覧!$AK$2:$AK$801,0),3))</f>
        <v/>
      </c>
      <c r="Y10" s="7" t="str" cm="1">
        <f t="array" ref="Y10">IF('⑤案件貼り付けシート(E6~→A2へ縦横替えで）'!AJ6="","",INDEX(②コード一覧!$AK$2:$AN$801,MATCH('⑥案件CSV (6行目～に反映→フォーマット２行目にコピペ'!$F10&amp;'⑤案件貼り付けシート(E6~→A2へ縦横替えで）'!AJ6,②コード一覧!$AN$2:$AN$801&amp;②コード一覧!$AK$2:$AK$801,0),3))</f>
        <v/>
      </c>
      <c r="Z10" s="7" t="e" cm="1">
        <f t="array" ref="Z10">INDEX(②コード一覧!$AJ$2:$AN$801,MATCH('⑥案件CSV (6行目～に反映→フォーマット２行目にコピペ'!$F10&amp;'⑤案件貼り付けシート(E6~→A2へ縦横替えで）'!AM6,②コード一覧!$AN$2:$AN$801&amp;②コード一覧!$AJ$2:$AJ$801,0),4)</f>
        <v>#N/A</v>
      </c>
      <c r="AA10" s="7" t="str" cm="1">
        <f t="array" ref="AA10">IF('⑤案件貼り付けシート(E6~→A2へ縦横替えで）'!AN6="","",INDEX(②コード一覧!$AJ$2:$AN$801,MATCH('⑥案件CSV (6行目～に反映→フォーマット２行目にコピペ'!$F10&amp;'⑤案件貼り付けシート(E6~→A2へ縦横替えで）'!AN6,②コード一覧!$AN$2:$AN$801&amp;②コード一覧!$AJ$2:$AJ$801,0),4))</f>
        <v/>
      </c>
      <c r="AB10" s="7" t="str" cm="1">
        <f t="array" ref="AB10">IF('⑤案件貼り付けシート(E6~→A2へ縦横替えで）'!AO6="","",INDEX(②コード一覧!$AJ$2:$AN$801,MATCH('⑥案件CSV (6行目～に反映→フォーマット２行目にコピペ'!$F10&amp;'⑤案件貼り付けシート(E6~→A2へ縦横替えで）'!AO6,②コード一覧!$AN$2:$AN$801&amp;②コード一覧!$AJ$2:$AJ$801,0),4))</f>
        <v/>
      </c>
      <c r="AC10" s="7" t="str" cm="1">
        <f t="array" ref="AC10">IF('⑤案件貼り付けシート(E6~→A2へ縦横替えで）'!AP6="","",INDEX(②コード一覧!$AJ$2:$AN$801,MATCH('⑥案件CSV (6行目～に反映→フォーマット２行目にコピペ'!$F10&amp;'⑤案件貼り付けシート(E6~→A2へ縦横替えで）'!AP6,②コード一覧!$AN$2:$AN$801&amp;②コード一覧!$AJ$2:$AJ$801,0),4))</f>
        <v/>
      </c>
      <c r="AD10" s="7" t="str">
        <f>IF('⑤案件貼り付けシート(E6~→A2へ縦横替えで）'!AR6="","",'⑤案件貼り付けシート(E6~→A2へ縦横替えで）'!AR6)</f>
        <v/>
      </c>
      <c r="AE10" s="7">
        <f>'⑤案件貼り付けシート(E6~→A2へ縦横替えで）'!AV6</f>
        <v>0</v>
      </c>
      <c r="AF10" s="7">
        <f>'⑤案件貼り付けシート(E6~→A2へ縦横替えで）'!AW6</f>
        <v>0</v>
      </c>
      <c r="AG10" s="7" t="str">
        <f>IF('⑤案件貼り付けシート(E6~→A2へ縦横替えで）'!AX6="","",'⑤案件貼り付けシート(E6~→A2へ縦横替えで）'!AX6)</f>
        <v/>
      </c>
      <c r="AH10" s="7" t="str">
        <f>IF('⑤案件貼り付けシート(E6~→A2へ縦横替えで）'!AY6="","",'⑤案件貼り付けシート(E6~→A2へ縦横替えで）'!AY6)</f>
        <v/>
      </c>
      <c r="AI10" s="13"/>
      <c r="AJ10" s="13"/>
      <c r="AK10" s="7" t="str" cm="1">
        <f t="array" ref="AK10">_xlfn.IFS('⑤案件貼り付けシート(E6~→A2へ縦横替えで）'!AZ6="該当しない",0,'⑤案件貼り付けシート(E6~→A2へ縦横替えで）'!AZ6="該当",1,TRUE,"")</f>
        <v/>
      </c>
      <c r="AL10" s="7" t="str">
        <f>IF('⑤案件貼り付けシート(E6~→A2へ縦横替えで）'!AZ6="該当しない","",IF('⑤案件貼り付けシート(E6~→A2へ縦横替えで）'!BA6="","",LEFT('⑤案件貼り付けシート(E6~→A2へ縦横替えで）'!BA6,FIND("号",'⑤案件貼り付けシート(E6~→A2へ縦横替えで）'!BA6)-1)))</f>
        <v/>
      </c>
      <c r="AM10" s="7" t="str">
        <f>IF('⑤案件貼り付けシート(E6~→A2へ縦横替えで）'!AZ6="該当しない","",IF('⑤案件貼り付けシート(E6~→A2へ縦横替えで）'!BB6="","",'⑤案件貼り付けシート(E6~→A2へ縦横替えで）'!BB6))</f>
        <v/>
      </c>
      <c r="AN10" s="7" t="str">
        <f>IF('⑤案件貼り付けシート(E6~→A2へ縦横替えで）'!BC6="","",'⑤案件貼り付けシート(E6~→A2へ縦横替えで）'!BC6)</f>
        <v/>
      </c>
      <c r="AO10" s="7">
        <f>'⑤案件貼り付けシート(E6~→A2へ縦横替えで）'!BG6</f>
        <v>0</v>
      </c>
      <c r="AP10" s="7" t="str" cm="1">
        <f t="array" ref="AP10">_xlfn.IFS('⑤案件貼り付けシート(E6~→A2へ縦横替えで）'!BH6="","",'⑤案件貼り付けシート(E6~→A2へ縦横替えで）'!BH6="時給",1,'⑤案件貼り付けシート(E6~→A2へ縦横替えで）'!BL6="日給",2,'⑤案件貼り付けシート(E6~→A2へ縦横替えで）'!BL6="月給",3)</f>
        <v/>
      </c>
      <c r="AQ10" s="7" t="str">
        <f>IF('⑤案件貼り付けシート(E6~→A2へ縦横替えで）'!BI6="","",'⑤案件貼り付けシート(E6~→A2へ縦横替えで）'!BI6)</f>
        <v/>
      </c>
      <c r="AR10" s="153" t="str">
        <f>IF('⑤案件貼り付けシート(E6~→A2へ縦横替えで）'!BJ6="","",'⑤案件貼り付けシート(E6~→A2へ縦横替えで）'!BJ6)</f>
        <v/>
      </c>
      <c r="AS10" s="7" t="str">
        <f>IF('⑤案件貼り付けシート(E6~→A2へ縦横替えで）'!BK6="","",'⑤案件貼り付けシート(E6~→A2へ縦横替えで）'!BK6)</f>
        <v/>
      </c>
      <c r="AT10" s="7" t="str" cm="1">
        <f t="array" ref="AT10">_xlfn.IFS('⑤案件貼り付けシート(E6~→A2へ縦横替えで）'!BL6="","",'⑤案件貼り付けシート(E6~→A2へ縦横替えで）'!BL6="長期",1,'⑤案件貼り付けシート(E6~→A2へ縦横替えで）'!BL6="短期",2)</f>
        <v/>
      </c>
      <c r="AU10" s="7" t="str">
        <f>IF('⑤案件貼り付けシート(E6~→A2へ縦横替えで）'!BM6="","",'⑤案件貼り付けシート(E6~→A2へ縦横替えで）'!BM6)</f>
        <v/>
      </c>
      <c r="AV10" s="7" t="str">
        <f>IF('⑤案件貼り付けシート(E6~→A2へ縦横替えで）'!BN6="","",'⑤案件貼り付けシート(E6~→A2へ縦横替えで）'!BN6)</f>
        <v/>
      </c>
      <c r="AW10" s="7" t="str" cm="1">
        <f t="array" ref="AW10">_xlfn.IFS('⑤案件貼り付けシート(E6~→A2へ縦横替えで）'!BQ6="就業先カレンダーに準ずる",1,'⑤案件貼り付けシート(E6~→A2へ縦横替えで）'!BQ6="指定して設定",2,TRUE,"")</f>
        <v/>
      </c>
      <c r="AX10" s="7" t="str" cm="1">
        <f t="array" ref="AX10">IF(AW10=2,_xlfn.IFS('⑤案件貼り付けシート(E6~→A2へ縦横替えで）'!BR6="毎週",1,'⑤案件貼り付けシート(E6~→A2へ縦横替えで）'!BR6="その他",2),"")</f>
        <v/>
      </c>
      <c r="AY10" s="7" t="str">
        <f>IF(AX10=1,'⑤案件貼り付けシート(E6~→A2へ縦横替えで）'!BS6,"")</f>
        <v/>
      </c>
      <c r="AZ10" s="7" t="str">
        <f>IF(AX10=2,'⑤案件貼り付けシート(E6~→A2へ縦横替えで）'!BT6,"")</f>
        <v/>
      </c>
      <c r="BA10" s="7" t="str" cm="1">
        <f t="array" ref="BA10">IF(AW10=2,_xlfn.IFS('⑤案件貼り付けシート(E6~→A2へ縦横替えで）'!BV6="毎週",1,'⑤案件貼り付けシート(E6~→A2へ縦横替えで）'!BV6="その他",2),"")</f>
        <v/>
      </c>
      <c r="BB10" s="7" t="str">
        <f>IF(BA10=1,'⑤案件貼り付けシート(E6~→A2へ縦横替えで）'!BW6,"")</f>
        <v/>
      </c>
      <c r="BC10" s="7" t="str">
        <f>IF(BA10=2,'⑤案件貼り付けシート(E6~→A2へ縦横替えで）'!BX6,"")</f>
        <v/>
      </c>
      <c r="BD10" s="7" t="str">
        <f>IF('⑤案件貼り付けシート(E6~→A2へ縦横替えで）'!BZ6="","",IF('⑤案件貼り付けシート(E6~→A2へ縦横替えで）'!$BQ6="就業先カレンダーに準ずる",'⑤案件貼り付けシート(E6~→A2へ縦横替えで）'!BZ6,""))</f>
        <v/>
      </c>
      <c r="BE10" s="154" t="str">
        <f>IF('⑤案件貼り付けシート(E6~→A2へ縦横替えで）'!CG6="","",'⑤案件貼り付けシート(E6~→A2へ縦横替えで）'!CG6)</f>
        <v/>
      </c>
      <c r="BF10" s="154" t="str">
        <f>IF('⑤案件貼り付けシート(E6~→A2へ縦横替えで）'!CH6="","",'⑤案件貼り付けシート(E6~→A2へ縦横替えで）'!CH6)</f>
        <v/>
      </c>
      <c r="BG10" s="7" t="str" cm="1">
        <f t="array" ref="BG10">_xlfn.IFS('⑤案件貼り付けシート(E6~→A2へ縦横替えで）'!CI6="固定",1,'⑤案件貼り付けシート(E6~→A2へ縦横替えで）'!CI6="流動",2,'⑤案件貼り付けシート(E6~→A2へ縦横替えで）'!CI6="対象外","",'⑤案件貼り付けシート(E6~→A2へ縦横替えで）'!CI6="","")</f>
        <v/>
      </c>
      <c r="BH10" s="154" t="str">
        <f>IF('⑤案件貼り付けシート(E6~→A2へ縦横替えで）'!$CI6="固定",IF('⑤案件貼り付けシート(E6~→A2へ縦横替えで）'!CJ6="","",'⑤案件貼り付けシート(E6~→A2へ縦横替えで）'!CJ6),"")</f>
        <v/>
      </c>
      <c r="BI10" s="154" t="str">
        <f>IF('⑤案件貼り付けシート(E6~→A2へ縦横替えで）'!$CI6="固定",IF('⑤案件貼り付けシート(E6~→A2へ縦横替えで）'!CK6="","",'⑤案件貼り付けシート(E6~→A2へ縦横替えで）'!CK6),"")</f>
        <v/>
      </c>
      <c r="BJ10" s="154" t="str">
        <f>IF('⑤案件貼り付けシート(E6~→A2へ縦横替えで）'!$CI6="固定",IF('⑤案件貼り付けシート(E6~→A2へ縦横替えで）'!CL6="","",'⑤案件貼り付けシート(E6~→A2へ縦横替えで）'!CL6),"")</f>
        <v/>
      </c>
      <c r="BK10" s="154" t="str">
        <f>IF('⑤案件貼り付けシート(E6~→A2へ縦横替えで）'!$CI6="固定",IF('⑤案件貼り付けシート(E6~→A2へ縦横替えで）'!CM6="","",'⑤案件貼り付けシート(E6~→A2へ縦横替えで）'!CM6),"")</f>
        <v/>
      </c>
      <c r="BL10" s="154" t="str">
        <f>IF('⑤案件貼り付けシート(E6~→A2へ縦横替えで）'!$CI6="固定",IF('⑤案件貼り付けシート(E6~→A2へ縦横替えで）'!CN6="","",'⑤案件貼り付けシート(E6~→A2へ縦横替えで）'!CN6),"")</f>
        <v/>
      </c>
      <c r="BM10" s="154" t="str">
        <f>IF('⑤案件貼り付けシート(E6~→A2へ縦横替えで）'!$CI6="固定",IF('⑤案件貼り付けシート(E6~→A2へ縦横替えで）'!CO6="","",'⑤案件貼り付けシート(E6~→A2へ縦横替えで）'!CO6),"")</f>
        <v/>
      </c>
      <c r="BN10" s="7" t="str">
        <f>IF('⑤案件貼り付けシート(E6~→A2へ縦横替えで）'!$CI6="固定",IF('⑤案件貼り付けシート(E6~→A2へ縦横替えで）'!CP6="","",'⑤案件貼り付けシート(E6~→A2へ縦横替えで）'!CP6),"")</f>
        <v/>
      </c>
      <c r="BO10" s="7" t="str">
        <f>IF('⑤案件貼り付けシート(E6~→A2へ縦横替えで）'!CQ6="","",'⑤案件貼り付けシート(E6~→A2へ縦横替えで）'!CQ6)</f>
        <v/>
      </c>
      <c r="BP10" s="7" t="str">
        <f>IF('⑤案件貼り付けシート(E6~→A2へ縦横替えで）'!CR6="","",'⑤案件貼り付けシート(E6~→A2へ縦横替えで）'!CR6)</f>
        <v/>
      </c>
      <c r="BQ10" s="7" t="str">
        <f>IF('⑤案件貼り付けシート(E6~→A2へ縦横替えで）'!CS6="","",'⑤案件貼り付けシート(E6~→A2へ縦横替えで）'!CS6)</f>
        <v/>
      </c>
      <c r="BR10" s="154" t="str">
        <f>IF('⑤案件貼り付けシート(E6~→A2へ縦横替えで）'!CV6="","",'⑤案件貼り付けシート(E6~→A2へ縦横替えで）'!CV6)</f>
        <v/>
      </c>
      <c r="BS10" s="154" t="str">
        <f>IF('⑤案件貼り付けシート(E6~→A2へ縦横替えで）'!CW6="","",'⑤案件貼り付けシート(E6~→A2へ縦横替えで）'!CW6)</f>
        <v/>
      </c>
      <c r="BT10" s="7" t="str" cm="1">
        <f t="array" ref="BT10">IF('⑤案件貼り付けシート(E6~→A2へ縦横替えで）'!CX6="","",_xlfn.IFS('⑤案件貼り付けシート(E6~→A2へ縦横替えで）'!CX6="固定",1,'⑤案件貼り付けシート(E6~→A2へ縦横替えで）'!CX6="流動",2,'⑤案件貼り付けシート(E6~→A2へ縦横替えで）'!CX6="対象外",""))</f>
        <v/>
      </c>
      <c r="BU10" s="154" t="str">
        <f>IF('⑤案件貼り付けシート(E6~→A2へ縦横替えで）'!$CX6="固定",IF('⑤案件貼り付けシート(E6~→A2へ縦横替えで）'!CY6="","",'⑤案件貼り付けシート(E6~→A2へ縦横替えで）'!CY6),"")</f>
        <v/>
      </c>
      <c r="BV10" s="154" t="str">
        <f>IF('⑤案件貼り付けシート(E6~→A2へ縦横替えで）'!$CX6="固定",IF('⑤案件貼り付けシート(E6~→A2へ縦横替えで）'!CZ6="","",'⑤案件貼り付けシート(E6~→A2へ縦横替えで）'!CZ6),"")</f>
        <v/>
      </c>
      <c r="BW10" s="154" t="str">
        <f>IF('⑤案件貼り付けシート(E6~→A2へ縦横替えで）'!$CX6="固定",IF('⑤案件貼り付けシート(E6~→A2へ縦横替えで）'!DA6="","",'⑤案件貼り付けシート(E6~→A2へ縦横替えで）'!DA6),"")</f>
        <v/>
      </c>
      <c r="BX10" s="154" t="str">
        <f>IF('⑤案件貼り付けシート(E6~→A2へ縦横替えで）'!$CX6="固定",IF('⑤案件貼り付けシート(E6~→A2へ縦横替えで）'!DB6="","",'⑤案件貼り付けシート(E6~→A2へ縦横替えで）'!DB6),"")</f>
        <v/>
      </c>
      <c r="BY10" s="154" t="str">
        <f>IF('⑤案件貼り付けシート(E6~→A2へ縦横替えで）'!$CX6="固定",IF('⑤案件貼り付けシート(E6~→A2へ縦横替えで）'!DC6="","",'⑤案件貼り付けシート(E6~→A2へ縦横替えで）'!DC6),"")</f>
        <v/>
      </c>
      <c r="BZ10" s="154" t="str">
        <f>IF('⑤案件貼り付けシート(E6~→A2へ縦横替えで）'!$CX6="固定",IF('⑤案件貼り付けシート(E6~→A2へ縦横替えで）'!DD6="","",'⑤案件貼り付けシート(E6~→A2へ縦横替えで）'!DD6),"")</f>
        <v/>
      </c>
      <c r="CA10" s="7" t="str">
        <f>IF('⑤案件貼り付けシート(E6~→A2へ縦横替えで）'!$CX6="固定",IF('⑤案件貼り付けシート(E6~→A2へ縦横替えで）'!DE6="","",'⑤案件貼り付けシート(E6~→A2へ縦横替えで）'!DE6),"")</f>
        <v/>
      </c>
      <c r="CB10" s="7" t="str">
        <f>IF('⑤案件貼り付けシート(E6~→A2へ縦横替えで）'!DF6="","",'⑤案件貼り付けシート(E6~→A2へ縦横替えで）'!DF6)</f>
        <v/>
      </c>
      <c r="CC10" s="7" t="str">
        <f>IF('⑤案件貼り付けシート(E6~→A2へ縦横替えで）'!DG6="","",'⑤案件貼り付けシート(E6~→A2へ縦横替えで）'!DG6)</f>
        <v/>
      </c>
      <c r="CD10" s="7" t="str">
        <f>IF('⑤案件貼り付けシート(E6~→A2へ縦横替えで）'!DH6="","",'⑤案件貼り付けシート(E6~→A2へ縦横替えで）'!DH6)</f>
        <v/>
      </c>
      <c r="CE10" s="154" t="str">
        <f>IF('⑤案件貼り付けシート(E6~→A2へ縦横替えで）'!DK6="","",'⑤案件貼り付けシート(E6~→A2へ縦横替えで）'!DK6)</f>
        <v/>
      </c>
      <c r="CF10" s="154" t="str">
        <f>IF('⑤案件貼り付けシート(E6~→A2へ縦横替えで）'!DL6="","",'⑤案件貼り付けシート(E6~→A2へ縦横替えで）'!DL6)</f>
        <v/>
      </c>
      <c r="CG10" s="7" t="str" cm="1">
        <f t="array" ref="CG10">IF('⑤案件貼り付けシート(E6~→A2へ縦横替えで）'!DM6="","",_xlfn.IFS('⑤案件貼り付けシート(E6~→A2へ縦横替えで）'!DM6="固定",1,'⑤案件貼り付けシート(E6~→A2へ縦横替えで）'!DM6="流動",2,'⑤案件貼り付けシート(E6~→A2へ縦横替えで）'!DM6="対象外",""))</f>
        <v/>
      </c>
      <c r="CH10" s="154" t="str">
        <f>IF('⑤案件貼り付けシート(E6~→A2へ縦横替えで）'!$DM6="固定",IF('⑤案件貼り付けシート(E6~→A2へ縦横替えで）'!DN6="","",'⑤案件貼り付けシート(E6~→A2へ縦横替えで）'!DN6),"")</f>
        <v/>
      </c>
      <c r="CI10" s="154" t="str">
        <f>IF('⑤案件貼り付けシート(E6~→A2へ縦横替えで）'!$DM6="固定",IF('⑤案件貼り付けシート(E6~→A2へ縦横替えで）'!DO6="","",'⑤案件貼り付けシート(E6~→A2へ縦横替えで）'!DO6),"")</f>
        <v/>
      </c>
      <c r="CJ10" s="154" t="str">
        <f>IF('⑤案件貼り付けシート(E6~→A2へ縦横替えで）'!$DM6="固定",IF('⑤案件貼り付けシート(E6~→A2へ縦横替えで）'!DP6="","",'⑤案件貼り付けシート(E6~→A2へ縦横替えで）'!DP6),"")</f>
        <v/>
      </c>
      <c r="CK10" s="154" t="str">
        <f>IF('⑤案件貼り付けシート(E6~→A2へ縦横替えで）'!$DM6="固定",IF('⑤案件貼り付けシート(E6~→A2へ縦横替えで）'!DQ6="","",'⑤案件貼り付けシート(E6~→A2へ縦横替えで）'!DQ6),"")</f>
        <v/>
      </c>
      <c r="CL10" s="154" t="str">
        <f>IF('⑤案件貼り付けシート(E6~→A2へ縦横替えで）'!$DM6="固定",IF('⑤案件貼り付けシート(E6~→A2へ縦横替えで）'!DR6="","",'⑤案件貼り付けシート(E6~→A2へ縦横替えで）'!DR6),"")</f>
        <v/>
      </c>
      <c r="CM10" s="154" t="str">
        <f>IF('⑤案件貼り付けシート(E6~→A2へ縦横替えで）'!$DM6="固定",IF('⑤案件貼り付けシート(E6~→A2へ縦横替えで）'!DS6="","",'⑤案件貼り付けシート(E6~→A2へ縦横替えで）'!DS6),"")</f>
        <v/>
      </c>
      <c r="CN10" s="7" t="str">
        <f>IF('⑤案件貼り付けシート(E6~→A2へ縦横替えで）'!$DM6="固定",IF('⑤案件貼り付けシート(E6~→A2へ縦横替えで）'!DT6="","",'⑤案件貼り付けシート(E6~→A2へ縦横替えで）'!DT6),"")</f>
        <v/>
      </c>
      <c r="CO10" s="7" t="str">
        <f>IF('⑤案件貼り付けシート(E6~→A2へ縦横替えで）'!DU6="","",'⑤案件貼り付けシート(E6~→A2へ縦横替えで）'!DU6)</f>
        <v/>
      </c>
      <c r="CP10" s="7" t="str">
        <f>IF('⑤案件貼り付けシート(E6~→A2へ縦横替えで）'!DV6="","",'⑤案件貼り付けシート(E6~→A2へ縦横替えで）'!DV6)</f>
        <v/>
      </c>
      <c r="CQ10" s="7" t="str">
        <f>IF('⑤案件貼り付けシート(E6~→A2へ縦横替えで）'!DW6="","",'⑤案件貼り付けシート(E6~→A2へ縦横替えで）'!DW6)</f>
        <v/>
      </c>
      <c r="CR10" s="154" t="str">
        <f>IF('⑤案件貼り付けシート(E6~→A2へ縦横替えで）'!EA6="","",'⑤案件貼り付けシート(E6~→A2へ縦横替えで）'!EA6)</f>
        <v/>
      </c>
      <c r="CS10" s="154" t="str">
        <f>IF('⑤案件貼り付けシート(E6~→A2へ縦横替えで）'!EB6="","",'⑤案件貼り付けシート(E6~→A2へ縦横替えで）'!EB6)</f>
        <v/>
      </c>
      <c r="CT10" s="7" t="str" cm="1">
        <f t="array" ref="CT10">IF('⑤案件貼り付けシート(E6~→A2へ縦横替えで）'!EC6="","",_xlfn.IFS('⑤案件貼り付けシート(E6~→A2へ縦横替えで）'!EC6="固定",1,'⑤案件貼り付けシート(E6~→A2へ縦横替えで）'!EC6="流動",2,'⑤案件貼り付けシート(E6~→A2へ縦横替えで）'!EC6="対象外",""))</f>
        <v/>
      </c>
      <c r="CU10" s="154" t="str">
        <f>IF('⑤案件貼り付けシート(E6~→A2へ縦横替えで）'!$EC6="固定",IF('⑤案件貼り付けシート(E6~→A2へ縦横替えで）'!ED6="","",'⑤案件貼り付けシート(E6~→A2へ縦横替えで）'!ED6),"")</f>
        <v/>
      </c>
      <c r="CV10" s="154" t="str">
        <f>IF('⑤案件貼り付けシート(E6~→A2へ縦横替えで）'!$EC6="固定",IF('⑤案件貼り付けシート(E6~→A2へ縦横替えで）'!EE6="","",'⑤案件貼り付けシート(E6~→A2へ縦横替えで）'!EE6),"")</f>
        <v/>
      </c>
      <c r="CW10" s="154" t="str">
        <f>IF('⑤案件貼り付けシート(E6~→A2へ縦横替えで）'!$EC6="固定",IF('⑤案件貼り付けシート(E6~→A2へ縦横替えで）'!EF6="","",'⑤案件貼り付けシート(E6~→A2へ縦横替えで）'!EF6),"")</f>
        <v/>
      </c>
      <c r="CX10" s="154" t="str">
        <f>IF('⑤案件貼り付けシート(E6~→A2へ縦横替えで）'!$EC6="固定",IF('⑤案件貼り付けシート(E6~→A2へ縦横替えで）'!EG6="","",'⑤案件貼り付けシート(E6~→A2へ縦横替えで）'!EG6),"")</f>
        <v/>
      </c>
      <c r="CY10" s="154" t="str">
        <f>IF('⑤案件貼り付けシート(E6~→A2へ縦横替えで）'!$EC6="固定",IF('⑤案件貼り付けシート(E6~→A2へ縦横替えで）'!EH6="","",'⑤案件貼り付けシート(E6~→A2へ縦横替えで）'!EH6),"")</f>
        <v/>
      </c>
      <c r="CZ10" s="154" t="str">
        <f>IF('⑤案件貼り付けシート(E6~→A2へ縦横替えで）'!$EC6="固定",IF('⑤案件貼り付けシート(E6~→A2へ縦横替えで）'!EI6="","",'⑤案件貼り付けシート(E6~→A2へ縦横替えで）'!EI6),"")</f>
        <v/>
      </c>
      <c r="DA10" s="7" t="str">
        <f>IF('⑤案件貼り付けシート(E6~→A2へ縦横替えで）'!$EC6="固定",IF('⑤案件貼り付けシート(E6~→A2へ縦横替えで）'!EJ6="","",'⑤案件貼り付けシート(E6~→A2へ縦横替えで）'!EJ6),"")</f>
        <v/>
      </c>
      <c r="DB10" s="7" t="str">
        <f>IF('⑤案件貼り付けシート(E6~→A2へ縦横替えで）'!EK6="","",'⑤案件貼り付けシート(E6~→A2へ縦横替えで）'!EK6)</f>
        <v/>
      </c>
      <c r="DC10" s="7" t="str">
        <f>IF('⑤案件貼り付けシート(E6~→A2へ縦横替えで）'!EL6="","",'⑤案件貼り付けシート(E6~→A2へ縦横替えで）'!EL6)</f>
        <v/>
      </c>
      <c r="DD10" s="7" t="str">
        <f>IF('⑤案件貼り付けシート(E6~→A2へ縦横替えで）'!EM6="","",'⑤案件貼り付けシート(E6~→A2へ縦横替えで）'!EM6)</f>
        <v/>
      </c>
      <c r="DE10" s="154" t="str">
        <f>IF('⑤案件貼り付けシート(E6~→A2へ縦横替えで）'!EO6="","",'⑤案件貼り付けシート(E6~→A2へ縦横替えで）'!EO6)</f>
        <v/>
      </c>
      <c r="DF10" s="154" t="str">
        <f>IF('⑤案件貼り付けシート(E6~→A2へ縦横替えで）'!EP6="","",'⑤案件貼り付けシート(E6~→A2へ縦横替えで）'!EP6)</f>
        <v/>
      </c>
      <c r="DG10" s="7" t="str" cm="1">
        <f t="array" ref="DG10">IF('⑤案件貼り付けシート(E6~→A2へ縦横替えで）'!EQ6="","",_xlfn.IFS('⑤案件貼り付けシート(E6~→A2へ縦横替えで）'!EQ6="固定",1,'⑤案件貼り付けシート(E6~→A2へ縦横替えで）'!EQ6="流動",2,'⑤案件貼り付けシート(E6~→A2へ縦横替えで）'!EQ6="対象外",""))</f>
        <v/>
      </c>
      <c r="DH10" s="154" t="str">
        <f>IF('⑤案件貼り付けシート(E6~→A2へ縦横替えで）'!$EQ6="固定",IF('⑤案件貼り付けシート(E6~→A2へ縦横替えで）'!ER6="","",'⑤案件貼り付けシート(E6~→A2へ縦横替えで）'!ER6),"")</f>
        <v/>
      </c>
      <c r="DI10" s="154" t="str">
        <f>IF('⑤案件貼り付けシート(E6~→A2へ縦横替えで）'!$EQ6="固定",IF('⑤案件貼り付けシート(E6~→A2へ縦横替えで）'!ES6="","",'⑤案件貼り付けシート(E6~→A2へ縦横替えで）'!ES6),"")</f>
        <v/>
      </c>
      <c r="DJ10" s="154" t="str">
        <f>IF('⑤案件貼り付けシート(E6~→A2へ縦横替えで）'!$EQ6="固定",IF('⑤案件貼り付けシート(E6~→A2へ縦横替えで）'!ET6="","",'⑤案件貼り付けシート(E6~→A2へ縦横替えで）'!ET6),"")</f>
        <v/>
      </c>
      <c r="DK10" s="154" t="str">
        <f>IF('⑤案件貼り付けシート(E6~→A2へ縦横替えで）'!$EQ6="固定",IF('⑤案件貼り付けシート(E6~→A2へ縦横替えで）'!EU6="","",'⑤案件貼り付けシート(E6~→A2へ縦横替えで）'!EU6),"")</f>
        <v/>
      </c>
      <c r="DL10" s="154" t="str">
        <f>IF('⑤案件貼り付けシート(E6~→A2へ縦横替えで）'!$EQ6="固定",IF('⑤案件貼り付けシート(E6~→A2へ縦横替えで）'!EV6="","",'⑤案件貼り付けシート(E6~→A2へ縦横替えで）'!EV6),"")</f>
        <v/>
      </c>
      <c r="DM10" s="154" t="str">
        <f>IF('⑤案件貼り付けシート(E6~→A2へ縦横替えで）'!$EQ6="固定",IF('⑤案件貼り付けシート(E6~→A2へ縦横替えで）'!EW6="","",'⑤案件貼り付けシート(E6~→A2へ縦横替えで）'!EW6),"")</f>
        <v/>
      </c>
      <c r="DN10" s="7" t="str">
        <f>IF('⑤案件貼り付けシート(E6~→A2へ縦横替えで）'!$EQ6="固定",IF('⑤案件貼り付けシート(E6~→A2へ縦横替えで）'!EX6="","",'⑤案件貼り付けシート(E6~→A2へ縦横替えで）'!EX6),"")</f>
        <v/>
      </c>
      <c r="DO10" s="7" t="str">
        <f>IF('⑤案件貼り付けシート(E6~→A2へ縦横替えで）'!EY6="","",'⑤案件貼り付けシート(E6~→A2へ縦横替えで）'!EY6)</f>
        <v/>
      </c>
      <c r="DP10" s="7" t="str">
        <f>IF('⑤案件貼り付けシート(E6~→A2へ縦横替えで）'!EZ6="","",'⑤案件貼り付けシート(E6~→A2へ縦横替えで）'!EZ6)</f>
        <v/>
      </c>
      <c r="DQ10" s="7" t="str">
        <f>IF('⑤案件貼り付けシート(E6~→A2へ縦横替えで）'!FA6="","",'⑤案件貼り付けシート(E6~→A2へ縦横替えで）'!FA6)</f>
        <v/>
      </c>
      <c r="DR10" s="154" t="str">
        <f>IF('⑤案件貼り付けシート(E6~→A2へ縦横替えで）'!FC6="","",'⑤案件貼り付けシート(E6~→A2へ縦横替えで）'!FC6)</f>
        <v/>
      </c>
      <c r="DS10" s="154" t="str">
        <f>IF('⑤案件貼り付けシート(E6~→A2へ縦横替えで）'!FD6="","",'⑤案件貼り付けシート(E6~→A2へ縦横替えで）'!FD6)</f>
        <v/>
      </c>
      <c r="DT10" s="7" t="str" cm="1">
        <f t="array" ref="DT10">IF('⑤案件貼り付けシート(E6~→A2へ縦横替えで）'!FE6="","",_xlfn.IFS('⑤案件貼り付けシート(E6~→A2へ縦横替えで）'!FE6="固定",1,'⑤案件貼り付けシート(E6~→A2へ縦横替えで）'!FE6="流動",2,'⑤案件貼り付けシート(E6~→A2へ縦横替えで）'!FE6="対象外",""))</f>
        <v/>
      </c>
      <c r="DU10" s="154" t="str">
        <f>IF('⑤案件貼り付けシート(E6~→A2へ縦横替えで）'!$FE6="固定",IF('⑤案件貼り付けシート(E6~→A2へ縦横替えで）'!FF6="","",'⑤案件貼り付けシート(E6~→A2へ縦横替えで）'!FF6),"")</f>
        <v/>
      </c>
      <c r="DV10" s="154" t="str">
        <f>IF('⑤案件貼り付けシート(E6~→A2へ縦横替えで）'!$FE6="固定",IF('⑤案件貼り付けシート(E6~→A2へ縦横替えで）'!FG6="","",'⑤案件貼り付けシート(E6~→A2へ縦横替えで）'!FG6),"")</f>
        <v/>
      </c>
      <c r="DW10" s="154" t="str">
        <f>IF('⑤案件貼り付けシート(E6~→A2へ縦横替えで）'!$FE6="固定",IF('⑤案件貼り付けシート(E6~→A2へ縦横替えで）'!FH6="","",'⑤案件貼り付けシート(E6~→A2へ縦横替えで）'!FH6),"")</f>
        <v/>
      </c>
      <c r="DX10" s="154" t="str">
        <f>IF('⑤案件貼り付けシート(E6~→A2へ縦横替えで）'!$FE6="固定",IF('⑤案件貼り付けシート(E6~→A2へ縦横替えで）'!FI6="","",'⑤案件貼り付けシート(E6~→A2へ縦横替えで）'!FI6),"")</f>
        <v/>
      </c>
      <c r="DY10" s="154" t="str">
        <f>IF('⑤案件貼り付けシート(E6~→A2へ縦横替えで）'!$FE6="固定",IF('⑤案件貼り付けシート(E6~→A2へ縦横替えで）'!FJ6="","",'⑤案件貼り付けシート(E6~→A2へ縦横替えで）'!FJ6),"")</f>
        <v/>
      </c>
      <c r="DZ10" s="154" t="str">
        <f>IF('⑤案件貼り付けシート(E6~→A2へ縦横替えで）'!$FE6="固定",IF('⑤案件貼り付けシート(E6~→A2へ縦横替えで）'!FK6="","",'⑤案件貼り付けシート(E6~→A2へ縦横替えで）'!FK6),"")</f>
        <v/>
      </c>
      <c r="EA10" s="7" t="str">
        <f>IF('⑤案件貼り付けシート(E6~→A2へ縦横替えで）'!$FE6="固定",IF('⑤案件貼り付けシート(E6~→A2へ縦横替えで）'!FL6="","",'⑤案件貼り付けシート(E6~→A2へ縦横替えで）'!FL6),"")</f>
        <v/>
      </c>
      <c r="EB10" s="7" t="str">
        <f>IF('⑤案件貼り付けシート(E6~→A2へ縦横替えで）'!FM6="","",'⑤案件貼り付けシート(E6~→A2へ縦横替えで）'!FM6)</f>
        <v/>
      </c>
      <c r="EC10" s="7" t="str">
        <f>IF('⑤案件貼り付けシート(E6~→A2へ縦横替えで）'!FN6="","",'⑤案件貼り付けシート(E6~→A2へ縦横替えで）'!FN6)</f>
        <v/>
      </c>
      <c r="ED10" s="7" t="str">
        <f>IF('⑤案件貼り付けシート(E6~→A2へ縦横替えで）'!FO6="","",'⑤案件貼り付けシート(E6~→A2へ縦横替えで）'!FO6)</f>
        <v/>
      </c>
      <c r="EE10" s="154" t="str">
        <f>IF('⑤案件貼り付けシート(E6~→A2へ縦横替えで）'!FQ6="","",'⑤案件貼り付けシート(E6~→A2へ縦横替えで）'!FQ6)</f>
        <v/>
      </c>
      <c r="EF10" s="154" t="str">
        <f>IF('⑤案件貼り付けシート(E6~→A2へ縦横替えで）'!FR6="","",'⑤案件貼り付けシート(E6~→A2へ縦横替えで）'!FR6)</f>
        <v/>
      </c>
      <c r="EG10" s="7" t="str" cm="1">
        <f t="array" ref="EG10">IF('⑤案件貼り付けシート(E6~→A2へ縦横替えで）'!FS6="","",_xlfn.IFS('⑤案件貼り付けシート(E6~→A2へ縦横替えで）'!FS6="固定",1,'⑤案件貼り付けシート(E6~→A2へ縦横替えで）'!FS6="流動",2,'⑤案件貼り付けシート(E6~→A2へ縦横替えで）'!FS6="対象外",""))</f>
        <v/>
      </c>
      <c r="EH10" s="154" t="str">
        <f>IF('⑤案件貼り付けシート(E6~→A2へ縦横替えで）'!$FS6="固定",IF('⑤案件貼り付けシート(E6~→A2へ縦横替えで）'!FT6="","",'⑤案件貼り付けシート(E6~→A2へ縦横替えで）'!FT6),"")</f>
        <v/>
      </c>
      <c r="EI10" s="154" t="str">
        <f>IF('⑤案件貼り付けシート(E6~→A2へ縦横替えで）'!$FS6="固定",IF('⑤案件貼り付けシート(E6~→A2へ縦横替えで）'!FU6="","",'⑤案件貼り付けシート(E6~→A2へ縦横替えで）'!FU6),"")</f>
        <v/>
      </c>
      <c r="EJ10" s="154" t="str">
        <f>IF('⑤案件貼り付けシート(E6~→A2へ縦横替えで）'!$FS6="固定",IF('⑤案件貼り付けシート(E6~→A2へ縦横替えで）'!FV6="","",'⑤案件貼り付けシート(E6~→A2へ縦横替えで）'!FV6),"")</f>
        <v/>
      </c>
      <c r="EK10" s="154" t="str">
        <f>IF('⑤案件貼り付けシート(E6~→A2へ縦横替えで）'!$FS6="固定",IF('⑤案件貼り付けシート(E6~→A2へ縦横替えで）'!FW6="","",'⑤案件貼り付けシート(E6~→A2へ縦横替えで）'!FW6),"")</f>
        <v/>
      </c>
      <c r="EL10" s="154" t="str">
        <f>IF('⑤案件貼り付けシート(E6~→A2へ縦横替えで）'!$FS6="固定",IF('⑤案件貼り付けシート(E6~→A2へ縦横替えで）'!FX6="","",'⑤案件貼り付けシート(E6~→A2へ縦横替えで）'!FX6),"")</f>
        <v/>
      </c>
      <c r="EM10" s="154" t="str">
        <f>IF('⑤案件貼り付けシート(E6~→A2へ縦横替えで）'!$FS6="固定",IF('⑤案件貼り付けシート(E6~→A2へ縦横替えで）'!FY6="","",'⑤案件貼り付けシート(E6~→A2へ縦横替えで）'!FY6),"")</f>
        <v/>
      </c>
      <c r="EN10" s="7" t="str">
        <f>IF('⑤案件貼り付けシート(E6~→A2へ縦横替えで）'!$FS6="固定",IF('⑤案件貼り付けシート(E6~→A2へ縦横替えで）'!FZ6="","",'⑤案件貼り付けシート(E6~→A2へ縦横替えで）'!FZ6),"")</f>
        <v/>
      </c>
      <c r="EO10" s="7" t="str">
        <f>IF('⑤案件貼り付けシート(E6~→A2へ縦横替えで）'!GA6="","",'⑤案件貼り付けシート(E6~→A2へ縦横替えで）'!GA6)</f>
        <v/>
      </c>
      <c r="EP10" s="7" t="str">
        <f>IF('⑤案件貼り付けシート(E6~→A2へ縦横替えで）'!GB6="","",'⑤案件貼り付けシート(E6~→A2へ縦横替えで）'!GB6)</f>
        <v/>
      </c>
      <c r="EQ10" s="7" t="str">
        <f>IF('⑤案件貼り付けシート(E6~→A2へ縦横替えで）'!GC6="","",'⑤案件貼り付けシート(E6~→A2へ縦横替えで）'!GC6)</f>
        <v/>
      </c>
      <c r="ER10" s="154" t="str">
        <f>IF('⑤案件貼り付けシート(E6~→A2へ縦横替えで）'!GE6="","",'⑤案件貼り付けシート(E6~→A2へ縦横替えで）'!GE6)</f>
        <v/>
      </c>
      <c r="ES10" s="154" t="str">
        <f>IF('⑤案件貼り付けシート(E6~→A2へ縦横替えで）'!GF6="","",'⑤案件貼り付けシート(E6~→A2へ縦横替えで）'!GF6)</f>
        <v/>
      </c>
      <c r="ET10" s="7" t="str" cm="1">
        <f t="array" ref="ET10">IF('⑤案件貼り付けシート(E6~→A2へ縦横替えで）'!GG6="","",_xlfn.IFS('⑤案件貼り付けシート(E6~→A2へ縦横替えで）'!GG6="固定",1,'⑤案件貼り付けシート(E6~→A2へ縦横替えで）'!GG6="流動",2,'⑤案件貼り付けシート(E6~→A2へ縦横替えで）'!GG6="対象外",""))</f>
        <v/>
      </c>
      <c r="EU10" s="154" t="str">
        <f>IF('⑤案件貼り付けシート(E6~→A2へ縦横替えで）'!$GG6="固定",IF('⑤案件貼り付けシート(E6~→A2へ縦横替えで）'!GH6="","",'⑤案件貼り付けシート(E6~→A2へ縦横替えで）'!GH6),"")</f>
        <v/>
      </c>
      <c r="EV10" s="154" t="str">
        <f>IF('⑤案件貼り付けシート(E6~→A2へ縦横替えで）'!$GG6="固定",IF('⑤案件貼り付けシート(E6~→A2へ縦横替えで）'!GI6="","",'⑤案件貼り付けシート(E6~→A2へ縦横替えで）'!GI6),"")</f>
        <v/>
      </c>
      <c r="EW10" s="154" t="str">
        <f>IF('⑤案件貼り付けシート(E6~→A2へ縦横替えで）'!$GG6="固定",IF('⑤案件貼り付けシート(E6~→A2へ縦横替えで）'!GJ6="","",'⑤案件貼り付けシート(E6~→A2へ縦横替えで）'!GJ6),"")</f>
        <v/>
      </c>
      <c r="EX10" s="154" t="str">
        <f>IF('⑤案件貼り付けシート(E6~→A2へ縦横替えで）'!$GG6="固定",IF('⑤案件貼り付けシート(E6~→A2へ縦横替えで）'!GK6="","",'⑤案件貼り付けシート(E6~→A2へ縦横替えで）'!GK6),"")</f>
        <v/>
      </c>
      <c r="EY10" s="154" t="str">
        <f>IF('⑤案件貼り付けシート(E6~→A2へ縦横替えで）'!$GG6="固定",IF('⑤案件貼り付けシート(E6~→A2へ縦横替えで）'!GL6="","",'⑤案件貼り付けシート(E6~→A2へ縦横替えで）'!GL6),"")</f>
        <v/>
      </c>
      <c r="EZ10" s="154" t="str">
        <f>IF('⑤案件貼り付けシート(E6~→A2へ縦横替えで）'!$GG6="固定",IF('⑤案件貼り付けシート(E6~→A2へ縦横替えで）'!GM6="","",'⑤案件貼り付けシート(E6~→A2へ縦横替えで）'!GM6),"")</f>
        <v/>
      </c>
      <c r="FA10" s="7" t="str">
        <f>IF('⑤案件貼り付けシート(E6~→A2へ縦横替えで）'!$GG6="固定",IF('⑤案件貼り付けシート(E6~→A2へ縦横替えで）'!GN6="","",'⑤案件貼り付けシート(E6~→A2へ縦横替えで）'!GN6),"")</f>
        <v/>
      </c>
      <c r="FB10" s="7" t="str">
        <f>IF('⑤案件貼り付けシート(E6~→A2へ縦横替えで）'!GO6="","",'⑤案件貼り付けシート(E6~→A2へ縦横替えで）'!GO6)</f>
        <v/>
      </c>
      <c r="FC10" s="7" t="str">
        <f>IF('⑤案件貼り付けシート(E6~→A2へ縦横替えで）'!GP6="","",'⑤案件貼り付けシート(E6~→A2へ縦横替えで）'!GP6)</f>
        <v/>
      </c>
      <c r="FD10" s="7" t="str">
        <f>IF('⑤案件貼り付けシート(E6~→A2へ縦横替えで）'!GQ6="","",'⑤案件貼り付けシート(E6~→A2へ縦横替えで）'!GQ6)</f>
        <v/>
      </c>
      <c r="FE10" s="154" t="str">
        <f>IF('⑤案件貼り付けシート(E6~→A2へ縦横替えで）'!GS6="","",'⑤案件貼り付けシート(E6~→A2へ縦横替えで）'!GS6)</f>
        <v/>
      </c>
      <c r="FF10" s="154" t="str">
        <f>IF('⑤案件貼り付けシート(E6~→A2へ縦横替えで）'!GT6="","",'⑤案件貼り付けシート(E6~→A2へ縦横替えで）'!GT6)</f>
        <v/>
      </c>
      <c r="FG10" s="7" t="str" cm="1">
        <f t="array" ref="FG10">IF('⑤案件貼り付けシート(E6~→A2へ縦横替えで）'!GU6="","",_xlfn.IFS('⑤案件貼り付けシート(E6~→A2へ縦横替えで）'!GU6="固定",1,'⑤案件貼り付けシート(E6~→A2へ縦横替えで）'!GU6="流動",2,'⑤案件貼り付けシート(E6~→A2へ縦横替えで）'!GU6="対象外",""))</f>
        <v/>
      </c>
      <c r="FH10" s="154" t="str">
        <f>IF('⑤案件貼り付けシート(E6~→A2へ縦横替えで）'!$GU6="固定",IF('⑤案件貼り付けシート(E6~→A2へ縦横替えで）'!GV6="","",'⑤案件貼り付けシート(E6~→A2へ縦横替えで）'!GV6),"")</f>
        <v/>
      </c>
      <c r="FI10" s="154" t="str">
        <f>IF('⑤案件貼り付けシート(E6~→A2へ縦横替えで）'!$GU6="固定",IF('⑤案件貼り付けシート(E6~→A2へ縦横替えで）'!GW6="","",'⑤案件貼り付けシート(E6~→A2へ縦横替えで）'!GW6),"")</f>
        <v/>
      </c>
      <c r="FJ10" s="154" t="str">
        <f>IF('⑤案件貼り付けシート(E6~→A2へ縦横替えで）'!$GU6="固定",IF('⑤案件貼り付けシート(E6~→A2へ縦横替えで）'!GX6="","",'⑤案件貼り付けシート(E6~→A2へ縦横替えで）'!GX6),"")</f>
        <v/>
      </c>
      <c r="FK10" s="154" t="str">
        <f>IF('⑤案件貼り付けシート(E6~→A2へ縦横替えで）'!$GU6="固定",IF('⑤案件貼り付けシート(E6~→A2へ縦横替えで）'!GY6="","",'⑤案件貼り付けシート(E6~→A2へ縦横替えで）'!GY6),"")</f>
        <v/>
      </c>
      <c r="FL10" s="154" t="str">
        <f>IF('⑤案件貼り付けシート(E6~→A2へ縦横替えで）'!$GU6="固定",IF('⑤案件貼り付けシート(E6~→A2へ縦横替えで）'!GZ6="","",'⑤案件貼り付けシート(E6~→A2へ縦横替えで）'!GZ6),"")</f>
        <v/>
      </c>
      <c r="FM10" s="154" t="str">
        <f>IF('⑤案件貼り付けシート(E6~→A2へ縦横替えで）'!$GU6="固定",IF('⑤案件貼り付けシート(E6~→A2へ縦横替えで）'!HA6="","",'⑤案件貼り付けシート(E6~→A2へ縦横替えで）'!HA6),"")</f>
        <v/>
      </c>
      <c r="FN10" s="7" t="str">
        <f>IF('⑤案件貼り付けシート(E6~→A2へ縦横替えで）'!$GU6="固定",IF('⑤案件貼り付けシート(E6~→A2へ縦横替えで）'!HB6="","",'⑤案件貼り付けシート(E6~→A2へ縦横替えで）'!HB6),"")</f>
        <v/>
      </c>
      <c r="FO10" s="7" t="str">
        <f>IF('⑤案件貼り付けシート(E6~→A2へ縦横替えで）'!HC6="","",'⑤案件貼り付けシート(E6~→A2へ縦横替えで）'!HC6)</f>
        <v/>
      </c>
      <c r="FP10" s="7" t="str">
        <f>IF('⑤案件貼り付けシート(E6~→A2へ縦横替えで）'!HD6="","",'⑤案件貼り付けシート(E6~→A2へ縦横替えで）'!HD6)</f>
        <v/>
      </c>
      <c r="FQ10" s="7" t="str">
        <f>IF('⑤案件貼り付けシート(E6~→A2へ縦横替えで）'!HE6="","",'⑤案件貼り付けシート(E6~→A2へ縦横替えで）'!HE6)</f>
        <v/>
      </c>
      <c r="FR10" s="154" t="str">
        <f>IF('⑤案件貼り付けシート(E6~→A2へ縦横替えで）'!HG6="","",'⑤案件貼り付けシート(E6~→A2へ縦横替えで）'!HG6)</f>
        <v/>
      </c>
      <c r="FS10" s="154" t="str">
        <f>IF('⑤案件貼り付けシート(E6~→A2へ縦横替えで）'!HH6="","",'⑤案件貼り付けシート(E6~→A2へ縦横替えで）'!HH6)</f>
        <v/>
      </c>
      <c r="FT10" s="7" t="str" cm="1">
        <f t="array" ref="FT10">IF('⑤案件貼り付けシート(E6~→A2へ縦横替えで）'!HI6="","",_xlfn.IFS('⑤案件貼り付けシート(E6~→A2へ縦横替えで）'!HI6="固定",1,'⑤案件貼り付けシート(E6~→A2へ縦横替えで）'!HI6="流動",2,'⑤案件貼り付けシート(E6~→A2へ縦横替えで）'!HI6="対象外",""))</f>
        <v/>
      </c>
      <c r="FU10" s="154" t="str">
        <f>IF('⑤案件貼り付けシート(E6~→A2へ縦横替えで）'!$HI6="固定",IF('⑤案件貼り付けシート(E6~→A2へ縦横替えで）'!HJ6="","",'⑤案件貼り付けシート(E6~→A2へ縦横替えで）'!HJ6),"")</f>
        <v/>
      </c>
      <c r="FV10" s="154" t="str">
        <f>IF('⑤案件貼り付けシート(E6~→A2へ縦横替えで）'!$HI6="固定",IF('⑤案件貼り付けシート(E6~→A2へ縦横替えで）'!HK6="","",'⑤案件貼り付けシート(E6~→A2へ縦横替えで）'!HK6),"")</f>
        <v/>
      </c>
      <c r="FW10" s="154" t="str">
        <f>IF('⑤案件貼り付けシート(E6~→A2へ縦横替えで）'!$HI6="固定",IF('⑤案件貼り付けシート(E6~→A2へ縦横替えで）'!HL6="","",'⑤案件貼り付けシート(E6~→A2へ縦横替えで）'!HL6),"")</f>
        <v/>
      </c>
      <c r="FX10" s="154" t="str">
        <f>IF('⑤案件貼り付けシート(E6~→A2へ縦横替えで）'!$HI6="固定",IF('⑤案件貼り付けシート(E6~→A2へ縦横替えで）'!HM6="","",'⑤案件貼り付けシート(E6~→A2へ縦横替えで）'!HM6),"")</f>
        <v/>
      </c>
      <c r="FY10" s="154" t="str">
        <f>IF('⑤案件貼り付けシート(E6~→A2へ縦横替えで）'!$HI6="固定",IF('⑤案件貼り付けシート(E6~→A2へ縦横替えで）'!HN6="","",'⑤案件貼り付けシート(E6~→A2へ縦横替えで）'!HN6),"")</f>
        <v/>
      </c>
      <c r="FZ10" s="154" t="str">
        <f>IF('⑤案件貼り付けシート(E6~→A2へ縦横替えで）'!$HI6="固定",IF('⑤案件貼り付けシート(E6~→A2へ縦横替えで）'!HO6="","",'⑤案件貼り付けシート(E6~→A2へ縦横替えで）'!HO6),"")</f>
        <v/>
      </c>
      <c r="GA10" s="7" t="str">
        <f>IF('⑤案件貼り付けシート(E6~→A2へ縦横替えで）'!$HI6="固定",IF('⑤案件貼り付けシート(E6~→A2へ縦横替えで）'!HP6="","",'⑤案件貼り付けシート(E6~→A2へ縦横替えで）'!HP6),"")</f>
        <v/>
      </c>
      <c r="GB10" s="7" t="str">
        <f>IF('⑤案件貼り付けシート(E6~→A2へ縦横替えで）'!HQ6="","",'⑤案件貼り付けシート(E6~→A2へ縦横替えで）'!HQ6)</f>
        <v/>
      </c>
      <c r="GC10" s="7" t="str">
        <f>IF('⑤案件貼り付けシート(E6~→A2へ縦横替えで）'!HR6="","",'⑤案件貼り付けシート(E6~→A2へ縦横替えで）'!HR6)</f>
        <v/>
      </c>
      <c r="GD10" s="7" t="str">
        <f>IF('⑤案件貼り付けシート(E6~→A2へ縦横替えで）'!HS6="","",'⑤案件貼り付けシート(E6~→A2へ縦横替えで）'!HS6)</f>
        <v/>
      </c>
      <c r="GE10" s="7" t="str" cm="1">
        <f t="array" ref="GE10">_xlfn.IFS('⑤案件貼り付けシート(E6~→A2へ縦横替えで）'!A6="","",'⑤案件貼り付けシート(E6~→A2へ縦横替えで）'!HW6="該当しない",0,'⑤案件貼り付けシート(E6~→A2へ縦横替えで）'!HW6="有期プロジェクト",1,'⑤案件貼り付けシート(E6~→A2へ縦横替えで）'!HW6="日数限定業務",2,'⑤案件貼り付けシート(E6~→A2へ縦横替えで）'!HW6="産休育休代替",3,'⑤案件貼り付けシート(E6~→A2へ縦横替えで）'!HW6="介護休業代替",4)</f>
        <v/>
      </c>
      <c r="GF10" s="7" t="str">
        <f>IF('⑤案件貼り付けシート(E6~→A2へ縦横替えで）'!HW6="産休育休代替",IF('⑤案件貼り付けシート(E6~→A2へ縦横替えで）'!HX6="","",'⑤案件貼り付けシート(E6~→A2へ縦横替えで）'!HX6),"")</f>
        <v/>
      </c>
      <c r="GG10" s="7" t="str">
        <f>IF('⑤案件貼り付けシート(E6~→A2へ縦横替えで）'!HY6="","",'⑤案件貼り付けシート(E6~→A2へ縦横替えで）'!HY6)</f>
        <v/>
      </c>
      <c r="GH10" s="7" t="str" cm="1">
        <f t="array" ref="GH10">_xlfn.IFS('⑤案件貼り付けシート(E6~→A2へ縦横替えで）'!IB6="","",'⑤案件貼り付けシート(E6~→A2へ縦横替えで）'!IB6="限定しない",0,'⑤案件貼り付けシート(E6~→A2へ縦横替えで）'!IB6="60歳以上",1,'⑤案件貼り付けシート(E6~→A2へ縦横替えで）'!IB6="無期雇用派遣労働者",2,'⑤案件貼り付けシート(E6~→A2へ縦横替えで）'!IB6="60歳以上または無期雇用",3,TRUE,"")</f>
        <v/>
      </c>
      <c r="GI10" s="7" t="str" cm="1">
        <f t="array" ref="GI10">_xlfn.IFS('⑤案件貼り付けシート(E6~→A2へ縦横替えで）'!IC6="","",'⑤案件貼り付けシート(E6~→A2へ縦横替えで）'!IC6="限定する",1,'⑤案件貼り付けシート(E6~→A2へ縦横替えで）'!IC6="限定しない",2,TRUE,"")</f>
        <v/>
      </c>
      <c r="GJ10" s="7"/>
      <c r="GK10" s="7" t="str">
        <f>IF('⑤案件貼り付けシート(E6~→A2へ縦横替えで）'!IF6="","",'⑤案件貼り付けシート(E6~→A2へ縦横替えで）'!IF6)</f>
        <v/>
      </c>
      <c r="GL10" s="7" t="str">
        <f>IF('⑤案件貼り付けシート(E6~→A2へ縦横替えで）'!IG6="","",'⑤案件貼り付けシート(E6~→A2へ縦横替えで）'!IG6)</f>
        <v/>
      </c>
      <c r="GM10" s="48" t="str">
        <f>IF('⑤案件貼り付けシート(E6~→A2へ縦横替えで）'!IJ6="","",IF('⑤案件貼り付けシート(E6~→A2へ縦横替えで）'!IJ6="ALL",②コード一覧!$CU$2,'⑤案件貼り付けシート(E6~→A2へ縦横替えで）'!IJ6&amp;"をコードヘ"))</f>
        <v/>
      </c>
      <c r="GN10" s="7" t="str">
        <f>IF('⑤案件貼り付けシート(E6~→A2へ縦横替えで）'!IK6="","",IF('⑤案件貼り付けシート(E6~→A2へ縦横替えで）'!IK6="非公開",0,1))</f>
        <v/>
      </c>
      <c r="GO10" s="7">
        <f t="shared" si="0"/>
        <v>0</v>
      </c>
      <c r="GP10" s="7" t="str">
        <f>IF('⑤案件貼り付けシート(E6~→A2へ縦横替えで）'!IP6="",IF('⑤案件貼り付けシート(E6~→A2へ縦横替えで）'!IW6="","",1),2)</f>
        <v/>
      </c>
      <c r="GQ10" s="7" t="str">
        <f>IF(GP10=1,INDEX(②コード一覧!DC6:DG24,MATCH('⑤案件貼り付けシート(E6~→A2へ縦横替えで）'!IW6,②コード一覧!DD6:DD24,0),1),"")</f>
        <v/>
      </c>
      <c r="GR10" s="48" t="str">
        <f>IF('⑤案件貼り付けシート(E6~→A2へ縦横替えで）'!IP6="","",INDEX(②コード一覧!$BR$2:$BT$801,MATCH('⑤案件貼り付けシート(E6~→A2へ縦横替えで）'!IP6,②コード一覧!$BR$2:$BR$801,0),3))</f>
        <v/>
      </c>
      <c r="GS10" s="48" t="str">
        <f>IF('⑤案件貼り付けシート(E6~→A2へ縦横替えで）'!IQ6="","",INDEX(②コード一覧!$BR$2:$BT$801,MATCH('⑤案件貼り付けシート(E6~→A2へ縦横替えで）'!IQ6,②コード一覧!$BR$2:$BR$801,0),3))</f>
        <v/>
      </c>
      <c r="GT10" s="48" t="str">
        <f>IF('⑤案件貼り付けシート(E6~→A2へ縦横替えで）'!IR6="","",INDEX(②コード一覧!$BR$2:$BT$801,MATCH('⑤案件貼り付けシート(E6~→A2へ縦横替えで）'!IR6,②コード一覧!$BR$2:$BR$801,0),3))</f>
        <v/>
      </c>
      <c r="GU10" s="48" t="str">
        <f>IF('⑤案件貼り付けシート(E6~→A2へ縦横替えで）'!IS6="","",INDEX(②コード一覧!$BR$2:$BT$801,MATCH('⑤案件貼り付けシート(E6~→A2へ縦横替えで）'!IS6,②コード一覧!$BR$2:$BR$801,0),3))</f>
        <v/>
      </c>
      <c r="GV10" s="48" t="str">
        <f>IF('⑤案件貼り付けシート(E6~→A2へ縦横替えで）'!IT6="","",INDEX(②コード一覧!$BR$2:$BT$801,MATCH('⑤案件貼り付けシート(E6~→A2へ縦横替えで）'!IT6,②コード一覧!$BR$2:$BR$801,0),3))</f>
        <v/>
      </c>
    </row>
    <row r="11" spans="1:204">
      <c r="A11" s="7"/>
      <c r="B11" s="7">
        <f>'⑤案件貼り付けシート(E6~→A2へ縦横替えで）'!A7</f>
        <v>0</v>
      </c>
      <c r="C11" s="7" t="str">
        <f>IF('⑤案件貼り付けシート(E6~→A2へ縦横替えで）'!C7="","",(IF('⑤案件貼り付けシート(E6~→A2へ縦横替えで）'!C7="一般派遣",1,2)))</f>
        <v/>
      </c>
      <c r="D11" s="48" t="e">
        <f>INDEX(②コード一覧!$A$2:$B$40,MATCH('⑤案件貼り付けシート(E6~→A2へ縦横替えで）'!G7,②コード一覧!$A$2:$A$40,0),2)</f>
        <v>#N/A</v>
      </c>
      <c r="E11" s="7" t="e" cm="1">
        <f t="array" ref="E11">INDEX(③組織表示変え!$A$6:$E$805,MATCH('⑥案件CSV (6行目～に反映→フォーマット２行目にコピペ'!D11&amp;'⑤案件貼り付けシート(E6~→A2へ縦横替えで）'!H7,③組織表示変え!$B$6:$B$802&amp;③組織表示変え!$E$6:$E$802,0),1)</f>
        <v>#N/A</v>
      </c>
      <c r="F11" s="48" t="e">
        <f>INDEX(②コード一覧!$A$2:$B$40,MATCH('⑤案件貼り付けシート(E6~→A2へ縦横替えで）'!N7,②コード一覧!$A$2:$A$40,0),2)</f>
        <v>#N/A</v>
      </c>
      <c r="G11" s="7"/>
      <c r="H11" s="7"/>
      <c r="I11" s="7"/>
      <c r="J11" s="7"/>
      <c r="K11" s="7"/>
      <c r="L11" s="7" t="e" cm="1">
        <f t="array" ref="L11">INDEX(③組織表示変え!$A$6:$E$805,MATCH('⑥案件CSV (6行目～に反映→フォーマット２行目にコピペ'!F11&amp;'⑤案件貼り付けシート(E6~→A2へ縦横替えで）'!O7,③組織表示変え!$B$6:$B$802&amp;③組織表示変え!$E$6:$E$802,0),1)</f>
        <v>#N/A</v>
      </c>
      <c r="M11" s="7" t="str">
        <f>IF('⑤案件貼り付けシート(E6~→A2へ縦横替えで）'!P7="","",'⑤案件貼り付けシート(E6~→A2へ縦横替えで）'!P7)</f>
        <v/>
      </c>
      <c r="N11" s="7" t="str">
        <f>IF('⑤案件貼り付けシート(E6~→A2へ縦横替えで）'!Q7="","",'⑤案件貼り付けシート(E6~→A2へ縦横替えで）'!Q7)</f>
        <v/>
      </c>
      <c r="O11" s="7" t="str">
        <f>IF('⑤案件貼り付けシート(E6~→A2へ縦横替えで）'!R7="","",'⑤案件貼り付けシート(E6~→A2へ縦横替えで）'!R7)</f>
        <v/>
      </c>
      <c r="P11" s="7" t="str" cm="1">
        <f t="array" ref="P11">IF('⑤案件貼り付けシート(E6~→A2へ縦横替えで）'!U7="","",_xlfn.IFS('⑤案件貼り付けシート(E6~→A2へ縦横替えで）'!U7="なし",0,'⑤案件貼り付けシート(E6~→A2へ縦横替えで）'!U7="敷地内禁煙",1,'⑤案件貼り付けシート(E6~→A2へ縦横替えで）'!U7="敷地内禁煙（特定屋外喫煙場所あり、屋外に喫煙場所あり）",2,'⑤案件貼り付けシート(E6~→A2へ縦横替えで）'!U7="屋内禁煙",3,'⑤案件貼り付けシート(E6~→A2へ縦横替えで）'!U7="屋内原則禁煙（喫煙専用室設置、加熱式たばこ専用喫煙室設置）",4,'⑤案件貼り付けシート(E6~→A2へ縦横替えで）'!U7="その他",9))</f>
        <v/>
      </c>
      <c r="Q11" s="7" t="str">
        <f>IF(C11="","",IF('⑤案件貼り付けシート(E6~→A2へ縦横替えで）'!AD7="派遣先責任者",0,1))</f>
        <v/>
      </c>
      <c r="R11" s="7" t="e" cm="1">
        <f t="array" ref="R11">INDEX(②コード一覧!$AI$2:$AN$801,MATCH('⑥案件CSV (6行目～に反映→フォーマット２行目にコピペ'!$F11&amp;'⑤案件貼り付けシート(E6~→A2へ縦横替えで）'!Z7,②コード一覧!$AN$2:$AN$801&amp;②コード一覧!$AI$2:$AI$801,0),5)</f>
        <v>#N/A</v>
      </c>
      <c r="S11" s="7" t="str" cm="1">
        <f t="array" ref="S11">IF('⑤案件貼り付けシート(E6~→A2へ縦横替えで）'!AA7="","",INDEX(②コード一覧!$AI$2:$AN$801,MATCH('⑥案件CSV (6行目～に反映→フォーマット２行目にコピペ'!$F11&amp;'⑤案件貼り付けシート(E6~→A2へ縦横替えで）'!AA7,②コード一覧!$AN$2:$AN$801&amp;②コード一覧!$AI$2:$AI$801,0),5))</f>
        <v/>
      </c>
      <c r="T11" s="7" t="str" cm="1">
        <f t="array" ref="T11">IF('⑤案件貼り付けシート(E6~→A2へ縦横替えで）'!AB7="","",INDEX(②コード一覧!$AI$2:$AN$801,MATCH('⑥案件CSV (6行目～に反映→フォーマット２行目にコピペ'!$F11&amp;'⑤案件貼り付けシート(E6~→A2へ縦横替えで）'!AB7,②コード一覧!$AN$2:$AN$801&amp;②コード一覧!$AI$2:$AI$801,0),5))</f>
        <v/>
      </c>
      <c r="U11" s="7" t="str" cm="1">
        <f t="array" ref="U11">IF('⑤案件貼り付けシート(E6~→A2へ縦横替えで）'!AC7="","",INDEX(②コード一覧!$AI$2:$AN$801,MATCH('⑥案件CSV (6行目～に反映→フォーマット２行目にコピペ'!$F11&amp;'⑤案件貼り付けシート(E6~→A2へ縦横替えで）'!AC7,②コード一覧!$AN$2:$AN$801&amp;②コード一覧!$AI$2:$AI$801,0),5))</f>
        <v/>
      </c>
      <c r="V11" s="7" t="e" cm="1">
        <f t="array" ref="V11">INDEX(②コード一覧!$AK$2:$AN$801,MATCH('⑥案件CSV (6行目～に反映→フォーマット２行目にコピペ'!$F11&amp;'⑤案件貼り付けシート(E6~→A2へ縦横替えで）'!AG7,②コード一覧!$AN$2:$AN$801&amp;②コード一覧!$AK$2:$AK$801,0),3)</f>
        <v>#N/A</v>
      </c>
      <c r="W11" s="7" t="str" cm="1">
        <f t="array" ref="W11">IF('⑤案件貼り付けシート(E6~→A2へ縦横替えで）'!AH7="","",INDEX(②コード一覧!$AK$2:$AN$801,MATCH('⑥案件CSV (6行目～に反映→フォーマット２行目にコピペ'!$F11&amp;'⑤案件貼り付けシート(E6~→A2へ縦横替えで）'!AH7,②コード一覧!$AN$2:$AN$801&amp;②コード一覧!$AK$2:$AK$801,0),3))</f>
        <v/>
      </c>
      <c r="X11" s="7" t="str" cm="1">
        <f t="array" ref="X11">IF('⑤案件貼り付けシート(E6~→A2へ縦横替えで）'!AI7="","",INDEX(②コード一覧!$AK$2:$AN$801,MATCH('⑥案件CSV (6行目～に反映→フォーマット２行目にコピペ'!$F11&amp;'⑤案件貼り付けシート(E6~→A2へ縦横替えで）'!AI7,②コード一覧!$AN$2:$AN$801&amp;②コード一覧!$AK$2:$AK$801,0),3))</f>
        <v/>
      </c>
      <c r="Y11" s="7" t="str" cm="1">
        <f t="array" ref="Y11">IF('⑤案件貼り付けシート(E6~→A2へ縦横替えで）'!AJ7="","",INDEX(②コード一覧!$AK$2:$AN$801,MATCH('⑥案件CSV (6行目～に反映→フォーマット２行目にコピペ'!$F11&amp;'⑤案件貼り付けシート(E6~→A2へ縦横替えで）'!AJ7,②コード一覧!$AN$2:$AN$801&amp;②コード一覧!$AK$2:$AK$801,0),3))</f>
        <v/>
      </c>
      <c r="Z11" s="7" t="e" cm="1">
        <f t="array" ref="Z11">INDEX(②コード一覧!$AJ$2:$AN$801,MATCH('⑥案件CSV (6行目～に反映→フォーマット２行目にコピペ'!$F11&amp;'⑤案件貼り付けシート(E6~→A2へ縦横替えで）'!AM7,②コード一覧!$AN$2:$AN$801&amp;②コード一覧!$AJ$2:$AJ$801,0),4)</f>
        <v>#N/A</v>
      </c>
      <c r="AA11" s="7" t="str" cm="1">
        <f t="array" ref="AA11">IF('⑤案件貼り付けシート(E6~→A2へ縦横替えで）'!AN7="","",INDEX(②コード一覧!$AJ$2:$AN$801,MATCH('⑥案件CSV (6行目～に反映→フォーマット２行目にコピペ'!$F11&amp;'⑤案件貼り付けシート(E6~→A2へ縦横替えで）'!AN7,②コード一覧!$AN$2:$AN$801&amp;②コード一覧!$AJ$2:$AJ$801,0),4))</f>
        <v/>
      </c>
      <c r="AB11" s="7" t="str" cm="1">
        <f t="array" ref="AB11">IF('⑤案件貼り付けシート(E6~→A2へ縦横替えで）'!AO7="","",INDEX(②コード一覧!$AJ$2:$AN$801,MATCH('⑥案件CSV (6行目～に反映→フォーマット２行目にコピペ'!$F11&amp;'⑤案件貼り付けシート(E6~→A2へ縦横替えで）'!AO7,②コード一覧!$AN$2:$AN$801&amp;②コード一覧!$AJ$2:$AJ$801,0),4))</f>
        <v/>
      </c>
      <c r="AC11" s="7" t="str" cm="1">
        <f t="array" ref="AC11">IF('⑤案件貼り付けシート(E6~→A2へ縦横替えで）'!AP7="","",INDEX(②コード一覧!$AJ$2:$AN$801,MATCH('⑥案件CSV (6行目～に反映→フォーマット２行目にコピペ'!$F11&amp;'⑤案件貼り付けシート(E6~→A2へ縦横替えで）'!AP7,②コード一覧!$AN$2:$AN$801&amp;②コード一覧!$AJ$2:$AJ$801,0),4))</f>
        <v/>
      </c>
      <c r="AD11" s="7" t="str">
        <f>IF('⑤案件貼り付けシート(E6~→A2へ縦横替えで）'!AR7="","",'⑤案件貼り付けシート(E6~→A2へ縦横替えで）'!AR7)</f>
        <v/>
      </c>
      <c r="AE11" s="7">
        <f>'⑤案件貼り付けシート(E6~→A2へ縦横替えで）'!AV7</f>
        <v>0</v>
      </c>
      <c r="AF11" s="7">
        <f>'⑤案件貼り付けシート(E6~→A2へ縦横替えで）'!AW7</f>
        <v>0</v>
      </c>
      <c r="AG11" s="7" t="str">
        <f>IF('⑤案件貼り付けシート(E6~→A2へ縦横替えで）'!AX7="","",'⑤案件貼り付けシート(E6~→A2へ縦横替えで）'!AX7)</f>
        <v/>
      </c>
      <c r="AH11" s="7" t="str">
        <f>IF('⑤案件貼り付けシート(E6~→A2へ縦横替えで）'!AY7="","",'⑤案件貼り付けシート(E6~→A2へ縦横替えで）'!AY7)</f>
        <v/>
      </c>
      <c r="AI11" s="13"/>
      <c r="AJ11" s="13"/>
      <c r="AK11" s="7" t="str" cm="1">
        <f t="array" ref="AK11">_xlfn.IFS('⑤案件貼り付けシート(E6~→A2へ縦横替えで）'!AZ7="該当しない",0,'⑤案件貼り付けシート(E6~→A2へ縦横替えで）'!AZ7="該当",1,TRUE,"")</f>
        <v/>
      </c>
      <c r="AL11" s="7" t="str">
        <f>IF('⑤案件貼り付けシート(E6~→A2へ縦横替えで）'!AZ7="該当しない","",IF('⑤案件貼り付けシート(E6~→A2へ縦横替えで）'!BA7="","",LEFT('⑤案件貼り付けシート(E6~→A2へ縦横替えで）'!BA7,FIND("号",'⑤案件貼り付けシート(E6~→A2へ縦横替えで）'!BA7)-1)))</f>
        <v/>
      </c>
      <c r="AM11" s="7" t="str">
        <f>IF('⑤案件貼り付けシート(E6~→A2へ縦横替えで）'!AZ7="該当しない","",IF('⑤案件貼り付けシート(E6~→A2へ縦横替えで）'!BB7="","",'⑤案件貼り付けシート(E6~→A2へ縦横替えで）'!BB7))</f>
        <v/>
      </c>
      <c r="AN11" s="7" t="str">
        <f>IF('⑤案件貼り付けシート(E6~→A2へ縦横替えで）'!BC7="","",'⑤案件貼り付けシート(E6~→A2へ縦横替えで）'!BC7)</f>
        <v/>
      </c>
      <c r="AO11" s="7">
        <f>'⑤案件貼り付けシート(E6~→A2へ縦横替えで）'!BG7</f>
        <v>0</v>
      </c>
      <c r="AP11" s="7" t="str" cm="1">
        <f t="array" ref="AP11">_xlfn.IFS('⑤案件貼り付けシート(E6~→A2へ縦横替えで）'!BH7="","",'⑤案件貼り付けシート(E6~→A2へ縦横替えで）'!BH7="時給",1,'⑤案件貼り付けシート(E6~→A2へ縦横替えで）'!BL7="日給",2,'⑤案件貼り付けシート(E6~→A2へ縦横替えで）'!BL7="月給",3)</f>
        <v/>
      </c>
      <c r="AQ11" s="7" t="str">
        <f>IF('⑤案件貼り付けシート(E6~→A2へ縦横替えで）'!BI7="","",'⑤案件貼り付けシート(E6~→A2へ縦横替えで）'!BI7)</f>
        <v/>
      </c>
      <c r="AR11" s="153" t="str">
        <f>IF('⑤案件貼り付けシート(E6~→A2へ縦横替えで）'!BJ7="","",'⑤案件貼り付けシート(E6~→A2へ縦横替えで）'!BJ7)</f>
        <v/>
      </c>
      <c r="AS11" s="7" t="str">
        <f>IF('⑤案件貼り付けシート(E6~→A2へ縦横替えで）'!BK7="","",'⑤案件貼り付けシート(E6~→A2へ縦横替えで）'!BK7)</f>
        <v/>
      </c>
      <c r="AT11" s="7" t="str" cm="1">
        <f t="array" ref="AT11">_xlfn.IFS('⑤案件貼り付けシート(E6~→A2へ縦横替えで）'!BL7="","",'⑤案件貼り付けシート(E6~→A2へ縦横替えで）'!BL7="長期",1,'⑤案件貼り付けシート(E6~→A2へ縦横替えで）'!BL7="短期",2)</f>
        <v/>
      </c>
      <c r="AU11" s="7" t="str">
        <f>IF('⑤案件貼り付けシート(E6~→A2へ縦横替えで）'!BM7="","",'⑤案件貼り付けシート(E6~→A2へ縦横替えで）'!BM7)</f>
        <v/>
      </c>
      <c r="AV11" s="7" t="str">
        <f>IF('⑤案件貼り付けシート(E6~→A2へ縦横替えで）'!BN7="","",'⑤案件貼り付けシート(E6~→A2へ縦横替えで）'!BN7)</f>
        <v/>
      </c>
      <c r="AW11" s="7" t="str" cm="1">
        <f t="array" ref="AW11">_xlfn.IFS('⑤案件貼り付けシート(E6~→A2へ縦横替えで）'!BQ7="就業先カレンダーに準ずる",1,'⑤案件貼り付けシート(E6~→A2へ縦横替えで）'!BQ7="指定して設定",2,TRUE,"")</f>
        <v/>
      </c>
      <c r="AX11" s="7" t="str" cm="1">
        <f t="array" ref="AX11">IF(AW11=2,_xlfn.IFS('⑤案件貼り付けシート(E6~→A2へ縦横替えで）'!BR7="毎週",1,'⑤案件貼り付けシート(E6~→A2へ縦横替えで）'!BR7="その他",2),"")</f>
        <v/>
      </c>
      <c r="AY11" s="7" t="str">
        <f>IF(AX11=1,'⑤案件貼り付けシート(E6~→A2へ縦横替えで）'!BS7,"")</f>
        <v/>
      </c>
      <c r="AZ11" s="7" t="str">
        <f>IF(AX11=2,'⑤案件貼り付けシート(E6~→A2へ縦横替えで）'!BT7,"")</f>
        <v/>
      </c>
      <c r="BA11" s="7" t="str" cm="1">
        <f t="array" ref="BA11">IF(AW11=2,_xlfn.IFS('⑤案件貼り付けシート(E6~→A2へ縦横替えで）'!BV7="毎週",1,'⑤案件貼り付けシート(E6~→A2へ縦横替えで）'!BV7="その他",2),"")</f>
        <v/>
      </c>
      <c r="BB11" s="7" t="str">
        <f>IF(BA11=1,'⑤案件貼り付けシート(E6~→A2へ縦横替えで）'!BW7,"")</f>
        <v/>
      </c>
      <c r="BC11" s="7" t="str">
        <f>IF(BA11=2,'⑤案件貼り付けシート(E6~→A2へ縦横替えで）'!BX7,"")</f>
        <v/>
      </c>
      <c r="BD11" s="7" t="str">
        <f>IF('⑤案件貼り付けシート(E6~→A2へ縦横替えで）'!BZ7="","",IF('⑤案件貼り付けシート(E6~→A2へ縦横替えで）'!$BQ7="就業先カレンダーに準ずる",'⑤案件貼り付けシート(E6~→A2へ縦横替えで）'!BZ7,""))</f>
        <v/>
      </c>
      <c r="BE11" s="154" t="str">
        <f>IF('⑤案件貼り付けシート(E6~→A2へ縦横替えで）'!CG7="","",'⑤案件貼り付けシート(E6~→A2へ縦横替えで）'!CG7)</f>
        <v/>
      </c>
      <c r="BF11" s="154" t="str">
        <f>IF('⑤案件貼り付けシート(E6~→A2へ縦横替えで）'!CH7="","",'⑤案件貼り付けシート(E6~→A2へ縦横替えで）'!CH7)</f>
        <v/>
      </c>
      <c r="BG11" s="7" t="str" cm="1">
        <f t="array" ref="BG11">_xlfn.IFS('⑤案件貼り付けシート(E6~→A2へ縦横替えで）'!CI7="固定",1,'⑤案件貼り付けシート(E6~→A2へ縦横替えで）'!CI7="流動",2,'⑤案件貼り付けシート(E6~→A2へ縦横替えで）'!CI7="対象外","",'⑤案件貼り付けシート(E6~→A2へ縦横替えで）'!CI7="","")</f>
        <v/>
      </c>
      <c r="BH11" s="154" t="str">
        <f>IF('⑤案件貼り付けシート(E6~→A2へ縦横替えで）'!$CI7="固定",IF('⑤案件貼り付けシート(E6~→A2へ縦横替えで）'!CJ7="","",'⑤案件貼り付けシート(E6~→A2へ縦横替えで）'!CJ7),"")</f>
        <v/>
      </c>
      <c r="BI11" s="154" t="str">
        <f>IF('⑤案件貼り付けシート(E6~→A2へ縦横替えで）'!$CI7="固定",IF('⑤案件貼り付けシート(E6~→A2へ縦横替えで）'!CK7="","",'⑤案件貼り付けシート(E6~→A2へ縦横替えで）'!CK7),"")</f>
        <v/>
      </c>
      <c r="BJ11" s="154" t="str">
        <f>IF('⑤案件貼り付けシート(E6~→A2へ縦横替えで）'!$CI7="固定",IF('⑤案件貼り付けシート(E6~→A2へ縦横替えで）'!CL7="","",'⑤案件貼り付けシート(E6~→A2へ縦横替えで）'!CL7),"")</f>
        <v/>
      </c>
      <c r="BK11" s="154" t="str">
        <f>IF('⑤案件貼り付けシート(E6~→A2へ縦横替えで）'!$CI7="固定",IF('⑤案件貼り付けシート(E6~→A2へ縦横替えで）'!CM7="","",'⑤案件貼り付けシート(E6~→A2へ縦横替えで）'!CM7),"")</f>
        <v/>
      </c>
      <c r="BL11" s="154" t="str">
        <f>IF('⑤案件貼り付けシート(E6~→A2へ縦横替えで）'!$CI7="固定",IF('⑤案件貼り付けシート(E6~→A2へ縦横替えで）'!CN7="","",'⑤案件貼り付けシート(E6~→A2へ縦横替えで）'!CN7),"")</f>
        <v/>
      </c>
      <c r="BM11" s="154" t="str">
        <f>IF('⑤案件貼り付けシート(E6~→A2へ縦横替えで）'!$CI7="固定",IF('⑤案件貼り付けシート(E6~→A2へ縦横替えで）'!CO7="","",'⑤案件貼り付けシート(E6~→A2へ縦横替えで）'!CO7),"")</f>
        <v/>
      </c>
      <c r="BN11" s="7" t="str">
        <f>IF('⑤案件貼り付けシート(E6~→A2へ縦横替えで）'!$CI7="固定",IF('⑤案件貼り付けシート(E6~→A2へ縦横替えで）'!CP7="","",'⑤案件貼り付けシート(E6~→A2へ縦横替えで）'!CP7),"")</f>
        <v/>
      </c>
      <c r="BO11" s="7" t="str">
        <f>IF('⑤案件貼り付けシート(E6~→A2へ縦横替えで）'!CQ7="","",'⑤案件貼り付けシート(E6~→A2へ縦横替えで）'!CQ7)</f>
        <v/>
      </c>
      <c r="BP11" s="7" t="str">
        <f>IF('⑤案件貼り付けシート(E6~→A2へ縦横替えで）'!CR7="","",'⑤案件貼り付けシート(E6~→A2へ縦横替えで）'!CR7)</f>
        <v/>
      </c>
      <c r="BQ11" s="7" t="str">
        <f>IF('⑤案件貼り付けシート(E6~→A2へ縦横替えで）'!CS7="","",'⑤案件貼り付けシート(E6~→A2へ縦横替えで）'!CS7)</f>
        <v/>
      </c>
      <c r="BR11" s="154" t="str">
        <f>IF('⑤案件貼り付けシート(E6~→A2へ縦横替えで）'!CV7="","",'⑤案件貼り付けシート(E6~→A2へ縦横替えで）'!CV7)</f>
        <v/>
      </c>
      <c r="BS11" s="154" t="str">
        <f>IF('⑤案件貼り付けシート(E6~→A2へ縦横替えで）'!CW7="","",'⑤案件貼り付けシート(E6~→A2へ縦横替えで）'!CW7)</f>
        <v/>
      </c>
      <c r="BT11" s="7" t="str" cm="1">
        <f t="array" ref="BT11">IF('⑤案件貼り付けシート(E6~→A2へ縦横替えで）'!CX7="","",_xlfn.IFS('⑤案件貼り付けシート(E6~→A2へ縦横替えで）'!CX7="固定",1,'⑤案件貼り付けシート(E6~→A2へ縦横替えで）'!CX7="流動",2,'⑤案件貼り付けシート(E6~→A2へ縦横替えで）'!CX7="対象外",""))</f>
        <v/>
      </c>
      <c r="BU11" s="154" t="str">
        <f>IF('⑤案件貼り付けシート(E6~→A2へ縦横替えで）'!$CX7="固定",IF('⑤案件貼り付けシート(E6~→A2へ縦横替えで）'!CY7="","",'⑤案件貼り付けシート(E6~→A2へ縦横替えで）'!CY7),"")</f>
        <v/>
      </c>
      <c r="BV11" s="154" t="str">
        <f>IF('⑤案件貼り付けシート(E6~→A2へ縦横替えで）'!$CX7="固定",IF('⑤案件貼り付けシート(E6~→A2へ縦横替えで）'!CZ7="","",'⑤案件貼り付けシート(E6~→A2へ縦横替えで）'!CZ7),"")</f>
        <v/>
      </c>
      <c r="BW11" s="154" t="str">
        <f>IF('⑤案件貼り付けシート(E6~→A2へ縦横替えで）'!$CX7="固定",IF('⑤案件貼り付けシート(E6~→A2へ縦横替えで）'!DA7="","",'⑤案件貼り付けシート(E6~→A2へ縦横替えで）'!DA7),"")</f>
        <v/>
      </c>
      <c r="BX11" s="154" t="str">
        <f>IF('⑤案件貼り付けシート(E6~→A2へ縦横替えで）'!$CX7="固定",IF('⑤案件貼り付けシート(E6~→A2へ縦横替えで）'!DB7="","",'⑤案件貼り付けシート(E6~→A2へ縦横替えで）'!DB7),"")</f>
        <v/>
      </c>
      <c r="BY11" s="154" t="str">
        <f>IF('⑤案件貼り付けシート(E6~→A2へ縦横替えで）'!$CX7="固定",IF('⑤案件貼り付けシート(E6~→A2へ縦横替えで）'!DC7="","",'⑤案件貼り付けシート(E6~→A2へ縦横替えで）'!DC7),"")</f>
        <v/>
      </c>
      <c r="BZ11" s="154" t="str">
        <f>IF('⑤案件貼り付けシート(E6~→A2へ縦横替えで）'!$CX7="固定",IF('⑤案件貼り付けシート(E6~→A2へ縦横替えで）'!DD7="","",'⑤案件貼り付けシート(E6~→A2へ縦横替えで）'!DD7),"")</f>
        <v/>
      </c>
      <c r="CA11" s="7" t="str">
        <f>IF('⑤案件貼り付けシート(E6~→A2へ縦横替えで）'!$CX7="固定",IF('⑤案件貼り付けシート(E6~→A2へ縦横替えで）'!DE7="","",'⑤案件貼り付けシート(E6~→A2へ縦横替えで）'!DE7),"")</f>
        <v/>
      </c>
      <c r="CB11" s="7" t="str">
        <f>IF('⑤案件貼り付けシート(E6~→A2へ縦横替えで）'!DF7="","",'⑤案件貼り付けシート(E6~→A2へ縦横替えで）'!DF7)</f>
        <v/>
      </c>
      <c r="CC11" s="7" t="str">
        <f>IF('⑤案件貼り付けシート(E6~→A2へ縦横替えで）'!DG7="","",'⑤案件貼り付けシート(E6~→A2へ縦横替えで）'!DG7)</f>
        <v/>
      </c>
      <c r="CD11" s="7" t="str">
        <f>IF('⑤案件貼り付けシート(E6~→A2へ縦横替えで）'!DH7="","",'⑤案件貼り付けシート(E6~→A2へ縦横替えで）'!DH7)</f>
        <v/>
      </c>
      <c r="CE11" s="154" t="str">
        <f>IF('⑤案件貼り付けシート(E6~→A2へ縦横替えで）'!DK7="","",'⑤案件貼り付けシート(E6~→A2へ縦横替えで）'!DK7)</f>
        <v/>
      </c>
      <c r="CF11" s="154" t="str">
        <f>IF('⑤案件貼り付けシート(E6~→A2へ縦横替えで）'!DL7="","",'⑤案件貼り付けシート(E6~→A2へ縦横替えで）'!DL7)</f>
        <v/>
      </c>
      <c r="CG11" s="7" t="str" cm="1">
        <f t="array" ref="CG11">IF('⑤案件貼り付けシート(E6~→A2へ縦横替えで）'!DM7="","",_xlfn.IFS('⑤案件貼り付けシート(E6~→A2へ縦横替えで）'!DM7="固定",1,'⑤案件貼り付けシート(E6~→A2へ縦横替えで）'!DM7="流動",2,'⑤案件貼り付けシート(E6~→A2へ縦横替えで）'!DM7="対象外",""))</f>
        <v/>
      </c>
      <c r="CH11" s="154" t="str">
        <f>IF('⑤案件貼り付けシート(E6~→A2へ縦横替えで）'!$DM7="固定",IF('⑤案件貼り付けシート(E6~→A2へ縦横替えで）'!DN7="","",'⑤案件貼り付けシート(E6~→A2へ縦横替えで）'!DN7),"")</f>
        <v/>
      </c>
      <c r="CI11" s="154" t="str">
        <f>IF('⑤案件貼り付けシート(E6~→A2へ縦横替えで）'!$DM7="固定",IF('⑤案件貼り付けシート(E6~→A2へ縦横替えで）'!DO7="","",'⑤案件貼り付けシート(E6~→A2へ縦横替えで）'!DO7),"")</f>
        <v/>
      </c>
      <c r="CJ11" s="154" t="str">
        <f>IF('⑤案件貼り付けシート(E6~→A2へ縦横替えで）'!$DM7="固定",IF('⑤案件貼り付けシート(E6~→A2へ縦横替えで）'!DP7="","",'⑤案件貼り付けシート(E6~→A2へ縦横替えで）'!DP7),"")</f>
        <v/>
      </c>
      <c r="CK11" s="154" t="str">
        <f>IF('⑤案件貼り付けシート(E6~→A2へ縦横替えで）'!$DM7="固定",IF('⑤案件貼り付けシート(E6~→A2へ縦横替えで）'!DQ7="","",'⑤案件貼り付けシート(E6~→A2へ縦横替えで）'!DQ7),"")</f>
        <v/>
      </c>
      <c r="CL11" s="154" t="str">
        <f>IF('⑤案件貼り付けシート(E6~→A2へ縦横替えで）'!$DM7="固定",IF('⑤案件貼り付けシート(E6~→A2へ縦横替えで）'!DR7="","",'⑤案件貼り付けシート(E6~→A2へ縦横替えで）'!DR7),"")</f>
        <v/>
      </c>
      <c r="CM11" s="154" t="str">
        <f>IF('⑤案件貼り付けシート(E6~→A2へ縦横替えで）'!$DM7="固定",IF('⑤案件貼り付けシート(E6~→A2へ縦横替えで）'!DS7="","",'⑤案件貼り付けシート(E6~→A2へ縦横替えで）'!DS7),"")</f>
        <v/>
      </c>
      <c r="CN11" s="7" t="str">
        <f>IF('⑤案件貼り付けシート(E6~→A2へ縦横替えで）'!$DM7="固定",IF('⑤案件貼り付けシート(E6~→A2へ縦横替えで）'!DT7="","",'⑤案件貼り付けシート(E6~→A2へ縦横替えで）'!DT7),"")</f>
        <v/>
      </c>
      <c r="CO11" s="7" t="str">
        <f>IF('⑤案件貼り付けシート(E6~→A2へ縦横替えで）'!DU7="","",'⑤案件貼り付けシート(E6~→A2へ縦横替えで）'!DU7)</f>
        <v/>
      </c>
      <c r="CP11" s="7" t="str">
        <f>IF('⑤案件貼り付けシート(E6~→A2へ縦横替えで）'!DV7="","",'⑤案件貼り付けシート(E6~→A2へ縦横替えで）'!DV7)</f>
        <v/>
      </c>
      <c r="CQ11" s="7" t="str">
        <f>IF('⑤案件貼り付けシート(E6~→A2へ縦横替えで）'!DW7="","",'⑤案件貼り付けシート(E6~→A2へ縦横替えで）'!DW7)</f>
        <v/>
      </c>
      <c r="CR11" s="154" t="str">
        <f>IF('⑤案件貼り付けシート(E6~→A2へ縦横替えで）'!EA7="","",'⑤案件貼り付けシート(E6~→A2へ縦横替えで）'!EA7)</f>
        <v/>
      </c>
      <c r="CS11" s="154" t="str">
        <f>IF('⑤案件貼り付けシート(E6~→A2へ縦横替えで）'!EB7="","",'⑤案件貼り付けシート(E6~→A2へ縦横替えで）'!EB7)</f>
        <v/>
      </c>
      <c r="CT11" s="7" t="str" cm="1">
        <f t="array" ref="CT11">IF('⑤案件貼り付けシート(E6~→A2へ縦横替えで）'!EC7="","",_xlfn.IFS('⑤案件貼り付けシート(E6~→A2へ縦横替えで）'!EC7="固定",1,'⑤案件貼り付けシート(E6~→A2へ縦横替えで）'!EC7="流動",2,'⑤案件貼り付けシート(E6~→A2へ縦横替えで）'!EC7="対象外",""))</f>
        <v/>
      </c>
      <c r="CU11" s="154" t="str">
        <f>IF('⑤案件貼り付けシート(E6~→A2へ縦横替えで）'!$EC7="固定",IF('⑤案件貼り付けシート(E6~→A2へ縦横替えで）'!ED7="","",'⑤案件貼り付けシート(E6~→A2へ縦横替えで）'!ED7),"")</f>
        <v/>
      </c>
      <c r="CV11" s="154" t="str">
        <f>IF('⑤案件貼り付けシート(E6~→A2へ縦横替えで）'!$EC7="固定",IF('⑤案件貼り付けシート(E6~→A2へ縦横替えで）'!EE7="","",'⑤案件貼り付けシート(E6~→A2へ縦横替えで）'!EE7),"")</f>
        <v/>
      </c>
      <c r="CW11" s="154" t="str">
        <f>IF('⑤案件貼り付けシート(E6~→A2へ縦横替えで）'!$EC7="固定",IF('⑤案件貼り付けシート(E6~→A2へ縦横替えで）'!EF7="","",'⑤案件貼り付けシート(E6~→A2へ縦横替えで）'!EF7),"")</f>
        <v/>
      </c>
      <c r="CX11" s="154" t="str">
        <f>IF('⑤案件貼り付けシート(E6~→A2へ縦横替えで）'!$EC7="固定",IF('⑤案件貼り付けシート(E6~→A2へ縦横替えで）'!EG7="","",'⑤案件貼り付けシート(E6~→A2へ縦横替えで）'!EG7),"")</f>
        <v/>
      </c>
      <c r="CY11" s="154" t="str">
        <f>IF('⑤案件貼り付けシート(E6~→A2へ縦横替えで）'!$EC7="固定",IF('⑤案件貼り付けシート(E6~→A2へ縦横替えで）'!EH7="","",'⑤案件貼り付けシート(E6~→A2へ縦横替えで）'!EH7),"")</f>
        <v/>
      </c>
      <c r="CZ11" s="154" t="str">
        <f>IF('⑤案件貼り付けシート(E6~→A2へ縦横替えで）'!$EC7="固定",IF('⑤案件貼り付けシート(E6~→A2へ縦横替えで）'!EI7="","",'⑤案件貼り付けシート(E6~→A2へ縦横替えで）'!EI7),"")</f>
        <v/>
      </c>
      <c r="DA11" s="7" t="str">
        <f>IF('⑤案件貼り付けシート(E6~→A2へ縦横替えで）'!$EC7="固定",IF('⑤案件貼り付けシート(E6~→A2へ縦横替えで）'!EJ7="","",'⑤案件貼り付けシート(E6~→A2へ縦横替えで）'!EJ7),"")</f>
        <v/>
      </c>
      <c r="DB11" s="7" t="str">
        <f>IF('⑤案件貼り付けシート(E6~→A2へ縦横替えで）'!EK7="","",'⑤案件貼り付けシート(E6~→A2へ縦横替えで）'!EK7)</f>
        <v/>
      </c>
      <c r="DC11" s="7" t="str">
        <f>IF('⑤案件貼り付けシート(E6~→A2へ縦横替えで）'!EL7="","",'⑤案件貼り付けシート(E6~→A2へ縦横替えで）'!EL7)</f>
        <v/>
      </c>
      <c r="DD11" s="7" t="str">
        <f>IF('⑤案件貼り付けシート(E6~→A2へ縦横替えで）'!EM7="","",'⑤案件貼り付けシート(E6~→A2へ縦横替えで）'!EM7)</f>
        <v/>
      </c>
      <c r="DE11" s="154" t="str">
        <f>IF('⑤案件貼り付けシート(E6~→A2へ縦横替えで）'!EO7="","",'⑤案件貼り付けシート(E6~→A2へ縦横替えで）'!EO7)</f>
        <v/>
      </c>
      <c r="DF11" s="154" t="str">
        <f>IF('⑤案件貼り付けシート(E6~→A2へ縦横替えで）'!EP7="","",'⑤案件貼り付けシート(E6~→A2へ縦横替えで）'!EP7)</f>
        <v/>
      </c>
      <c r="DG11" s="7" t="str" cm="1">
        <f t="array" ref="DG11">IF('⑤案件貼り付けシート(E6~→A2へ縦横替えで）'!EQ7="","",_xlfn.IFS('⑤案件貼り付けシート(E6~→A2へ縦横替えで）'!EQ7="固定",1,'⑤案件貼り付けシート(E6~→A2へ縦横替えで）'!EQ7="流動",2,'⑤案件貼り付けシート(E6~→A2へ縦横替えで）'!EQ7="対象外",""))</f>
        <v/>
      </c>
      <c r="DH11" s="154" t="str">
        <f>IF('⑤案件貼り付けシート(E6~→A2へ縦横替えで）'!$EQ7="固定",IF('⑤案件貼り付けシート(E6~→A2へ縦横替えで）'!ER7="","",'⑤案件貼り付けシート(E6~→A2へ縦横替えで）'!ER7),"")</f>
        <v/>
      </c>
      <c r="DI11" s="154" t="str">
        <f>IF('⑤案件貼り付けシート(E6~→A2へ縦横替えで）'!$EQ7="固定",IF('⑤案件貼り付けシート(E6~→A2へ縦横替えで）'!ES7="","",'⑤案件貼り付けシート(E6~→A2へ縦横替えで）'!ES7),"")</f>
        <v/>
      </c>
      <c r="DJ11" s="154" t="str">
        <f>IF('⑤案件貼り付けシート(E6~→A2へ縦横替えで）'!$EQ7="固定",IF('⑤案件貼り付けシート(E6~→A2へ縦横替えで）'!ET7="","",'⑤案件貼り付けシート(E6~→A2へ縦横替えで）'!ET7),"")</f>
        <v/>
      </c>
      <c r="DK11" s="154" t="str">
        <f>IF('⑤案件貼り付けシート(E6~→A2へ縦横替えで）'!$EQ7="固定",IF('⑤案件貼り付けシート(E6~→A2へ縦横替えで）'!EU7="","",'⑤案件貼り付けシート(E6~→A2へ縦横替えで）'!EU7),"")</f>
        <v/>
      </c>
      <c r="DL11" s="154" t="str">
        <f>IF('⑤案件貼り付けシート(E6~→A2へ縦横替えで）'!$EQ7="固定",IF('⑤案件貼り付けシート(E6~→A2へ縦横替えで）'!EV7="","",'⑤案件貼り付けシート(E6~→A2へ縦横替えで）'!EV7),"")</f>
        <v/>
      </c>
      <c r="DM11" s="154" t="str">
        <f>IF('⑤案件貼り付けシート(E6~→A2へ縦横替えで）'!$EQ7="固定",IF('⑤案件貼り付けシート(E6~→A2へ縦横替えで）'!EW7="","",'⑤案件貼り付けシート(E6~→A2へ縦横替えで）'!EW7),"")</f>
        <v/>
      </c>
      <c r="DN11" s="7" t="str">
        <f>IF('⑤案件貼り付けシート(E6~→A2へ縦横替えで）'!$EQ7="固定",IF('⑤案件貼り付けシート(E6~→A2へ縦横替えで）'!EX7="","",'⑤案件貼り付けシート(E6~→A2へ縦横替えで）'!EX7),"")</f>
        <v/>
      </c>
      <c r="DO11" s="7" t="str">
        <f>IF('⑤案件貼り付けシート(E6~→A2へ縦横替えで）'!EY7="","",'⑤案件貼り付けシート(E6~→A2へ縦横替えで）'!EY7)</f>
        <v/>
      </c>
      <c r="DP11" s="7" t="str">
        <f>IF('⑤案件貼り付けシート(E6~→A2へ縦横替えで）'!EZ7="","",'⑤案件貼り付けシート(E6~→A2へ縦横替えで）'!EZ7)</f>
        <v/>
      </c>
      <c r="DQ11" s="7" t="str">
        <f>IF('⑤案件貼り付けシート(E6~→A2へ縦横替えで）'!FA7="","",'⑤案件貼り付けシート(E6~→A2へ縦横替えで）'!FA7)</f>
        <v/>
      </c>
      <c r="DR11" s="154" t="str">
        <f>IF('⑤案件貼り付けシート(E6~→A2へ縦横替えで）'!FC7="","",'⑤案件貼り付けシート(E6~→A2へ縦横替えで）'!FC7)</f>
        <v/>
      </c>
      <c r="DS11" s="154" t="str">
        <f>IF('⑤案件貼り付けシート(E6~→A2へ縦横替えで）'!FD7="","",'⑤案件貼り付けシート(E6~→A2へ縦横替えで）'!FD7)</f>
        <v/>
      </c>
      <c r="DT11" s="7" t="str" cm="1">
        <f t="array" ref="DT11">IF('⑤案件貼り付けシート(E6~→A2へ縦横替えで）'!FE7="","",_xlfn.IFS('⑤案件貼り付けシート(E6~→A2へ縦横替えで）'!FE7="固定",1,'⑤案件貼り付けシート(E6~→A2へ縦横替えで）'!FE7="流動",2,'⑤案件貼り付けシート(E6~→A2へ縦横替えで）'!FE7="対象外",""))</f>
        <v/>
      </c>
      <c r="DU11" s="154" t="str">
        <f>IF('⑤案件貼り付けシート(E6~→A2へ縦横替えで）'!$FE7="固定",IF('⑤案件貼り付けシート(E6~→A2へ縦横替えで）'!FF7="","",'⑤案件貼り付けシート(E6~→A2へ縦横替えで）'!FF7),"")</f>
        <v/>
      </c>
      <c r="DV11" s="154" t="str">
        <f>IF('⑤案件貼り付けシート(E6~→A2へ縦横替えで）'!$FE7="固定",IF('⑤案件貼り付けシート(E6~→A2へ縦横替えで）'!FG7="","",'⑤案件貼り付けシート(E6~→A2へ縦横替えで）'!FG7),"")</f>
        <v/>
      </c>
      <c r="DW11" s="154" t="str">
        <f>IF('⑤案件貼り付けシート(E6~→A2へ縦横替えで）'!$FE7="固定",IF('⑤案件貼り付けシート(E6~→A2へ縦横替えで）'!FH7="","",'⑤案件貼り付けシート(E6~→A2へ縦横替えで）'!FH7),"")</f>
        <v/>
      </c>
      <c r="DX11" s="154" t="str">
        <f>IF('⑤案件貼り付けシート(E6~→A2へ縦横替えで）'!$FE7="固定",IF('⑤案件貼り付けシート(E6~→A2へ縦横替えで）'!FI7="","",'⑤案件貼り付けシート(E6~→A2へ縦横替えで）'!FI7),"")</f>
        <v/>
      </c>
      <c r="DY11" s="154" t="str">
        <f>IF('⑤案件貼り付けシート(E6~→A2へ縦横替えで）'!$FE7="固定",IF('⑤案件貼り付けシート(E6~→A2へ縦横替えで）'!FJ7="","",'⑤案件貼り付けシート(E6~→A2へ縦横替えで）'!FJ7),"")</f>
        <v/>
      </c>
      <c r="DZ11" s="154" t="str">
        <f>IF('⑤案件貼り付けシート(E6~→A2へ縦横替えで）'!$FE7="固定",IF('⑤案件貼り付けシート(E6~→A2へ縦横替えで）'!FK7="","",'⑤案件貼り付けシート(E6~→A2へ縦横替えで）'!FK7),"")</f>
        <v/>
      </c>
      <c r="EA11" s="7" t="str">
        <f>IF('⑤案件貼り付けシート(E6~→A2へ縦横替えで）'!$FE7="固定",IF('⑤案件貼り付けシート(E6~→A2へ縦横替えで）'!FL7="","",'⑤案件貼り付けシート(E6~→A2へ縦横替えで）'!FL7),"")</f>
        <v/>
      </c>
      <c r="EB11" s="7" t="str">
        <f>IF('⑤案件貼り付けシート(E6~→A2へ縦横替えで）'!FM7="","",'⑤案件貼り付けシート(E6~→A2へ縦横替えで）'!FM7)</f>
        <v/>
      </c>
      <c r="EC11" s="7" t="str">
        <f>IF('⑤案件貼り付けシート(E6~→A2へ縦横替えで）'!FN7="","",'⑤案件貼り付けシート(E6~→A2へ縦横替えで）'!FN7)</f>
        <v/>
      </c>
      <c r="ED11" s="7" t="str">
        <f>IF('⑤案件貼り付けシート(E6~→A2へ縦横替えで）'!FO7="","",'⑤案件貼り付けシート(E6~→A2へ縦横替えで）'!FO7)</f>
        <v/>
      </c>
      <c r="EE11" s="154" t="str">
        <f>IF('⑤案件貼り付けシート(E6~→A2へ縦横替えで）'!FQ7="","",'⑤案件貼り付けシート(E6~→A2へ縦横替えで）'!FQ7)</f>
        <v/>
      </c>
      <c r="EF11" s="154" t="str">
        <f>IF('⑤案件貼り付けシート(E6~→A2へ縦横替えで）'!FR7="","",'⑤案件貼り付けシート(E6~→A2へ縦横替えで）'!FR7)</f>
        <v/>
      </c>
      <c r="EG11" s="7" t="str" cm="1">
        <f t="array" ref="EG11">IF('⑤案件貼り付けシート(E6~→A2へ縦横替えで）'!FS7="","",_xlfn.IFS('⑤案件貼り付けシート(E6~→A2へ縦横替えで）'!FS7="固定",1,'⑤案件貼り付けシート(E6~→A2へ縦横替えで）'!FS7="流動",2,'⑤案件貼り付けシート(E6~→A2へ縦横替えで）'!FS7="対象外",""))</f>
        <v/>
      </c>
      <c r="EH11" s="154" t="str">
        <f>IF('⑤案件貼り付けシート(E6~→A2へ縦横替えで）'!$FS7="固定",IF('⑤案件貼り付けシート(E6~→A2へ縦横替えで）'!FT7="","",'⑤案件貼り付けシート(E6~→A2へ縦横替えで）'!FT7),"")</f>
        <v/>
      </c>
      <c r="EI11" s="154" t="str">
        <f>IF('⑤案件貼り付けシート(E6~→A2へ縦横替えで）'!$FS7="固定",IF('⑤案件貼り付けシート(E6~→A2へ縦横替えで）'!FU7="","",'⑤案件貼り付けシート(E6~→A2へ縦横替えで）'!FU7),"")</f>
        <v/>
      </c>
      <c r="EJ11" s="154" t="str">
        <f>IF('⑤案件貼り付けシート(E6~→A2へ縦横替えで）'!$FS7="固定",IF('⑤案件貼り付けシート(E6~→A2へ縦横替えで）'!FV7="","",'⑤案件貼り付けシート(E6~→A2へ縦横替えで）'!FV7),"")</f>
        <v/>
      </c>
      <c r="EK11" s="154" t="str">
        <f>IF('⑤案件貼り付けシート(E6~→A2へ縦横替えで）'!$FS7="固定",IF('⑤案件貼り付けシート(E6~→A2へ縦横替えで）'!FW7="","",'⑤案件貼り付けシート(E6~→A2へ縦横替えで）'!FW7),"")</f>
        <v/>
      </c>
      <c r="EL11" s="154" t="str">
        <f>IF('⑤案件貼り付けシート(E6~→A2へ縦横替えで）'!$FS7="固定",IF('⑤案件貼り付けシート(E6~→A2へ縦横替えで）'!FX7="","",'⑤案件貼り付けシート(E6~→A2へ縦横替えで）'!FX7),"")</f>
        <v/>
      </c>
      <c r="EM11" s="154" t="str">
        <f>IF('⑤案件貼り付けシート(E6~→A2へ縦横替えで）'!$FS7="固定",IF('⑤案件貼り付けシート(E6~→A2へ縦横替えで）'!FY7="","",'⑤案件貼り付けシート(E6~→A2へ縦横替えで）'!FY7),"")</f>
        <v/>
      </c>
      <c r="EN11" s="7" t="str">
        <f>IF('⑤案件貼り付けシート(E6~→A2へ縦横替えで）'!$FS7="固定",IF('⑤案件貼り付けシート(E6~→A2へ縦横替えで）'!FZ7="","",'⑤案件貼り付けシート(E6~→A2へ縦横替えで）'!FZ7),"")</f>
        <v/>
      </c>
      <c r="EO11" s="7" t="str">
        <f>IF('⑤案件貼り付けシート(E6~→A2へ縦横替えで）'!GA7="","",'⑤案件貼り付けシート(E6~→A2へ縦横替えで）'!GA7)</f>
        <v/>
      </c>
      <c r="EP11" s="7" t="str">
        <f>IF('⑤案件貼り付けシート(E6~→A2へ縦横替えで）'!GB7="","",'⑤案件貼り付けシート(E6~→A2へ縦横替えで）'!GB7)</f>
        <v/>
      </c>
      <c r="EQ11" s="7" t="str">
        <f>IF('⑤案件貼り付けシート(E6~→A2へ縦横替えで）'!GC7="","",'⑤案件貼り付けシート(E6~→A2へ縦横替えで）'!GC7)</f>
        <v/>
      </c>
      <c r="ER11" s="154" t="str">
        <f>IF('⑤案件貼り付けシート(E6~→A2へ縦横替えで）'!GE7="","",'⑤案件貼り付けシート(E6~→A2へ縦横替えで）'!GE7)</f>
        <v/>
      </c>
      <c r="ES11" s="154" t="str">
        <f>IF('⑤案件貼り付けシート(E6~→A2へ縦横替えで）'!GF7="","",'⑤案件貼り付けシート(E6~→A2へ縦横替えで）'!GF7)</f>
        <v/>
      </c>
      <c r="ET11" s="7" t="str" cm="1">
        <f t="array" ref="ET11">IF('⑤案件貼り付けシート(E6~→A2へ縦横替えで）'!GG7="","",_xlfn.IFS('⑤案件貼り付けシート(E6~→A2へ縦横替えで）'!GG7="固定",1,'⑤案件貼り付けシート(E6~→A2へ縦横替えで）'!GG7="流動",2,'⑤案件貼り付けシート(E6~→A2へ縦横替えで）'!GG7="対象外",""))</f>
        <v/>
      </c>
      <c r="EU11" s="154" t="str">
        <f>IF('⑤案件貼り付けシート(E6~→A2へ縦横替えで）'!$GG7="固定",IF('⑤案件貼り付けシート(E6~→A2へ縦横替えで）'!GH7="","",'⑤案件貼り付けシート(E6~→A2へ縦横替えで）'!GH7),"")</f>
        <v/>
      </c>
      <c r="EV11" s="154" t="str">
        <f>IF('⑤案件貼り付けシート(E6~→A2へ縦横替えで）'!$GG7="固定",IF('⑤案件貼り付けシート(E6~→A2へ縦横替えで）'!GI7="","",'⑤案件貼り付けシート(E6~→A2へ縦横替えで）'!GI7),"")</f>
        <v/>
      </c>
      <c r="EW11" s="154" t="str">
        <f>IF('⑤案件貼り付けシート(E6~→A2へ縦横替えで）'!$GG7="固定",IF('⑤案件貼り付けシート(E6~→A2へ縦横替えで）'!GJ7="","",'⑤案件貼り付けシート(E6~→A2へ縦横替えで）'!GJ7),"")</f>
        <v/>
      </c>
      <c r="EX11" s="154" t="str">
        <f>IF('⑤案件貼り付けシート(E6~→A2へ縦横替えで）'!$GG7="固定",IF('⑤案件貼り付けシート(E6~→A2へ縦横替えで）'!GK7="","",'⑤案件貼り付けシート(E6~→A2へ縦横替えで）'!GK7),"")</f>
        <v/>
      </c>
      <c r="EY11" s="154" t="str">
        <f>IF('⑤案件貼り付けシート(E6~→A2へ縦横替えで）'!$GG7="固定",IF('⑤案件貼り付けシート(E6~→A2へ縦横替えで）'!GL7="","",'⑤案件貼り付けシート(E6~→A2へ縦横替えで）'!GL7),"")</f>
        <v/>
      </c>
      <c r="EZ11" s="154" t="str">
        <f>IF('⑤案件貼り付けシート(E6~→A2へ縦横替えで）'!$GG7="固定",IF('⑤案件貼り付けシート(E6~→A2へ縦横替えで）'!GM7="","",'⑤案件貼り付けシート(E6~→A2へ縦横替えで）'!GM7),"")</f>
        <v/>
      </c>
      <c r="FA11" s="7" t="str">
        <f>IF('⑤案件貼り付けシート(E6~→A2へ縦横替えで）'!$GG7="固定",IF('⑤案件貼り付けシート(E6~→A2へ縦横替えで）'!GN7="","",'⑤案件貼り付けシート(E6~→A2へ縦横替えで）'!GN7),"")</f>
        <v/>
      </c>
      <c r="FB11" s="7" t="str">
        <f>IF('⑤案件貼り付けシート(E6~→A2へ縦横替えで）'!GO7="","",'⑤案件貼り付けシート(E6~→A2へ縦横替えで）'!GO7)</f>
        <v/>
      </c>
      <c r="FC11" s="7" t="str">
        <f>IF('⑤案件貼り付けシート(E6~→A2へ縦横替えで）'!GP7="","",'⑤案件貼り付けシート(E6~→A2へ縦横替えで）'!GP7)</f>
        <v/>
      </c>
      <c r="FD11" s="7" t="str">
        <f>IF('⑤案件貼り付けシート(E6~→A2へ縦横替えで）'!GQ7="","",'⑤案件貼り付けシート(E6~→A2へ縦横替えで）'!GQ7)</f>
        <v/>
      </c>
      <c r="FE11" s="154" t="str">
        <f>IF('⑤案件貼り付けシート(E6~→A2へ縦横替えで）'!GS7="","",'⑤案件貼り付けシート(E6~→A2へ縦横替えで）'!GS7)</f>
        <v/>
      </c>
      <c r="FF11" s="154" t="str">
        <f>IF('⑤案件貼り付けシート(E6~→A2へ縦横替えで）'!GT7="","",'⑤案件貼り付けシート(E6~→A2へ縦横替えで）'!GT7)</f>
        <v/>
      </c>
      <c r="FG11" s="7" t="str" cm="1">
        <f t="array" ref="FG11">IF('⑤案件貼り付けシート(E6~→A2へ縦横替えで）'!GU7="","",_xlfn.IFS('⑤案件貼り付けシート(E6~→A2へ縦横替えで）'!GU7="固定",1,'⑤案件貼り付けシート(E6~→A2へ縦横替えで）'!GU7="流動",2,'⑤案件貼り付けシート(E6~→A2へ縦横替えで）'!GU7="対象外",""))</f>
        <v/>
      </c>
      <c r="FH11" s="154" t="str">
        <f>IF('⑤案件貼り付けシート(E6~→A2へ縦横替えで）'!$GU7="固定",IF('⑤案件貼り付けシート(E6~→A2へ縦横替えで）'!GV7="","",'⑤案件貼り付けシート(E6~→A2へ縦横替えで）'!GV7),"")</f>
        <v/>
      </c>
      <c r="FI11" s="154" t="str">
        <f>IF('⑤案件貼り付けシート(E6~→A2へ縦横替えで）'!$GU7="固定",IF('⑤案件貼り付けシート(E6~→A2へ縦横替えで）'!GW7="","",'⑤案件貼り付けシート(E6~→A2へ縦横替えで）'!GW7),"")</f>
        <v/>
      </c>
      <c r="FJ11" s="154" t="str">
        <f>IF('⑤案件貼り付けシート(E6~→A2へ縦横替えで）'!$GU7="固定",IF('⑤案件貼り付けシート(E6~→A2へ縦横替えで）'!GX7="","",'⑤案件貼り付けシート(E6~→A2へ縦横替えで）'!GX7),"")</f>
        <v/>
      </c>
      <c r="FK11" s="154" t="str">
        <f>IF('⑤案件貼り付けシート(E6~→A2へ縦横替えで）'!$GU7="固定",IF('⑤案件貼り付けシート(E6~→A2へ縦横替えで）'!GY7="","",'⑤案件貼り付けシート(E6~→A2へ縦横替えで）'!GY7),"")</f>
        <v/>
      </c>
      <c r="FL11" s="154" t="str">
        <f>IF('⑤案件貼り付けシート(E6~→A2へ縦横替えで）'!$GU7="固定",IF('⑤案件貼り付けシート(E6~→A2へ縦横替えで）'!GZ7="","",'⑤案件貼り付けシート(E6~→A2へ縦横替えで）'!GZ7),"")</f>
        <v/>
      </c>
      <c r="FM11" s="154" t="str">
        <f>IF('⑤案件貼り付けシート(E6~→A2へ縦横替えで）'!$GU7="固定",IF('⑤案件貼り付けシート(E6~→A2へ縦横替えで）'!HA7="","",'⑤案件貼り付けシート(E6~→A2へ縦横替えで）'!HA7),"")</f>
        <v/>
      </c>
      <c r="FN11" s="7" t="str">
        <f>IF('⑤案件貼り付けシート(E6~→A2へ縦横替えで）'!$GU7="固定",IF('⑤案件貼り付けシート(E6~→A2へ縦横替えで）'!HB7="","",'⑤案件貼り付けシート(E6~→A2へ縦横替えで）'!HB7),"")</f>
        <v/>
      </c>
      <c r="FO11" s="7" t="str">
        <f>IF('⑤案件貼り付けシート(E6~→A2へ縦横替えで）'!HC7="","",'⑤案件貼り付けシート(E6~→A2へ縦横替えで）'!HC7)</f>
        <v/>
      </c>
      <c r="FP11" s="7" t="str">
        <f>IF('⑤案件貼り付けシート(E6~→A2へ縦横替えで）'!HD7="","",'⑤案件貼り付けシート(E6~→A2へ縦横替えで）'!HD7)</f>
        <v/>
      </c>
      <c r="FQ11" s="7" t="str">
        <f>IF('⑤案件貼り付けシート(E6~→A2へ縦横替えで）'!HE7="","",'⑤案件貼り付けシート(E6~→A2へ縦横替えで）'!HE7)</f>
        <v/>
      </c>
      <c r="FR11" s="154" t="str">
        <f>IF('⑤案件貼り付けシート(E6~→A2へ縦横替えで）'!HG7="","",'⑤案件貼り付けシート(E6~→A2へ縦横替えで）'!HG7)</f>
        <v/>
      </c>
      <c r="FS11" s="154" t="str">
        <f>IF('⑤案件貼り付けシート(E6~→A2へ縦横替えで）'!HH7="","",'⑤案件貼り付けシート(E6~→A2へ縦横替えで）'!HH7)</f>
        <v/>
      </c>
      <c r="FT11" s="7" t="str" cm="1">
        <f t="array" ref="FT11">IF('⑤案件貼り付けシート(E6~→A2へ縦横替えで）'!HI7="","",_xlfn.IFS('⑤案件貼り付けシート(E6~→A2へ縦横替えで）'!HI7="固定",1,'⑤案件貼り付けシート(E6~→A2へ縦横替えで）'!HI7="流動",2,'⑤案件貼り付けシート(E6~→A2へ縦横替えで）'!HI7="対象外",""))</f>
        <v/>
      </c>
      <c r="FU11" s="154" t="str">
        <f>IF('⑤案件貼り付けシート(E6~→A2へ縦横替えで）'!$HI7="固定",IF('⑤案件貼り付けシート(E6~→A2へ縦横替えで）'!HJ7="","",'⑤案件貼り付けシート(E6~→A2へ縦横替えで）'!HJ7),"")</f>
        <v/>
      </c>
      <c r="FV11" s="154" t="str">
        <f>IF('⑤案件貼り付けシート(E6~→A2へ縦横替えで）'!$HI7="固定",IF('⑤案件貼り付けシート(E6~→A2へ縦横替えで）'!HK7="","",'⑤案件貼り付けシート(E6~→A2へ縦横替えで）'!HK7),"")</f>
        <v/>
      </c>
      <c r="FW11" s="154" t="str">
        <f>IF('⑤案件貼り付けシート(E6~→A2へ縦横替えで）'!$HI7="固定",IF('⑤案件貼り付けシート(E6~→A2へ縦横替えで）'!HL7="","",'⑤案件貼り付けシート(E6~→A2へ縦横替えで）'!HL7),"")</f>
        <v/>
      </c>
      <c r="FX11" s="154" t="str">
        <f>IF('⑤案件貼り付けシート(E6~→A2へ縦横替えで）'!$HI7="固定",IF('⑤案件貼り付けシート(E6~→A2へ縦横替えで）'!HM7="","",'⑤案件貼り付けシート(E6~→A2へ縦横替えで）'!HM7),"")</f>
        <v/>
      </c>
      <c r="FY11" s="154" t="str">
        <f>IF('⑤案件貼り付けシート(E6~→A2へ縦横替えで）'!$HI7="固定",IF('⑤案件貼り付けシート(E6~→A2へ縦横替えで）'!HN7="","",'⑤案件貼り付けシート(E6~→A2へ縦横替えで）'!HN7),"")</f>
        <v/>
      </c>
      <c r="FZ11" s="154" t="str">
        <f>IF('⑤案件貼り付けシート(E6~→A2へ縦横替えで）'!$HI7="固定",IF('⑤案件貼り付けシート(E6~→A2へ縦横替えで）'!HO7="","",'⑤案件貼り付けシート(E6~→A2へ縦横替えで）'!HO7),"")</f>
        <v/>
      </c>
      <c r="GA11" s="7" t="str">
        <f>IF('⑤案件貼り付けシート(E6~→A2へ縦横替えで）'!$HI7="固定",IF('⑤案件貼り付けシート(E6~→A2へ縦横替えで）'!HP7="","",'⑤案件貼り付けシート(E6~→A2へ縦横替えで）'!HP7),"")</f>
        <v/>
      </c>
      <c r="GB11" s="7" t="str">
        <f>IF('⑤案件貼り付けシート(E6~→A2へ縦横替えで）'!HQ7="","",'⑤案件貼り付けシート(E6~→A2へ縦横替えで）'!HQ7)</f>
        <v/>
      </c>
      <c r="GC11" s="7" t="str">
        <f>IF('⑤案件貼り付けシート(E6~→A2へ縦横替えで）'!HR7="","",'⑤案件貼り付けシート(E6~→A2へ縦横替えで）'!HR7)</f>
        <v/>
      </c>
      <c r="GD11" s="7" t="str">
        <f>IF('⑤案件貼り付けシート(E6~→A2へ縦横替えで）'!HS7="","",'⑤案件貼り付けシート(E6~→A2へ縦横替えで）'!HS7)</f>
        <v/>
      </c>
      <c r="GE11" s="7" t="str" cm="1">
        <f t="array" ref="GE11">_xlfn.IFS('⑤案件貼り付けシート(E6~→A2へ縦横替えで）'!A7="","",'⑤案件貼り付けシート(E6~→A2へ縦横替えで）'!HW7="該当しない",0,'⑤案件貼り付けシート(E6~→A2へ縦横替えで）'!HW7="有期プロジェクト",1,'⑤案件貼り付けシート(E6~→A2へ縦横替えで）'!HW7="日数限定業務",2,'⑤案件貼り付けシート(E6~→A2へ縦横替えで）'!HW7="産休育休代替",3,'⑤案件貼り付けシート(E6~→A2へ縦横替えで）'!HW7="介護休業代替",4)</f>
        <v/>
      </c>
      <c r="GF11" s="7" t="str">
        <f>IF('⑤案件貼り付けシート(E6~→A2へ縦横替えで）'!HW7="産休育休代替",IF('⑤案件貼り付けシート(E6~→A2へ縦横替えで）'!HX7="","",'⑤案件貼り付けシート(E6~→A2へ縦横替えで）'!HX7),"")</f>
        <v/>
      </c>
      <c r="GG11" s="7" t="str">
        <f>IF('⑤案件貼り付けシート(E6~→A2へ縦横替えで）'!HY7="","",'⑤案件貼り付けシート(E6~→A2へ縦横替えで）'!HY7)</f>
        <v/>
      </c>
      <c r="GH11" s="7" t="str" cm="1">
        <f t="array" ref="GH11">_xlfn.IFS('⑤案件貼り付けシート(E6~→A2へ縦横替えで）'!IB7="","",'⑤案件貼り付けシート(E6~→A2へ縦横替えで）'!IB7="限定しない",0,'⑤案件貼り付けシート(E6~→A2へ縦横替えで）'!IB7="60歳以上",1,'⑤案件貼り付けシート(E6~→A2へ縦横替えで）'!IB7="無期雇用派遣労働者",2,'⑤案件貼り付けシート(E6~→A2へ縦横替えで）'!IB7="60歳以上または無期雇用",3,TRUE,"")</f>
        <v/>
      </c>
      <c r="GI11" s="7" t="str" cm="1">
        <f t="array" ref="GI11">_xlfn.IFS('⑤案件貼り付けシート(E6~→A2へ縦横替えで）'!IC7="","",'⑤案件貼り付けシート(E6~→A2へ縦横替えで）'!IC7="限定する",1,'⑤案件貼り付けシート(E6~→A2へ縦横替えで）'!IC7="限定しない",2,TRUE,"")</f>
        <v/>
      </c>
      <c r="GJ11" s="7"/>
      <c r="GK11" s="7" t="str">
        <f>IF('⑤案件貼り付けシート(E6~→A2へ縦横替えで）'!IF7="","",'⑤案件貼り付けシート(E6~→A2へ縦横替えで）'!IF7)</f>
        <v/>
      </c>
      <c r="GL11" s="7" t="str">
        <f>IF('⑤案件貼り付けシート(E6~→A2へ縦横替えで）'!IG7="","",'⑤案件貼り付けシート(E6~→A2へ縦横替えで）'!IG7)</f>
        <v/>
      </c>
      <c r="GM11" s="48" t="str">
        <f>IF('⑤案件貼り付けシート(E6~→A2へ縦横替えで）'!IJ7="","",IF('⑤案件貼り付けシート(E6~→A2へ縦横替えで）'!IJ7="ALL",②コード一覧!$CU$2,'⑤案件貼り付けシート(E6~→A2へ縦横替えで）'!IJ7&amp;"をコードヘ"))</f>
        <v/>
      </c>
      <c r="GN11" s="7" t="str">
        <f>IF('⑤案件貼り付けシート(E6~→A2へ縦横替えで）'!IK7="","",IF('⑤案件貼り付けシート(E6~→A2へ縦横替えで）'!IK7="非公開",0,1))</f>
        <v/>
      </c>
      <c r="GO11" s="7">
        <f t="shared" si="0"/>
        <v>0</v>
      </c>
      <c r="GP11" s="7" t="str">
        <f>IF('⑤案件貼り付けシート(E6~→A2へ縦横替えで）'!IP7="",IF('⑤案件貼り付けシート(E6~→A2へ縦横替えで）'!IW7="","",1),2)</f>
        <v/>
      </c>
      <c r="GQ11" s="7" t="str">
        <f>IF(GP11=1,INDEX(②コード一覧!DC7:DG25,MATCH('⑤案件貼り付けシート(E6~→A2へ縦横替えで）'!IW7,②コード一覧!DD7:DD25,0),1),"")</f>
        <v/>
      </c>
      <c r="GR11" s="48" t="str">
        <f>IF('⑤案件貼り付けシート(E6~→A2へ縦横替えで）'!IP7="","",INDEX(②コード一覧!$BR$2:$BT$801,MATCH('⑤案件貼り付けシート(E6~→A2へ縦横替えで）'!IP7,②コード一覧!$BR$2:$BR$801,0),3))</f>
        <v/>
      </c>
      <c r="GS11" s="48" t="str">
        <f>IF('⑤案件貼り付けシート(E6~→A2へ縦横替えで）'!IQ7="","",INDEX(②コード一覧!$BR$2:$BT$801,MATCH('⑤案件貼り付けシート(E6~→A2へ縦横替えで）'!IQ7,②コード一覧!$BR$2:$BR$801,0),3))</f>
        <v/>
      </c>
      <c r="GT11" s="48" t="str">
        <f>IF('⑤案件貼り付けシート(E6~→A2へ縦横替えで）'!IR7="","",INDEX(②コード一覧!$BR$2:$BT$801,MATCH('⑤案件貼り付けシート(E6~→A2へ縦横替えで）'!IR7,②コード一覧!$BR$2:$BR$801,0),3))</f>
        <v/>
      </c>
      <c r="GU11" s="48" t="str">
        <f>IF('⑤案件貼り付けシート(E6~→A2へ縦横替えで）'!IS7="","",INDEX(②コード一覧!$BR$2:$BT$801,MATCH('⑤案件貼り付けシート(E6~→A2へ縦横替えで）'!IS7,②コード一覧!$BR$2:$BR$801,0),3))</f>
        <v/>
      </c>
      <c r="GV11" s="48" t="str">
        <f>IF('⑤案件貼り付けシート(E6~→A2へ縦横替えで）'!IT7="","",INDEX(②コード一覧!$BR$2:$BT$801,MATCH('⑤案件貼り付けシート(E6~→A2へ縦横替えで）'!IT7,②コード一覧!$BR$2:$BR$801,0),3))</f>
        <v/>
      </c>
    </row>
    <row r="12" spans="1:204">
      <c r="A12" s="7"/>
      <c r="B12" s="7">
        <f>'⑤案件貼り付けシート(E6~→A2へ縦横替えで）'!A8</f>
        <v>0</v>
      </c>
      <c r="C12" s="7" t="str">
        <f>IF('⑤案件貼り付けシート(E6~→A2へ縦横替えで）'!C8="","",(IF('⑤案件貼り付けシート(E6~→A2へ縦横替えで）'!C8="一般派遣",1,2)))</f>
        <v/>
      </c>
      <c r="D12" s="48" t="e">
        <f>INDEX(②コード一覧!$A$2:$B$40,MATCH('⑤案件貼り付けシート(E6~→A2へ縦横替えで）'!G8,②コード一覧!$A$2:$A$40,0),2)</f>
        <v>#N/A</v>
      </c>
      <c r="E12" s="7" t="e" cm="1">
        <f t="array" ref="E12">INDEX(③組織表示変え!$A$6:$E$805,MATCH('⑥案件CSV (6行目～に反映→フォーマット２行目にコピペ'!D12&amp;'⑤案件貼り付けシート(E6~→A2へ縦横替えで）'!H8,③組織表示変え!$B$6:$B$802&amp;③組織表示変え!$E$6:$E$802,0),1)</f>
        <v>#N/A</v>
      </c>
      <c r="F12" s="48" t="e">
        <f>INDEX(②コード一覧!$A$2:$B$40,MATCH('⑤案件貼り付けシート(E6~→A2へ縦横替えで）'!N8,②コード一覧!$A$2:$A$40,0),2)</f>
        <v>#N/A</v>
      </c>
      <c r="G12" s="7"/>
      <c r="H12" s="7"/>
      <c r="I12" s="7"/>
      <c r="J12" s="7"/>
      <c r="K12" s="7"/>
      <c r="L12" s="7" t="e" cm="1">
        <f t="array" ref="L12">INDEX(③組織表示変え!$A$6:$E$805,MATCH('⑥案件CSV (6行目～に反映→フォーマット２行目にコピペ'!F12&amp;'⑤案件貼り付けシート(E6~→A2へ縦横替えで）'!O8,③組織表示変え!$B$6:$B$802&amp;③組織表示変え!$E$6:$E$802,0),1)</f>
        <v>#N/A</v>
      </c>
      <c r="M12" s="7" t="str">
        <f>IF('⑤案件貼り付けシート(E6~→A2へ縦横替えで）'!P8="","",'⑤案件貼り付けシート(E6~→A2へ縦横替えで）'!P8)</f>
        <v/>
      </c>
      <c r="N12" s="7" t="str">
        <f>IF('⑤案件貼り付けシート(E6~→A2へ縦横替えで）'!Q8="","",'⑤案件貼り付けシート(E6~→A2へ縦横替えで）'!Q8)</f>
        <v/>
      </c>
      <c r="O12" s="7" t="str">
        <f>IF('⑤案件貼り付けシート(E6~→A2へ縦横替えで）'!R8="","",'⑤案件貼り付けシート(E6~→A2へ縦横替えで）'!R8)</f>
        <v/>
      </c>
      <c r="P12" s="7" t="str" cm="1">
        <f t="array" ref="P12">IF('⑤案件貼り付けシート(E6~→A2へ縦横替えで）'!U8="","",_xlfn.IFS('⑤案件貼り付けシート(E6~→A2へ縦横替えで）'!U8="なし",0,'⑤案件貼り付けシート(E6~→A2へ縦横替えで）'!U8="敷地内禁煙",1,'⑤案件貼り付けシート(E6~→A2へ縦横替えで）'!U8="敷地内禁煙（特定屋外喫煙場所あり、屋外に喫煙場所あり）",2,'⑤案件貼り付けシート(E6~→A2へ縦横替えで）'!U8="屋内禁煙",3,'⑤案件貼り付けシート(E6~→A2へ縦横替えで）'!U8="屋内原則禁煙（喫煙専用室設置、加熱式たばこ専用喫煙室設置）",4,'⑤案件貼り付けシート(E6~→A2へ縦横替えで）'!U8="その他",9))</f>
        <v/>
      </c>
      <c r="Q12" s="7" t="str">
        <f>IF(C12="","",IF('⑤案件貼り付けシート(E6~→A2へ縦横替えで）'!AD8="派遣先責任者",0,1))</f>
        <v/>
      </c>
      <c r="R12" s="7" t="e" cm="1">
        <f t="array" ref="R12">INDEX(②コード一覧!$AI$2:$AN$801,MATCH('⑥案件CSV (6行目～に反映→フォーマット２行目にコピペ'!$F12&amp;'⑤案件貼り付けシート(E6~→A2へ縦横替えで）'!Z8,②コード一覧!$AN$2:$AN$801&amp;②コード一覧!$AI$2:$AI$801,0),5)</f>
        <v>#N/A</v>
      </c>
      <c r="S12" s="7" t="str" cm="1">
        <f t="array" ref="S12">IF('⑤案件貼り付けシート(E6~→A2へ縦横替えで）'!AA8="","",INDEX(②コード一覧!$AI$2:$AN$801,MATCH('⑥案件CSV (6行目～に反映→フォーマット２行目にコピペ'!$F12&amp;'⑤案件貼り付けシート(E6~→A2へ縦横替えで）'!AA8,②コード一覧!$AN$2:$AN$801&amp;②コード一覧!$AI$2:$AI$801,0),5))</f>
        <v/>
      </c>
      <c r="T12" s="7" t="str" cm="1">
        <f t="array" ref="T12">IF('⑤案件貼り付けシート(E6~→A2へ縦横替えで）'!AB8="","",INDEX(②コード一覧!$AI$2:$AN$801,MATCH('⑥案件CSV (6行目～に反映→フォーマット２行目にコピペ'!$F12&amp;'⑤案件貼り付けシート(E6~→A2へ縦横替えで）'!AB8,②コード一覧!$AN$2:$AN$801&amp;②コード一覧!$AI$2:$AI$801,0),5))</f>
        <v/>
      </c>
      <c r="U12" s="7" t="str" cm="1">
        <f t="array" ref="U12">IF('⑤案件貼り付けシート(E6~→A2へ縦横替えで）'!AC8="","",INDEX(②コード一覧!$AI$2:$AN$801,MATCH('⑥案件CSV (6行目～に反映→フォーマット２行目にコピペ'!$F12&amp;'⑤案件貼り付けシート(E6~→A2へ縦横替えで）'!AC8,②コード一覧!$AN$2:$AN$801&amp;②コード一覧!$AI$2:$AI$801,0),5))</f>
        <v/>
      </c>
      <c r="V12" s="7" t="e" cm="1">
        <f t="array" ref="V12">INDEX(②コード一覧!$AK$2:$AN$801,MATCH('⑥案件CSV (6行目～に反映→フォーマット２行目にコピペ'!$F12&amp;'⑤案件貼り付けシート(E6~→A2へ縦横替えで）'!AG8,②コード一覧!$AN$2:$AN$801&amp;②コード一覧!$AK$2:$AK$801,0),3)</f>
        <v>#N/A</v>
      </c>
      <c r="W12" s="7" t="str" cm="1">
        <f t="array" ref="W12">IF('⑤案件貼り付けシート(E6~→A2へ縦横替えで）'!AH8="","",INDEX(②コード一覧!$AK$2:$AN$801,MATCH('⑥案件CSV (6行目～に反映→フォーマット２行目にコピペ'!$F12&amp;'⑤案件貼り付けシート(E6~→A2へ縦横替えで）'!AH8,②コード一覧!$AN$2:$AN$801&amp;②コード一覧!$AK$2:$AK$801,0),3))</f>
        <v/>
      </c>
      <c r="X12" s="7" t="str" cm="1">
        <f t="array" ref="X12">IF('⑤案件貼り付けシート(E6~→A2へ縦横替えで）'!AI8="","",INDEX(②コード一覧!$AK$2:$AN$801,MATCH('⑥案件CSV (6行目～に反映→フォーマット２行目にコピペ'!$F12&amp;'⑤案件貼り付けシート(E6~→A2へ縦横替えで）'!AI8,②コード一覧!$AN$2:$AN$801&amp;②コード一覧!$AK$2:$AK$801,0),3))</f>
        <v/>
      </c>
      <c r="Y12" s="7" t="str" cm="1">
        <f t="array" ref="Y12">IF('⑤案件貼り付けシート(E6~→A2へ縦横替えで）'!AJ8="","",INDEX(②コード一覧!$AK$2:$AN$801,MATCH('⑥案件CSV (6行目～に反映→フォーマット２行目にコピペ'!$F12&amp;'⑤案件貼り付けシート(E6~→A2へ縦横替えで）'!AJ8,②コード一覧!$AN$2:$AN$801&amp;②コード一覧!$AK$2:$AK$801,0),3))</f>
        <v/>
      </c>
      <c r="Z12" s="7" t="e" cm="1">
        <f t="array" ref="Z12">INDEX(②コード一覧!$AJ$2:$AN$801,MATCH('⑥案件CSV (6行目～に反映→フォーマット２行目にコピペ'!$F12&amp;'⑤案件貼り付けシート(E6~→A2へ縦横替えで）'!AM8,②コード一覧!$AN$2:$AN$801&amp;②コード一覧!$AJ$2:$AJ$801,0),4)</f>
        <v>#N/A</v>
      </c>
      <c r="AA12" s="7" t="str" cm="1">
        <f t="array" ref="AA12">IF('⑤案件貼り付けシート(E6~→A2へ縦横替えで）'!AN8="","",INDEX(②コード一覧!$AJ$2:$AN$801,MATCH('⑥案件CSV (6行目～に反映→フォーマット２行目にコピペ'!$F12&amp;'⑤案件貼り付けシート(E6~→A2へ縦横替えで）'!AN8,②コード一覧!$AN$2:$AN$801&amp;②コード一覧!$AJ$2:$AJ$801,0),4))</f>
        <v/>
      </c>
      <c r="AB12" s="7" t="str" cm="1">
        <f t="array" ref="AB12">IF('⑤案件貼り付けシート(E6~→A2へ縦横替えで）'!AO8="","",INDEX(②コード一覧!$AJ$2:$AN$801,MATCH('⑥案件CSV (6行目～に反映→フォーマット２行目にコピペ'!$F12&amp;'⑤案件貼り付けシート(E6~→A2へ縦横替えで）'!AO8,②コード一覧!$AN$2:$AN$801&amp;②コード一覧!$AJ$2:$AJ$801,0),4))</f>
        <v/>
      </c>
      <c r="AC12" s="7" t="str" cm="1">
        <f t="array" ref="AC12">IF('⑤案件貼り付けシート(E6~→A2へ縦横替えで）'!AP8="","",INDEX(②コード一覧!$AJ$2:$AN$801,MATCH('⑥案件CSV (6行目～に反映→フォーマット２行目にコピペ'!$F12&amp;'⑤案件貼り付けシート(E6~→A2へ縦横替えで）'!AP8,②コード一覧!$AN$2:$AN$801&amp;②コード一覧!$AJ$2:$AJ$801,0),4))</f>
        <v/>
      </c>
      <c r="AD12" s="7" t="str">
        <f>IF('⑤案件貼り付けシート(E6~→A2へ縦横替えで）'!AR8="","",'⑤案件貼り付けシート(E6~→A2へ縦横替えで）'!AR8)</f>
        <v/>
      </c>
      <c r="AE12" s="7">
        <f>'⑤案件貼り付けシート(E6~→A2へ縦横替えで）'!AV8</f>
        <v>0</v>
      </c>
      <c r="AF12" s="7">
        <f>'⑤案件貼り付けシート(E6~→A2へ縦横替えで）'!AW8</f>
        <v>0</v>
      </c>
      <c r="AG12" s="7" t="str">
        <f>IF('⑤案件貼り付けシート(E6~→A2へ縦横替えで）'!AX8="","",'⑤案件貼り付けシート(E6~→A2へ縦横替えで）'!AX8)</f>
        <v/>
      </c>
      <c r="AH12" s="7" t="str">
        <f>IF('⑤案件貼り付けシート(E6~→A2へ縦横替えで）'!AY8="","",'⑤案件貼り付けシート(E6~→A2へ縦横替えで）'!AY8)</f>
        <v/>
      </c>
      <c r="AI12" s="13"/>
      <c r="AJ12" s="13"/>
      <c r="AK12" s="7" t="str" cm="1">
        <f t="array" ref="AK12">_xlfn.IFS('⑤案件貼り付けシート(E6~→A2へ縦横替えで）'!AZ8="該当しない",0,'⑤案件貼り付けシート(E6~→A2へ縦横替えで）'!AZ8="該当",1,TRUE,"")</f>
        <v/>
      </c>
      <c r="AL12" s="7" t="str">
        <f>IF('⑤案件貼り付けシート(E6~→A2へ縦横替えで）'!AZ8="該当しない","",IF('⑤案件貼り付けシート(E6~→A2へ縦横替えで）'!BA8="","",LEFT('⑤案件貼り付けシート(E6~→A2へ縦横替えで）'!BA8,FIND("号",'⑤案件貼り付けシート(E6~→A2へ縦横替えで）'!BA8)-1)))</f>
        <v/>
      </c>
      <c r="AM12" s="7" t="str">
        <f>IF('⑤案件貼り付けシート(E6~→A2へ縦横替えで）'!AZ8="該当しない","",IF('⑤案件貼り付けシート(E6~→A2へ縦横替えで）'!BB8="","",'⑤案件貼り付けシート(E6~→A2へ縦横替えで）'!BB8))</f>
        <v/>
      </c>
      <c r="AN12" s="7" t="str">
        <f>IF('⑤案件貼り付けシート(E6~→A2へ縦横替えで）'!BC8="","",'⑤案件貼り付けシート(E6~→A2へ縦横替えで）'!BC8)</f>
        <v/>
      </c>
      <c r="AO12" s="7">
        <f>'⑤案件貼り付けシート(E6~→A2へ縦横替えで）'!BG8</f>
        <v>0</v>
      </c>
      <c r="AP12" s="7" t="str" cm="1">
        <f t="array" ref="AP12">_xlfn.IFS('⑤案件貼り付けシート(E6~→A2へ縦横替えで）'!BH8="","",'⑤案件貼り付けシート(E6~→A2へ縦横替えで）'!BH8="時給",1,'⑤案件貼り付けシート(E6~→A2へ縦横替えで）'!BL8="日給",2,'⑤案件貼り付けシート(E6~→A2へ縦横替えで）'!BL8="月給",3)</f>
        <v/>
      </c>
      <c r="AQ12" s="7" t="str">
        <f>IF('⑤案件貼り付けシート(E6~→A2へ縦横替えで）'!BI8="","",'⑤案件貼り付けシート(E6~→A2へ縦横替えで）'!BI8)</f>
        <v/>
      </c>
      <c r="AR12" s="153" t="str">
        <f>IF('⑤案件貼り付けシート(E6~→A2へ縦横替えで）'!BJ8="","",'⑤案件貼り付けシート(E6~→A2へ縦横替えで）'!BJ8)</f>
        <v/>
      </c>
      <c r="AS12" s="7" t="str">
        <f>IF('⑤案件貼り付けシート(E6~→A2へ縦横替えで）'!BK8="","",'⑤案件貼り付けシート(E6~→A2へ縦横替えで）'!BK8)</f>
        <v/>
      </c>
      <c r="AT12" s="7" t="str" cm="1">
        <f t="array" ref="AT12">_xlfn.IFS('⑤案件貼り付けシート(E6~→A2へ縦横替えで）'!BL8="","",'⑤案件貼り付けシート(E6~→A2へ縦横替えで）'!BL8="長期",1,'⑤案件貼り付けシート(E6~→A2へ縦横替えで）'!BL8="短期",2)</f>
        <v/>
      </c>
      <c r="AU12" s="7" t="str">
        <f>IF('⑤案件貼り付けシート(E6~→A2へ縦横替えで）'!BM8="","",'⑤案件貼り付けシート(E6~→A2へ縦横替えで）'!BM8)</f>
        <v/>
      </c>
      <c r="AV12" s="7" t="str">
        <f>IF('⑤案件貼り付けシート(E6~→A2へ縦横替えで）'!BN8="","",'⑤案件貼り付けシート(E6~→A2へ縦横替えで）'!BN8)</f>
        <v/>
      </c>
      <c r="AW12" s="7" t="str" cm="1">
        <f t="array" ref="AW12">_xlfn.IFS('⑤案件貼り付けシート(E6~→A2へ縦横替えで）'!BQ8="就業先カレンダーに準ずる",1,'⑤案件貼り付けシート(E6~→A2へ縦横替えで）'!BQ8="指定して設定",2,TRUE,"")</f>
        <v/>
      </c>
      <c r="AX12" s="7" t="str" cm="1">
        <f t="array" ref="AX12">IF(AW12=2,_xlfn.IFS('⑤案件貼り付けシート(E6~→A2へ縦横替えで）'!BR8="毎週",1,'⑤案件貼り付けシート(E6~→A2へ縦横替えで）'!BR8="その他",2),"")</f>
        <v/>
      </c>
      <c r="AY12" s="7" t="str">
        <f>IF(AX12=1,'⑤案件貼り付けシート(E6~→A2へ縦横替えで）'!BS8,"")</f>
        <v/>
      </c>
      <c r="AZ12" s="7" t="str">
        <f>IF(AX12=2,'⑤案件貼り付けシート(E6~→A2へ縦横替えで）'!BT8,"")</f>
        <v/>
      </c>
      <c r="BA12" s="7" t="str" cm="1">
        <f t="array" ref="BA12">IF(AW12=2,_xlfn.IFS('⑤案件貼り付けシート(E6~→A2へ縦横替えで）'!BV8="毎週",1,'⑤案件貼り付けシート(E6~→A2へ縦横替えで）'!BV8="その他",2),"")</f>
        <v/>
      </c>
      <c r="BB12" s="7" t="str">
        <f>IF(BA12=1,'⑤案件貼り付けシート(E6~→A2へ縦横替えで）'!BW8,"")</f>
        <v/>
      </c>
      <c r="BC12" s="7" t="str">
        <f>IF(BA12=2,'⑤案件貼り付けシート(E6~→A2へ縦横替えで）'!BX8,"")</f>
        <v/>
      </c>
      <c r="BD12" s="7" t="str">
        <f>IF('⑤案件貼り付けシート(E6~→A2へ縦横替えで）'!BZ8="","",IF('⑤案件貼り付けシート(E6~→A2へ縦横替えで）'!$BQ8="就業先カレンダーに準ずる",'⑤案件貼り付けシート(E6~→A2へ縦横替えで）'!BZ8,""))</f>
        <v/>
      </c>
      <c r="BE12" s="154" t="str">
        <f>IF('⑤案件貼り付けシート(E6~→A2へ縦横替えで）'!CG8="","",'⑤案件貼り付けシート(E6~→A2へ縦横替えで）'!CG8)</f>
        <v/>
      </c>
      <c r="BF12" s="154" t="str">
        <f>IF('⑤案件貼り付けシート(E6~→A2へ縦横替えで）'!CH8="","",'⑤案件貼り付けシート(E6~→A2へ縦横替えで）'!CH8)</f>
        <v/>
      </c>
      <c r="BG12" s="7" t="str" cm="1">
        <f t="array" ref="BG12">_xlfn.IFS('⑤案件貼り付けシート(E6~→A2へ縦横替えで）'!CI8="固定",1,'⑤案件貼り付けシート(E6~→A2へ縦横替えで）'!CI8="流動",2,'⑤案件貼り付けシート(E6~→A2へ縦横替えで）'!CI8="対象外","",'⑤案件貼り付けシート(E6~→A2へ縦横替えで）'!CI8="","")</f>
        <v/>
      </c>
      <c r="BH12" s="154" t="str">
        <f>IF('⑤案件貼り付けシート(E6~→A2へ縦横替えで）'!$CI8="固定",IF('⑤案件貼り付けシート(E6~→A2へ縦横替えで）'!CJ8="","",'⑤案件貼り付けシート(E6~→A2へ縦横替えで）'!CJ8),"")</f>
        <v/>
      </c>
      <c r="BI12" s="154" t="str">
        <f>IF('⑤案件貼り付けシート(E6~→A2へ縦横替えで）'!$CI8="固定",IF('⑤案件貼り付けシート(E6~→A2へ縦横替えで）'!CK8="","",'⑤案件貼り付けシート(E6~→A2へ縦横替えで）'!CK8),"")</f>
        <v/>
      </c>
      <c r="BJ12" s="154" t="str">
        <f>IF('⑤案件貼り付けシート(E6~→A2へ縦横替えで）'!$CI8="固定",IF('⑤案件貼り付けシート(E6~→A2へ縦横替えで）'!CL8="","",'⑤案件貼り付けシート(E6~→A2へ縦横替えで）'!CL8),"")</f>
        <v/>
      </c>
      <c r="BK12" s="154" t="str">
        <f>IF('⑤案件貼り付けシート(E6~→A2へ縦横替えで）'!$CI8="固定",IF('⑤案件貼り付けシート(E6~→A2へ縦横替えで）'!CM8="","",'⑤案件貼り付けシート(E6~→A2へ縦横替えで）'!CM8),"")</f>
        <v/>
      </c>
      <c r="BL12" s="154" t="str">
        <f>IF('⑤案件貼り付けシート(E6~→A2へ縦横替えで）'!$CI8="固定",IF('⑤案件貼り付けシート(E6~→A2へ縦横替えで）'!CN8="","",'⑤案件貼り付けシート(E6~→A2へ縦横替えで）'!CN8),"")</f>
        <v/>
      </c>
      <c r="BM12" s="154" t="str">
        <f>IF('⑤案件貼り付けシート(E6~→A2へ縦横替えで）'!$CI8="固定",IF('⑤案件貼り付けシート(E6~→A2へ縦横替えで）'!CO8="","",'⑤案件貼り付けシート(E6~→A2へ縦横替えで）'!CO8),"")</f>
        <v/>
      </c>
      <c r="BN12" s="7" t="str">
        <f>IF('⑤案件貼り付けシート(E6~→A2へ縦横替えで）'!$CI8="固定",IF('⑤案件貼り付けシート(E6~→A2へ縦横替えで）'!CP8="","",'⑤案件貼り付けシート(E6~→A2へ縦横替えで）'!CP8),"")</f>
        <v/>
      </c>
      <c r="BO12" s="7" t="str">
        <f>IF('⑤案件貼り付けシート(E6~→A2へ縦横替えで）'!CQ8="","",'⑤案件貼り付けシート(E6~→A2へ縦横替えで）'!CQ8)</f>
        <v/>
      </c>
      <c r="BP12" s="7" t="str">
        <f>IF('⑤案件貼り付けシート(E6~→A2へ縦横替えで）'!CR8="","",'⑤案件貼り付けシート(E6~→A2へ縦横替えで）'!CR8)</f>
        <v/>
      </c>
      <c r="BQ12" s="7" t="str">
        <f>IF('⑤案件貼り付けシート(E6~→A2へ縦横替えで）'!CS8="","",'⑤案件貼り付けシート(E6~→A2へ縦横替えで）'!CS8)</f>
        <v/>
      </c>
      <c r="BR12" s="154" t="str">
        <f>IF('⑤案件貼り付けシート(E6~→A2へ縦横替えで）'!CV8="","",'⑤案件貼り付けシート(E6~→A2へ縦横替えで）'!CV8)</f>
        <v/>
      </c>
      <c r="BS12" s="154" t="str">
        <f>IF('⑤案件貼り付けシート(E6~→A2へ縦横替えで）'!CW8="","",'⑤案件貼り付けシート(E6~→A2へ縦横替えで）'!CW8)</f>
        <v/>
      </c>
      <c r="BT12" s="7" t="str" cm="1">
        <f t="array" ref="BT12">IF('⑤案件貼り付けシート(E6~→A2へ縦横替えで）'!CX8="","",_xlfn.IFS('⑤案件貼り付けシート(E6~→A2へ縦横替えで）'!CX8="固定",1,'⑤案件貼り付けシート(E6~→A2へ縦横替えで）'!CX8="流動",2,'⑤案件貼り付けシート(E6~→A2へ縦横替えで）'!CX8="対象外",""))</f>
        <v/>
      </c>
      <c r="BU12" s="154" t="str">
        <f>IF('⑤案件貼り付けシート(E6~→A2へ縦横替えで）'!$CX8="固定",IF('⑤案件貼り付けシート(E6~→A2へ縦横替えで）'!CY8="","",'⑤案件貼り付けシート(E6~→A2へ縦横替えで）'!CY8),"")</f>
        <v/>
      </c>
      <c r="BV12" s="154" t="str">
        <f>IF('⑤案件貼り付けシート(E6~→A2へ縦横替えで）'!$CX8="固定",IF('⑤案件貼り付けシート(E6~→A2へ縦横替えで）'!CZ8="","",'⑤案件貼り付けシート(E6~→A2へ縦横替えで）'!CZ8),"")</f>
        <v/>
      </c>
      <c r="BW12" s="154" t="str">
        <f>IF('⑤案件貼り付けシート(E6~→A2へ縦横替えで）'!$CX8="固定",IF('⑤案件貼り付けシート(E6~→A2へ縦横替えで）'!DA8="","",'⑤案件貼り付けシート(E6~→A2へ縦横替えで）'!DA8),"")</f>
        <v/>
      </c>
      <c r="BX12" s="154" t="str">
        <f>IF('⑤案件貼り付けシート(E6~→A2へ縦横替えで）'!$CX8="固定",IF('⑤案件貼り付けシート(E6~→A2へ縦横替えで）'!DB8="","",'⑤案件貼り付けシート(E6~→A2へ縦横替えで）'!DB8),"")</f>
        <v/>
      </c>
      <c r="BY12" s="154" t="str">
        <f>IF('⑤案件貼り付けシート(E6~→A2へ縦横替えで）'!$CX8="固定",IF('⑤案件貼り付けシート(E6~→A2へ縦横替えで）'!DC8="","",'⑤案件貼り付けシート(E6~→A2へ縦横替えで）'!DC8),"")</f>
        <v/>
      </c>
      <c r="BZ12" s="154" t="str">
        <f>IF('⑤案件貼り付けシート(E6~→A2へ縦横替えで）'!$CX8="固定",IF('⑤案件貼り付けシート(E6~→A2へ縦横替えで）'!DD8="","",'⑤案件貼り付けシート(E6~→A2へ縦横替えで）'!DD8),"")</f>
        <v/>
      </c>
      <c r="CA12" s="7" t="str">
        <f>IF('⑤案件貼り付けシート(E6~→A2へ縦横替えで）'!$CX8="固定",IF('⑤案件貼り付けシート(E6~→A2へ縦横替えで）'!DE8="","",'⑤案件貼り付けシート(E6~→A2へ縦横替えで）'!DE8),"")</f>
        <v/>
      </c>
      <c r="CB12" s="7" t="str">
        <f>IF('⑤案件貼り付けシート(E6~→A2へ縦横替えで）'!DF8="","",'⑤案件貼り付けシート(E6~→A2へ縦横替えで）'!DF8)</f>
        <v/>
      </c>
      <c r="CC12" s="7" t="str">
        <f>IF('⑤案件貼り付けシート(E6~→A2へ縦横替えで）'!DG8="","",'⑤案件貼り付けシート(E6~→A2へ縦横替えで）'!DG8)</f>
        <v/>
      </c>
      <c r="CD12" s="7" t="str">
        <f>IF('⑤案件貼り付けシート(E6~→A2へ縦横替えで）'!DH8="","",'⑤案件貼り付けシート(E6~→A2へ縦横替えで）'!DH8)</f>
        <v/>
      </c>
      <c r="CE12" s="154" t="str">
        <f>IF('⑤案件貼り付けシート(E6~→A2へ縦横替えで）'!DK8="","",'⑤案件貼り付けシート(E6~→A2へ縦横替えで）'!DK8)</f>
        <v/>
      </c>
      <c r="CF12" s="154" t="str">
        <f>IF('⑤案件貼り付けシート(E6~→A2へ縦横替えで）'!DL8="","",'⑤案件貼り付けシート(E6~→A2へ縦横替えで）'!DL8)</f>
        <v/>
      </c>
      <c r="CG12" s="7" t="str" cm="1">
        <f t="array" ref="CG12">IF('⑤案件貼り付けシート(E6~→A2へ縦横替えで）'!DM8="","",_xlfn.IFS('⑤案件貼り付けシート(E6~→A2へ縦横替えで）'!DM8="固定",1,'⑤案件貼り付けシート(E6~→A2へ縦横替えで）'!DM8="流動",2,'⑤案件貼り付けシート(E6~→A2へ縦横替えで）'!DM8="対象外",""))</f>
        <v/>
      </c>
      <c r="CH12" s="154" t="str">
        <f>IF('⑤案件貼り付けシート(E6~→A2へ縦横替えで）'!$DM8="固定",IF('⑤案件貼り付けシート(E6~→A2へ縦横替えで）'!DN8="","",'⑤案件貼り付けシート(E6~→A2へ縦横替えで）'!DN8),"")</f>
        <v/>
      </c>
      <c r="CI12" s="154" t="str">
        <f>IF('⑤案件貼り付けシート(E6~→A2へ縦横替えで）'!$DM8="固定",IF('⑤案件貼り付けシート(E6~→A2へ縦横替えで）'!DO8="","",'⑤案件貼り付けシート(E6~→A2へ縦横替えで）'!DO8),"")</f>
        <v/>
      </c>
      <c r="CJ12" s="154" t="str">
        <f>IF('⑤案件貼り付けシート(E6~→A2へ縦横替えで）'!$DM8="固定",IF('⑤案件貼り付けシート(E6~→A2へ縦横替えで）'!DP8="","",'⑤案件貼り付けシート(E6~→A2へ縦横替えで）'!DP8),"")</f>
        <v/>
      </c>
      <c r="CK12" s="154" t="str">
        <f>IF('⑤案件貼り付けシート(E6~→A2へ縦横替えで）'!$DM8="固定",IF('⑤案件貼り付けシート(E6~→A2へ縦横替えで）'!DQ8="","",'⑤案件貼り付けシート(E6~→A2へ縦横替えで）'!DQ8),"")</f>
        <v/>
      </c>
      <c r="CL12" s="154" t="str">
        <f>IF('⑤案件貼り付けシート(E6~→A2へ縦横替えで）'!$DM8="固定",IF('⑤案件貼り付けシート(E6~→A2へ縦横替えで）'!DR8="","",'⑤案件貼り付けシート(E6~→A2へ縦横替えで）'!DR8),"")</f>
        <v/>
      </c>
      <c r="CM12" s="154" t="str">
        <f>IF('⑤案件貼り付けシート(E6~→A2へ縦横替えで）'!$DM8="固定",IF('⑤案件貼り付けシート(E6~→A2へ縦横替えで）'!DS8="","",'⑤案件貼り付けシート(E6~→A2へ縦横替えで）'!DS8),"")</f>
        <v/>
      </c>
      <c r="CN12" s="7" t="str">
        <f>IF('⑤案件貼り付けシート(E6~→A2へ縦横替えで）'!$DM8="固定",IF('⑤案件貼り付けシート(E6~→A2へ縦横替えで）'!DT8="","",'⑤案件貼り付けシート(E6~→A2へ縦横替えで）'!DT8),"")</f>
        <v/>
      </c>
      <c r="CO12" s="7" t="str">
        <f>IF('⑤案件貼り付けシート(E6~→A2へ縦横替えで）'!DU8="","",'⑤案件貼り付けシート(E6~→A2へ縦横替えで）'!DU8)</f>
        <v/>
      </c>
      <c r="CP12" s="7" t="str">
        <f>IF('⑤案件貼り付けシート(E6~→A2へ縦横替えで）'!DV8="","",'⑤案件貼り付けシート(E6~→A2へ縦横替えで）'!DV8)</f>
        <v/>
      </c>
      <c r="CQ12" s="7" t="str">
        <f>IF('⑤案件貼り付けシート(E6~→A2へ縦横替えで）'!DW8="","",'⑤案件貼り付けシート(E6~→A2へ縦横替えで）'!DW8)</f>
        <v/>
      </c>
      <c r="CR12" s="154" t="str">
        <f>IF('⑤案件貼り付けシート(E6~→A2へ縦横替えで）'!EA8="","",'⑤案件貼り付けシート(E6~→A2へ縦横替えで）'!EA8)</f>
        <v/>
      </c>
      <c r="CS12" s="154" t="str">
        <f>IF('⑤案件貼り付けシート(E6~→A2へ縦横替えで）'!EB8="","",'⑤案件貼り付けシート(E6~→A2へ縦横替えで）'!EB8)</f>
        <v/>
      </c>
      <c r="CT12" s="7" t="str" cm="1">
        <f t="array" ref="CT12">IF('⑤案件貼り付けシート(E6~→A2へ縦横替えで）'!EC8="","",_xlfn.IFS('⑤案件貼り付けシート(E6~→A2へ縦横替えで）'!EC8="固定",1,'⑤案件貼り付けシート(E6~→A2へ縦横替えで）'!EC8="流動",2,'⑤案件貼り付けシート(E6~→A2へ縦横替えで）'!EC8="対象外",""))</f>
        <v/>
      </c>
      <c r="CU12" s="154" t="str">
        <f>IF('⑤案件貼り付けシート(E6~→A2へ縦横替えで）'!$EC8="固定",IF('⑤案件貼り付けシート(E6~→A2へ縦横替えで）'!ED8="","",'⑤案件貼り付けシート(E6~→A2へ縦横替えで）'!ED8),"")</f>
        <v/>
      </c>
      <c r="CV12" s="154" t="str">
        <f>IF('⑤案件貼り付けシート(E6~→A2へ縦横替えで）'!$EC8="固定",IF('⑤案件貼り付けシート(E6~→A2へ縦横替えで）'!EE8="","",'⑤案件貼り付けシート(E6~→A2へ縦横替えで）'!EE8),"")</f>
        <v/>
      </c>
      <c r="CW12" s="154" t="str">
        <f>IF('⑤案件貼り付けシート(E6~→A2へ縦横替えで）'!$EC8="固定",IF('⑤案件貼り付けシート(E6~→A2へ縦横替えで）'!EF8="","",'⑤案件貼り付けシート(E6~→A2へ縦横替えで）'!EF8),"")</f>
        <v/>
      </c>
      <c r="CX12" s="154" t="str">
        <f>IF('⑤案件貼り付けシート(E6~→A2へ縦横替えで）'!$EC8="固定",IF('⑤案件貼り付けシート(E6~→A2へ縦横替えで）'!EG8="","",'⑤案件貼り付けシート(E6~→A2へ縦横替えで）'!EG8),"")</f>
        <v/>
      </c>
      <c r="CY12" s="154" t="str">
        <f>IF('⑤案件貼り付けシート(E6~→A2へ縦横替えで）'!$EC8="固定",IF('⑤案件貼り付けシート(E6~→A2へ縦横替えで）'!EH8="","",'⑤案件貼り付けシート(E6~→A2へ縦横替えで）'!EH8),"")</f>
        <v/>
      </c>
      <c r="CZ12" s="154" t="str">
        <f>IF('⑤案件貼り付けシート(E6~→A2へ縦横替えで）'!$EC8="固定",IF('⑤案件貼り付けシート(E6~→A2へ縦横替えで）'!EI8="","",'⑤案件貼り付けシート(E6~→A2へ縦横替えで）'!EI8),"")</f>
        <v/>
      </c>
      <c r="DA12" s="7" t="str">
        <f>IF('⑤案件貼り付けシート(E6~→A2へ縦横替えで）'!$EC8="固定",IF('⑤案件貼り付けシート(E6~→A2へ縦横替えで）'!EJ8="","",'⑤案件貼り付けシート(E6~→A2へ縦横替えで）'!EJ8),"")</f>
        <v/>
      </c>
      <c r="DB12" s="7" t="str">
        <f>IF('⑤案件貼り付けシート(E6~→A2へ縦横替えで）'!EK8="","",'⑤案件貼り付けシート(E6~→A2へ縦横替えで）'!EK8)</f>
        <v/>
      </c>
      <c r="DC12" s="7" t="str">
        <f>IF('⑤案件貼り付けシート(E6~→A2へ縦横替えで）'!EL8="","",'⑤案件貼り付けシート(E6~→A2へ縦横替えで）'!EL8)</f>
        <v/>
      </c>
      <c r="DD12" s="7" t="str">
        <f>IF('⑤案件貼り付けシート(E6~→A2へ縦横替えで）'!EM8="","",'⑤案件貼り付けシート(E6~→A2へ縦横替えで）'!EM8)</f>
        <v/>
      </c>
      <c r="DE12" s="154" t="str">
        <f>IF('⑤案件貼り付けシート(E6~→A2へ縦横替えで）'!EO8="","",'⑤案件貼り付けシート(E6~→A2へ縦横替えで）'!EO8)</f>
        <v/>
      </c>
      <c r="DF12" s="154" t="str">
        <f>IF('⑤案件貼り付けシート(E6~→A2へ縦横替えで）'!EP8="","",'⑤案件貼り付けシート(E6~→A2へ縦横替えで）'!EP8)</f>
        <v/>
      </c>
      <c r="DG12" s="7" t="str" cm="1">
        <f t="array" ref="DG12">IF('⑤案件貼り付けシート(E6~→A2へ縦横替えで）'!EQ8="","",_xlfn.IFS('⑤案件貼り付けシート(E6~→A2へ縦横替えで）'!EQ8="固定",1,'⑤案件貼り付けシート(E6~→A2へ縦横替えで）'!EQ8="流動",2,'⑤案件貼り付けシート(E6~→A2へ縦横替えで）'!EQ8="対象外",""))</f>
        <v/>
      </c>
      <c r="DH12" s="154" t="str">
        <f>IF('⑤案件貼り付けシート(E6~→A2へ縦横替えで）'!$EQ8="固定",IF('⑤案件貼り付けシート(E6~→A2へ縦横替えで）'!ER8="","",'⑤案件貼り付けシート(E6~→A2へ縦横替えで）'!ER8),"")</f>
        <v/>
      </c>
      <c r="DI12" s="154" t="str">
        <f>IF('⑤案件貼り付けシート(E6~→A2へ縦横替えで）'!$EQ8="固定",IF('⑤案件貼り付けシート(E6~→A2へ縦横替えで）'!ES8="","",'⑤案件貼り付けシート(E6~→A2へ縦横替えで）'!ES8),"")</f>
        <v/>
      </c>
      <c r="DJ12" s="154" t="str">
        <f>IF('⑤案件貼り付けシート(E6~→A2へ縦横替えで）'!$EQ8="固定",IF('⑤案件貼り付けシート(E6~→A2へ縦横替えで）'!ET8="","",'⑤案件貼り付けシート(E6~→A2へ縦横替えで）'!ET8),"")</f>
        <v/>
      </c>
      <c r="DK12" s="154" t="str">
        <f>IF('⑤案件貼り付けシート(E6~→A2へ縦横替えで）'!$EQ8="固定",IF('⑤案件貼り付けシート(E6~→A2へ縦横替えで）'!EU8="","",'⑤案件貼り付けシート(E6~→A2へ縦横替えで）'!EU8),"")</f>
        <v/>
      </c>
      <c r="DL12" s="154" t="str">
        <f>IF('⑤案件貼り付けシート(E6~→A2へ縦横替えで）'!$EQ8="固定",IF('⑤案件貼り付けシート(E6~→A2へ縦横替えで）'!EV8="","",'⑤案件貼り付けシート(E6~→A2へ縦横替えで）'!EV8),"")</f>
        <v/>
      </c>
      <c r="DM12" s="154" t="str">
        <f>IF('⑤案件貼り付けシート(E6~→A2へ縦横替えで）'!$EQ8="固定",IF('⑤案件貼り付けシート(E6~→A2へ縦横替えで）'!EW8="","",'⑤案件貼り付けシート(E6~→A2へ縦横替えで）'!EW8),"")</f>
        <v/>
      </c>
      <c r="DN12" s="7" t="str">
        <f>IF('⑤案件貼り付けシート(E6~→A2へ縦横替えで）'!$EQ8="固定",IF('⑤案件貼り付けシート(E6~→A2へ縦横替えで）'!EX8="","",'⑤案件貼り付けシート(E6~→A2へ縦横替えで）'!EX8),"")</f>
        <v/>
      </c>
      <c r="DO12" s="7" t="str">
        <f>IF('⑤案件貼り付けシート(E6~→A2へ縦横替えで）'!EY8="","",'⑤案件貼り付けシート(E6~→A2へ縦横替えで）'!EY8)</f>
        <v/>
      </c>
      <c r="DP12" s="7" t="str">
        <f>IF('⑤案件貼り付けシート(E6~→A2へ縦横替えで）'!EZ8="","",'⑤案件貼り付けシート(E6~→A2へ縦横替えで）'!EZ8)</f>
        <v/>
      </c>
      <c r="DQ12" s="7" t="str">
        <f>IF('⑤案件貼り付けシート(E6~→A2へ縦横替えで）'!FA8="","",'⑤案件貼り付けシート(E6~→A2へ縦横替えで）'!FA8)</f>
        <v/>
      </c>
      <c r="DR12" s="154" t="str">
        <f>IF('⑤案件貼り付けシート(E6~→A2へ縦横替えで）'!FC8="","",'⑤案件貼り付けシート(E6~→A2へ縦横替えで）'!FC8)</f>
        <v/>
      </c>
      <c r="DS12" s="154" t="str">
        <f>IF('⑤案件貼り付けシート(E6~→A2へ縦横替えで）'!FD8="","",'⑤案件貼り付けシート(E6~→A2へ縦横替えで）'!FD8)</f>
        <v/>
      </c>
      <c r="DT12" s="7" t="str" cm="1">
        <f t="array" ref="DT12">IF('⑤案件貼り付けシート(E6~→A2へ縦横替えで）'!FE8="","",_xlfn.IFS('⑤案件貼り付けシート(E6~→A2へ縦横替えで）'!FE8="固定",1,'⑤案件貼り付けシート(E6~→A2へ縦横替えで）'!FE8="流動",2,'⑤案件貼り付けシート(E6~→A2へ縦横替えで）'!FE8="対象外",""))</f>
        <v/>
      </c>
      <c r="DU12" s="154" t="str">
        <f>IF('⑤案件貼り付けシート(E6~→A2へ縦横替えで）'!$FE8="固定",IF('⑤案件貼り付けシート(E6~→A2へ縦横替えで）'!FF8="","",'⑤案件貼り付けシート(E6~→A2へ縦横替えで）'!FF8),"")</f>
        <v/>
      </c>
      <c r="DV12" s="154" t="str">
        <f>IF('⑤案件貼り付けシート(E6~→A2へ縦横替えで）'!$FE8="固定",IF('⑤案件貼り付けシート(E6~→A2へ縦横替えで）'!FG8="","",'⑤案件貼り付けシート(E6~→A2へ縦横替えで）'!FG8),"")</f>
        <v/>
      </c>
      <c r="DW12" s="154" t="str">
        <f>IF('⑤案件貼り付けシート(E6~→A2へ縦横替えで）'!$FE8="固定",IF('⑤案件貼り付けシート(E6~→A2へ縦横替えで）'!FH8="","",'⑤案件貼り付けシート(E6~→A2へ縦横替えで）'!FH8),"")</f>
        <v/>
      </c>
      <c r="DX12" s="154" t="str">
        <f>IF('⑤案件貼り付けシート(E6~→A2へ縦横替えで）'!$FE8="固定",IF('⑤案件貼り付けシート(E6~→A2へ縦横替えで）'!FI8="","",'⑤案件貼り付けシート(E6~→A2へ縦横替えで）'!FI8),"")</f>
        <v/>
      </c>
      <c r="DY12" s="154" t="str">
        <f>IF('⑤案件貼り付けシート(E6~→A2へ縦横替えで）'!$FE8="固定",IF('⑤案件貼り付けシート(E6~→A2へ縦横替えで）'!FJ8="","",'⑤案件貼り付けシート(E6~→A2へ縦横替えで）'!FJ8),"")</f>
        <v/>
      </c>
      <c r="DZ12" s="154" t="str">
        <f>IF('⑤案件貼り付けシート(E6~→A2へ縦横替えで）'!$FE8="固定",IF('⑤案件貼り付けシート(E6~→A2へ縦横替えで）'!FK8="","",'⑤案件貼り付けシート(E6~→A2へ縦横替えで）'!FK8),"")</f>
        <v/>
      </c>
      <c r="EA12" s="7" t="str">
        <f>IF('⑤案件貼り付けシート(E6~→A2へ縦横替えで）'!$FE8="固定",IF('⑤案件貼り付けシート(E6~→A2へ縦横替えで）'!FL8="","",'⑤案件貼り付けシート(E6~→A2へ縦横替えで）'!FL8),"")</f>
        <v/>
      </c>
      <c r="EB12" s="7" t="str">
        <f>IF('⑤案件貼り付けシート(E6~→A2へ縦横替えで）'!FM8="","",'⑤案件貼り付けシート(E6~→A2へ縦横替えで）'!FM8)</f>
        <v/>
      </c>
      <c r="EC12" s="7" t="str">
        <f>IF('⑤案件貼り付けシート(E6~→A2へ縦横替えで）'!FN8="","",'⑤案件貼り付けシート(E6~→A2へ縦横替えで）'!FN8)</f>
        <v/>
      </c>
      <c r="ED12" s="7" t="str">
        <f>IF('⑤案件貼り付けシート(E6~→A2へ縦横替えで）'!FO8="","",'⑤案件貼り付けシート(E6~→A2へ縦横替えで）'!FO8)</f>
        <v/>
      </c>
      <c r="EE12" s="154" t="str">
        <f>IF('⑤案件貼り付けシート(E6~→A2へ縦横替えで）'!FQ8="","",'⑤案件貼り付けシート(E6~→A2へ縦横替えで）'!FQ8)</f>
        <v/>
      </c>
      <c r="EF12" s="154" t="str">
        <f>IF('⑤案件貼り付けシート(E6~→A2へ縦横替えで）'!FR8="","",'⑤案件貼り付けシート(E6~→A2へ縦横替えで）'!FR8)</f>
        <v/>
      </c>
      <c r="EG12" s="7" t="str" cm="1">
        <f t="array" ref="EG12">IF('⑤案件貼り付けシート(E6~→A2へ縦横替えで）'!FS8="","",_xlfn.IFS('⑤案件貼り付けシート(E6~→A2へ縦横替えで）'!FS8="固定",1,'⑤案件貼り付けシート(E6~→A2へ縦横替えで）'!FS8="流動",2,'⑤案件貼り付けシート(E6~→A2へ縦横替えで）'!FS8="対象外",""))</f>
        <v/>
      </c>
      <c r="EH12" s="154" t="str">
        <f>IF('⑤案件貼り付けシート(E6~→A2へ縦横替えで）'!$FS8="固定",IF('⑤案件貼り付けシート(E6~→A2へ縦横替えで）'!FT8="","",'⑤案件貼り付けシート(E6~→A2へ縦横替えで）'!FT8),"")</f>
        <v/>
      </c>
      <c r="EI12" s="154" t="str">
        <f>IF('⑤案件貼り付けシート(E6~→A2へ縦横替えで）'!$FS8="固定",IF('⑤案件貼り付けシート(E6~→A2へ縦横替えで）'!FU8="","",'⑤案件貼り付けシート(E6~→A2へ縦横替えで）'!FU8),"")</f>
        <v/>
      </c>
      <c r="EJ12" s="154" t="str">
        <f>IF('⑤案件貼り付けシート(E6~→A2へ縦横替えで）'!$FS8="固定",IF('⑤案件貼り付けシート(E6~→A2へ縦横替えで）'!FV8="","",'⑤案件貼り付けシート(E6~→A2へ縦横替えで）'!FV8),"")</f>
        <v/>
      </c>
      <c r="EK12" s="154" t="str">
        <f>IF('⑤案件貼り付けシート(E6~→A2へ縦横替えで）'!$FS8="固定",IF('⑤案件貼り付けシート(E6~→A2へ縦横替えで）'!FW8="","",'⑤案件貼り付けシート(E6~→A2へ縦横替えで）'!FW8),"")</f>
        <v/>
      </c>
      <c r="EL12" s="154" t="str">
        <f>IF('⑤案件貼り付けシート(E6~→A2へ縦横替えで）'!$FS8="固定",IF('⑤案件貼り付けシート(E6~→A2へ縦横替えで）'!FX8="","",'⑤案件貼り付けシート(E6~→A2へ縦横替えで）'!FX8),"")</f>
        <v/>
      </c>
      <c r="EM12" s="154" t="str">
        <f>IF('⑤案件貼り付けシート(E6~→A2へ縦横替えで）'!$FS8="固定",IF('⑤案件貼り付けシート(E6~→A2へ縦横替えで）'!FY8="","",'⑤案件貼り付けシート(E6~→A2へ縦横替えで）'!FY8),"")</f>
        <v/>
      </c>
      <c r="EN12" s="7" t="str">
        <f>IF('⑤案件貼り付けシート(E6~→A2へ縦横替えで）'!$FS8="固定",IF('⑤案件貼り付けシート(E6~→A2へ縦横替えで）'!FZ8="","",'⑤案件貼り付けシート(E6~→A2へ縦横替えで）'!FZ8),"")</f>
        <v/>
      </c>
      <c r="EO12" s="7" t="str">
        <f>IF('⑤案件貼り付けシート(E6~→A2へ縦横替えで）'!GA8="","",'⑤案件貼り付けシート(E6~→A2へ縦横替えで）'!GA8)</f>
        <v/>
      </c>
      <c r="EP12" s="7" t="str">
        <f>IF('⑤案件貼り付けシート(E6~→A2へ縦横替えで）'!GB8="","",'⑤案件貼り付けシート(E6~→A2へ縦横替えで）'!GB8)</f>
        <v/>
      </c>
      <c r="EQ12" s="7" t="str">
        <f>IF('⑤案件貼り付けシート(E6~→A2へ縦横替えで）'!GC8="","",'⑤案件貼り付けシート(E6~→A2へ縦横替えで）'!GC8)</f>
        <v/>
      </c>
      <c r="ER12" s="154" t="str">
        <f>IF('⑤案件貼り付けシート(E6~→A2へ縦横替えで）'!GE8="","",'⑤案件貼り付けシート(E6~→A2へ縦横替えで）'!GE8)</f>
        <v/>
      </c>
      <c r="ES12" s="154" t="str">
        <f>IF('⑤案件貼り付けシート(E6~→A2へ縦横替えで）'!GF8="","",'⑤案件貼り付けシート(E6~→A2へ縦横替えで）'!GF8)</f>
        <v/>
      </c>
      <c r="ET12" s="7" t="str" cm="1">
        <f t="array" ref="ET12">IF('⑤案件貼り付けシート(E6~→A2へ縦横替えで）'!GG8="","",_xlfn.IFS('⑤案件貼り付けシート(E6~→A2へ縦横替えで）'!GG8="固定",1,'⑤案件貼り付けシート(E6~→A2へ縦横替えで）'!GG8="流動",2,'⑤案件貼り付けシート(E6~→A2へ縦横替えで）'!GG8="対象外",""))</f>
        <v/>
      </c>
      <c r="EU12" s="154" t="str">
        <f>IF('⑤案件貼り付けシート(E6~→A2へ縦横替えで）'!$GG8="固定",IF('⑤案件貼り付けシート(E6~→A2へ縦横替えで）'!GH8="","",'⑤案件貼り付けシート(E6~→A2へ縦横替えで）'!GH8),"")</f>
        <v/>
      </c>
      <c r="EV12" s="154" t="str">
        <f>IF('⑤案件貼り付けシート(E6~→A2へ縦横替えで）'!$GG8="固定",IF('⑤案件貼り付けシート(E6~→A2へ縦横替えで）'!GI8="","",'⑤案件貼り付けシート(E6~→A2へ縦横替えで）'!GI8),"")</f>
        <v/>
      </c>
      <c r="EW12" s="154" t="str">
        <f>IF('⑤案件貼り付けシート(E6~→A2へ縦横替えで）'!$GG8="固定",IF('⑤案件貼り付けシート(E6~→A2へ縦横替えで）'!GJ8="","",'⑤案件貼り付けシート(E6~→A2へ縦横替えで）'!GJ8),"")</f>
        <v/>
      </c>
      <c r="EX12" s="154" t="str">
        <f>IF('⑤案件貼り付けシート(E6~→A2へ縦横替えで）'!$GG8="固定",IF('⑤案件貼り付けシート(E6~→A2へ縦横替えで）'!GK8="","",'⑤案件貼り付けシート(E6~→A2へ縦横替えで）'!GK8),"")</f>
        <v/>
      </c>
      <c r="EY12" s="154" t="str">
        <f>IF('⑤案件貼り付けシート(E6~→A2へ縦横替えで）'!$GG8="固定",IF('⑤案件貼り付けシート(E6~→A2へ縦横替えで）'!GL8="","",'⑤案件貼り付けシート(E6~→A2へ縦横替えで）'!GL8),"")</f>
        <v/>
      </c>
      <c r="EZ12" s="154" t="str">
        <f>IF('⑤案件貼り付けシート(E6~→A2へ縦横替えで）'!$GG8="固定",IF('⑤案件貼り付けシート(E6~→A2へ縦横替えで）'!GM8="","",'⑤案件貼り付けシート(E6~→A2へ縦横替えで）'!GM8),"")</f>
        <v/>
      </c>
      <c r="FA12" s="7" t="str">
        <f>IF('⑤案件貼り付けシート(E6~→A2へ縦横替えで）'!$GG8="固定",IF('⑤案件貼り付けシート(E6~→A2へ縦横替えで）'!GN8="","",'⑤案件貼り付けシート(E6~→A2へ縦横替えで）'!GN8),"")</f>
        <v/>
      </c>
      <c r="FB12" s="7" t="str">
        <f>IF('⑤案件貼り付けシート(E6~→A2へ縦横替えで）'!GO8="","",'⑤案件貼り付けシート(E6~→A2へ縦横替えで）'!GO8)</f>
        <v/>
      </c>
      <c r="FC12" s="7" t="str">
        <f>IF('⑤案件貼り付けシート(E6~→A2へ縦横替えで）'!GP8="","",'⑤案件貼り付けシート(E6~→A2へ縦横替えで）'!GP8)</f>
        <v/>
      </c>
      <c r="FD12" s="7" t="str">
        <f>IF('⑤案件貼り付けシート(E6~→A2へ縦横替えで）'!GQ8="","",'⑤案件貼り付けシート(E6~→A2へ縦横替えで）'!GQ8)</f>
        <v/>
      </c>
      <c r="FE12" s="154" t="str">
        <f>IF('⑤案件貼り付けシート(E6~→A2へ縦横替えで）'!GS8="","",'⑤案件貼り付けシート(E6~→A2へ縦横替えで）'!GS8)</f>
        <v/>
      </c>
      <c r="FF12" s="154" t="str">
        <f>IF('⑤案件貼り付けシート(E6~→A2へ縦横替えで）'!GT8="","",'⑤案件貼り付けシート(E6~→A2へ縦横替えで）'!GT8)</f>
        <v/>
      </c>
      <c r="FG12" s="7" t="str" cm="1">
        <f t="array" ref="FG12">IF('⑤案件貼り付けシート(E6~→A2へ縦横替えで）'!GU8="","",_xlfn.IFS('⑤案件貼り付けシート(E6~→A2へ縦横替えで）'!GU8="固定",1,'⑤案件貼り付けシート(E6~→A2へ縦横替えで）'!GU8="流動",2,'⑤案件貼り付けシート(E6~→A2へ縦横替えで）'!GU8="対象外",""))</f>
        <v/>
      </c>
      <c r="FH12" s="154" t="str">
        <f>IF('⑤案件貼り付けシート(E6~→A2へ縦横替えで）'!$GU8="固定",IF('⑤案件貼り付けシート(E6~→A2へ縦横替えで）'!GV8="","",'⑤案件貼り付けシート(E6~→A2へ縦横替えで）'!GV8),"")</f>
        <v/>
      </c>
      <c r="FI12" s="154" t="str">
        <f>IF('⑤案件貼り付けシート(E6~→A2へ縦横替えで）'!$GU8="固定",IF('⑤案件貼り付けシート(E6~→A2へ縦横替えで）'!GW8="","",'⑤案件貼り付けシート(E6~→A2へ縦横替えで）'!GW8),"")</f>
        <v/>
      </c>
      <c r="FJ12" s="154" t="str">
        <f>IF('⑤案件貼り付けシート(E6~→A2へ縦横替えで）'!$GU8="固定",IF('⑤案件貼り付けシート(E6~→A2へ縦横替えで）'!GX8="","",'⑤案件貼り付けシート(E6~→A2へ縦横替えで）'!GX8),"")</f>
        <v/>
      </c>
      <c r="FK12" s="154" t="str">
        <f>IF('⑤案件貼り付けシート(E6~→A2へ縦横替えで）'!$GU8="固定",IF('⑤案件貼り付けシート(E6~→A2へ縦横替えで）'!GY8="","",'⑤案件貼り付けシート(E6~→A2へ縦横替えで）'!GY8),"")</f>
        <v/>
      </c>
      <c r="FL12" s="154" t="str">
        <f>IF('⑤案件貼り付けシート(E6~→A2へ縦横替えで）'!$GU8="固定",IF('⑤案件貼り付けシート(E6~→A2へ縦横替えで）'!GZ8="","",'⑤案件貼り付けシート(E6~→A2へ縦横替えで）'!GZ8),"")</f>
        <v/>
      </c>
      <c r="FM12" s="154" t="str">
        <f>IF('⑤案件貼り付けシート(E6~→A2へ縦横替えで）'!$GU8="固定",IF('⑤案件貼り付けシート(E6~→A2へ縦横替えで）'!HA8="","",'⑤案件貼り付けシート(E6~→A2へ縦横替えで）'!HA8),"")</f>
        <v/>
      </c>
      <c r="FN12" s="7" t="str">
        <f>IF('⑤案件貼り付けシート(E6~→A2へ縦横替えで）'!$GU8="固定",IF('⑤案件貼り付けシート(E6~→A2へ縦横替えで）'!HB8="","",'⑤案件貼り付けシート(E6~→A2へ縦横替えで）'!HB8),"")</f>
        <v/>
      </c>
      <c r="FO12" s="7" t="str">
        <f>IF('⑤案件貼り付けシート(E6~→A2へ縦横替えで）'!HC8="","",'⑤案件貼り付けシート(E6~→A2へ縦横替えで）'!HC8)</f>
        <v/>
      </c>
      <c r="FP12" s="7" t="str">
        <f>IF('⑤案件貼り付けシート(E6~→A2へ縦横替えで）'!HD8="","",'⑤案件貼り付けシート(E6~→A2へ縦横替えで）'!HD8)</f>
        <v/>
      </c>
      <c r="FQ12" s="7" t="str">
        <f>IF('⑤案件貼り付けシート(E6~→A2へ縦横替えで）'!HE8="","",'⑤案件貼り付けシート(E6~→A2へ縦横替えで）'!HE8)</f>
        <v/>
      </c>
      <c r="FR12" s="154" t="str">
        <f>IF('⑤案件貼り付けシート(E6~→A2へ縦横替えで）'!HG8="","",'⑤案件貼り付けシート(E6~→A2へ縦横替えで）'!HG8)</f>
        <v/>
      </c>
      <c r="FS12" s="154" t="str">
        <f>IF('⑤案件貼り付けシート(E6~→A2へ縦横替えで）'!HH8="","",'⑤案件貼り付けシート(E6~→A2へ縦横替えで）'!HH8)</f>
        <v/>
      </c>
      <c r="FT12" s="7" t="str" cm="1">
        <f t="array" ref="FT12">IF('⑤案件貼り付けシート(E6~→A2へ縦横替えで）'!HI8="","",_xlfn.IFS('⑤案件貼り付けシート(E6~→A2へ縦横替えで）'!HI8="固定",1,'⑤案件貼り付けシート(E6~→A2へ縦横替えで）'!HI8="流動",2,'⑤案件貼り付けシート(E6~→A2へ縦横替えで）'!HI8="対象外",""))</f>
        <v/>
      </c>
      <c r="FU12" s="154" t="str">
        <f>IF('⑤案件貼り付けシート(E6~→A2へ縦横替えで）'!$HI8="固定",IF('⑤案件貼り付けシート(E6~→A2へ縦横替えで）'!HJ8="","",'⑤案件貼り付けシート(E6~→A2へ縦横替えで）'!HJ8),"")</f>
        <v/>
      </c>
      <c r="FV12" s="154" t="str">
        <f>IF('⑤案件貼り付けシート(E6~→A2へ縦横替えで）'!$HI8="固定",IF('⑤案件貼り付けシート(E6~→A2へ縦横替えで）'!HK8="","",'⑤案件貼り付けシート(E6~→A2へ縦横替えで）'!HK8),"")</f>
        <v/>
      </c>
      <c r="FW12" s="154" t="str">
        <f>IF('⑤案件貼り付けシート(E6~→A2へ縦横替えで）'!$HI8="固定",IF('⑤案件貼り付けシート(E6~→A2へ縦横替えで）'!HL8="","",'⑤案件貼り付けシート(E6~→A2へ縦横替えで）'!HL8),"")</f>
        <v/>
      </c>
      <c r="FX12" s="154" t="str">
        <f>IF('⑤案件貼り付けシート(E6~→A2へ縦横替えで）'!$HI8="固定",IF('⑤案件貼り付けシート(E6~→A2へ縦横替えで）'!HM8="","",'⑤案件貼り付けシート(E6~→A2へ縦横替えで）'!HM8),"")</f>
        <v/>
      </c>
      <c r="FY12" s="154" t="str">
        <f>IF('⑤案件貼り付けシート(E6~→A2へ縦横替えで）'!$HI8="固定",IF('⑤案件貼り付けシート(E6~→A2へ縦横替えで）'!HN8="","",'⑤案件貼り付けシート(E6~→A2へ縦横替えで）'!HN8),"")</f>
        <v/>
      </c>
      <c r="FZ12" s="154" t="str">
        <f>IF('⑤案件貼り付けシート(E6~→A2へ縦横替えで）'!$HI8="固定",IF('⑤案件貼り付けシート(E6~→A2へ縦横替えで）'!HO8="","",'⑤案件貼り付けシート(E6~→A2へ縦横替えで）'!HO8),"")</f>
        <v/>
      </c>
      <c r="GA12" s="7" t="str">
        <f>IF('⑤案件貼り付けシート(E6~→A2へ縦横替えで）'!$HI8="固定",IF('⑤案件貼り付けシート(E6~→A2へ縦横替えで）'!HP8="","",'⑤案件貼り付けシート(E6~→A2へ縦横替えで）'!HP8),"")</f>
        <v/>
      </c>
      <c r="GB12" s="7" t="str">
        <f>IF('⑤案件貼り付けシート(E6~→A2へ縦横替えで）'!HQ8="","",'⑤案件貼り付けシート(E6~→A2へ縦横替えで）'!HQ8)</f>
        <v/>
      </c>
      <c r="GC12" s="7" t="str">
        <f>IF('⑤案件貼り付けシート(E6~→A2へ縦横替えで）'!HR8="","",'⑤案件貼り付けシート(E6~→A2へ縦横替えで）'!HR8)</f>
        <v/>
      </c>
      <c r="GD12" s="7" t="str">
        <f>IF('⑤案件貼り付けシート(E6~→A2へ縦横替えで）'!HS8="","",'⑤案件貼り付けシート(E6~→A2へ縦横替えで）'!HS8)</f>
        <v/>
      </c>
      <c r="GE12" s="7" t="str" cm="1">
        <f t="array" ref="GE12">_xlfn.IFS('⑤案件貼り付けシート(E6~→A2へ縦横替えで）'!A8="","",'⑤案件貼り付けシート(E6~→A2へ縦横替えで）'!HW8="該当しない",0,'⑤案件貼り付けシート(E6~→A2へ縦横替えで）'!HW8="有期プロジェクト",1,'⑤案件貼り付けシート(E6~→A2へ縦横替えで）'!HW8="日数限定業務",2,'⑤案件貼り付けシート(E6~→A2へ縦横替えで）'!HW8="産休育休代替",3,'⑤案件貼り付けシート(E6~→A2へ縦横替えで）'!HW8="介護休業代替",4)</f>
        <v/>
      </c>
      <c r="GF12" s="7" t="str">
        <f>IF('⑤案件貼り付けシート(E6~→A2へ縦横替えで）'!HW8="産休育休代替",IF('⑤案件貼り付けシート(E6~→A2へ縦横替えで）'!HX8="","",'⑤案件貼り付けシート(E6~→A2へ縦横替えで）'!HX8),"")</f>
        <v/>
      </c>
      <c r="GG12" s="7" t="str">
        <f>IF('⑤案件貼り付けシート(E6~→A2へ縦横替えで）'!HY8="","",'⑤案件貼り付けシート(E6~→A2へ縦横替えで）'!HY8)</f>
        <v/>
      </c>
      <c r="GH12" s="7" t="str" cm="1">
        <f t="array" ref="GH12">_xlfn.IFS('⑤案件貼り付けシート(E6~→A2へ縦横替えで）'!IB8="","",'⑤案件貼り付けシート(E6~→A2へ縦横替えで）'!IB8="限定しない",0,'⑤案件貼り付けシート(E6~→A2へ縦横替えで）'!IB8="60歳以上",1,'⑤案件貼り付けシート(E6~→A2へ縦横替えで）'!IB8="無期雇用派遣労働者",2,'⑤案件貼り付けシート(E6~→A2へ縦横替えで）'!IB8="60歳以上または無期雇用",3,TRUE,"")</f>
        <v/>
      </c>
      <c r="GI12" s="7" t="str" cm="1">
        <f t="array" ref="GI12">_xlfn.IFS('⑤案件貼り付けシート(E6~→A2へ縦横替えで）'!IC8="","",'⑤案件貼り付けシート(E6~→A2へ縦横替えで）'!IC8="限定する",1,'⑤案件貼り付けシート(E6~→A2へ縦横替えで）'!IC8="限定しない",2,TRUE,"")</f>
        <v/>
      </c>
      <c r="GJ12" s="7"/>
      <c r="GK12" s="7" t="str">
        <f>IF('⑤案件貼り付けシート(E6~→A2へ縦横替えで）'!IF8="","",'⑤案件貼り付けシート(E6~→A2へ縦横替えで）'!IF8)</f>
        <v/>
      </c>
      <c r="GL12" s="7" t="str">
        <f>IF('⑤案件貼り付けシート(E6~→A2へ縦横替えで）'!IG8="","",'⑤案件貼り付けシート(E6~→A2へ縦横替えで）'!IG8)</f>
        <v/>
      </c>
      <c r="GM12" s="48" t="str">
        <f>IF('⑤案件貼り付けシート(E6~→A2へ縦横替えで）'!IJ8="","",IF('⑤案件貼り付けシート(E6~→A2へ縦横替えで）'!IJ8="ALL",②コード一覧!$CU$2,'⑤案件貼り付けシート(E6~→A2へ縦横替えで）'!IJ8&amp;"をコードヘ"))</f>
        <v/>
      </c>
      <c r="GN12" s="7" t="str">
        <f>IF('⑤案件貼り付けシート(E6~→A2へ縦横替えで）'!IK8="","",IF('⑤案件貼り付けシート(E6~→A2へ縦横替えで）'!IK8="非公開",0,1))</f>
        <v/>
      </c>
      <c r="GO12" s="7">
        <f t="shared" si="0"/>
        <v>0</v>
      </c>
      <c r="GP12" s="7" t="str">
        <f>IF('⑤案件貼り付けシート(E6~→A2へ縦横替えで）'!IP8="",IF('⑤案件貼り付けシート(E6~→A2へ縦横替えで）'!IW8="","",1),2)</f>
        <v/>
      </c>
      <c r="GQ12" s="7" t="str">
        <f>IF(GP12=1,INDEX(②コード一覧!DC8:DG26,MATCH('⑤案件貼り付けシート(E6~→A2へ縦横替えで）'!IW8,②コード一覧!DD8:DD26,0),1),"")</f>
        <v/>
      </c>
      <c r="GR12" s="48" t="str">
        <f>IF('⑤案件貼り付けシート(E6~→A2へ縦横替えで）'!IP8="","",INDEX(②コード一覧!$BR$2:$BT$801,MATCH('⑤案件貼り付けシート(E6~→A2へ縦横替えで）'!IP8,②コード一覧!$BR$2:$BR$801,0),3))</f>
        <v/>
      </c>
      <c r="GS12" s="48" t="str">
        <f>IF('⑤案件貼り付けシート(E6~→A2へ縦横替えで）'!IQ8="","",INDEX(②コード一覧!$BR$2:$BT$801,MATCH('⑤案件貼り付けシート(E6~→A2へ縦横替えで）'!IQ8,②コード一覧!$BR$2:$BR$801,0),3))</f>
        <v/>
      </c>
      <c r="GT12" s="48" t="str">
        <f>IF('⑤案件貼り付けシート(E6~→A2へ縦横替えで）'!IR8="","",INDEX(②コード一覧!$BR$2:$BT$801,MATCH('⑤案件貼り付けシート(E6~→A2へ縦横替えで）'!IR8,②コード一覧!$BR$2:$BR$801,0),3))</f>
        <v/>
      </c>
      <c r="GU12" s="48" t="str">
        <f>IF('⑤案件貼り付けシート(E6~→A2へ縦横替えで）'!IS8="","",INDEX(②コード一覧!$BR$2:$BT$801,MATCH('⑤案件貼り付けシート(E6~→A2へ縦横替えで）'!IS8,②コード一覧!$BR$2:$BR$801,0),3))</f>
        <v/>
      </c>
      <c r="GV12" s="48" t="str">
        <f>IF('⑤案件貼り付けシート(E6~→A2へ縦横替えで）'!IT8="","",INDEX(②コード一覧!$BR$2:$BT$801,MATCH('⑤案件貼り付けシート(E6~→A2へ縦横替えで）'!IT8,②コード一覧!$BR$2:$BR$801,0),3))</f>
        <v/>
      </c>
    </row>
    <row r="13" spans="1:204">
      <c r="A13" s="7"/>
      <c r="B13" s="7">
        <f>'⑤案件貼り付けシート(E6~→A2へ縦横替えで）'!A9</f>
        <v>0</v>
      </c>
      <c r="C13" s="7" t="str">
        <f>IF('⑤案件貼り付けシート(E6~→A2へ縦横替えで）'!C9="","",(IF('⑤案件貼り付けシート(E6~→A2へ縦横替えで）'!C9="一般派遣",1,2)))</f>
        <v/>
      </c>
      <c r="D13" s="48" t="e">
        <f>INDEX(②コード一覧!$A$2:$B$40,MATCH('⑤案件貼り付けシート(E6~→A2へ縦横替えで）'!G9,②コード一覧!$A$2:$A$40,0),2)</f>
        <v>#N/A</v>
      </c>
      <c r="E13" s="7" t="e" cm="1">
        <f t="array" ref="E13">INDEX(③組織表示変え!$A$6:$E$805,MATCH('⑥案件CSV (6行目～に反映→フォーマット２行目にコピペ'!D13&amp;'⑤案件貼り付けシート(E6~→A2へ縦横替えで）'!H9,③組織表示変え!$B$6:$B$802&amp;③組織表示変え!$E$6:$E$802,0),1)</f>
        <v>#N/A</v>
      </c>
      <c r="F13" s="48" t="e">
        <f>INDEX(②コード一覧!$A$2:$B$40,MATCH('⑤案件貼り付けシート(E6~→A2へ縦横替えで）'!N9,②コード一覧!$A$2:$A$40,0),2)</f>
        <v>#N/A</v>
      </c>
      <c r="G13" s="7"/>
      <c r="H13" s="7"/>
      <c r="I13" s="7"/>
      <c r="J13" s="7"/>
      <c r="K13" s="7"/>
      <c r="L13" s="7" t="e" cm="1">
        <f t="array" ref="L13">INDEX(③組織表示変え!$A$6:$E$805,MATCH('⑥案件CSV (6行目～に反映→フォーマット２行目にコピペ'!F13&amp;'⑤案件貼り付けシート(E6~→A2へ縦横替えで）'!O9,③組織表示変え!$B$6:$B$802&amp;③組織表示変え!$E$6:$E$802,0),1)</f>
        <v>#N/A</v>
      </c>
      <c r="M13" s="7" t="str">
        <f>IF('⑤案件貼り付けシート(E6~→A2へ縦横替えで）'!P9="","",'⑤案件貼り付けシート(E6~→A2へ縦横替えで）'!P9)</f>
        <v/>
      </c>
      <c r="N13" s="7" t="str">
        <f>IF('⑤案件貼り付けシート(E6~→A2へ縦横替えで）'!Q9="","",'⑤案件貼り付けシート(E6~→A2へ縦横替えで）'!Q9)</f>
        <v/>
      </c>
      <c r="O13" s="7" t="str">
        <f>IF('⑤案件貼り付けシート(E6~→A2へ縦横替えで）'!R9="","",'⑤案件貼り付けシート(E6~→A2へ縦横替えで）'!R9)</f>
        <v/>
      </c>
      <c r="P13" s="7" t="str" cm="1">
        <f t="array" ref="P13">IF('⑤案件貼り付けシート(E6~→A2へ縦横替えで）'!U9="","",_xlfn.IFS('⑤案件貼り付けシート(E6~→A2へ縦横替えで）'!U9="なし",0,'⑤案件貼り付けシート(E6~→A2へ縦横替えで）'!U9="敷地内禁煙",1,'⑤案件貼り付けシート(E6~→A2へ縦横替えで）'!U9="敷地内禁煙（特定屋外喫煙場所あり、屋外に喫煙場所あり）",2,'⑤案件貼り付けシート(E6~→A2へ縦横替えで）'!U9="屋内禁煙",3,'⑤案件貼り付けシート(E6~→A2へ縦横替えで）'!U9="屋内原則禁煙（喫煙専用室設置、加熱式たばこ専用喫煙室設置）",4,'⑤案件貼り付けシート(E6~→A2へ縦横替えで）'!U9="その他",9))</f>
        <v/>
      </c>
      <c r="Q13" s="7" t="str">
        <f>IF(C13="","",IF('⑤案件貼り付けシート(E6~→A2へ縦横替えで）'!AD9="派遣先責任者",0,1))</f>
        <v/>
      </c>
      <c r="R13" s="7" t="e" cm="1">
        <f t="array" ref="R13">INDEX(②コード一覧!$AI$2:$AN$801,MATCH('⑥案件CSV (6行目～に反映→フォーマット２行目にコピペ'!$F13&amp;'⑤案件貼り付けシート(E6~→A2へ縦横替えで）'!Z9,②コード一覧!$AN$2:$AN$801&amp;②コード一覧!$AI$2:$AI$801,0),5)</f>
        <v>#N/A</v>
      </c>
      <c r="S13" s="7" t="str" cm="1">
        <f t="array" ref="S13">IF('⑤案件貼り付けシート(E6~→A2へ縦横替えで）'!AA9="","",INDEX(②コード一覧!$AI$2:$AN$801,MATCH('⑥案件CSV (6行目～に反映→フォーマット２行目にコピペ'!$F13&amp;'⑤案件貼り付けシート(E6~→A2へ縦横替えで）'!AA9,②コード一覧!$AN$2:$AN$801&amp;②コード一覧!$AI$2:$AI$801,0),5))</f>
        <v/>
      </c>
      <c r="T13" s="7" t="str" cm="1">
        <f t="array" ref="T13">IF('⑤案件貼り付けシート(E6~→A2へ縦横替えで）'!AB9="","",INDEX(②コード一覧!$AI$2:$AN$801,MATCH('⑥案件CSV (6行目～に反映→フォーマット２行目にコピペ'!$F13&amp;'⑤案件貼り付けシート(E6~→A2へ縦横替えで）'!AB9,②コード一覧!$AN$2:$AN$801&amp;②コード一覧!$AI$2:$AI$801,0),5))</f>
        <v/>
      </c>
      <c r="U13" s="7" t="str" cm="1">
        <f t="array" ref="U13">IF('⑤案件貼り付けシート(E6~→A2へ縦横替えで）'!AC9="","",INDEX(②コード一覧!$AI$2:$AN$801,MATCH('⑥案件CSV (6行目～に反映→フォーマット２行目にコピペ'!$F13&amp;'⑤案件貼り付けシート(E6~→A2へ縦横替えで）'!AC9,②コード一覧!$AN$2:$AN$801&amp;②コード一覧!$AI$2:$AI$801,0),5))</f>
        <v/>
      </c>
      <c r="V13" s="7" t="e" cm="1">
        <f t="array" ref="V13">INDEX(②コード一覧!$AK$2:$AN$801,MATCH('⑥案件CSV (6行目～に反映→フォーマット２行目にコピペ'!$F13&amp;'⑤案件貼り付けシート(E6~→A2へ縦横替えで）'!AG9,②コード一覧!$AN$2:$AN$801&amp;②コード一覧!$AK$2:$AK$801,0),3)</f>
        <v>#N/A</v>
      </c>
      <c r="W13" s="7" t="str" cm="1">
        <f t="array" ref="W13">IF('⑤案件貼り付けシート(E6~→A2へ縦横替えで）'!AH9="","",INDEX(②コード一覧!$AK$2:$AN$801,MATCH('⑥案件CSV (6行目～に反映→フォーマット２行目にコピペ'!$F13&amp;'⑤案件貼り付けシート(E6~→A2へ縦横替えで）'!AH9,②コード一覧!$AN$2:$AN$801&amp;②コード一覧!$AK$2:$AK$801,0),3))</f>
        <v/>
      </c>
      <c r="X13" s="7" t="str" cm="1">
        <f t="array" ref="X13">IF('⑤案件貼り付けシート(E6~→A2へ縦横替えで）'!AI9="","",INDEX(②コード一覧!$AK$2:$AN$801,MATCH('⑥案件CSV (6行目～に反映→フォーマット２行目にコピペ'!$F13&amp;'⑤案件貼り付けシート(E6~→A2へ縦横替えで）'!AI9,②コード一覧!$AN$2:$AN$801&amp;②コード一覧!$AK$2:$AK$801,0),3))</f>
        <v/>
      </c>
      <c r="Y13" s="7" t="str" cm="1">
        <f t="array" ref="Y13">IF('⑤案件貼り付けシート(E6~→A2へ縦横替えで）'!AJ9="","",INDEX(②コード一覧!$AK$2:$AN$801,MATCH('⑥案件CSV (6行目～に反映→フォーマット２行目にコピペ'!$F13&amp;'⑤案件貼り付けシート(E6~→A2へ縦横替えで）'!AJ9,②コード一覧!$AN$2:$AN$801&amp;②コード一覧!$AK$2:$AK$801,0),3))</f>
        <v/>
      </c>
      <c r="Z13" s="7" t="e" cm="1">
        <f t="array" ref="Z13">INDEX(②コード一覧!$AJ$2:$AN$801,MATCH('⑥案件CSV (6行目～に反映→フォーマット２行目にコピペ'!$F13&amp;'⑤案件貼り付けシート(E6~→A2へ縦横替えで）'!AM9,②コード一覧!$AN$2:$AN$801&amp;②コード一覧!$AJ$2:$AJ$801,0),4)</f>
        <v>#N/A</v>
      </c>
      <c r="AA13" s="7" t="str" cm="1">
        <f t="array" ref="AA13">IF('⑤案件貼り付けシート(E6~→A2へ縦横替えで）'!AN9="","",INDEX(②コード一覧!$AJ$2:$AN$801,MATCH('⑥案件CSV (6行目～に反映→フォーマット２行目にコピペ'!$F13&amp;'⑤案件貼り付けシート(E6~→A2へ縦横替えで）'!AN9,②コード一覧!$AN$2:$AN$801&amp;②コード一覧!$AJ$2:$AJ$801,0),4))</f>
        <v/>
      </c>
      <c r="AB13" s="7" t="str" cm="1">
        <f t="array" ref="AB13">IF('⑤案件貼り付けシート(E6~→A2へ縦横替えで）'!AO9="","",INDEX(②コード一覧!$AJ$2:$AN$801,MATCH('⑥案件CSV (6行目～に反映→フォーマット２行目にコピペ'!$F13&amp;'⑤案件貼り付けシート(E6~→A2へ縦横替えで）'!AO9,②コード一覧!$AN$2:$AN$801&amp;②コード一覧!$AJ$2:$AJ$801,0),4))</f>
        <v/>
      </c>
      <c r="AC13" s="7" t="str" cm="1">
        <f t="array" ref="AC13">IF('⑤案件貼り付けシート(E6~→A2へ縦横替えで）'!AP9="","",INDEX(②コード一覧!$AJ$2:$AN$801,MATCH('⑥案件CSV (6行目～に反映→フォーマット２行目にコピペ'!$F13&amp;'⑤案件貼り付けシート(E6~→A2へ縦横替えで）'!AP9,②コード一覧!$AN$2:$AN$801&amp;②コード一覧!$AJ$2:$AJ$801,0),4))</f>
        <v/>
      </c>
      <c r="AD13" s="7" t="str">
        <f>IF('⑤案件貼り付けシート(E6~→A2へ縦横替えで）'!AR9="","",'⑤案件貼り付けシート(E6~→A2へ縦横替えで）'!AR9)</f>
        <v/>
      </c>
      <c r="AE13" s="7">
        <f>'⑤案件貼り付けシート(E6~→A2へ縦横替えで）'!AV9</f>
        <v>0</v>
      </c>
      <c r="AF13" s="7">
        <f>'⑤案件貼り付けシート(E6~→A2へ縦横替えで）'!AW9</f>
        <v>0</v>
      </c>
      <c r="AG13" s="7" t="str">
        <f>IF('⑤案件貼り付けシート(E6~→A2へ縦横替えで）'!AX9="","",'⑤案件貼り付けシート(E6~→A2へ縦横替えで）'!AX9)</f>
        <v/>
      </c>
      <c r="AH13" s="7" t="str">
        <f>IF('⑤案件貼り付けシート(E6~→A2へ縦横替えで）'!AY9="","",'⑤案件貼り付けシート(E6~→A2へ縦横替えで）'!AY9)</f>
        <v/>
      </c>
      <c r="AI13" s="13"/>
      <c r="AJ13" s="13"/>
      <c r="AK13" s="7" t="str" cm="1">
        <f t="array" ref="AK13">_xlfn.IFS('⑤案件貼り付けシート(E6~→A2へ縦横替えで）'!AZ9="該当しない",0,'⑤案件貼り付けシート(E6~→A2へ縦横替えで）'!AZ9="該当",1,TRUE,"")</f>
        <v/>
      </c>
      <c r="AL13" s="7" t="str">
        <f>IF('⑤案件貼り付けシート(E6~→A2へ縦横替えで）'!AZ9="該当しない","",IF('⑤案件貼り付けシート(E6~→A2へ縦横替えで）'!BA9="","",LEFT('⑤案件貼り付けシート(E6~→A2へ縦横替えで）'!BA9,FIND("号",'⑤案件貼り付けシート(E6~→A2へ縦横替えで）'!BA9)-1)))</f>
        <v/>
      </c>
      <c r="AM13" s="7" t="str">
        <f>IF('⑤案件貼り付けシート(E6~→A2へ縦横替えで）'!AZ9="該当しない","",IF('⑤案件貼り付けシート(E6~→A2へ縦横替えで）'!BB9="","",'⑤案件貼り付けシート(E6~→A2へ縦横替えで）'!BB9))</f>
        <v/>
      </c>
      <c r="AN13" s="7" t="str">
        <f>IF('⑤案件貼り付けシート(E6~→A2へ縦横替えで）'!BC9="","",'⑤案件貼り付けシート(E6~→A2へ縦横替えで）'!BC9)</f>
        <v/>
      </c>
      <c r="AO13" s="7">
        <f>'⑤案件貼り付けシート(E6~→A2へ縦横替えで）'!BG9</f>
        <v>0</v>
      </c>
      <c r="AP13" s="7" t="str" cm="1">
        <f t="array" ref="AP13">_xlfn.IFS('⑤案件貼り付けシート(E6~→A2へ縦横替えで）'!BH9="","",'⑤案件貼り付けシート(E6~→A2へ縦横替えで）'!BH9="時給",1,'⑤案件貼り付けシート(E6~→A2へ縦横替えで）'!BL9="日給",2,'⑤案件貼り付けシート(E6~→A2へ縦横替えで）'!BL9="月給",3)</f>
        <v/>
      </c>
      <c r="AQ13" s="7" t="str">
        <f>IF('⑤案件貼り付けシート(E6~→A2へ縦横替えで）'!BI9="","",'⑤案件貼り付けシート(E6~→A2へ縦横替えで）'!BI9)</f>
        <v/>
      </c>
      <c r="AR13" s="153" t="str">
        <f>IF('⑤案件貼り付けシート(E6~→A2へ縦横替えで）'!BJ9="","",'⑤案件貼り付けシート(E6~→A2へ縦横替えで）'!BJ9)</f>
        <v/>
      </c>
      <c r="AS13" s="7" t="str">
        <f>IF('⑤案件貼り付けシート(E6~→A2へ縦横替えで）'!BK9="","",'⑤案件貼り付けシート(E6~→A2へ縦横替えで）'!BK9)</f>
        <v/>
      </c>
      <c r="AT13" s="7" t="str" cm="1">
        <f t="array" ref="AT13">_xlfn.IFS('⑤案件貼り付けシート(E6~→A2へ縦横替えで）'!BL9="","",'⑤案件貼り付けシート(E6~→A2へ縦横替えで）'!BL9="長期",1,'⑤案件貼り付けシート(E6~→A2へ縦横替えで）'!BL9="短期",2)</f>
        <v/>
      </c>
      <c r="AU13" s="7" t="str">
        <f>IF('⑤案件貼り付けシート(E6~→A2へ縦横替えで）'!BM9="","",'⑤案件貼り付けシート(E6~→A2へ縦横替えで）'!BM9)</f>
        <v/>
      </c>
      <c r="AV13" s="7" t="str">
        <f>IF('⑤案件貼り付けシート(E6~→A2へ縦横替えで）'!BN9="","",'⑤案件貼り付けシート(E6~→A2へ縦横替えで）'!BN9)</f>
        <v/>
      </c>
      <c r="AW13" s="7" t="str" cm="1">
        <f t="array" ref="AW13">_xlfn.IFS('⑤案件貼り付けシート(E6~→A2へ縦横替えで）'!BQ9="就業先カレンダーに準ずる",1,'⑤案件貼り付けシート(E6~→A2へ縦横替えで）'!BQ9="指定して設定",2,TRUE,"")</f>
        <v/>
      </c>
      <c r="AX13" s="7" t="str" cm="1">
        <f t="array" ref="AX13">IF(AW13=2,_xlfn.IFS('⑤案件貼り付けシート(E6~→A2へ縦横替えで）'!BR9="毎週",1,'⑤案件貼り付けシート(E6~→A2へ縦横替えで）'!BR9="その他",2),"")</f>
        <v/>
      </c>
      <c r="AY13" s="7" t="str">
        <f>IF(AX13=1,'⑤案件貼り付けシート(E6~→A2へ縦横替えで）'!BS9,"")</f>
        <v/>
      </c>
      <c r="AZ13" s="7" t="str">
        <f>IF(AX13=2,'⑤案件貼り付けシート(E6~→A2へ縦横替えで）'!BT9,"")</f>
        <v/>
      </c>
      <c r="BA13" s="7" t="str" cm="1">
        <f t="array" ref="BA13">IF(AW13=2,_xlfn.IFS('⑤案件貼り付けシート(E6~→A2へ縦横替えで）'!BV9="毎週",1,'⑤案件貼り付けシート(E6~→A2へ縦横替えで）'!BV9="その他",2),"")</f>
        <v/>
      </c>
      <c r="BB13" s="7" t="str">
        <f>IF(BA13=1,'⑤案件貼り付けシート(E6~→A2へ縦横替えで）'!BW9,"")</f>
        <v/>
      </c>
      <c r="BC13" s="7" t="str">
        <f>IF(BA13=2,'⑤案件貼り付けシート(E6~→A2へ縦横替えで）'!BX9,"")</f>
        <v/>
      </c>
      <c r="BD13" s="7" t="str">
        <f>IF('⑤案件貼り付けシート(E6~→A2へ縦横替えで）'!BZ9="","",IF('⑤案件貼り付けシート(E6~→A2へ縦横替えで）'!$BQ9="就業先カレンダーに準ずる",'⑤案件貼り付けシート(E6~→A2へ縦横替えで）'!BZ9,""))</f>
        <v/>
      </c>
      <c r="BE13" s="154" t="str">
        <f>IF('⑤案件貼り付けシート(E6~→A2へ縦横替えで）'!CG9="","",'⑤案件貼り付けシート(E6~→A2へ縦横替えで）'!CG9)</f>
        <v/>
      </c>
      <c r="BF13" s="154" t="str">
        <f>IF('⑤案件貼り付けシート(E6~→A2へ縦横替えで）'!CH9="","",'⑤案件貼り付けシート(E6~→A2へ縦横替えで）'!CH9)</f>
        <v/>
      </c>
      <c r="BG13" s="7" t="str" cm="1">
        <f t="array" ref="BG13">_xlfn.IFS('⑤案件貼り付けシート(E6~→A2へ縦横替えで）'!CI9="固定",1,'⑤案件貼り付けシート(E6~→A2へ縦横替えで）'!CI9="流動",2,'⑤案件貼り付けシート(E6~→A2へ縦横替えで）'!CI9="対象外","",'⑤案件貼り付けシート(E6~→A2へ縦横替えで）'!CI9="","")</f>
        <v/>
      </c>
      <c r="BH13" s="154" t="str">
        <f>IF('⑤案件貼り付けシート(E6~→A2へ縦横替えで）'!$CI9="固定",IF('⑤案件貼り付けシート(E6~→A2へ縦横替えで）'!CJ9="","",'⑤案件貼り付けシート(E6~→A2へ縦横替えで）'!CJ9),"")</f>
        <v/>
      </c>
      <c r="BI13" s="154" t="str">
        <f>IF('⑤案件貼り付けシート(E6~→A2へ縦横替えで）'!$CI9="固定",IF('⑤案件貼り付けシート(E6~→A2へ縦横替えで）'!CK9="","",'⑤案件貼り付けシート(E6~→A2へ縦横替えで）'!CK9),"")</f>
        <v/>
      </c>
      <c r="BJ13" s="154" t="str">
        <f>IF('⑤案件貼り付けシート(E6~→A2へ縦横替えで）'!$CI9="固定",IF('⑤案件貼り付けシート(E6~→A2へ縦横替えで）'!CL9="","",'⑤案件貼り付けシート(E6~→A2へ縦横替えで）'!CL9),"")</f>
        <v/>
      </c>
      <c r="BK13" s="154" t="str">
        <f>IF('⑤案件貼り付けシート(E6~→A2へ縦横替えで）'!$CI9="固定",IF('⑤案件貼り付けシート(E6~→A2へ縦横替えで）'!CM9="","",'⑤案件貼り付けシート(E6~→A2へ縦横替えで）'!CM9),"")</f>
        <v/>
      </c>
      <c r="BL13" s="154" t="str">
        <f>IF('⑤案件貼り付けシート(E6~→A2へ縦横替えで）'!$CI9="固定",IF('⑤案件貼り付けシート(E6~→A2へ縦横替えで）'!CN9="","",'⑤案件貼り付けシート(E6~→A2へ縦横替えで）'!CN9),"")</f>
        <v/>
      </c>
      <c r="BM13" s="154" t="str">
        <f>IF('⑤案件貼り付けシート(E6~→A2へ縦横替えで）'!$CI9="固定",IF('⑤案件貼り付けシート(E6~→A2へ縦横替えで）'!CO9="","",'⑤案件貼り付けシート(E6~→A2へ縦横替えで）'!CO9),"")</f>
        <v/>
      </c>
      <c r="BN13" s="7" t="str">
        <f>IF('⑤案件貼り付けシート(E6~→A2へ縦横替えで）'!$CI9="固定",IF('⑤案件貼り付けシート(E6~→A2へ縦横替えで）'!CP9="","",'⑤案件貼り付けシート(E6~→A2へ縦横替えで）'!CP9),"")</f>
        <v/>
      </c>
      <c r="BO13" s="7" t="str">
        <f>IF('⑤案件貼り付けシート(E6~→A2へ縦横替えで）'!CQ9="","",'⑤案件貼り付けシート(E6~→A2へ縦横替えで）'!CQ9)</f>
        <v/>
      </c>
      <c r="BP13" s="7" t="str">
        <f>IF('⑤案件貼り付けシート(E6~→A2へ縦横替えで）'!CR9="","",'⑤案件貼り付けシート(E6~→A2へ縦横替えで）'!CR9)</f>
        <v/>
      </c>
      <c r="BQ13" s="7" t="str">
        <f>IF('⑤案件貼り付けシート(E6~→A2へ縦横替えで）'!CS9="","",'⑤案件貼り付けシート(E6~→A2へ縦横替えで）'!CS9)</f>
        <v/>
      </c>
      <c r="BR13" s="154" t="str">
        <f>IF('⑤案件貼り付けシート(E6~→A2へ縦横替えで）'!CV9="","",'⑤案件貼り付けシート(E6~→A2へ縦横替えで）'!CV9)</f>
        <v/>
      </c>
      <c r="BS13" s="154" t="str">
        <f>IF('⑤案件貼り付けシート(E6~→A2へ縦横替えで）'!CW9="","",'⑤案件貼り付けシート(E6~→A2へ縦横替えで）'!CW9)</f>
        <v/>
      </c>
      <c r="BT13" s="7" t="str" cm="1">
        <f t="array" ref="BT13">IF('⑤案件貼り付けシート(E6~→A2へ縦横替えで）'!CX9="","",_xlfn.IFS('⑤案件貼り付けシート(E6~→A2へ縦横替えで）'!CX9="固定",1,'⑤案件貼り付けシート(E6~→A2へ縦横替えで）'!CX9="流動",2,'⑤案件貼り付けシート(E6~→A2へ縦横替えで）'!CX9="対象外",""))</f>
        <v/>
      </c>
      <c r="BU13" s="154" t="str">
        <f>IF('⑤案件貼り付けシート(E6~→A2へ縦横替えで）'!$CX9="固定",IF('⑤案件貼り付けシート(E6~→A2へ縦横替えで）'!CY9="","",'⑤案件貼り付けシート(E6~→A2へ縦横替えで）'!CY9),"")</f>
        <v/>
      </c>
      <c r="BV13" s="154" t="str">
        <f>IF('⑤案件貼り付けシート(E6~→A2へ縦横替えで）'!$CX9="固定",IF('⑤案件貼り付けシート(E6~→A2へ縦横替えで）'!CZ9="","",'⑤案件貼り付けシート(E6~→A2へ縦横替えで）'!CZ9),"")</f>
        <v/>
      </c>
      <c r="BW13" s="154" t="str">
        <f>IF('⑤案件貼り付けシート(E6~→A2へ縦横替えで）'!$CX9="固定",IF('⑤案件貼り付けシート(E6~→A2へ縦横替えで）'!DA9="","",'⑤案件貼り付けシート(E6~→A2へ縦横替えで）'!DA9),"")</f>
        <v/>
      </c>
      <c r="BX13" s="154" t="str">
        <f>IF('⑤案件貼り付けシート(E6~→A2へ縦横替えで）'!$CX9="固定",IF('⑤案件貼り付けシート(E6~→A2へ縦横替えで）'!DB9="","",'⑤案件貼り付けシート(E6~→A2へ縦横替えで）'!DB9),"")</f>
        <v/>
      </c>
      <c r="BY13" s="154" t="str">
        <f>IF('⑤案件貼り付けシート(E6~→A2へ縦横替えで）'!$CX9="固定",IF('⑤案件貼り付けシート(E6~→A2へ縦横替えで）'!DC9="","",'⑤案件貼り付けシート(E6~→A2へ縦横替えで）'!DC9),"")</f>
        <v/>
      </c>
      <c r="BZ13" s="154" t="str">
        <f>IF('⑤案件貼り付けシート(E6~→A2へ縦横替えで）'!$CX9="固定",IF('⑤案件貼り付けシート(E6~→A2へ縦横替えで）'!DD9="","",'⑤案件貼り付けシート(E6~→A2へ縦横替えで）'!DD9),"")</f>
        <v/>
      </c>
      <c r="CA13" s="7" t="str">
        <f>IF('⑤案件貼り付けシート(E6~→A2へ縦横替えで）'!$CX9="固定",IF('⑤案件貼り付けシート(E6~→A2へ縦横替えで）'!DE9="","",'⑤案件貼り付けシート(E6~→A2へ縦横替えで）'!DE9),"")</f>
        <v/>
      </c>
      <c r="CB13" s="7" t="str">
        <f>IF('⑤案件貼り付けシート(E6~→A2へ縦横替えで）'!DF9="","",'⑤案件貼り付けシート(E6~→A2へ縦横替えで）'!DF9)</f>
        <v/>
      </c>
      <c r="CC13" s="7" t="str">
        <f>IF('⑤案件貼り付けシート(E6~→A2へ縦横替えで）'!DG9="","",'⑤案件貼り付けシート(E6~→A2へ縦横替えで）'!DG9)</f>
        <v/>
      </c>
      <c r="CD13" s="7" t="str">
        <f>IF('⑤案件貼り付けシート(E6~→A2へ縦横替えで）'!DH9="","",'⑤案件貼り付けシート(E6~→A2へ縦横替えで）'!DH9)</f>
        <v/>
      </c>
      <c r="CE13" s="154" t="str">
        <f>IF('⑤案件貼り付けシート(E6~→A2へ縦横替えで）'!DK9="","",'⑤案件貼り付けシート(E6~→A2へ縦横替えで）'!DK9)</f>
        <v/>
      </c>
      <c r="CF13" s="154" t="str">
        <f>IF('⑤案件貼り付けシート(E6~→A2へ縦横替えで）'!DL9="","",'⑤案件貼り付けシート(E6~→A2へ縦横替えで）'!DL9)</f>
        <v/>
      </c>
      <c r="CG13" s="7" t="str" cm="1">
        <f t="array" ref="CG13">IF('⑤案件貼り付けシート(E6~→A2へ縦横替えで）'!DM9="","",_xlfn.IFS('⑤案件貼り付けシート(E6~→A2へ縦横替えで）'!DM9="固定",1,'⑤案件貼り付けシート(E6~→A2へ縦横替えで）'!DM9="流動",2,'⑤案件貼り付けシート(E6~→A2へ縦横替えで）'!DM9="対象外",""))</f>
        <v/>
      </c>
      <c r="CH13" s="154" t="str">
        <f>IF('⑤案件貼り付けシート(E6~→A2へ縦横替えで）'!$DM9="固定",IF('⑤案件貼り付けシート(E6~→A2へ縦横替えで）'!DN9="","",'⑤案件貼り付けシート(E6~→A2へ縦横替えで）'!DN9),"")</f>
        <v/>
      </c>
      <c r="CI13" s="154" t="str">
        <f>IF('⑤案件貼り付けシート(E6~→A2へ縦横替えで）'!$DM9="固定",IF('⑤案件貼り付けシート(E6~→A2へ縦横替えで）'!DO9="","",'⑤案件貼り付けシート(E6~→A2へ縦横替えで）'!DO9),"")</f>
        <v/>
      </c>
      <c r="CJ13" s="154" t="str">
        <f>IF('⑤案件貼り付けシート(E6~→A2へ縦横替えで）'!$DM9="固定",IF('⑤案件貼り付けシート(E6~→A2へ縦横替えで）'!DP9="","",'⑤案件貼り付けシート(E6~→A2へ縦横替えで）'!DP9),"")</f>
        <v/>
      </c>
      <c r="CK13" s="154" t="str">
        <f>IF('⑤案件貼り付けシート(E6~→A2へ縦横替えで）'!$DM9="固定",IF('⑤案件貼り付けシート(E6~→A2へ縦横替えで）'!DQ9="","",'⑤案件貼り付けシート(E6~→A2へ縦横替えで）'!DQ9),"")</f>
        <v/>
      </c>
      <c r="CL13" s="154" t="str">
        <f>IF('⑤案件貼り付けシート(E6~→A2へ縦横替えで）'!$DM9="固定",IF('⑤案件貼り付けシート(E6~→A2へ縦横替えで）'!DR9="","",'⑤案件貼り付けシート(E6~→A2へ縦横替えで）'!DR9),"")</f>
        <v/>
      </c>
      <c r="CM13" s="154" t="str">
        <f>IF('⑤案件貼り付けシート(E6~→A2へ縦横替えで）'!$DM9="固定",IF('⑤案件貼り付けシート(E6~→A2へ縦横替えで）'!DS9="","",'⑤案件貼り付けシート(E6~→A2へ縦横替えで）'!DS9),"")</f>
        <v/>
      </c>
      <c r="CN13" s="7" t="str">
        <f>IF('⑤案件貼り付けシート(E6~→A2へ縦横替えで）'!$DM9="固定",IF('⑤案件貼り付けシート(E6~→A2へ縦横替えで）'!DT9="","",'⑤案件貼り付けシート(E6~→A2へ縦横替えで）'!DT9),"")</f>
        <v/>
      </c>
      <c r="CO13" s="7" t="str">
        <f>IF('⑤案件貼り付けシート(E6~→A2へ縦横替えで）'!DU9="","",'⑤案件貼り付けシート(E6~→A2へ縦横替えで）'!DU9)</f>
        <v/>
      </c>
      <c r="CP13" s="7" t="str">
        <f>IF('⑤案件貼り付けシート(E6~→A2へ縦横替えで）'!DV9="","",'⑤案件貼り付けシート(E6~→A2へ縦横替えで）'!DV9)</f>
        <v/>
      </c>
      <c r="CQ13" s="7" t="str">
        <f>IF('⑤案件貼り付けシート(E6~→A2へ縦横替えで）'!DW9="","",'⑤案件貼り付けシート(E6~→A2へ縦横替えで）'!DW9)</f>
        <v/>
      </c>
      <c r="CR13" s="154" t="str">
        <f>IF('⑤案件貼り付けシート(E6~→A2へ縦横替えで）'!EA9="","",'⑤案件貼り付けシート(E6~→A2へ縦横替えで）'!EA9)</f>
        <v/>
      </c>
      <c r="CS13" s="154" t="str">
        <f>IF('⑤案件貼り付けシート(E6~→A2へ縦横替えで）'!EB9="","",'⑤案件貼り付けシート(E6~→A2へ縦横替えで）'!EB9)</f>
        <v/>
      </c>
      <c r="CT13" s="7" t="str" cm="1">
        <f t="array" ref="CT13">IF('⑤案件貼り付けシート(E6~→A2へ縦横替えで）'!EC9="","",_xlfn.IFS('⑤案件貼り付けシート(E6~→A2へ縦横替えで）'!EC9="固定",1,'⑤案件貼り付けシート(E6~→A2へ縦横替えで）'!EC9="流動",2,'⑤案件貼り付けシート(E6~→A2へ縦横替えで）'!EC9="対象外",""))</f>
        <v/>
      </c>
      <c r="CU13" s="154" t="str">
        <f>IF('⑤案件貼り付けシート(E6~→A2へ縦横替えで）'!$EC9="固定",IF('⑤案件貼り付けシート(E6~→A2へ縦横替えで）'!ED9="","",'⑤案件貼り付けシート(E6~→A2へ縦横替えで）'!ED9),"")</f>
        <v/>
      </c>
      <c r="CV13" s="154" t="str">
        <f>IF('⑤案件貼り付けシート(E6~→A2へ縦横替えで）'!$EC9="固定",IF('⑤案件貼り付けシート(E6~→A2へ縦横替えで）'!EE9="","",'⑤案件貼り付けシート(E6~→A2へ縦横替えで）'!EE9),"")</f>
        <v/>
      </c>
      <c r="CW13" s="154" t="str">
        <f>IF('⑤案件貼り付けシート(E6~→A2へ縦横替えで）'!$EC9="固定",IF('⑤案件貼り付けシート(E6~→A2へ縦横替えで）'!EF9="","",'⑤案件貼り付けシート(E6~→A2へ縦横替えで）'!EF9),"")</f>
        <v/>
      </c>
      <c r="CX13" s="154" t="str">
        <f>IF('⑤案件貼り付けシート(E6~→A2へ縦横替えで）'!$EC9="固定",IF('⑤案件貼り付けシート(E6~→A2へ縦横替えで）'!EG9="","",'⑤案件貼り付けシート(E6~→A2へ縦横替えで）'!EG9),"")</f>
        <v/>
      </c>
      <c r="CY13" s="154" t="str">
        <f>IF('⑤案件貼り付けシート(E6~→A2へ縦横替えで）'!$EC9="固定",IF('⑤案件貼り付けシート(E6~→A2へ縦横替えで）'!EH9="","",'⑤案件貼り付けシート(E6~→A2へ縦横替えで）'!EH9),"")</f>
        <v/>
      </c>
      <c r="CZ13" s="154" t="str">
        <f>IF('⑤案件貼り付けシート(E6~→A2へ縦横替えで）'!$EC9="固定",IF('⑤案件貼り付けシート(E6~→A2へ縦横替えで）'!EI9="","",'⑤案件貼り付けシート(E6~→A2へ縦横替えで）'!EI9),"")</f>
        <v/>
      </c>
      <c r="DA13" s="7" t="str">
        <f>IF('⑤案件貼り付けシート(E6~→A2へ縦横替えで）'!$EC9="固定",IF('⑤案件貼り付けシート(E6~→A2へ縦横替えで）'!EJ9="","",'⑤案件貼り付けシート(E6~→A2へ縦横替えで）'!EJ9),"")</f>
        <v/>
      </c>
      <c r="DB13" s="7" t="str">
        <f>IF('⑤案件貼り付けシート(E6~→A2へ縦横替えで）'!EK9="","",'⑤案件貼り付けシート(E6~→A2へ縦横替えで）'!EK9)</f>
        <v/>
      </c>
      <c r="DC13" s="7" t="str">
        <f>IF('⑤案件貼り付けシート(E6~→A2へ縦横替えで）'!EL9="","",'⑤案件貼り付けシート(E6~→A2へ縦横替えで）'!EL9)</f>
        <v/>
      </c>
      <c r="DD13" s="7" t="str">
        <f>IF('⑤案件貼り付けシート(E6~→A2へ縦横替えで）'!EM9="","",'⑤案件貼り付けシート(E6~→A2へ縦横替えで）'!EM9)</f>
        <v/>
      </c>
      <c r="DE13" s="154" t="str">
        <f>IF('⑤案件貼り付けシート(E6~→A2へ縦横替えで）'!EO9="","",'⑤案件貼り付けシート(E6~→A2へ縦横替えで）'!EO9)</f>
        <v/>
      </c>
      <c r="DF13" s="154" t="str">
        <f>IF('⑤案件貼り付けシート(E6~→A2へ縦横替えで）'!EP9="","",'⑤案件貼り付けシート(E6~→A2へ縦横替えで）'!EP9)</f>
        <v/>
      </c>
      <c r="DG13" s="7" t="str" cm="1">
        <f t="array" ref="DG13">IF('⑤案件貼り付けシート(E6~→A2へ縦横替えで）'!EQ9="","",_xlfn.IFS('⑤案件貼り付けシート(E6~→A2へ縦横替えで）'!EQ9="固定",1,'⑤案件貼り付けシート(E6~→A2へ縦横替えで）'!EQ9="流動",2,'⑤案件貼り付けシート(E6~→A2へ縦横替えで）'!EQ9="対象外",""))</f>
        <v/>
      </c>
      <c r="DH13" s="154" t="str">
        <f>IF('⑤案件貼り付けシート(E6~→A2へ縦横替えで）'!$EQ9="固定",IF('⑤案件貼り付けシート(E6~→A2へ縦横替えで）'!ER9="","",'⑤案件貼り付けシート(E6~→A2へ縦横替えで）'!ER9),"")</f>
        <v/>
      </c>
      <c r="DI13" s="154" t="str">
        <f>IF('⑤案件貼り付けシート(E6~→A2へ縦横替えで）'!$EQ9="固定",IF('⑤案件貼り付けシート(E6~→A2へ縦横替えで）'!ES9="","",'⑤案件貼り付けシート(E6~→A2へ縦横替えで）'!ES9),"")</f>
        <v/>
      </c>
      <c r="DJ13" s="154" t="str">
        <f>IF('⑤案件貼り付けシート(E6~→A2へ縦横替えで）'!$EQ9="固定",IF('⑤案件貼り付けシート(E6~→A2へ縦横替えで）'!ET9="","",'⑤案件貼り付けシート(E6~→A2へ縦横替えで）'!ET9),"")</f>
        <v/>
      </c>
      <c r="DK13" s="154" t="str">
        <f>IF('⑤案件貼り付けシート(E6~→A2へ縦横替えで）'!$EQ9="固定",IF('⑤案件貼り付けシート(E6~→A2へ縦横替えで）'!EU9="","",'⑤案件貼り付けシート(E6~→A2へ縦横替えで）'!EU9),"")</f>
        <v/>
      </c>
      <c r="DL13" s="154" t="str">
        <f>IF('⑤案件貼り付けシート(E6~→A2へ縦横替えで）'!$EQ9="固定",IF('⑤案件貼り付けシート(E6~→A2へ縦横替えで）'!EV9="","",'⑤案件貼り付けシート(E6~→A2へ縦横替えで）'!EV9),"")</f>
        <v/>
      </c>
      <c r="DM13" s="154" t="str">
        <f>IF('⑤案件貼り付けシート(E6~→A2へ縦横替えで）'!$EQ9="固定",IF('⑤案件貼り付けシート(E6~→A2へ縦横替えで）'!EW9="","",'⑤案件貼り付けシート(E6~→A2へ縦横替えで）'!EW9),"")</f>
        <v/>
      </c>
      <c r="DN13" s="7" t="str">
        <f>IF('⑤案件貼り付けシート(E6~→A2へ縦横替えで）'!$EQ9="固定",IF('⑤案件貼り付けシート(E6~→A2へ縦横替えで）'!EX9="","",'⑤案件貼り付けシート(E6~→A2へ縦横替えで）'!EX9),"")</f>
        <v/>
      </c>
      <c r="DO13" s="7" t="str">
        <f>IF('⑤案件貼り付けシート(E6~→A2へ縦横替えで）'!EY9="","",'⑤案件貼り付けシート(E6~→A2へ縦横替えで）'!EY9)</f>
        <v/>
      </c>
      <c r="DP13" s="7" t="str">
        <f>IF('⑤案件貼り付けシート(E6~→A2へ縦横替えで）'!EZ9="","",'⑤案件貼り付けシート(E6~→A2へ縦横替えで）'!EZ9)</f>
        <v/>
      </c>
      <c r="DQ13" s="7" t="str">
        <f>IF('⑤案件貼り付けシート(E6~→A2へ縦横替えで）'!FA9="","",'⑤案件貼り付けシート(E6~→A2へ縦横替えで）'!FA9)</f>
        <v/>
      </c>
      <c r="DR13" s="154" t="str">
        <f>IF('⑤案件貼り付けシート(E6~→A2へ縦横替えで）'!FC9="","",'⑤案件貼り付けシート(E6~→A2へ縦横替えで）'!FC9)</f>
        <v/>
      </c>
      <c r="DS13" s="154" t="str">
        <f>IF('⑤案件貼り付けシート(E6~→A2へ縦横替えで）'!FD9="","",'⑤案件貼り付けシート(E6~→A2へ縦横替えで）'!FD9)</f>
        <v/>
      </c>
      <c r="DT13" s="7" t="str" cm="1">
        <f t="array" ref="DT13">IF('⑤案件貼り付けシート(E6~→A2へ縦横替えで）'!FE9="","",_xlfn.IFS('⑤案件貼り付けシート(E6~→A2へ縦横替えで）'!FE9="固定",1,'⑤案件貼り付けシート(E6~→A2へ縦横替えで）'!FE9="流動",2,'⑤案件貼り付けシート(E6~→A2へ縦横替えで）'!FE9="対象外",""))</f>
        <v/>
      </c>
      <c r="DU13" s="154" t="str">
        <f>IF('⑤案件貼り付けシート(E6~→A2へ縦横替えで）'!$FE9="固定",IF('⑤案件貼り付けシート(E6~→A2へ縦横替えで）'!FF9="","",'⑤案件貼り付けシート(E6~→A2へ縦横替えで）'!FF9),"")</f>
        <v/>
      </c>
      <c r="DV13" s="154" t="str">
        <f>IF('⑤案件貼り付けシート(E6~→A2へ縦横替えで）'!$FE9="固定",IF('⑤案件貼り付けシート(E6~→A2へ縦横替えで）'!FG9="","",'⑤案件貼り付けシート(E6~→A2へ縦横替えで）'!FG9),"")</f>
        <v/>
      </c>
      <c r="DW13" s="154" t="str">
        <f>IF('⑤案件貼り付けシート(E6~→A2へ縦横替えで）'!$FE9="固定",IF('⑤案件貼り付けシート(E6~→A2へ縦横替えで）'!FH9="","",'⑤案件貼り付けシート(E6~→A2へ縦横替えで）'!FH9),"")</f>
        <v/>
      </c>
      <c r="DX13" s="154" t="str">
        <f>IF('⑤案件貼り付けシート(E6~→A2へ縦横替えで）'!$FE9="固定",IF('⑤案件貼り付けシート(E6~→A2へ縦横替えで）'!FI9="","",'⑤案件貼り付けシート(E6~→A2へ縦横替えで）'!FI9),"")</f>
        <v/>
      </c>
      <c r="DY13" s="154" t="str">
        <f>IF('⑤案件貼り付けシート(E6~→A2へ縦横替えで）'!$FE9="固定",IF('⑤案件貼り付けシート(E6~→A2へ縦横替えで）'!FJ9="","",'⑤案件貼り付けシート(E6~→A2へ縦横替えで）'!FJ9),"")</f>
        <v/>
      </c>
      <c r="DZ13" s="154" t="str">
        <f>IF('⑤案件貼り付けシート(E6~→A2へ縦横替えで）'!$FE9="固定",IF('⑤案件貼り付けシート(E6~→A2へ縦横替えで）'!FK9="","",'⑤案件貼り付けシート(E6~→A2へ縦横替えで）'!FK9),"")</f>
        <v/>
      </c>
      <c r="EA13" s="7" t="str">
        <f>IF('⑤案件貼り付けシート(E6~→A2へ縦横替えで）'!$FE9="固定",IF('⑤案件貼り付けシート(E6~→A2へ縦横替えで）'!FL9="","",'⑤案件貼り付けシート(E6~→A2へ縦横替えで）'!FL9),"")</f>
        <v/>
      </c>
      <c r="EB13" s="7" t="str">
        <f>IF('⑤案件貼り付けシート(E6~→A2へ縦横替えで）'!FM9="","",'⑤案件貼り付けシート(E6~→A2へ縦横替えで）'!FM9)</f>
        <v/>
      </c>
      <c r="EC13" s="7" t="str">
        <f>IF('⑤案件貼り付けシート(E6~→A2へ縦横替えで）'!FN9="","",'⑤案件貼り付けシート(E6~→A2へ縦横替えで）'!FN9)</f>
        <v/>
      </c>
      <c r="ED13" s="7" t="str">
        <f>IF('⑤案件貼り付けシート(E6~→A2へ縦横替えで）'!FO9="","",'⑤案件貼り付けシート(E6~→A2へ縦横替えで）'!FO9)</f>
        <v/>
      </c>
      <c r="EE13" s="154" t="str">
        <f>IF('⑤案件貼り付けシート(E6~→A2へ縦横替えで）'!FQ9="","",'⑤案件貼り付けシート(E6~→A2へ縦横替えで）'!FQ9)</f>
        <v/>
      </c>
      <c r="EF13" s="154" t="str">
        <f>IF('⑤案件貼り付けシート(E6~→A2へ縦横替えで）'!FR9="","",'⑤案件貼り付けシート(E6~→A2へ縦横替えで）'!FR9)</f>
        <v/>
      </c>
      <c r="EG13" s="7" t="str" cm="1">
        <f t="array" ref="EG13">IF('⑤案件貼り付けシート(E6~→A2へ縦横替えで）'!FS9="","",_xlfn.IFS('⑤案件貼り付けシート(E6~→A2へ縦横替えで）'!FS9="固定",1,'⑤案件貼り付けシート(E6~→A2へ縦横替えで）'!FS9="流動",2,'⑤案件貼り付けシート(E6~→A2へ縦横替えで）'!FS9="対象外",""))</f>
        <v/>
      </c>
      <c r="EH13" s="154" t="str">
        <f>IF('⑤案件貼り付けシート(E6~→A2へ縦横替えで）'!$FS9="固定",IF('⑤案件貼り付けシート(E6~→A2へ縦横替えで）'!FT9="","",'⑤案件貼り付けシート(E6~→A2へ縦横替えで）'!FT9),"")</f>
        <v/>
      </c>
      <c r="EI13" s="154" t="str">
        <f>IF('⑤案件貼り付けシート(E6~→A2へ縦横替えで）'!$FS9="固定",IF('⑤案件貼り付けシート(E6~→A2へ縦横替えで）'!FU9="","",'⑤案件貼り付けシート(E6~→A2へ縦横替えで）'!FU9),"")</f>
        <v/>
      </c>
      <c r="EJ13" s="154" t="str">
        <f>IF('⑤案件貼り付けシート(E6~→A2へ縦横替えで）'!$FS9="固定",IF('⑤案件貼り付けシート(E6~→A2へ縦横替えで）'!FV9="","",'⑤案件貼り付けシート(E6~→A2へ縦横替えで）'!FV9),"")</f>
        <v/>
      </c>
      <c r="EK13" s="154" t="str">
        <f>IF('⑤案件貼り付けシート(E6~→A2へ縦横替えで）'!$FS9="固定",IF('⑤案件貼り付けシート(E6~→A2へ縦横替えで）'!FW9="","",'⑤案件貼り付けシート(E6~→A2へ縦横替えで）'!FW9),"")</f>
        <v/>
      </c>
      <c r="EL13" s="154" t="str">
        <f>IF('⑤案件貼り付けシート(E6~→A2へ縦横替えで）'!$FS9="固定",IF('⑤案件貼り付けシート(E6~→A2へ縦横替えで）'!FX9="","",'⑤案件貼り付けシート(E6~→A2へ縦横替えで）'!FX9),"")</f>
        <v/>
      </c>
      <c r="EM13" s="154" t="str">
        <f>IF('⑤案件貼り付けシート(E6~→A2へ縦横替えで）'!$FS9="固定",IF('⑤案件貼り付けシート(E6~→A2へ縦横替えで）'!FY9="","",'⑤案件貼り付けシート(E6~→A2へ縦横替えで）'!FY9),"")</f>
        <v/>
      </c>
      <c r="EN13" s="7" t="str">
        <f>IF('⑤案件貼り付けシート(E6~→A2へ縦横替えで）'!$FS9="固定",IF('⑤案件貼り付けシート(E6~→A2へ縦横替えで）'!FZ9="","",'⑤案件貼り付けシート(E6~→A2へ縦横替えで）'!FZ9),"")</f>
        <v/>
      </c>
      <c r="EO13" s="7" t="str">
        <f>IF('⑤案件貼り付けシート(E6~→A2へ縦横替えで）'!GA9="","",'⑤案件貼り付けシート(E6~→A2へ縦横替えで）'!GA9)</f>
        <v/>
      </c>
      <c r="EP13" s="7" t="str">
        <f>IF('⑤案件貼り付けシート(E6~→A2へ縦横替えで）'!GB9="","",'⑤案件貼り付けシート(E6~→A2へ縦横替えで）'!GB9)</f>
        <v/>
      </c>
      <c r="EQ13" s="7" t="str">
        <f>IF('⑤案件貼り付けシート(E6~→A2へ縦横替えで）'!GC9="","",'⑤案件貼り付けシート(E6~→A2へ縦横替えで）'!GC9)</f>
        <v/>
      </c>
      <c r="ER13" s="154" t="str">
        <f>IF('⑤案件貼り付けシート(E6~→A2へ縦横替えで）'!GE9="","",'⑤案件貼り付けシート(E6~→A2へ縦横替えで）'!GE9)</f>
        <v/>
      </c>
      <c r="ES13" s="154" t="str">
        <f>IF('⑤案件貼り付けシート(E6~→A2へ縦横替えで）'!GF9="","",'⑤案件貼り付けシート(E6~→A2へ縦横替えで）'!GF9)</f>
        <v/>
      </c>
      <c r="ET13" s="7" t="str" cm="1">
        <f t="array" ref="ET13">IF('⑤案件貼り付けシート(E6~→A2へ縦横替えで）'!GG9="","",_xlfn.IFS('⑤案件貼り付けシート(E6~→A2へ縦横替えで）'!GG9="固定",1,'⑤案件貼り付けシート(E6~→A2へ縦横替えで）'!GG9="流動",2,'⑤案件貼り付けシート(E6~→A2へ縦横替えで）'!GG9="対象外",""))</f>
        <v/>
      </c>
      <c r="EU13" s="154" t="str">
        <f>IF('⑤案件貼り付けシート(E6~→A2へ縦横替えで）'!$GG9="固定",IF('⑤案件貼り付けシート(E6~→A2へ縦横替えで）'!GH9="","",'⑤案件貼り付けシート(E6~→A2へ縦横替えで）'!GH9),"")</f>
        <v/>
      </c>
      <c r="EV13" s="154" t="str">
        <f>IF('⑤案件貼り付けシート(E6~→A2へ縦横替えで）'!$GG9="固定",IF('⑤案件貼り付けシート(E6~→A2へ縦横替えで）'!GI9="","",'⑤案件貼り付けシート(E6~→A2へ縦横替えで）'!GI9),"")</f>
        <v/>
      </c>
      <c r="EW13" s="154" t="str">
        <f>IF('⑤案件貼り付けシート(E6~→A2へ縦横替えで）'!$GG9="固定",IF('⑤案件貼り付けシート(E6~→A2へ縦横替えで）'!GJ9="","",'⑤案件貼り付けシート(E6~→A2へ縦横替えで）'!GJ9),"")</f>
        <v/>
      </c>
      <c r="EX13" s="154" t="str">
        <f>IF('⑤案件貼り付けシート(E6~→A2へ縦横替えで）'!$GG9="固定",IF('⑤案件貼り付けシート(E6~→A2へ縦横替えで）'!GK9="","",'⑤案件貼り付けシート(E6~→A2へ縦横替えで）'!GK9),"")</f>
        <v/>
      </c>
      <c r="EY13" s="154" t="str">
        <f>IF('⑤案件貼り付けシート(E6~→A2へ縦横替えで）'!$GG9="固定",IF('⑤案件貼り付けシート(E6~→A2へ縦横替えで）'!GL9="","",'⑤案件貼り付けシート(E6~→A2へ縦横替えで）'!GL9),"")</f>
        <v/>
      </c>
      <c r="EZ13" s="154" t="str">
        <f>IF('⑤案件貼り付けシート(E6~→A2へ縦横替えで）'!$GG9="固定",IF('⑤案件貼り付けシート(E6~→A2へ縦横替えで）'!GM9="","",'⑤案件貼り付けシート(E6~→A2へ縦横替えで）'!GM9),"")</f>
        <v/>
      </c>
      <c r="FA13" s="7" t="str">
        <f>IF('⑤案件貼り付けシート(E6~→A2へ縦横替えで）'!$GG9="固定",IF('⑤案件貼り付けシート(E6~→A2へ縦横替えで）'!GN9="","",'⑤案件貼り付けシート(E6~→A2へ縦横替えで）'!GN9),"")</f>
        <v/>
      </c>
      <c r="FB13" s="7" t="str">
        <f>IF('⑤案件貼り付けシート(E6~→A2へ縦横替えで）'!GO9="","",'⑤案件貼り付けシート(E6~→A2へ縦横替えで）'!GO9)</f>
        <v/>
      </c>
      <c r="FC13" s="7" t="str">
        <f>IF('⑤案件貼り付けシート(E6~→A2へ縦横替えで）'!GP9="","",'⑤案件貼り付けシート(E6~→A2へ縦横替えで）'!GP9)</f>
        <v/>
      </c>
      <c r="FD13" s="7" t="str">
        <f>IF('⑤案件貼り付けシート(E6~→A2へ縦横替えで）'!GQ9="","",'⑤案件貼り付けシート(E6~→A2へ縦横替えで）'!GQ9)</f>
        <v/>
      </c>
      <c r="FE13" s="154" t="str">
        <f>IF('⑤案件貼り付けシート(E6~→A2へ縦横替えで）'!GS9="","",'⑤案件貼り付けシート(E6~→A2へ縦横替えで）'!GS9)</f>
        <v/>
      </c>
      <c r="FF13" s="154" t="str">
        <f>IF('⑤案件貼り付けシート(E6~→A2へ縦横替えで）'!GT9="","",'⑤案件貼り付けシート(E6~→A2へ縦横替えで）'!GT9)</f>
        <v/>
      </c>
      <c r="FG13" s="7" t="str" cm="1">
        <f t="array" ref="FG13">IF('⑤案件貼り付けシート(E6~→A2へ縦横替えで）'!GU9="","",_xlfn.IFS('⑤案件貼り付けシート(E6~→A2へ縦横替えで）'!GU9="固定",1,'⑤案件貼り付けシート(E6~→A2へ縦横替えで）'!GU9="流動",2,'⑤案件貼り付けシート(E6~→A2へ縦横替えで）'!GU9="対象外",""))</f>
        <v/>
      </c>
      <c r="FH13" s="154" t="str">
        <f>IF('⑤案件貼り付けシート(E6~→A2へ縦横替えで）'!$GU9="固定",IF('⑤案件貼り付けシート(E6~→A2へ縦横替えで）'!GV9="","",'⑤案件貼り付けシート(E6~→A2へ縦横替えで）'!GV9),"")</f>
        <v/>
      </c>
      <c r="FI13" s="154" t="str">
        <f>IF('⑤案件貼り付けシート(E6~→A2へ縦横替えで）'!$GU9="固定",IF('⑤案件貼り付けシート(E6~→A2へ縦横替えで）'!GW9="","",'⑤案件貼り付けシート(E6~→A2へ縦横替えで）'!GW9),"")</f>
        <v/>
      </c>
      <c r="FJ13" s="154" t="str">
        <f>IF('⑤案件貼り付けシート(E6~→A2へ縦横替えで）'!$GU9="固定",IF('⑤案件貼り付けシート(E6~→A2へ縦横替えで）'!GX9="","",'⑤案件貼り付けシート(E6~→A2へ縦横替えで）'!GX9),"")</f>
        <v/>
      </c>
      <c r="FK13" s="154" t="str">
        <f>IF('⑤案件貼り付けシート(E6~→A2へ縦横替えで）'!$GU9="固定",IF('⑤案件貼り付けシート(E6~→A2へ縦横替えで）'!GY9="","",'⑤案件貼り付けシート(E6~→A2へ縦横替えで）'!GY9),"")</f>
        <v/>
      </c>
      <c r="FL13" s="154" t="str">
        <f>IF('⑤案件貼り付けシート(E6~→A2へ縦横替えで）'!$GU9="固定",IF('⑤案件貼り付けシート(E6~→A2へ縦横替えで）'!GZ9="","",'⑤案件貼り付けシート(E6~→A2へ縦横替えで）'!GZ9),"")</f>
        <v/>
      </c>
      <c r="FM13" s="154" t="str">
        <f>IF('⑤案件貼り付けシート(E6~→A2へ縦横替えで）'!$GU9="固定",IF('⑤案件貼り付けシート(E6~→A2へ縦横替えで）'!HA9="","",'⑤案件貼り付けシート(E6~→A2へ縦横替えで）'!HA9),"")</f>
        <v/>
      </c>
      <c r="FN13" s="7" t="str">
        <f>IF('⑤案件貼り付けシート(E6~→A2へ縦横替えで）'!$GU9="固定",IF('⑤案件貼り付けシート(E6~→A2へ縦横替えで）'!HB9="","",'⑤案件貼り付けシート(E6~→A2へ縦横替えで）'!HB9),"")</f>
        <v/>
      </c>
      <c r="FO13" s="7" t="str">
        <f>IF('⑤案件貼り付けシート(E6~→A2へ縦横替えで）'!HC9="","",'⑤案件貼り付けシート(E6~→A2へ縦横替えで）'!HC9)</f>
        <v/>
      </c>
      <c r="FP13" s="7" t="str">
        <f>IF('⑤案件貼り付けシート(E6~→A2へ縦横替えで）'!HD9="","",'⑤案件貼り付けシート(E6~→A2へ縦横替えで）'!HD9)</f>
        <v/>
      </c>
      <c r="FQ13" s="7" t="str">
        <f>IF('⑤案件貼り付けシート(E6~→A2へ縦横替えで）'!HE9="","",'⑤案件貼り付けシート(E6~→A2へ縦横替えで）'!HE9)</f>
        <v/>
      </c>
      <c r="FR13" s="154" t="str">
        <f>IF('⑤案件貼り付けシート(E6~→A2へ縦横替えで）'!HG9="","",'⑤案件貼り付けシート(E6~→A2へ縦横替えで）'!HG9)</f>
        <v/>
      </c>
      <c r="FS13" s="154" t="str">
        <f>IF('⑤案件貼り付けシート(E6~→A2へ縦横替えで）'!HH9="","",'⑤案件貼り付けシート(E6~→A2へ縦横替えで）'!HH9)</f>
        <v/>
      </c>
      <c r="FT13" s="7" t="str" cm="1">
        <f t="array" ref="FT13">IF('⑤案件貼り付けシート(E6~→A2へ縦横替えで）'!HI9="","",_xlfn.IFS('⑤案件貼り付けシート(E6~→A2へ縦横替えで）'!HI9="固定",1,'⑤案件貼り付けシート(E6~→A2へ縦横替えで）'!HI9="流動",2,'⑤案件貼り付けシート(E6~→A2へ縦横替えで）'!HI9="対象外",""))</f>
        <v/>
      </c>
      <c r="FU13" s="154" t="str">
        <f>IF('⑤案件貼り付けシート(E6~→A2へ縦横替えで）'!$HI9="固定",IF('⑤案件貼り付けシート(E6~→A2へ縦横替えで）'!HJ9="","",'⑤案件貼り付けシート(E6~→A2へ縦横替えで）'!HJ9),"")</f>
        <v/>
      </c>
      <c r="FV13" s="154" t="str">
        <f>IF('⑤案件貼り付けシート(E6~→A2へ縦横替えで）'!$HI9="固定",IF('⑤案件貼り付けシート(E6~→A2へ縦横替えで）'!HK9="","",'⑤案件貼り付けシート(E6~→A2へ縦横替えで）'!HK9),"")</f>
        <v/>
      </c>
      <c r="FW13" s="154" t="str">
        <f>IF('⑤案件貼り付けシート(E6~→A2へ縦横替えで）'!$HI9="固定",IF('⑤案件貼り付けシート(E6~→A2へ縦横替えで）'!HL9="","",'⑤案件貼り付けシート(E6~→A2へ縦横替えで）'!HL9),"")</f>
        <v/>
      </c>
      <c r="FX13" s="154" t="str">
        <f>IF('⑤案件貼り付けシート(E6~→A2へ縦横替えで）'!$HI9="固定",IF('⑤案件貼り付けシート(E6~→A2へ縦横替えで）'!HM9="","",'⑤案件貼り付けシート(E6~→A2へ縦横替えで）'!HM9),"")</f>
        <v/>
      </c>
      <c r="FY13" s="154" t="str">
        <f>IF('⑤案件貼り付けシート(E6~→A2へ縦横替えで）'!$HI9="固定",IF('⑤案件貼り付けシート(E6~→A2へ縦横替えで）'!HN9="","",'⑤案件貼り付けシート(E6~→A2へ縦横替えで）'!HN9),"")</f>
        <v/>
      </c>
      <c r="FZ13" s="154" t="str">
        <f>IF('⑤案件貼り付けシート(E6~→A2へ縦横替えで）'!$HI9="固定",IF('⑤案件貼り付けシート(E6~→A2へ縦横替えで）'!HO9="","",'⑤案件貼り付けシート(E6~→A2へ縦横替えで）'!HO9),"")</f>
        <v/>
      </c>
      <c r="GA13" s="7" t="str">
        <f>IF('⑤案件貼り付けシート(E6~→A2へ縦横替えで）'!$HI9="固定",IF('⑤案件貼り付けシート(E6~→A2へ縦横替えで）'!HP9="","",'⑤案件貼り付けシート(E6~→A2へ縦横替えで）'!HP9),"")</f>
        <v/>
      </c>
      <c r="GB13" s="7" t="str">
        <f>IF('⑤案件貼り付けシート(E6~→A2へ縦横替えで）'!HQ9="","",'⑤案件貼り付けシート(E6~→A2へ縦横替えで）'!HQ9)</f>
        <v/>
      </c>
      <c r="GC13" s="7" t="str">
        <f>IF('⑤案件貼り付けシート(E6~→A2へ縦横替えで）'!HR9="","",'⑤案件貼り付けシート(E6~→A2へ縦横替えで）'!HR9)</f>
        <v/>
      </c>
      <c r="GD13" s="7" t="str">
        <f>IF('⑤案件貼り付けシート(E6~→A2へ縦横替えで）'!HS9="","",'⑤案件貼り付けシート(E6~→A2へ縦横替えで）'!HS9)</f>
        <v/>
      </c>
      <c r="GE13" s="7" t="str" cm="1">
        <f t="array" ref="GE13">_xlfn.IFS('⑤案件貼り付けシート(E6~→A2へ縦横替えで）'!A9="","",'⑤案件貼り付けシート(E6~→A2へ縦横替えで）'!HW9="該当しない",0,'⑤案件貼り付けシート(E6~→A2へ縦横替えで）'!HW9="有期プロジェクト",1,'⑤案件貼り付けシート(E6~→A2へ縦横替えで）'!HW9="日数限定業務",2,'⑤案件貼り付けシート(E6~→A2へ縦横替えで）'!HW9="産休育休代替",3,'⑤案件貼り付けシート(E6~→A2へ縦横替えで）'!HW9="介護休業代替",4)</f>
        <v/>
      </c>
      <c r="GF13" s="7" t="str">
        <f>IF('⑤案件貼り付けシート(E6~→A2へ縦横替えで）'!HW9="産休育休代替",IF('⑤案件貼り付けシート(E6~→A2へ縦横替えで）'!HX9="","",'⑤案件貼り付けシート(E6~→A2へ縦横替えで）'!HX9),"")</f>
        <v/>
      </c>
      <c r="GG13" s="7" t="str">
        <f>IF('⑤案件貼り付けシート(E6~→A2へ縦横替えで）'!HY9="","",'⑤案件貼り付けシート(E6~→A2へ縦横替えで）'!HY9)</f>
        <v/>
      </c>
      <c r="GH13" s="7" t="str" cm="1">
        <f t="array" ref="GH13">_xlfn.IFS('⑤案件貼り付けシート(E6~→A2へ縦横替えで）'!IB9="","",'⑤案件貼り付けシート(E6~→A2へ縦横替えで）'!IB9="限定しない",0,'⑤案件貼り付けシート(E6~→A2へ縦横替えで）'!IB9="60歳以上",1,'⑤案件貼り付けシート(E6~→A2へ縦横替えで）'!IB9="無期雇用派遣労働者",2,'⑤案件貼り付けシート(E6~→A2へ縦横替えで）'!IB9="60歳以上または無期雇用",3,TRUE,"")</f>
        <v/>
      </c>
      <c r="GI13" s="7" t="str" cm="1">
        <f t="array" ref="GI13">_xlfn.IFS('⑤案件貼り付けシート(E6~→A2へ縦横替えで）'!IC9="","",'⑤案件貼り付けシート(E6~→A2へ縦横替えで）'!IC9="限定する",1,'⑤案件貼り付けシート(E6~→A2へ縦横替えで）'!IC9="限定しない",2,TRUE,"")</f>
        <v/>
      </c>
      <c r="GJ13" s="7"/>
      <c r="GK13" s="7" t="str">
        <f>IF('⑤案件貼り付けシート(E6~→A2へ縦横替えで）'!IF9="","",'⑤案件貼り付けシート(E6~→A2へ縦横替えで）'!IF9)</f>
        <v/>
      </c>
      <c r="GL13" s="7" t="str">
        <f>IF('⑤案件貼り付けシート(E6~→A2へ縦横替えで）'!IG9="","",'⑤案件貼り付けシート(E6~→A2へ縦横替えで）'!IG9)</f>
        <v/>
      </c>
      <c r="GM13" s="48" t="str">
        <f>IF('⑤案件貼り付けシート(E6~→A2へ縦横替えで）'!IJ9="","",IF('⑤案件貼り付けシート(E6~→A2へ縦横替えで）'!IJ9="ALL",②コード一覧!$CU$2,'⑤案件貼り付けシート(E6~→A2へ縦横替えで）'!IJ9&amp;"をコードヘ"))</f>
        <v/>
      </c>
      <c r="GN13" s="7" t="str">
        <f>IF('⑤案件貼り付けシート(E6~→A2へ縦横替えで）'!IK9="","",IF('⑤案件貼り付けシート(E6~→A2へ縦横替えで）'!IK9="非公開",0,1))</f>
        <v/>
      </c>
      <c r="GO13" s="7">
        <f t="shared" si="0"/>
        <v>0</v>
      </c>
      <c r="GP13" s="7" t="str">
        <f>IF('⑤案件貼り付けシート(E6~→A2へ縦横替えで）'!IP9="",IF('⑤案件貼り付けシート(E6~→A2へ縦横替えで）'!IW9="","",1),2)</f>
        <v/>
      </c>
      <c r="GQ13" s="7" t="str">
        <f>IF(GP13=1,INDEX(②コード一覧!DC9:DG27,MATCH('⑤案件貼り付けシート(E6~→A2へ縦横替えで）'!IW9,②コード一覧!DD9:DD27,0),1),"")</f>
        <v/>
      </c>
      <c r="GR13" s="48" t="str">
        <f>IF('⑤案件貼り付けシート(E6~→A2へ縦横替えで）'!IP9="","",INDEX(②コード一覧!$BR$2:$BT$801,MATCH('⑤案件貼り付けシート(E6~→A2へ縦横替えで）'!IP9,②コード一覧!$BR$2:$BR$801,0),3))</f>
        <v/>
      </c>
      <c r="GS13" s="48" t="str">
        <f>IF('⑤案件貼り付けシート(E6~→A2へ縦横替えで）'!IQ9="","",INDEX(②コード一覧!$BR$2:$BT$801,MATCH('⑤案件貼り付けシート(E6~→A2へ縦横替えで）'!IQ9,②コード一覧!$BR$2:$BR$801,0),3))</f>
        <v/>
      </c>
      <c r="GT13" s="48" t="str">
        <f>IF('⑤案件貼り付けシート(E6~→A2へ縦横替えで）'!IR9="","",INDEX(②コード一覧!$BR$2:$BT$801,MATCH('⑤案件貼り付けシート(E6~→A2へ縦横替えで）'!IR9,②コード一覧!$BR$2:$BR$801,0),3))</f>
        <v/>
      </c>
      <c r="GU13" s="48" t="str">
        <f>IF('⑤案件貼り付けシート(E6~→A2へ縦横替えで）'!IS9="","",INDEX(②コード一覧!$BR$2:$BT$801,MATCH('⑤案件貼り付けシート(E6~→A2へ縦横替えで）'!IS9,②コード一覧!$BR$2:$BR$801,0),3))</f>
        <v/>
      </c>
      <c r="GV13" s="48" t="str">
        <f>IF('⑤案件貼り付けシート(E6~→A2へ縦横替えで）'!IT9="","",INDEX(②コード一覧!$BR$2:$BT$801,MATCH('⑤案件貼り付けシート(E6~→A2へ縦横替えで）'!IT9,②コード一覧!$BR$2:$BR$801,0),3))</f>
        <v/>
      </c>
    </row>
    <row r="14" spans="1:204">
      <c r="A14" s="7"/>
      <c r="B14" s="7">
        <f>'⑤案件貼り付けシート(E6~→A2へ縦横替えで）'!A10</f>
        <v>0</v>
      </c>
      <c r="C14" s="7" t="str">
        <f>IF('⑤案件貼り付けシート(E6~→A2へ縦横替えで）'!C10="","",(IF('⑤案件貼り付けシート(E6~→A2へ縦横替えで）'!C10="一般派遣",1,2)))</f>
        <v/>
      </c>
      <c r="D14" s="48" t="e">
        <f>INDEX(②コード一覧!$A$2:$B$40,MATCH('⑤案件貼り付けシート(E6~→A2へ縦横替えで）'!G10,②コード一覧!$A$2:$A$40,0),2)</f>
        <v>#N/A</v>
      </c>
      <c r="E14" s="7" t="e" cm="1">
        <f t="array" ref="E14">INDEX(③組織表示変え!$A$6:$E$805,MATCH('⑥案件CSV (6行目～に反映→フォーマット２行目にコピペ'!D14&amp;'⑤案件貼り付けシート(E6~→A2へ縦横替えで）'!H10,③組織表示変え!$B$6:$B$802&amp;③組織表示変え!$E$6:$E$802,0),1)</f>
        <v>#N/A</v>
      </c>
      <c r="F14" s="48" t="e">
        <f>INDEX(②コード一覧!$A$2:$B$40,MATCH('⑤案件貼り付けシート(E6~→A2へ縦横替えで）'!N10,②コード一覧!$A$2:$A$40,0),2)</f>
        <v>#N/A</v>
      </c>
      <c r="G14" s="7"/>
      <c r="H14" s="7"/>
      <c r="I14" s="7"/>
      <c r="J14" s="7"/>
      <c r="K14" s="7"/>
      <c r="L14" s="7" t="e" cm="1">
        <f t="array" ref="L14">INDEX(③組織表示変え!$A$6:$E$805,MATCH('⑥案件CSV (6行目～に反映→フォーマット２行目にコピペ'!F14&amp;'⑤案件貼り付けシート(E6~→A2へ縦横替えで）'!O10,③組織表示変え!$B$6:$B$802&amp;③組織表示変え!$E$6:$E$802,0),1)</f>
        <v>#N/A</v>
      </c>
      <c r="M14" s="7" t="str">
        <f>IF('⑤案件貼り付けシート(E6~→A2へ縦横替えで）'!P10="","",'⑤案件貼り付けシート(E6~→A2へ縦横替えで）'!P10)</f>
        <v/>
      </c>
      <c r="N14" s="7" t="str">
        <f>IF('⑤案件貼り付けシート(E6~→A2へ縦横替えで）'!Q10="","",'⑤案件貼り付けシート(E6~→A2へ縦横替えで）'!Q10)</f>
        <v/>
      </c>
      <c r="O14" s="7" t="str">
        <f>IF('⑤案件貼り付けシート(E6~→A2へ縦横替えで）'!R10="","",'⑤案件貼り付けシート(E6~→A2へ縦横替えで）'!R10)</f>
        <v/>
      </c>
      <c r="P14" s="7" t="str" cm="1">
        <f t="array" ref="P14">IF('⑤案件貼り付けシート(E6~→A2へ縦横替えで）'!U10="","",_xlfn.IFS('⑤案件貼り付けシート(E6~→A2へ縦横替えで）'!U10="なし",0,'⑤案件貼り付けシート(E6~→A2へ縦横替えで）'!U10="敷地内禁煙",1,'⑤案件貼り付けシート(E6~→A2へ縦横替えで）'!U10="敷地内禁煙（特定屋外喫煙場所あり、屋外に喫煙場所あり）",2,'⑤案件貼り付けシート(E6~→A2へ縦横替えで）'!U10="屋内禁煙",3,'⑤案件貼り付けシート(E6~→A2へ縦横替えで）'!U10="屋内原則禁煙（喫煙専用室設置、加熱式たばこ専用喫煙室設置）",4,'⑤案件貼り付けシート(E6~→A2へ縦横替えで）'!U10="その他",9))</f>
        <v/>
      </c>
      <c r="Q14" s="7" t="str">
        <f>IF(C14="","",IF('⑤案件貼り付けシート(E6~→A2へ縦横替えで）'!AD10="派遣先責任者",0,1))</f>
        <v/>
      </c>
      <c r="R14" s="7" t="e" cm="1">
        <f t="array" ref="R14">INDEX(②コード一覧!$AI$2:$AN$801,MATCH('⑥案件CSV (6行目～に反映→フォーマット２行目にコピペ'!$F14&amp;'⑤案件貼り付けシート(E6~→A2へ縦横替えで）'!Z10,②コード一覧!$AN$2:$AN$801&amp;②コード一覧!$AI$2:$AI$801,0),5)</f>
        <v>#N/A</v>
      </c>
      <c r="S14" s="7" t="str" cm="1">
        <f t="array" ref="S14">IF('⑤案件貼り付けシート(E6~→A2へ縦横替えで）'!AA10="","",INDEX(②コード一覧!$AI$2:$AN$801,MATCH('⑥案件CSV (6行目～に反映→フォーマット２行目にコピペ'!$F14&amp;'⑤案件貼り付けシート(E6~→A2へ縦横替えで）'!AA10,②コード一覧!$AN$2:$AN$801&amp;②コード一覧!$AI$2:$AI$801,0),5))</f>
        <v/>
      </c>
      <c r="T14" s="7" t="str" cm="1">
        <f t="array" ref="T14">IF('⑤案件貼り付けシート(E6~→A2へ縦横替えで）'!AB10="","",INDEX(②コード一覧!$AI$2:$AN$801,MATCH('⑥案件CSV (6行目～に反映→フォーマット２行目にコピペ'!$F14&amp;'⑤案件貼り付けシート(E6~→A2へ縦横替えで）'!AB10,②コード一覧!$AN$2:$AN$801&amp;②コード一覧!$AI$2:$AI$801,0),5))</f>
        <v/>
      </c>
      <c r="U14" s="7" t="str" cm="1">
        <f t="array" ref="U14">IF('⑤案件貼り付けシート(E6~→A2へ縦横替えで）'!AC10="","",INDEX(②コード一覧!$AI$2:$AN$801,MATCH('⑥案件CSV (6行目～に反映→フォーマット２行目にコピペ'!$F14&amp;'⑤案件貼り付けシート(E6~→A2へ縦横替えで）'!AC10,②コード一覧!$AN$2:$AN$801&amp;②コード一覧!$AI$2:$AI$801,0),5))</f>
        <v/>
      </c>
      <c r="V14" s="7" t="e" cm="1">
        <f t="array" ref="V14">INDEX(②コード一覧!$AK$2:$AN$801,MATCH('⑥案件CSV (6行目～に反映→フォーマット２行目にコピペ'!$F14&amp;'⑤案件貼り付けシート(E6~→A2へ縦横替えで）'!AG10,②コード一覧!$AN$2:$AN$801&amp;②コード一覧!$AK$2:$AK$801,0),3)</f>
        <v>#N/A</v>
      </c>
      <c r="W14" s="7" t="str" cm="1">
        <f t="array" ref="W14">IF('⑤案件貼り付けシート(E6~→A2へ縦横替えで）'!AH10="","",INDEX(②コード一覧!$AK$2:$AN$801,MATCH('⑥案件CSV (6行目～に反映→フォーマット２行目にコピペ'!$F14&amp;'⑤案件貼り付けシート(E6~→A2へ縦横替えで）'!AH10,②コード一覧!$AN$2:$AN$801&amp;②コード一覧!$AK$2:$AK$801,0),3))</f>
        <v/>
      </c>
      <c r="X14" s="7" t="str" cm="1">
        <f t="array" ref="X14">IF('⑤案件貼り付けシート(E6~→A2へ縦横替えで）'!AI10="","",INDEX(②コード一覧!$AK$2:$AN$801,MATCH('⑥案件CSV (6行目～に反映→フォーマット２行目にコピペ'!$F14&amp;'⑤案件貼り付けシート(E6~→A2へ縦横替えで）'!AI10,②コード一覧!$AN$2:$AN$801&amp;②コード一覧!$AK$2:$AK$801,0),3))</f>
        <v/>
      </c>
      <c r="Y14" s="7" t="str" cm="1">
        <f t="array" ref="Y14">IF('⑤案件貼り付けシート(E6~→A2へ縦横替えで）'!AJ10="","",INDEX(②コード一覧!$AK$2:$AN$801,MATCH('⑥案件CSV (6行目～に反映→フォーマット２行目にコピペ'!$F14&amp;'⑤案件貼り付けシート(E6~→A2へ縦横替えで）'!AJ10,②コード一覧!$AN$2:$AN$801&amp;②コード一覧!$AK$2:$AK$801,0),3))</f>
        <v/>
      </c>
      <c r="Z14" s="7" t="e" cm="1">
        <f t="array" ref="Z14">INDEX(②コード一覧!$AJ$2:$AN$801,MATCH('⑥案件CSV (6行目～に反映→フォーマット２行目にコピペ'!$F14&amp;'⑤案件貼り付けシート(E6~→A2へ縦横替えで）'!AM10,②コード一覧!$AN$2:$AN$801&amp;②コード一覧!$AJ$2:$AJ$801,0),4)</f>
        <v>#N/A</v>
      </c>
      <c r="AA14" s="7" t="str" cm="1">
        <f t="array" ref="AA14">IF('⑤案件貼り付けシート(E6~→A2へ縦横替えで）'!AN10="","",INDEX(②コード一覧!$AJ$2:$AN$801,MATCH('⑥案件CSV (6行目～に反映→フォーマット２行目にコピペ'!$F14&amp;'⑤案件貼り付けシート(E6~→A2へ縦横替えで）'!AN10,②コード一覧!$AN$2:$AN$801&amp;②コード一覧!$AJ$2:$AJ$801,0),4))</f>
        <v/>
      </c>
      <c r="AB14" s="7" t="str" cm="1">
        <f t="array" ref="AB14">IF('⑤案件貼り付けシート(E6~→A2へ縦横替えで）'!AO10="","",INDEX(②コード一覧!$AJ$2:$AN$801,MATCH('⑥案件CSV (6行目～に反映→フォーマット２行目にコピペ'!$F14&amp;'⑤案件貼り付けシート(E6~→A2へ縦横替えで）'!AO10,②コード一覧!$AN$2:$AN$801&amp;②コード一覧!$AJ$2:$AJ$801,0),4))</f>
        <v/>
      </c>
      <c r="AC14" s="7" t="str" cm="1">
        <f t="array" ref="AC14">IF('⑤案件貼り付けシート(E6~→A2へ縦横替えで）'!AP10="","",INDEX(②コード一覧!$AJ$2:$AN$801,MATCH('⑥案件CSV (6行目～に反映→フォーマット２行目にコピペ'!$F14&amp;'⑤案件貼り付けシート(E6~→A2へ縦横替えで）'!AP10,②コード一覧!$AN$2:$AN$801&amp;②コード一覧!$AJ$2:$AJ$801,0),4))</f>
        <v/>
      </c>
      <c r="AD14" s="7" t="str">
        <f>IF('⑤案件貼り付けシート(E6~→A2へ縦横替えで）'!AR10="","",'⑤案件貼り付けシート(E6~→A2へ縦横替えで）'!AR10)</f>
        <v/>
      </c>
      <c r="AE14" s="7">
        <f>'⑤案件貼り付けシート(E6~→A2へ縦横替えで）'!AV10</f>
        <v>0</v>
      </c>
      <c r="AF14" s="7">
        <f>'⑤案件貼り付けシート(E6~→A2へ縦横替えで）'!AW10</f>
        <v>0</v>
      </c>
      <c r="AG14" s="7" t="str">
        <f>IF('⑤案件貼り付けシート(E6~→A2へ縦横替えで）'!AX10="","",'⑤案件貼り付けシート(E6~→A2へ縦横替えで）'!AX10)</f>
        <v/>
      </c>
      <c r="AH14" s="7" t="str">
        <f>IF('⑤案件貼り付けシート(E6~→A2へ縦横替えで）'!AY10="","",'⑤案件貼り付けシート(E6~→A2へ縦横替えで）'!AY10)</f>
        <v/>
      </c>
      <c r="AI14" s="13"/>
      <c r="AJ14" s="13"/>
      <c r="AK14" s="7" t="str" cm="1">
        <f t="array" ref="AK14">_xlfn.IFS('⑤案件貼り付けシート(E6~→A2へ縦横替えで）'!AZ10="該当しない",0,'⑤案件貼り付けシート(E6~→A2へ縦横替えで）'!AZ10="該当",1,TRUE,"")</f>
        <v/>
      </c>
      <c r="AL14" s="7" t="str">
        <f>IF('⑤案件貼り付けシート(E6~→A2へ縦横替えで）'!AZ10="該当しない","",IF('⑤案件貼り付けシート(E6~→A2へ縦横替えで）'!BA10="","",LEFT('⑤案件貼り付けシート(E6~→A2へ縦横替えで）'!BA10,FIND("号",'⑤案件貼り付けシート(E6~→A2へ縦横替えで）'!BA10)-1)))</f>
        <v/>
      </c>
      <c r="AM14" s="7" t="str">
        <f>IF('⑤案件貼り付けシート(E6~→A2へ縦横替えで）'!AZ10="該当しない","",IF('⑤案件貼り付けシート(E6~→A2へ縦横替えで）'!BB10="","",'⑤案件貼り付けシート(E6~→A2へ縦横替えで）'!BB10))</f>
        <v/>
      </c>
      <c r="AN14" s="7" t="str">
        <f>IF('⑤案件貼り付けシート(E6~→A2へ縦横替えで）'!BC10="","",'⑤案件貼り付けシート(E6~→A2へ縦横替えで）'!BC10)</f>
        <v/>
      </c>
      <c r="AO14" s="7">
        <f>'⑤案件貼り付けシート(E6~→A2へ縦横替えで）'!BG10</f>
        <v>0</v>
      </c>
      <c r="AP14" s="7" t="str" cm="1">
        <f t="array" ref="AP14">_xlfn.IFS('⑤案件貼り付けシート(E6~→A2へ縦横替えで）'!BH10="","",'⑤案件貼り付けシート(E6~→A2へ縦横替えで）'!BH10="時給",1,'⑤案件貼り付けシート(E6~→A2へ縦横替えで）'!BL10="日給",2,'⑤案件貼り付けシート(E6~→A2へ縦横替えで）'!BL10="月給",3)</f>
        <v/>
      </c>
      <c r="AQ14" s="7" t="str">
        <f>IF('⑤案件貼り付けシート(E6~→A2へ縦横替えで）'!BI10="","",'⑤案件貼り付けシート(E6~→A2へ縦横替えで）'!BI10)</f>
        <v/>
      </c>
      <c r="AR14" s="153" t="str">
        <f>IF('⑤案件貼り付けシート(E6~→A2へ縦横替えで）'!BJ10="","",'⑤案件貼り付けシート(E6~→A2へ縦横替えで）'!BJ10)</f>
        <v/>
      </c>
      <c r="AS14" s="7" t="str">
        <f>IF('⑤案件貼り付けシート(E6~→A2へ縦横替えで）'!BK10="","",'⑤案件貼り付けシート(E6~→A2へ縦横替えで）'!BK10)</f>
        <v/>
      </c>
      <c r="AT14" s="7" t="str" cm="1">
        <f t="array" ref="AT14">_xlfn.IFS('⑤案件貼り付けシート(E6~→A2へ縦横替えで）'!BL10="","",'⑤案件貼り付けシート(E6~→A2へ縦横替えで）'!BL10="長期",1,'⑤案件貼り付けシート(E6~→A2へ縦横替えで）'!BL10="短期",2)</f>
        <v/>
      </c>
      <c r="AU14" s="7" t="str">
        <f>IF('⑤案件貼り付けシート(E6~→A2へ縦横替えで）'!BM10="","",'⑤案件貼り付けシート(E6~→A2へ縦横替えで）'!BM10)</f>
        <v/>
      </c>
      <c r="AV14" s="7" t="str">
        <f>IF('⑤案件貼り付けシート(E6~→A2へ縦横替えで）'!BN10="","",'⑤案件貼り付けシート(E6~→A2へ縦横替えで）'!BN10)</f>
        <v/>
      </c>
      <c r="AW14" s="7" t="str" cm="1">
        <f t="array" ref="AW14">_xlfn.IFS('⑤案件貼り付けシート(E6~→A2へ縦横替えで）'!BQ10="就業先カレンダーに準ずる",1,'⑤案件貼り付けシート(E6~→A2へ縦横替えで）'!BQ10="指定して設定",2,TRUE,"")</f>
        <v/>
      </c>
      <c r="AX14" s="7" t="str" cm="1">
        <f t="array" ref="AX14">IF(AW14=2,_xlfn.IFS('⑤案件貼り付けシート(E6~→A2へ縦横替えで）'!BR10="毎週",1,'⑤案件貼り付けシート(E6~→A2へ縦横替えで）'!BR10="その他",2),"")</f>
        <v/>
      </c>
      <c r="AY14" s="7" t="str">
        <f>IF(AX14=1,'⑤案件貼り付けシート(E6~→A2へ縦横替えで）'!BS10,"")</f>
        <v/>
      </c>
      <c r="AZ14" s="7" t="str">
        <f>IF(AX14=2,'⑤案件貼り付けシート(E6~→A2へ縦横替えで）'!BT10,"")</f>
        <v/>
      </c>
      <c r="BA14" s="7" t="str" cm="1">
        <f t="array" ref="BA14">IF(AW14=2,_xlfn.IFS('⑤案件貼り付けシート(E6~→A2へ縦横替えで）'!BV10="毎週",1,'⑤案件貼り付けシート(E6~→A2へ縦横替えで）'!BV10="その他",2),"")</f>
        <v/>
      </c>
      <c r="BB14" s="7" t="str">
        <f>IF(BA14=1,'⑤案件貼り付けシート(E6~→A2へ縦横替えで）'!BW10,"")</f>
        <v/>
      </c>
      <c r="BC14" s="7" t="str">
        <f>IF(BA14=2,'⑤案件貼り付けシート(E6~→A2へ縦横替えで）'!BX10,"")</f>
        <v/>
      </c>
      <c r="BD14" s="7" t="str">
        <f>IF('⑤案件貼り付けシート(E6~→A2へ縦横替えで）'!BZ10="","",IF('⑤案件貼り付けシート(E6~→A2へ縦横替えで）'!$BQ10="就業先カレンダーに準ずる",'⑤案件貼り付けシート(E6~→A2へ縦横替えで）'!BZ10,""))</f>
        <v/>
      </c>
      <c r="BE14" s="154" t="str">
        <f>IF('⑤案件貼り付けシート(E6~→A2へ縦横替えで）'!CG10="","",'⑤案件貼り付けシート(E6~→A2へ縦横替えで）'!CG10)</f>
        <v/>
      </c>
      <c r="BF14" s="154" t="str">
        <f>IF('⑤案件貼り付けシート(E6~→A2へ縦横替えで）'!CH10="","",'⑤案件貼り付けシート(E6~→A2へ縦横替えで）'!CH10)</f>
        <v/>
      </c>
      <c r="BG14" s="7" t="str" cm="1">
        <f t="array" ref="BG14">_xlfn.IFS('⑤案件貼り付けシート(E6~→A2へ縦横替えで）'!CI10="固定",1,'⑤案件貼り付けシート(E6~→A2へ縦横替えで）'!CI10="流動",2,'⑤案件貼り付けシート(E6~→A2へ縦横替えで）'!CI10="対象外","",'⑤案件貼り付けシート(E6~→A2へ縦横替えで）'!CI10="","")</f>
        <v/>
      </c>
      <c r="BH14" s="154" t="str">
        <f>IF('⑤案件貼り付けシート(E6~→A2へ縦横替えで）'!$CI10="固定",IF('⑤案件貼り付けシート(E6~→A2へ縦横替えで）'!CJ10="","",'⑤案件貼り付けシート(E6~→A2へ縦横替えで）'!CJ10),"")</f>
        <v/>
      </c>
      <c r="BI14" s="154" t="str">
        <f>IF('⑤案件貼り付けシート(E6~→A2へ縦横替えで）'!$CI10="固定",IF('⑤案件貼り付けシート(E6~→A2へ縦横替えで）'!CK10="","",'⑤案件貼り付けシート(E6~→A2へ縦横替えで）'!CK10),"")</f>
        <v/>
      </c>
      <c r="BJ14" s="154" t="str">
        <f>IF('⑤案件貼り付けシート(E6~→A2へ縦横替えで）'!$CI10="固定",IF('⑤案件貼り付けシート(E6~→A2へ縦横替えで）'!CL10="","",'⑤案件貼り付けシート(E6~→A2へ縦横替えで）'!CL10),"")</f>
        <v/>
      </c>
      <c r="BK14" s="154" t="str">
        <f>IF('⑤案件貼り付けシート(E6~→A2へ縦横替えで）'!$CI10="固定",IF('⑤案件貼り付けシート(E6~→A2へ縦横替えで）'!CM10="","",'⑤案件貼り付けシート(E6~→A2へ縦横替えで）'!CM10),"")</f>
        <v/>
      </c>
      <c r="BL14" s="154" t="str">
        <f>IF('⑤案件貼り付けシート(E6~→A2へ縦横替えで）'!$CI10="固定",IF('⑤案件貼り付けシート(E6~→A2へ縦横替えで）'!CN10="","",'⑤案件貼り付けシート(E6~→A2へ縦横替えで）'!CN10),"")</f>
        <v/>
      </c>
      <c r="BM14" s="154" t="str">
        <f>IF('⑤案件貼り付けシート(E6~→A2へ縦横替えで）'!$CI10="固定",IF('⑤案件貼り付けシート(E6~→A2へ縦横替えで）'!CO10="","",'⑤案件貼り付けシート(E6~→A2へ縦横替えで）'!CO10),"")</f>
        <v/>
      </c>
      <c r="BN14" s="7" t="str">
        <f>IF('⑤案件貼り付けシート(E6~→A2へ縦横替えで）'!$CI10="固定",IF('⑤案件貼り付けシート(E6~→A2へ縦横替えで）'!CP10="","",'⑤案件貼り付けシート(E6~→A2へ縦横替えで）'!CP10),"")</f>
        <v/>
      </c>
      <c r="BO14" s="7" t="str">
        <f>IF('⑤案件貼り付けシート(E6~→A2へ縦横替えで）'!CQ10="","",'⑤案件貼り付けシート(E6~→A2へ縦横替えで）'!CQ10)</f>
        <v/>
      </c>
      <c r="BP14" s="7" t="str">
        <f>IF('⑤案件貼り付けシート(E6~→A2へ縦横替えで）'!CR10="","",'⑤案件貼り付けシート(E6~→A2へ縦横替えで）'!CR10)</f>
        <v/>
      </c>
      <c r="BQ14" s="7" t="str">
        <f>IF('⑤案件貼り付けシート(E6~→A2へ縦横替えで）'!CS10="","",'⑤案件貼り付けシート(E6~→A2へ縦横替えで）'!CS10)</f>
        <v/>
      </c>
      <c r="BR14" s="154" t="str">
        <f>IF('⑤案件貼り付けシート(E6~→A2へ縦横替えで）'!CV10="","",'⑤案件貼り付けシート(E6~→A2へ縦横替えで）'!CV10)</f>
        <v/>
      </c>
      <c r="BS14" s="154" t="str">
        <f>IF('⑤案件貼り付けシート(E6~→A2へ縦横替えで）'!CW10="","",'⑤案件貼り付けシート(E6~→A2へ縦横替えで）'!CW10)</f>
        <v/>
      </c>
      <c r="BT14" s="7" t="str" cm="1">
        <f t="array" ref="BT14">IF('⑤案件貼り付けシート(E6~→A2へ縦横替えで）'!CX10="","",_xlfn.IFS('⑤案件貼り付けシート(E6~→A2へ縦横替えで）'!CX10="固定",1,'⑤案件貼り付けシート(E6~→A2へ縦横替えで）'!CX10="流動",2,'⑤案件貼り付けシート(E6~→A2へ縦横替えで）'!CX10="対象外",""))</f>
        <v/>
      </c>
      <c r="BU14" s="154" t="str">
        <f>IF('⑤案件貼り付けシート(E6~→A2へ縦横替えで）'!$CX10="固定",IF('⑤案件貼り付けシート(E6~→A2へ縦横替えで）'!CY10="","",'⑤案件貼り付けシート(E6~→A2へ縦横替えで）'!CY10),"")</f>
        <v/>
      </c>
      <c r="BV14" s="154" t="str">
        <f>IF('⑤案件貼り付けシート(E6~→A2へ縦横替えで）'!$CX10="固定",IF('⑤案件貼り付けシート(E6~→A2へ縦横替えで）'!CZ10="","",'⑤案件貼り付けシート(E6~→A2へ縦横替えで）'!CZ10),"")</f>
        <v/>
      </c>
      <c r="BW14" s="154" t="str">
        <f>IF('⑤案件貼り付けシート(E6~→A2へ縦横替えで）'!$CX10="固定",IF('⑤案件貼り付けシート(E6~→A2へ縦横替えで）'!DA10="","",'⑤案件貼り付けシート(E6~→A2へ縦横替えで）'!DA10),"")</f>
        <v/>
      </c>
      <c r="BX14" s="154" t="str">
        <f>IF('⑤案件貼り付けシート(E6~→A2へ縦横替えで）'!$CX10="固定",IF('⑤案件貼り付けシート(E6~→A2へ縦横替えで）'!DB10="","",'⑤案件貼り付けシート(E6~→A2へ縦横替えで）'!DB10),"")</f>
        <v/>
      </c>
      <c r="BY14" s="154" t="str">
        <f>IF('⑤案件貼り付けシート(E6~→A2へ縦横替えで）'!$CX10="固定",IF('⑤案件貼り付けシート(E6~→A2へ縦横替えで）'!DC10="","",'⑤案件貼り付けシート(E6~→A2へ縦横替えで）'!DC10),"")</f>
        <v/>
      </c>
      <c r="BZ14" s="154" t="str">
        <f>IF('⑤案件貼り付けシート(E6~→A2へ縦横替えで）'!$CX10="固定",IF('⑤案件貼り付けシート(E6~→A2へ縦横替えで）'!DD10="","",'⑤案件貼り付けシート(E6~→A2へ縦横替えで）'!DD10),"")</f>
        <v/>
      </c>
      <c r="CA14" s="7" t="str">
        <f>IF('⑤案件貼り付けシート(E6~→A2へ縦横替えで）'!$CX10="固定",IF('⑤案件貼り付けシート(E6~→A2へ縦横替えで）'!DE10="","",'⑤案件貼り付けシート(E6~→A2へ縦横替えで）'!DE10),"")</f>
        <v/>
      </c>
      <c r="CB14" s="7" t="str">
        <f>IF('⑤案件貼り付けシート(E6~→A2へ縦横替えで）'!DF10="","",'⑤案件貼り付けシート(E6~→A2へ縦横替えで）'!DF10)</f>
        <v/>
      </c>
      <c r="CC14" s="7" t="str">
        <f>IF('⑤案件貼り付けシート(E6~→A2へ縦横替えで）'!DG10="","",'⑤案件貼り付けシート(E6~→A2へ縦横替えで）'!DG10)</f>
        <v/>
      </c>
      <c r="CD14" s="7" t="str">
        <f>IF('⑤案件貼り付けシート(E6~→A2へ縦横替えで）'!DH10="","",'⑤案件貼り付けシート(E6~→A2へ縦横替えで）'!DH10)</f>
        <v/>
      </c>
      <c r="CE14" s="154" t="str">
        <f>IF('⑤案件貼り付けシート(E6~→A2へ縦横替えで）'!DK10="","",'⑤案件貼り付けシート(E6~→A2へ縦横替えで）'!DK10)</f>
        <v/>
      </c>
      <c r="CF14" s="154" t="str">
        <f>IF('⑤案件貼り付けシート(E6~→A2へ縦横替えで）'!DL10="","",'⑤案件貼り付けシート(E6~→A2へ縦横替えで）'!DL10)</f>
        <v/>
      </c>
      <c r="CG14" s="7" t="str" cm="1">
        <f t="array" ref="CG14">IF('⑤案件貼り付けシート(E6~→A2へ縦横替えで）'!DM10="","",_xlfn.IFS('⑤案件貼り付けシート(E6~→A2へ縦横替えで）'!DM10="固定",1,'⑤案件貼り付けシート(E6~→A2へ縦横替えで）'!DM10="流動",2,'⑤案件貼り付けシート(E6~→A2へ縦横替えで）'!DM10="対象外",""))</f>
        <v/>
      </c>
      <c r="CH14" s="154" t="str">
        <f>IF('⑤案件貼り付けシート(E6~→A2へ縦横替えで）'!$DM10="固定",IF('⑤案件貼り付けシート(E6~→A2へ縦横替えで）'!DN10="","",'⑤案件貼り付けシート(E6~→A2へ縦横替えで）'!DN10),"")</f>
        <v/>
      </c>
      <c r="CI14" s="154" t="str">
        <f>IF('⑤案件貼り付けシート(E6~→A2へ縦横替えで）'!$DM10="固定",IF('⑤案件貼り付けシート(E6~→A2へ縦横替えで）'!DO10="","",'⑤案件貼り付けシート(E6~→A2へ縦横替えで）'!DO10),"")</f>
        <v/>
      </c>
      <c r="CJ14" s="154" t="str">
        <f>IF('⑤案件貼り付けシート(E6~→A2へ縦横替えで）'!$DM10="固定",IF('⑤案件貼り付けシート(E6~→A2へ縦横替えで）'!DP10="","",'⑤案件貼り付けシート(E6~→A2へ縦横替えで）'!DP10),"")</f>
        <v/>
      </c>
      <c r="CK14" s="154" t="str">
        <f>IF('⑤案件貼り付けシート(E6~→A2へ縦横替えで）'!$DM10="固定",IF('⑤案件貼り付けシート(E6~→A2へ縦横替えで）'!DQ10="","",'⑤案件貼り付けシート(E6~→A2へ縦横替えで）'!DQ10),"")</f>
        <v/>
      </c>
      <c r="CL14" s="154" t="str">
        <f>IF('⑤案件貼り付けシート(E6~→A2へ縦横替えで）'!$DM10="固定",IF('⑤案件貼り付けシート(E6~→A2へ縦横替えで）'!DR10="","",'⑤案件貼り付けシート(E6~→A2へ縦横替えで）'!DR10),"")</f>
        <v/>
      </c>
      <c r="CM14" s="154" t="str">
        <f>IF('⑤案件貼り付けシート(E6~→A2へ縦横替えで）'!$DM10="固定",IF('⑤案件貼り付けシート(E6~→A2へ縦横替えで）'!DS10="","",'⑤案件貼り付けシート(E6~→A2へ縦横替えで）'!DS10),"")</f>
        <v/>
      </c>
      <c r="CN14" s="7" t="str">
        <f>IF('⑤案件貼り付けシート(E6~→A2へ縦横替えで）'!$DM10="固定",IF('⑤案件貼り付けシート(E6~→A2へ縦横替えで）'!DT10="","",'⑤案件貼り付けシート(E6~→A2へ縦横替えで）'!DT10),"")</f>
        <v/>
      </c>
      <c r="CO14" s="7" t="str">
        <f>IF('⑤案件貼り付けシート(E6~→A2へ縦横替えで）'!DU10="","",'⑤案件貼り付けシート(E6~→A2へ縦横替えで）'!DU10)</f>
        <v/>
      </c>
      <c r="CP14" s="7" t="str">
        <f>IF('⑤案件貼り付けシート(E6~→A2へ縦横替えで）'!DV10="","",'⑤案件貼り付けシート(E6~→A2へ縦横替えで）'!DV10)</f>
        <v/>
      </c>
      <c r="CQ14" s="7" t="str">
        <f>IF('⑤案件貼り付けシート(E6~→A2へ縦横替えで）'!DW10="","",'⑤案件貼り付けシート(E6~→A2へ縦横替えで）'!DW10)</f>
        <v/>
      </c>
      <c r="CR14" s="154" t="str">
        <f>IF('⑤案件貼り付けシート(E6~→A2へ縦横替えで）'!EA10="","",'⑤案件貼り付けシート(E6~→A2へ縦横替えで）'!EA10)</f>
        <v/>
      </c>
      <c r="CS14" s="154" t="str">
        <f>IF('⑤案件貼り付けシート(E6~→A2へ縦横替えで）'!EB10="","",'⑤案件貼り付けシート(E6~→A2へ縦横替えで）'!EB10)</f>
        <v/>
      </c>
      <c r="CT14" s="7" t="str" cm="1">
        <f t="array" ref="CT14">IF('⑤案件貼り付けシート(E6~→A2へ縦横替えで）'!EC10="","",_xlfn.IFS('⑤案件貼り付けシート(E6~→A2へ縦横替えで）'!EC10="固定",1,'⑤案件貼り付けシート(E6~→A2へ縦横替えで）'!EC10="流動",2,'⑤案件貼り付けシート(E6~→A2へ縦横替えで）'!EC10="対象外",""))</f>
        <v/>
      </c>
      <c r="CU14" s="154" t="str">
        <f>IF('⑤案件貼り付けシート(E6~→A2へ縦横替えで）'!$EC10="固定",IF('⑤案件貼り付けシート(E6~→A2へ縦横替えで）'!ED10="","",'⑤案件貼り付けシート(E6~→A2へ縦横替えで）'!ED10),"")</f>
        <v/>
      </c>
      <c r="CV14" s="154" t="str">
        <f>IF('⑤案件貼り付けシート(E6~→A2へ縦横替えで）'!$EC10="固定",IF('⑤案件貼り付けシート(E6~→A2へ縦横替えで）'!EE10="","",'⑤案件貼り付けシート(E6~→A2へ縦横替えで）'!EE10),"")</f>
        <v/>
      </c>
      <c r="CW14" s="154" t="str">
        <f>IF('⑤案件貼り付けシート(E6~→A2へ縦横替えで）'!$EC10="固定",IF('⑤案件貼り付けシート(E6~→A2へ縦横替えで）'!EF10="","",'⑤案件貼り付けシート(E6~→A2へ縦横替えで）'!EF10),"")</f>
        <v/>
      </c>
      <c r="CX14" s="154" t="str">
        <f>IF('⑤案件貼り付けシート(E6~→A2へ縦横替えで）'!$EC10="固定",IF('⑤案件貼り付けシート(E6~→A2へ縦横替えで）'!EG10="","",'⑤案件貼り付けシート(E6~→A2へ縦横替えで）'!EG10),"")</f>
        <v/>
      </c>
      <c r="CY14" s="154" t="str">
        <f>IF('⑤案件貼り付けシート(E6~→A2へ縦横替えで）'!$EC10="固定",IF('⑤案件貼り付けシート(E6~→A2へ縦横替えで）'!EH10="","",'⑤案件貼り付けシート(E6~→A2へ縦横替えで）'!EH10),"")</f>
        <v/>
      </c>
      <c r="CZ14" s="154" t="str">
        <f>IF('⑤案件貼り付けシート(E6~→A2へ縦横替えで）'!$EC10="固定",IF('⑤案件貼り付けシート(E6~→A2へ縦横替えで）'!EI10="","",'⑤案件貼り付けシート(E6~→A2へ縦横替えで）'!EI10),"")</f>
        <v/>
      </c>
      <c r="DA14" s="7" t="str">
        <f>IF('⑤案件貼り付けシート(E6~→A2へ縦横替えで）'!$EC10="固定",IF('⑤案件貼り付けシート(E6~→A2へ縦横替えで）'!EJ10="","",'⑤案件貼り付けシート(E6~→A2へ縦横替えで）'!EJ10),"")</f>
        <v/>
      </c>
      <c r="DB14" s="7" t="str">
        <f>IF('⑤案件貼り付けシート(E6~→A2へ縦横替えで）'!EK10="","",'⑤案件貼り付けシート(E6~→A2へ縦横替えで）'!EK10)</f>
        <v/>
      </c>
      <c r="DC14" s="7" t="str">
        <f>IF('⑤案件貼り付けシート(E6~→A2へ縦横替えで）'!EL10="","",'⑤案件貼り付けシート(E6~→A2へ縦横替えで）'!EL10)</f>
        <v/>
      </c>
      <c r="DD14" s="7" t="str">
        <f>IF('⑤案件貼り付けシート(E6~→A2へ縦横替えで）'!EM10="","",'⑤案件貼り付けシート(E6~→A2へ縦横替えで）'!EM10)</f>
        <v/>
      </c>
      <c r="DE14" s="154" t="str">
        <f>IF('⑤案件貼り付けシート(E6~→A2へ縦横替えで）'!EO10="","",'⑤案件貼り付けシート(E6~→A2へ縦横替えで）'!EO10)</f>
        <v/>
      </c>
      <c r="DF14" s="154" t="str">
        <f>IF('⑤案件貼り付けシート(E6~→A2へ縦横替えで）'!EP10="","",'⑤案件貼り付けシート(E6~→A2へ縦横替えで）'!EP10)</f>
        <v/>
      </c>
      <c r="DG14" s="7" t="str" cm="1">
        <f t="array" ref="DG14">IF('⑤案件貼り付けシート(E6~→A2へ縦横替えで）'!EQ10="","",_xlfn.IFS('⑤案件貼り付けシート(E6~→A2へ縦横替えで）'!EQ10="固定",1,'⑤案件貼り付けシート(E6~→A2へ縦横替えで）'!EQ10="流動",2,'⑤案件貼り付けシート(E6~→A2へ縦横替えで）'!EQ10="対象外",""))</f>
        <v/>
      </c>
      <c r="DH14" s="154" t="str">
        <f>IF('⑤案件貼り付けシート(E6~→A2へ縦横替えで）'!$EQ10="固定",IF('⑤案件貼り付けシート(E6~→A2へ縦横替えで）'!ER10="","",'⑤案件貼り付けシート(E6~→A2へ縦横替えで）'!ER10),"")</f>
        <v/>
      </c>
      <c r="DI14" s="154" t="str">
        <f>IF('⑤案件貼り付けシート(E6~→A2へ縦横替えで）'!$EQ10="固定",IF('⑤案件貼り付けシート(E6~→A2へ縦横替えで）'!ES10="","",'⑤案件貼り付けシート(E6~→A2へ縦横替えで）'!ES10),"")</f>
        <v/>
      </c>
      <c r="DJ14" s="154" t="str">
        <f>IF('⑤案件貼り付けシート(E6~→A2へ縦横替えで）'!$EQ10="固定",IF('⑤案件貼り付けシート(E6~→A2へ縦横替えで）'!ET10="","",'⑤案件貼り付けシート(E6~→A2へ縦横替えで）'!ET10),"")</f>
        <v/>
      </c>
      <c r="DK14" s="154" t="str">
        <f>IF('⑤案件貼り付けシート(E6~→A2へ縦横替えで）'!$EQ10="固定",IF('⑤案件貼り付けシート(E6~→A2へ縦横替えで）'!EU10="","",'⑤案件貼り付けシート(E6~→A2へ縦横替えで）'!EU10),"")</f>
        <v/>
      </c>
      <c r="DL14" s="154" t="str">
        <f>IF('⑤案件貼り付けシート(E6~→A2へ縦横替えで）'!$EQ10="固定",IF('⑤案件貼り付けシート(E6~→A2へ縦横替えで）'!EV10="","",'⑤案件貼り付けシート(E6~→A2へ縦横替えで）'!EV10),"")</f>
        <v/>
      </c>
      <c r="DM14" s="154" t="str">
        <f>IF('⑤案件貼り付けシート(E6~→A2へ縦横替えで）'!$EQ10="固定",IF('⑤案件貼り付けシート(E6~→A2へ縦横替えで）'!EW10="","",'⑤案件貼り付けシート(E6~→A2へ縦横替えで）'!EW10),"")</f>
        <v/>
      </c>
      <c r="DN14" s="7" t="str">
        <f>IF('⑤案件貼り付けシート(E6~→A2へ縦横替えで）'!$EQ10="固定",IF('⑤案件貼り付けシート(E6~→A2へ縦横替えで）'!EX10="","",'⑤案件貼り付けシート(E6~→A2へ縦横替えで）'!EX10),"")</f>
        <v/>
      </c>
      <c r="DO14" s="7" t="str">
        <f>IF('⑤案件貼り付けシート(E6~→A2へ縦横替えで）'!EY10="","",'⑤案件貼り付けシート(E6~→A2へ縦横替えで）'!EY10)</f>
        <v/>
      </c>
      <c r="DP14" s="7" t="str">
        <f>IF('⑤案件貼り付けシート(E6~→A2へ縦横替えで）'!EZ10="","",'⑤案件貼り付けシート(E6~→A2へ縦横替えで）'!EZ10)</f>
        <v/>
      </c>
      <c r="DQ14" s="7" t="str">
        <f>IF('⑤案件貼り付けシート(E6~→A2へ縦横替えで）'!FA10="","",'⑤案件貼り付けシート(E6~→A2へ縦横替えで）'!FA10)</f>
        <v/>
      </c>
      <c r="DR14" s="154" t="str">
        <f>IF('⑤案件貼り付けシート(E6~→A2へ縦横替えで）'!FC10="","",'⑤案件貼り付けシート(E6~→A2へ縦横替えで）'!FC10)</f>
        <v/>
      </c>
      <c r="DS14" s="154" t="str">
        <f>IF('⑤案件貼り付けシート(E6~→A2へ縦横替えで）'!FD10="","",'⑤案件貼り付けシート(E6~→A2へ縦横替えで）'!FD10)</f>
        <v/>
      </c>
      <c r="DT14" s="7" t="str" cm="1">
        <f t="array" ref="DT14">IF('⑤案件貼り付けシート(E6~→A2へ縦横替えで）'!FE10="","",_xlfn.IFS('⑤案件貼り付けシート(E6~→A2へ縦横替えで）'!FE10="固定",1,'⑤案件貼り付けシート(E6~→A2へ縦横替えで）'!FE10="流動",2,'⑤案件貼り付けシート(E6~→A2へ縦横替えで）'!FE10="対象外",""))</f>
        <v/>
      </c>
      <c r="DU14" s="154" t="str">
        <f>IF('⑤案件貼り付けシート(E6~→A2へ縦横替えで）'!$FE10="固定",IF('⑤案件貼り付けシート(E6~→A2へ縦横替えで）'!FF10="","",'⑤案件貼り付けシート(E6~→A2へ縦横替えで）'!FF10),"")</f>
        <v/>
      </c>
      <c r="DV14" s="154" t="str">
        <f>IF('⑤案件貼り付けシート(E6~→A2へ縦横替えで）'!$FE10="固定",IF('⑤案件貼り付けシート(E6~→A2へ縦横替えで）'!FG10="","",'⑤案件貼り付けシート(E6~→A2へ縦横替えで）'!FG10),"")</f>
        <v/>
      </c>
      <c r="DW14" s="154" t="str">
        <f>IF('⑤案件貼り付けシート(E6~→A2へ縦横替えで）'!$FE10="固定",IF('⑤案件貼り付けシート(E6~→A2へ縦横替えで）'!FH10="","",'⑤案件貼り付けシート(E6~→A2へ縦横替えで）'!FH10),"")</f>
        <v/>
      </c>
      <c r="DX14" s="154" t="str">
        <f>IF('⑤案件貼り付けシート(E6~→A2へ縦横替えで）'!$FE10="固定",IF('⑤案件貼り付けシート(E6~→A2へ縦横替えで）'!FI10="","",'⑤案件貼り付けシート(E6~→A2へ縦横替えで）'!FI10),"")</f>
        <v/>
      </c>
      <c r="DY14" s="154" t="str">
        <f>IF('⑤案件貼り付けシート(E6~→A2へ縦横替えで）'!$FE10="固定",IF('⑤案件貼り付けシート(E6~→A2へ縦横替えで）'!FJ10="","",'⑤案件貼り付けシート(E6~→A2へ縦横替えで）'!FJ10),"")</f>
        <v/>
      </c>
      <c r="DZ14" s="154" t="str">
        <f>IF('⑤案件貼り付けシート(E6~→A2へ縦横替えで）'!$FE10="固定",IF('⑤案件貼り付けシート(E6~→A2へ縦横替えで）'!FK10="","",'⑤案件貼り付けシート(E6~→A2へ縦横替えで）'!FK10),"")</f>
        <v/>
      </c>
      <c r="EA14" s="7" t="str">
        <f>IF('⑤案件貼り付けシート(E6~→A2へ縦横替えで）'!$FE10="固定",IF('⑤案件貼り付けシート(E6~→A2へ縦横替えで）'!FL10="","",'⑤案件貼り付けシート(E6~→A2へ縦横替えで）'!FL10),"")</f>
        <v/>
      </c>
      <c r="EB14" s="7" t="str">
        <f>IF('⑤案件貼り付けシート(E6~→A2へ縦横替えで）'!FM10="","",'⑤案件貼り付けシート(E6~→A2へ縦横替えで）'!FM10)</f>
        <v/>
      </c>
      <c r="EC14" s="7" t="str">
        <f>IF('⑤案件貼り付けシート(E6~→A2へ縦横替えで）'!FN10="","",'⑤案件貼り付けシート(E6~→A2へ縦横替えで）'!FN10)</f>
        <v/>
      </c>
      <c r="ED14" s="7" t="str">
        <f>IF('⑤案件貼り付けシート(E6~→A2へ縦横替えで）'!FO10="","",'⑤案件貼り付けシート(E6~→A2へ縦横替えで）'!FO10)</f>
        <v/>
      </c>
      <c r="EE14" s="154" t="str">
        <f>IF('⑤案件貼り付けシート(E6~→A2へ縦横替えで）'!FQ10="","",'⑤案件貼り付けシート(E6~→A2へ縦横替えで）'!FQ10)</f>
        <v/>
      </c>
      <c r="EF14" s="154" t="str">
        <f>IF('⑤案件貼り付けシート(E6~→A2へ縦横替えで）'!FR10="","",'⑤案件貼り付けシート(E6~→A2へ縦横替えで）'!FR10)</f>
        <v/>
      </c>
      <c r="EG14" s="7" t="str" cm="1">
        <f t="array" ref="EG14">IF('⑤案件貼り付けシート(E6~→A2へ縦横替えで）'!FS10="","",_xlfn.IFS('⑤案件貼り付けシート(E6~→A2へ縦横替えで）'!FS10="固定",1,'⑤案件貼り付けシート(E6~→A2へ縦横替えで）'!FS10="流動",2,'⑤案件貼り付けシート(E6~→A2へ縦横替えで）'!FS10="対象外",""))</f>
        <v/>
      </c>
      <c r="EH14" s="154" t="str">
        <f>IF('⑤案件貼り付けシート(E6~→A2へ縦横替えで）'!$FS10="固定",IF('⑤案件貼り付けシート(E6~→A2へ縦横替えで）'!FT10="","",'⑤案件貼り付けシート(E6~→A2へ縦横替えで）'!FT10),"")</f>
        <v/>
      </c>
      <c r="EI14" s="154" t="str">
        <f>IF('⑤案件貼り付けシート(E6~→A2へ縦横替えで）'!$FS10="固定",IF('⑤案件貼り付けシート(E6~→A2へ縦横替えで）'!FU10="","",'⑤案件貼り付けシート(E6~→A2へ縦横替えで）'!FU10),"")</f>
        <v/>
      </c>
      <c r="EJ14" s="154" t="str">
        <f>IF('⑤案件貼り付けシート(E6~→A2へ縦横替えで）'!$FS10="固定",IF('⑤案件貼り付けシート(E6~→A2へ縦横替えで）'!FV10="","",'⑤案件貼り付けシート(E6~→A2へ縦横替えで）'!FV10),"")</f>
        <v/>
      </c>
      <c r="EK14" s="154" t="str">
        <f>IF('⑤案件貼り付けシート(E6~→A2へ縦横替えで）'!$FS10="固定",IF('⑤案件貼り付けシート(E6~→A2へ縦横替えで）'!FW10="","",'⑤案件貼り付けシート(E6~→A2へ縦横替えで）'!FW10),"")</f>
        <v/>
      </c>
      <c r="EL14" s="154" t="str">
        <f>IF('⑤案件貼り付けシート(E6~→A2へ縦横替えで）'!$FS10="固定",IF('⑤案件貼り付けシート(E6~→A2へ縦横替えで）'!FX10="","",'⑤案件貼り付けシート(E6~→A2へ縦横替えで）'!FX10),"")</f>
        <v/>
      </c>
      <c r="EM14" s="154" t="str">
        <f>IF('⑤案件貼り付けシート(E6~→A2へ縦横替えで）'!$FS10="固定",IF('⑤案件貼り付けシート(E6~→A2へ縦横替えで）'!FY10="","",'⑤案件貼り付けシート(E6~→A2へ縦横替えで）'!FY10),"")</f>
        <v/>
      </c>
      <c r="EN14" s="7" t="str">
        <f>IF('⑤案件貼り付けシート(E6~→A2へ縦横替えで）'!$FS10="固定",IF('⑤案件貼り付けシート(E6~→A2へ縦横替えで）'!FZ10="","",'⑤案件貼り付けシート(E6~→A2へ縦横替えで）'!FZ10),"")</f>
        <v/>
      </c>
      <c r="EO14" s="7" t="str">
        <f>IF('⑤案件貼り付けシート(E6~→A2へ縦横替えで）'!GA10="","",'⑤案件貼り付けシート(E6~→A2へ縦横替えで）'!GA10)</f>
        <v/>
      </c>
      <c r="EP14" s="7" t="str">
        <f>IF('⑤案件貼り付けシート(E6~→A2へ縦横替えで）'!GB10="","",'⑤案件貼り付けシート(E6~→A2へ縦横替えで）'!GB10)</f>
        <v/>
      </c>
      <c r="EQ14" s="7" t="str">
        <f>IF('⑤案件貼り付けシート(E6~→A2へ縦横替えで）'!GC10="","",'⑤案件貼り付けシート(E6~→A2へ縦横替えで）'!GC10)</f>
        <v/>
      </c>
      <c r="ER14" s="154" t="str">
        <f>IF('⑤案件貼り付けシート(E6~→A2へ縦横替えで）'!GE10="","",'⑤案件貼り付けシート(E6~→A2へ縦横替えで）'!GE10)</f>
        <v/>
      </c>
      <c r="ES14" s="154" t="str">
        <f>IF('⑤案件貼り付けシート(E6~→A2へ縦横替えで）'!GF10="","",'⑤案件貼り付けシート(E6~→A2へ縦横替えで）'!GF10)</f>
        <v/>
      </c>
      <c r="ET14" s="7" t="str" cm="1">
        <f t="array" ref="ET14">IF('⑤案件貼り付けシート(E6~→A2へ縦横替えで）'!GG10="","",_xlfn.IFS('⑤案件貼り付けシート(E6~→A2へ縦横替えで）'!GG10="固定",1,'⑤案件貼り付けシート(E6~→A2へ縦横替えで）'!GG10="流動",2,'⑤案件貼り付けシート(E6~→A2へ縦横替えで）'!GG10="対象外",""))</f>
        <v/>
      </c>
      <c r="EU14" s="154" t="str">
        <f>IF('⑤案件貼り付けシート(E6~→A2へ縦横替えで）'!$GG10="固定",IF('⑤案件貼り付けシート(E6~→A2へ縦横替えで）'!GH10="","",'⑤案件貼り付けシート(E6~→A2へ縦横替えで）'!GH10),"")</f>
        <v/>
      </c>
      <c r="EV14" s="154" t="str">
        <f>IF('⑤案件貼り付けシート(E6~→A2へ縦横替えで）'!$GG10="固定",IF('⑤案件貼り付けシート(E6~→A2へ縦横替えで）'!GI10="","",'⑤案件貼り付けシート(E6~→A2へ縦横替えで）'!GI10),"")</f>
        <v/>
      </c>
      <c r="EW14" s="154" t="str">
        <f>IF('⑤案件貼り付けシート(E6~→A2へ縦横替えで）'!$GG10="固定",IF('⑤案件貼り付けシート(E6~→A2へ縦横替えで）'!GJ10="","",'⑤案件貼り付けシート(E6~→A2へ縦横替えで）'!GJ10),"")</f>
        <v/>
      </c>
      <c r="EX14" s="154" t="str">
        <f>IF('⑤案件貼り付けシート(E6~→A2へ縦横替えで）'!$GG10="固定",IF('⑤案件貼り付けシート(E6~→A2へ縦横替えで）'!GK10="","",'⑤案件貼り付けシート(E6~→A2へ縦横替えで）'!GK10),"")</f>
        <v/>
      </c>
      <c r="EY14" s="154" t="str">
        <f>IF('⑤案件貼り付けシート(E6~→A2へ縦横替えで）'!$GG10="固定",IF('⑤案件貼り付けシート(E6~→A2へ縦横替えで）'!GL10="","",'⑤案件貼り付けシート(E6~→A2へ縦横替えで）'!GL10),"")</f>
        <v/>
      </c>
      <c r="EZ14" s="154" t="str">
        <f>IF('⑤案件貼り付けシート(E6~→A2へ縦横替えで）'!$GG10="固定",IF('⑤案件貼り付けシート(E6~→A2へ縦横替えで）'!GM10="","",'⑤案件貼り付けシート(E6~→A2へ縦横替えで）'!GM10),"")</f>
        <v/>
      </c>
      <c r="FA14" s="7" t="str">
        <f>IF('⑤案件貼り付けシート(E6~→A2へ縦横替えで）'!$GG10="固定",IF('⑤案件貼り付けシート(E6~→A2へ縦横替えで）'!GN10="","",'⑤案件貼り付けシート(E6~→A2へ縦横替えで）'!GN10),"")</f>
        <v/>
      </c>
      <c r="FB14" s="7" t="str">
        <f>IF('⑤案件貼り付けシート(E6~→A2へ縦横替えで）'!GO10="","",'⑤案件貼り付けシート(E6~→A2へ縦横替えで）'!GO10)</f>
        <v/>
      </c>
      <c r="FC14" s="7" t="str">
        <f>IF('⑤案件貼り付けシート(E6~→A2へ縦横替えで）'!GP10="","",'⑤案件貼り付けシート(E6~→A2へ縦横替えで）'!GP10)</f>
        <v/>
      </c>
      <c r="FD14" s="7" t="str">
        <f>IF('⑤案件貼り付けシート(E6~→A2へ縦横替えで）'!GQ10="","",'⑤案件貼り付けシート(E6~→A2へ縦横替えで）'!GQ10)</f>
        <v/>
      </c>
      <c r="FE14" s="154" t="str">
        <f>IF('⑤案件貼り付けシート(E6~→A2へ縦横替えで）'!GS10="","",'⑤案件貼り付けシート(E6~→A2へ縦横替えで）'!GS10)</f>
        <v/>
      </c>
      <c r="FF14" s="154" t="str">
        <f>IF('⑤案件貼り付けシート(E6~→A2へ縦横替えで）'!GT10="","",'⑤案件貼り付けシート(E6~→A2へ縦横替えで）'!GT10)</f>
        <v/>
      </c>
      <c r="FG14" s="7" t="str" cm="1">
        <f t="array" ref="FG14">IF('⑤案件貼り付けシート(E6~→A2へ縦横替えで）'!GU10="","",_xlfn.IFS('⑤案件貼り付けシート(E6~→A2へ縦横替えで）'!GU10="固定",1,'⑤案件貼り付けシート(E6~→A2へ縦横替えで）'!GU10="流動",2,'⑤案件貼り付けシート(E6~→A2へ縦横替えで）'!GU10="対象外",""))</f>
        <v/>
      </c>
      <c r="FH14" s="154" t="str">
        <f>IF('⑤案件貼り付けシート(E6~→A2へ縦横替えで）'!$GU10="固定",IF('⑤案件貼り付けシート(E6~→A2へ縦横替えで）'!GV10="","",'⑤案件貼り付けシート(E6~→A2へ縦横替えで）'!GV10),"")</f>
        <v/>
      </c>
      <c r="FI14" s="154" t="str">
        <f>IF('⑤案件貼り付けシート(E6~→A2へ縦横替えで）'!$GU10="固定",IF('⑤案件貼り付けシート(E6~→A2へ縦横替えで）'!GW10="","",'⑤案件貼り付けシート(E6~→A2へ縦横替えで）'!GW10),"")</f>
        <v/>
      </c>
      <c r="FJ14" s="154" t="str">
        <f>IF('⑤案件貼り付けシート(E6~→A2へ縦横替えで）'!$GU10="固定",IF('⑤案件貼り付けシート(E6~→A2へ縦横替えで）'!GX10="","",'⑤案件貼り付けシート(E6~→A2へ縦横替えで）'!GX10),"")</f>
        <v/>
      </c>
      <c r="FK14" s="154" t="str">
        <f>IF('⑤案件貼り付けシート(E6~→A2へ縦横替えで）'!$GU10="固定",IF('⑤案件貼り付けシート(E6~→A2へ縦横替えで）'!GY10="","",'⑤案件貼り付けシート(E6~→A2へ縦横替えで）'!GY10),"")</f>
        <v/>
      </c>
      <c r="FL14" s="154" t="str">
        <f>IF('⑤案件貼り付けシート(E6~→A2へ縦横替えで）'!$GU10="固定",IF('⑤案件貼り付けシート(E6~→A2へ縦横替えで）'!GZ10="","",'⑤案件貼り付けシート(E6~→A2へ縦横替えで）'!GZ10),"")</f>
        <v/>
      </c>
      <c r="FM14" s="154" t="str">
        <f>IF('⑤案件貼り付けシート(E6~→A2へ縦横替えで）'!$GU10="固定",IF('⑤案件貼り付けシート(E6~→A2へ縦横替えで）'!HA10="","",'⑤案件貼り付けシート(E6~→A2へ縦横替えで）'!HA10),"")</f>
        <v/>
      </c>
      <c r="FN14" s="7" t="str">
        <f>IF('⑤案件貼り付けシート(E6~→A2へ縦横替えで）'!$GU10="固定",IF('⑤案件貼り付けシート(E6~→A2へ縦横替えで）'!HB10="","",'⑤案件貼り付けシート(E6~→A2へ縦横替えで）'!HB10),"")</f>
        <v/>
      </c>
      <c r="FO14" s="7" t="str">
        <f>IF('⑤案件貼り付けシート(E6~→A2へ縦横替えで）'!HC10="","",'⑤案件貼り付けシート(E6~→A2へ縦横替えで）'!HC10)</f>
        <v/>
      </c>
      <c r="FP14" s="7" t="str">
        <f>IF('⑤案件貼り付けシート(E6~→A2へ縦横替えで）'!HD10="","",'⑤案件貼り付けシート(E6~→A2へ縦横替えで）'!HD10)</f>
        <v/>
      </c>
      <c r="FQ14" s="7" t="str">
        <f>IF('⑤案件貼り付けシート(E6~→A2へ縦横替えで）'!HE10="","",'⑤案件貼り付けシート(E6~→A2へ縦横替えで）'!HE10)</f>
        <v/>
      </c>
      <c r="FR14" s="154" t="str">
        <f>IF('⑤案件貼り付けシート(E6~→A2へ縦横替えで）'!HG10="","",'⑤案件貼り付けシート(E6~→A2へ縦横替えで）'!HG10)</f>
        <v/>
      </c>
      <c r="FS14" s="154" t="str">
        <f>IF('⑤案件貼り付けシート(E6~→A2へ縦横替えで）'!HH10="","",'⑤案件貼り付けシート(E6~→A2へ縦横替えで）'!HH10)</f>
        <v/>
      </c>
      <c r="FT14" s="7" t="str" cm="1">
        <f t="array" ref="FT14">IF('⑤案件貼り付けシート(E6~→A2へ縦横替えで）'!HI10="","",_xlfn.IFS('⑤案件貼り付けシート(E6~→A2へ縦横替えで）'!HI10="固定",1,'⑤案件貼り付けシート(E6~→A2へ縦横替えで）'!HI10="流動",2,'⑤案件貼り付けシート(E6~→A2へ縦横替えで）'!HI10="対象外",""))</f>
        <v/>
      </c>
      <c r="FU14" s="154" t="str">
        <f>IF('⑤案件貼り付けシート(E6~→A2へ縦横替えで）'!$HI10="固定",IF('⑤案件貼り付けシート(E6~→A2へ縦横替えで）'!HJ10="","",'⑤案件貼り付けシート(E6~→A2へ縦横替えで）'!HJ10),"")</f>
        <v/>
      </c>
      <c r="FV14" s="154" t="str">
        <f>IF('⑤案件貼り付けシート(E6~→A2へ縦横替えで）'!$HI10="固定",IF('⑤案件貼り付けシート(E6~→A2へ縦横替えで）'!HK10="","",'⑤案件貼り付けシート(E6~→A2へ縦横替えで）'!HK10),"")</f>
        <v/>
      </c>
      <c r="FW14" s="154" t="str">
        <f>IF('⑤案件貼り付けシート(E6~→A2へ縦横替えで）'!$HI10="固定",IF('⑤案件貼り付けシート(E6~→A2へ縦横替えで）'!HL10="","",'⑤案件貼り付けシート(E6~→A2へ縦横替えで）'!HL10),"")</f>
        <v/>
      </c>
      <c r="FX14" s="154" t="str">
        <f>IF('⑤案件貼り付けシート(E6~→A2へ縦横替えで）'!$HI10="固定",IF('⑤案件貼り付けシート(E6~→A2へ縦横替えで）'!HM10="","",'⑤案件貼り付けシート(E6~→A2へ縦横替えで）'!HM10),"")</f>
        <v/>
      </c>
      <c r="FY14" s="154" t="str">
        <f>IF('⑤案件貼り付けシート(E6~→A2へ縦横替えで）'!$HI10="固定",IF('⑤案件貼り付けシート(E6~→A2へ縦横替えで）'!HN10="","",'⑤案件貼り付けシート(E6~→A2へ縦横替えで）'!HN10),"")</f>
        <v/>
      </c>
      <c r="FZ14" s="154" t="str">
        <f>IF('⑤案件貼り付けシート(E6~→A2へ縦横替えで）'!$HI10="固定",IF('⑤案件貼り付けシート(E6~→A2へ縦横替えで）'!HO10="","",'⑤案件貼り付けシート(E6~→A2へ縦横替えで）'!HO10),"")</f>
        <v/>
      </c>
      <c r="GA14" s="7" t="str">
        <f>IF('⑤案件貼り付けシート(E6~→A2へ縦横替えで）'!$HI10="固定",IF('⑤案件貼り付けシート(E6~→A2へ縦横替えで）'!HP10="","",'⑤案件貼り付けシート(E6~→A2へ縦横替えで）'!HP10),"")</f>
        <v/>
      </c>
      <c r="GB14" s="7" t="str">
        <f>IF('⑤案件貼り付けシート(E6~→A2へ縦横替えで）'!HQ10="","",'⑤案件貼り付けシート(E6~→A2へ縦横替えで）'!HQ10)</f>
        <v/>
      </c>
      <c r="GC14" s="7" t="str">
        <f>IF('⑤案件貼り付けシート(E6~→A2へ縦横替えで）'!HR10="","",'⑤案件貼り付けシート(E6~→A2へ縦横替えで）'!HR10)</f>
        <v/>
      </c>
      <c r="GD14" s="7" t="str">
        <f>IF('⑤案件貼り付けシート(E6~→A2へ縦横替えで）'!HS10="","",'⑤案件貼り付けシート(E6~→A2へ縦横替えで）'!HS10)</f>
        <v/>
      </c>
      <c r="GE14" s="7" t="str" cm="1">
        <f t="array" ref="GE14">_xlfn.IFS('⑤案件貼り付けシート(E6~→A2へ縦横替えで）'!A10="","",'⑤案件貼り付けシート(E6~→A2へ縦横替えで）'!HW10="該当しない",0,'⑤案件貼り付けシート(E6~→A2へ縦横替えで）'!HW10="有期プロジェクト",1,'⑤案件貼り付けシート(E6~→A2へ縦横替えで）'!HW10="日数限定業務",2,'⑤案件貼り付けシート(E6~→A2へ縦横替えで）'!HW10="産休育休代替",3,'⑤案件貼り付けシート(E6~→A2へ縦横替えで）'!HW10="介護休業代替",4)</f>
        <v/>
      </c>
      <c r="GF14" s="7" t="str">
        <f>IF('⑤案件貼り付けシート(E6~→A2へ縦横替えで）'!HW10="産休育休代替",IF('⑤案件貼り付けシート(E6~→A2へ縦横替えで）'!HX10="","",'⑤案件貼り付けシート(E6~→A2へ縦横替えで）'!HX10),"")</f>
        <v/>
      </c>
      <c r="GG14" s="7" t="str">
        <f>IF('⑤案件貼り付けシート(E6~→A2へ縦横替えで）'!HY10="","",'⑤案件貼り付けシート(E6~→A2へ縦横替えで）'!HY10)</f>
        <v/>
      </c>
      <c r="GH14" s="7" t="str" cm="1">
        <f t="array" ref="GH14">_xlfn.IFS('⑤案件貼り付けシート(E6~→A2へ縦横替えで）'!IB10="","",'⑤案件貼り付けシート(E6~→A2へ縦横替えで）'!IB10="限定しない",0,'⑤案件貼り付けシート(E6~→A2へ縦横替えで）'!IB10="60歳以上",1,'⑤案件貼り付けシート(E6~→A2へ縦横替えで）'!IB10="無期雇用派遣労働者",2,'⑤案件貼り付けシート(E6~→A2へ縦横替えで）'!IB10="60歳以上または無期雇用",3,TRUE,"")</f>
        <v/>
      </c>
      <c r="GI14" s="7" t="str" cm="1">
        <f t="array" ref="GI14">_xlfn.IFS('⑤案件貼り付けシート(E6~→A2へ縦横替えで）'!IC10="","",'⑤案件貼り付けシート(E6~→A2へ縦横替えで）'!IC10="限定する",1,'⑤案件貼り付けシート(E6~→A2へ縦横替えで）'!IC10="限定しない",2,TRUE,"")</f>
        <v/>
      </c>
      <c r="GJ14" s="7"/>
      <c r="GK14" s="7" t="str">
        <f>IF('⑤案件貼り付けシート(E6~→A2へ縦横替えで）'!IF10="","",'⑤案件貼り付けシート(E6~→A2へ縦横替えで）'!IF10)</f>
        <v/>
      </c>
      <c r="GL14" s="7" t="str">
        <f>IF('⑤案件貼り付けシート(E6~→A2へ縦横替えで）'!IG10="","",'⑤案件貼り付けシート(E6~→A2へ縦横替えで）'!IG10)</f>
        <v/>
      </c>
      <c r="GM14" s="48" t="str">
        <f>IF('⑤案件貼り付けシート(E6~→A2へ縦横替えで）'!IJ10="","",IF('⑤案件貼り付けシート(E6~→A2へ縦横替えで）'!IJ10="ALL",②コード一覧!$CU$2,'⑤案件貼り付けシート(E6~→A2へ縦横替えで）'!IJ10&amp;"をコードヘ"))</f>
        <v/>
      </c>
      <c r="GN14" s="7" t="str">
        <f>IF('⑤案件貼り付けシート(E6~→A2へ縦横替えで）'!IK10="","",IF('⑤案件貼り付けシート(E6~→A2へ縦横替えで）'!IK10="非公開",0,1))</f>
        <v/>
      </c>
      <c r="GO14" s="7">
        <f t="shared" si="0"/>
        <v>0</v>
      </c>
      <c r="GP14" s="7" t="str">
        <f>IF('⑤案件貼り付けシート(E6~→A2へ縦横替えで）'!IP10="",IF('⑤案件貼り付けシート(E6~→A2へ縦横替えで）'!IW10="","",1),2)</f>
        <v/>
      </c>
      <c r="GQ14" s="7" t="str">
        <f>IF(GP14=1,INDEX(②コード一覧!DC10:DG28,MATCH('⑤案件貼り付けシート(E6~→A2へ縦横替えで）'!IW10,②コード一覧!DD10:DD28,0),1),"")</f>
        <v/>
      </c>
      <c r="GR14" s="48" t="str">
        <f>IF('⑤案件貼り付けシート(E6~→A2へ縦横替えで）'!IP10="","",INDEX(②コード一覧!$BR$2:$BT$801,MATCH('⑤案件貼り付けシート(E6~→A2へ縦横替えで）'!IP10,②コード一覧!$BR$2:$BR$801,0),3))</f>
        <v/>
      </c>
      <c r="GS14" s="48" t="str">
        <f>IF('⑤案件貼り付けシート(E6~→A2へ縦横替えで）'!IQ10="","",INDEX(②コード一覧!$BR$2:$BT$801,MATCH('⑤案件貼り付けシート(E6~→A2へ縦横替えで）'!IQ10,②コード一覧!$BR$2:$BR$801,0),3))</f>
        <v/>
      </c>
      <c r="GT14" s="48" t="str">
        <f>IF('⑤案件貼り付けシート(E6~→A2へ縦横替えで）'!IR10="","",INDEX(②コード一覧!$BR$2:$BT$801,MATCH('⑤案件貼り付けシート(E6~→A2へ縦横替えで）'!IR10,②コード一覧!$BR$2:$BR$801,0),3))</f>
        <v/>
      </c>
      <c r="GU14" s="48" t="str">
        <f>IF('⑤案件貼り付けシート(E6~→A2へ縦横替えで）'!IS10="","",INDEX(②コード一覧!$BR$2:$BT$801,MATCH('⑤案件貼り付けシート(E6~→A2へ縦横替えで）'!IS10,②コード一覧!$BR$2:$BR$801,0),3))</f>
        <v/>
      </c>
      <c r="GV14" s="48" t="str">
        <f>IF('⑤案件貼り付けシート(E6~→A2へ縦横替えで）'!IT10="","",INDEX(②コード一覧!$BR$2:$BT$801,MATCH('⑤案件貼り付けシート(E6~→A2へ縦横替えで）'!IT10,②コード一覧!$BR$2:$BR$801,0),3))</f>
        <v/>
      </c>
    </row>
    <row r="15" spans="1:204">
      <c r="A15" s="7"/>
      <c r="B15" s="7">
        <f>'⑤案件貼り付けシート(E6~→A2へ縦横替えで）'!A11</f>
        <v>0</v>
      </c>
      <c r="C15" s="7" t="str">
        <f>IF('⑤案件貼り付けシート(E6~→A2へ縦横替えで）'!C11="","",(IF('⑤案件貼り付けシート(E6~→A2へ縦横替えで）'!C11="一般派遣",1,2)))</f>
        <v/>
      </c>
      <c r="D15" s="48" t="e">
        <f>INDEX(②コード一覧!$A$2:$B$40,MATCH('⑤案件貼り付けシート(E6~→A2へ縦横替えで）'!G11,②コード一覧!$A$2:$A$40,0),2)</f>
        <v>#N/A</v>
      </c>
      <c r="E15" s="7" t="e" cm="1">
        <f t="array" ref="E15">INDEX(③組織表示変え!$A$6:$E$805,MATCH('⑥案件CSV (6行目～に反映→フォーマット２行目にコピペ'!D15&amp;'⑤案件貼り付けシート(E6~→A2へ縦横替えで）'!H11,③組織表示変え!$B$6:$B$802&amp;③組織表示変え!$E$6:$E$802,0),1)</f>
        <v>#N/A</v>
      </c>
      <c r="F15" s="48" t="e">
        <f>INDEX(②コード一覧!$A$2:$B$40,MATCH('⑤案件貼り付けシート(E6~→A2へ縦横替えで）'!N11,②コード一覧!$A$2:$A$40,0),2)</f>
        <v>#N/A</v>
      </c>
      <c r="G15" s="7"/>
      <c r="H15" s="7"/>
      <c r="I15" s="7"/>
      <c r="J15" s="7"/>
      <c r="K15" s="7"/>
      <c r="L15" s="7" t="e" cm="1">
        <f t="array" ref="L15">INDEX(③組織表示変え!$A$6:$E$805,MATCH('⑥案件CSV (6行目～に反映→フォーマット２行目にコピペ'!F15&amp;'⑤案件貼り付けシート(E6~→A2へ縦横替えで）'!O11,③組織表示変え!$B$6:$B$802&amp;③組織表示変え!$E$6:$E$802,0),1)</f>
        <v>#N/A</v>
      </c>
      <c r="M15" s="7" t="str">
        <f>IF('⑤案件貼り付けシート(E6~→A2へ縦横替えで）'!P11="","",'⑤案件貼り付けシート(E6~→A2へ縦横替えで）'!P11)</f>
        <v/>
      </c>
      <c r="N15" s="7" t="str">
        <f>IF('⑤案件貼り付けシート(E6~→A2へ縦横替えで）'!Q11="","",'⑤案件貼り付けシート(E6~→A2へ縦横替えで）'!Q11)</f>
        <v/>
      </c>
      <c r="O15" s="7" t="str">
        <f>IF('⑤案件貼り付けシート(E6~→A2へ縦横替えで）'!R11="","",'⑤案件貼り付けシート(E6~→A2へ縦横替えで）'!R11)</f>
        <v/>
      </c>
      <c r="P15" s="7" t="str" cm="1">
        <f t="array" ref="P15">IF('⑤案件貼り付けシート(E6~→A2へ縦横替えで）'!U11="","",_xlfn.IFS('⑤案件貼り付けシート(E6~→A2へ縦横替えで）'!U11="なし",0,'⑤案件貼り付けシート(E6~→A2へ縦横替えで）'!U11="敷地内禁煙",1,'⑤案件貼り付けシート(E6~→A2へ縦横替えで）'!U11="敷地内禁煙（特定屋外喫煙場所あり、屋外に喫煙場所あり）",2,'⑤案件貼り付けシート(E6~→A2へ縦横替えで）'!U11="屋内禁煙",3,'⑤案件貼り付けシート(E6~→A2へ縦横替えで）'!U11="屋内原則禁煙（喫煙専用室設置、加熱式たばこ専用喫煙室設置）",4,'⑤案件貼り付けシート(E6~→A2へ縦横替えで）'!U11="その他",9))</f>
        <v/>
      </c>
      <c r="Q15" s="7" t="str">
        <f>IF(C15="","",IF('⑤案件貼り付けシート(E6~→A2へ縦横替えで）'!AD11="派遣先責任者",0,1))</f>
        <v/>
      </c>
      <c r="R15" s="7" t="e" cm="1">
        <f t="array" ref="R15">INDEX(②コード一覧!$AI$2:$AN$801,MATCH('⑥案件CSV (6行目～に反映→フォーマット２行目にコピペ'!$F15&amp;'⑤案件貼り付けシート(E6~→A2へ縦横替えで）'!Z11,②コード一覧!$AN$2:$AN$801&amp;②コード一覧!$AI$2:$AI$801,0),5)</f>
        <v>#N/A</v>
      </c>
      <c r="S15" s="7" t="str" cm="1">
        <f t="array" ref="S15">IF('⑤案件貼り付けシート(E6~→A2へ縦横替えで）'!AA11="","",INDEX(②コード一覧!$AI$2:$AN$801,MATCH('⑥案件CSV (6行目～に反映→フォーマット２行目にコピペ'!$F15&amp;'⑤案件貼り付けシート(E6~→A2へ縦横替えで）'!AA11,②コード一覧!$AN$2:$AN$801&amp;②コード一覧!$AI$2:$AI$801,0),5))</f>
        <v/>
      </c>
      <c r="T15" s="7" t="str" cm="1">
        <f t="array" ref="T15">IF('⑤案件貼り付けシート(E6~→A2へ縦横替えで）'!AB11="","",INDEX(②コード一覧!$AI$2:$AN$801,MATCH('⑥案件CSV (6行目～に反映→フォーマット２行目にコピペ'!$F15&amp;'⑤案件貼り付けシート(E6~→A2へ縦横替えで）'!AB11,②コード一覧!$AN$2:$AN$801&amp;②コード一覧!$AI$2:$AI$801,0),5))</f>
        <v/>
      </c>
      <c r="U15" s="7" t="str" cm="1">
        <f t="array" ref="U15">IF('⑤案件貼り付けシート(E6~→A2へ縦横替えで）'!AC11="","",INDEX(②コード一覧!$AI$2:$AN$801,MATCH('⑥案件CSV (6行目～に反映→フォーマット２行目にコピペ'!$F15&amp;'⑤案件貼り付けシート(E6~→A2へ縦横替えで）'!AC11,②コード一覧!$AN$2:$AN$801&amp;②コード一覧!$AI$2:$AI$801,0),5))</f>
        <v/>
      </c>
      <c r="V15" s="7" t="e" cm="1">
        <f t="array" ref="V15">INDEX(②コード一覧!$AK$2:$AN$801,MATCH('⑥案件CSV (6行目～に反映→フォーマット２行目にコピペ'!$F15&amp;'⑤案件貼り付けシート(E6~→A2へ縦横替えで）'!AG11,②コード一覧!$AN$2:$AN$801&amp;②コード一覧!$AK$2:$AK$801,0),3)</f>
        <v>#N/A</v>
      </c>
      <c r="W15" s="7" t="str" cm="1">
        <f t="array" ref="W15">IF('⑤案件貼り付けシート(E6~→A2へ縦横替えで）'!AH11="","",INDEX(②コード一覧!$AK$2:$AN$801,MATCH('⑥案件CSV (6行目～に反映→フォーマット２行目にコピペ'!$F15&amp;'⑤案件貼り付けシート(E6~→A2へ縦横替えで）'!AH11,②コード一覧!$AN$2:$AN$801&amp;②コード一覧!$AK$2:$AK$801,0),3))</f>
        <v/>
      </c>
      <c r="X15" s="7" t="str" cm="1">
        <f t="array" ref="X15">IF('⑤案件貼り付けシート(E6~→A2へ縦横替えで）'!AI11="","",INDEX(②コード一覧!$AK$2:$AN$801,MATCH('⑥案件CSV (6行目～に反映→フォーマット２行目にコピペ'!$F15&amp;'⑤案件貼り付けシート(E6~→A2へ縦横替えで）'!AI11,②コード一覧!$AN$2:$AN$801&amp;②コード一覧!$AK$2:$AK$801,0),3))</f>
        <v/>
      </c>
      <c r="Y15" s="7" t="str" cm="1">
        <f t="array" ref="Y15">IF('⑤案件貼り付けシート(E6~→A2へ縦横替えで）'!AJ11="","",INDEX(②コード一覧!$AK$2:$AN$801,MATCH('⑥案件CSV (6行目～に反映→フォーマット２行目にコピペ'!$F15&amp;'⑤案件貼り付けシート(E6~→A2へ縦横替えで）'!AJ11,②コード一覧!$AN$2:$AN$801&amp;②コード一覧!$AK$2:$AK$801,0),3))</f>
        <v/>
      </c>
      <c r="Z15" s="7" t="e" cm="1">
        <f t="array" ref="Z15">INDEX(②コード一覧!$AJ$2:$AN$801,MATCH('⑥案件CSV (6行目～に反映→フォーマット２行目にコピペ'!$F15&amp;'⑤案件貼り付けシート(E6~→A2へ縦横替えで）'!AM11,②コード一覧!$AN$2:$AN$801&amp;②コード一覧!$AJ$2:$AJ$801,0),4)</f>
        <v>#N/A</v>
      </c>
      <c r="AA15" s="7" t="str" cm="1">
        <f t="array" ref="AA15">IF('⑤案件貼り付けシート(E6~→A2へ縦横替えで）'!AN11="","",INDEX(②コード一覧!$AJ$2:$AN$801,MATCH('⑥案件CSV (6行目～に反映→フォーマット２行目にコピペ'!$F15&amp;'⑤案件貼り付けシート(E6~→A2へ縦横替えで）'!AN11,②コード一覧!$AN$2:$AN$801&amp;②コード一覧!$AJ$2:$AJ$801,0),4))</f>
        <v/>
      </c>
      <c r="AB15" s="7" t="str" cm="1">
        <f t="array" ref="AB15">IF('⑤案件貼り付けシート(E6~→A2へ縦横替えで）'!AO11="","",INDEX(②コード一覧!$AJ$2:$AN$801,MATCH('⑥案件CSV (6行目～に反映→フォーマット２行目にコピペ'!$F15&amp;'⑤案件貼り付けシート(E6~→A2へ縦横替えで）'!AO11,②コード一覧!$AN$2:$AN$801&amp;②コード一覧!$AJ$2:$AJ$801,0),4))</f>
        <v/>
      </c>
      <c r="AC15" s="7" t="str" cm="1">
        <f t="array" ref="AC15">IF('⑤案件貼り付けシート(E6~→A2へ縦横替えで）'!AP11="","",INDEX(②コード一覧!$AJ$2:$AN$801,MATCH('⑥案件CSV (6行目～に反映→フォーマット２行目にコピペ'!$F15&amp;'⑤案件貼り付けシート(E6~→A2へ縦横替えで）'!AP11,②コード一覧!$AN$2:$AN$801&amp;②コード一覧!$AJ$2:$AJ$801,0),4))</f>
        <v/>
      </c>
      <c r="AD15" s="7" t="str">
        <f>IF('⑤案件貼り付けシート(E6~→A2へ縦横替えで）'!AR11="","",'⑤案件貼り付けシート(E6~→A2へ縦横替えで）'!AR11)</f>
        <v/>
      </c>
      <c r="AE15" s="7">
        <f>'⑤案件貼り付けシート(E6~→A2へ縦横替えで）'!AV11</f>
        <v>0</v>
      </c>
      <c r="AF15" s="7">
        <f>'⑤案件貼り付けシート(E6~→A2へ縦横替えで）'!AW11</f>
        <v>0</v>
      </c>
      <c r="AG15" s="7" t="str">
        <f>IF('⑤案件貼り付けシート(E6~→A2へ縦横替えで）'!AX11="","",'⑤案件貼り付けシート(E6~→A2へ縦横替えで）'!AX11)</f>
        <v/>
      </c>
      <c r="AH15" s="7" t="str">
        <f>IF('⑤案件貼り付けシート(E6~→A2へ縦横替えで）'!AY11="","",'⑤案件貼り付けシート(E6~→A2へ縦横替えで）'!AY11)</f>
        <v/>
      </c>
      <c r="AI15" s="13"/>
      <c r="AJ15" s="13"/>
      <c r="AK15" s="7" t="str" cm="1">
        <f t="array" ref="AK15">_xlfn.IFS('⑤案件貼り付けシート(E6~→A2へ縦横替えで）'!AZ11="該当しない",0,'⑤案件貼り付けシート(E6~→A2へ縦横替えで）'!AZ11="該当",1,TRUE,"")</f>
        <v/>
      </c>
      <c r="AL15" s="7" t="str">
        <f>IF('⑤案件貼り付けシート(E6~→A2へ縦横替えで）'!AZ11="該当しない","",IF('⑤案件貼り付けシート(E6~→A2へ縦横替えで）'!BA11="","",LEFT('⑤案件貼り付けシート(E6~→A2へ縦横替えで）'!BA11,FIND("号",'⑤案件貼り付けシート(E6~→A2へ縦横替えで）'!BA11)-1)))</f>
        <v/>
      </c>
      <c r="AM15" s="7" t="str">
        <f>IF('⑤案件貼り付けシート(E6~→A2へ縦横替えで）'!AZ11="該当しない","",IF('⑤案件貼り付けシート(E6~→A2へ縦横替えで）'!BB11="","",'⑤案件貼り付けシート(E6~→A2へ縦横替えで）'!BB11))</f>
        <v/>
      </c>
      <c r="AN15" s="7" t="str">
        <f>IF('⑤案件貼り付けシート(E6~→A2へ縦横替えで）'!BC11="","",'⑤案件貼り付けシート(E6~→A2へ縦横替えで）'!BC11)</f>
        <v/>
      </c>
      <c r="AO15" s="7">
        <f>'⑤案件貼り付けシート(E6~→A2へ縦横替えで）'!BG11</f>
        <v>0</v>
      </c>
      <c r="AP15" s="7" t="str" cm="1">
        <f t="array" ref="AP15">_xlfn.IFS('⑤案件貼り付けシート(E6~→A2へ縦横替えで）'!BH11="","",'⑤案件貼り付けシート(E6~→A2へ縦横替えで）'!BH11="時給",1,'⑤案件貼り付けシート(E6~→A2へ縦横替えで）'!BL11="日給",2,'⑤案件貼り付けシート(E6~→A2へ縦横替えで）'!BL11="月給",3)</f>
        <v/>
      </c>
      <c r="AQ15" s="7" t="str">
        <f>IF('⑤案件貼り付けシート(E6~→A2へ縦横替えで）'!BI11="","",'⑤案件貼り付けシート(E6~→A2へ縦横替えで）'!BI11)</f>
        <v/>
      </c>
      <c r="AR15" s="153" t="str">
        <f>IF('⑤案件貼り付けシート(E6~→A2へ縦横替えで）'!BJ11="","",'⑤案件貼り付けシート(E6~→A2へ縦横替えで）'!BJ11)</f>
        <v/>
      </c>
      <c r="AS15" s="7" t="str">
        <f>IF('⑤案件貼り付けシート(E6~→A2へ縦横替えで）'!BK11="","",'⑤案件貼り付けシート(E6~→A2へ縦横替えで）'!BK11)</f>
        <v/>
      </c>
      <c r="AT15" s="7" t="str" cm="1">
        <f t="array" ref="AT15">_xlfn.IFS('⑤案件貼り付けシート(E6~→A2へ縦横替えで）'!BL11="","",'⑤案件貼り付けシート(E6~→A2へ縦横替えで）'!BL11="長期",1,'⑤案件貼り付けシート(E6~→A2へ縦横替えで）'!BL11="短期",2)</f>
        <v/>
      </c>
      <c r="AU15" s="7" t="str">
        <f>IF('⑤案件貼り付けシート(E6~→A2へ縦横替えで）'!BM11="","",'⑤案件貼り付けシート(E6~→A2へ縦横替えで）'!BM11)</f>
        <v/>
      </c>
      <c r="AV15" s="7" t="str">
        <f>IF('⑤案件貼り付けシート(E6~→A2へ縦横替えで）'!BN11="","",'⑤案件貼り付けシート(E6~→A2へ縦横替えで）'!BN11)</f>
        <v/>
      </c>
      <c r="AW15" s="7" t="str" cm="1">
        <f t="array" ref="AW15">_xlfn.IFS('⑤案件貼り付けシート(E6~→A2へ縦横替えで）'!BQ11="就業先カレンダーに準ずる",1,'⑤案件貼り付けシート(E6~→A2へ縦横替えで）'!BQ11="指定して設定",2,TRUE,"")</f>
        <v/>
      </c>
      <c r="AX15" s="7" t="str" cm="1">
        <f t="array" ref="AX15">IF(AW15=2,_xlfn.IFS('⑤案件貼り付けシート(E6~→A2へ縦横替えで）'!BR11="毎週",1,'⑤案件貼り付けシート(E6~→A2へ縦横替えで）'!BR11="その他",2),"")</f>
        <v/>
      </c>
      <c r="AY15" s="7" t="str">
        <f>IF(AX15=1,'⑤案件貼り付けシート(E6~→A2へ縦横替えで）'!BS11,"")</f>
        <v/>
      </c>
      <c r="AZ15" s="7" t="str">
        <f>IF(AX15=2,'⑤案件貼り付けシート(E6~→A2へ縦横替えで）'!BT11,"")</f>
        <v/>
      </c>
      <c r="BA15" s="7" t="str" cm="1">
        <f t="array" ref="BA15">IF(AW15=2,_xlfn.IFS('⑤案件貼り付けシート(E6~→A2へ縦横替えで）'!BV11="毎週",1,'⑤案件貼り付けシート(E6~→A2へ縦横替えで）'!BV11="その他",2),"")</f>
        <v/>
      </c>
      <c r="BB15" s="7" t="str">
        <f>IF(BA15=1,'⑤案件貼り付けシート(E6~→A2へ縦横替えで）'!BW11,"")</f>
        <v/>
      </c>
      <c r="BC15" s="7" t="str">
        <f>IF(BA15=2,'⑤案件貼り付けシート(E6~→A2へ縦横替えで）'!BX11,"")</f>
        <v/>
      </c>
      <c r="BD15" s="7" t="str">
        <f>IF('⑤案件貼り付けシート(E6~→A2へ縦横替えで）'!BZ11="","",IF('⑤案件貼り付けシート(E6~→A2へ縦横替えで）'!$BQ11="就業先カレンダーに準ずる",'⑤案件貼り付けシート(E6~→A2へ縦横替えで）'!BZ11,""))</f>
        <v/>
      </c>
      <c r="BE15" s="154" t="str">
        <f>IF('⑤案件貼り付けシート(E6~→A2へ縦横替えで）'!CG11="","",'⑤案件貼り付けシート(E6~→A2へ縦横替えで）'!CG11)</f>
        <v/>
      </c>
      <c r="BF15" s="154" t="str">
        <f>IF('⑤案件貼り付けシート(E6~→A2へ縦横替えで）'!CH11="","",'⑤案件貼り付けシート(E6~→A2へ縦横替えで）'!CH11)</f>
        <v/>
      </c>
      <c r="BG15" s="7" t="str" cm="1">
        <f t="array" ref="BG15">_xlfn.IFS('⑤案件貼り付けシート(E6~→A2へ縦横替えで）'!CI11="固定",1,'⑤案件貼り付けシート(E6~→A2へ縦横替えで）'!CI11="流動",2,'⑤案件貼り付けシート(E6~→A2へ縦横替えで）'!CI11="対象外","",'⑤案件貼り付けシート(E6~→A2へ縦横替えで）'!CI11="","")</f>
        <v/>
      </c>
      <c r="BH15" s="154" t="str">
        <f>IF('⑤案件貼り付けシート(E6~→A2へ縦横替えで）'!$CI11="固定",IF('⑤案件貼り付けシート(E6~→A2へ縦横替えで）'!CJ11="","",'⑤案件貼り付けシート(E6~→A2へ縦横替えで）'!CJ11),"")</f>
        <v/>
      </c>
      <c r="BI15" s="154" t="str">
        <f>IF('⑤案件貼り付けシート(E6~→A2へ縦横替えで）'!$CI11="固定",IF('⑤案件貼り付けシート(E6~→A2へ縦横替えで）'!CK11="","",'⑤案件貼り付けシート(E6~→A2へ縦横替えで）'!CK11),"")</f>
        <v/>
      </c>
      <c r="BJ15" s="154" t="str">
        <f>IF('⑤案件貼り付けシート(E6~→A2へ縦横替えで）'!$CI11="固定",IF('⑤案件貼り付けシート(E6~→A2へ縦横替えで）'!CL11="","",'⑤案件貼り付けシート(E6~→A2へ縦横替えで）'!CL11),"")</f>
        <v/>
      </c>
      <c r="BK15" s="154" t="str">
        <f>IF('⑤案件貼り付けシート(E6~→A2へ縦横替えで）'!$CI11="固定",IF('⑤案件貼り付けシート(E6~→A2へ縦横替えで）'!CM11="","",'⑤案件貼り付けシート(E6~→A2へ縦横替えで）'!CM11),"")</f>
        <v/>
      </c>
      <c r="BL15" s="154" t="str">
        <f>IF('⑤案件貼り付けシート(E6~→A2へ縦横替えで）'!$CI11="固定",IF('⑤案件貼り付けシート(E6~→A2へ縦横替えで）'!CN11="","",'⑤案件貼り付けシート(E6~→A2へ縦横替えで）'!CN11),"")</f>
        <v/>
      </c>
      <c r="BM15" s="154" t="str">
        <f>IF('⑤案件貼り付けシート(E6~→A2へ縦横替えで）'!$CI11="固定",IF('⑤案件貼り付けシート(E6~→A2へ縦横替えで）'!CO11="","",'⑤案件貼り付けシート(E6~→A2へ縦横替えで）'!CO11),"")</f>
        <v/>
      </c>
      <c r="BN15" s="7" t="str">
        <f>IF('⑤案件貼り付けシート(E6~→A2へ縦横替えで）'!$CI11="固定",IF('⑤案件貼り付けシート(E6~→A2へ縦横替えで）'!CP11="","",'⑤案件貼り付けシート(E6~→A2へ縦横替えで）'!CP11),"")</f>
        <v/>
      </c>
      <c r="BO15" s="7" t="str">
        <f>IF('⑤案件貼り付けシート(E6~→A2へ縦横替えで）'!CQ11="","",'⑤案件貼り付けシート(E6~→A2へ縦横替えで）'!CQ11)</f>
        <v/>
      </c>
      <c r="BP15" s="7" t="str">
        <f>IF('⑤案件貼り付けシート(E6~→A2へ縦横替えで）'!CR11="","",'⑤案件貼り付けシート(E6~→A2へ縦横替えで）'!CR11)</f>
        <v/>
      </c>
      <c r="BQ15" s="7" t="str">
        <f>IF('⑤案件貼り付けシート(E6~→A2へ縦横替えで）'!CS11="","",'⑤案件貼り付けシート(E6~→A2へ縦横替えで）'!CS11)</f>
        <v/>
      </c>
      <c r="BR15" s="154" t="str">
        <f>IF('⑤案件貼り付けシート(E6~→A2へ縦横替えで）'!CV11="","",'⑤案件貼り付けシート(E6~→A2へ縦横替えで）'!CV11)</f>
        <v/>
      </c>
      <c r="BS15" s="154" t="str">
        <f>IF('⑤案件貼り付けシート(E6~→A2へ縦横替えで）'!CW11="","",'⑤案件貼り付けシート(E6~→A2へ縦横替えで）'!CW11)</f>
        <v/>
      </c>
      <c r="BT15" s="7" t="str" cm="1">
        <f t="array" ref="BT15">IF('⑤案件貼り付けシート(E6~→A2へ縦横替えで）'!CX11="","",_xlfn.IFS('⑤案件貼り付けシート(E6~→A2へ縦横替えで）'!CX11="固定",1,'⑤案件貼り付けシート(E6~→A2へ縦横替えで）'!CX11="流動",2,'⑤案件貼り付けシート(E6~→A2へ縦横替えで）'!CX11="対象外",""))</f>
        <v/>
      </c>
      <c r="BU15" s="154" t="str">
        <f>IF('⑤案件貼り付けシート(E6~→A2へ縦横替えで）'!$CX11="固定",IF('⑤案件貼り付けシート(E6~→A2へ縦横替えで）'!CY11="","",'⑤案件貼り付けシート(E6~→A2へ縦横替えで）'!CY11),"")</f>
        <v/>
      </c>
      <c r="BV15" s="154" t="str">
        <f>IF('⑤案件貼り付けシート(E6~→A2へ縦横替えで）'!$CX11="固定",IF('⑤案件貼り付けシート(E6~→A2へ縦横替えで）'!CZ11="","",'⑤案件貼り付けシート(E6~→A2へ縦横替えで）'!CZ11),"")</f>
        <v/>
      </c>
      <c r="BW15" s="154" t="str">
        <f>IF('⑤案件貼り付けシート(E6~→A2へ縦横替えで）'!$CX11="固定",IF('⑤案件貼り付けシート(E6~→A2へ縦横替えで）'!DA11="","",'⑤案件貼り付けシート(E6~→A2へ縦横替えで）'!DA11),"")</f>
        <v/>
      </c>
      <c r="BX15" s="154" t="str">
        <f>IF('⑤案件貼り付けシート(E6~→A2へ縦横替えで）'!$CX11="固定",IF('⑤案件貼り付けシート(E6~→A2へ縦横替えで）'!DB11="","",'⑤案件貼り付けシート(E6~→A2へ縦横替えで）'!DB11),"")</f>
        <v/>
      </c>
      <c r="BY15" s="154" t="str">
        <f>IF('⑤案件貼り付けシート(E6~→A2へ縦横替えで）'!$CX11="固定",IF('⑤案件貼り付けシート(E6~→A2へ縦横替えで）'!DC11="","",'⑤案件貼り付けシート(E6~→A2へ縦横替えで）'!DC11),"")</f>
        <v/>
      </c>
      <c r="BZ15" s="154" t="str">
        <f>IF('⑤案件貼り付けシート(E6~→A2へ縦横替えで）'!$CX11="固定",IF('⑤案件貼り付けシート(E6~→A2へ縦横替えで）'!DD11="","",'⑤案件貼り付けシート(E6~→A2へ縦横替えで）'!DD11),"")</f>
        <v/>
      </c>
      <c r="CA15" s="7" t="str">
        <f>IF('⑤案件貼り付けシート(E6~→A2へ縦横替えで）'!$CX11="固定",IF('⑤案件貼り付けシート(E6~→A2へ縦横替えで）'!DE11="","",'⑤案件貼り付けシート(E6~→A2へ縦横替えで）'!DE11),"")</f>
        <v/>
      </c>
      <c r="CB15" s="7" t="str">
        <f>IF('⑤案件貼り付けシート(E6~→A2へ縦横替えで）'!DF11="","",'⑤案件貼り付けシート(E6~→A2へ縦横替えで）'!DF11)</f>
        <v/>
      </c>
      <c r="CC15" s="7" t="str">
        <f>IF('⑤案件貼り付けシート(E6~→A2へ縦横替えで）'!DG11="","",'⑤案件貼り付けシート(E6~→A2へ縦横替えで）'!DG11)</f>
        <v/>
      </c>
      <c r="CD15" s="7" t="str">
        <f>IF('⑤案件貼り付けシート(E6~→A2へ縦横替えで）'!DH11="","",'⑤案件貼り付けシート(E6~→A2へ縦横替えで）'!DH11)</f>
        <v/>
      </c>
      <c r="CE15" s="154" t="str">
        <f>IF('⑤案件貼り付けシート(E6~→A2へ縦横替えで）'!DK11="","",'⑤案件貼り付けシート(E6~→A2へ縦横替えで）'!DK11)</f>
        <v/>
      </c>
      <c r="CF15" s="154" t="str">
        <f>IF('⑤案件貼り付けシート(E6~→A2へ縦横替えで）'!DL11="","",'⑤案件貼り付けシート(E6~→A2へ縦横替えで）'!DL11)</f>
        <v/>
      </c>
      <c r="CG15" s="7" t="str" cm="1">
        <f t="array" ref="CG15">IF('⑤案件貼り付けシート(E6~→A2へ縦横替えで）'!DM11="","",_xlfn.IFS('⑤案件貼り付けシート(E6~→A2へ縦横替えで）'!DM11="固定",1,'⑤案件貼り付けシート(E6~→A2へ縦横替えで）'!DM11="流動",2,'⑤案件貼り付けシート(E6~→A2へ縦横替えで）'!DM11="対象外",""))</f>
        <v/>
      </c>
      <c r="CH15" s="154" t="str">
        <f>IF('⑤案件貼り付けシート(E6~→A2へ縦横替えで）'!$DM11="固定",IF('⑤案件貼り付けシート(E6~→A2へ縦横替えで）'!DN11="","",'⑤案件貼り付けシート(E6~→A2へ縦横替えで）'!DN11),"")</f>
        <v/>
      </c>
      <c r="CI15" s="154" t="str">
        <f>IF('⑤案件貼り付けシート(E6~→A2へ縦横替えで）'!$DM11="固定",IF('⑤案件貼り付けシート(E6~→A2へ縦横替えで）'!DO11="","",'⑤案件貼り付けシート(E6~→A2へ縦横替えで）'!DO11),"")</f>
        <v/>
      </c>
      <c r="CJ15" s="154" t="str">
        <f>IF('⑤案件貼り付けシート(E6~→A2へ縦横替えで）'!$DM11="固定",IF('⑤案件貼り付けシート(E6~→A2へ縦横替えで）'!DP11="","",'⑤案件貼り付けシート(E6~→A2へ縦横替えで）'!DP11),"")</f>
        <v/>
      </c>
      <c r="CK15" s="154" t="str">
        <f>IF('⑤案件貼り付けシート(E6~→A2へ縦横替えで）'!$DM11="固定",IF('⑤案件貼り付けシート(E6~→A2へ縦横替えで）'!DQ11="","",'⑤案件貼り付けシート(E6~→A2へ縦横替えで）'!DQ11),"")</f>
        <v/>
      </c>
      <c r="CL15" s="154" t="str">
        <f>IF('⑤案件貼り付けシート(E6~→A2へ縦横替えで）'!$DM11="固定",IF('⑤案件貼り付けシート(E6~→A2へ縦横替えで）'!DR11="","",'⑤案件貼り付けシート(E6~→A2へ縦横替えで）'!DR11),"")</f>
        <v/>
      </c>
      <c r="CM15" s="154" t="str">
        <f>IF('⑤案件貼り付けシート(E6~→A2へ縦横替えで）'!$DM11="固定",IF('⑤案件貼り付けシート(E6~→A2へ縦横替えで）'!DS11="","",'⑤案件貼り付けシート(E6~→A2へ縦横替えで）'!DS11),"")</f>
        <v/>
      </c>
      <c r="CN15" s="7" t="str">
        <f>IF('⑤案件貼り付けシート(E6~→A2へ縦横替えで）'!$DM11="固定",IF('⑤案件貼り付けシート(E6~→A2へ縦横替えで）'!DT11="","",'⑤案件貼り付けシート(E6~→A2へ縦横替えで）'!DT11),"")</f>
        <v/>
      </c>
      <c r="CO15" s="7" t="str">
        <f>IF('⑤案件貼り付けシート(E6~→A2へ縦横替えで）'!DU11="","",'⑤案件貼り付けシート(E6~→A2へ縦横替えで）'!DU11)</f>
        <v/>
      </c>
      <c r="CP15" s="7" t="str">
        <f>IF('⑤案件貼り付けシート(E6~→A2へ縦横替えで）'!DV11="","",'⑤案件貼り付けシート(E6~→A2へ縦横替えで）'!DV11)</f>
        <v/>
      </c>
      <c r="CQ15" s="7" t="str">
        <f>IF('⑤案件貼り付けシート(E6~→A2へ縦横替えで）'!DW11="","",'⑤案件貼り付けシート(E6~→A2へ縦横替えで）'!DW11)</f>
        <v/>
      </c>
      <c r="CR15" s="154" t="str">
        <f>IF('⑤案件貼り付けシート(E6~→A2へ縦横替えで）'!EA11="","",'⑤案件貼り付けシート(E6~→A2へ縦横替えで）'!EA11)</f>
        <v/>
      </c>
      <c r="CS15" s="154" t="str">
        <f>IF('⑤案件貼り付けシート(E6~→A2へ縦横替えで）'!EB11="","",'⑤案件貼り付けシート(E6~→A2へ縦横替えで）'!EB11)</f>
        <v/>
      </c>
      <c r="CT15" s="7" t="str" cm="1">
        <f t="array" ref="CT15">IF('⑤案件貼り付けシート(E6~→A2へ縦横替えで）'!EC11="","",_xlfn.IFS('⑤案件貼り付けシート(E6~→A2へ縦横替えで）'!EC11="固定",1,'⑤案件貼り付けシート(E6~→A2へ縦横替えで）'!EC11="流動",2,'⑤案件貼り付けシート(E6~→A2へ縦横替えで）'!EC11="対象外",""))</f>
        <v/>
      </c>
      <c r="CU15" s="154" t="str">
        <f>IF('⑤案件貼り付けシート(E6~→A2へ縦横替えで）'!$EC11="固定",IF('⑤案件貼り付けシート(E6~→A2へ縦横替えで）'!ED11="","",'⑤案件貼り付けシート(E6~→A2へ縦横替えで）'!ED11),"")</f>
        <v/>
      </c>
      <c r="CV15" s="154" t="str">
        <f>IF('⑤案件貼り付けシート(E6~→A2へ縦横替えで）'!$EC11="固定",IF('⑤案件貼り付けシート(E6~→A2へ縦横替えで）'!EE11="","",'⑤案件貼り付けシート(E6~→A2へ縦横替えで）'!EE11),"")</f>
        <v/>
      </c>
      <c r="CW15" s="154" t="str">
        <f>IF('⑤案件貼り付けシート(E6~→A2へ縦横替えで）'!$EC11="固定",IF('⑤案件貼り付けシート(E6~→A2へ縦横替えで）'!EF11="","",'⑤案件貼り付けシート(E6~→A2へ縦横替えで）'!EF11),"")</f>
        <v/>
      </c>
      <c r="CX15" s="154" t="str">
        <f>IF('⑤案件貼り付けシート(E6~→A2へ縦横替えで）'!$EC11="固定",IF('⑤案件貼り付けシート(E6~→A2へ縦横替えで）'!EG11="","",'⑤案件貼り付けシート(E6~→A2へ縦横替えで）'!EG11),"")</f>
        <v/>
      </c>
      <c r="CY15" s="154" t="str">
        <f>IF('⑤案件貼り付けシート(E6~→A2へ縦横替えで）'!$EC11="固定",IF('⑤案件貼り付けシート(E6~→A2へ縦横替えで）'!EH11="","",'⑤案件貼り付けシート(E6~→A2へ縦横替えで）'!EH11),"")</f>
        <v/>
      </c>
      <c r="CZ15" s="154" t="str">
        <f>IF('⑤案件貼り付けシート(E6~→A2へ縦横替えで）'!$EC11="固定",IF('⑤案件貼り付けシート(E6~→A2へ縦横替えで）'!EI11="","",'⑤案件貼り付けシート(E6~→A2へ縦横替えで）'!EI11),"")</f>
        <v/>
      </c>
      <c r="DA15" s="7" t="str">
        <f>IF('⑤案件貼り付けシート(E6~→A2へ縦横替えで）'!$EC11="固定",IF('⑤案件貼り付けシート(E6~→A2へ縦横替えで）'!EJ11="","",'⑤案件貼り付けシート(E6~→A2へ縦横替えで）'!EJ11),"")</f>
        <v/>
      </c>
      <c r="DB15" s="7" t="str">
        <f>IF('⑤案件貼り付けシート(E6~→A2へ縦横替えで）'!EK11="","",'⑤案件貼り付けシート(E6~→A2へ縦横替えで）'!EK11)</f>
        <v/>
      </c>
      <c r="DC15" s="7" t="str">
        <f>IF('⑤案件貼り付けシート(E6~→A2へ縦横替えで）'!EL11="","",'⑤案件貼り付けシート(E6~→A2へ縦横替えで）'!EL11)</f>
        <v/>
      </c>
      <c r="DD15" s="7" t="str">
        <f>IF('⑤案件貼り付けシート(E6~→A2へ縦横替えで）'!EM11="","",'⑤案件貼り付けシート(E6~→A2へ縦横替えで）'!EM11)</f>
        <v/>
      </c>
      <c r="DE15" s="154" t="str">
        <f>IF('⑤案件貼り付けシート(E6~→A2へ縦横替えで）'!EO11="","",'⑤案件貼り付けシート(E6~→A2へ縦横替えで）'!EO11)</f>
        <v/>
      </c>
      <c r="DF15" s="154" t="str">
        <f>IF('⑤案件貼り付けシート(E6~→A2へ縦横替えで）'!EP11="","",'⑤案件貼り付けシート(E6~→A2へ縦横替えで）'!EP11)</f>
        <v/>
      </c>
      <c r="DG15" s="7" t="str" cm="1">
        <f t="array" ref="DG15">IF('⑤案件貼り付けシート(E6~→A2へ縦横替えで）'!EQ11="","",_xlfn.IFS('⑤案件貼り付けシート(E6~→A2へ縦横替えで）'!EQ11="固定",1,'⑤案件貼り付けシート(E6~→A2へ縦横替えで）'!EQ11="流動",2,'⑤案件貼り付けシート(E6~→A2へ縦横替えで）'!EQ11="対象外",""))</f>
        <v/>
      </c>
      <c r="DH15" s="154" t="str">
        <f>IF('⑤案件貼り付けシート(E6~→A2へ縦横替えで）'!$EQ11="固定",IF('⑤案件貼り付けシート(E6~→A2へ縦横替えで）'!ER11="","",'⑤案件貼り付けシート(E6~→A2へ縦横替えで）'!ER11),"")</f>
        <v/>
      </c>
      <c r="DI15" s="154" t="str">
        <f>IF('⑤案件貼り付けシート(E6~→A2へ縦横替えで）'!$EQ11="固定",IF('⑤案件貼り付けシート(E6~→A2へ縦横替えで）'!ES11="","",'⑤案件貼り付けシート(E6~→A2へ縦横替えで）'!ES11),"")</f>
        <v/>
      </c>
      <c r="DJ15" s="154" t="str">
        <f>IF('⑤案件貼り付けシート(E6~→A2へ縦横替えで）'!$EQ11="固定",IF('⑤案件貼り付けシート(E6~→A2へ縦横替えで）'!ET11="","",'⑤案件貼り付けシート(E6~→A2へ縦横替えで）'!ET11),"")</f>
        <v/>
      </c>
      <c r="DK15" s="154" t="str">
        <f>IF('⑤案件貼り付けシート(E6~→A2へ縦横替えで）'!$EQ11="固定",IF('⑤案件貼り付けシート(E6~→A2へ縦横替えで）'!EU11="","",'⑤案件貼り付けシート(E6~→A2へ縦横替えで）'!EU11),"")</f>
        <v/>
      </c>
      <c r="DL15" s="154" t="str">
        <f>IF('⑤案件貼り付けシート(E6~→A2へ縦横替えで）'!$EQ11="固定",IF('⑤案件貼り付けシート(E6~→A2へ縦横替えで）'!EV11="","",'⑤案件貼り付けシート(E6~→A2へ縦横替えで）'!EV11),"")</f>
        <v/>
      </c>
      <c r="DM15" s="154" t="str">
        <f>IF('⑤案件貼り付けシート(E6~→A2へ縦横替えで）'!$EQ11="固定",IF('⑤案件貼り付けシート(E6~→A2へ縦横替えで）'!EW11="","",'⑤案件貼り付けシート(E6~→A2へ縦横替えで）'!EW11),"")</f>
        <v/>
      </c>
      <c r="DN15" s="7" t="str">
        <f>IF('⑤案件貼り付けシート(E6~→A2へ縦横替えで）'!$EQ11="固定",IF('⑤案件貼り付けシート(E6~→A2へ縦横替えで）'!EX11="","",'⑤案件貼り付けシート(E6~→A2へ縦横替えで）'!EX11),"")</f>
        <v/>
      </c>
      <c r="DO15" s="7" t="str">
        <f>IF('⑤案件貼り付けシート(E6~→A2へ縦横替えで）'!EY11="","",'⑤案件貼り付けシート(E6~→A2へ縦横替えで）'!EY11)</f>
        <v/>
      </c>
      <c r="DP15" s="7" t="str">
        <f>IF('⑤案件貼り付けシート(E6~→A2へ縦横替えで）'!EZ11="","",'⑤案件貼り付けシート(E6~→A2へ縦横替えで）'!EZ11)</f>
        <v/>
      </c>
      <c r="DQ15" s="7" t="str">
        <f>IF('⑤案件貼り付けシート(E6~→A2へ縦横替えで）'!FA11="","",'⑤案件貼り付けシート(E6~→A2へ縦横替えで）'!FA11)</f>
        <v/>
      </c>
      <c r="DR15" s="154" t="str">
        <f>IF('⑤案件貼り付けシート(E6~→A2へ縦横替えで）'!FC11="","",'⑤案件貼り付けシート(E6~→A2へ縦横替えで）'!FC11)</f>
        <v/>
      </c>
      <c r="DS15" s="154" t="str">
        <f>IF('⑤案件貼り付けシート(E6~→A2へ縦横替えで）'!FD11="","",'⑤案件貼り付けシート(E6~→A2へ縦横替えで）'!FD11)</f>
        <v/>
      </c>
      <c r="DT15" s="7" t="str" cm="1">
        <f t="array" ref="DT15">IF('⑤案件貼り付けシート(E6~→A2へ縦横替えで）'!FE11="","",_xlfn.IFS('⑤案件貼り付けシート(E6~→A2へ縦横替えで）'!FE11="固定",1,'⑤案件貼り付けシート(E6~→A2へ縦横替えで）'!FE11="流動",2,'⑤案件貼り付けシート(E6~→A2へ縦横替えで）'!FE11="対象外",""))</f>
        <v/>
      </c>
      <c r="DU15" s="154" t="str">
        <f>IF('⑤案件貼り付けシート(E6~→A2へ縦横替えで）'!$FE11="固定",IF('⑤案件貼り付けシート(E6~→A2へ縦横替えで）'!FF11="","",'⑤案件貼り付けシート(E6~→A2へ縦横替えで）'!FF11),"")</f>
        <v/>
      </c>
      <c r="DV15" s="154" t="str">
        <f>IF('⑤案件貼り付けシート(E6~→A2へ縦横替えで）'!$FE11="固定",IF('⑤案件貼り付けシート(E6~→A2へ縦横替えで）'!FG11="","",'⑤案件貼り付けシート(E6~→A2へ縦横替えで）'!FG11),"")</f>
        <v/>
      </c>
      <c r="DW15" s="154" t="str">
        <f>IF('⑤案件貼り付けシート(E6~→A2へ縦横替えで）'!$FE11="固定",IF('⑤案件貼り付けシート(E6~→A2へ縦横替えで）'!FH11="","",'⑤案件貼り付けシート(E6~→A2へ縦横替えで）'!FH11),"")</f>
        <v/>
      </c>
      <c r="DX15" s="154" t="str">
        <f>IF('⑤案件貼り付けシート(E6~→A2へ縦横替えで）'!$FE11="固定",IF('⑤案件貼り付けシート(E6~→A2へ縦横替えで）'!FI11="","",'⑤案件貼り付けシート(E6~→A2へ縦横替えで）'!FI11),"")</f>
        <v/>
      </c>
      <c r="DY15" s="154" t="str">
        <f>IF('⑤案件貼り付けシート(E6~→A2へ縦横替えで）'!$FE11="固定",IF('⑤案件貼り付けシート(E6~→A2へ縦横替えで）'!FJ11="","",'⑤案件貼り付けシート(E6~→A2へ縦横替えで）'!FJ11),"")</f>
        <v/>
      </c>
      <c r="DZ15" s="154" t="str">
        <f>IF('⑤案件貼り付けシート(E6~→A2へ縦横替えで）'!$FE11="固定",IF('⑤案件貼り付けシート(E6~→A2へ縦横替えで）'!FK11="","",'⑤案件貼り付けシート(E6~→A2へ縦横替えで）'!FK11),"")</f>
        <v/>
      </c>
      <c r="EA15" s="7" t="str">
        <f>IF('⑤案件貼り付けシート(E6~→A2へ縦横替えで）'!$FE11="固定",IF('⑤案件貼り付けシート(E6~→A2へ縦横替えで）'!FL11="","",'⑤案件貼り付けシート(E6~→A2へ縦横替えで）'!FL11),"")</f>
        <v/>
      </c>
      <c r="EB15" s="7" t="str">
        <f>IF('⑤案件貼り付けシート(E6~→A2へ縦横替えで）'!FM11="","",'⑤案件貼り付けシート(E6~→A2へ縦横替えで）'!FM11)</f>
        <v/>
      </c>
      <c r="EC15" s="7" t="str">
        <f>IF('⑤案件貼り付けシート(E6~→A2へ縦横替えで）'!FN11="","",'⑤案件貼り付けシート(E6~→A2へ縦横替えで）'!FN11)</f>
        <v/>
      </c>
      <c r="ED15" s="7" t="str">
        <f>IF('⑤案件貼り付けシート(E6~→A2へ縦横替えで）'!FO11="","",'⑤案件貼り付けシート(E6~→A2へ縦横替えで）'!FO11)</f>
        <v/>
      </c>
      <c r="EE15" s="154" t="str">
        <f>IF('⑤案件貼り付けシート(E6~→A2へ縦横替えで）'!FQ11="","",'⑤案件貼り付けシート(E6~→A2へ縦横替えで）'!FQ11)</f>
        <v/>
      </c>
      <c r="EF15" s="154" t="str">
        <f>IF('⑤案件貼り付けシート(E6~→A2へ縦横替えで）'!FR11="","",'⑤案件貼り付けシート(E6~→A2へ縦横替えで）'!FR11)</f>
        <v/>
      </c>
      <c r="EG15" s="7" t="str" cm="1">
        <f t="array" ref="EG15">IF('⑤案件貼り付けシート(E6~→A2へ縦横替えで）'!FS11="","",_xlfn.IFS('⑤案件貼り付けシート(E6~→A2へ縦横替えで）'!FS11="固定",1,'⑤案件貼り付けシート(E6~→A2へ縦横替えで）'!FS11="流動",2,'⑤案件貼り付けシート(E6~→A2へ縦横替えで）'!FS11="対象外",""))</f>
        <v/>
      </c>
      <c r="EH15" s="154" t="str">
        <f>IF('⑤案件貼り付けシート(E6~→A2へ縦横替えで）'!$FS11="固定",IF('⑤案件貼り付けシート(E6~→A2へ縦横替えで）'!FT11="","",'⑤案件貼り付けシート(E6~→A2へ縦横替えで）'!FT11),"")</f>
        <v/>
      </c>
      <c r="EI15" s="154" t="str">
        <f>IF('⑤案件貼り付けシート(E6~→A2へ縦横替えで）'!$FS11="固定",IF('⑤案件貼り付けシート(E6~→A2へ縦横替えで）'!FU11="","",'⑤案件貼り付けシート(E6~→A2へ縦横替えで）'!FU11),"")</f>
        <v/>
      </c>
      <c r="EJ15" s="154" t="str">
        <f>IF('⑤案件貼り付けシート(E6~→A2へ縦横替えで）'!$FS11="固定",IF('⑤案件貼り付けシート(E6~→A2へ縦横替えで）'!FV11="","",'⑤案件貼り付けシート(E6~→A2へ縦横替えで）'!FV11),"")</f>
        <v/>
      </c>
      <c r="EK15" s="154" t="str">
        <f>IF('⑤案件貼り付けシート(E6~→A2へ縦横替えで）'!$FS11="固定",IF('⑤案件貼り付けシート(E6~→A2へ縦横替えで）'!FW11="","",'⑤案件貼り付けシート(E6~→A2へ縦横替えで）'!FW11),"")</f>
        <v/>
      </c>
      <c r="EL15" s="154" t="str">
        <f>IF('⑤案件貼り付けシート(E6~→A2へ縦横替えで）'!$FS11="固定",IF('⑤案件貼り付けシート(E6~→A2へ縦横替えで）'!FX11="","",'⑤案件貼り付けシート(E6~→A2へ縦横替えで）'!FX11),"")</f>
        <v/>
      </c>
      <c r="EM15" s="154" t="str">
        <f>IF('⑤案件貼り付けシート(E6~→A2へ縦横替えで）'!$FS11="固定",IF('⑤案件貼り付けシート(E6~→A2へ縦横替えで）'!FY11="","",'⑤案件貼り付けシート(E6~→A2へ縦横替えで）'!FY11),"")</f>
        <v/>
      </c>
      <c r="EN15" s="7" t="str">
        <f>IF('⑤案件貼り付けシート(E6~→A2へ縦横替えで）'!$FS11="固定",IF('⑤案件貼り付けシート(E6~→A2へ縦横替えで）'!FZ11="","",'⑤案件貼り付けシート(E6~→A2へ縦横替えで）'!FZ11),"")</f>
        <v/>
      </c>
      <c r="EO15" s="7" t="str">
        <f>IF('⑤案件貼り付けシート(E6~→A2へ縦横替えで）'!GA11="","",'⑤案件貼り付けシート(E6~→A2へ縦横替えで）'!GA11)</f>
        <v/>
      </c>
      <c r="EP15" s="7" t="str">
        <f>IF('⑤案件貼り付けシート(E6~→A2へ縦横替えで）'!GB11="","",'⑤案件貼り付けシート(E6~→A2へ縦横替えで）'!GB11)</f>
        <v/>
      </c>
      <c r="EQ15" s="7" t="str">
        <f>IF('⑤案件貼り付けシート(E6~→A2へ縦横替えで）'!GC11="","",'⑤案件貼り付けシート(E6~→A2へ縦横替えで）'!GC11)</f>
        <v/>
      </c>
      <c r="ER15" s="154" t="str">
        <f>IF('⑤案件貼り付けシート(E6~→A2へ縦横替えで）'!GE11="","",'⑤案件貼り付けシート(E6~→A2へ縦横替えで）'!GE11)</f>
        <v/>
      </c>
      <c r="ES15" s="154" t="str">
        <f>IF('⑤案件貼り付けシート(E6~→A2へ縦横替えで）'!GF11="","",'⑤案件貼り付けシート(E6~→A2へ縦横替えで）'!GF11)</f>
        <v/>
      </c>
      <c r="ET15" s="7" t="str" cm="1">
        <f t="array" ref="ET15">IF('⑤案件貼り付けシート(E6~→A2へ縦横替えで）'!GG11="","",_xlfn.IFS('⑤案件貼り付けシート(E6~→A2へ縦横替えで）'!GG11="固定",1,'⑤案件貼り付けシート(E6~→A2へ縦横替えで）'!GG11="流動",2,'⑤案件貼り付けシート(E6~→A2へ縦横替えで）'!GG11="対象外",""))</f>
        <v/>
      </c>
      <c r="EU15" s="154" t="str">
        <f>IF('⑤案件貼り付けシート(E6~→A2へ縦横替えで）'!$GG11="固定",IF('⑤案件貼り付けシート(E6~→A2へ縦横替えで）'!GH11="","",'⑤案件貼り付けシート(E6~→A2へ縦横替えで）'!GH11),"")</f>
        <v/>
      </c>
      <c r="EV15" s="154" t="str">
        <f>IF('⑤案件貼り付けシート(E6~→A2へ縦横替えで）'!$GG11="固定",IF('⑤案件貼り付けシート(E6~→A2へ縦横替えで）'!GI11="","",'⑤案件貼り付けシート(E6~→A2へ縦横替えで）'!GI11),"")</f>
        <v/>
      </c>
      <c r="EW15" s="154" t="str">
        <f>IF('⑤案件貼り付けシート(E6~→A2へ縦横替えで）'!$GG11="固定",IF('⑤案件貼り付けシート(E6~→A2へ縦横替えで）'!GJ11="","",'⑤案件貼り付けシート(E6~→A2へ縦横替えで）'!GJ11),"")</f>
        <v/>
      </c>
      <c r="EX15" s="154" t="str">
        <f>IF('⑤案件貼り付けシート(E6~→A2へ縦横替えで）'!$GG11="固定",IF('⑤案件貼り付けシート(E6~→A2へ縦横替えで）'!GK11="","",'⑤案件貼り付けシート(E6~→A2へ縦横替えで）'!GK11),"")</f>
        <v/>
      </c>
      <c r="EY15" s="154" t="str">
        <f>IF('⑤案件貼り付けシート(E6~→A2へ縦横替えで）'!$GG11="固定",IF('⑤案件貼り付けシート(E6~→A2へ縦横替えで）'!GL11="","",'⑤案件貼り付けシート(E6~→A2へ縦横替えで）'!GL11),"")</f>
        <v/>
      </c>
      <c r="EZ15" s="154" t="str">
        <f>IF('⑤案件貼り付けシート(E6~→A2へ縦横替えで）'!$GG11="固定",IF('⑤案件貼り付けシート(E6~→A2へ縦横替えで）'!GM11="","",'⑤案件貼り付けシート(E6~→A2へ縦横替えで）'!GM11),"")</f>
        <v/>
      </c>
      <c r="FA15" s="7" t="str">
        <f>IF('⑤案件貼り付けシート(E6~→A2へ縦横替えで）'!$GG11="固定",IF('⑤案件貼り付けシート(E6~→A2へ縦横替えで）'!GN11="","",'⑤案件貼り付けシート(E6~→A2へ縦横替えで）'!GN11),"")</f>
        <v/>
      </c>
      <c r="FB15" s="7" t="str">
        <f>IF('⑤案件貼り付けシート(E6~→A2へ縦横替えで）'!GO11="","",'⑤案件貼り付けシート(E6~→A2へ縦横替えで）'!GO11)</f>
        <v/>
      </c>
      <c r="FC15" s="7" t="str">
        <f>IF('⑤案件貼り付けシート(E6~→A2へ縦横替えで）'!GP11="","",'⑤案件貼り付けシート(E6~→A2へ縦横替えで）'!GP11)</f>
        <v/>
      </c>
      <c r="FD15" s="7" t="str">
        <f>IF('⑤案件貼り付けシート(E6~→A2へ縦横替えで）'!GQ11="","",'⑤案件貼り付けシート(E6~→A2へ縦横替えで）'!GQ11)</f>
        <v/>
      </c>
      <c r="FE15" s="154" t="str">
        <f>IF('⑤案件貼り付けシート(E6~→A2へ縦横替えで）'!GS11="","",'⑤案件貼り付けシート(E6~→A2へ縦横替えで）'!GS11)</f>
        <v/>
      </c>
      <c r="FF15" s="154" t="str">
        <f>IF('⑤案件貼り付けシート(E6~→A2へ縦横替えで）'!GT11="","",'⑤案件貼り付けシート(E6~→A2へ縦横替えで）'!GT11)</f>
        <v/>
      </c>
      <c r="FG15" s="7" t="str" cm="1">
        <f t="array" ref="FG15">IF('⑤案件貼り付けシート(E6~→A2へ縦横替えで）'!GU11="","",_xlfn.IFS('⑤案件貼り付けシート(E6~→A2へ縦横替えで）'!GU11="固定",1,'⑤案件貼り付けシート(E6~→A2へ縦横替えで）'!GU11="流動",2,'⑤案件貼り付けシート(E6~→A2へ縦横替えで）'!GU11="対象外",""))</f>
        <v/>
      </c>
      <c r="FH15" s="154" t="str">
        <f>IF('⑤案件貼り付けシート(E6~→A2へ縦横替えで）'!$GU11="固定",IF('⑤案件貼り付けシート(E6~→A2へ縦横替えで）'!GV11="","",'⑤案件貼り付けシート(E6~→A2へ縦横替えで）'!GV11),"")</f>
        <v/>
      </c>
      <c r="FI15" s="154" t="str">
        <f>IF('⑤案件貼り付けシート(E6~→A2へ縦横替えで）'!$GU11="固定",IF('⑤案件貼り付けシート(E6~→A2へ縦横替えで）'!GW11="","",'⑤案件貼り付けシート(E6~→A2へ縦横替えで）'!GW11),"")</f>
        <v/>
      </c>
      <c r="FJ15" s="154" t="str">
        <f>IF('⑤案件貼り付けシート(E6~→A2へ縦横替えで）'!$GU11="固定",IF('⑤案件貼り付けシート(E6~→A2へ縦横替えで）'!GX11="","",'⑤案件貼り付けシート(E6~→A2へ縦横替えで）'!GX11),"")</f>
        <v/>
      </c>
      <c r="FK15" s="154" t="str">
        <f>IF('⑤案件貼り付けシート(E6~→A2へ縦横替えで）'!$GU11="固定",IF('⑤案件貼り付けシート(E6~→A2へ縦横替えで）'!GY11="","",'⑤案件貼り付けシート(E6~→A2へ縦横替えで）'!GY11),"")</f>
        <v/>
      </c>
      <c r="FL15" s="154" t="str">
        <f>IF('⑤案件貼り付けシート(E6~→A2へ縦横替えで）'!$GU11="固定",IF('⑤案件貼り付けシート(E6~→A2へ縦横替えで）'!GZ11="","",'⑤案件貼り付けシート(E6~→A2へ縦横替えで）'!GZ11),"")</f>
        <v/>
      </c>
      <c r="FM15" s="154" t="str">
        <f>IF('⑤案件貼り付けシート(E6~→A2へ縦横替えで）'!$GU11="固定",IF('⑤案件貼り付けシート(E6~→A2へ縦横替えで）'!HA11="","",'⑤案件貼り付けシート(E6~→A2へ縦横替えで）'!HA11),"")</f>
        <v/>
      </c>
      <c r="FN15" s="7" t="str">
        <f>IF('⑤案件貼り付けシート(E6~→A2へ縦横替えで）'!$GU11="固定",IF('⑤案件貼り付けシート(E6~→A2へ縦横替えで）'!HB11="","",'⑤案件貼り付けシート(E6~→A2へ縦横替えで）'!HB11),"")</f>
        <v/>
      </c>
      <c r="FO15" s="7" t="str">
        <f>IF('⑤案件貼り付けシート(E6~→A2へ縦横替えで）'!HC11="","",'⑤案件貼り付けシート(E6~→A2へ縦横替えで）'!HC11)</f>
        <v/>
      </c>
      <c r="FP15" s="7" t="str">
        <f>IF('⑤案件貼り付けシート(E6~→A2へ縦横替えで）'!HD11="","",'⑤案件貼り付けシート(E6~→A2へ縦横替えで）'!HD11)</f>
        <v/>
      </c>
      <c r="FQ15" s="7" t="str">
        <f>IF('⑤案件貼り付けシート(E6~→A2へ縦横替えで）'!HE11="","",'⑤案件貼り付けシート(E6~→A2へ縦横替えで）'!HE11)</f>
        <v/>
      </c>
      <c r="FR15" s="154" t="str">
        <f>IF('⑤案件貼り付けシート(E6~→A2へ縦横替えで）'!HG11="","",'⑤案件貼り付けシート(E6~→A2へ縦横替えで）'!HG11)</f>
        <v/>
      </c>
      <c r="FS15" s="154" t="str">
        <f>IF('⑤案件貼り付けシート(E6~→A2へ縦横替えで）'!HH11="","",'⑤案件貼り付けシート(E6~→A2へ縦横替えで）'!HH11)</f>
        <v/>
      </c>
      <c r="FT15" s="7" t="str" cm="1">
        <f t="array" ref="FT15">IF('⑤案件貼り付けシート(E6~→A2へ縦横替えで）'!HI11="","",_xlfn.IFS('⑤案件貼り付けシート(E6~→A2へ縦横替えで）'!HI11="固定",1,'⑤案件貼り付けシート(E6~→A2へ縦横替えで）'!HI11="流動",2,'⑤案件貼り付けシート(E6~→A2へ縦横替えで）'!HI11="対象外",""))</f>
        <v/>
      </c>
      <c r="FU15" s="154" t="str">
        <f>IF('⑤案件貼り付けシート(E6~→A2へ縦横替えで）'!$HI11="固定",IF('⑤案件貼り付けシート(E6~→A2へ縦横替えで）'!HJ11="","",'⑤案件貼り付けシート(E6~→A2へ縦横替えで）'!HJ11),"")</f>
        <v/>
      </c>
      <c r="FV15" s="154" t="str">
        <f>IF('⑤案件貼り付けシート(E6~→A2へ縦横替えで）'!$HI11="固定",IF('⑤案件貼り付けシート(E6~→A2へ縦横替えで）'!HK11="","",'⑤案件貼り付けシート(E6~→A2へ縦横替えで）'!HK11),"")</f>
        <v/>
      </c>
      <c r="FW15" s="154" t="str">
        <f>IF('⑤案件貼り付けシート(E6~→A2へ縦横替えで）'!$HI11="固定",IF('⑤案件貼り付けシート(E6~→A2へ縦横替えで）'!HL11="","",'⑤案件貼り付けシート(E6~→A2へ縦横替えで）'!HL11),"")</f>
        <v/>
      </c>
      <c r="FX15" s="154" t="str">
        <f>IF('⑤案件貼り付けシート(E6~→A2へ縦横替えで）'!$HI11="固定",IF('⑤案件貼り付けシート(E6~→A2へ縦横替えで）'!HM11="","",'⑤案件貼り付けシート(E6~→A2へ縦横替えで）'!HM11),"")</f>
        <v/>
      </c>
      <c r="FY15" s="154" t="str">
        <f>IF('⑤案件貼り付けシート(E6~→A2へ縦横替えで）'!$HI11="固定",IF('⑤案件貼り付けシート(E6~→A2へ縦横替えで）'!HN11="","",'⑤案件貼り付けシート(E6~→A2へ縦横替えで）'!HN11),"")</f>
        <v/>
      </c>
      <c r="FZ15" s="154" t="str">
        <f>IF('⑤案件貼り付けシート(E6~→A2へ縦横替えで）'!$HI11="固定",IF('⑤案件貼り付けシート(E6~→A2へ縦横替えで）'!HO11="","",'⑤案件貼り付けシート(E6~→A2へ縦横替えで）'!HO11),"")</f>
        <v/>
      </c>
      <c r="GA15" s="7" t="str">
        <f>IF('⑤案件貼り付けシート(E6~→A2へ縦横替えで）'!$HI11="固定",IF('⑤案件貼り付けシート(E6~→A2へ縦横替えで）'!HP11="","",'⑤案件貼り付けシート(E6~→A2へ縦横替えで）'!HP11),"")</f>
        <v/>
      </c>
      <c r="GB15" s="7" t="str">
        <f>IF('⑤案件貼り付けシート(E6~→A2へ縦横替えで）'!HQ11="","",'⑤案件貼り付けシート(E6~→A2へ縦横替えで）'!HQ11)</f>
        <v/>
      </c>
      <c r="GC15" s="7" t="str">
        <f>IF('⑤案件貼り付けシート(E6~→A2へ縦横替えで）'!HR11="","",'⑤案件貼り付けシート(E6~→A2へ縦横替えで）'!HR11)</f>
        <v/>
      </c>
      <c r="GD15" s="7" t="str">
        <f>IF('⑤案件貼り付けシート(E6~→A2へ縦横替えで）'!HS11="","",'⑤案件貼り付けシート(E6~→A2へ縦横替えで）'!HS11)</f>
        <v/>
      </c>
      <c r="GE15" s="7" t="str" cm="1">
        <f t="array" ref="GE15">_xlfn.IFS('⑤案件貼り付けシート(E6~→A2へ縦横替えで）'!A11="","",'⑤案件貼り付けシート(E6~→A2へ縦横替えで）'!HW11="該当しない",0,'⑤案件貼り付けシート(E6~→A2へ縦横替えで）'!HW11="有期プロジェクト",1,'⑤案件貼り付けシート(E6~→A2へ縦横替えで）'!HW11="日数限定業務",2,'⑤案件貼り付けシート(E6~→A2へ縦横替えで）'!HW11="産休育休代替",3,'⑤案件貼り付けシート(E6~→A2へ縦横替えで）'!HW11="介護休業代替",4)</f>
        <v/>
      </c>
      <c r="GF15" s="7" t="str">
        <f>IF('⑤案件貼り付けシート(E6~→A2へ縦横替えで）'!HW11="産休育休代替",IF('⑤案件貼り付けシート(E6~→A2へ縦横替えで）'!HX11="","",'⑤案件貼り付けシート(E6~→A2へ縦横替えで）'!HX11),"")</f>
        <v/>
      </c>
      <c r="GG15" s="7" t="str">
        <f>IF('⑤案件貼り付けシート(E6~→A2へ縦横替えで）'!HY11="","",'⑤案件貼り付けシート(E6~→A2へ縦横替えで）'!HY11)</f>
        <v/>
      </c>
      <c r="GH15" s="7" t="str" cm="1">
        <f t="array" ref="GH15">_xlfn.IFS('⑤案件貼り付けシート(E6~→A2へ縦横替えで）'!IB11="","",'⑤案件貼り付けシート(E6~→A2へ縦横替えで）'!IB11="限定しない",0,'⑤案件貼り付けシート(E6~→A2へ縦横替えで）'!IB11="60歳以上",1,'⑤案件貼り付けシート(E6~→A2へ縦横替えで）'!IB11="無期雇用派遣労働者",2,'⑤案件貼り付けシート(E6~→A2へ縦横替えで）'!IB11="60歳以上または無期雇用",3,TRUE,"")</f>
        <v/>
      </c>
      <c r="GI15" s="7" t="str" cm="1">
        <f t="array" ref="GI15">_xlfn.IFS('⑤案件貼り付けシート(E6~→A2へ縦横替えで）'!IC11="","",'⑤案件貼り付けシート(E6~→A2へ縦横替えで）'!IC11="限定する",1,'⑤案件貼り付けシート(E6~→A2へ縦横替えで）'!IC11="限定しない",2,TRUE,"")</f>
        <v/>
      </c>
      <c r="GJ15" s="7"/>
      <c r="GK15" s="7" t="str">
        <f>IF('⑤案件貼り付けシート(E6~→A2へ縦横替えで）'!IF11="","",'⑤案件貼り付けシート(E6~→A2へ縦横替えで）'!IF11)</f>
        <v/>
      </c>
      <c r="GL15" s="7" t="str">
        <f>IF('⑤案件貼り付けシート(E6~→A2へ縦横替えで）'!IG11="","",'⑤案件貼り付けシート(E6~→A2へ縦横替えで）'!IG11)</f>
        <v/>
      </c>
      <c r="GM15" s="48" t="str">
        <f>IF('⑤案件貼り付けシート(E6~→A2へ縦横替えで）'!IJ11="","",IF('⑤案件貼り付けシート(E6~→A2へ縦横替えで）'!IJ11="ALL",②コード一覧!$CU$2,'⑤案件貼り付けシート(E6~→A2へ縦横替えで）'!IJ11&amp;"をコードヘ"))</f>
        <v/>
      </c>
      <c r="GN15" s="7" t="str">
        <f>IF('⑤案件貼り付けシート(E6~→A2へ縦横替えで）'!IK11="","",IF('⑤案件貼り付けシート(E6~→A2へ縦横替えで）'!IK11="非公開",0,1))</f>
        <v/>
      </c>
      <c r="GO15" s="7">
        <f t="shared" si="0"/>
        <v>0</v>
      </c>
      <c r="GP15" s="7" t="str">
        <f>IF('⑤案件貼り付けシート(E6~→A2へ縦横替えで）'!IP11="",IF('⑤案件貼り付けシート(E6~→A2へ縦横替えで）'!IW11="","",1),2)</f>
        <v/>
      </c>
      <c r="GQ15" s="7" t="str">
        <f>IF(GP15=1,INDEX(②コード一覧!DC11:DG29,MATCH('⑤案件貼り付けシート(E6~→A2へ縦横替えで）'!IW11,②コード一覧!DD11:DD29,0),1),"")</f>
        <v/>
      </c>
      <c r="GR15" s="48" t="str">
        <f>IF('⑤案件貼り付けシート(E6~→A2へ縦横替えで）'!IP11="","",INDEX(②コード一覧!$BR$2:$BT$801,MATCH('⑤案件貼り付けシート(E6~→A2へ縦横替えで）'!IP11,②コード一覧!$BR$2:$BR$801,0),3))</f>
        <v/>
      </c>
      <c r="GS15" s="48" t="str">
        <f>IF('⑤案件貼り付けシート(E6~→A2へ縦横替えで）'!IQ11="","",INDEX(②コード一覧!$BR$2:$BT$801,MATCH('⑤案件貼り付けシート(E6~→A2へ縦横替えで）'!IQ11,②コード一覧!$BR$2:$BR$801,0),3))</f>
        <v/>
      </c>
      <c r="GT15" s="48" t="str">
        <f>IF('⑤案件貼り付けシート(E6~→A2へ縦横替えで）'!IR11="","",INDEX(②コード一覧!$BR$2:$BT$801,MATCH('⑤案件貼り付けシート(E6~→A2へ縦横替えで）'!IR11,②コード一覧!$BR$2:$BR$801,0),3))</f>
        <v/>
      </c>
      <c r="GU15" s="48" t="str">
        <f>IF('⑤案件貼り付けシート(E6~→A2へ縦横替えで）'!IS11="","",INDEX(②コード一覧!$BR$2:$BT$801,MATCH('⑤案件貼り付けシート(E6~→A2へ縦横替えで）'!IS11,②コード一覧!$BR$2:$BR$801,0),3))</f>
        <v/>
      </c>
      <c r="GV15" s="48" t="str">
        <f>IF('⑤案件貼り付けシート(E6~→A2へ縦横替えで）'!IT11="","",INDEX(②コード一覧!$BR$2:$BT$801,MATCH('⑤案件貼り付けシート(E6~→A2へ縦横替えで）'!IT11,②コード一覧!$BR$2:$BR$801,0),3))</f>
        <v/>
      </c>
    </row>
    <row r="16" spans="1:204">
      <c r="A16" s="7"/>
      <c r="B16" s="7">
        <f>'⑤案件貼り付けシート(E6~→A2へ縦横替えで）'!A12</f>
        <v>0</v>
      </c>
      <c r="C16" s="7" t="str">
        <f>IF('⑤案件貼り付けシート(E6~→A2へ縦横替えで）'!C12="","",(IF('⑤案件貼り付けシート(E6~→A2へ縦横替えで）'!C12="一般派遣",1,2)))</f>
        <v/>
      </c>
      <c r="D16" s="48" t="e">
        <f>INDEX(②コード一覧!$A$2:$B$40,MATCH('⑤案件貼り付けシート(E6~→A2へ縦横替えで）'!G12,②コード一覧!$A$2:$A$40,0),2)</f>
        <v>#N/A</v>
      </c>
      <c r="E16" s="7" t="e" cm="1">
        <f t="array" ref="E16">INDEX(③組織表示変え!$A$6:$E$805,MATCH('⑥案件CSV (6行目～に反映→フォーマット２行目にコピペ'!D16&amp;'⑤案件貼り付けシート(E6~→A2へ縦横替えで）'!H12,③組織表示変え!$B$6:$B$802&amp;③組織表示変え!$E$6:$E$802,0),1)</f>
        <v>#N/A</v>
      </c>
      <c r="F16" s="48" t="e">
        <f>INDEX(②コード一覧!$A$2:$B$40,MATCH('⑤案件貼り付けシート(E6~→A2へ縦横替えで）'!N12,②コード一覧!$A$2:$A$40,0),2)</f>
        <v>#N/A</v>
      </c>
      <c r="G16" s="7"/>
      <c r="H16" s="7"/>
      <c r="I16" s="7"/>
      <c r="J16" s="7"/>
      <c r="K16" s="7"/>
      <c r="L16" s="7" t="e" cm="1">
        <f t="array" ref="L16">INDEX(③組織表示変え!$A$6:$E$805,MATCH('⑥案件CSV (6行目～に反映→フォーマット２行目にコピペ'!F16&amp;'⑤案件貼り付けシート(E6~→A2へ縦横替えで）'!O12,③組織表示変え!$B$6:$B$802&amp;③組織表示変え!$E$6:$E$802,0),1)</f>
        <v>#N/A</v>
      </c>
      <c r="M16" s="7" t="str">
        <f>IF('⑤案件貼り付けシート(E6~→A2へ縦横替えで）'!P12="","",'⑤案件貼り付けシート(E6~→A2へ縦横替えで）'!P12)</f>
        <v/>
      </c>
      <c r="N16" s="7" t="str">
        <f>IF('⑤案件貼り付けシート(E6~→A2へ縦横替えで）'!Q12="","",'⑤案件貼り付けシート(E6~→A2へ縦横替えで）'!Q12)</f>
        <v/>
      </c>
      <c r="O16" s="7" t="str">
        <f>IF('⑤案件貼り付けシート(E6~→A2へ縦横替えで）'!R12="","",'⑤案件貼り付けシート(E6~→A2へ縦横替えで）'!R12)</f>
        <v/>
      </c>
      <c r="P16" s="7" t="str" cm="1">
        <f t="array" ref="P16">IF('⑤案件貼り付けシート(E6~→A2へ縦横替えで）'!U12="","",_xlfn.IFS('⑤案件貼り付けシート(E6~→A2へ縦横替えで）'!U12="なし",0,'⑤案件貼り付けシート(E6~→A2へ縦横替えで）'!U12="敷地内禁煙",1,'⑤案件貼り付けシート(E6~→A2へ縦横替えで）'!U12="敷地内禁煙（特定屋外喫煙場所あり、屋外に喫煙場所あり）",2,'⑤案件貼り付けシート(E6~→A2へ縦横替えで）'!U12="屋内禁煙",3,'⑤案件貼り付けシート(E6~→A2へ縦横替えで）'!U12="屋内原則禁煙（喫煙専用室設置、加熱式たばこ専用喫煙室設置）",4,'⑤案件貼り付けシート(E6~→A2へ縦横替えで）'!U12="その他",9))</f>
        <v/>
      </c>
      <c r="Q16" s="7" t="str">
        <f>IF(C16="","",IF('⑤案件貼り付けシート(E6~→A2へ縦横替えで）'!AD12="派遣先責任者",0,1))</f>
        <v/>
      </c>
      <c r="R16" s="7" t="e" cm="1">
        <f t="array" ref="R16">INDEX(②コード一覧!$AI$2:$AN$801,MATCH('⑥案件CSV (6行目～に反映→フォーマット２行目にコピペ'!$F16&amp;'⑤案件貼り付けシート(E6~→A2へ縦横替えで）'!Z12,②コード一覧!$AN$2:$AN$801&amp;②コード一覧!$AI$2:$AI$801,0),5)</f>
        <v>#N/A</v>
      </c>
      <c r="S16" s="7" t="str" cm="1">
        <f t="array" ref="S16">IF('⑤案件貼り付けシート(E6~→A2へ縦横替えで）'!AA12="","",INDEX(②コード一覧!$AI$2:$AN$801,MATCH('⑥案件CSV (6行目～に反映→フォーマット２行目にコピペ'!$F16&amp;'⑤案件貼り付けシート(E6~→A2へ縦横替えで）'!AA12,②コード一覧!$AN$2:$AN$801&amp;②コード一覧!$AI$2:$AI$801,0),5))</f>
        <v/>
      </c>
      <c r="T16" s="7" t="str" cm="1">
        <f t="array" ref="T16">IF('⑤案件貼り付けシート(E6~→A2へ縦横替えで）'!AB12="","",INDEX(②コード一覧!$AI$2:$AN$801,MATCH('⑥案件CSV (6行目～に反映→フォーマット２行目にコピペ'!$F16&amp;'⑤案件貼り付けシート(E6~→A2へ縦横替えで）'!AB12,②コード一覧!$AN$2:$AN$801&amp;②コード一覧!$AI$2:$AI$801,0),5))</f>
        <v/>
      </c>
      <c r="U16" s="7" t="str" cm="1">
        <f t="array" ref="U16">IF('⑤案件貼り付けシート(E6~→A2へ縦横替えで）'!AC12="","",INDEX(②コード一覧!$AI$2:$AN$801,MATCH('⑥案件CSV (6行目～に反映→フォーマット２行目にコピペ'!$F16&amp;'⑤案件貼り付けシート(E6~→A2へ縦横替えで）'!AC12,②コード一覧!$AN$2:$AN$801&amp;②コード一覧!$AI$2:$AI$801,0),5))</f>
        <v/>
      </c>
      <c r="V16" s="7" t="e" cm="1">
        <f t="array" ref="V16">INDEX(②コード一覧!$AK$2:$AN$801,MATCH('⑥案件CSV (6行目～に反映→フォーマット２行目にコピペ'!$F16&amp;'⑤案件貼り付けシート(E6~→A2へ縦横替えで）'!AG12,②コード一覧!$AN$2:$AN$801&amp;②コード一覧!$AK$2:$AK$801,0),3)</f>
        <v>#N/A</v>
      </c>
      <c r="W16" s="7" t="str" cm="1">
        <f t="array" ref="W16">IF('⑤案件貼り付けシート(E6~→A2へ縦横替えで）'!AH12="","",INDEX(②コード一覧!$AK$2:$AN$801,MATCH('⑥案件CSV (6行目～に反映→フォーマット２行目にコピペ'!$F16&amp;'⑤案件貼り付けシート(E6~→A2へ縦横替えで）'!AH12,②コード一覧!$AN$2:$AN$801&amp;②コード一覧!$AK$2:$AK$801,0),3))</f>
        <v/>
      </c>
      <c r="X16" s="7" t="str" cm="1">
        <f t="array" ref="X16">IF('⑤案件貼り付けシート(E6~→A2へ縦横替えで）'!AI12="","",INDEX(②コード一覧!$AK$2:$AN$801,MATCH('⑥案件CSV (6行目～に反映→フォーマット２行目にコピペ'!$F16&amp;'⑤案件貼り付けシート(E6~→A2へ縦横替えで）'!AI12,②コード一覧!$AN$2:$AN$801&amp;②コード一覧!$AK$2:$AK$801,0),3))</f>
        <v/>
      </c>
      <c r="Y16" s="7" t="str" cm="1">
        <f t="array" ref="Y16">IF('⑤案件貼り付けシート(E6~→A2へ縦横替えで）'!AJ12="","",INDEX(②コード一覧!$AK$2:$AN$801,MATCH('⑥案件CSV (6行目～に反映→フォーマット２行目にコピペ'!$F16&amp;'⑤案件貼り付けシート(E6~→A2へ縦横替えで）'!AJ12,②コード一覧!$AN$2:$AN$801&amp;②コード一覧!$AK$2:$AK$801,0),3))</f>
        <v/>
      </c>
      <c r="Z16" s="7" t="e" cm="1">
        <f t="array" ref="Z16">INDEX(②コード一覧!$AJ$2:$AN$801,MATCH('⑥案件CSV (6行目～に反映→フォーマット２行目にコピペ'!$F16&amp;'⑤案件貼り付けシート(E6~→A2へ縦横替えで）'!AM12,②コード一覧!$AN$2:$AN$801&amp;②コード一覧!$AJ$2:$AJ$801,0),4)</f>
        <v>#N/A</v>
      </c>
      <c r="AA16" s="7" t="str" cm="1">
        <f t="array" ref="AA16">IF('⑤案件貼り付けシート(E6~→A2へ縦横替えで）'!AN12="","",INDEX(②コード一覧!$AJ$2:$AN$801,MATCH('⑥案件CSV (6行目～に反映→フォーマット２行目にコピペ'!$F16&amp;'⑤案件貼り付けシート(E6~→A2へ縦横替えで）'!AN12,②コード一覧!$AN$2:$AN$801&amp;②コード一覧!$AJ$2:$AJ$801,0),4))</f>
        <v/>
      </c>
      <c r="AB16" s="7" t="str" cm="1">
        <f t="array" ref="AB16">IF('⑤案件貼り付けシート(E6~→A2へ縦横替えで）'!AO12="","",INDEX(②コード一覧!$AJ$2:$AN$801,MATCH('⑥案件CSV (6行目～に反映→フォーマット２行目にコピペ'!$F16&amp;'⑤案件貼り付けシート(E6~→A2へ縦横替えで）'!AO12,②コード一覧!$AN$2:$AN$801&amp;②コード一覧!$AJ$2:$AJ$801,0),4))</f>
        <v/>
      </c>
      <c r="AC16" s="7" t="str" cm="1">
        <f t="array" ref="AC16">IF('⑤案件貼り付けシート(E6~→A2へ縦横替えで）'!AP12="","",INDEX(②コード一覧!$AJ$2:$AN$801,MATCH('⑥案件CSV (6行目～に反映→フォーマット２行目にコピペ'!$F16&amp;'⑤案件貼り付けシート(E6~→A2へ縦横替えで）'!AP12,②コード一覧!$AN$2:$AN$801&amp;②コード一覧!$AJ$2:$AJ$801,0),4))</f>
        <v/>
      </c>
      <c r="AD16" s="7" t="str">
        <f>IF('⑤案件貼り付けシート(E6~→A2へ縦横替えで）'!AR12="","",'⑤案件貼り付けシート(E6~→A2へ縦横替えで）'!AR12)</f>
        <v/>
      </c>
      <c r="AE16" s="7">
        <f>'⑤案件貼り付けシート(E6~→A2へ縦横替えで）'!AV12</f>
        <v>0</v>
      </c>
      <c r="AF16" s="7">
        <f>'⑤案件貼り付けシート(E6~→A2へ縦横替えで）'!AW12</f>
        <v>0</v>
      </c>
      <c r="AG16" s="7" t="str">
        <f>IF('⑤案件貼り付けシート(E6~→A2へ縦横替えで）'!AX12="","",'⑤案件貼り付けシート(E6~→A2へ縦横替えで）'!AX12)</f>
        <v/>
      </c>
      <c r="AH16" s="7" t="str">
        <f>IF('⑤案件貼り付けシート(E6~→A2へ縦横替えで）'!AY12="","",'⑤案件貼り付けシート(E6~→A2へ縦横替えで）'!AY12)</f>
        <v/>
      </c>
      <c r="AI16" s="13"/>
      <c r="AJ16" s="13"/>
      <c r="AK16" s="7" t="str" cm="1">
        <f t="array" ref="AK16">_xlfn.IFS('⑤案件貼り付けシート(E6~→A2へ縦横替えで）'!AZ12="該当しない",0,'⑤案件貼り付けシート(E6~→A2へ縦横替えで）'!AZ12="該当",1,TRUE,"")</f>
        <v/>
      </c>
      <c r="AL16" s="7" t="str">
        <f>IF('⑤案件貼り付けシート(E6~→A2へ縦横替えで）'!AZ12="該当しない","",IF('⑤案件貼り付けシート(E6~→A2へ縦横替えで）'!BA12="","",LEFT('⑤案件貼り付けシート(E6~→A2へ縦横替えで）'!BA12,FIND("号",'⑤案件貼り付けシート(E6~→A2へ縦横替えで）'!BA12)-1)))</f>
        <v/>
      </c>
      <c r="AM16" s="7" t="str">
        <f>IF('⑤案件貼り付けシート(E6~→A2へ縦横替えで）'!AZ12="該当しない","",IF('⑤案件貼り付けシート(E6~→A2へ縦横替えで）'!BB12="","",'⑤案件貼り付けシート(E6~→A2へ縦横替えで）'!BB12))</f>
        <v/>
      </c>
      <c r="AN16" s="7" t="str">
        <f>IF('⑤案件貼り付けシート(E6~→A2へ縦横替えで）'!BC12="","",'⑤案件貼り付けシート(E6~→A2へ縦横替えで）'!BC12)</f>
        <v/>
      </c>
      <c r="AO16" s="7">
        <f>'⑤案件貼り付けシート(E6~→A2へ縦横替えで）'!BG12</f>
        <v>0</v>
      </c>
      <c r="AP16" s="7" t="str" cm="1">
        <f t="array" ref="AP16">_xlfn.IFS('⑤案件貼り付けシート(E6~→A2へ縦横替えで）'!BH12="","",'⑤案件貼り付けシート(E6~→A2へ縦横替えで）'!BH12="時給",1,'⑤案件貼り付けシート(E6~→A2へ縦横替えで）'!BL12="日給",2,'⑤案件貼り付けシート(E6~→A2へ縦横替えで）'!BL12="月給",3)</f>
        <v/>
      </c>
      <c r="AQ16" s="7" t="str">
        <f>IF('⑤案件貼り付けシート(E6~→A2へ縦横替えで）'!BI12="","",'⑤案件貼り付けシート(E6~→A2へ縦横替えで）'!BI12)</f>
        <v/>
      </c>
      <c r="AR16" s="153" t="str">
        <f>IF('⑤案件貼り付けシート(E6~→A2へ縦横替えで）'!BJ12="","",'⑤案件貼り付けシート(E6~→A2へ縦横替えで）'!BJ12)</f>
        <v/>
      </c>
      <c r="AS16" s="7" t="str">
        <f>IF('⑤案件貼り付けシート(E6~→A2へ縦横替えで）'!BK12="","",'⑤案件貼り付けシート(E6~→A2へ縦横替えで）'!BK12)</f>
        <v/>
      </c>
      <c r="AT16" s="7" t="str" cm="1">
        <f t="array" ref="AT16">_xlfn.IFS('⑤案件貼り付けシート(E6~→A2へ縦横替えで）'!BL12="","",'⑤案件貼り付けシート(E6~→A2へ縦横替えで）'!BL12="長期",1,'⑤案件貼り付けシート(E6~→A2へ縦横替えで）'!BL12="短期",2)</f>
        <v/>
      </c>
      <c r="AU16" s="7" t="str">
        <f>IF('⑤案件貼り付けシート(E6~→A2へ縦横替えで）'!BM12="","",'⑤案件貼り付けシート(E6~→A2へ縦横替えで）'!BM12)</f>
        <v/>
      </c>
      <c r="AV16" s="7" t="str">
        <f>IF('⑤案件貼り付けシート(E6~→A2へ縦横替えで）'!BN12="","",'⑤案件貼り付けシート(E6~→A2へ縦横替えで）'!BN12)</f>
        <v/>
      </c>
      <c r="AW16" s="7" t="str" cm="1">
        <f t="array" ref="AW16">_xlfn.IFS('⑤案件貼り付けシート(E6~→A2へ縦横替えで）'!BQ12="就業先カレンダーに準ずる",1,'⑤案件貼り付けシート(E6~→A2へ縦横替えで）'!BQ12="指定して設定",2,TRUE,"")</f>
        <v/>
      </c>
      <c r="AX16" s="7" t="str" cm="1">
        <f t="array" ref="AX16">IF(AW16=2,_xlfn.IFS('⑤案件貼り付けシート(E6~→A2へ縦横替えで）'!BR12="毎週",1,'⑤案件貼り付けシート(E6~→A2へ縦横替えで）'!BR12="その他",2),"")</f>
        <v/>
      </c>
      <c r="AY16" s="7" t="str">
        <f>IF(AX16=1,'⑤案件貼り付けシート(E6~→A2へ縦横替えで）'!BS12,"")</f>
        <v/>
      </c>
      <c r="AZ16" s="7" t="str">
        <f>IF(AX16=2,'⑤案件貼り付けシート(E6~→A2へ縦横替えで）'!BT12,"")</f>
        <v/>
      </c>
      <c r="BA16" s="7" t="str" cm="1">
        <f t="array" ref="BA16">IF(AW16=2,_xlfn.IFS('⑤案件貼り付けシート(E6~→A2へ縦横替えで）'!BV12="毎週",1,'⑤案件貼り付けシート(E6~→A2へ縦横替えで）'!BV12="その他",2),"")</f>
        <v/>
      </c>
      <c r="BB16" s="7" t="str">
        <f>IF(BA16=1,'⑤案件貼り付けシート(E6~→A2へ縦横替えで）'!BW12,"")</f>
        <v/>
      </c>
      <c r="BC16" s="7" t="str">
        <f>IF(BA16=2,'⑤案件貼り付けシート(E6~→A2へ縦横替えで）'!BX12,"")</f>
        <v/>
      </c>
      <c r="BD16" s="7" t="str">
        <f>IF('⑤案件貼り付けシート(E6~→A2へ縦横替えで）'!BZ12="","",IF('⑤案件貼り付けシート(E6~→A2へ縦横替えで）'!$BQ12="就業先カレンダーに準ずる",'⑤案件貼り付けシート(E6~→A2へ縦横替えで）'!BZ12,""))</f>
        <v/>
      </c>
      <c r="BE16" s="154" t="str">
        <f>IF('⑤案件貼り付けシート(E6~→A2へ縦横替えで）'!CG12="","",'⑤案件貼り付けシート(E6~→A2へ縦横替えで）'!CG12)</f>
        <v/>
      </c>
      <c r="BF16" s="154" t="str">
        <f>IF('⑤案件貼り付けシート(E6~→A2へ縦横替えで）'!CH12="","",'⑤案件貼り付けシート(E6~→A2へ縦横替えで）'!CH12)</f>
        <v/>
      </c>
      <c r="BG16" s="7" t="str" cm="1">
        <f t="array" ref="BG16">_xlfn.IFS('⑤案件貼り付けシート(E6~→A2へ縦横替えで）'!CI12="固定",1,'⑤案件貼り付けシート(E6~→A2へ縦横替えで）'!CI12="流動",2,'⑤案件貼り付けシート(E6~→A2へ縦横替えで）'!CI12="対象外","",'⑤案件貼り付けシート(E6~→A2へ縦横替えで）'!CI12="","")</f>
        <v/>
      </c>
      <c r="BH16" s="154" t="str">
        <f>IF('⑤案件貼り付けシート(E6~→A2へ縦横替えで）'!$CI12="固定",IF('⑤案件貼り付けシート(E6~→A2へ縦横替えで）'!CJ12="","",'⑤案件貼り付けシート(E6~→A2へ縦横替えで）'!CJ12),"")</f>
        <v/>
      </c>
      <c r="BI16" s="154" t="str">
        <f>IF('⑤案件貼り付けシート(E6~→A2へ縦横替えで）'!$CI12="固定",IF('⑤案件貼り付けシート(E6~→A2へ縦横替えで）'!CK12="","",'⑤案件貼り付けシート(E6~→A2へ縦横替えで）'!CK12),"")</f>
        <v/>
      </c>
      <c r="BJ16" s="154" t="str">
        <f>IF('⑤案件貼り付けシート(E6~→A2へ縦横替えで）'!$CI12="固定",IF('⑤案件貼り付けシート(E6~→A2へ縦横替えで）'!CL12="","",'⑤案件貼り付けシート(E6~→A2へ縦横替えで）'!CL12),"")</f>
        <v/>
      </c>
      <c r="BK16" s="154" t="str">
        <f>IF('⑤案件貼り付けシート(E6~→A2へ縦横替えで）'!$CI12="固定",IF('⑤案件貼り付けシート(E6~→A2へ縦横替えで）'!CM12="","",'⑤案件貼り付けシート(E6~→A2へ縦横替えで）'!CM12),"")</f>
        <v/>
      </c>
      <c r="BL16" s="154" t="str">
        <f>IF('⑤案件貼り付けシート(E6~→A2へ縦横替えで）'!$CI12="固定",IF('⑤案件貼り付けシート(E6~→A2へ縦横替えで）'!CN12="","",'⑤案件貼り付けシート(E6~→A2へ縦横替えで）'!CN12),"")</f>
        <v/>
      </c>
      <c r="BM16" s="154" t="str">
        <f>IF('⑤案件貼り付けシート(E6~→A2へ縦横替えで）'!$CI12="固定",IF('⑤案件貼り付けシート(E6~→A2へ縦横替えで）'!CO12="","",'⑤案件貼り付けシート(E6~→A2へ縦横替えで）'!CO12),"")</f>
        <v/>
      </c>
      <c r="BN16" s="7" t="str">
        <f>IF('⑤案件貼り付けシート(E6~→A2へ縦横替えで）'!$CI12="固定",IF('⑤案件貼り付けシート(E6~→A2へ縦横替えで）'!CP12="","",'⑤案件貼り付けシート(E6~→A2へ縦横替えで）'!CP12),"")</f>
        <v/>
      </c>
      <c r="BO16" s="7" t="str">
        <f>IF('⑤案件貼り付けシート(E6~→A2へ縦横替えで）'!CQ12="","",'⑤案件貼り付けシート(E6~→A2へ縦横替えで）'!CQ12)</f>
        <v/>
      </c>
      <c r="BP16" s="7" t="str">
        <f>IF('⑤案件貼り付けシート(E6~→A2へ縦横替えで）'!CR12="","",'⑤案件貼り付けシート(E6~→A2へ縦横替えで）'!CR12)</f>
        <v/>
      </c>
      <c r="BQ16" s="7" t="str">
        <f>IF('⑤案件貼り付けシート(E6~→A2へ縦横替えで）'!CS12="","",'⑤案件貼り付けシート(E6~→A2へ縦横替えで）'!CS12)</f>
        <v/>
      </c>
      <c r="BR16" s="154" t="str">
        <f>IF('⑤案件貼り付けシート(E6~→A2へ縦横替えで）'!CV12="","",'⑤案件貼り付けシート(E6~→A2へ縦横替えで）'!CV12)</f>
        <v/>
      </c>
      <c r="BS16" s="154" t="str">
        <f>IF('⑤案件貼り付けシート(E6~→A2へ縦横替えで）'!CW12="","",'⑤案件貼り付けシート(E6~→A2へ縦横替えで）'!CW12)</f>
        <v/>
      </c>
      <c r="BT16" s="7" t="str" cm="1">
        <f t="array" ref="BT16">IF('⑤案件貼り付けシート(E6~→A2へ縦横替えで）'!CX12="","",_xlfn.IFS('⑤案件貼り付けシート(E6~→A2へ縦横替えで）'!CX12="固定",1,'⑤案件貼り付けシート(E6~→A2へ縦横替えで）'!CX12="流動",2,'⑤案件貼り付けシート(E6~→A2へ縦横替えで）'!CX12="対象外",""))</f>
        <v/>
      </c>
      <c r="BU16" s="154" t="str">
        <f>IF('⑤案件貼り付けシート(E6~→A2へ縦横替えで）'!$CX12="固定",IF('⑤案件貼り付けシート(E6~→A2へ縦横替えで）'!CY12="","",'⑤案件貼り付けシート(E6~→A2へ縦横替えで）'!CY12),"")</f>
        <v/>
      </c>
      <c r="BV16" s="154" t="str">
        <f>IF('⑤案件貼り付けシート(E6~→A2へ縦横替えで）'!$CX12="固定",IF('⑤案件貼り付けシート(E6~→A2へ縦横替えで）'!CZ12="","",'⑤案件貼り付けシート(E6~→A2へ縦横替えで）'!CZ12),"")</f>
        <v/>
      </c>
      <c r="BW16" s="154" t="str">
        <f>IF('⑤案件貼り付けシート(E6~→A2へ縦横替えで）'!$CX12="固定",IF('⑤案件貼り付けシート(E6~→A2へ縦横替えで）'!DA12="","",'⑤案件貼り付けシート(E6~→A2へ縦横替えで）'!DA12),"")</f>
        <v/>
      </c>
      <c r="BX16" s="154" t="str">
        <f>IF('⑤案件貼り付けシート(E6~→A2へ縦横替えで）'!$CX12="固定",IF('⑤案件貼り付けシート(E6~→A2へ縦横替えで）'!DB12="","",'⑤案件貼り付けシート(E6~→A2へ縦横替えで）'!DB12),"")</f>
        <v/>
      </c>
      <c r="BY16" s="154" t="str">
        <f>IF('⑤案件貼り付けシート(E6~→A2へ縦横替えで）'!$CX12="固定",IF('⑤案件貼り付けシート(E6~→A2へ縦横替えで）'!DC12="","",'⑤案件貼り付けシート(E6~→A2へ縦横替えで）'!DC12),"")</f>
        <v/>
      </c>
      <c r="BZ16" s="154" t="str">
        <f>IF('⑤案件貼り付けシート(E6~→A2へ縦横替えで）'!$CX12="固定",IF('⑤案件貼り付けシート(E6~→A2へ縦横替えで）'!DD12="","",'⑤案件貼り付けシート(E6~→A2へ縦横替えで）'!DD12),"")</f>
        <v/>
      </c>
      <c r="CA16" s="7" t="str">
        <f>IF('⑤案件貼り付けシート(E6~→A2へ縦横替えで）'!$CX12="固定",IF('⑤案件貼り付けシート(E6~→A2へ縦横替えで）'!DE12="","",'⑤案件貼り付けシート(E6~→A2へ縦横替えで）'!DE12),"")</f>
        <v/>
      </c>
      <c r="CB16" s="7" t="str">
        <f>IF('⑤案件貼り付けシート(E6~→A2へ縦横替えで）'!DF12="","",'⑤案件貼り付けシート(E6~→A2へ縦横替えで）'!DF12)</f>
        <v/>
      </c>
      <c r="CC16" s="7" t="str">
        <f>IF('⑤案件貼り付けシート(E6~→A2へ縦横替えで）'!DG12="","",'⑤案件貼り付けシート(E6~→A2へ縦横替えで）'!DG12)</f>
        <v/>
      </c>
      <c r="CD16" s="7" t="str">
        <f>IF('⑤案件貼り付けシート(E6~→A2へ縦横替えで）'!DH12="","",'⑤案件貼り付けシート(E6~→A2へ縦横替えで）'!DH12)</f>
        <v/>
      </c>
      <c r="CE16" s="154" t="str">
        <f>IF('⑤案件貼り付けシート(E6~→A2へ縦横替えで）'!DK12="","",'⑤案件貼り付けシート(E6~→A2へ縦横替えで）'!DK12)</f>
        <v/>
      </c>
      <c r="CF16" s="154" t="str">
        <f>IF('⑤案件貼り付けシート(E6~→A2へ縦横替えで）'!DL12="","",'⑤案件貼り付けシート(E6~→A2へ縦横替えで）'!DL12)</f>
        <v/>
      </c>
      <c r="CG16" s="7" t="str" cm="1">
        <f t="array" ref="CG16">IF('⑤案件貼り付けシート(E6~→A2へ縦横替えで）'!DM12="","",_xlfn.IFS('⑤案件貼り付けシート(E6~→A2へ縦横替えで）'!DM12="固定",1,'⑤案件貼り付けシート(E6~→A2へ縦横替えで）'!DM12="流動",2,'⑤案件貼り付けシート(E6~→A2へ縦横替えで）'!DM12="対象外",""))</f>
        <v/>
      </c>
      <c r="CH16" s="154" t="str">
        <f>IF('⑤案件貼り付けシート(E6~→A2へ縦横替えで）'!$DM12="固定",IF('⑤案件貼り付けシート(E6~→A2へ縦横替えで）'!DN12="","",'⑤案件貼り付けシート(E6~→A2へ縦横替えで）'!DN12),"")</f>
        <v/>
      </c>
      <c r="CI16" s="154" t="str">
        <f>IF('⑤案件貼り付けシート(E6~→A2へ縦横替えで）'!$DM12="固定",IF('⑤案件貼り付けシート(E6~→A2へ縦横替えで）'!DO12="","",'⑤案件貼り付けシート(E6~→A2へ縦横替えで）'!DO12),"")</f>
        <v/>
      </c>
      <c r="CJ16" s="154" t="str">
        <f>IF('⑤案件貼り付けシート(E6~→A2へ縦横替えで）'!$DM12="固定",IF('⑤案件貼り付けシート(E6~→A2へ縦横替えで）'!DP12="","",'⑤案件貼り付けシート(E6~→A2へ縦横替えで）'!DP12),"")</f>
        <v/>
      </c>
      <c r="CK16" s="154" t="str">
        <f>IF('⑤案件貼り付けシート(E6~→A2へ縦横替えで）'!$DM12="固定",IF('⑤案件貼り付けシート(E6~→A2へ縦横替えで）'!DQ12="","",'⑤案件貼り付けシート(E6~→A2へ縦横替えで）'!DQ12),"")</f>
        <v/>
      </c>
      <c r="CL16" s="154" t="str">
        <f>IF('⑤案件貼り付けシート(E6~→A2へ縦横替えで）'!$DM12="固定",IF('⑤案件貼り付けシート(E6~→A2へ縦横替えで）'!DR12="","",'⑤案件貼り付けシート(E6~→A2へ縦横替えで）'!DR12),"")</f>
        <v/>
      </c>
      <c r="CM16" s="154" t="str">
        <f>IF('⑤案件貼り付けシート(E6~→A2へ縦横替えで）'!$DM12="固定",IF('⑤案件貼り付けシート(E6~→A2へ縦横替えで）'!DS12="","",'⑤案件貼り付けシート(E6~→A2へ縦横替えで）'!DS12),"")</f>
        <v/>
      </c>
      <c r="CN16" s="7" t="str">
        <f>IF('⑤案件貼り付けシート(E6~→A2へ縦横替えで）'!$DM12="固定",IF('⑤案件貼り付けシート(E6~→A2へ縦横替えで）'!DT12="","",'⑤案件貼り付けシート(E6~→A2へ縦横替えで）'!DT12),"")</f>
        <v/>
      </c>
      <c r="CO16" s="7" t="str">
        <f>IF('⑤案件貼り付けシート(E6~→A2へ縦横替えで）'!DU12="","",'⑤案件貼り付けシート(E6~→A2へ縦横替えで）'!DU12)</f>
        <v/>
      </c>
      <c r="CP16" s="7" t="str">
        <f>IF('⑤案件貼り付けシート(E6~→A2へ縦横替えで）'!DV12="","",'⑤案件貼り付けシート(E6~→A2へ縦横替えで）'!DV12)</f>
        <v/>
      </c>
      <c r="CQ16" s="7" t="str">
        <f>IF('⑤案件貼り付けシート(E6~→A2へ縦横替えで）'!DW12="","",'⑤案件貼り付けシート(E6~→A2へ縦横替えで）'!DW12)</f>
        <v/>
      </c>
      <c r="CR16" s="154" t="str">
        <f>IF('⑤案件貼り付けシート(E6~→A2へ縦横替えで）'!EA12="","",'⑤案件貼り付けシート(E6~→A2へ縦横替えで）'!EA12)</f>
        <v/>
      </c>
      <c r="CS16" s="154" t="str">
        <f>IF('⑤案件貼り付けシート(E6~→A2へ縦横替えで）'!EB12="","",'⑤案件貼り付けシート(E6~→A2へ縦横替えで）'!EB12)</f>
        <v/>
      </c>
      <c r="CT16" s="7" t="str" cm="1">
        <f t="array" ref="CT16">IF('⑤案件貼り付けシート(E6~→A2へ縦横替えで）'!EC12="","",_xlfn.IFS('⑤案件貼り付けシート(E6~→A2へ縦横替えで）'!EC12="固定",1,'⑤案件貼り付けシート(E6~→A2へ縦横替えで）'!EC12="流動",2,'⑤案件貼り付けシート(E6~→A2へ縦横替えで）'!EC12="対象外",""))</f>
        <v/>
      </c>
      <c r="CU16" s="154" t="str">
        <f>IF('⑤案件貼り付けシート(E6~→A2へ縦横替えで）'!$EC12="固定",IF('⑤案件貼り付けシート(E6~→A2へ縦横替えで）'!ED12="","",'⑤案件貼り付けシート(E6~→A2へ縦横替えで）'!ED12),"")</f>
        <v/>
      </c>
      <c r="CV16" s="154" t="str">
        <f>IF('⑤案件貼り付けシート(E6~→A2へ縦横替えで）'!$EC12="固定",IF('⑤案件貼り付けシート(E6~→A2へ縦横替えで）'!EE12="","",'⑤案件貼り付けシート(E6~→A2へ縦横替えで）'!EE12),"")</f>
        <v/>
      </c>
      <c r="CW16" s="154" t="str">
        <f>IF('⑤案件貼り付けシート(E6~→A2へ縦横替えで）'!$EC12="固定",IF('⑤案件貼り付けシート(E6~→A2へ縦横替えで）'!EF12="","",'⑤案件貼り付けシート(E6~→A2へ縦横替えで）'!EF12),"")</f>
        <v/>
      </c>
      <c r="CX16" s="154" t="str">
        <f>IF('⑤案件貼り付けシート(E6~→A2へ縦横替えで）'!$EC12="固定",IF('⑤案件貼り付けシート(E6~→A2へ縦横替えで）'!EG12="","",'⑤案件貼り付けシート(E6~→A2へ縦横替えで）'!EG12),"")</f>
        <v/>
      </c>
      <c r="CY16" s="154" t="str">
        <f>IF('⑤案件貼り付けシート(E6~→A2へ縦横替えで）'!$EC12="固定",IF('⑤案件貼り付けシート(E6~→A2へ縦横替えで）'!EH12="","",'⑤案件貼り付けシート(E6~→A2へ縦横替えで）'!EH12),"")</f>
        <v/>
      </c>
      <c r="CZ16" s="154" t="str">
        <f>IF('⑤案件貼り付けシート(E6~→A2へ縦横替えで）'!$EC12="固定",IF('⑤案件貼り付けシート(E6~→A2へ縦横替えで）'!EI12="","",'⑤案件貼り付けシート(E6~→A2へ縦横替えで）'!EI12),"")</f>
        <v/>
      </c>
      <c r="DA16" s="7" t="str">
        <f>IF('⑤案件貼り付けシート(E6~→A2へ縦横替えで）'!$EC12="固定",IF('⑤案件貼り付けシート(E6~→A2へ縦横替えで）'!EJ12="","",'⑤案件貼り付けシート(E6~→A2へ縦横替えで）'!EJ12),"")</f>
        <v/>
      </c>
      <c r="DB16" s="7" t="str">
        <f>IF('⑤案件貼り付けシート(E6~→A2へ縦横替えで）'!EK12="","",'⑤案件貼り付けシート(E6~→A2へ縦横替えで）'!EK12)</f>
        <v/>
      </c>
      <c r="DC16" s="7" t="str">
        <f>IF('⑤案件貼り付けシート(E6~→A2へ縦横替えで）'!EL12="","",'⑤案件貼り付けシート(E6~→A2へ縦横替えで）'!EL12)</f>
        <v/>
      </c>
      <c r="DD16" s="7" t="str">
        <f>IF('⑤案件貼り付けシート(E6~→A2へ縦横替えで）'!EM12="","",'⑤案件貼り付けシート(E6~→A2へ縦横替えで）'!EM12)</f>
        <v/>
      </c>
      <c r="DE16" s="154" t="str">
        <f>IF('⑤案件貼り付けシート(E6~→A2へ縦横替えで）'!EO12="","",'⑤案件貼り付けシート(E6~→A2へ縦横替えで）'!EO12)</f>
        <v/>
      </c>
      <c r="DF16" s="154" t="str">
        <f>IF('⑤案件貼り付けシート(E6~→A2へ縦横替えで）'!EP12="","",'⑤案件貼り付けシート(E6~→A2へ縦横替えで）'!EP12)</f>
        <v/>
      </c>
      <c r="DG16" s="7" t="str" cm="1">
        <f t="array" ref="DG16">IF('⑤案件貼り付けシート(E6~→A2へ縦横替えで）'!EQ12="","",_xlfn.IFS('⑤案件貼り付けシート(E6~→A2へ縦横替えで）'!EQ12="固定",1,'⑤案件貼り付けシート(E6~→A2へ縦横替えで）'!EQ12="流動",2,'⑤案件貼り付けシート(E6~→A2へ縦横替えで）'!EQ12="対象外",""))</f>
        <v/>
      </c>
      <c r="DH16" s="154" t="str">
        <f>IF('⑤案件貼り付けシート(E6~→A2へ縦横替えで）'!$EQ12="固定",IF('⑤案件貼り付けシート(E6~→A2へ縦横替えで）'!ER12="","",'⑤案件貼り付けシート(E6~→A2へ縦横替えで）'!ER12),"")</f>
        <v/>
      </c>
      <c r="DI16" s="154" t="str">
        <f>IF('⑤案件貼り付けシート(E6~→A2へ縦横替えで）'!$EQ12="固定",IF('⑤案件貼り付けシート(E6~→A2へ縦横替えで）'!ES12="","",'⑤案件貼り付けシート(E6~→A2へ縦横替えで）'!ES12),"")</f>
        <v/>
      </c>
      <c r="DJ16" s="154" t="str">
        <f>IF('⑤案件貼り付けシート(E6~→A2へ縦横替えで）'!$EQ12="固定",IF('⑤案件貼り付けシート(E6~→A2へ縦横替えで）'!ET12="","",'⑤案件貼り付けシート(E6~→A2へ縦横替えで）'!ET12),"")</f>
        <v/>
      </c>
      <c r="DK16" s="154" t="str">
        <f>IF('⑤案件貼り付けシート(E6~→A2へ縦横替えで）'!$EQ12="固定",IF('⑤案件貼り付けシート(E6~→A2へ縦横替えで）'!EU12="","",'⑤案件貼り付けシート(E6~→A2へ縦横替えで）'!EU12),"")</f>
        <v/>
      </c>
      <c r="DL16" s="154" t="str">
        <f>IF('⑤案件貼り付けシート(E6~→A2へ縦横替えで）'!$EQ12="固定",IF('⑤案件貼り付けシート(E6~→A2へ縦横替えで）'!EV12="","",'⑤案件貼り付けシート(E6~→A2へ縦横替えで）'!EV12),"")</f>
        <v/>
      </c>
      <c r="DM16" s="154" t="str">
        <f>IF('⑤案件貼り付けシート(E6~→A2へ縦横替えで）'!$EQ12="固定",IF('⑤案件貼り付けシート(E6~→A2へ縦横替えで）'!EW12="","",'⑤案件貼り付けシート(E6~→A2へ縦横替えで）'!EW12),"")</f>
        <v/>
      </c>
      <c r="DN16" s="7" t="str">
        <f>IF('⑤案件貼り付けシート(E6~→A2へ縦横替えで）'!$EQ12="固定",IF('⑤案件貼り付けシート(E6~→A2へ縦横替えで）'!EX12="","",'⑤案件貼り付けシート(E6~→A2へ縦横替えで）'!EX12),"")</f>
        <v/>
      </c>
      <c r="DO16" s="7" t="str">
        <f>IF('⑤案件貼り付けシート(E6~→A2へ縦横替えで）'!EY12="","",'⑤案件貼り付けシート(E6~→A2へ縦横替えで）'!EY12)</f>
        <v/>
      </c>
      <c r="DP16" s="7" t="str">
        <f>IF('⑤案件貼り付けシート(E6~→A2へ縦横替えで）'!EZ12="","",'⑤案件貼り付けシート(E6~→A2へ縦横替えで）'!EZ12)</f>
        <v/>
      </c>
      <c r="DQ16" s="7" t="str">
        <f>IF('⑤案件貼り付けシート(E6~→A2へ縦横替えで）'!FA12="","",'⑤案件貼り付けシート(E6~→A2へ縦横替えで）'!FA12)</f>
        <v/>
      </c>
      <c r="DR16" s="154" t="str">
        <f>IF('⑤案件貼り付けシート(E6~→A2へ縦横替えで）'!FC12="","",'⑤案件貼り付けシート(E6~→A2へ縦横替えで）'!FC12)</f>
        <v/>
      </c>
      <c r="DS16" s="154" t="str">
        <f>IF('⑤案件貼り付けシート(E6~→A2へ縦横替えで）'!FD12="","",'⑤案件貼り付けシート(E6~→A2へ縦横替えで）'!FD12)</f>
        <v/>
      </c>
      <c r="DT16" s="7" t="str" cm="1">
        <f t="array" ref="DT16">IF('⑤案件貼り付けシート(E6~→A2へ縦横替えで）'!FE12="","",_xlfn.IFS('⑤案件貼り付けシート(E6~→A2へ縦横替えで）'!FE12="固定",1,'⑤案件貼り付けシート(E6~→A2へ縦横替えで）'!FE12="流動",2,'⑤案件貼り付けシート(E6~→A2へ縦横替えで）'!FE12="対象外",""))</f>
        <v/>
      </c>
      <c r="DU16" s="154" t="str">
        <f>IF('⑤案件貼り付けシート(E6~→A2へ縦横替えで）'!$FE12="固定",IF('⑤案件貼り付けシート(E6~→A2へ縦横替えで）'!FF12="","",'⑤案件貼り付けシート(E6~→A2へ縦横替えで）'!FF12),"")</f>
        <v/>
      </c>
      <c r="DV16" s="154" t="str">
        <f>IF('⑤案件貼り付けシート(E6~→A2へ縦横替えで）'!$FE12="固定",IF('⑤案件貼り付けシート(E6~→A2へ縦横替えで）'!FG12="","",'⑤案件貼り付けシート(E6~→A2へ縦横替えで）'!FG12),"")</f>
        <v/>
      </c>
      <c r="DW16" s="154" t="str">
        <f>IF('⑤案件貼り付けシート(E6~→A2へ縦横替えで）'!$FE12="固定",IF('⑤案件貼り付けシート(E6~→A2へ縦横替えで）'!FH12="","",'⑤案件貼り付けシート(E6~→A2へ縦横替えで）'!FH12),"")</f>
        <v/>
      </c>
      <c r="DX16" s="154" t="str">
        <f>IF('⑤案件貼り付けシート(E6~→A2へ縦横替えで）'!$FE12="固定",IF('⑤案件貼り付けシート(E6~→A2へ縦横替えで）'!FI12="","",'⑤案件貼り付けシート(E6~→A2へ縦横替えで）'!FI12),"")</f>
        <v/>
      </c>
      <c r="DY16" s="154" t="str">
        <f>IF('⑤案件貼り付けシート(E6~→A2へ縦横替えで）'!$FE12="固定",IF('⑤案件貼り付けシート(E6~→A2へ縦横替えで）'!FJ12="","",'⑤案件貼り付けシート(E6~→A2へ縦横替えで）'!FJ12),"")</f>
        <v/>
      </c>
      <c r="DZ16" s="154" t="str">
        <f>IF('⑤案件貼り付けシート(E6~→A2へ縦横替えで）'!$FE12="固定",IF('⑤案件貼り付けシート(E6~→A2へ縦横替えで）'!FK12="","",'⑤案件貼り付けシート(E6~→A2へ縦横替えで）'!FK12),"")</f>
        <v/>
      </c>
      <c r="EA16" s="7" t="str">
        <f>IF('⑤案件貼り付けシート(E6~→A2へ縦横替えで）'!$FE12="固定",IF('⑤案件貼り付けシート(E6~→A2へ縦横替えで）'!FL12="","",'⑤案件貼り付けシート(E6~→A2へ縦横替えで）'!FL12),"")</f>
        <v/>
      </c>
      <c r="EB16" s="7" t="str">
        <f>IF('⑤案件貼り付けシート(E6~→A2へ縦横替えで）'!FM12="","",'⑤案件貼り付けシート(E6~→A2へ縦横替えで）'!FM12)</f>
        <v/>
      </c>
      <c r="EC16" s="7" t="str">
        <f>IF('⑤案件貼り付けシート(E6~→A2へ縦横替えで）'!FN12="","",'⑤案件貼り付けシート(E6~→A2へ縦横替えで）'!FN12)</f>
        <v/>
      </c>
      <c r="ED16" s="7" t="str">
        <f>IF('⑤案件貼り付けシート(E6~→A2へ縦横替えで）'!FO12="","",'⑤案件貼り付けシート(E6~→A2へ縦横替えで）'!FO12)</f>
        <v/>
      </c>
      <c r="EE16" s="154" t="str">
        <f>IF('⑤案件貼り付けシート(E6~→A2へ縦横替えで）'!FQ12="","",'⑤案件貼り付けシート(E6~→A2へ縦横替えで）'!FQ12)</f>
        <v/>
      </c>
      <c r="EF16" s="154" t="str">
        <f>IF('⑤案件貼り付けシート(E6~→A2へ縦横替えで）'!FR12="","",'⑤案件貼り付けシート(E6~→A2へ縦横替えで）'!FR12)</f>
        <v/>
      </c>
      <c r="EG16" s="7" t="str" cm="1">
        <f t="array" ref="EG16">IF('⑤案件貼り付けシート(E6~→A2へ縦横替えで）'!FS12="","",_xlfn.IFS('⑤案件貼り付けシート(E6~→A2へ縦横替えで）'!FS12="固定",1,'⑤案件貼り付けシート(E6~→A2へ縦横替えで）'!FS12="流動",2,'⑤案件貼り付けシート(E6~→A2へ縦横替えで）'!FS12="対象外",""))</f>
        <v/>
      </c>
      <c r="EH16" s="154" t="str">
        <f>IF('⑤案件貼り付けシート(E6~→A2へ縦横替えで）'!$FS12="固定",IF('⑤案件貼り付けシート(E6~→A2へ縦横替えで）'!FT12="","",'⑤案件貼り付けシート(E6~→A2へ縦横替えで）'!FT12),"")</f>
        <v/>
      </c>
      <c r="EI16" s="154" t="str">
        <f>IF('⑤案件貼り付けシート(E6~→A2へ縦横替えで）'!$FS12="固定",IF('⑤案件貼り付けシート(E6~→A2へ縦横替えで）'!FU12="","",'⑤案件貼り付けシート(E6~→A2へ縦横替えで）'!FU12),"")</f>
        <v/>
      </c>
      <c r="EJ16" s="154" t="str">
        <f>IF('⑤案件貼り付けシート(E6~→A2へ縦横替えで）'!$FS12="固定",IF('⑤案件貼り付けシート(E6~→A2へ縦横替えで）'!FV12="","",'⑤案件貼り付けシート(E6~→A2へ縦横替えで）'!FV12),"")</f>
        <v/>
      </c>
      <c r="EK16" s="154" t="str">
        <f>IF('⑤案件貼り付けシート(E6~→A2へ縦横替えで）'!$FS12="固定",IF('⑤案件貼り付けシート(E6~→A2へ縦横替えで）'!FW12="","",'⑤案件貼り付けシート(E6~→A2へ縦横替えで）'!FW12),"")</f>
        <v/>
      </c>
      <c r="EL16" s="154" t="str">
        <f>IF('⑤案件貼り付けシート(E6~→A2へ縦横替えで）'!$FS12="固定",IF('⑤案件貼り付けシート(E6~→A2へ縦横替えで）'!FX12="","",'⑤案件貼り付けシート(E6~→A2へ縦横替えで）'!FX12),"")</f>
        <v/>
      </c>
      <c r="EM16" s="154" t="str">
        <f>IF('⑤案件貼り付けシート(E6~→A2へ縦横替えで）'!$FS12="固定",IF('⑤案件貼り付けシート(E6~→A2へ縦横替えで）'!FY12="","",'⑤案件貼り付けシート(E6~→A2へ縦横替えで）'!FY12),"")</f>
        <v/>
      </c>
      <c r="EN16" s="7" t="str">
        <f>IF('⑤案件貼り付けシート(E6~→A2へ縦横替えで）'!$FS12="固定",IF('⑤案件貼り付けシート(E6~→A2へ縦横替えで）'!FZ12="","",'⑤案件貼り付けシート(E6~→A2へ縦横替えで）'!FZ12),"")</f>
        <v/>
      </c>
      <c r="EO16" s="7" t="str">
        <f>IF('⑤案件貼り付けシート(E6~→A2へ縦横替えで）'!GA12="","",'⑤案件貼り付けシート(E6~→A2へ縦横替えで）'!GA12)</f>
        <v/>
      </c>
      <c r="EP16" s="7" t="str">
        <f>IF('⑤案件貼り付けシート(E6~→A2へ縦横替えで）'!GB12="","",'⑤案件貼り付けシート(E6~→A2へ縦横替えで）'!GB12)</f>
        <v/>
      </c>
      <c r="EQ16" s="7" t="str">
        <f>IF('⑤案件貼り付けシート(E6~→A2へ縦横替えで）'!GC12="","",'⑤案件貼り付けシート(E6~→A2へ縦横替えで）'!GC12)</f>
        <v/>
      </c>
      <c r="ER16" s="154" t="str">
        <f>IF('⑤案件貼り付けシート(E6~→A2へ縦横替えで）'!GE12="","",'⑤案件貼り付けシート(E6~→A2へ縦横替えで）'!GE12)</f>
        <v/>
      </c>
      <c r="ES16" s="154" t="str">
        <f>IF('⑤案件貼り付けシート(E6~→A2へ縦横替えで）'!GF12="","",'⑤案件貼り付けシート(E6~→A2へ縦横替えで）'!GF12)</f>
        <v/>
      </c>
      <c r="ET16" s="7" t="str" cm="1">
        <f t="array" ref="ET16">IF('⑤案件貼り付けシート(E6~→A2へ縦横替えで）'!GG12="","",_xlfn.IFS('⑤案件貼り付けシート(E6~→A2へ縦横替えで）'!GG12="固定",1,'⑤案件貼り付けシート(E6~→A2へ縦横替えで）'!GG12="流動",2,'⑤案件貼り付けシート(E6~→A2へ縦横替えで）'!GG12="対象外",""))</f>
        <v/>
      </c>
      <c r="EU16" s="154" t="str">
        <f>IF('⑤案件貼り付けシート(E6~→A2へ縦横替えで）'!$GG12="固定",IF('⑤案件貼り付けシート(E6~→A2へ縦横替えで）'!GH12="","",'⑤案件貼り付けシート(E6~→A2へ縦横替えで）'!GH12),"")</f>
        <v/>
      </c>
      <c r="EV16" s="154" t="str">
        <f>IF('⑤案件貼り付けシート(E6~→A2へ縦横替えで）'!$GG12="固定",IF('⑤案件貼り付けシート(E6~→A2へ縦横替えで）'!GI12="","",'⑤案件貼り付けシート(E6~→A2へ縦横替えで）'!GI12),"")</f>
        <v/>
      </c>
      <c r="EW16" s="154" t="str">
        <f>IF('⑤案件貼り付けシート(E6~→A2へ縦横替えで）'!$GG12="固定",IF('⑤案件貼り付けシート(E6~→A2へ縦横替えで）'!GJ12="","",'⑤案件貼り付けシート(E6~→A2へ縦横替えで）'!GJ12),"")</f>
        <v/>
      </c>
      <c r="EX16" s="154" t="str">
        <f>IF('⑤案件貼り付けシート(E6~→A2へ縦横替えで）'!$GG12="固定",IF('⑤案件貼り付けシート(E6~→A2へ縦横替えで）'!GK12="","",'⑤案件貼り付けシート(E6~→A2へ縦横替えで）'!GK12),"")</f>
        <v/>
      </c>
      <c r="EY16" s="154" t="str">
        <f>IF('⑤案件貼り付けシート(E6~→A2へ縦横替えで）'!$GG12="固定",IF('⑤案件貼り付けシート(E6~→A2へ縦横替えで）'!GL12="","",'⑤案件貼り付けシート(E6~→A2へ縦横替えで）'!GL12),"")</f>
        <v/>
      </c>
      <c r="EZ16" s="154" t="str">
        <f>IF('⑤案件貼り付けシート(E6~→A2へ縦横替えで）'!$GG12="固定",IF('⑤案件貼り付けシート(E6~→A2へ縦横替えで）'!GM12="","",'⑤案件貼り付けシート(E6~→A2へ縦横替えで）'!GM12),"")</f>
        <v/>
      </c>
      <c r="FA16" s="7" t="str">
        <f>IF('⑤案件貼り付けシート(E6~→A2へ縦横替えで）'!$GG12="固定",IF('⑤案件貼り付けシート(E6~→A2へ縦横替えで）'!GN12="","",'⑤案件貼り付けシート(E6~→A2へ縦横替えで）'!GN12),"")</f>
        <v/>
      </c>
      <c r="FB16" s="7" t="str">
        <f>IF('⑤案件貼り付けシート(E6~→A2へ縦横替えで）'!GO12="","",'⑤案件貼り付けシート(E6~→A2へ縦横替えで）'!GO12)</f>
        <v/>
      </c>
      <c r="FC16" s="7" t="str">
        <f>IF('⑤案件貼り付けシート(E6~→A2へ縦横替えで）'!GP12="","",'⑤案件貼り付けシート(E6~→A2へ縦横替えで）'!GP12)</f>
        <v/>
      </c>
      <c r="FD16" s="7" t="str">
        <f>IF('⑤案件貼り付けシート(E6~→A2へ縦横替えで）'!GQ12="","",'⑤案件貼り付けシート(E6~→A2へ縦横替えで）'!GQ12)</f>
        <v/>
      </c>
      <c r="FE16" s="154" t="str">
        <f>IF('⑤案件貼り付けシート(E6~→A2へ縦横替えで）'!GS12="","",'⑤案件貼り付けシート(E6~→A2へ縦横替えで）'!GS12)</f>
        <v/>
      </c>
      <c r="FF16" s="154" t="str">
        <f>IF('⑤案件貼り付けシート(E6~→A2へ縦横替えで）'!GT12="","",'⑤案件貼り付けシート(E6~→A2へ縦横替えで）'!GT12)</f>
        <v/>
      </c>
      <c r="FG16" s="7" t="str" cm="1">
        <f t="array" ref="FG16">IF('⑤案件貼り付けシート(E6~→A2へ縦横替えで）'!GU12="","",_xlfn.IFS('⑤案件貼り付けシート(E6~→A2へ縦横替えで）'!GU12="固定",1,'⑤案件貼り付けシート(E6~→A2へ縦横替えで）'!GU12="流動",2,'⑤案件貼り付けシート(E6~→A2へ縦横替えで）'!GU12="対象外",""))</f>
        <v/>
      </c>
      <c r="FH16" s="154" t="str">
        <f>IF('⑤案件貼り付けシート(E6~→A2へ縦横替えで）'!$GU12="固定",IF('⑤案件貼り付けシート(E6~→A2へ縦横替えで）'!GV12="","",'⑤案件貼り付けシート(E6~→A2へ縦横替えで）'!GV12),"")</f>
        <v/>
      </c>
      <c r="FI16" s="154" t="str">
        <f>IF('⑤案件貼り付けシート(E6~→A2へ縦横替えで）'!$GU12="固定",IF('⑤案件貼り付けシート(E6~→A2へ縦横替えで）'!GW12="","",'⑤案件貼り付けシート(E6~→A2へ縦横替えで）'!GW12),"")</f>
        <v/>
      </c>
      <c r="FJ16" s="154" t="str">
        <f>IF('⑤案件貼り付けシート(E6~→A2へ縦横替えで）'!$GU12="固定",IF('⑤案件貼り付けシート(E6~→A2へ縦横替えで）'!GX12="","",'⑤案件貼り付けシート(E6~→A2へ縦横替えで）'!GX12),"")</f>
        <v/>
      </c>
      <c r="FK16" s="154" t="str">
        <f>IF('⑤案件貼り付けシート(E6~→A2へ縦横替えで）'!$GU12="固定",IF('⑤案件貼り付けシート(E6~→A2へ縦横替えで）'!GY12="","",'⑤案件貼り付けシート(E6~→A2へ縦横替えで）'!GY12),"")</f>
        <v/>
      </c>
      <c r="FL16" s="154" t="str">
        <f>IF('⑤案件貼り付けシート(E6~→A2へ縦横替えで）'!$GU12="固定",IF('⑤案件貼り付けシート(E6~→A2へ縦横替えで）'!GZ12="","",'⑤案件貼り付けシート(E6~→A2へ縦横替えで）'!GZ12),"")</f>
        <v/>
      </c>
      <c r="FM16" s="154" t="str">
        <f>IF('⑤案件貼り付けシート(E6~→A2へ縦横替えで）'!$GU12="固定",IF('⑤案件貼り付けシート(E6~→A2へ縦横替えで）'!HA12="","",'⑤案件貼り付けシート(E6~→A2へ縦横替えで）'!HA12),"")</f>
        <v/>
      </c>
      <c r="FN16" s="7" t="str">
        <f>IF('⑤案件貼り付けシート(E6~→A2へ縦横替えで）'!$GU12="固定",IF('⑤案件貼り付けシート(E6~→A2へ縦横替えで）'!HB12="","",'⑤案件貼り付けシート(E6~→A2へ縦横替えで）'!HB12),"")</f>
        <v/>
      </c>
      <c r="FO16" s="7" t="str">
        <f>IF('⑤案件貼り付けシート(E6~→A2へ縦横替えで）'!HC12="","",'⑤案件貼り付けシート(E6~→A2へ縦横替えで）'!HC12)</f>
        <v/>
      </c>
      <c r="FP16" s="7" t="str">
        <f>IF('⑤案件貼り付けシート(E6~→A2へ縦横替えで）'!HD12="","",'⑤案件貼り付けシート(E6~→A2へ縦横替えで）'!HD12)</f>
        <v/>
      </c>
      <c r="FQ16" s="7" t="str">
        <f>IF('⑤案件貼り付けシート(E6~→A2へ縦横替えで）'!HE12="","",'⑤案件貼り付けシート(E6~→A2へ縦横替えで）'!HE12)</f>
        <v/>
      </c>
      <c r="FR16" s="154" t="str">
        <f>IF('⑤案件貼り付けシート(E6~→A2へ縦横替えで）'!HG12="","",'⑤案件貼り付けシート(E6~→A2へ縦横替えで）'!HG12)</f>
        <v/>
      </c>
      <c r="FS16" s="154" t="str">
        <f>IF('⑤案件貼り付けシート(E6~→A2へ縦横替えで）'!HH12="","",'⑤案件貼り付けシート(E6~→A2へ縦横替えで）'!HH12)</f>
        <v/>
      </c>
      <c r="FT16" s="7" t="str" cm="1">
        <f t="array" ref="FT16">IF('⑤案件貼り付けシート(E6~→A2へ縦横替えで）'!HI12="","",_xlfn.IFS('⑤案件貼り付けシート(E6~→A2へ縦横替えで）'!HI12="固定",1,'⑤案件貼り付けシート(E6~→A2へ縦横替えで）'!HI12="流動",2,'⑤案件貼り付けシート(E6~→A2へ縦横替えで）'!HI12="対象外",""))</f>
        <v/>
      </c>
      <c r="FU16" s="154" t="str">
        <f>IF('⑤案件貼り付けシート(E6~→A2へ縦横替えで）'!$HI12="固定",IF('⑤案件貼り付けシート(E6~→A2へ縦横替えで）'!HJ12="","",'⑤案件貼り付けシート(E6~→A2へ縦横替えで）'!HJ12),"")</f>
        <v/>
      </c>
      <c r="FV16" s="154" t="str">
        <f>IF('⑤案件貼り付けシート(E6~→A2へ縦横替えで）'!$HI12="固定",IF('⑤案件貼り付けシート(E6~→A2へ縦横替えで）'!HK12="","",'⑤案件貼り付けシート(E6~→A2へ縦横替えで）'!HK12),"")</f>
        <v/>
      </c>
      <c r="FW16" s="154" t="str">
        <f>IF('⑤案件貼り付けシート(E6~→A2へ縦横替えで）'!$HI12="固定",IF('⑤案件貼り付けシート(E6~→A2へ縦横替えで）'!HL12="","",'⑤案件貼り付けシート(E6~→A2へ縦横替えで）'!HL12),"")</f>
        <v/>
      </c>
      <c r="FX16" s="154" t="str">
        <f>IF('⑤案件貼り付けシート(E6~→A2へ縦横替えで）'!$HI12="固定",IF('⑤案件貼り付けシート(E6~→A2へ縦横替えで）'!HM12="","",'⑤案件貼り付けシート(E6~→A2へ縦横替えで）'!HM12),"")</f>
        <v/>
      </c>
      <c r="FY16" s="154" t="str">
        <f>IF('⑤案件貼り付けシート(E6~→A2へ縦横替えで）'!$HI12="固定",IF('⑤案件貼り付けシート(E6~→A2へ縦横替えで）'!HN12="","",'⑤案件貼り付けシート(E6~→A2へ縦横替えで）'!HN12),"")</f>
        <v/>
      </c>
      <c r="FZ16" s="154" t="str">
        <f>IF('⑤案件貼り付けシート(E6~→A2へ縦横替えで）'!$HI12="固定",IF('⑤案件貼り付けシート(E6~→A2へ縦横替えで）'!HO12="","",'⑤案件貼り付けシート(E6~→A2へ縦横替えで）'!HO12),"")</f>
        <v/>
      </c>
      <c r="GA16" s="7" t="str">
        <f>IF('⑤案件貼り付けシート(E6~→A2へ縦横替えで）'!$HI12="固定",IF('⑤案件貼り付けシート(E6~→A2へ縦横替えで）'!HP12="","",'⑤案件貼り付けシート(E6~→A2へ縦横替えで）'!HP12),"")</f>
        <v/>
      </c>
      <c r="GB16" s="7" t="str">
        <f>IF('⑤案件貼り付けシート(E6~→A2へ縦横替えで）'!HQ12="","",'⑤案件貼り付けシート(E6~→A2へ縦横替えで）'!HQ12)</f>
        <v/>
      </c>
      <c r="GC16" s="7" t="str">
        <f>IF('⑤案件貼り付けシート(E6~→A2へ縦横替えで）'!HR12="","",'⑤案件貼り付けシート(E6~→A2へ縦横替えで）'!HR12)</f>
        <v/>
      </c>
      <c r="GD16" s="7" t="str">
        <f>IF('⑤案件貼り付けシート(E6~→A2へ縦横替えで）'!HS12="","",'⑤案件貼り付けシート(E6~→A2へ縦横替えで）'!HS12)</f>
        <v/>
      </c>
      <c r="GE16" s="7" t="str" cm="1">
        <f t="array" ref="GE16">_xlfn.IFS('⑤案件貼り付けシート(E6~→A2へ縦横替えで）'!A12="","",'⑤案件貼り付けシート(E6~→A2へ縦横替えで）'!HW12="該当しない",0,'⑤案件貼り付けシート(E6~→A2へ縦横替えで）'!HW12="有期プロジェクト",1,'⑤案件貼り付けシート(E6~→A2へ縦横替えで）'!HW12="日数限定業務",2,'⑤案件貼り付けシート(E6~→A2へ縦横替えで）'!HW12="産休育休代替",3,'⑤案件貼り付けシート(E6~→A2へ縦横替えで）'!HW12="介護休業代替",4)</f>
        <v/>
      </c>
      <c r="GF16" s="7" t="str">
        <f>IF('⑤案件貼り付けシート(E6~→A2へ縦横替えで）'!HW12="産休育休代替",IF('⑤案件貼り付けシート(E6~→A2へ縦横替えで）'!HX12="","",'⑤案件貼り付けシート(E6~→A2へ縦横替えで）'!HX12),"")</f>
        <v/>
      </c>
      <c r="GG16" s="7" t="str">
        <f>IF('⑤案件貼り付けシート(E6~→A2へ縦横替えで）'!HY12="","",'⑤案件貼り付けシート(E6~→A2へ縦横替えで）'!HY12)</f>
        <v/>
      </c>
      <c r="GH16" s="7" t="str" cm="1">
        <f t="array" ref="GH16">_xlfn.IFS('⑤案件貼り付けシート(E6~→A2へ縦横替えで）'!IB12="","",'⑤案件貼り付けシート(E6~→A2へ縦横替えで）'!IB12="限定しない",0,'⑤案件貼り付けシート(E6~→A2へ縦横替えで）'!IB12="60歳以上",1,'⑤案件貼り付けシート(E6~→A2へ縦横替えで）'!IB12="無期雇用派遣労働者",2,'⑤案件貼り付けシート(E6~→A2へ縦横替えで）'!IB12="60歳以上または無期雇用",3,TRUE,"")</f>
        <v/>
      </c>
      <c r="GI16" s="7" t="str" cm="1">
        <f t="array" ref="GI16">_xlfn.IFS('⑤案件貼り付けシート(E6~→A2へ縦横替えで）'!IC12="","",'⑤案件貼り付けシート(E6~→A2へ縦横替えで）'!IC12="限定する",1,'⑤案件貼り付けシート(E6~→A2へ縦横替えで）'!IC12="限定しない",2,TRUE,"")</f>
        <v/>
      </c>
      <c r="GJ16" s="7"/>
      <c r="GK16" s="7" t="str">
        <f>IF('⑤案件貼り付けシート(E6~→A2へ縦横替えで）'!IF12="","",'⑤案件貼り付けシート(E6~→A2へ縦横替えで）'!IF12)</f>
        <v/>
      </c>
      <c r="GL16" s="7" t="str">
        <f>IF('⑤案件貼り付けシート(E6~→A2へ縦横替えで）'!IG12="","",'⑤案件貼り付けシート(E6~→A2へ縦横替えで）'!IG12)</f>
        <v/>
      </c>
      <c r="GM16" s="48" t="str">
        <f>IF('⑤案件貼り付けシート(E6~→A2へ縦横替えで）'!IJ12="","",IF('⑤案件貼り付けシート(E6~→A2へ縦横替えで）'!IJ12="ALL",②コード一覧!$CU$2,'⑤案件貼り付けシート(E6~→A2へ縦横替えで）'!IJ12&amp;"をコードヘ"))</f>
        <v/>
      </c>
      <c r="GN16" s="7" t="str">
        <f>IF('⑤案件貼り付けシート(E6~→A2へ縦横替えで）'!IK12="","",IF('⑤案件貼り付けシート(E6~→A2へ縦横替えで）'!IK12="非公開",0,1))</f>
        <v/>
      </c>
      <c r="GO16" s="7">
        <f t="shared" si="0"/>
        <v>0</v>
      </c>
      <c r="GP16" s="7" t="str">
        <f>IF('⑤案件貼り付けシート(E6~→A2へ縦横替えで）'!IP12="",IF('⑤案件貼り付けシート(E6~→A2へ縦横替えで）'!IW12="","",1),2)</f>
        <v/>
      </c>
      <c r="GQ16" s="7" t="str">
        <f>IF(GP16=1,INDEX(②コード一覧!DC12:DG30,MATCH('⑤案件貼り付けシート(E6~→A2へ縦横替えで）'!IW12,②コード一覧!DD12:DD30,0),1),"")</f>
        <v/>
      </c>
      <c r="GR16" s="48" t="str">
        <f>IF('⑤案件貼り付けシート(E6~→A2へ縦横替えで）'!IP12="","",INDEX(②コード一覧!$BR$2:$BT$801,MATCH('⑤案件貼り付けシート(E6~→A2へ縦横替えで）'!IP12,②コード一覧!$BR$2:$BR$801,0),3))</f>
        <v/>
      </c>
      <c r="GS16" s="48" t="str">
        <f>IF('⑤案件貼り付けシート(E6~→A2へ縦横替えで）'!IQ12="","",INDEX(②コード一覧!$BR$2:$BT$801,MATCH('⑤案件貼り付けシート(E6~→A2へ縦横替えで）'!IQ12,②コード一覧!$BR$2:$BR$801,0),3))</f>
        <v/>
      </c>
      <c r="GT16" s="48" t="str">
        <f>IF('⑤案件貼り付けシート(E6~→A2へ縦横替えで）'!IR12="","",INDEX(②コード一覧!$BR$2:$BT$801,MATCH('⑤案件貼り付けシート(E6~→A2へ縦横替えで）'!IR12,②コード一覧!$BR$2:$BR$801,0),3))</f>
        <v/>
      </c>
      <c r="GU16" s="48" t="str">
        <f>IF('⑤案件貼り付けシート(E6~→A2へ縦横替えで）'!IS12="","",INDEX(②コード一覧!$BR$2:$BT$801,MATCH('⑤案件貼り付けシート(E6~→A2へ縦横替えで）'!IS12,②コード一覧!$BR$2:$BR$801,0),3))</f>
        <v/>
      </c>
      <c r="GV16" s="48" t="str">
        <f>IF('⑤案件貼り付けシート(E6~→A2へ縦横替えで）'!IT12="","",INDEX(②コード一覧!$BR$2:$BT$801,MATCH('⑤案件貼り付けシート(E6~→A2へ縦横替えで）'!IT12,②コード一覧!$BR$2:$BR$801,0),3))</f>
        <v/>
      </c>
    </row>
    <row r="17" spans="1:204">
      <c r="A17" s="7"/>
      <c r="B17" s="7">
        <f>'⑤案件貼り付けシート(E6~→A2へ縦横替えで）'!A13</f>
        <v>0</v>
      </c>
      <c r="C17" s="7" t="str">
        <f>IF('⑤案件貼り付けシート(E6~→A2へ縦横替えで）'!C13="","",(IF('⑤案件貼り付けシート(E6~→A2へ縦横替えで）'!C13="一般派遣",1,2)))</f>
        <v/>
      </c>
      <c r="D17" s="48" t="e">
        <f>INDEX(②コード一覧!$A$2:$B$40,MATCH('⑤案件貼り付けシート(E6~→A2へ縦横替えで）'!G13,②コード一覧!$A$2:$A$40,0),2)</f>
        <v>#N/A</v>
      </c>
      <c r="E17" s="7" t="e" cm="1">
        <f t="array" ref="E17">INDEX(③組織表示変え!$A$6:$E$805,MATCH('⑥案件CSV (6行目～に反映→フォーマット２行目にコピペ'!D17&amp;'⑤案件貼り付けシート(E6~→A2へ縦横替えで）'!H13,③組織表示変え!$B$6:$B$802&amp;③組織表示変え!$E$6:$E$802,0),1)</f>
        <v>#N/A</v>
      </c>
      <c r="F17" s="48" t="e">
        <f>INDEX(②コード一覧!$A$2:$B$40,MATCH('⑤案件貼り付けシート(E6~→A2へ縦横替えで）'!N13,②コード一覧!$A$2:$A$40,0),2)</f>
        <v>#N/A</v>
      </c>
      <c r="G17" s="7"/>
      <c r="H17" s="7"/>
      <c r="I17" s="7"/>
      <c r="J17" s="7"/>
      <c r="K17" s="7"/>
      <c r="L17" s="7" t="e" cm="1">
        <f t="array" ref="L17">INDEX(③組織表示変え!$A$6:$E$805,MATCH('⑥案件CSV (6行目～に反映→フォーマット２行目にコピペ'!F17&amp;'⑤案件貼り付けシート(E6~→A2へ縦横替えで）'!O13,③組織表示変え!$B$6:$B$802&amp;③組織表示変え!$E$6:$E$802,0),1)</f>
        <v>#N/A</v>
      </c>
      <c r="M17" s="7" t="str">
        <f>IF('⑤案件貼り付けシート(E6~→A2へ縦横替えで）'!P13="","",'⑤案件貼り付けシート(E6~→A2へ縦横替えで）'!P13)</f>
        <v/>
      </c>
      <c r="N17" s="7" t="str">
        <f>IF('⑤案件貼り付けシート(E6~→A2へ縦横替えで）'!Q13="","",'⑤案件貼り付けシート(E6~→A2へ縦横替えで）'!Q13)</f>
        <v/>
      </c>
      <c r="O17" s="7" t="str">
        <f>IF('⑤案件貼り付けシート(E6~→A2へ縦横替えで）'!R13="","",'⑤案件貼り付けシート(E6~→A2へ縦横替えで）'!R13)</f>
        <v/>
      </c>
      <c r="P17" s="7" t="str" cm="1">
        <f t="array" ref="P17">IF('⑤案件貼り付けシート(E6~→A2へ縦横替えで）'!U13="","",_xlfn.IFS('⑤案件貼り付けシート(E6~→A2へ縦横替えで）'!U13="なし",0,'⑤案件貼り付けシート(E6~→A2へ縦横替えで）'!U13="敷地内禁煙",1,'⑤案件貼り付けシート(E6~→A2へ縦横替えで）'!U13="敷地内禁煙（特定屋外喫煙場所あり、屋外に喫煙場所あり）",2,'⑤案件貼り付けシート(E6~→A2へ縦横替えで）'!U13="屋内禁煙",3,'⑤案件貼り付けシート(E6~→A2へ縦横替えで）'!U13="屋内原則禁煙（喫煙専用室設置、加熱式たばこ専用喫煙室設置）",4,'⑤案件貼り付けシート(E6~→A2へ縦横替えで）'!U13="その他",9))</f>
        <v/>
      </c>
      <c r="Q17" s="7" t="str">
        <f>IF(C17="","",IF('⑤案件貼り付けシート(E6~→A2へ縦横替えで）'!AD13="派遣先責任者",0,1))</f>
        <v/>
      </c>
      <c r="R17" s="7" t="e" cm="1">
        <f t="array" ref="R17">INDEX(②コード一覧!$AI$2:$AN$801,MATCH('⑥案件CSV (6行目～に反映→フォーマット２行目にコピペ'!$F17&amp;'⑤案件貼り付けシート(E6~→A2へ縦横替えで）'!Z13,②コード一覧!$AN$2:$AN$801&amp;②コード一覧!$AI$2:$AI$801,0),5)</f>
        <v>#N/A</v>
      </c>
      <c r="S17" s="7" t="str" cm="1">
        <f t="array" ref="S17">IF('⑤案件貼り付けシート(E6~→A2へ縦横替えで）'!AA13="","",INDEX(②コード一覧!$AI$2:$AN$801,MATCH('⑥案件CSV (6行目～に反映→フォーマット２行目にコピペ'!$F17&amp;'⑤案件貼り付けシート(E6~→A2へ縦横替えで）'!AA13,②コード一覧!$AN$2:$AN$801&amp;②コード一覧!$AI$2:$AI$801,0),5))</f>
        <v/>
      </c>
      <c r="T17" s="7" t="str" cm="1">
        <f t="array" ref="T17">IF('⑤案件貼り付けシート(E6~→A2へ縦横替えで）'!AB13="","",INDEX(②コード一覧!$AI$2:$AN$801,MATCH('⑥案件CSV (6行目～に反映→フォーマット２行目にコピペ'!$F17&amp;'⑤案件貼り付けシート(E6~→A2へ縦横替えで）'!AB13,②コード一覧!$AN$2:$AN$801&amp;②コード一覧!$AI$2:$AI$801,0),5))</f>
        <v/>
      </c>
      <c r="U17" s="7" t="str" cm="1">
        <f t="array" ref="U17">IF('⑤案件貼り付けシート(E6~→A2へ縦横替えで）'!AC13="","",INDEX(②コード一覧!$AI$2:$AN$801,MATCH('⑥案件CSV (6行目～に反映→フォーマット２行目にコピペ'!$F17&amp;'⑤案件貼り付けシート(E6~→A2へ縦横替えで）'!AC13,②コード一覧!$AN$2:$AN$801&amp;②コード一覧!$AI$2:$AI$801,0),5))</f>
        <v/>
      </c>
      <c r="V17" s="7" t="e" cm="1">
        <f t="array" ref="V17">INDEX(②コード一覧!$AK$2:$AN$801,MATCH('⑥案件CSV (6行目～に反映→フォーマット２行目にコピペ'!$F17&amp;'⑤案件貼り付けシート(E6~→A2へ縦横替えで）'!AG13,②コード一覧!$AN$2:$AN$801&amp;②コード一覧!$AK$2:$AK$801,0),3)</f>
        <v>#N/A</v>
      </c>
      <c r="W17" s="7" t="str" cm="1">
        <f t="array" ref="W17">IF('⑤案件貼り付けシート(E6~→A2へ縦横替えで）'!AH13="","",INDEX(②コード一覧!$AK$2:$AN$801,MATCH('⑥案件CSV (6行目～に反映→フォーマット２行目にコピペ'!$F17&amp;'⑤案件貼り付けシート(E6~→A2へ縦横替えで）'!AH13,②コード一覧!$AN$2:$AN$801&amp;②コード一覧!$AK$2:$AK$801,0),3))</f>
        <v/>
      </c>
      <c r="X17" s="7" t="str" cm="1">
        <f t="array" ref="X17">IF('⑤案件貼り付けシート(E6~→A2へ縦横替えで）'!AI13="","",INDEX(②コード一覧!$AK$2:$AN$801,MATCH('⑥案件CSV (6行目～に反映→フォーマット２行目にコピペ'!$F17&amp;'⑤案件貼り付けシート(E6~→A2へ縦横替えで）'!AI13,②コード一覧!$AN$2:$AN$801&amp;②コード一覧!$AK$2:$AK$801,0),3))</f>
        <v/>
      </c>
      <c r="Y17" s="7" t="str" cm="1">
        <f t="array" ref="Y17">IF('⑤案件貼り付けシート(E6~→A2へ縦横替えで）'!AJ13="","",INDEX(②コード一覧!$AK$2:$AN$801,MATCH('⑥案件CSV (6行目～に反映→フォーマット２行目にコピペ'!$F17&amp;'⑤案件貼り付けシート(E6~→A2へ縦横替えで）'!AJ13,②コード一覧!$AN$2:$AN$801&amp;②コード一覧!$AK$2:$AK$801,0),3))</f>
        <v/>
      </c>
      <c r="Z17" s="7" t="e" cm="1">
        <f t="array" ref="Z17">INDEX(②コード一覧!$AJ$2:$AN$801,MATCH('⑥案件CSV (6行目～に反映→フォーマット２行目にコピペ'!$F17&amp;'⑤案件貼り付けシート(E6~→A2へ縦横替えで）'!AM13,②コード一覧!$AN$2:$AN$801&amp;②コード一覧!$AJ$2:$AJ$801,0),4)</f>
        <v>#N/A</v>
      </c>
      <c r="AA17" s="7" t="str" cm="1">
        <f t="array" ref="AA17">IF('⑤案件貼り付けシート(E6~→A2へ縦横替えで）'!AN13="","",INDEX(②コード一覧!$AJ$2:$AN$801,MATCH('⑥案件CSV (6行目～に反映→フォーマット２行目にコピペ'!$F17&amp;'⑤案件貼り付けシート(E6~→A2へ縦横替えで）'!AN13,②コード一覧!$AN$2:$AN$801&amp;②コード一覧!$AJ$2:$AJ$801,0),4))</f>
        <v/>
      </c>
      <c r="AB17" s="7" t="str" cm="1">
        <f t="array" ref="AB17">IF('⑤案件貼り付けシート(E6~→A2へ縦横替えで）'!AO13="","",INDEX(②コード一覧!$AJ$2:$AN$801,MATCH('⑥案件CSV (6行目～に反映→フォーマット２行目にコピペ'!$F17&amp;'⑤案件貼り付けシート(E6~→A2へ縦横替えで）'!AO13,②コード一覧!$AN$2:$AN$801&amp;②コード一覧!$AJ$2:$AJ$801,0),4))</f>
        <v/>
      </c>
      <c r="AC17" s="7" t="str" cm="1">
        <f t="array" ref="AC17">IF('⑤案件貼り付けシート(E6~→A2へ縦横替えで）'!AP13="","",INDEX(②コード一覧!$AJ$2:$AN$801,MATCH('⑥案件CSV (6行目～に反映→フォーマット２行目にコピペ'!$F17&amp;'⑤案件貼り付けシート(E6~→A2へ縦横替えで）'!AP13,②コード一覧!$AN$2:$AN$801&amp;②コード一覧!$AJ$2:$AJ$801,0),4))</f>
        <v/>
      </c>
      <c r="AD17" s="7" t="str">
        <f>IF('⑤案件貼り付けシート(E6~→A2へ縦横替えで）'!AR13="","",'⑤案件貼り付けシート(E6~→A2へ縦横替えで）'!AR13)</f>
        <v/>
      </c>
      <c r="AE17" s="7">
        <f>'⑤案件貼り付けシート(E6~→A2へ縦横替えで）'!AV13</f>
        <v>0</v>
      </c>
      <c r="AF17" s="7">
        <f>'⑤案件貼り付けシート(E6~→A2へ縦横替えで）'!AW13</f>
        <v>0</v>
      </c>
      <c r="AG17" s="7" t="str">
        <f>IF('⑤案件貼り付けシート(E6~→A2へ縦横替えで）'!AX13="","",'⑤案件貼り付けシート(E6~→A2へ縦横替えで）'!AX13)</f>
        <v/>
      </c>
      <c r="AH17" s="7" t="str">
        <f>IF('⑤案件貼り付けシート(E6~→A2へ縦横替えで）'!AY13="","",'⑤案件貼り付けシート(E6~→A2へ縦横替えで）'!AY13)</f>
        <v/>
      </c>
      <c r="AI17" s="13"/>
      <c r="AJ17" s="13"/>
      <c r="AK17" s="7" t="str" cm="1">
        <f t="array" ref="AK17">_xlfn.IFS('⑤案件貼り付けシート(E6~→A2へ縦横替えで）'!AZ13="該当しない",0,'⑤案件貼り付けシート(E6~→A2へ縦横替えで）'!AZ13="該当",1,TRUE,"")</f>
        <v/>
      </c>
      <c r="AL17" s="7" t="str">
        <f>IF('⑤案件貼り付けシート(E6~→A2へ縦横替えで）'!AZ13="該当しない","",IF('⑤案件貼り付けシート(E6~→A2へ縦横替えで）'!BA13="","",LEFT('⑤案件貼り付けシート(E6~→A2へ縦横替えで）'!BA13,FIND("号",'⑤案件貼り付けシート(E6~→A2へ縦横替えで）'!BA13)-1)))</f>
        <v/>
      </c>
      <c r="AM17" s="7" t="str">
        <f>IF('⑤案件貼り付けシート(E6~→A2へ縦横替えで）'!AZ13="該当しない","",IF('⑤案件貼り付けシート(E6~→A2へ縦横替えで）'!BB13="","",'⑤案件貼り付けシート(E6~→A2へ縦横替えで）'!BB13))</f>
        <v/>
      </c>
      <c r="AN17" s="7" t="str">
        <f>IF('⑤案件貼り付けシート(E6~→A2へ縦横替えで）'!BC13="","",'⑤案件貼り付けシート(E6~→A2へ縦横替えで）'!BC13)</f>
        <v/>
      </c>
      <c r="AO17" s="7">
        <f>'⑤案件貼り付けシート(E6~→A2へ縦横替えで）'!BG13</f>
        <v>0</v>
      </c>
      <c r="AP17" s="7" t="str" cm="1">
        <f t="array" ref="AP17">_xlfn.IFS('⑤案件貼り付けシート(E6~→A2へ縦横替えで）'!BH13="","",'⑤案件貼り付けシート(E6~→A2へ縦横替えで）'!BH13="時給",1,'⑤案件貼り付けシート(E6~→A2へ縦横替えで）'!BL13="日給",2,'⑤案件貼り付けシート(E6~→A2へ縦横替えで）'!BL13="月給",3)</f>
        <v/>
      </c>
      <c r="AQ17" s="7" t="str">
        <f>IF('⑤案件貼り付けシート(E6~→A2へ縦横替えで）'!BI13="","",'⑤案件貼り付けシート(E6~→A2へ縦横替えで）'!BI13)</f>
        <v/>
      </c>
      <c r="AR17" s="153" t="str">
        <f>IF('⑤案件貼り付けシート(E6~→A2へ縦横替えで）'!BJ13="","",'⑤案件貼り付けシート(E6~→A2へ縦横替えで）'!BJ13)</f>
        <v/>
      </c>
      <c r="AS17" s="7" t="str">
        <f>IF('⑤案件貼り付けシート(E6~→A2へ縦横替えで）'!BK13="","",'⑤案件貼り付けシート(E6~→A2へ縦横替えで）'!BK13)</f>
        <v/>
      </c>
      <c r="AT17" s="7" t="str" cm="1">
        <f t="array" ref="AT17">_xlfn.IFS('⑤案件貼り付けシート(E6~→A2へ縦横替えで）'!BL13="","",'⑤案件貼り付けシート(E6~→A2へ縦横替えで）'!BL13="長期",1,'⑤案件貼り付けシート(E6~→A2へ縦横替えで）'!BL13="短期",2)</f>
        <v/>
      </c>
      <c r="AU17" s="7" t="str">
        <f>IF('⑤案件貼り付けシート(E6~→A2へ縦横替えで）'!BM13="","",'⑤案件貼り付けシート(E6~→A2へ縦横替えで）'!BM13)</f>
        <v/>
      </c>
      <c r="AV17" s="7" t="str">
        <f>IF('⑤案件貼り付けシート(E6~→A2へ縦横替えで）'!BN13="","",'⑤案件貼り付けシート(E6~→A2へ縦横替えで）'!BN13)</f>
        <v/>
      </c>
      <c r="AW17" s="7" t="str" cm="1">
        <f t="array" ref="AW17">_xlfn.IFS('⑤案件貼り付けシート(E6~→A2へ縦横替えで）'!BQ13="就業先カレンダーに準ずる",1,'⑤案件貼り付けシート(E6~→A2へ縦横替えで）'!BQ13="指定して設定",2,TRUE,"")</f>
        <v/>
      </c>
      <c r="AX17" s="7" t="str" cm="1">
        <f t="array" ref="AX17">IF(AW17=2,_xlfn.IFS('⑤案件貼り付けシート(E6~→A2へ縦横替えで）'!BR13="毎週",1,'⑤案件貼り付けシート(E6~→A2へ縦横替えで）'!BR13="その他",2),"")</f>
        <v/>
      </c>
      <c r="AY17" s="7" t="str">
        <f>IF(AX17=1,'⑤案件貼り付けシート(E6~→A2へ縦横替えで）'!BS13,"")</f>
        <v/>
      </c>
      <c r="AZ17" s="7" t="str">
        <f>IF(AX17=2,'⑤案件貼り付けシート(E6~→A2へ縦横替えで）'!BT13,"")</f>
        <v/>
      </c>
      <c r="BA17" s="7" t="str" cm="1">
        <f t="array" ref="BA17">IF(AW17=2,_xlfn.IFS('⑤案件貼り付けシート(E6~→A2へ縦横替えで）'!BV13="毎週",1,'⑤案件貼り付けシート(E6~→A2へ縦横替えで）'!BV13="その他",2),"")</f>
        <v/>
      </c>
      <c r="BB17" s="7" t="str">
        <f>IF(BA17=1,'⑤案件貼り付けシート(E6~→A2へ縦横替えで）'!BW13,"")</f>
        <v/>
      </c>
      <c r="BC17" s="7" t="str">
        <f>IF(BA17=2,'⑤案件貼り付けシート(E6~→A2へ縦横替えで）'!BX13,"")</f>
        <v/>
      </c>
      <c r="BD17" s="7" t="str">
        <f>IF('⑤案件貼り付けシート(E6~→A2へ縦横替えで）'!BZ13="","",IF('⑤案件貼り付けシート(E6~→A2へ縦横替えで）'!$BQ13="就業先カレンダーに準ずる",'⑤案件貼り付けシート(E6~→A2へ縦横替えで）'!BZ13,""))</f>
        <v/>
      </c>
      <c r="BE17" s="154" t="str">
        <f>IF('⑤案件貼り付けシート(E6~→A2へ縦横替えで）'!CG13="","",'⑤案件貼り付けシート(E6~→A2へ縦横替えで）'!CG13)</f>
        <v/>
      </c>
      <c r="BF17" s="154" t="str">
        <f>IF('⑤案件貼り付けシート(E6~→A2へ縦横替えで）'!CH13="","",'⑤案件貼り付けシート(E6~→A2へ縦横替えで）'!CH13)</f>
        <v/>
      </c>
      <c r="BG17" s="7" t="str" cm="1">
        <f t="array" ref="BG17">_xlfn.IFS('⑤案件貼り付けシート(E6~→A2へ縦横替えで）'!CI13="固定",1,'⑤案件貼り付けシート(E6~→A2へ縦横替えで）'!CI13="流動",2,'⑤案件貼り付けシート(E6~→A2へ縦横替えで）'!CI13="対象外","",'⑤案件貼り付けシート(E6~→A2へ縦横替えで）'!CI13="","")</f>
        <v/>
      </c>
      <c r="BH17" s="154" t="str">
        <f>IF('⑤案件貼り付けシート(E6~→A2へ縦横替えで）'!$CI13="固定",IF('⑤案件貼り付けシート(E6~→A2へ縦横替えで）'!CJ13="","",'⑤案件貼り付けシート(E6~→A2へ縦横替えで）'!CJ13),"")</f>
        <v/>
      </c>
      <c r="BI17" s="154" t="str">
        <f>IF('⑤案件貼り付けシート(E6~→A2へ縦横替えで）'!$CI13="固定",IF('⑤案件貼り付けシート(E6~→A2へ縦横替えで）'!CK13="","",'⑤案件貼り付けシート(E6~→A2へ縦横替えで）'!CK13),"")</f>
        <v/>
      </c>
      <c r="BJ17" s="154" t="str">
        <f>IF('⑤案件貼り付けシート(E6~→A2へ縦横替えで）'!$CI13="固定",IF('⑤案件貼り付けシート(E6~→A2へ縦横替えで）'!CL13="","",'⑤案件貼り付けシート(E6~→A2へ縦横替えで）'!CL13),"")</f>
        <v/>
      </c>
      <c r="BK17" s="154" t="str">
        <f>IF('⑤案件貼り付けシート(E6~→A2へ縦横替えで）'!$CI13="固定",IF('⑤案件貼り付けシート(E6~→A2へ縦横替えで）'!CM13="","",'⑤案件貼り付けシート(E6~→A2へ縦横替えで）'!CM13),"")</f>
        <v/>
      </c>
      <c r="BL17" s="154" t="str">
        <f>IF('⑤案件貼り付けシート(E6~→A2へ縦横替えで）'!$CI13="固定",IF('⑤案件貼り付けシート(E6~→A2へ縦横替えで）'!CN13="","",'⑤案件貼り付けシート(E6~→A2へ縦横替えで）'!CN13),"")</f>
        <v/>
      </c>
      <c r="BM17" s="154" t="str">
        <f>IF('⑤案件貼り付けシート(E6~→A2へ縦横替えで）'!$CI13="固定",IF('⑤案件貼り付けシート(E6~→A2へ縦横替えで）'!CO13="","",'⑤案件貼り付けシート(E6~→A2へ縦横替えで）'!CO13),"")</f>
        <v/>
      </c>
      <c r="BN17" s="7" t="str">
        <f>IF('⑤案件貼り付けシート(E6~→A2へ縦横替えで）'!$CI13="固定",IF('⑤案件貼り付けシート(E6~→A2へ縦横替えで）'!CP13="","",'⑤案件貼り付けシート(E6~→A2へ縦横替えで）'!CP13),"")</f>
        <v/>
      </c>
      <c r="BO17" s="7" t="str">
        <f>IF('⑤案件貼り付けシート(E6~→A2へ縦横替えで）'!CQ13="","",'⑤案件貼り付けシート(E6~→A2へ縦横替えで）'!CQ13)</f>
        <v/>
      </c>
      <c r="BP17" s="7" t="str">
        <f>IF('⑤案件貼り付けシート(E6~→A2へ縦横替えで）'!CR13="","",'⑤案件貼り付けシート(E6~→A2へ縦横替えで）'!CR13)</f>
        <v/>
      </c>
      <c r="BQ17" s="7" t="str">
        <f>IF('⑤案件貼り付けシート(E6~→A2へ縦横替えで）'!CS13="","",'⑤案件貼り付けシート(E6~→A2へ縦横替えで）'!CS13)</f>
        <v/>
      </c>
      <c r="BR17" s="154" t="str">
        <f>IF('⑤案件貼り付けシート(E6~→A2へ縦横替えで）'!CV13="","",'⑤案件貼り付けシート(E6~→A2へ縦横替えで）'!CV13)</f>
        <v/>
      </c>
      <c r="BS17" s="154" t="str">
        <f>IF('⑤案件貼り付けシート(E6~→A2へ縦横替えで）'!CW13="","",'⑤案件貼り付けシート(E6~→A2へ縦横替えで）'!CW13)</f>
        <v/>
      </c>
      <c r="BT17" s="7" t="str" cm="1">
        <f t="array" ref="BT17">IF('⑤案件貼り付けシート(E6~→A2へ縦横替えで）'!CX13="","",_xlfn.IFS('⑤案件貼り付けシート(E6~→A2へ縦横替えで）'!CX13="固定",1,'⑤案件貼り付けシート(E6~→A2へ縦横替えで）'!CX13="流動",2,'⑤案件貼り付けシート(E6~→A2へ縦横替えで）'!CX13="対象外",""))</f>
        <v/>
      </c>
      <c r="BU17" s="154" t="str">
        <f>IF('⑤案件貼り付けシート(E6~→A2へ縦横替えで）'!$CX13="固定",IF('⑤案件貼り付けシート(E6~→A2へ縦横替えで）'!CY13="","",'⑤案件貼り付けシート(E6~→A2へ縦横替えで）'!CY13),"")</f>
        <v/>
      </c>
      <c r="BV17" s="154" t="str">
        <f>IF('⑤案件貼り付けシート(E6~→A2へ縦横替えで）'!$CX13="固定",IF('⑤案件貼り付けシート(E6~→A2へ縦横替えで）'!CZ13="","",'⑤案件貼り付けシート(E6~→A2へ縦横替えで）'!CZ13),"")</f>
        <v/>
      </c>
      <c r="BW17" s="154" t="str">
        <f>IF('⑤案件貼り付けシート(E6~→A2へ縦横替えで）'!$CX13="固定",IF('⑤案件貼り付けシート(E6~→A2へ縦横替えで）'!DA13="","",'⑤案件貼り付けシート(E6~→A2へ縦横替えで）'!DA13),"")</f>
        <v/>
      </c>
      <c r="BX17" s="154" t="str">
        <f>IF('⑤案件貼り付けシート(E6~→A2へ縦横替えで）'!$CX13="固定",IF('⑤案件貼り付けシート(E6~→A2へ縦横替えで）'!DB13="","",'⑤案件貼り付けシート(E6~→A2へ縦横替えで）'!DB13),"")</f>
        <v/>
      </c>
      <c r="BY17" s="154" t="str">
        <f>IF('⑤案件貼り付けシート(E6~→A2へ縦横替えで）'!$CX13="固定",IF('⑤案件貼り付けシート(E6~→A2へ縦横替えで）'!DC13="","",'⑤案件貼り付けシート(E6~→A2へ縦横替えで）'!DC13),"")</f>
        <v/>
      </c>
      <c r="BZ17" s="154" t="str">
        <f>IF('⑤案件貼り付けシート(E6~→A2へ縦横替えで）'!$CX13="固定",IF('⑤案件貼り付けシート(E6~→A2へ縦横替えで）'!DD13="","",'⑤案件貼り付けシート(E6~→A2へ縦横替えで）'!DD13),"")</f>
        <v/>
      </c>
      <c r="CA17" s="7" t="str">
        <f>IF('⑤案件貼り付けシート(E6~→A2へ縦横替えで）'!$CX13="固定",IF('⑤案件貼り付けシート(E6~→A2へ縦横替えで）'!DE13="","",'⑤案件貼り付けシート(E6~→A2へ縦横替えで）'!DE13),"")</f>
        <v/>
      </c>
      <c r="CB17" s="7" t="str">
        <f>IF('⑤案件貼り付けシート(E6~→A2へ縦横替えで）'!DF13="","",'⑤案件貼り付けシート(E6~→A2へ縦横替えで）'!DF13)</f>
        <v/>
      </c>
      <c r="CC17" s="7" t="str">
        <f>IF('⑤案件貼り付けシート(E6~→A2へ縦横替えで）'!DG13="","",'⑤案件貼り付けシート(E6~→A2へ縦横替えで）'!DG13)</f>
        <v/>
      </c>
      <c r="CD17" s="7" t="str">
        <f>IF('⑤案件貼り付けシート(E6~→A2へ縦横替えで）'!DH13="","",'⑤案件貼り付けシート(E6~→A2へ縦横替えで）'!DH13)</f>
        <v/>
      </c>
      <c r="CE17" s="154" t="str">
        <f>IF('⑤案件貼り付けシート(E6~→A2へ縦横替えで）'!DK13="","",'⑤案件貼り付けシート(E6~→A2へ縦横替えで）'!DK13)</f>
        <v/>
      </c>
      <c r="CF17" s="154" t="str">
        <f>IF('⑤案件貼り付けシート(E6~→A2へ縦横替えで）'!DL13="","",'⑤案件貼り付けシート(E6~→A2へ縦横替えで）'!DL13)</f>
        <v/>
      </c>
      <c r="CG17" s="7" t="str" cm="1">
        <f t="array" ref="CG17">IF('⑤案件貼り付けシート(E6~→A2へ縦横替えで）'!DM13="","",_xlfn.IFS('⑤案件貼り付けシート(E6~→A2へ縦横替えで）'!DM13="固定",1,'⑤案件貼り付けシート(E6~→A2へ縦横替えで）'!DM13="流動",2,'⑤案件貼り付けシート(E6~→A2へ縦横替えで）'!DM13="対象外",""))</f>
        <v/>
      </c>
      <c r="CH17" s="154" t="str">
        <f>IF('⑤案件貼り付けシート(E6~→A2へ縦横替えで）'!$DM13="固定",IF('⑤案件貼り付けシート(E6~→A2へ縦横替えで）'!DN13="","",'⑤案件貼り付けシート(E6~→A2へ縦横替えで）'!DN13),"")</f>
        <v/>
      </c>
      <c r="CI17" s="154" t="str">
        <f>IF('⑤案件貼り付けシート(E6~→A2へ縦横替えで）'!$DM13="固定",IF('⑤案件貼り付けシート(E6~→A2へ縦横替えで）'!DO13="","",'⑤案件貼り付けシート(E6~→A2へ縦横替えで）'!DO13),"")</f>
        <v/>
      </c>
      <c r="CJ17" s="154" t="str">
        <f>IF('⑤案件貼り付けシート(E6~→A2へ縦横替えで）'!$DM13="固定",IF('⑤案件貼り付けシート(E6~→A2へ縦横替えで）'!DP13="","",'⑤案件貼り付けシート(E6~→A2へ縦横替えで）'!DP13),"")</f>
        <v/>
      </c>
      <c r="CK17" s="154" t="str">
        <f>IF('⑤案件貼り付けシート(E6~→A2へ縦横替えで）'!$DM13="固定",IF('⑤案件貼り付けシート(E6~→A2へ縦横替えで）'!DQ13="","",'⑤案件貼り付けシート(E6~→A2へ縦横替えで）'!DQ13),"")</f>
        <v/>
      </c>
      <c r="CL17" s="154" t="str">
        <f>IF('⑤案件貼り付けシート(E6~→A2へ縦横替えで）'!$DM13="固定",IF('⑤案件貼り付けシート(E6~→A2へ縦横替えで）'!DR13="","",'⑤案件貼り付けシート(E6~→A2へ縦横替えで）'!DR13),"")</f>
        <v/>
      </c>
      <c r="CM17" s="154" t="str">
        <f>IF('⑤案件貼り付けシート(E6~→A2へ縦横替えで）'!$DM13="固定",IF('⑤案件貼り付けシート(E6~→A2へ縦横替えで）'!DS13="","",'⑤案件貼り付けシート(E6~→A2へ縦横替えで）'!DS13),"")</f>
        <v/>
      </c>
      <c r="CN17" s="7" t="str">
        <f>IF('⑤案件貼り付けシート(E6~→A2へ縦横替えで）'!$DM13="固定",IF('⑤案件貼り付けシート(E6~→A2へ縦横替えで）'!DT13="","",'⑤案件貼り付けシート(E6~→A2へ縦横替えで）'!DT13),"")</f>
        <v/>
      </c>
      <c r="CO17" s="7" t="str">
        <f>IF('⑤案件貼り付けシート(E6~→A2へ縦横替えで）'!DU13="","",'⑤案件貼り付けシート(E6~→A2へ縦横替えで）'!DU13)</f>
        <v/>
      </c>
      <c r="CP17" s="7" t="str">
        <f>IF('⑤案件貼り付けシート(E6~→A2へ縦横替えで）'!DV13="","",'⑤案件貼り付けシート(E6~→A2へ縦横替えで）'!DV13)</f>
        <v/>
      </c>
      <c r="CQ17" s="7" t="str">
        <f>IF('⑤案件貼り付けシート(E6~→A2へ縦横替えで）'!DW13="","",'⑤案件貼り付けシート(E6~→A2へ縦横替えで）'!DW13)</f>
        <v/>
      </c>
      <c r="CR17" s="154" t="str">
        <f>IF('⑤案件貼り付けシート(E6~→A2へ縦横替えで）'!EA13="","",'⑤案件貼り付けシート(E6~→A2へ縦横替えで）'!EA13)</f>
        <v/>
      </c>
      <c r="CS17" s="154" t="str">
        <f>IF('⑤案件貼り付けシート(E6~→A2へ縦横替えで）'!EB13="","",'⑤案件貼り付けシート(E6~→A2へ縦横替えで）'!EB13)</f>
        <v/>
      </c>
      <c r="CT17" s="7" t="str" cm="1">
        <f t="array" ref="CT17">IF('⑤案件貼り付けシート(E6~→A2へ縦横替えで）'!EC13="","",_xlfn.IFS('⑤案件貼り付けシート(E6~→A2へ縦横替えで）'!EC13="固定",1,'⑤案件貼り付けシート(E6~→A2へ縦横替えで）'!EC13="流動",2,'⑤案件貼り付けシート(E6~→A2へ縦横替えで）'!EC13="対象外",""))</f>
        <v/>
      </c>
      <c r="CU17" s="154" t="str">
        <f>IF('⑤案件貼り付けシート(E6~→A2へ縦横替えで）'!$EC13="固定",IF('⑤案件貼り付けシート(E6~→A2へ縦横替えで）'!ED13="","",'⑤案件貼り付けシート(E6~→A2へ縦横替えで）'!ED13),"")</f>
        <v/>
      </c>
      <c r="CV17" s="154" t="str">
        <f>IF('⑤案件貼り付けシート(E6~→A2へ縦横替えで）'!$EC13="固定",IF('⑤案件貼り付けシート(E6~→A2へ縦横替えで）'!EE13="","",'⑤案件貼り付けシート(E6~→A2へ縦横替えで）'!EE13),"")</f>
        <v/>
      </c>
      <c r="CW17" s="154" t="str">
        <f>IF('⑤案件貼り付けシート(E6~→A2へ縦横替えで）'!$EC13="固定",IF('⑤案件貼り付けシート(E6~→A2へ縦横替えで）'!EF13="","",'⑤案件貼り付けシート(E6~→A2へ縦横替えで）'!EF13),"")</f>
        <v/>
      </c>
      <c r="CX17" s="154" t="str">
        <f>IF('⑤案件貼り付けシート(E6~→A2へ縦横替えで）'!$EC13="固定",IF('⑤案件貼り付けシート(E6~→A2へ縦横替えで）'!EG13="","",'⑤案件貼り付けシート(E6~→A2へ縦横替えで）'!EG13),"")</f>
        <v/>
      </c>
      <c r="CY17" s="154" t="str">
        <f>IF('⑤案件貼り付けシート(E6~→A2へ縦横替えで）'!$EC13="固定",IF('⑤案件貼り付けシート(E6~→A2へ縦横替えで）'!EH13="","",'⑤案件貼り付けシート(E6~→A2へ縦横替えで）'!EH13),"")</f>
        <v/>
      </c>
      <c r="CZ17" s="154" t="str">
        <f>IF('⑤案件貼り付けシート(E6~→A2へ縦横替えで）'!$EC13="固定",IF('⑤案件貼り付けシート(E6~→A2へ縦横替えで）'!EI13="","",'⑤案件貼り付けシート(E6~→A2へ縦横替えで）'!EI13),"")</f>
        <v/>
      </c>
      <c r="DA17" s="7" t="str">
        <f>IF('⑤案件貼り付けシート(E6~→A2へ縦横替えで）'!$EC13="固定",IF('⑤案件貼り付けシート(E6~→A2へ縦横替えで）'!EJ13="","",'⑤案件貼り付けシート(E6~→A2へ縦横替えで）'!EJ13),"")</f>
        <v/>
      </c>
      <c r="DB17" s="7" t="str">
        <f>IF('⑤案件貼り付けシート(E6~→A2へ縦横替えで）'!EK13="","",'⑤案件貼り付けシート(E6~→A2へ縦横替えで）'!EK13)</f>
        <v/>
      </c>
      <c r="DC17" s="7" t="str">
        <f>IF('⑤案件貼り付けシート(E6~→A2へ縦横替えで）'!EL13="","",'⑤案件貼り付けシート(E6~→A2へ縦横替えで）'!EL13)</f>
        <v/>
      </c>
      <c r="DD17" s="7" t="str">
        <f>IF('⑤案件貼り付けシート(E6~→A2へ縦横替えで）'!EM13="","",'⑤案件貼り付けシート(E6~→A2へ縦横替えで）'!EM13)</f>
        <v/>
      </c>
      <c r="DE17" s="154" t="str">
        <f>IF('⑤案件貼り付けシート(E6~→A2へ縦横替えで）'!EO13="","",'⑤案件貼り付けシート(E6~→A2へ縦横替えで）'!EO13)</f>
        <v/>
      </c>
      <c r="DF17" s="154" t="str">
        <f>IF('⑤案件貼り付けシート(E6~→A2へ縦横替えで）'!EP13="","",'⑤案件貼り付けシート(E6~→A2へ縦横替えで）'!EP13)</f>
        <v/>
      </c>
      <c r="DG17" s="7" t="str" cm="1">
        <f t="array" ref="DG17">IF('⑤案件貼り付けシート(E6~→A2へ縦横替えで）'!EQ13="","",_xlfn.IFS('⑤案件貼り付けシート(E6~→A2へ縦横替えで）'!EQ13="固定",1,'⑤案件貼り付けシート(E6~→A2へ縦横替えで）'!EQ13="流動",2,'⑤案件貼り付けシート(E6~→A2へ縦横替えで）'!EQ13="対象外",""))</f>
        <v/>
      </c>
      <c r="DH17" s="154" t="str">
        <f>IF('⑤案件貼り付けシート(E6~→A2へ縦横替えで）'!$EQ13="固定",IF('⑤案件貼り付けシート(E6~→A2へ縦横替えで）'!ER13="","",'⑤案件貼り付けシート(E6~→A2へ縦横替えで）'!ER13),"")</f>
        <v/>
      </c>
      <c r="DI17" s="154" t="str">
        <f>IF('⑤案件貼り付けシート(E6~→A2へ縦横替えで）'!$EQ13="固定",IF('⑤案件貼り付けシート(E6~→A2へ縦横替えで）'!ES13="","",'⑤案件貼り付けシート(E6~→A2へ縦横替えで）'!ES13),"")</f>
        <v/>
      </c>
      <c r="DJ17" s="154" t="str">
        <f>IF('⑤案件貼り付けシート(E6~→A2へ縦横替えで）'!$EQ13="固定",IF('⑤案件貼り付けシート(E6~→A2へ縦横替えで）'!ET13="","",'⑤案件貼り付けシート(E6~→A2へ縦横替えで）'!ET13),"")</f>
        <v/>
      </c>
      <c r="DK17" s="154" t="str">
        <f>IF('⑤案件貼り付けシート(E6~→A2へ縦横替えで）'!$EQ13="固定",IF('⑤案件貼り付けシート(E6~→A2へ縦横替えで）'!EU13="","",'⑤案件貼り付けシート(E6~→A2へ縦横替えで）'!EU13),"")</f>
        <v/>
      </c>
      <c r="DL17" s="154" t="str">
        <f>IF('⑤案件貼り付けシート(E6~→A2へ縦横替えで）'!$EQ13="固定",IF('⑤案件貼り付けシート(E6~→A2へ縦横替えで）'!EV13="","",'⑤案件貼り付けシート(E6~→A2へ縦横替えで）'!EV13),"")</f>
        <v/>
      </c>
      <c r="DM17" s="154" t="str">
        <f>IF('⑤案件貼り付けシート(E6~→A2へ縦横替えで）'!$EQ13="固定",IF('⑤案件貼り付けシート(E6~→A2へ縦横替えで）'!EW13="","",'⑤案件貼り付けシート(E6~→A2へ縦横替えで）'!EW13),"")</f>
        <v/>
      </c>
      <c r="DN17" s="7" t="str">
        <f>IF('⑤案件貼り付けシート(E6~→A2へ縦横替えで）'!$EQ13="固定",IF('⑤案件貼り付けシート(E6~→A2へ縦横替えで）'!EX13="","",'⑤案件貼り付けシート(E6~→A2へ縦横替えで）'!EX13),"")</f>
        <v/>
      </c>
      <c r="DO17" s="7" t="str">
        <f>IF('⑤案件貼り付けシート(E6~→A2へ縦横替えで）'!EY13="","",'⑤案件貼り付けシート(E6~→A2へ縦横替えで）'!EY13)</f>
        <v/>
      </c>
      <c r="DP17" s="7" t="str">
        <f>IF('⑤案件貼り付けシート(E6~→A2へ縦横替えで）'!EZ13="","",'⑤案件貼り付けシート(E6~→A2へ縦横替えで）'!EZ13)</f>
        <v/>
      </c>
      <c r="DQ17" s="7" t="str">
        <f>IF('⑤案件貼り付けシート(E6~→A2へ縦横替えで）'!FA13="","",'⑤案件貼り付けシート(E6~→A2へ縦横替えで）'!FA13)</f>
        <v/>
      </c>
      <c r="DR17" s="154" t="str">
        <f>IF('⑤案件貼り付けシート(E6~→A2へ縦横替えで）'!FC13="","",'⑤案件貼り付けシート(E6~→A2へ縦横替えで）'!FC13)</f>
        <v/>
      </c>
      <c r="DS17" s="154" t="str">
        <f>IF('⑤案件貼り付けシート(E6~→A2へ縦横替えで）'!FD13="","",'⑤案件貼り付けシート(E6~→A2へ縦横替えで）'!FD13)</f>
        <v/>
      </c>
      <c r="DT17" s="7" t="str" cm="1">
        <f t="array" ref="DT17">IF('⑤案件貼り付けシート(E6~→A2へ縦横替えで）'!FE13="","",_xlfn.IFS('⑤案件貼り付けシート(E6~→A2へ縦横替えで）'!FE13="固定",1,'⑤案件貼り付けシート(E6~→A2へ縦横替えで）'!FE13="流動",2,'⑤案件貼り付けシート(E6~→A2へ縦横替えで）'!FE13="対象外",""))</f>
        <v/>
      </c>
      <c r="DU17" s="154" t="str">
        <f>IF('⑤案件貼り付けシート(E6~→A2へ縦横替えで）'!$FE13="固定",IF('⑤案件貼り付けシート(E6~→A2へ縦横替えで）'!FF13="","",'⑤案件貼り付けシート(E6~→A2へ縦横替えで）'!FF13),"")</f>
        <v/>
      </c>
      <c r="DV17" s="154" t="str">
        <f>IF('⑤案件貼り付けシート(E6~→A2へ縦横替えで）'!$FE13="固定",IF('⑤案件貼り付けシート(E6~→A2へ縦横替えで）'!FG13="","",'⑤案件貼り付けシート(E6~→A2へ縦横替えで）'!FG13),"")</f>
        <v/>
      </c>
      <c r="DW17" s="154" t="str">
        <f>IF('⑤案件貼り付けシート(E6~→A2へ縦横替えで）'!$FE13="固定",IF('⑤案件貼り付けシート(E6~→A2へ縦横替えで）'!FH13="","",'⑤案件貼り付けシート(E6~→A2へ縦横替えで）'!FH13),"")</f>
        <v/>
      </c>
      <c r="DX17" s="154" t="str">
        <f>IF('⑤案件貼り付けシート(E6~→A2へ縦横替えで）'!$FE13="固定",IF('⑤案件貼り付けシート(E6~→A2へ縦横替えで）'!FI13="","",'⑤案件貼り付けシート(E6~→A2へ縦横替えで）'!FI13),"")</f>
        <v/>
      </c>
      <c r="DY17" s="154" t="str">
        <f>IF('⑤案件貼り付けシート(E6~→A2へ縦横替えで）'!$FE13="固定",IF('⑤案件貼り付けシート(E6~→A2へ縦横替えで）'!FJ13="","",'⑤案件貼り付けシート(E6~→A2へ縦横替えで）'!FJ13),"")</f>
        <v/>
      </c>
      <c r="DZ17" s="154" t="str">
        <f>IF('⑤案件貼り付けシート(E6~→A2へ縦横替えで）'!$FE13="固定",IF('⑤案件貼り付けシート(E6~→A2へ縦横替えで）'!FK13="","",'⑤案件貼り付けシート(E6~→A2へ縦横替えで）'!FK13),"")</f>
        <v/>
      </c>
      <c r="EA17" s="7" t="str">
        <f>IF('⑤案件貼り付けシート(E6~→A2へ縦横替えで）'!$FE13="固定",IF('⑤案件貼り付けシート(E6~→A2へ縦横替えで）'!FL13="","",'⑤案件貼り付けシート(E6~→A2へ縦横替えで）'!FL13),"")</f>
        <v/>
      </c>
      <c r="EB17" s="7" t="str">
        <f>IF('⑤案件貼り付けシート(E6~→A2へ縦横替えで）'!FM13="","",'⑤案件貼り付けシート(E6~→A2へ縦横替えで）'!FM13)</f>
        <v/>
      </c>
      <c r="EC17" s="7" t="str">
        <f>IF('⑤案件貼り付けシート(E6~→A2へ縦横替えで）'!FN13="","",'⑤案件貼り付けシート(E6~→A2へ縦横替えで）'!FN13)</f>
        <v/>
      </c>
      <c r="ED17" s="7" t="str">
        <f>IF('⑤案件貼り付けシート(E6~→A2へ縦横替えで）'!FO13="","",'⑤案件貼り付けシート(E6~→A2へ縦横替えで）'!FO13)</f>
        <v/>
      </c>
      <c r="EE17" s="154" t="str">
        <f>IF('⑤案件貼り付けシート(E6~→A2へ縦横替えで）'!FQ13="","",'⑤案件貼り付けシート(E6~→A2へ縦横替えで）'!FQ13)</f>
        <v/>
      </c>
      <c r="EF17" s="154" t="str">
        <f>IF('⑤案件貼り付けシート(E6~→A2へ縦横替えで）'!FR13="","",'⑤案件貼り付けシート(E6~→A2へ縦横替えで）'!FR13)</f>
        <v/>
      </c>
      <c r="EG17" s="7" t="str" cm="1">
        <f t="array" ref="EG17">IF('⑤案件貼り付けシート(E6~→A2へ縦横替えで）'!FS13="","",_xlfn.IFS('⑤案件貼り付けシート(E6~→A2へ縦横替えで）'!FS13="固定",1,'⑤案件貼り付けシート(E6~→A2へ縦横替えで）'!FS13="流動",2,'⑤案件貼り付けシート(E6~→A2へ縦横替えで）'!FS13="対象外",""))</f>
        <v/>
      </c>
      <c r="EH17" s="154" t="str">
        <f>IF('⑤案件貼り付けシート(E6~→A2へ縦横替えで）'!$FS13="固定",IF('⑤案件貼り付けシート(E6~→A2へ縦横替えで）'!FT13="","",'⑤案件貼り付けシート(E6~→A2へ縦横替えで）'!FT13),"")</f>
        <v/>
      </c>
      <c r="EI17" s="154" t="str">
        <f>IF('⑤案件貼り付けシート(E6~→A2へ縦横替えで）'!$FS13="固定",IF('⑤案件貼り付けシート(E6~→A2へ縦横替えで）'!FU13="","",'⑤案件貼り付けシート(E6~→A2へ縦横替えで）'!FU13),"")</f>
        <v/>
      </c>
      <c r="EJ17" s="154" t="str">
        <f>IF('⑤案件貼り付けシート(E6~→A2へ縦横替えで）'!$FS13="固定",IF('⑤案件貼り付けシート(E6~→A2へ縦横替えで）'!FV13="","",'⑤案件貼り付けシート(E6~→A2へ縦横替えで）'!FV13),"")</f>
        <v/>
      </c>
      <c r="EK17" s="154" t="str">
        <f>IF('⑤案件貼り付けシート(E6~→A2へ縦横替えで）'!$FS13="固定",IF('⑤案件貼り付けシート(E6~→A2へ縦横替えで）'!FW13="","",'⑤案件貼り付けシート(E6~→A2へ縦横替えで）'!FW13),"")</f>
        <v/>
      </c>
      <c r="EL17" s="154" t="str">
        <f>IF('⑤案件貼り付けシート(E6~→A2へ縦横替えで）'!$FS13="固定",IF('⑤案件貼り付けシート(E6~→A2へ縦横替えで）'!FX13="","",'⑤案件貼り付けシート(E6~→A2へ縦横替えで）'!FX13),"")</f>
        <v/>
      </c>
      <c r="EM17" s="154" t="str">
        <f>IF('⑤案件貼り付けシート(E6~→A2へ縦横替えで）'!$FS13="固定",IF('⑤案件貼り付けシート(E6~→A2へ縦横替えで）'!FY13="","",'⑤案件貼り付けシート(E6~→A2へ縦横替えで）'!FY13),"")</f>
        <v/>
      </c>
      <c r="EN17" s="7" t="str">
        <f>IF('⑤案件貼り付けシート(E6~→A2へ縦横替えで）'!$FS13="固定",IF('⑤案件貼り付けシート(E6~→A2へ縦横替えで）'!FZ13="","",'⑤案件貼り付けシート(E6~→A2へ縦横替えで）'!FZ13),"")</f>
        <v/>
      </c>
      <c r="EO17" s="7" t="str">
        <f>IF('⑤案件貼り付けシート(E6~→A2へ縦横替えで）'!GA13="","",'⑤案件貼り付けシート(E6~→A2へ縦横替えで）'!GA13)</f>
        <v/>
      </c>
      <c r="EP17" s="7" t="str">
        <f>IF('⑤案件貼り付けシート(E6~→A2へ縦横替えで）'!GB13="","",'⑤案件貼り付けシート(E6~→A2へ縦横替えで）'!GB13)</f>
        <v/>
      </c>
      <c r="EQ17" s="7" t="str">
        <f>IF('⑤案件貼り付けシート(E6~→A2へ縦横替えで）'!GC13="","",'⑤案件貼り付けシート(E6~→A2へ縦横替えで）'!GC13)</f>
        <v/>
      </c>
      <c r="ER17" s="154" t="str">
        <f>IF('⑤案件貼り付けシート(E6~→A2へ縦横替えで）'!GE13="","",'⑤案件貼り付けシート(E6~→A2へ縦横替えで）'!GE13)</f>
        <v/>
      </c>
      <c r="ES17" s="154" t="str">
        <f>IF('⑤案件貼り付けシート(E6~→A2へ縦横替えで）'!GF13="","",'⑤案件貼り付けシート(E6~→A2へ縦横替えで）'!GF13)</f>
        <v/>
      </c>
      <c r="ET17" s="7" t="str" cm="1">
        <f t="array" ref="ET17">IF('⑤案件貼り付けシート(E6~→A2へ縦横替えで）'!GG13="","",_xlfn.IFS('⑤案件貼り付けシート(E6~→A2へ縦横替えで）'!GG13="固定",1,'⑤案件貼り付けシート(E6~→A2へ縦横替えで）'!GG13="流動",2,'⑤案件貼り付けシート(E6~→A2へ縦横替えで）'!GG13="対象外",""))</f>
        <v/>
      </c>
      <c r="EU17" s="154" t="str">
        <f>IF('⑤案件貼り付けシート(E6~→A2へ縦横替えで）'!$GG13="固定",IF('⑤案件貼り付けシート(E6~→A2へ縦横替えで）'!GH13="","",'⑤案件貼り付けシート(E6~→A2へ縦横替えで）'!GH13),"")</f>
        <v/>
      </c>
      <c r="EV17" s="154" t="str">
        <f>IF('⑤案件貼り付けシート(E6~→A2へ縦横替えで）'!$GG13="固定",IF('⑤案件貼り付けシート(E6~→A2へ縦横替えで）'!GI13="","",'⑤案件貼り付けシート(E6~→A2へ縦横替えで）'!GI13),"")</f>
        <v/>
      </c>
      <c r="EW17" s="154" t="str">
        <f>IF('⑤案件貼り付けシート(E6~→A2へ縦横替えで）'!$GG13="固定",IF('⑤案件貼り付けシート(E6~→A2へ縦横替えで）'!GJ13="","",'⑤案件貼り付けシート(E6~→A2へ縦横替えで）'!GJ13),"")</f>
        <v/>
      </c>
      <c r="EX17" s="154" t="str">
        <f>IF('⑤案件貼り付けシート(E6~→A2へ縦横替えで）'!$GG13="固定",IF('⑤案件貼り付けシート(E6~→A2へ縦横替えで）'!GK13="","",'⑤案件貼り付けシート(E6~→A2へ縦横替えで）'!GK13),"")</f>
        <v/>
      </c>
      <c r="EY17" s="154" t="str">
        <f>IF('⑤案件貼り付けシート(E6~→A2へ縦横替えで）'!$GG13="固定",IF('⑤案件貼り付けシート(E6~→A2へ縦横替えで）'!GL13="","",'⑤案件貼り付けシート(E6~→A2へ縦横替えで）'!GL13),"")</f>
        <v/>
      </c>
      <c r="EZ17" s="154" t="str">
        <f>IF('⑤案件貼り付けシート(E6~→A2へ縦横替えで）'!$GG13="固定",IF('⑤案件貼り付けシート(E6~→A2へ縦横替えで）'!GM13="","",'⑤案件貼り付けシート(E6~→A2へ縦横替えで）'!GM13),"")</f>
        <v/>
      </c>
      <c r="FA17" s="7" t="str">
        <f>IF('⑤案件貼り付けシート(E6~→A2へ縦横替えで）'!$GG13="固定",IF('⑤案件貼り付けシート(E6~→A2へ縦横替えで）'!GN13="","",'⑤案件貼り付けシート(E6~→A2へ縦横替えで）'!GN13),"")</f>
        <v/>
      </c>
      <c r="FB17" s="7" t="str">
        <f>IF('⑤案件貼り付けシート(E6~→A2へ縦横替えで）'!GO13="","",'⑤案件貼り付けシート(E6~→A2へ縦横替えで）'!GO13)</f>
        <v/>
      </c>
      <c r="FC17" s="7" t="str">
        <f>IF('⑤案件貼り付けシート(E6~→A2へ縦横替えで）'!GP13="","",'⑤案件貼り付けシート(E6~→A2へ縦横替えで）'!GP13)</f>
        <v/>
      </c>
      <c r="FD17" s="7" t="str">
        <f>IF('⑤案件貼り付けシート(E6~→A2へ縦横替えで）'!GQ13="","",'⑤案件貼り付けシート(E6~→A2へ縦横替えで）'!GQ13)</f>
        <v/>
      </c>
      <c r="FE17" s="154" t="str">
        <f>IF('⑤案件貼り付けシート(E6~→A2へ縦横替えで）'!GS13="","",'⑤案件貼り付けシート(E6~→A2へ縦横替えで）'!GS13)</f>
        <v/>
      </c>
      <c r="FF17" s="154" t="str">
        <f>IF('⑤案件貼り付けシート(E6~→A2へ縦横替えで）'!GT13="","",'⑤案件貼り付けシート(E6~→A2へ縦横替えで）'!GT13)</f>
        <v/>
      </c>
      <c r="FG17" s="7" t="str" cm="1">
        <f t="array" ref="FG17">IF('⑤案件貼り付けシート(E6~→A2へ縦横替えで）'!GU13="","",_xlfn.IFS('⑤案件貼り付けシート(E6~→A2へ縦横替えで）'!GU13="固定",1,'⑤案件貼り付けシート(E6~→A2へ縦横替えで）'!GU13="流動",2,'⑤案件貼り付けシート(E6~→A2へ縦横替えで）'!GU13="対象外",""))</f>
        <v/>
      </c>
      <c r="FH17" s="154" t="str">
        <f>IF('⑤案件貼り付けシート(E6~→A2へ縦横替えで）'!$GU13="固定",IF('⑤案件貼り付けシート(E6~→A2へ縦横替えで）'!GV13="","",'⑤案件貼り付けシート(E6~→A2へ縦横替えで）'!GV13),"")</f>
        <v/>
      </c>
      <c r="FI17" s="154" t="str">
        <f>IF('⑤案件貼り付けシート(E6~→A2へ縦横替えで）'!$GU13="固定",IF('⑤案件貼り付けシート(E6~→A2へ縦横替えで）'!GW13="","",'⑤案件貼り付けシート(E6~→A2へ縦横替えで）'!GW13),"")</f>
        <v/>
      </c>
      <c r="FJ17" s="154" t="str">
        <f>IF('⑤案件貼り付けシート(E6~→A2へ縦横替えで）'!$GU13="固定",IF('⑤案件貼り付けシート(E6~→A2へ縦横替えで）'!GX13="","",'⑤案件貼り付けシート(E6~→A2へ縦横替えで）'!GX13),"")</f>
        <v/>
      </c>
      <c r="FK17" s="154" t="str">
        <f>IF('⑤案件貼り付けシート(E6~→A2へ縦横替えで）'!$GU13="固定",IF('⑤案件貼り付けシート(E6~→A2へ縦横替えで）'!GY13="","",'⑤案件貼り付けシート(E6~→A2へ縦横替えで）'!GY13),"")</f>
        <v/>
      </c>
      <c r="FL17" s="154" t="str">
        <f>IF('⑤案件貼り付けシート(E6~→A2へ縦横替えで）'!$GU13="固定",IF('⑤案件貼り付けシート(E6~→A2へ縦横替えで）'!GZ13="","",'⑤案件貼り付けシート(E6~→A2へ縦横替えで）'!GZ13),"")</f>
        <v/>
      </c>
      <c r="FM17" s="154" t="str">
        <f>IF('⑤案件貼り付けシート(E6~→A2へ縦横替えで）'!$GU13="固定",IF('⑤案件貼り付けシート(E6~→A2へ縦横替えで）'!HA13="","",'⑤案件貼り付けシート(E6~→A2へ縦横替えで）'!HA13),"")</f>
        <v/>
      </c>
      <c r="FN17" s="7" t="str">
        <f>IF('⑤案件貼り付けシート(E6~→A2へ縦横替えで）'!$GU13="固定",IF('⑤案件貼り付けシート(E6~→A2へ縦横替えで）'!HB13="","",'⑤案件貼り付けシート(E6~→A2へ縦横替えで）'!HB13),"")</f>
        <v/>
      </c>
      <c r="FO17" s="7" t="str">
        <f>IF('⑤案件貼り付けシート(E6~→A2へ縦横替えで）'!HC13="","",'⑤案件貼り付けシート(E6~→A2へ縦横替えで）'!HC13)</f>
        <v/>
      </c>
      <c r="FP17" s="7" t="str">
        <f>IF('⑤案件貼り付けシート(E6~→A2へ縦横替えで）'!HD13="","",'⑤案件貼り付けシート(E6~→A2へ縦横替えで）'!HD13)</f>
        <v/>
      </c>
      <c r="FQ17" s="7" t="str">
        <f>IF('⑤案件貼り付けシート(E6~→A2へ縦横替えで）'!HE13="","",'⑤案件貼り付けシート(E6~→A2へ縦横替えで）'!HE13)</f>
        <v/>
      </c>
      <c r="FR17" s="154" t="str">
        <f>IF('⑤案件貼り付けシート(E6~→A2へ縦横替えで）'!HG13="","",'⑤案件貼り付けシート(E6~→A2へ縦横替えで）'!HG13)</f>
        <v/>
      </c>
      <c r="FS17" s="154" t="str">
        <f>IF('⑤案件貼り付けシート(E6~→A2へ縦横替えで）'!HH13="","",'⑤案件貼り付けシート(E6~→A2へ縦横替えで）'!HH13)</f>
        <v/>
      </c>
      <c r="FT17" s="7" t="str" cm="1">
        <f t="array" ref="FT17">IF('⑤案件貼り付けシート(E6~→A2へ縦横替えで）'!HI13="","",_xlfn.IFS('⑤案件貼り付けシート(E6~→A2へ縦横替えで）'!HI13="固定",1,'⑤案件貼り付けシート(E6~→A2へ縦横替えで）'!HI13="流動",2,'⑤案件貼り付けシート(E6~→A2へ縦横替えで）'!HI13="対象外",""))</f>
        <v/>
      </c>
      <c r="FU17" s="154" t="str">
        <f>IF('⑤案件貼り付けシート(E6~→A2へ縦横替えで）'!$HI13="固定",IF('⑤案件貼り付けシート(E6~→A2へ縦横替えで）'!HJ13="","",'⑤案件貼り付けシート(E6~→A2へ縦横替えで）'!HJ13),"")</f>
        <v/>
      </c>
      <c r="FV17" s="154" t="str">
        <f>IF('⑤案件貼り付けシート(E6~→A2へ縦横替えで）'!$HI13="固定",IF('⑤案件貼り付けシート(E6~→A2へ縦横替えで）'!HK13="","",'⑤案件貼り付けシート(E6~→A2へ縦横替えで）'!HK13),"")</f>
        <v/>
      </c>
      <c r="FW17" s="154" t="str">
        <f>IF('⑤案件貼り付けシート(E6~→A2へ縦横替えで）'!$HI13="固定",IF('⑤案件貼り付けシート(E6~→A2へ縦横替えで）'!HL13="","",'⑤案件貼り付けシート(E6~→A2へ縦横替えで）'!HL13),"")</f>
        <v/>
      </c>
      <c r="FX17" s="154" t="str">
        <f>IF('⑤案件貼り付けシート(E6~→A2へ縦横替えで）'!$HI13="固定",IF('⑤案件貼り付けシート(E6~→A2へ縦横替えで）'!HM13="","",'⑤案件貼り付けシート(E6~→A2へ縦横替えで）'!HM13),"")</f>
        <v/>
      </c>
      <c r="FY17" s="154" t="str">
        <f>IF('⑤案件貼り付けシート(E6~→A2へ縦横替えで）'!$HI13="固定",IF('⑤案件貼り付けシート(E6~→A2へ縦横替えで）'!HN13="","",'⑤案件貼り付けシート(E6~→A2へ縦横替えで）'!HN13),"")</f>
        <v/>
      </c>
      <c r="FZ17" s="154" t="str">
        <f>IF('⑤案件貼り付けシート(E6~→A2へ縦横替えで）'!$HI13="固定",IF('⑤案件貼り付けシート(E6~→A2へ縦横替えで）'!HO13="","",'⑤案件貼り付けシート(E6~→A2へ縦横替えで）'!HO13),"")</f>
        <v/>
      </c>
      <c r="GA17" s="7" t="str">
        <f>IF('⑤案件貼り付けシート(E6~→A2へ縦横替えで）'!$HI13="固定",IF('⑤案件貼り付けシート(E6~→A2へ縦横替えで）'!HP13="","",'⑤案件貼り付けシート(E6~→A2へ縦横替えで）'!HP13),"")</f>
        <v/>
      </c>
      <c r="GB17" s="7" t="str">
        <f>IF('⑤案件貼り付けシート(E6~→A2へ縦横替えで）'!HQ13="","",'⑤案件貼り付けシート(E6~→A2へ縦横替えで）'!HQ13)</f>
        <v/>
      </c>
      <c r="GC17" s="7" t="str">
        <f>IF('⑤案件貼り付けシート(E6~→A2へ縦横替えで）'!HR13="","",'⑤案件貼り付けシート(E6~→A2へ縦横替えで）'!HR13)</f>
        <v/>
      </c>
      <c r="GD17" s="7" t="str">
        <f>IF('⑤案件貼り付けシート(E6~→A2へ縦横替えで）'!HS13="","",'⑤案件貼り付けシート(E6~→A2へ縦横替えで）'!HS13)</f>
        <v/>
      </c>
      <c r="GE17" s="7" t="str" cm="1">
        <f t="array" ref="GE17">_xlfn.IFS('⑤案件貼り付けシート(E6~→A2へ縦横替えで）'!A13="","",'⑤案件貼り付けシート(E6~→A2へ縦横替えで）'!HW13="該当しない",0,'⑤案件貼り付けシート(E6~→A2へ縦横替えで）'!HW13="有期プロジェクト",1,'⑤案件貼り付けシート(E6~→A2へ縦横替えで）'!HW13="日数限定業務",2,'⑤案件貼り付けシート(E6~→A2へ縦横替えで）'!HW13="産休育休代替",3,'⑤案件貼り付けシート(E6~→A2へ縦横替えで）'!HW13="介護休業代替",4)</f>
        <v/>
      </c>
      <c r="GF17" s="7" t="str">
        <f>IF('⑤案件貼り付けシート(E6~→A2へ縦横替えで）'!HW13="産休育休代替",IF('⑤案件貼り付けシート(E6~→A2へ縦横替えで）'!HX13="","",'⑤案件貼り付けシート(E6~→A2へ縦横替えで）'!HX13),"")</f>
        <v/>
      </c>
      <c r="GG17" s="7" t="str">
        <f>IF('⑤案件貼り付けシート(E6~→A2へ縦横替えで）'!HY13="","",'⑤案件貼り付けシート(E6~→A2へ縦横替えで）'!HY13)</f>
        <v/>
      </c>
      <c r="GH17" s="7" t="str" cm="1">
        <f t="array" ref="GH17">_xlfn.IFS('⑤案件貼り付けシート(E6~→A2へ縦横替えで）'!IB13="","",'⑤案件貼り付けシート(E6~→A2へ縦横替えで）'!IB13="限定しない",0,'⑤案件貼り付けシート(E6~→A2へ縦横替えで）'!IB13="60歳以上",1,'⑤案件貼り付けシート(E6~→A2へ縦横替えで）'!IB13="無期雇用派遣労働者",2,'⑤案件貼り付けシート(E6~→A2へ縦横替えで）'!IB13="60歳以上または無期雇用",3,TRUE,"")</f>
        <v/>
      </c>
      <c r="GI17" s="7" t="str" cm="1">
        <f t="array" ref="GI17">_xlfn.IFS('⑤案件貼り付けシート(E6~→A2へ縦横替えで）'!IC13="","",'⑤案件貼り付けシート(E6~→A2へ縦横替えで）'!IC13="限定する",1,'⑤案件貼り付けシート(E6~→A2へ縦横替えで）'!IC13="限定しない",2,TRUE,"")</f>
        <v/>
      </c>
      <c r="GJ17" s="7"/>
      <c r="GK17" s="7" t="str">
        <f>IF('⑤案件貼り付けシート(E6~→A2へ縦横替えで）'!IF13="","",'⑤案件貼り付けシート(E6~→A2へ縦横替えで）'!IF13)</f>
        <v/>
      </c>
      <c r="GL17" s="7" t="str">
        <f>IF('⑤案件貼り付けシート(E6~→A2へ縦横替えで）'!IG13="","",'⑤案件貼り付けシート(E6~→A2へ縦横替えで）'!IG13)</f>
        <v/>
      </c>
      <c r="GM17" s="48" t="str">
        <f>IF('⑤案件貼り付けシート(E6~→A2へ縦横替えで）'!IJ13="","",IF('⑤案件貼り付けシート(E6~→A2へ縦横替えで）'!IJ13="ALL",②コード一覧!$CU$2,'⑤案件貼り付けシート(E6~→A2へ縦横替えで）'!IJ13&amp;"をコードヘ"))</f>
        <v/>
      </c>
      <c r="GN17" s="7" t="str">
        <f>IF('⑤案件貼り付けシート(E6~→A2へ縦横替えで）'!IK13="","",IF('⑤案件貼り付けシート(E6~→A2へ縦横替えで）'!IK13="非公開",0,1))</f>
        <v/>
      </c>
      <c r="GO17" s="7">
        <f t="shared" si="0"/>
        <v>0</v>
      </c>
      <c r="GP17" s="7" t="str">
        <f>IF('⑤案件貼り付けシート(E6~→A2へ縦横替えで）'!IP13="",IF('⑤案件貼り付けシート(E6~→A2へ縦横替えで）'!IW13="","",1),2)</f>
        <v/>
      </c>
      <c r="GQ17" s="7" t="str">
        <f>IF(GP17=1,INDEX(②コード一覧!DC13:DG31,MATCH('⑤案件貼り付けシート(E6~→A2へ縦横替えで）'!IW13,②コード一覧!DD13:DD31,0),1),"")</f>
        <v/>
      </c>
      <c r="GR17" s="48" t="str">
        <f>IF('⑤案件貼り付けシート(E6~→A2へ縦横替えで）'!IP13="","",INDEX(②コード一覧!$BR$2:$BT$801,MATCH('⑤案件貼り付けシート(E6~→A2へ縦横替えで）'!IP13,②コード一覧!$BR$2:$BR$801,0),3))</f>
        <v/>
      </c>
      <c r="GS17" s="48" t="str">
        <f>IF('⑤案件貼り付けシート(E6~→A2へ縦横替えで）'!IQ13="","",INDEX(②コード一覧!$BR$2:$BT$801,MATCH('⑤案件貼り付けシート(E6~→A2へ縦横替えで）'!IQ13,②コード一覧!$BR$2:$BR$801,0),3))</f>
        <v/>
      </c>
      <c r="GT17" s="48" t="str">
        <f>IF('⑤案件貼り付けシート(E6~→A2へ縦横替えで）'!IR13="","",INDEX(②コード一覧!$BR$2:$BT$801,MATCH('⑤案件貼り付けシート(E6~→A2へ縦横替えで）'!IR13,②コード一覧!$BR$2:$BR$801,0),3))</f>
        <v/>
      </c>
      <c r="GU17" s="48" t="str">
        <f>IF('⑤案件貼り付けシート(E6~→A2へ縦横替えで）'!IS13="","",INDEX(②コード一覧!$BR$2:$BT$801,MATCH('⑤案件貼り付けシート(E6~→A2へ縦横替えで）'!IS13,②コード一覧!$BR$2:$BR$801,0),3))</f>
        <v/>
      </c>
      <c r="GV17" s="48" t="str">
        <f>IF('⑤案件貼り付けシート(E6~→A2へ縦横替えで）'!IT13="","",INDEX(②コード一覧!$BR$2:$BT$801,MATCH('⑤案件貼り付けシート(E6~→A2へ縦横替えで）'!IT13,②コード一覧!$BR$2:$BR$801,0),3))</f>
        <v/>
      </c>
    </row>
    <row r="18" spans="1:204">
      <c r="A18" s="7"/>
      <c r="B18" s="7">
        <f>'⑤案件貼り付けシート(E6~→A2へ縦横替えで）'!A14</f>
        <v>0</v>
      </c>
      <c r="C18" s="7" t="str">
        <f>IF('⑤案件貼り付けシート(E6~→A2へ縦横替えで）'!C14="","",(IF('⑤案件貼り付けシート(E6~→A2へ縦横替えで）'!C14="一般派遣",1,2)))</f>
        <v/>
      </c>
      <c r="D18" s="48" t="e">
        <f>INDEX(②コード一覧!$A$2:$B$40,MATCH('⑤案件貼り付けシート(E6~→A2へ縦横替えで）'!G14,②コード一覧!$A$2:$A$40,0),2)</f>
        <v>#N/A</v>
      </c>
      <c r="E18" s="7" t="e" cm="1">
        <f t="array" ref="E18">INDEX(③組織表示変え!$A$6:$E$805,MATCH('⑥案件CSV (6行目～に反映→フォーマット２行目にコピペ'!D18&amp;'⑤案件貼り付けシート(E6~→A2へ縦横替えで）'!H14,③組織表示変え!$B$6:$B$802&amp;③組織表示変え!$E$6:$E$802,0),1)</f>
        <v>#N/A</v>
      </c>
      <c r="F18" s="48" t="e">
        <f>INDEX(②コード一覧!$A$2:$B$40,MATCH('⑤案件貼り付けシート(E6~→A2へ縦横替えで）'!N14,②コード一覧!$A$2:$A$40,0),2)</f>
        <v>#N/A</v>
      </c>
      <c r="G18" s="7"/>
      <c r="H18" s="7"/>
      <c r="I18" s="7"/>
      <c r="J18" s="7"/>
      <c r="K18" s="7"/>
      <c r="L18" s="7" t="e" cm="1">
        <f t="array" ref="L18">INDEX(③組織表示変え!$A$6:$E$805,MATCH('⑥案件CSV (6行目～に反映→フォーマット２行目にコピペ'!F18&amp;'⑤案件貼り付けシート(E6~→A2へ縦横替えで）'!O14,③組織表示変え!$B$6:$B$802&amp;③組織表示変え!$E$6:$E$802,0),1)</f>
        <v>#N/A</v>
      </c>
      <c r="M18" s="7" t="str">
        <f>IF('⑤案件貼り付けシート(E6~→A2へ縦横替えで）'!P14="","",'⑤案件貼り付けシート(E6~→A2へ縦横替えで）'!P14)</f>
        <v/>
      </c>
      <c r="N18" s="7" t="str">
        <f>IF('⑤案件貼り付けシート(E6~→A2へ縦横替えで）'!Q14="","",'⑤案件貼り付けシート(E6~→A2へ縦横替えで）'!Q14)</f>
        <v/>
      </c>
      <c r="O18" s="7" t="str">
        <f>IF('⑤案件貼り付けシート(E6~→A2へ縦横替えで）'!R14="","",'⑤案件貼り付けシート(E6~→A2へ縦横替えで）'!R14)</f>
        <v/>
      </c>
      <c r="P18" s="7" t="str" cm="1">
        <f t="array" ref="P18">IF('⑤案件貼り付けシート(E6~→A2へ縦横替えで）'!U14="","",_xlfn.IFS('⑤案件貼り付けシート(E6~→A2へ縦横替えで）'!U14="なし",0,'⑤案件貼り付けシート(E6~→A2へ縦横替えで）'!U14="敷地内禁煙",1,'⑤案件貼り付けシート(E6~→A2へ縦横替えで）'!U14="敷地内禁煙（特定屋外喫煙場所あり、屋外に喫煙場所あり）",2,'⑤案件貼り付けシート(E6~→A2へ縦横替えで）'!U14="屋内禁煙",3,'⑤案件貼り付けシート(E6~→A2へ縦横替えで）'!U14="屋内原則禁煙（喫煙専用室設置、加熱式たばこ専用喫煙室設置）",4,'⑤案件貼り付けシート(E6~→A2へ縦横替えで）'!U14="その他",9))</f>
        <v/>
      </c>
      <c r="Q18" s="7" t="str">
        <f>IF(C18="","",IF('⑤案件貼り付けシート(E6~→A2へ縦横替えで）'!AD14="派遣先責任者",0,1))</f>
        <v/>
      </c>
      <c r="R18" s="7" t="e" cm="1">
        <f t="array" ref="R18">INDEX(②コード一覧!$AI$2:$AN$801,MATCH('⑥案件CSV (6行目～に反映→フォーマット２行目にコピペ'!$F18&amp;'⑤案件貼り付けシート(E6~→A2へ縦横替えで）'!Z14,②コード一覧!$AN$2:$AN$801&amp;②コード一覧!$AI$2:$AI$801,0),5)</f>
        <v>#N/A</v>
      </c>
      <c r="S18" s="7" t="str" cm="1">
        <f t="array" ref="S18">IF('⑤案件貼り付けシート(E6~→A2へ縦横替えで）'!AA14="","",INDEX(②コード一覧!$AI$2:$AN$801,MATCH('⑥案件CSV (6行目～に反映→フォーマット２行目にコピペ'!$F18&amp;'⑤案件貼り付けシート(E6~→A2へ縦横替えで）'!AA14,②コード一覧!$AN$2:$AN$801&amp;②コード一覧!$AI$2:$AI$801,0),5))</f>
        <v/>
      </c>
      <c r="T18" s="7" t="str" cm="1">
        <f t="array" ref="T18">IF('⑤案件貼り付けシート(E6~→A2へ縦横替えで）'!AB14="","",INDEX(②コード一覧!$AI$2:$AN$801,MATCH('⑥案件CSV (6行目～に反映→フォーマット２行目にコピペ'!$F18&amp;'⑤案件貼り付けシート(E6~→A2へ縦横替えで）'!AB14,②コード一覧!$AN$2:$AN$801&amp;②コード一覧!$AI$2:$AI$801,0),5))</f>
        <v/>
      </c>
      <c r="U18" s="7" t="str" cm="1">
        <f t="array" ref="U18">IF('⑤案件貼り付けシート(E6~→A2へ縦横替えで）'!AC14="","",INDEX(②コード一覧!$AI$2:$AN$801,MATCH('⑥案件CSV (6行目～に反映→フォーマット２行目にコピペ'!$F18&amp;'⑤案件貼り付けシート(E6~→A2へ縦横替えで）'!AC14,②コード一覧!$AN$2:$AN$801&amp;②コード一覧!$AI$2:$AI$801,0),5))</f>
        <v/>
      </c>
      <c r="V18" s="7" t="e" cm="1">
        <f t="array" ref="V18">INDEX(②コード一覧!$AK$2:$AN$801,MATCH('⑥案件CSV (6行目～に反映→フォーマット２行目にコピペ'!$F18&amp;'⑤案件貼り付けシート(E6~→A2へ縦横替えで）'!AG14,②コード一覧!$AN$2:$AN$801&amp;②コード一覧!$AK$2:$AK$801,0),3)</f>
        <v>#N/A</v>
      </c>
      <c r="W18" s="7" t="str" cm="1">
        <f t="array" ref="W18">IF('⑤案件貼り付けシート(E6~→A2へ縦横替えで）'!AH14="","",INDEX(②コード一覧!$AK$2:$AN$801,MATCH('⑥案件CSV (6行目～に反映→フォーマット２行目にコピペ'!$F18&amp;'⑤案件貼り付けシート(E6~→A2へ縦横替えで）'!AH14,②コード一覧!$AN$2:$AN$801&amp;②コード一覧!$AK$2:$AK$801,0),3))</f>
        <v/>
      </c>
      <c r="X18" s="7" t="str" cm="1">
        <f t="array" ref="X18">IF('⑤案件貼り付けシート(E6~→A2へ縦横替えで）'!AI14="","",INDEX(②コード一覧!$AK$2:$AN$801,MATCH('⑥案件CSV (6行目～に反映→フォーマット２行目にコピペ'!$F18&amp;'⑤案件貼り付けシート(E6~→A2へ縦横替えで）'!AI14,②コード一覧!$AN$2:$AN$801&amp;②コード一覧!$AK$2:$AK$801,0),3))</f>
        <v/>
      </c>
      <c r="Y18" s="7" t="str" cm="1">
        <f t="array" ref="Y18">IF('⑤案件貼り付けシート(E6~→A2へ縦横替えで）'!AJ14="","",INDEX(②コード一覧!$AK$2:$AN$801,MATCH('⑥案件CSV (6行目～に反映→フォーマット２行目にコピペ'!$F18&amp;'⑤案件貼り付けシート(E6~→A2へ縦横替えで）'!AJ14,②コード一覧!$AN$2:$AN$801&amp;②コード一覧!$AK$2:$AK$801,0),3))</f>
        <v/>
      </c>
      <c r="Z18" s="7" t="e" cm="1">
        <f t="array" ref="Z18">INDEX(②コード一覧!$AJ$2:$AN$801,MATCH('⑥案件CSV (6行目～に反映→フォーマット２行目にコピペ'!$F18&amp;'⑤案件貼り付けシート(E6~→A2へ縦横替えで）'!AM14,②コード一覧!$AN$2:$AN$801&amp;②コード一覧!$AJ$2:$AJ$801,0),4)</f>
        <v>#N/A</v>
      </c>
      <c r="AA18" s="7" t="str" cm="1">
        <f t="array" ref="AA18">IF('⑤案件貼り付けシート(E6~→A2へ縦横替えで）'!AN14="","",INDEX(②コード一覧!$AJ$2:$AN$801,MATCH('⑥案件CSV (6行目～に反映→フォーマット２行目にコピペ'!$F18&amp;'⑤案件貼り付けシート(E6~→A2へ縦横替えで）'!AN14,②コード一覧!$AN$2:$AN$801&amp;②コード一覧!$AJ$2:$AJ$801,0),4))</f>
        <v/>
      </c>
      <c r="AB18" s="7" t="str" cm="1">
        <f t="array" ref="AB18">IF('⑤案件貼り付けシート(E6~→A2へ縦横替えで）'!AO14="","",INDEX(②コード一覧!$AJ$2:$AN$801,MATCH('⑥案件CSV (6行目～に反映→フォーマット２行目にコピペ'!$F18&amp;'⑤案件貼り付けシート(E6~→A2へ縦横替えで）'!AO14,②コード一覧!$AN$2:$AN$801&amp;②コード一覧!$AJ$2:$AJ$801,0),4))</f>
        <v/>
      </c>
      <c r="AC18" s="7" t="str" cm="1">
        <f t="array" ref="AC18">IF('⑤案件貼り付けシート(E6~→A2へ縦横替えで）'!AP14="","",INDEX(②コード一覧!$AJ$2:$AN$801,MATCH('⑥案件CSV (6行目～に反映→フォーマット２行目にコピペ'!$F18&amp;'⑤案件貼り付けシート(E6~→A2へ縦横替えで）'!AP14,②コード一覧!$AN$2:$AN$801&amp;②コード一覧!$AJ$2:$AJ$801,0),4))</f>
        <v/>
      </c>
      <c r="AD18" s="7" t="str">
        <f>IF('⑤案件貼り付けシート(E6~→A2へ縦横替えで）'!AR14="","",'⑤案件貼り付けシート(E6~→A2へ縦横替えで）'!AR14)</f>
        <v/>
      </c>
      <c r="AE18" s="7">
        <f>'⑤案件貼り付けシート(E6~→A2へ縦横替えで）'!AV14</f>
        <v>0</v>
      </c>
      <c r="AF18" s="7">
        <f>'⑤案件貼り付けシート(E6~→A2へ縦横替えで）'!AW14</f>
        <v>0</v>
      </c>
      <c r="AG18" s="7" t="str">
        <f>IF('⑤案件貼り付けシート(E6~→A2へ縦横替えで）'!AX14="","",'⑤案件貼り付けシート(E6~→A2へ縦横替えで）'!AX14)</f>
        <v/>
      </c>
      <c r="AH18" s="7" t="str">
        <f>IF('⑤案件貼り付けシート(E6~→A2へ縦横替えで）'!AY14="","",'⑤案件貼り付けシート(E6~→A2へ縦横替えで）'!AY14)</f>
        <v/>
      </c>
      <c r="AI18" s="13"/>
      <c r="AJ18" s="13"/>
      <c r="AK18" s="7" t="str" cm="1">
        <f t="array" ref="AK18">_xlfn.IFS('⑤案件貼り付けシート(E6~→A2へ縦横替えで）'!AZ14="該当しない",0,'⑤案件貼り付けシート(E6~→A2へ縦横替えで）'!AZ14="該当",1,TRUE,"")</f>
        <v/>
      </c>
      <c r="AL18" s="7" t="str">
        <f>IF('⑤案件貼り付けシート(E6~→A2へ縦横替えで）'!AZ14="該当しない","",IF('⑤案件貼り付けシート(E6~→A2へ縦横替えで）'!BA14="","",LEFT('⑤案件貼り付けシート(E6~→A2へ縦横替えで）'!BA14,FIND("号",'⑤案件貼り付けシート(E6~→A2へ縦横替えで）'!BA14)-1)))</f>
        <v/>
      </c>
      <c r="AM18" s="7" t="str">
        <f>IF('⑤案件貼り付けシート(E6~→A2へ縦横替えで）'!AZ14="該当しない","",IF('⑤案件貼り付けシート(E6~→A2へ縦横替えで）'!BB14="","",'⑤案件貼り付けシート(E6~→A2へ縦横替えで）'!BB14))</f>
        <v/>
      </c>
      <c r="AN18" s="7" t="str">
        <f>IF('⑤案件貼り付けシート(E6~→A2へ縦横替えで）'!BC14="","",'⑤案件貼り付けシート(E6~→A2へ縦横替えで）'!BC14)</f>
        <v/>
      </c>
      <c r="AO18" s="7">
        <f>'⑤案件貼り付けシート(E6~→A2へ縦横替えで）'!BG14</f>
        <v>0</v>
      </c>
      <c r="AP18" s="7" t="str" cm="1">
        <f t="array" ref="AP18">_xlfn.IFS('⑤案件貼り付けシート(E6~→A2へ縦横替えで）'!BH14="","",'⑤案件貼り付けシート(E6~→A2へ縦横替えで）'!BH14="時給",1,'⑤案件貼り付けシート(E6~→A2へ縦横替えで）'!BL14="日給",2,'⑤案件貼り付けシート(E6~→A2へ縦横替えで）'!BL14="月給",3)</f>
        <v/>
      </c>
      <c r="AQ18" s="7" t="str">
        <f>IF('⑤案件貼り付けシート(E6~→A2へ縦横替えで）'!BI14="","",'⑤案件貼り付けシート(E6~→A2へ縦横替えで）'!BI14)</f>
        <v/>
      </c>
      <c r="AR18" s="153" t="str">
        <f>IF('⑤案件貼り付けシート(E6~→A2へ縦横替えで）'!BJ14="","",'⑤案件貼り付けシート(E6~→A2へ縦横替えで）'!BJ14)</f>
        <v/>
      </c>
      <c r="AS18" s="7" t="str">
        <f>IF('⑤案件貼り付けシート(E6~→A2へ縦横替えで）'!BK14="","",'⑤案件貼り付けシート(E6~→A2へ縦横替えで）'!BK14)</f>
        <v/>
      </c>
      <c r="AT18" s="7" t="str" cm="1">
        <f t="array" ref="AT18">_xlfn.IFS('⑤案件貼り付けシート(E6~→A2へ縦横替えで）'!BL14="","",'⑤案件貼り付けシート(E6~→A2へ縦横替えで）'!BL14="長期",1,'⑤案件貼り付けシート(E6~→A2へ縦横替えで）'!BL14="短期",2)</f>
        <v/>
      </c>
      <c r="AU18" s="7" t="str">
        <f>IF('⑤案件貼り付けシート(E6~→A2へ縦横替えで）'!BM14="","",'⑤案件貼り付けシート(E6~→A2へ縦横替えで）'!BM14)</f>
        <v/>
      </c>
      <c r="AV18" s="7" t="str">
        <f>IF('⑤案件貼り付けシート(E6~→A2へ縦横替えで）'!BN14="","",'⑤案件貼り付けシート(E6~→A2へ縦横替えで）'!BN14)</f>
        <v/>
      </c>
      <c r="AW18" s="7" t="str" cm="1">
        <f t="array" ref="AW18">_xlfn.IFS('⑤案件貼り付けシート(E6~→A2へ縦横替えで）'!BQ14="就業先カレンダーに準ずる",1,'⑤案件貼り付けシート(E6~→A2へ縦横替えで）'!BQ14="指定して設定",2,TRUE,"")</f>
        <v/>
      </c>
      <c r="AX18" s="7" t="str" cm="1">
        <f t="array" ref="AX18">IF(AW18=2,_xlfn.IFS('⑤案件貼り付けシート(E6~→A2へ縦横替えで）'!BR14="毎週",1,'⑤案件貼り付けシート(E6~→A2へ縦横替えで）'!BR14="その他",2),"")</f>
        <v/>
      </c>
      <c r="AY18" s="7" t="str">
        <f>IF(AX18=1,'⑤案件貼り付けシート(E6~→A2へ縦横替えで）'!BS14,"")</f>
        <v/>
      </c>
      <c r="AZ18" s="7" t="str">
        <f>IF(AX18=2,'⑤案件貼り付けシート(E6~→A2へ縦横替えで）'!BT14,"")</f>
        <v/>
      </c>
      <c r="BA18" s="7" t="str" cm="1">
        <f t="array" ref="BA18">IF(AW18=2,_xlfn.IFS('⑤案件貼り付けシート(E6~→A2へ縦横替えで）'!BV14="毎週",1,'⑤案件貼り付けシート(E6~→A2へ縦横替えで）'!BV14="その他",2),"")</f>
        <v/>
      </c>
      <c r="BB18" s="7" t="str">
        <f>IF(BA18=1,'⑤案件貼り付けシート(E6~→A2へ縦横替えで）'!BW14,"")</f>
        <v/>
      </c>
      <c r="BC18" s="7" t="str">
        <f>IF(BA18=2,'⑤案件貼り付けシート(E6~→A2へ縦横替えで）'!BX14,"")</f>
        <v/>
      </c>
      <c r="BD18" s="7" t="str">
        <f>IF('⑤案件貼り付けシート(E6~→A2へ縦横替えで）'!BZ14="","",IF('⑤案件貼り付けシート(E6~→A2へ縦横替えで）'!$BQ14="就業先カレンダーに準ずる",'⑤案件貼り付けシート(E6~→A2へ縦横替えで）'!BZ14,""))</f>
        <v/>
      </c>
      <c r="BE18" s="154" t="str">
        <f>IF('⑤案件貼り付けシート(E6~→A2へ縦横替えで）'!CG14="","",'⑤案件貼り付けシート(E6~→A2へ縦横替えで）'!CG14)</f>
        <v/>
      </c>
      <c r="BF18" s="154" t="str">
        <f>IF('⑤案件貼り付けシート(E6~→A2へ縦横替えで）'!CH14="","",'⑤案件貼り付けシート(E6~→A2へ縦横替えで）'!CH14)</f>
        <v/>
      </c>
      <c r="BG18" s="7" t="str" cm="1">
        <f t="array" ref="BG18">_xlfn.IFS('⑤案件貼り付けシート(E6~→A2へ縦横替えで）'!CI14="固定",1,'⑤案件貼り付けシート(E6~→A2へ縦横替えで）'!CI14="流動",2,'⑤案件貼り付けシート(E6~→A2へ縦横替えで）'!CI14="対象外","",'⑤案件貼り付けシート(E6~→A2へ縦横替えで）'!CI14="","")</f>
        <v/>
      </c>
      <c r="BH18" s="154" t="str">
        <f>IF('⑤案件貼り付けシート(E6~→A2へ縦横替えで）'!$CI14="固定",IF('⑤案件貼り付けシート(E6~→A2へ縦横替えで）'!CJ14="","",'⑤案件貼り付けシート(E6~→A2へ縦横替えで）'!CJ14),"")</f>
        <v/>
      </c>
      <c r="BI18" s="154" t="str">
        <f>IF('⑤案件貼り付けシート(E6~→A2へ縦横替えで）'!$CI14="固定",IF('⑤案件貼り付けシート(E6~→A2へ縦横替えで）'!CK14="","",'⑤案件貼り付けシート(E6~→A2へ縦横替えで）'!CK14),"")</f>
        <v/>
      </c>
      <c r="BJ18" s="154" t="str">
        <f>IF('⑤案件貼り付けシート(E6~→A2へ縦横替えで）'!$CI14="固定",IF('⑤案件貼り付けシート(E6~→A2へ縦横替えで）'!CL14="","",'⑤案件貼り付けシート(E6~→A2へ縦横替えで）'!CL14),"")</f>
        <v/>
      </c>
      <c r="BK18" s="154" t="str">
        <f>IF('⑤案件貼り付けシート(E6~→A2へ縦横替えで）'!$CI14="固定",IF('⑤案件貼り付けシート(E6~→A2へ縦横替えで）'!CM14="","",'⑤案件貼り付けシート(E6~→A2へ縦横替えで）'!CM14),"")</f>
        <v/>
      </c>
      <c r="BL18" s="154" t="str">
        <f>IF('⑤案件貼り付けシート(E6~→A2へ縦横替えで）'!$CI14="固定",IF('⑤案件貼り付けシート(E6~→A2へ縦横替えで）'!CN14="","",'⑤案件貼り付けシート(E6~→A2へ縦横替えで）'!CN14),"")</f>
        <v/>
      </c>
      <c r="BM18" s="154" t="str">
        <f>IF('⑤案件貼り付けシート(E6~→A2へ縦横替えで）'!$CI14="固定",IF('⑤案件貼り付けシート(E6~→A2へ縦横替えで）'!CO14="","",'⑤案件貼り付けシート(E6~→A2へ縦横替えで）'!CO14),"")</f>
        <v/>
      </c>
      <c r="BN18" s="7" t="str">
        <f>IF('⑤案件貼り付けシート(E6~→A2へ縦横替えで）'!$CI14="固定",IF('⑤案件貼り付けシート(E6~→A2へ縦横替えで）'!CP14="","",'⑤案件貼り付けシート(E6~→A2へ縦横替えで）'!CP14),"")</f>
        <v/>
      </c>
      <c r="BO18" s="7" t="str">
        <f>IF('⑤案件貼り付けシート(E6~→A2へ縦横替えで）'!CQ14="","",'⑤案件貼り付けシート(E6~→A2へ縦横替えで）'!CQ14)</f>
        <v/>
      </c>
      <c r="BP18" s="7" t="str">
        <f>IF('⑤案件貼り付けシート(E6~→A2へ縦横替えで）'!CR14="","",'⑤案件貼り付けシート(E6~→A2へ縦横替えで）'!CR14)</f>
        <v/>
      </c>
      <c r="BQ18" s="7" t="str">
        <f>IF('⑤案件貼り付けシート(E6~→A2へ縦横替えで）'!CS14="","",'⑤案件貼り付けシート(E6~→A2へ縦横替えで）'!CS14)</f>
        <v/>
      </c>
      <c r="BR18" s="154" t="str">
        <f>IF('⑤案件貼り付けシート(E6~→A2へ縦横替えで）'!CV14="","",'⑤案件貼り付けシート(E6~→A2へ縦横替えで）'!CV14)</f>
        <v/>
      </c>
      <c r="BS18" s="154" t="str">
        <f>IF('⑤案件貼り付けシート(E6~→A2へ縦横替えで）'!CW14="","",'⑤案件貼り付けシート(E6~→A2へ縦横替えで）'!CW14)</f>
        <v/>
      </c>
      <c r="BT18" s="7" t="str" cm="1">
        <f t="array" ref="BT18">IF('⑤案件貼り付けシート(E6~→A2へ縦横替えで）'!CX14="","",_xlfn.IFS('⑤案件貼り付けシート(E6~→A2へ縦横替えで）'!CX14="固定",1,'⑤案件貼り付けシート(E6~→A2へ縦横替えで）'!CX14="流動",2,'⑤案件貼り付けシート(E6~→A2へ縦横替えで）'!CX14="対象外",""))</f>
        <v/>
      </c>
      <c r="BU18" s="154" t="str">
        <f>IF('⑤案件貼り付けシート(E6~→A2へ縦横替えで）'!$CX14="固定",IF('⑤案件貼り付けシート(E6~→A2へ縦横替えで）'!CY14="","",'⑤案件貼り付けシート(E6~→A2へ縦横替えで）'!CY14),"")</f>
        <v/>
      </c>
      <c r="BV18" s="154" t="str">
        <f>IF('⑤案件貼り付けシート(E6~→A2へ縦横替えで）'!$CX14="固定",IF('⑤案件貼り付けシート(E6~→A2へ縦横替えで）'!CZ14="","",'⑤案件貼り付けシート(E6~→A2へ縦横替えで）'!CZ14),"")</f>
        <v/>
      </c>
      <c r="BW18" s="154" t="str">
        <f>IF('⑤案件貼り付けシート(E6~→A2へ縦横替えで）'!$CX14="固定",IF('⑤案件貼り付けシート(E6~→A2へ縦横替えで）'!DA14="","",'⑤案件貼り付けシート(E6~→A2へ縦横替えで）'!DA14),"")</f>
        <v/>
      </c>
      <c r="BX18" s="154" t="str">
        <f>IF('⑤案件貼り付けシート(E6~→A2へ縦横替えで）'!$CX14="固定",IF('⑤案件貼り付けシート(E6~→A2へ縦横替えで）'!DB14="","",'⑤案件貼り付けシート(E6~→A2へ縦横替えで）'!DB14),"")</f>
        <v/>
      </c>
      <c r="BY18" s="154" t="str">
        <f>IF('⑤案件貼り付けシート(E6~→A2へ縦横替えで）'!$CX14="固定",IF('⑤案件貼り付けシート(E6~→A2へ縦横替えで）'!DC14="","",'⑤案件貼り付けシート(E6~→A2へ縦横替えで）'!DC14),"")</f>
        <v/>
      </c>
      <c r="BZ18" s="154" t="str">
        <f>IF('⑤案件貼り付けシート(E6~→A2へ縦横替えで）'!$CX14="固定",IF('⑤案件貼り付けシート(E6~→A2へ縦横替えで）'!DD14="","",'⑤案件貼り付けシート(E6~→A2へ縦横替えで）'!DD14),"")</f>
        <v/>
      </c>
      <c r="CA18" s="7" t="str">
        <f>IF('⑤案件貼り付けシート(E6~→A2へ縦横替えで）'!$CX14="固定",IF('⑤案件貼り付けシート(E6~→A2へ縦横替えで）'!DE14="","",'⑤案件貼り付けシート(E6~→A2へ縦横替えで）'!DE14),"")</f>
        <v/>
      </c>
      <c r="CB18" s="7" t="str">
        <f>IF('⑤案件貼り付けシート(E6~→A2へ縦横替えで）'!DF14="","",'⑤案件貼り付けシート(E6~→A2へ縦横替えで）'!DF14)</f>
        <v/>
      </c>
      <c r="CC18" s="7" t="str">
        <f>IF('⑤案件貼り付けシート(E6~→A2へ縦横替えで）'!DG14="","",'⑤案件貼り付けシート(E6~→A2へ縦横替えで）'!DG14)</f>
        <v/>
      </c>
      <c r="CD18" s="7" t="str">
        <f>IF('⑤案件貼り付けシート(E6~→A2へ縦横替えで）'!DH14="","",'⑤案件貼り付けシート(E6~→A2へ縦横替えで）'!DH14)</f>
        <v/>
      </c>
      <c r="CE18" s="154" t="str">
        <f>IF('⑤案件貼り付けシート(E6~→A2へ縦横替えで）'!DK14="","",'⑤案件貼り付けシート(E6~→A2へ縦横替えで）'!DK14)</f>
        <v/>
      </c>
      <c r="CF18" s="154" t="str">
        <f>IF('⑤案件貼り付けシート(E6~→A2へ縦横替えで）'!DL14="","",'⑤案件貼り付けシート(E6~→A2へ縦横替えで）'!DL14)</f>
        <v/>
      </c>
      <c r="CG18" s="7" t="str" cm="1">
        <f t="array" ref="CG18">IF('⑤案件貼り付けシート(E6~→A2へ縦横替えで）'!DM14="","",_xlfn.IFS('⑤案件貼り付けシート(E6~→A2へ縦横替えで）'!DM14="固定",1,'⑤案件貼り付けシート(E6~→A2へ縦横替えで）'!DM14="流動",2,'⑤案件貼り付けシート(E6~→A2へ縦横替えで）'!DM14="対象外",""))</f>
        <v/>
      </c>
      <c r="CH18" s="154" t="str">
        <f>IF('⑤案件貼り付けシート(E6~→A2へ縦横替えで）'!$DM14="固定",IF('⑤案件貼り付けシート(E6~→A2へ縦横替えで）'!DN14="","",'⑤案件貼り付けシート(E6~→A2へ縦横替えで）'!DN14),"")</f>
        <v/>
      </c>
      <c r="CI18" s="154" t="str">
        <f>IF('⑤案件貼り付けシート(E6~→A2へ縦横替えで）'!$DM14="固定",IF('⑤案件貼り付けシート(E6~→A2へ縦横替えで）'!DO14="","",'⑤案件貼り付けシート(E6~→A2へ縦横替えで）'!DO14),"")</f>
        <v/>
      </c>
      <c r="CJ18" s="154" t="str">
        <f>IF('⑤案件貼り付けシート(E6~→A2へ縦横替えで）'!$DM14="固定",IF('⑤案件貼り付けシート(E6~→A2へ縦横替えで）'!DP14="","",'⑤案件貼り付けシート(E6~→A2へ縦横替えで）'!DP14),"")</f>
        <v/>
      </c>
      <c r="CK18" s="154" t="str">
        <f>IF('⑤案件貼り付けシート(E6~→A2へ縦横替えで）'!$DM14="固定",IF('⑤案件貼り付けシート(E6~→A2へ縦横替えで）'!DQ14="","",'⑤案件貼り付けシート(E6~→A2へ縦横替えで）'!DQ14),"")</f>
        <v/>
      </c>
      <c r="CL18" s="154" t="str">
        <f>IF('⑤案件貼り付けシート(E6~→A2へ縦横替えで）'!$DM14="固定",IF('⑤案件貼り付けシート(E6~→A2へ縦横替えで）'!DR14="","",'⑤案件貼り付けシート(E6~→A2へ縦横替えで）'!DR14),"")</f>
        <v/>
      </c>
      <c r="CM18" s="154" t="str">
        <f>IF('⑤案件貼り付けシート(E6~→A2へ縦横替えで）'!$DM14="固定",IF('⑤案件貼り付けシート(E6~→A2へ縦横替えで）'!DS14="","",'⑤案件貼り付けシート(E6~→A2へ縦横替えで）'!DS14),"")</f>
        <v/>
      </c>
      <c r="CN18" s="7" t="str">
        <f>IF('⑤案件貼り付けシート(E6~→A2へ縦横替えで）'!$DM14="固定",IF('⑤案件貼り付けシート(E6~→A2へ縦横替えで）'!DT14="","",'⑤案件貼り付けシート(E6~→A2へ縦横替えで）'!DT14),"")</f>
        <v/>
      </c>
      <c r="CO18" s="7" t="str">
        <f>IF('⑤案件貼り付けシート(E6~→A2へ縦横替えで）'!DU14="","",'⑤案件貼り付けシート(E6~→A2へ縦横替えで）'!DU14)</f>
        <v/>
      </c>
      <c r="CP18" s="7" t="str">
        <f>IF('⑤案件貼り付けシート(E6~→A2へ縦横替えで）'!DV14="","",'⑤案件貼り付けシート(E6~→A2へ縦横替えで）'!DV14)</f>
        <v/>
      </c>
      <c r="CQ18" s="7" t="str">
        <f>IF('⑤案件貼り付けシート(E6~→A2へ縦横替えで）'!DW14="","",'⑤案件貼り付けシート(E6~→A2へ縦横替えで）'!DW14)</f>
        <v/>
      </c>
      <c r="CR18" s="154" t="str">
        <f>IF('⑤案件貼り付けシート(E6~→A2へ縦横替えで）'!EA14="","",'⑤案件貼り付けシート(E6~→A2へ縦横替えで）'!EA14)</f>
        <v/>
      </c>
      <c r="CS18" s="154" t="str">
        <f>IF('⑤案件貼り付けシート(E6~→A2へ縦横替えで）'!EB14="","",'⑤案件貼り付けシート(E6~→A2へ縦横替えで）'!EB14)</f>
        <v/>
      </c>
      <c r="CT18" s="7" t="str" cm="1">
        <f t="array" ref="CT18">IF('⑤案件貼り付けシート(E6~→A2へ縦横替えで）'!EC14="","",_xlfn.IFS('⑤案件貼り付けシート(E6~→A2へ縦横替えで）'!EC14="固定",1,'⑤案件貼り付けシート(E6~→A2へ縦横替えで）'!EC14="流動",2,'⑤案件貼り付けシート(E6~→A2へ縦横替えで）'!EC14="対象外",""))</f>
        <v/>
      </c>
      <c r="CU18" s="154" t="str">
        <f>IF('⑤案件貼り付けシート(E6~→A2へ縦横替えで）'!$EC14="固定",IF('⑤案件貼り付けシート(E6~→A2へ縦横替えで）'!ED14="","",'⑤案件貼り付けシート(E6~→A2へ縦横替えで）'!ED14),"")</f>
        <v/>
      </c>
      <c r="CV18" s="154" t="str">
        <f>IF('⑤案件貼り付けシート(E6~→A2へ縦横替えで）'!$EC14="固定",IF('⑤案件貼り付けシート(E6~→A2へ縦横替えで）'!EE14="","",'⑤案件貼り付けシート(E6~→A2へ縦横替えで）'!EE14),"")</f>
        <v/>
      </c>
      <c r="CW18" s="154" t="str">
        <f>IF('⑤案件貼り付けシート(E6~→A2へ縦横替えで）'!$EC14="固定",IF('⑤案件貼り付けシート(E6~→A2へ縦横替えで）'!EF14="","",'⑤案件貼り付けシート(E6~→A2へ縦横替えで）'!EF14),"")</f>
        <v/>
      </c>
      <c r="CX18" s="154" t="str">
        <f>IF('⑤案件貼り付けシート(E6~→A2へ縦横替えで）'!$EC14="固定",IF('⑤案件貼り付けシート(E6~→A2へ縦横替えで）'!EG14="","",'⑤案件貼り付けシート(E6~→A2へ縦横替えで）'!EG14),"")</f>
        <v/>
      </c>
      <c r="CY18" s="154" t="str">
        <f>IF('⑤案件貼り付けシート(E6~→A2へ縦横替えで）'!$EC14="固定",IF('⑤案件貼り付けシート(E6~→A2へ縦横替えで）'!EH14="","",'⑤案件貼り付けシート(E6~→A2へ縦横替えで）'!EH14),"")</f>
        <v/>
      </c>
      <c r="CZ18" s="154" t="str">
        <f>IF('⑤案件貼り付けシート(E6~→A2へ縦横替えで）'!$EC14="固定",IF('⑤案件貼り付けシート(E6~→A2へ縦横替えで）'!EI14="","",'⑤案件貼り付けシート(E6~→A2へ縦横替えで）'!EI14),"")</f>
        <v/>
      </c>
      <c r="DA18" s="7" t="str">
        <f>IF('⑤案件貼り付けシート(E6~→A2へ縦横替えで）'!$EC14="固定",IF('⑤案件貼り付けシート(E6~→A2へ縦横替えで）'!EJ14="","",'⑤案件貼り付けシート(E6~→A2へ縦横替えで）'!EJ14),"")</f>
        <v/>
      </c>
      <c r="DB18" s="7" t="str">
        <f>IF('⑤案件貼り付けシート(E6~→A2へ縦横替えで）'!EK14="","",'⑤案件貼り付けシート(E6~→A2へ縦横替えで）'!EK14)</f>
        <v/>
      </c>
      <c r="DC18" s="7" t="str">
        <f>IF('⑤案件貼り付けシート(E6~→A2へ縦横替えで）'!EL14="","",'⑤案件貼り付けシート(E6~→A2へ縦横替えで）'!EL14)</f>
        <v/>
      </c>
      <c r="DD18" s="7" t="str">
        <f>IF('⑤案件貼り付けシート(E6~→A2へ縦横替えで）'!EM14="","",'⑤案件貼り付けシート(E6~→A2へ縦横替えで）'!EM14)</f>
        <v/>
      </c>
      <c r="DE18" s="154" t="str">
        <f>IF('⑤案件貼り付けシート(E6~→A2へ縦横替えで）'!EO14="","",'⑤案件貼り付けシート(E6~→A2へ縦横替えで）'!EO14)</f>
        <v/>
      </c>
      <c r="DF18" s="154" t="str">
        <f>IF('⑤案件貼り付けシート(E6~→A2へ縦横替えで）'!EP14="","",'⑤案件貼り付けシート(E6~→A2へ縦横替えで）'!EP14)</f>
        <v/>
      </c>
      <c r="DG18" s="7" t="str" cm="1">
        <f t="array" ref="DG18">IF('⑤案件貼り付けシート(E6~→A2へ縦横替えで）'!EQ14="","",_xlfn.IFS('⑤案件貼り付けシート(E6~→A2へ縦横替えで）'!EQ14="固定",1,'⑤案件貼り付けシート(E6~→A2へ縦横替えで）'!EQ14="流動",2,'⑤案件貼り付けシート(E6~→A2へ縦横替えで）'!EQ14="対象外",""))</f>
        <v/>
      </c>
      <c r="DH18" s="154" t="str">
        <f>IF('⑤案件貼り付けシート(E6~→A2へ縦横替えで）'!$EQ14="固定",IF('⑤案件貼り付けシート(E6~→A2へ縦横替えで）'!ER14="","",'⑤案件貼り付けシート(E6~→A2へ縦横替えで）'!ER14),"")</f>
        <v/>
      </c>
      <c r="DI18" s="154" t="str">
        <f>IF('⑤案件貼り付けシート(E6~→A2へ縦横替えで）'!$EQ14="固定",IF('⑤案件貼り付けシート(E6~→A2へ縦横替えで）'!ES14="","",'⑤案件貼り付けシート(E6~→A2へ縦横替えで）'!ES14),"")</f>
        <v/>
      </c>
      <c r="DJ18" s="154" t="str">
        <f>IF('⑤案件貼り付けシート(E6~→A2へ縦横替えで）'!$EQ14="固定",IF('⑤案件貼り付けシート(E6~→A2へ縦横替えで）'!ET14="","",'⑤案件貼り付けシート(E6~→A2へ縦横替えで）'!ET14),"")</f>
        <v/>
      </c>
      <c r="DK18" s="154" t="str">
        <f>IF('⑤案件貼り付けシート(E6~→A2へ縦横替えで）'!$EQ14="固定",IF('⑤案件貼り付けシート(E6~→A2へ縦横替えで）'!EU14="","",'⑤案件貼り付けシート(E6~→A2へ縦横替えで）'!EU14),"")</f>
        <v/>
      </c>
      <c r="DL18" s="154" t="str">
        <f>IF('⑤案件貼り付けシート(E6~→A2へ縦横替えで）'!$EQ14="固定",IF('⑤案件貼り付けシート(E6~→A2へ縦横替えで）'!EV14="","",'⑤案件貼り付けシート(E6~→A2へ縦横替えで）'!EV14),"")</f>
        <v/>
      </c>
      <c r="DM18" s="154" t="str">
        <f>IF('⑤案件貼り付けシート(E6~→A2へ縦横替えで）'!$EQ14="固定",IF('⑤案件貼り付けシート(E6~→A2へ縦横替えで）'!EW14="","",'⑤案件貼り付けシート(E6~→A2へ縦横替えで）'!EW14),"")</f>
        <v/>
      </c>
      <c r="DN18" s="7" t="str">
        <f>IF('⑤案件貼り付けシート(E6~→A2へ縦横替えで）'!$EQ14="固定",IF('⑤案件貼り付けシート(E6~→A2へ縦横替えで）'!EX14="","",'⑤案件貼り付けシート(E6~→A2へ縦横替えで）'!EX14),"")</f>
        <v/>
      </c>
      <c r="DO18" s="7" t="str">
        <f>IF('⑤案件貼り付けシート(E6~→A2へ縦横替えで）'!EY14="","",'⑤案件貼り付けシート(E6~→A2へ縦横替えで）'!EY14)</f>
        <v/>
      </c>
      <c r="DP18" s="7" t="str">
        <f>IF('⑤案件貼り付けシート(E6~→A2へ縦横替えで）'!EZ14="","",'⑤案件貼り付けシート(E6~→A2へ縦横替えで）'!EZ14)</f>
        <v/>
      </c>
      <c r="DQ18" s="7" t="str">
        <f>IF('⑤案件貼り付けシート(E6~→A2へ縦横替えで）'!FA14="","",'⑤案件貼り付けシート(E6~→A2へ縦横替えで）'!FA14)</f>
        <v/>
      </c>
      <c r="DR18" s="154" t="str">
        <f>IF('⑤案件貼り付けシート(E6~→A2へ縦横替えで）'!FC14="","",'⑤案件貼り付けシート(E6~→A2へ縦横替えで）'!FC14)</f>
        <v/>
      </c>
      <c r="DS18" s="154" t="str">
        <f>IF('⑤案件貼り付けシート(E6~→A2へ縦横替えで）'!FD14="","",'⑤案件貼り付けシート(E6~→A2へ縦横替えで）'!FD14)</f>
        <v/>
      </c>
      <c r="DT18" s="7" t="str" cm="1">
        <f t="array" ref="DT18">IF('⑤案件貼り付けシート(E6~→A2へ縦横替えで）'!FE14="","",_xlfn.IFS('⑤案件貼り付けシート(E6~→A2へ縦横替えで）'!FE14="固定",1,'⑤案件貼り付けシート(E6~→A2へ縦横替えで）'!FE14="流動",2,'⑤案件貼り付けシート(E6~→A2へ縦横替えで）'!FE14="対象外",""))</f>
        <v/>
      </c>
      <c r="DU18" s="154" t="str">
        <f>IF('⑤案件貼り付けシート(E6~→A2へ縦横替えで）'!$FE14="固定",IF('⑤案件貼り付けシート(E6~→A2へ縦横替えで）'!FF14="","",'⑤案件貼り付けシート(E6~→A2へ縦横替えで）'!FF14),"")</f>
        <v/>
      </c>
      <c r="DV18" s="154" t="str">
        <f>IF('⑤案件貼り付けシート(E6~→A2へ縦横替えで）'!$FE14="固定",IF('⑤案件貼り付けシート(E6~→A2へ縦横替えで）'!FG14="","",'⑤案件貼り付けシート(E6~→A2へ縦横替えで）'!FG14),"")</f>
        <v/>
      </c>
      <c r="DW18" s="154" t="str">
        <f>IF('⑤案件貼り付けシート(E6~→A2へ縦横替えで）'!$FE14="固定",IF('⑤案件貼り付けシート(E6~→A2へ縦横替えで）'!FH14="","",'⑤案件貼り付けシート(E6~→A2へ縦横替えで）'!FH14),"")</f>
        <v/>
      </c>
      <c r="DX18" s="154" t="str">
        <f>IF('⑤案件貼り付けシート(E6~→A2へ縦横替えで）'!$FE14="固定",IF('⑤案件貼り付けシート(E6~→A2へ縦横替えで）'!FI14="","",'⑤案件貼り付けシート(E6~→A2へ縦横替えで）'!FI14),"")</f>
        <v/>
      </c>
      <c r="DY18" s="154" t="str">
        <f>IF('⑤案件貼り付けシート(E6~→A2へ縦横替えで）'!$FE14="固定",IF('⑤案件貼り付けシート(E6~→A2へ縦横替えで）'!FJ14="","",'⑤案件貼り付けシート(E6~→A2へ縦横替えで）'!FJ14),"")</f>
        <v/>
      </c>
      <c r="DZ18" s="154" t="str">
        <f>IF('⑤案件貼り付けシート(E6~→A2へ縦横替えで）'!$FE14="固定",IF('⑤案件貼り付けシート(E6~→A2へ縦横替えで）'!FK14="","",'⑤案件貼り付けシート(E6~→A2へ縦横替えで）'!FK14),"")</f>
        <v/>
      </c>
      <c r="EA18" s="7" t="str">
        <f>IF('⑤案件貼り付けシート(E6~→A2へ縦横替えで）'!$FE14="固定",IF('⑤案件貼り付けシート(E6~→A2へ縦横替えで）'!FL14="","",'⑤案件貼り付けシート(E6~→A2へ縦横替えで）'!FL14),"")</f>
        <v/>
      </c>
      <c r="EB18" s="7" t="str">
        <f>IF('⑤案件貼り付けシート(E6~→A2へ縦横替えで）'!FM14="","",'⑤案件貼り付けシート(E6~→A2へ縦横替えで）'!FM14)</f>
        <v/>
      </c>
      <c r="EC18" s="7" t="str">
        <f>IF('⑤案件貼り付けシート(E6~→A2へ縦横替えで）'!FN14="","",'⑤案件貼り付けシート(E6~→A2へ縦横替えで）'!FN14)</f>
        <v/>
      </c>
      <c r="ED18" s="7" t="str">
        <f>IF('⑤案件貼り付けシート(E6~→A2へ縦横替えで）'!FO14="","",'⑤案件貼り付けシート(E6~→A2へ縦横替えで）'!FO14)</f>
        <v/>
      </c>
      <c r="EE18" s="154" t="str">
        <f>IF('⑤案件貼り付けシート(E6~→A2へ縦横替えで）'!FQ14="","",'⑤案件貼り付けシート(E6~→A2へ縦横替えで）'!FQ14)</f>
        <v/>
      </c>
      <c r="EF18" s="154" t="str">
        <f>IF('⑤案件貼り付けシート(E6~→A2へ縦横替えで）'!FR14="","",'⑤案件貼り付けシート(E6~→A2へ縦横替えで）'!FR14)</f>
        <v/>
      </c>
      <c r="EG18" s="7" t="str" cm="1">
        <f t="array" ref="EG18">IF('⑤案件貼り付けシート(E6~→A2へ縦横替えで）'!FS14="","",_xlfn.IFS('⑤案件貼り付けシート(E6~→A2へ縦横替えで）'!FS14="固定",1,'⑤案件貼り付けシート(E6~→A2へ縦横替えで）'!FS14="流動",2,'⑤案件貼り付けシート(E6~→A2へ縦横替えで）'!FS14="対象外",""))</f>
        <v/>
      </c>
      <c r="EH18" s="154" t="str">
        <f>IF('⑤案件貼り付けシート(E6~→A2へ縦横替えで）'!$FS14="固定",IF('⑤案件貼り付けシート(E6~→A2へ縦横替えで）'!FT14="","",'⑤案件貼り付けシート(E6~→A2へ縦横替えで）'!FT14),"")</f>
        <v/>
      </c>
      <c r="EI18" s="154" t="str">
        <f>IF('⑤案件貼り付けシート(E6~→A2へ縦横替えで）'!$FS14="固定",IF('⑤案件貼り付けシート(E6~→A2へ縦横替えで）'!FU14="","",'⑤案件貼り付けシート(E6~→A2へ縦横替えで）'!FU14),"")</f>
        <v/>
      </c>
      <c r="EJ18" s="154" t="str">
        <f>IF('⑤案件貼り付けシート(E6~→A2へ縦横替えで）'!$FS14="固定",IF('⑤案件貼り付けシート(E6~→A2へ縦横替えで）'!FV14="","",'⑤案件貼り付けシート(E6~→A2へ縦横替えで）'!FV14),"")</f>
        <v/>
      </c>
      <c r="EK18" s="154" t="str">
        <f>IF('⑤案件貼り付けシート(E6~→A2へ縦横替えで）'!$FS14="固定",IF('⑤案件貼り付けシート(E6~→A2へ縦横替えで）'!FW14="","",'⑤案件貼り付けシート(E6~→A2へ縦横替えで）'!FW14),"")</f>
        <v/>
      </c>
      <c r="EL18" s="154" t="str">
        <f>IF('⑤案件貼り付けシート(E6~→A2へ縦横替えで）'!$FS14="固定",IF('⑤案件貼り付けシート(E6~→A2へ縦横替えで）'!FX14="","",'⑤案件貼り付けシート(E6~→A2へ縦横替えで）'!FX14),"")</f>
        <v/>
      </c>
      <c r="EM18" s="154" t="str">
        <f>IF('⑤案件貼り付けシート(E6~→A2へ縦横替えで）'!$FS14="固定",IF('⑤案件貼り付けシート(E6~→A2へ縦横替えで）'!FY14="","",'⑤案件貼り付けシート(E6~→A2へ縦横替えで）'!FY14),"")</f>
        <v/>
      </c>
      <c r="EN18" s="7" t="str">
        <f>IF('⑤案件貼り付けシート(E6~→A2へ縦横替えで）'!$FS14="固定",IF('⑤案件貼り付けシート(E6~→A2へ縦横替えで）'!FZ14="","",'⑤案件貼り付けシート(E6~→A2へ縦横替えで）'!FZ14),"")</f>
        <v/>
      </c>
      <c r="EO18" s="7" t="str">
        <f>IF('⑤案件貼り付けシート(E6~→A2へ縦横替えで）'!GA14="","",'⑤案件貼り付けシート(E6~→A2へ縦横替えで）'!GA14)</f>
        <v/>
      </c>
      <c r="EP18" s="7" t="str">
        <f>IF('⑤案件貼り付けシート(E6~→A2へ縦横替えで）'!GB14="","",'⑤案件貼り付けシート(E6~→A2へ縦横替えで）'!GB14)</f>
        <v/>
      </c>
      <c r="EQ18" s="7" t="str">
        <f>IF('⑤案件貼り付けシート(E6~→A2へ縦横替えで）'!GC14="","",'⑤案件貼り付けシート(E6~→A2へ縦横替えで）'!GC14)</f>
        <v/>
      </c>
      <c r="ER18" s="154" t="str">
        <f>IF('⑤案件貼り付けシート(E6~→A2へ縦横替えで）'!GE14="","",'⑤案件貼り付けシート(E6~→A2へ縦横替えで）'!GE14)</f>
        <v/>
      </c>
      <c r="ES18" s="154" t="str">
        <f>IF('⑤案件貼り付けシート(E6~→A2へ縦横替えで）'!GF14="","",'⑤案件貼り付けシート(E6~→A2へ縦横替えで）'!GF14)</f>
        <v/>
      </c>
      <c r="ET18" s="7" t="str" cm="1">
        <f t="array" ref="ET18">IF('⑤案件貼り付けシート(E6~→A2へ縦横替えで）'!GG14="","",_xlfn.IFS('⑤案件貼り付けシート(E6~→A2へ縦横替えで）'!GG14="固定",1,'⑤案件貼り付けシート(E6~→A2へ縦横替えで）'!GG14="流動",2,'⑤案件貼り付けシート(E6~→A2へ縦横替えで）'!GG14="対象外",""))</f>
        <v/>
      </c>
      <c r="EU18" s="154" t="str">
        <f>IF('⑤案件貼り付けシート(E6~→A2へ縦横替えで）'!$GG14="固定",IF('⑤案件貼り付けシート(E6~→A2へ縦横替えで）'!GH14="","",'⑤案件貼り付けシート(E6~→A2へ縦横替えで）'!GH14),"")</f>
        <v/>
      </c>
      <c r="EV18" s="154" t="str">
        <f>IF('⑤案件貼り付けシート(E6~→A2へ縦横替えで）'!$GG14="固定",IF('⑤案件貼り付けシート(E6~→A2へ縦横替えで）'!GI14="","",'⑤案件貼り付けシート(E6~→A2へ縦横替えで）'!GI14),"")</f>
        <v/>
      </c>
      <c r="EW18" s="154" t="str">
        <f>IF('⑤案件貼り付けシート(E6~→A2へ縦横替えで）'!$GG14="固定",IF('⑤案件貼り付けシート(E6~→A2へ縦横替えで）'!GJ14="","",'⑤案件貼り付けシート(E6~→A2へ縦横替えで）'!GJ14),"")</f>
        <v/>
      </c>
      <c r="EX18" s="154" t="str">
        <f>IF('⑤案件貼り付けシート(E6~→A2へ縦横替えで）'!$GG14="固定",IF('⑤案件貼り付けシート(E6~→A2へ縦横替えで）'!GK14="","",'⑤案件貼り付けシート(E6~→A2へ縦横替えで）'!GK14),"")</f>
        <v/>
      </c>
      <c r="EY18" s="154" t="str">
        <f>IF('⑤案件貼り付けシート(E6~→A2へ縦横替えで）'!$GG14="固定",IF('⑤案件貼り付けシート(E6~→A2へ縦横替えで）'!GL14="","",'⑤案件貼り付けシート(E6~→A2へ縦横替えで）'!GL14),"")</f>
        <v/>
      </c>
      <c r="EZ18" s="154" t="str">
        <f>IF('⑤案件貼り付けシート(E6~→A2へ縦横替えで）'!$GG14="固定",IF('⑤案件貼り付けシート(E6~→A2へ縦横替えで）'!GM14="","",'⑤案件貼り付けシート(E6~→A2へ縦横替えで）'!GM14),"")</f>
        <v/>
      </c>
      <c r="FA18" s="7" t="str">
        <f>IF('⑤案件貼り付けシート(E6~→A2へ縦横替えで）'!$GG14="固定",IF('⑤案件貼り付けシート(E6~→A2へ縦横替えで）'!GN14="","",'⑤案件貼り付けシート(E6~→A2へ縦横替えで）'!GN14),"")</f>
        <v/>
      </c>
      <c r="FB18" s="7" t="str">
        <f>IF('⑤案件貼り付けシート(E6~→A2へ縦横替えで）'!GO14="","",'⑤案件貼り付けシート(E6~→A2へ縦横替えで）'!GO14)</f>
        <v/>
      </c>
      <c r="FC18" s="7" t="str">
        <f>IF('⑤案件貼り付けシート(E6~→A2へ縦横替えで）'!GP14="","",'⑤案件貼り付けシート(E6~→A2へ縦横替えで）'!GP14)</f>
        <v/>
      </c>
      <c r="FD18" s="7" t="str">
        <f>IF('⑤案件貼り付けシート(E6~→A2へ縦横替えで）'!GQ14="","",'⑤案件貼り付けシート(E6~→A2へ縦横替えで）'!GQ14)</f>
        <v/>
      </c>
      <c r="FE18" s="154" t="str">
        <f>IF('⑤案件貼り付けシート(E6~→A2へ縦横替えで）'!GS14="","",'⑤案件貼り付けシート(E6~→A2へ縦横替えで）'!GS14)</f>
        <v/>
      </c>
      <c r="FF18" s="154" t="str">
        <f>IF('⑤案件貼り付けシート(E6~→A2へ縦横替えで）'!GT14="","",'⑤案件貼り付けシート(E6~→A2へ縦横替えで）'!GT14)</f>
        <v/>
      </c>
      <c r="FG18" s="7" t="str" cm="1">
        <f t="array" ref="FG18">IF('⑤案件貼り付けシート(E6~→A2へ縦横替えで）'!GU14="","",_xlfn.IFS('⑤案件貼り付けシート(E6~→A2へ縦横替えで）'!GU14="固定",1,'⑤案件貼り付けシート(E6~→A2へ縦横替えで）'!GU14="流動",2,'⑤案件貼り付けシート(E6~→A2へ縦横替えで）'!GU14="対象外",""))</f>
        <v/>
      </c>
      <c r="FH18" s="154" t="str">
        <f>IF('⑤案件貼り付けシート(E6~→A2へ縦横替えで）'!$GU14="固定",IF('⑤案件貼り付けシート(E6~→A2へ縦横替えで）'!GV14="","",'⑤案件貼り付けシート(E6~→A2へ縦横替えで）'!GV14),"")</f>
        <v/>
      </c>
      <c r="FI18" s="154" t="str">
        <f>IF('⑤案件貼り付けシート(E6~→A2へ縦横替えで）'!$GU14="固定",IF('⑤案件貼り付けシート(E6~→A2へ縦横替えで）'!GW14="","",'⑤案件貼り付けシート(E6~→A2へ縦横替えで）'!GW14),"")</f>
        <v/>
      </c>
      <c r="FJ18" s="154" t="str">
        <f>IF('⑤案件貼り付けシート(E6~→A2へ縦横替えで）'!$GU14="固定",IF('⑤案件貼り付けシート(E6~→A2へ縦横替えで）'!GX14="","",'⑤案件貼り付けシート(E6~→A2へ縦横替えで）'!GX14),"")</f>
        <v/>
      </c>
      <c r="FK18" s="154" t="str">
        <f>IF('⑤案件貼り付けシート(E6~→A2へ縦横替えで）'!$GU14="固定",IF('⑤案件貼り付けシート(E6~→A2へ縦横替えで）'!GY14="","",'⑤案件貼り付けシート(E6~→A2へ縦横替えで）'!GY14),"")</f>
        <v/>
      </c>
      <c r="FL18" s="154" t="str">
        <f>IF('⑤案件貼り付けシート(E6~→A2へ縦横替えで）'!$GU14="固定",IF('⑤案件貼り付けシート(E6~→A2へ縦横替えで）'!GZ14="","",'⑤案件貼り付けシート(E6~→A2へ縦横替えで）'!GZ14),"")</f>
        <v/>
      </c>
      <c r="FM18" s="154" t="str">
        <f>IF('⑤案件貼り付けシート(E6~→A2へ縦横替えで）'!$GU14="固定",IF('⑤案件貼り付けシート(E6~→A2へ縦横替えで）'!HA14="","",'⑤案件貼り付けシート(E6~→A2へ縦横替えで）'!HA14),"")</f>
        <v/>
      </c>
      <c r="FN18" s="7" t="str">
        <f>IF('⑤案件貼り付けシート(E6~→A2へ縦横替えで）'!$GU14="固定",IF('⑤案件貼り付けシート(E6~→A2へ縦横替えで）'!HB14="","",'⑤案件貼り付けシート(E6~→A2へ縦横替えで）'!HB14),"")</f>
        <v/>
      </c>
      <c r="FO18" s="7" t="str">
        <f>IF('⑤案件貼り付けシート(E6~→A2へ縦横替えで）'!HC14="","",'⑤案件貼り付けシート(E6~→A2へ縦横替えで）'!HC14)</f>
        <v/>
      </c>
      <c r="FP18" s="7" t="str">
        <f>IF('⑤案件貼り付けシート(E6~→A2へ縦横替えで）'!HD14="","",'⑤案件貼り付けシート(E6~→A2へ縦横替えで）'!HD14)</f>
        <v/>
      </c>
      <c r="FQ18" s="7" t="str">
        <f>IF('⑤案件貼り付けシート(E6~→A2へ縦横替えで）'!HE14="","",'⑤案件貼り付けシート(E6~→A2へ縦横替えで）'!HE14)</f>
        <v/>
      </c>
      <c r="FR18" s="154" t="str">
        <f>IF('⑤案件貼り付けシート(E6~→A2へ縦横替えで）'!HG14="","",'⑤案件貼り付けシート(E6~→A2へ縦横替えで）'!HG14)</f>
        <v/>
      </c>
      <c r="FS18" s="154" t="str">
        <f>IF('⑤案件貼り付けシート(E6~→A2へ縦横替えで）'!HH14="","",'⑤案件貼り付けシート(E6~→A2へ縦横替えで）'!HH14)</f>
        <v/>
      </c>
      <c r="FT18" s="7" t="str" cm="1">
        <f t="array" ref="FT18">IF('⑤案件貼り付けシート(E6~→A2へ縦横替えで）'!HI14="","",_xlfn.IFS('⑤案件貼り付けシート(E6~→A2へ縦横替えで）'!HI14="固定",1,'⑤案件貼り付けシート(E6~→A2へ縦横替えで）'!HI14="流動",2,'⑤案件貼り付けシート(E6~→A2へ縦横替えで）'!HI14="対象外",""))</f>
        <v/>
      </c>
      <c r="FU18" s="154" t="str">
        <f>IF('⑤案件貼り付けシート(E6~→A2へ縦横替えで）'!$HI14="固定",IF('⑤案件貼り付けシート(E6~→A2へ縦横替えで）'!HJ14="","",'⑤案件貼り付けシート(E6~→A2へ縦横替えで）'!HJ14),"")</f>
        <v/>
      </c>
      <c r="FV18" s="154" t="str">
        <f>IF('⑤案件貼り付けシート(E6~→A2へ縦横替えで）'!$HI14="固定",IF('⑤案件貼り付けシート(E6~→A2へ縦横替えで）'!HK14="","",'⑤案件貼り付けシート(E6~→A2へ縦横替えで）'!HK14),"")</f>
        <v/>
      </c>
      <c r="FW18" s="154" t="str">
        <f>IF('⑤案件貼り付けシート(E6~→A2へ縦横替えで）'!$HI14="固定",IF('⑤案件貼り付けシート(E6~→A2へ縦横替えで）'!HL14="","",'⑤案件貼り付けシート(E6~→A2へ縦横替えで）'!HL14),"")</f>
        <v/>
      </c>
      <c r="FX18" s="154" t="str">
        <f>IF('⑤案件貼り付けシート(E6~→A2へ縦横替えで）'!$HI14="固定",IF('⑤案件貼り付けシート(E6~→A2へ縦横替えで）'!HM14="","",'⑤案件貼り付けシート(E6~→A2へ縦横替えで）'!HM14),"")</f>
        <v/>
      </c>
      <c r="FY18" s="154" t="str">
        <f>IF('⑤案件貼り付けシート(E6~→A2へ縦横替えで）'!$HI14="固定",IF('⑤案件貼り付けシート(E6~→A2へ縦横替えで）'!HN14="","",'⑤案件貼り付けシート(E6~→A2へ縦横替えで）'!HN14),"")</f>
        <v/>
      </c>
      <c r="FZ18" s="154" t="str">
        <f>IF('⑤案件貼り付けシート(E6~→A2へ縦横替えで）'!$HI14="固定",IF('⑤案件貼り付けシート(E6~→A2へ縦横替えで）'!HO14="","",'⑤案件貼り付けシート(E6~→A2へ縦横替えで）'!HO14),"")</f>
        <v/>
      </c>
      <c r="GA18" s="7" t="str">
        <f>IF('⑤案件貼り付けシート(E6~→A2へ縦横替えで）'!$HI14="固定",IF('⑤案件貼り付けシート(E6~→A2へ縦横替えで）'!HP14="","",'⑤案件貼り付けシート(E6~→A2へ縦横替えで）'!HP14),"")</f>
        <v/>
      </c>
      <c r="GB18" s="7" t="str">
        <f>IF('⑤案件貼り付けシート(E6~→A2へ縦横替えで）'!HQ14="","",'⑤案件貼り付けシート(E6~→A2へ縦横替えで）'!HQ14)</f>
        <v/>
      </c>
      <c r="GC18" s="7" t="str">
        <f>IF('⑤案件貼り付けシート(E6~→A2へ縦横替えで）'!HR14="","",'⑤案件貼り付けシート(E6~→A2へ縦横替えで）'!HR14)</f>
        <v/>
      </c>
      <c r="GD18" s="7" t="str">
        <f>IF('⑤案件貼り付けシート(E6~→A2へ縦横替えで）'!HS14="","",'⑤案件貼り付けシート(E6~→A2へ縦横替えで）'!HS14)</f>
        <v/>
      </c>
      <c r="GE18" s="7" t="str" cm="1">
        <f t="array" ref="GE18">_xlfn.IFS('⑤案件貼り付けシート(E6~→A2へ縦横替えで）'!A14="","",'⑤案件貼り付けシート(E6~→A2へ縦横替えで）'!HW14="該当しない",0,'⑤案件貼り付けシート(E6~→A2へ縦横替えで）'!HW14="有期プロジェクト",1,'⑤案件貼り付けシート(E6~→A2へ縦横替えで）'!HW14="日数限定業務",2,'⑤案件貼り付けシート(E6~→A2へ縦横替えで）'!HW14="産休育休代替",3,'⑤案件貼り付けシート(E6~→A2へ縦横替えで）'!HW14="介護休業代替",4)</f>
        <v/>
      </c>
      <c r="GF18" s="7" t="str">
        <f>IF('⑤案件貼り付けシート(E6~→A2へ縦横替えで）'!HW14="産休育休代替",IF('⑤案件貼り付けシート(E6~→A2へ縦横替えで）'!HX14="","",'⑤案件貼り付けシート(E6~→A2へ縦横替えで）'!HX14),"")</f>
        <v/>
      </c>
      <c r="GG18" s="7" t="str">
        <f>IF('⑤案件貼り付けシート(E6~→A2へ縦横替えで）'!HY14="","",'⑤案件貼り付けシート(E6~→A2へ縦横替えで）'!HY14)</f>
        <v/>
      </c>
      <c r="GH18" s="7" t="str" cm="1">
        <f t="array" ref="GH18">_xlfn.IFS('⑤案件貼り付けシート(E6~→A2へ縦横替えで）'!IB14="","",'⑤案件貼り付けシート(E6~→A2へ縦横替えで）'!IB14="限定しない",0,'⑤案件貼り付けシート(E6~→A2へ縦横替えで）'!IB14="60歳以上",1,'⑤案件貼り付けシート(E6~→A2へ縦横替えで）'!IB14="無期雇用派遣労働者",2,'⑤案件貼り付けシート(E6~→A2へ縦横替えで）'!IB14="60歳以上または無期雇用",3,TRUE,"")</f>
        <v/>
      </c>
      <c r="GI18" s="7" t="str" cm="1">
        <f t="array" ref="GI18">_xlfn.IFS('⑤案件貼り付けシート(E6~→A2へ縦横替えで）'!IC14="","",'⑤案件貼り付けシート(E6~→A2へ縦横替えで）'!IC14="限定する",1,'⑤案件貼り付けシート(E6~→A2へ縦横替えで）'!IC14="限定しない",2,TRUE,"")</f>
        <v/>
      </c>
      <c r="GJ18" s="7"/>
      <c r="GK18" s="7" t="str">
        <f>IF('⑤案件貼り付けシート(E6~→A2へ縦横替えで）'!IF14="","",'⑤案件貼り付けシート(E6~→A2へ縦横替えで）'!IF14)</f>
        <v/>
      </c>
      <c r="GL18" s="7" t="str">
        <f>IF('⑤案件貼り付けシート(E6~→A2へ縦横替えで）'!IG14="","",'⑤案件貼り付けシート(E6~→A2へ縦横替えで）'!IG14)</f>
        <v/>
      </c>
      <c r="GM18" s="48" t="str">
        <f>IF('⑤案件貼り付けシート(E6~→A2へ縦横替えで）'!IJ14="","",IF('⑤案件貼り付けシート(E6~→A2へ縦横替えで）'!IJ14="ALL",②コード一覧!$CU$2,'⑤案件貼り付けシート(E6~→A2へ縦横替えで）'!IJ14&amp;"をコードヘ"))</f>
        <v/>
      </c>
      <c r="GN18" s="7" t="str">
        <f>IF('⑤案件貼り付けシート(E6~→A2へ縦横替えで）'!IK14="","",IF('⑤案件貼り付けシート(E6~→A2へ縦横替えで）'!IK14="非公開",0,1))</f>
        <v/>
      </c>
      <c r="GO18" s="7">
        <f t="shared" si="0"/>
        <v>0</v>
      </c>
      <c r="GP18" s="7" t="str">
        <f>IF('⑤案件貼り付けシート(E6~→A2へ縦横替えで）'!IP14="",IF('⑤案件貼り付けシート(E6~→A2へ縦横替えで）'!IW14="","",1),2)</f>
        <v/>
      </c>
      <c r="GQ18" s="7" t="str">
        <f>IF(GP18=1,INDEX(②コード一覧!DC14:DG32,MATCH('⑤案件貼り付けシート(E6~→A2へ縦横替えで）'!IW14,②コード一覧!DD14:DD32,0),1),"")</f>
        <v/>
      </c>
      <c r="GR18" s="48" t="str">
        <f>IF('⑤案件貼り付けシート(E6~→A2へ縦横替えで）'!IP14="","",INDEX(②コード一覧!$BR$2:$BT$801,MATCH('⑤案件貼り付けシート(E6~→A2へ縦横替えで）'!IP14,②コード一覧!$BR$2:$BR$801,0),3))</f>
        <v/>
      </c>
      <c r="GS18" s="48" t="str">
        <f>IF('⑤案件貼り付けシート(E6~→A2へ縦横替えで）'!IQ14="","",INDEX(②コード一覧!$BR$2:$BT$801,MATCH('⑤案件貼り付けシート(E6~→A2へ縦横替えで）'!IQ14,②コード一覧!$BR$2:$BR$801,0),3))</f>
        <v/>
      </c>
      <c r="GT18" s="48" t="str">
        <f>IF('⑤案件貼り付けシート(E6~→A2へ縦横替えで）'!IR14="","",INDEX(②コード一覧!$BR$2:$BT$801,MATCH('⑤案件貼り付けシート(E6~→A2へ縦横替えで）'!IR14,②コード一覧!$BR$2:$BR$801,0),3))</f>
        <v/>
      </c>
      <c r="GU18" s="48" t="str">
        <f>IF('⑤案件貼り付けシート(E6~→A2へ縦横替えで）'!IS14="","",INDEX(②コード一覧!$BR$2:$BT$801,MATCH('⑤案件貼り付けシート(E6~→A2へ縦横替えで）'!IS14,②コード一覧!$BR$2:$BR$801,0),3))</f>
        <v/>
      </c>
      <c r="GV18" s="48" t="str">
        <f>IF('⑤案件貼り付けシート(E6~→A2へ縦横替えで）'!IT14="","",INDEX(②コード一覧!$BR$2:$BT$801,MATCH('⑤案件貼り付けシート(E6~→A2へ縦横替えで）'!IT14,②コード一覧!$BR$2:$BR$801,0),3))</f>
        <v/>
      </c>
    </row>
    <row r="19" spans="1:204">
      <c r="A19" s="7"/>
      <c r="B19" s="7">
        <f>'⑤案件貼り付けシート(E6~→A2へ縦横替えで）'!A15</f>
        <v>0</v>
      </c>
      <c r="C19" s="7" t="str">
        <f>IF('⑤案件貼り付けシート(E6~→A2へ縦横替えで）'!C15="","",(IF('⑤案件貼り付けシート(E6~→A2へ縦横替えで）'!C15="一般派遣",1,2)))</f>
        <v/>
      </c>
      <c r="D19" s="48" t="e">
        <f>INDEX(②コード一覧!$A$2:$B$40,MATCH('⑤案件貼り付けシート(E6~→A2へ縦横替えで）'!G15,②コード一覧!$A$2:$A$40,0),2)</f>
        <v>#N/A</v>
      </c>
      <c r="E19" s="7" t="e" cm="1">
        <f t="array" ref="E19">INDEX(③組織表示変え!$A$6:$E$805,MATCH('⑥案件CSV (6行目～に反映→フォーマット２行目にコピペ'!D19&amp;'⑤案件貼り付けシート(E6~→A2へ縦横替えで）'!H15,③組織表示変え!$B$6:$B$802&amp;③組織表示変え!$E$6:$E$802,0),1)</f>
        <v>#N/A</v>
      </c>
      <c r="F19" s="48" t="e">
        <f>INDEX(②コード一覧!$A$2:$B$40,MATCH('⑤案件貼り付けシート(E6~→A2へ縦横替えで）'!N15,②コード一覧!$A$2:$A$40,0),2)</f>
        <v>#N/A</v>
      </c>
      <c r="G19" s="7"/>
      <c r="H19" s="7"/>
      <c r="I19" s="7"/>
      <c r="J19" s="7"/>
      <c r="K19" s="7"/>
      <c r="L19" s="7" t="e" cm="1">
        <f t="array" ref="L19">INDEX(③組織表示変え!$A$6:$E$805,MATCH('⑥案件CSV (6行目～に反映→フォーマット２行目にコピペ'!F19&amp;'⑤案件貼り付けシート(E6~→A2へ縦横替えで）'!O15,③組織表示変え!$B$6:$B$802&amp;③組織表示変え!$E$6:$E$802,0),1)</f>
        <v>#N/A</v>
      </c>
      <c r="M19" s="7" t="str">
        <f>IF('⑤案件貼り付けシート(E6~→A2へ縦横替えで）'!P15="","",'⑤案件貼り付けシート(E6~→A2へ縦横替えで）'!P15)</f>
        <v/>
      </c>
      <c r="N19" s="7" t="str">
        <f>IF('⑤案件貼り付けシート(E6~→A2へ縦横替えで）'!Q15="","",'⑤案件貼り付けシート(E6~→A2へ縦横替えで）'!Q15)</f>
        <v/>
      </c>
      <c r="O19" s="7" t="str">
        <f>IF('⑤案件貼り付けシート(E6~→A2へ縦横替えで）'!R15="","",'⑤案件貼り付けシート(E6~→A2へ縦横替えで）'!R15)</f>
        <v/>
      </c>
      <c r="P19" s="7" t="str" cm="1">
        <f t="array" ref="P19">IF('⑤案件貼り付けシート(E6~→A2へ縦横替えで）'!U15="","",_xlfn.IFS('⑤案件貼り付けシート(E6~→A2へ縦横替えで）'!U15="なし",0,'⑤案件貼り付けシート(E6~→A2へ縦横替えで）'!U15="敷地内禁煙",1,'⑤案件貼り付けシート(E6~→A2へ縦横替えで）'!U15="敷地内禁煙（特定屋外喫煙場所あり、屋外に喫煙場所あり）",2,'⑤案件貼り付けシート(E6~→A2へ縦横替えで）'!U15="屋内禁煙",3,'⑤案件貼り付けシート(E6~→A2へ縦横替えで）'!U15="屋内原則禁煙（喫煙専用室設置、加熱式たばこ専用喫煙室設置）",4,'⑤案件貼り付けシート(E6~→A2へ縦横替えで）'!U15="その他",9))</f>
        <v/>
      </c>
      <c r="Q19" s="7" t="str">
        <f>IF(C19="","",IF('⑤案件貼り付けシート(E6~→A2へ縦横替えで）'!AD15="派遣先責任者",0,1))</f>
        <v/>
      </c>
      <c r="R19" s="7" t="e" cm="1">
        <f t="array" ref="R19">INDEX(②コード一覧!$AI$2:$AN$801,MATCH('⑥案件CSV (6行目～に反映→フォーマット２行目にコピペ'!$F19&amp;'⑤案件貼り付けシート(E6~→A2へ縦横替えで）'!Z15,②コード一覧!$AN$2:$AN$801&amp;②コード一覧!$AI$2:$AI$801,0),5)</f>
        <v>#N/A</v>
      </c>
      <c r="S19" s="7" t="str" cm="1">
        <f t="array" ref="S19">IF('⑤案件貼り付けシート(E6~→A2へ縦横替えで）'!AA15="","",INDEX(②コード一覧!$AI$2:$AN$801,MATCH('⑥案件CSV (6行目～に反映→フォーマット２行目にコピペ'!$F19&amp;'⑤案件貼り付けシート(E6~→A2へ縦横替えで）'!AA15,②コード一覧!$AN$2:$AN$801&amp;②コード一覧!$AI$2:$AI$801,0),5))</f>
        <v/>
      </c>
      <c r="T19" s="7" t="str" cm="1">
        <f t="array" ref="T19">IF('⑤案件貼り付けシート(E6~→A2へ縦横替えで）'!AB15="","",INDEX(②コード一覧!$AI$2:$AN$801,MATCH('⑥案件CSV (6行目～に反映→フォーマット２行目にコピペ'!$F19&amp;'⑤案件貼り付けシート(E6~→A2へ縦横替えで）'!AB15,②コード一覧!$AN$2:$AN$801&amp;②コード一覧!$AI$2:$AI$801,0),5))</f>
        <v/>
      </c>
      <c r="U19" s="7" t="str" cm="1">
        <f t="array" ref="U19">IF('⑤案件貼り付けシート(E6~→A2へ縦横替えで）'!AC15="","",INDEX(②コード一覧!$AI$2:$AN$801,MATCH('⑥案件CSV (6行目～に反映→フォーマット２行目にコピペ'!$F19&amp;'⑤案件貼り付けシート(E6~→A2へ縦横替えで）'!AC15,②コード一覧!$AN$2:$AN$801&amp;②コード一覧!$AI$2:$AI$801,0),5))</f>
        <v/>
      </c>
      <c r="V19" s="7" t="e" cm="1">
        <f t="array" ref="V19">INDEX(②コード一覧!$AK$2:$AN$801,MATCH('⑥案件CSV (6行目～に反映→フォーマット２行目にコピペ'!$F19&amp;'⑤案件貼り付けシート(E6~→A2へ縦横替えで）'!AG15,②コード一覧!$AN$2:$AN$801&amp;②コード一覧!$AK$2:$AK$801,0),3)</f>
        <v>#N/A</v>
      </c>
      <c r="W19" s="7" t="str" cm="1">
        <f t="array" ref="W19">IF('⑤案件貼り付けシート(E6~→A2へ縦横替えで）'!AH15="","",INDEX(②コード一覧!$AK$2:$AN$801,MATCH('⑥案件CSV (6行目～に反映→フォーマット２行目にコピペ'!$F19&amp;'⑤案件貼り付けシート(E6~→A2へ縦横替えで）'!AH15,②コード一覧!$AN$2:$AN$801&amp;②コード一覧!$AK$2:$AK$801,0),3))</f>
        <v/>
      </c>
      <c r="X19" s="7" t="str" cm="1">
        <f t="array" ref="X19">IF('⑤案件貼り付けシート(E6~→A2へ縦横替えで）'!AI15="","",INDEX(②コード一覧!$AK$2:$AN$801,MATCH('⑥案件CSV (6行目～に反映→フォーマット２行目にコピペ'!$F19&amp;'⑤案件貼り付けシート(E6~→A2へ縦横替えで）'!AI15,②コード一覧!$AN$2:$AN$801&amp;②コード一覧!$AK$2:$AK$801,0),3))</f>
        <v/>
      </c>
      <c r="Y19" s="7" t="str" cm="1">
        <f t="array" ref="Y19">IF('⑤案件貼り付けシート(E6~→A2へ縦横替えで）'!AJ15="","",INDEX(②コード一覧!$AK$2:$AN$801,MATCH('⑥案件CSV (6行目～に反映→フォーマット２行目にコピペ'!$F19&amp;'⑤案件貼り付けシート(E6~→A2へ縦横替えで）'!AJ15,②コード一覧!$AN$2:$AN$801&amp;②コード一覧!$AK$2:$AK$801,0),3))</f>
        <v/>
      </c>
      <c r="Z19" s="7" t="e" cm="1">
        <f t="array" ref="Z19">INDEX(②コード一覧!$AJ$2:$AN$801,MATCH('⑥案件CSV (6行目～に反映→フォーマット２行目にコピペ'!$F19&amp;'⑤案件貼り付けシート(E6~→A2へ縦横替えで）'!AM15,②コード一覧!$AN$2:$AN$801&amp;②コード一覧!$AJ$2:$AJ$801,0),4)</f>
        <v>#N/A</v>
      </c>
      <c r="AA19" s="7" t="str" cm="1">
        <f t="array" ref="AA19">IF('⑤案件貼り付けシート(E6~→A2へ縦横替えで）'!AN15="","",INDEX(②コード一覧!$AJ$2:$AN$801,MATCH('⑥案件CSV (6行目～に反映→フォーマット２行目にコピペ'!$F19&amp;'⑤案件貼り付けシート(E6~→A2へ縦横替えで）'!AN15,②コード一覧!$AN$2:$AN$801&amp;②コード一覧!$AJ$2:$AJ$801,0),4))</f>
        <v/>
      </c>
      <c r="AB19" s="7" t="str" cm="1">
        <f t="array" ref="AB19">IF('⑤案件貼り付けシート(E6~→A2へ縦横替えで）'!AO15="","",INDEX(②コード一覧!$AJ$2:$AN$801,MATCH('⑥案件CSV (6行目～に反映→フォーマット２行目にコピペ'!$F19&amp;'⑤案件貼り付けシート(E6~→A2へ縦横替えで）'!AO15,②コード一覧!$AN$2:$AN$801&amp;②コード一覧!$AJ$2:$AJ$801,0),4))</f>
        <v/>
      </c>
      <c r="AC19" s="7" t="str" cm="1">
        <f t="array" ref="AC19">IF('⑤案件貼り付けシート(E6~→A2へ縦横替えで）'!AP15="","",INDEX(②コード一覧!$AJ$2:$AN$801,MATCH('⑥案件CSV (6行目～に反映→フォーマット２行目にコピペ'!$F19&amp;'⑤案件貼り付けシート(E6~→A2へ縦横替えで）'!AP15,②コード一覧!$AN$2:$AN$801&amp;②コード一覧!$AJ$2:$AJ$801,0),4))</f>
        <v/>
      </c>
      <c r="AD19" s="7" t="str">
        <f>IF('⑤案件貼り付けシート(E6~→A2へ縦横替えで）'!AR15="","",'⑤案件貼り付けシート(E6~→A2へ縦横替えで）'!AR15)</f>
        <v/>
      </c>
      <c r="AE19" s="7">
        <f>'⑤案件貼り付けシート(E6~→A2へ縦横替えで）'!AV15</f>
        <v>0</v>
      </c>
      <c r="AF19" s="7">
        <f>'⑤案件貼り付けシート(E6~→A2へ縦横替えで）'!AW15</f>
        <v>0</v>
      </c>
      <c r="AG19" s="7" t="str">
        <f>IF('⑤案件貼り付けシート(E6~→A2へ縦横替えで）'!AX15="","",'⑤案件貼り付けシート(E6~→A2へ縦横替えで）'!AX15)</f>
        <v/>
      </c>
      <c r="AH19" s="7" t="str">
        <f>IF('⑤案件貼り付けシート(E6~→A2へ縦横替えで）'!AY15="","",'⑤案件貼り付けシート(E6~→A2へ縦横替えで）'!AY15)</f>
        <v/>
      </c>
      <c r="AI19" s="13"/>
      <c r="AJ19" s="13"/>
      <c r="AK19" s="7" t="str" cm="1">
        <f t="array" ref="AK19">_xlfn.IFS('⑤案件貼り付けシート(E6~→A2へ縦横替えで）'!AZ15="該当しない",0,'⑤案件貼り付けシート(E6~→A2へ縦横替えで）'!AZ15="該当",1,TRUE,"")</f>
        <v/>
      </c>
      <c r="AL19" s="7" t="str">
        <f>IF('⑤案件貼り付けシート(E6~→A2へ縦横替えで）'!AZ15="該当しない","",IF('⑤案件貼り付けシート(E6~→A2へ縦横替えで）'!BA15="","",LEFT('⑤案件貼り付けシート(E6~→A2へ縦横替えで）'!BA15,FIND("号",'⑤案件貼り付けシート(E6~→A2へ縦横替えで）'!BA15)-1)))</f>
        <v/>
      </c>
      <c r="AM19" s="7" t="str">
        <f>IF('⑤案件貼り付けシート(E6~→A2へ縦横替えで）'!AZ15="該当しない","",IF('⑤案件貼り付けシート(E6~→A2へ縦横替えで）'!BB15="","",'⑤案件貼り付けシート(E6~→A2へ縦横替えで）'!BB15))</f>
        <v/>
      </c>
      <c r="AN19" s="7" t="str">
        <f>IF('⑤案件貼り付けシート(E6~→A2へ縦横替えで）'!BC15="","",'⑤案件貼り付けシート(E6~→A2へ縦横替えで）'!BC15)</f>
        <v/>
      </c>
      <c r="AO19" s="7">
        <f>'⑤案件貼り付けシート(E6~→A2へ縦横替えで）'!BG15</f>
        <v>0</v>
      </c>
      <c r="AP19" s="7" t="str" cm="1">
        <f t="array" ref="AP19">_xlfn.IFS('⑤案件貼り付けシート(E6~→A2へ縦横替えで）'!BH15="","",'⑤案件貼り付けシート(E6~→A2へ縦横替えで）'!BH15="時給",1,'⑤案件貼り付けシート(E6~→A2へ縦横替えで）'!BL15="日給",2,'⑤案件貼り付けシート(E6~→A2へ縦横替えで）'!BL15="月給",3)</f>
        <v/>
      </c>
      <c r="AQ19" s="7" t="str">
        <f>IF('⑤案件貼り付けシート(E6~→A2へ縦横替えで）'!BI15="","",'⑤案件貼り付けシート(E6~→A2へ縦横替えで）'!BI15)</f>
        <v/>
      </c>
      <c r="AR19" s="153" t="str">
        <f>IF('⑤案件貼り付けシート(E6~→A2へ縦横替えで）'!BJ15="","",'⑤案件貼り付けシート(E6~→A2へ縦横替えで）'!BJ15)</f>
        <v/>
      </c>
      <c r="AS19" s="7" t="str">
        <f>IF('⑤案件貼り付けシート(E6~→A2へ縦横替えで）'!BK15="","",'⑤案件貼り付けシート(E6~→A2へ縦横替えで）'!BK15)</f>
        <v/>
      </c>
      <c r="AT19" s="7" t="str" cm="1">
        <f t="array" ref="AT19">_xlfn.IFS('⑤案件貼り付けシート(E6~→A2へ縦横替えで）'!BL15="","",'⑤案件貼り付けシート(E6~→A2へ縦横替えで）'!BL15="長期",1,'⑤案件貼り付けシート(E6~→A2へ縦横替えで）'!BL15="短期",2)</f>
        <v/>
      </c>
      <c r="AU19" s="7" t="str">
        <f>IF('⑤案件貼り付けシート(E6~→A2へ縦横替えで）'!BM15="","",'⑤案件貼り付けシート(E6~→A2へ縦横替えで）'!BM15)</f>
        <v/>
      </c>
      <c r="AV19" s="7" t="str">
        <f>IF('⑤案件貼り付けシート(E6~→A2へ縦横替えで）'!BN15="","",'⑤案件貼り付けシート(E6~→A2へ縦横替えで）'!BN15)</f>
        <v/>
      </c>
      <c r="AW19" s="7" t="str" cm="1">
        <f t="array" ref="AW19">_xlfn.IFS('⑤案件貼り付けシート(E6~→A2へ縦横替えで）'!BQ15="就業先カレンダーに準ずる",1,'⑤案件貼り付けシート(E6~→A2へ縦横替えで）'!BQ15="指定して設定",2,TRUE,"")</f>
        <v/>
      </c>
      <c r="AX19" s="7" t="str" cm="1">
        <f t="array" ref="AX19">IF(AW19=2,_xlfn.IFS('⑤案件貼り付けシート(E6~→A2へ縦横替えで）'!BR15="毎週",1,'⑤案件貼り付けシート(E6~→A2へ縦横替えで）'!BR15="その他",2),"")</f>
        <v/>
      </c>
      <c r="AY19" s="7" t="str">
        <f>IF(AX19=1,'⑤案件貼り付けシート(E6~→A2へ縦横替えで）'!BS15,"")</f>
        <v/>
      </c>
      <c r="AZ19" s="7" t="str">
        <f>IF(AX19=2,'⑤案件貼り付けシート(E6~→A2へ縦横替えで）'!BT15,"")</f>
        <v/>
      </c>
      <c r="BA19" s="7" t="str" cm="1">
        <f t="array" ref="BA19">IF(AW19=2,_xlfn.IFS('⑤案件貼り付けシート(E6~→A2へ縦横替えで）'!BV15="毎週",1,'⑤案件貼り付けシート(E6~→A2へ縦横替えで）'!BV15="その他",2),"")</f>
        <v/>
      </c>
      <c r="BB19" s="7" t="str">
        <f>IF(BA19=1,'⑤案件貼り付けシート(E6~→A2へ縦横替えで）'!BW15,"")</f>
        <v/>
      </c>
      <c r="BC19" s="7" t="str">
        <f>IF(BA19=2,'⑤案件貼り付けシート(E6~→A2へ縦横替えで）'!BX15,"")</f>
        <v/>
      </c>
      <c r="BD19" s="7" t="str">
        <f>IF('⑤案件貼り付けシート(E6~→A2へ縦横替えで）'!BZ15="","",IF('⑤案件貼り付けシート(E6~→A2へ縦横替えで）'!$BQ15="就業先カレンダーに準ずる",'⑤案件貼り付けシート(E6~→A2へ縦横替えで）'!BZ15,""))</f>
        <v/>
      </c>
      <c r="BE19" s="154" t="str">
        <f>IF('⑤案件貼り付けシート(E6~→A2へ縦横替えで）'!CG15="","",'⑤案件貼り付けシート(E6~→A2へ縦横替えで）'!CG15)</f>
        <v/>
      </c>
      <c r="BF19" s="154" t="str">
        <f>IF('⑤案件貼り付けシート(E6~→A2へ縦横替えで）'!CH15="","",'⑤案件貼り付けシート(E6~→A2へ縦横替えで）'!CH15)</f>
        <v/>
      </c>
      <c r="BG19" s="7" t="str" cm="1">
        <f t="array" ref="BG19">_xlfn.IFS('⑤案件貼り付けシート(E6~→A2へ縦横替えで）'!CI15="固定",1,'⑤案件貼り付けシート(E6~→A2へ縦横替えで）'!CI15="流動",2,'⑤案件貼り付けシート(E6~→A2へ縦横替えで）'!CI15="対象外","",'⑤案件貼り付けシート(E6~→A2へ縦横替えで）'!CI15="","")</f>
        <v/>
      </c>
      <c r="BH19" s="154" t="str">
        <f>IF('⑤案件貼り付けシート(E6~→A2へ縦横替えで）'!$CI15="固定",IF('⑤案件貼り付けシート(E6~→A2へ縦横替えで）'!CJ15="","",'⑤案件貼り付けシート(E6~→A2へ縦横替えで）'!CJ15),"")</f>
        <v/>
      </c>
      <c r="BI19" s="154" t="str">
        <f>IF('⑤案件貼り付けシート(E6~→A2へ縦横替えで）'!$CI15="固定",IF('⑤案件貼り付けシート(E6~→A2へ縦横替えで）'!CK15="","",'⑤案件貼り付けシート(E6~→A2へ縦横替えで）'!CK15),"")</f>
        <v/>
      </c>
      <c r="BJ19" s="154" t="str">
        <f>IF('⑤案件貼り付けシート(E6~→A2へ縦横替えで）'!$CI15="固定",IF('⑤案件貼り付けシート(E6~→A2へ縦横替えで）'!CL15="","",'⑤案件貼り付けシート(E6~→A2へ縦横替えで）'!CL15),"")</f>
        <v/>
      </c>
      <c r="BK19" s="154" t="str">
        <f>IF('⑤案件貼り付けシート(E6~→A2へ縦横替えで）'!$CI15="固定",IF('⑤案件貼り付けシート(E6~→A2へ縦横替えで）'!CM15="","",'⑤案件貼り付けシート(E6~→A2へ縦横替えで）'!CM15),"")</f>
        <v/>
      </c>
      <c r="BL19" s="154" t="str">
        <f>IF('⑤案件貼り付けシート(E6~→A2へ縦横替えで）'!$CI15="固定",IF('⑤案件貼り付けシート(E6~→A2へ縦横替えで）'!CN15="","",'⑤案件貼り付けシート(E6~→A2へ縦横替えで）'!CN15),"")</f>
        <v/>
      </c>
      <c r="BM19" s="154" t="str">
        <f>IF('⑤案件貼り付けシート(E6~→A2へ縦横替えで）'!$CI15="固定",IF('⑤案件貼り付けシート(E6~→A2へ縦横替えで）'!CO15="","",'⑤案件貼り付けシート(E6~→A2へ縦横替えで）'!CO15),"")</f>
        <v/>
      </c>
      <c r="BN19" s="7" t="str">
        <f>IF('⑤案件貼り付けシート(E6~→A2へ縦横替えで）'!$CI15="固定",IF('⑤案件貼り付けシート(E6~→A2へ縦横替えで）'!CP15="","",'⑤案件貼り付けシート(E6~→A2へ縦横替えで）'!CP15),"")</f>
        <v/>
      </c>
      <c r="BO19" s="7" t="str">
        <f>IF('⑤案件貼り付けシート(E6~→A2へ縦横替えで）'!CQ15="","",'⑤案件貼り付けシート(E6~→A2へ縦横替えで）'!CQ15)</f>
        <v/>
      </c>
      <c r="BP19" s="7" t="str">
        <f>IF('⑤案件貼り付けシート(E6~→A2へ縦横替えで）'!CR15="","",'⑤案件貼り付けシート(E6~→A2へ縦横替えで）'!CR15)</f>
        <v/>
      </c>
      <c r="BQ19" s="7" t="str">
        <f>IF('⑤案件貼り付けシート(E6~→A2へ縦横替えで）'!CS15="","",'⑤案件貼り付けシート(E6~→A2へ縦横替えで）'!CS15)</f>
        <v/>
      </c>
      <c r="BR19" s="154" t="str">
        <f>IF('⑤案件貼り付けシート(E6~→A2へ縦横替えで）'!CV15="","",'⑤案件貼り付けシート(E6~→A2へ縦横替えで）'!CV15)</f>
        <v/>
      </c>
      <c r="BS19" s="154" t="str">
        <f>IF('⑤案件貼り付けシート(E6~→A2へ縦横替えで）'!CW15="","",'⑤案件貼り付けシート(E6~→A2へ縦横替えで）'!CW15)</f>
        <v/>
      </c>
      <c r="BT19" s="7" t="str" cm="1">
        <f t="array" ref="BT19">IF('⑤案件貼り付けシート(E6~→A2へ縦横替えで）'!CX15="","",_xlfn.IFS('⑤案件貼り付けシート(E6~→A2へ縦横替えで）'!CX15="固定",1,'⑤案件貼り付けシート(E6~→A2へ縦横替えで）'!CX15="流動",2,'⑤案件貼り付けシート(E6~→A2へ縦横替えで）'!CX15="対象外",""))</f>
        <v/>
      </c>
      <c r="BU19" s="154" t="str">
        <f>IF('⑤案件貼り付けシート(E6~→A2へ縦横替えで）'!$CX15="固定",IF('⑤案件貼り付けシート(E6~→A2へ縦横替えで）'!CY15="","",'⑤案件貼り付けシート(E6~→A2へ縦横替えで）'!CY15),"")</f>
        <v/>
      </c>
      <c r="BV19" s="154" t="str">
        <f>IF('⑤案件貼り付けシート(E6~→A2へ縦横替えで）'!$CX15="固定",IF('⑤案件貼り付けシート(E6~→A2へ縦横替えで）'!CZ15="","",'⑤案件貼り付けシート(E6~→A2へ縦横替えで）'!CZ15),"")</f>
        <v/>
      </c>
      <c r="BW19" s="154" t="str">
        <f>IF('⑤案件貼り付けシート(E6~→A2へ縦横替えで）'!$CX15="固定",IF('⑤案件貼り付けシート(E6~→A2へ縦横替えで）'!DA15="","",'⑤案件貼り付けシート(E6~→A2へ縦横替えで）'!DA15),"")</f>
        <v/>
      </c>
      <c r="BX19" s="154" t="str">
        <f>IF('⑤案件貼り付けシート(E6~→A2へ縦横替えで）'!$CX15="固定",IF('⑤案件貼り付けシート(E6~→A2へ縦横替えで）'!DB15="","",'⑤案件貼り付けシート(E6~→A2へ縦横替えで）'!DB15),"")</f>
        <v/>
      </c>
      <c r="BY19" s="154" t="str">
        <f>IF('⑤案件貼り付けシート(E6~→A2へ縦横替えで）'!$CX15="固定",IF('⑤案件貼り付けシート(E6~→A2へ縦横替えで）'!DC15="","",'⑤案件貼り付けシート(E6~→A2へ縦横替えで）'!DC15),"")</f>
        <v/>
      </c>
      <c r="BZ19" s="154" t="str">
        <f>IF('⑤案件貼り付けシート(E6~→A2へ縦横替えで）'!$CX15="固定",IF('⑤案件貼り付けシート(E6~→A2へ縦横替えで）'!DD15="","",'⑤案件貼り付けシート(E6~→A2へ縦横替えで）'!DD15),"")</f>
        <v/>
      </c>
      <c r="CA19" s="7" t="str">
        <f>IF('⑤案件貼り付けシート(E6~→A2へ縦横替えで）'!$CX15="固定",IF('⑤案件貼り付けシート(E6~→A2へ縦横替えで）'!DE15="","",'⑤案件貼り付けシート(E6~→A2へ縦横替えで）'!DE15),"")</f>
        <v/>
      </c>
      <c r="CB19" s="7" t="str">
        <f>IF('⑤案件貼り付けシート(E6~→A2へ縦横替えで）'!DF15="","",'⑤案件貼り付けシート(E6~→A2へ縦横替えで）'!DF15)</f>
        <v/>
      </c>
      <c r="CC19" s="7" t="str">
        <f>IF('⑤案件貼り付けシート(E6~→A2へ縦横替えで）'!DG15="","",'⑤案件貼り付けシート(E6~→A2へ縦横替えで）'!DG15)</f>
        <v/>
      </c>
      <c r="CD19" s="7" t="str">
        <f>IF('⑤案件貼り付けシート(E6~→A2へ縦横替えで）'!DH15="","",'⑤案件貼り付けシート(E6~→A2へ縦横替えで）'!DH15)</f>
        <v/>
      </c>
      <c r="CE19" s="154" t="str">
        <f>IF('⑤案件貼り付けシート(E6~→A2へ縦横替えで）'!DK15="","",'⑤案件貼り付けシート(E6~→A2へ縦横替えで）'!DK15)</f>
        <v/>
      </c>
      <c r="CF19" s="154" t="str">
        <f>IF('⑤案件貼り付けシート(E6~→A2へ縦横替えで）'!DL15="","",'⑤案件貼り付けシート(E6~→A2へ縦横替えで）'!DL15)</f>
        <v/>
      </c>
      <c r="CG19" s="7" t="str" cm="1">
        <f t="array" ref="CG19">IF('⑤案件貼り付けシート(E6~→A2へ縦横替えで）'!DM15="","",_xlfn.IFS('⑤案件貼り付けシート(E6~→A2へ縦横替えで）'!DM15="固定",1,'⑤案件貼り付けシート(E6~→A2へ縦横替えで）'!DM15="流動",2,'⑤案件貼り付けシート(E6~→A2へ縦横替えで）'!DM15="対象外",""))</f>
        <v/>
      </c>
      <c r="CH19" s="154" t="str">
        <f>IF('⑤案件貼り付けシート(E6~→A2へ縦横替えで）'!$DM15="固定",IF('⑤案件貼り付けシート(E6~→A2へ縦横替えで）'!DN15="","",'⑤案件貼り付けシート(E6~→A2へ縦横替えで）'!DN15),"")</f>
        <v/>
      </c>
      <c r="CI19" s="154" t="str">
        <f>IF('⑤案件貼り付けシート(E6~→A2へ縦横替えで）'!$DM15="固定",IF('⑤案件貼り付けシート(E6~→A2へ縦横替えで）'!DO15="","",'⑤案件貼り付けシート(E6~→A2へ縦横替えで）'!DO15),"")</f>
        <v/>
      </c>
      <c r="CJ19" s="154" t="str">
        <f>IF('⑤案件貼り付けシート(E6~→A2へ縦横替えで）'!$DM15="固定",IF('⑤案件貼り付けシート(E6~→A2へ縦横替えで）'!DP15="","",'⑤案件貼り付けシート(E6~→A2へ縦横替えで）'!DP15),"")</f>
        <v/>
      </c>
      <c r="CK19" s="154" t="str">
        <f>IF('⑤案件貼り付けシート(E6~→A2へ縦横替えで）'!$DM15="固定",IF('⑤案件貼り付けシート(E6~→A2へ縦横替えで）'!DQ15="","",'⑤案件貼り付けシート(E6~→A2へ縦横替えで）'!DQ15),"")</f>
        <v/>
      </c>
      <c r="CL19" s="154" t="str">
        <f>IF('⑤案件貼り付けシート(E6~→A2へ縦横替えで）'!$DM15="固定",IF('⑤案件貼り付けシート(E6~→A2へ縦横替えで）'!DR15="","",'⑤案件貼り付けシート(E6~→A2へ縦横替えで）'!DR15),"")</f>
        <v/>
      </c>
      <c r="CM19" s="154" t="str">
        <f>IF('⑤案件貼り付けシート(E6~→A2へ縦横替えで）'!$DM15="固定",IF('⑤案件貼り付けシート(E6~→A2へ縦横替えで）'!DS15="","",'⑤案件貼り付けシート(E6~→A2へ縦横替えで）'!DS15),"")</f>
        <v/>
      </c>
      <c r="CN19" s="7" t="str">
        <f>IF('⑤案件貼り付けシート(E6~→A2へ縦横替えで）'!$DM15="固定",IF('⑤案件貼り付けシート(E6~→A2へ縦横替えで）'!DT15="","",'⑤案件貼り付けシート(E6~→A2へ縦横替えで）'!DT15),"")</f>
        <v/>
      </c>
      <c r="CO19" s="7" t="str">
        <f>IF('⑤案件貼り付けシート(E6~→A2へ縦横替えで）'!DU15="","",'⑤案件貼り付けシート(E6~→A2へ縦横替えで）'!DU15)</f>
        <v/>
      </c>
      <c r="CP19" s="7" t="str">
        <f>IF('⑤案件貼り付けシート(E6~→A2へ縦横替えで）'!DV15="","",'⑤案件貼り付けシート(E6~→A2へ縦横替えで）'!DV15)</f>
        <v/>
      </c>
      <c r="CQ19" s="7" t="str">
        <f>IF('⑤案件貼り付けシート(E6~→A2へ縦横替えで）'!DW15="","",'⑤案件貼り付けシート(E6~→A2へ縦横替えで）'!DW15)</f>
        <v/>
      </c>
      <c r="CR19" s="154" t="str">
        <f>IF('⑤案件貼り付けシート(E6~→A2へ縦横替えで）'!EA15="","",'⑤案件貼り付けシート(E6~→A2へ縦横替えで）'!EA15)</f>
        <v/>
      </c>
      <c r="CS19" s="154" t="str">
        <f>IF('⑤案件貼り付けシート(E6~→A2へ縦横替えで）'!EB15="","",'⑤案件貼り付けシート(E6~→A2へ縦横替えで）'!EB15)</f>
        <v/>
      </c>
      <c r="CT19" s="7" t="str" cm="1">
        <f t="array" ref="CT19">IF('⑤案件貼り付けシート(E6~→A2へ縦横替えで）'!EC15="","",_xlfn.IFS('⑤案件貼り付けシート(E6~→A2へ縦横替えで）'!EC15="固定",1,'⑤案件貼り付けシート(E6~→A2へ縦横替えで）'!EC15="流動",2,'⑤案件貼り付けシート(E6~→A2へ縦横替えで）'!EC15="対象外",""))</f>
        <v/>
      </c>
      <c r="CU19" s="154" t="str">
        <f>IF('⑤案件貼り付けシート(E6~→A2へ縦横替えで）'!$EC15="固定",IF('⑤案件貼り付けシート(E6~→A2へ縦横替えで）'!ED15="","",'⑤案件貼り付けシート(E6~→A2へ縦横替えで）'!ED15),"")</f>
        <v/>
      </c>
      <c r="CV19" s="154" t="str">
        <f>IF('⑤案件貼り付けシート(E6~→A2へ縦横替えで）'!$EC15="固定",IF('⑤案件貼り付けシート(E6~→A2へ縦横替えで）'!EE15="","",'⑤案件貼り付けシート(E6~→A2へ縦横替えで）'!EE15),"")</f>
        <v/>
      </c>
      <c r="CW19" s="154" t="str">
        <f>IF('⑤案件貼り付けシート(E6~→A2へ縦横替えで）'!$EC15="固定",IF('⑤案件貼り付けシート(E6~→A2へ縦横替えで）'!EF15="","",'⑤案件貼り付けシート(E6~→A2へ縦横替えで）'!EF15),"")</f>
        <v/>
      </c>
      <c r="CX19" s="154" t="str">
        <f>IF('⑤案件貼り付けシート(E6~→A2へ縦横替えで）'!$EC15="固定",IF('⑤案件貼り付けシート(E6~→A2へ縦横替えで）'!EG15="","",'⑤案件貼り付けシート(E6~→A2へ縦横替えで）'!EG15),"")</f>
        <v/>
      </c>
      <c r="CY19" s="154" t="str">
        <f>IF('⑤案件貼り付けシート(E6~→A2へ縦横替えで）'!$EC15="固定",IF('⑤案件貼り付けシート(E6~→A2へ縦横替えで）'!EH15="","",'⑤案件貼り付けシート(E6~→A2へ縦横替えで）'!EH15),"")</f>
        <v/>
      </c>
      <c r="CZ19" s="154" t="str">
        <f>IF('⑤案件貼り付けシート(E6~→A2へ縦横替えで）'!$EC15="固定",IF('⑤案件貼り付けシート(E6~→A2へ縦横替えで）'!EI15="","",'⑤案件貼り付けシート(E6~→A2へ縦横替えで）'!EI15),"")</f>
        <v/>
      </c>
      <c r="DA19" s="7" t="str">
        <f>IF('⑤案件貼り付けシート(E6~→A2へ縦横替えで）'!$EC15="固定",IF('⑤案件貼り付けシート(E6~→A2へ縦横替えで）'!EJ15="","",'⑤案件貼り付けシート(E6~→A2へ縦横替えで）'!EJ15),"")</f>
        <v/>
      </c>
      <c r="DB19" s="7" t="str">
        <f>IF('⑤案件貼り付けシート(E6~→A2へ縦横替えで）'!EK15="","",'⑤案件貼り付けシート(E6~→A2へ縦横替えで）'!EK15)</f>
        <v/>
      </c>
      <c r="DC19" s="7" t="str">
        <f>IF('⑤案件貼り付けシート(E6~→A2へ縦横替えで）'!EL15="","",'⑤案件貼り付けシート(E6~→A2へ縦横替えで）'!EL15)</f>
        <v/>
      </c>
      <c r="DD19" s="7" t="str">
        <f>IF('⑤案件貼り付けシート(E6~→A2へ縦横替えで）'!EM15="","",'⑤案件貼り付けシート(E6~→A2へ縦横替えで）'!EM15)</f>
        <v/>
      </c>
      <c r="DE19" s="154" t="str">
        <f>IF('⑤案件貼り付けシート(E6~→A2へ縦横替えで）'!EO15="","",'⑤案件貼り付けシート(E6~→A2へ縦横替えで）'!EO15)</f>
        <v/>
      </c>
      <c r="DF19" s="154" t="str">
        <f>IF('⑤案件貼り付けシート(E6~→A2へ縦横替えで）'!EP15="","",'⑤案件貼り付けシート(E6~→A2へ縦横替えで）'!EP15)</f>
        <v/>
      </c>
      <c r="DG19" s="7" t="str" cm="1">
        <f t="array" ref="DG19">IF('⑤案件貼り付けシート(E6~→A2へ縦横替えで）'!EQ15="","",_xlfn.IFS('⑤案件貼り付けシート(E6~→A2へ縦横替えで）'!EQ15="固定",1,'⑤案件貼り付けシート(E6~→A2へ縦横替えで）'!EQ15="流動",2,'⑤案件貼り付けシート(E6~→A2へ縦横替えで）'!EQ15="対象外",""))</f>
        <v/>
      </c>
      <c r="DH19" s="154" t="str">
        <f>IF('⑤案件貼り付けシート(E6~→A2へ縦横替えで）'!$EQ15="固定",IF('⑤案件貼り付けシート(E6~→A2へ縦横替えで）'!ER15="","",'⑤案件貼り付けシート(E6~→A2へ縦横替えで）'!ER15),"")</f>
        <v/>
      </c>
      <c r="DI19" s="154" t="str">
        <f>IF('⑤案件貼り付けシート(E6~→A2へ縦横替えで）'!$EQ15="固定",IF('⑤案件貼り付けシート(E6~→A2へ縦横替えで）'!ES15="","",'⑤案件貼り付けシート(E6~→A2へ縦横替えで）'!ES15),"")</f>
        <v/>
      </c>
      <c r="DJ19" s="154" t="str">
        <f>IF('⑤案件貼り付けシート(E6~→A2へ縦横替えで）'!$EQ15="固定",IF('⑤案件貼り付けシート(E6~→A2へ縦横替えで）'!ET15="","",'⑤案件貼り付けシート(E6~→A2へ縦横替えで）'!ET15),"")</f>
        <v/>
      </c>
      <c r="DK19" s="154" t="str">
        <f>IF('⑤案件貼り付けシート(E6~→A2へ縦横替えで）'!$EQ15="固定",IF('⑤案件貼り付けシート(E6~→A2へ縦横替えで）'!EU15="","",'⑤案件貼り付けシート(E6~→A2へ縦横替えで）'!EU15),"")</f>
        <v/>
      </c>
      <c r="DL19" s="154" t="str">
        <f>IF('⑤案件貼り付けシート(E6~→A2へ縦横替えで）'!$EQ15="固定",IF('⑤案件貼り付けシート(E6~→A2へ縦横替えで）'!EV15="","",'⑤案件貼り付けシート(E6~→A2へ縦横替えで）'!EV15),"")</f>
        <v/>
      </c>
      <c r="DM19" s="154" t="str">
        <f>IF('⑤案件貼り付けシート(E6~→A2へ縦横替えで）'!$EQ15="固定",IF('⑤案件貼り付けシート(E6~→A2へ縦横替えで）'!EW15="","",'⑤案件貼り付けシート(E6~→A2へ縦横替えで）'!EW15),"")</f>
        <v/>
      </c>
      <c r="DN19" s="7" t="str">
        <f>IF('⑤案件貼り付けシート(E6~→A2へ縦横替えで）'!$EQ15="固定",IF('⑤案件貼り付けシート(E6~→A2へ縦横替えで）'!EX15="","",'⑤案件貼り付けシート(E6~→A2へ縦横替えで）'!EX15),"")</f>
        <v/>
      </c>
      <c r="DO19" s="7" t="str">
        <f>IF('⑤案件貼り付けシート(E6~→A2へ縦横替えで）'!EY15="","",'⑤案件貼り付けシート(E6~→A2へ縦横替えで）'!EY15)</f>
        <v/>
      </c>
      <c r="DP19" s="7" t="str">
        <f>IF('⑤案件貼り付けシート(E6~→A2へ縦横替えで）'!EZ15="","",'⑤案件貼り付けシート(E6~→A2へ縦横替えで）'!EZ15)</f>
        <v/>
      </c>
      <c r="DQ19" s="7" t="str">
        <f>IF('⑤案件貼り付けシート(E6~→A2へ縦横替えで）'!FA15="","",'⑤案件貼り付けシート(E6~→A2へ縦横替えで）'!FA15)</f>
        <v/>
      </c>
      <c r="DR19" s="154" t="str">
        <f>IF('⑤案件貼り付けシート(E6~→A2へ縦横替えで）'!FC15="","",'⑤案件貼り付けシート(E6~→A2へ縦横替えで）'!FC15)</f>
        <v/>
      </c>
      <c r="DS19" s="154" t="str">
        <f>IF('⑤案件貼り付けシート(E6~→A2へ縦横替えで）'!FD15="","",'⑤案件貼り付けシート(E6~→A2へ縦横替えで）'!FD15)</f>
        <v/>
      </c>
      <c r="DT19" s="7" t="str" cm="1">
        <f t="array" ref="DT19">IF('⑤案件貼り付けシート(E6~→A2へ縦横替えで）'!FE15="","",_xlfn.IFS('⑤案件貼り付けシート(E6~→A2へ縦横替えで）'!FE15="固定",1,'⑤案件貼り付けシート(E6~→A2へ縦横替えで）'!FE15="流動",2,'⑤案件貼り付けシート(E6~→A2へ縦横替えで）'!FE15="対象外",""))</f>
        <v/>
      </c>
      <c r="DU19" s="154" t="str">
        <f>IF('⑤案件貼り付けシート(E6~→A2へ縦横替えで）'!$FE15="固定",IF('⑤案件貼り付けシート(E6~→A2へ縦横替えで）'!FF15="","",'⑤案件貼り付けシート(E6~→A2へ縦横替えで）'!FF15),"")</f>
        <v/>
      </c>
      <c r="DV19" s="154" t="str">
        <f>IF('⑤案件貼り付けシート(E6~→A2へ縦横替えで）'!$FE15="固定",IF('⑤案件貼り付けシート(E6~→A2へ縦横替えで）'!FG15="","",'⑤案件貼り付けシート(E6~→A2へ縦横替えで）'!FG15),"")</f>
        <v/>
      </c>
      <c r="DW19" s="154" t="str">
        <f>IF('⑤案件貼り付けシート(E6~→A2へ縦横替えで）'!$FE15="固定",IF('⑤案件貼り付けシート(E6~→A2へ縦横替えで）'!FH15="","",'⑤案件貼り付けシート(E6~→A2へ縦横替えで）'!FH15),"")</f>
        <v/>
      </c>
      <c r="DX19" s="154" t="str">
        <f>IF('⑤案件貼り付けシート(E6~→A2へ縦横替えで）'!$FE15="固定",IF('⑤案件貼り付けシート(E6~→A2へ縦横替えで）'!FI15="","",'⑤案件貼り付けシート(E6~→A2へ縦横替えで）'!FI15),"")</f>
        <v/>
      </c>
      <c r="DY19" s="154" t="str">
        <f>IF('⑤案件貼り付けシート(E6~→A2へ縦横替えで）'!$FE15="固定",IF('⑤案件貼り付けシート(E6~→A2へ縦横替えで）'!FJ15="","",'⑤案件貼り付けシート(E6~→A2へ縦横替えで）'!FJ15),"")</f>
        <v/>
      </c>
      <c r="DZ19" s="154" t="str">
        <f>IF('⑤案件貼り付けシート(E6~→A2へ縦横替えで）'!$FE15="固定",IF('⑤案件貼り付けシート(E6~→A2へ縦横替えで）'!FK15="","",'⑤案件貼り付けシート(E6~→A2へ縦横替えで）'!FK15),"")</f>
        <v/>
      </c>
      <c r="EA19" s="7" t="str">
        <f>IF('⑤案件貼り付けシート(E6~→A2へ縦横替えで）'!$FE15="固定",IF('⑤案件貼り付けシート(E6~→A2へ縦横替えで）'!FL15="","",'⑤案件貼り付けシート(E6~→A2へ縦横替えで）'!FL15),"")</f>
        <v/>
      </c>
      <c r="EB19" s="7" t="str">
        <f>IF('⑤案件貼り付けシート(E6~→A2へ縦横替えで）'!FM15="","",'⑤案件貼り付けシート(E6~→A2へ縦横替えで）'!FM15)</f>
        <v/>
      </c>
      <c r="EC19" s="7" t="str">
        <f>IF('⑤案件貼り付けシート(E6~→A2へ縦横替えで）'!FN15="","",'⑤案件貼り付けシート(E6~→A2へ縦横替えで）'!FN15)</f>
        <v/>
      </c>
      <c r="ED19" s="7" t="str">
        <f>IF('⑤案件貼り付けシート(E6~→A2へ縦横替えで）'!FO15="","",'⑤案件貼り付けシート(E6~→A2へ縦横替えで）'!FO15)</f>
        <v/>
      </c>
      <c r="EE19" s="154" t="str">
        <f>IF('⑤案件貼り付けシート(E6~→A2へ縦横替えで）'!FQ15="","",'⑤案件貼り付けシート(E6~→A2へ縦横替えで）'!FQ15)</f>
        <v/>
      </c>
      <c r="EF19" s="154" t="str">
        <f>IF('⑤案件貼り付けシート(E6~→A2へ縦横替えで）'!FR15="","",'⑤案件貼り付けシート(E6~→A2へ縦横替えで）'!FR15)</f>
        <v/>
      </c>
      <c r="EG19" s="7" t="str" cm="1">
        <f t="array" ref="EG19">IF('⑤案件貼り付けシート(E6~→A2へ縦横替えで）'!FS15="","",_xlfn.IFS('⑤案件貼り付けシート(E6~→A2へ縦横替えで）'!FS15="固定",1,'⑤案件貼り付けシート(E6~→A2へ縦横替えで）'!FS15="流動",2,'⑤案件貼り付けシート(E6~→A2へ縦横替えで）'!FS15="対象外",""))</f>
        <v/>
      </c>
      <c r="EH19" s="154" t="str">
        <f>IF('⑤案件貼り付けシート(E6~→A2へ縦横替えで）'!$FS15="固定",IF('⑤案件貼り付けシート(E6~→A2へ縦横替えで）'!FT15="","",'⑤案件貼り付けシート(E6~→A2へ縦横替えで）'!FT15),"")</f>
        <v/>
      </c>
      <c r="EI19" s="154" t="str">
        <f>IF('⑤案件貼り付けシート(E6~→A2へ縦横替えで）'!$FS15="固定",IF('⑤案件貼り付けシート(E6~→A2へ縦横替えで）'!FU15="","",'⑤案件貼り付けシート(E6~→A2へ縦横替えで）'!FU15),"")</f>
        <v/>
      </c>
      <c r="EJ19" s="154" t="str">
        <f>IF('⑤案件貼り付けシート(E6~→A2へ縦横替えで）'!$FS15="固定",IF('⑤案件貼り付けシート(E6~→A2へ縦横替えで）'!FV15="","",'⑤案件貼り付けシート(E6~→A2へ縦横替えで）'!FV15),"")</f>
        <v/>
      </c>
      <c r="EK19" s="154" t="str">
        <f>IF('⑤案件貼り付けシート(E6~→A2へ縦横替えで）'!$FS15="固定",IF('⑤案件貼り付けシート(E6~→A2へ縦横替えで）'!FW15="","",'⑤案件貼り付けシート(E6~→A2へ縦横替えで）'!FW15),"")</f>
        <v/>
      </c>
      <c r="EL19" s="154" t="str">
        <f>IF('⑤案件貼り付けシート(E6~→A2へ縦横替えで）'!$FS15="固定",IF('⑤案件貼り付けシート(E6~→A2へ縦横替えで）'!FX15="","",'⑤案件貼り付けシート(E6~→A2へ縦横替えで）'!FX15),"")</f>
        <v/>
      </c>
      <c r="EM19" s="154" t="str">
        <f>IF('⑤案件貼り付けシート(E6~→A2へ縦横替えで）'!$FS15="固定",IF('⑤案件貼り付けシート(E6~→A2へ縦横替えで）'!FY15="","",'⑤案件貼り付けシート(E6~→A2へ縦横替えで）'!FY15),"")</f>
        <v/>
      </c>
      <c r="EN19" s="7" t="str">
        <f>IF('⑤案件貼り付けシート(E6~→A2へ縦横替えで）'!$FS15="固定",IF('⑤案件貼り付けシート(E6~→A2へ縦横替えで）'!FZ15="","",'⑤案件貼り付けシート(E6~→A2へ縦横替えで）'!FZ15),"")</f>
        <v/>
      </c>
      <c r="EO19" s="7" t="str">
        <f>IF('⑤案件貼り付けシート(E6~→A2へ縦横替えで）'!GA15="","",'⑤案件貼り付けシート(E6~→A2へ縦横替えで）'!GA15)</f>
        <v/>
      </c>
      <c r="EP19" s="7" t="str">
        <f>IF('⑤案件貼り付けシート(E6~→A2へ縦横替えで）'!GB15="","",'⑤案件貼り付けシート(E6~→A2へ縦横替えで）'!GB15)</f>
        <v/>
      </c>
      <c r="EQ19" s="7" t="str">
        <f>IF('⑤案件貼り付けシート(E6~→A2へ縦横替えで）'!GC15="","",'⑤案件貼り付けシート(E6~→A2へ縦横替えで）'!GC15)</f>
        <v/>
      </c>
      <c r="ER19" s="154" t="str">
        <f>IF('⑤案件貼り付けシート(E6~→A2へ縦横替えで）'!GE15="","",'⑤案件貼り付けシート(E6~→A2へ縦横替えで）'!GE15)</f>
        <v/>
      </c>
      <c r="ES19" s="154" t="str">
        <f>IF('⑤案件貼り付けシート(E6~→A2へ縦横替えで）'!GF15="","",'⑤案件貼り付けシート(E6~→A2へ縦横替えで）'!GF15)</f>
        <v/>
      </c>
      <c r="ET19" s="7" t="str" cm="1">
        <f t="array" ref="ET19">IF('⑤案件貼り付けシート(E6~→A2へ縦横替えで）'!GG15="","",_xlfn.IFS('⑤案件貼り付けシート(E6~→A2へ縦横替えで）'!GG15="固定",1,'⑤案件貼り付けシート(E6~→A2へ縦横替えで）'!GG15="流動",2,'⑤案件貼り付けシート(E6~→A2へ縦横替えで）'!GG15="対象外",""))</f>
        <v/>
      </c>
      <c r="EU19" s="154" t="str">
        <f>IF('⑤案件貼り付けシート(E6~→A2へ縦横替えで）'!$GG15="固定",IF('⑤案件貼り付けシート(E6~→A2へ縦横替えで）'!GH15="","",'⑤案件貼り付けシート(E6~→A2へ縦横替えで）'!GH15),"")</f>
        <v/>
      </c>
      <c r="EV19" s="154" t="str">
        <f>IF('⑤案件貼り付けシート(E6~→A2へ縦横替えで）'!$GG15="固定",IF('⑤案件貼り付けシート(E6~→A2へ縦横替えで）'!GI15="","",'⑤案件貼り付けシート(E6~→A2へ縦横替えで）'!GI15),"")</f>
        <v/>
      </c>
      <c r="EW19" s="154" t="str">
        <f>IF('⑤案件貼り付けシート(E6~→A2へ縦横替えで）'!$GG15="固定",IF('⑤案件貼り付けシート(E6~→A2へ縦横替えで）'!GJ15="","",'⑤案件貼り付けシート(E6~→A2へ縦横替えで）'!GJ15),"")</f>
        <v/>
      </c>
      <c r="EX19" s="154" t="str">
        <f>IF('⑤案件貼り付けシート(E6~→A2へ縦横替えで）'!$GG15="固定",IF('⑤案件貼り付けシート(E6~→A2へ縦横替えで）'!GK15="","",'⑤案件貼り付けシート(E6~→A2へ縦横替えで）'!GK15),"")</f>
        <v/>
      </c>
      <c r="EY19" s="154" t="str">
        <f>IF('⑤案件貼り付けシート(E6~→A2へ縦横替えで）'!$GG15="固定",IF('⑤案件貼り付けシート(E6~→A2へ縦横替えで）'!GL15="","",'⑤案件貼り付けシート(E6~→A2へ縦横替えで）'!GL15),"")</f>
        <v/>
      </c>
      <c r="EZ19" s="154" t="str">
        <f>IF('⑤案件貼り付けシート(E6~→A2へ縦横替えで）'!$GG15="固定",IF('⑤案件貼り付けシート(E6~→A2へ縦横替えで）'!GM15="","",'⑤案件貼り付けシート(E6~→A2へ縦横替えで）'!GM15),"")</f>
        <v/>
      </c>
      <c r="FA19" s="7" t="str">
        <f>IF('⑤案件貼り付けシート(E6~→A2へ縦横替えで）'!$GG15="固定",IF('⑤案件貼り付けシート(E6~→A2へ縦横替えで）'!GN15="","",'⑤案件貼り付けシート(E6~→A2へ縦横替えで）'!GN15),"")</f>
        <v/>
      </c>
      <c r="FB19" s="7" t="str">
        <f>IF('⑤案件貼り付けシート(E6~→A2へ縦横替えで）'!GO15="","",'⑤案件貼り付けシート(E6~→A2へ縦横替えで）'!GO15)</f>
        <v/>
      </c>
      <c r="FC19" s="7" t="str">
        <f>IF('⑤案件貼り付けシート(E6~→A2へ縦横替えで）'!GP15="","",'⑤案件貼り付けシート(E6~→A2へ縦横替えで）'!GP15)</f>
        <v/>
      </c>
      <c r="FD19" s="7" t="str">
        <f>IF('⑤案件貼り付けシート(E6~→A2へ縦横替えで）'!GQ15="","",'⑤案件貼り付けシート(E6~→A2へ縦横替えで）'!GQ15)</f>
        <v/>
      </c>
      <c r="FE19" s="154" t="str">
        <f>IF('⑤案件貼り付けシート(E6~→A2へ縦横替えで）'!GS15="","",'⑤案件貼り付けシート(E6~→A2へ縦横替えで）'!GS15)</f>
        <v/>
      </c>
      <c r="FF19" s="154" t="str">
        <f>IF('⑤案件貼り付けシート(E6~→A2へ縦横替えで）'!GT15="","",'⑤案件貼り付けシート(E6~→A2へ縦横替えで）'!GT15)</f>
        <v/>
      </c>
      <c r="FG19" s="7" t="str" cm="1">
        <f t="array" ref="FG19">IF('⑤案件貼り付けシート(E6~→A2へ縦横替えで）'!GU15="","",_xlfn.IFS('⑤案件貼り付けシート(E6~→A2へ縦横替えで）'!GU15="固定",1,'⑤案件貼り付けシート(E6~→A2へ縦横替えで）'!GU15="流動",2,'⑤案件貼り付けシート(E6~→A2へ縦横替えで）'!GU15="対象外",""))</f>
        <v/>
      </c>
      <c r="FH19" s="154" t="str">
        <f>IF('⑤案件貼り付けシート(E6~→A2へ縦横替えで）'!$GU15="固定",IF('⑤案件貼り付けシート(E6~→A2へ縦横替えで）'!GV15="","",'⑤案件貼り付けシート(E6~→A2へ縦横替えで）'!GV15),"")</f>
        <v/>
      </c>
      <c r="FI19" s="154" t="str">
        <f>IF('⑤案件貼り付けシート(E6~→A2へ縦横替えで）'!$GU15="固定",IF('⑤案件貼り付けシート(E6~→A2へ縦横替えで）'!GW15="","",'⑤案件貼り付けシート(E6~→A2へ縦横替えで）'!GW15),"")</f>
        <v/>
      </c>
      <c r="FJ19" s="154" t="str">
        <f>IF('⑤案件貼り付けシート(E6~→A2へ縦横替えで）'!$GU15="固定",IF('⑤案件貼り付けシート(E6~→A2へ縦横替えで）'!GX15="","",'⑤案件貼り付けシート(E6~→A2へ縦横替えで）'!GX15),"")</f>
        <v/>
      </c>
      <c r="FK19" s="154" t="str">
        <f>IF('⑤案件貼り付けシート(E6~→A2へ縦横替えで）'!$GU15="固定",IF('⑤案件貼り付けシート(E6~→A2へ縦横替えで）'!GY15="","",'⑤案件貼り付けシート(E6~→A2へ縦横替えで）'!GY15),"")</f>
        <v/>
      </c>
      <c r="FL19" s="154" t="str">
        <f>IF('⑤案件貼り付けシート(E6~→A2へ縦横替えで）'!$GU15="固定",IF('⑤案件貼り付けシート(E6~→A2へ縦横替えで）'!GZ15="","",'⑤案件貼り付けシート(E6~→A2へ縦横替えで）'!GZ15),"")</f>
        <v/>
      </c>
      <c r="FM19" s="154" t="str">
        <f>IF('⑤案件貼り付けシート(E6~→A2へ縦横替えで）'!$GU15="固定",IF('⑤案件貼り付けシート(E6~→A2へ縦横替えで）'!HA15="","",'⑤案件貼り付けシート(E6~→A2へ縦横替えで）'!HA15),"")</f>
        <v/>
      </c>
      <c r="FN19" s="7" t="str">
        <f>IF('⑤案件貼り付けシート(E6~→A2へ縦横替えで）'!$GU15="固定",IF('⑤案件貼り付けシート(E6~→A2へ縦横替えで）'!HB15="","",'⑤案件貼り付けシート(E6~→A2へ縦横替えで）'!HB15),"")</f>
        <v/>
      </c>
      <c r="FO19" s="7" t="str">
        <f>IF('⑤案件貼り付けシート(E6~→A2へ縦横替えで）'!HC15="","",'⑤案件貼り付けシート(E6~→A2へ縦横替えで）'!HC15)</f>
        <v/>
      </c>
      <c r="FP19" s="7" t="str">
        <f>IF('⑤案件貼り付けシート(E6~→A2へ縦横替えで）'!HD15="","",'⑤案件貼り付けシート(E6~→A2へ縦横替えで）'!HD15)</f>
        <v/>
      </c>
      <c r="FQ19" s="7" t="str">
        <f>IF('⑤案件貼り付けシート(E6~→A2へ縦横替えで）'!HE15="","",'⑤案件貼り付けシート(E6~→A2へ縦横替えで）'!HE15)</f>
        <v/>
      </c>
      <c r="FR19" s="154" t="str">
        <f>IF('⑤案件貼り付けシート(E6~→A2へ縦横替えで）'!HG15="","",'⑤案件貼り付けシート(E6~→A2へ縦横替えで）'!HG15)</f>
        <v/>
      </c>
      <c r="FS19" s="154" t="str">
        <f>IF('⑤案件貼り付けシート(E6~→A2へ縦横替えで）'!HH15="","",'⑤案件貼り付けシート(E6~→A2へ縦横替えで）'!HH15)</f>
        <v/>
      </c>
      <c r="FT19" s="7" t="str" cm="1">
        <f t="array" ref="FT19">IF('⑤案件貼り付けシート(E6~→A2へ縦横替えで）'!HI15="","",_xlfn.IFS('⑤案件貼り付けシート(E6~→A2へ縦横替えで）'!HI15="固定",1,'⑤案件貼り付けシート(E6~→A2へ縦横替えで）'!HI15="流動",2,'⑤案件貼り付けシート(E6~→A2へ縦横替えで）'!HI15="対象外",""))</f>
        <v/>
      </c>
      <c r="FU19" s="154" t="str">
        <f>IF('⑤案件貼り付けシート(E6~→A2へ縦横替えで）'!$HI15="固定",IF('⑤案件貼り付けシート(E6~→A2へ縦横替えで）'!HJ15="","",'⑤案件貼り付けシート(E6~→A2へ縦横替えで）'!HJ15),"")</f>
        <v/>
      </c>
      <c r="FV19" s="154" t="str">
        <f>IF('⑤案件貼り付けシート(E6~→A2へ縦横替えで）'!$HI15="固定",IF('⑤案件貼り付けシート(E6~→A2へ縦横替えで）'!HK15="","",'⑤案件貼り付けシート(E6~→A2へ縦横替えで）'!HK15),"")</f>
        <v/>
      </c>
      <c r="FW19" s="154" t="str">
        <f>IF('⑤案件貼り付けシート(E6~→A2へ縦横替えで）'!$HI15="固定",IF('⑤案件貼り付けシート(E6~→A2へ縦横替えで）'!HL15="","",'⑤案件貼り付けシート(E6~→A2へ縦横替えで）'!HL15),"")</f>
        <v/>
      </c>
      <c r="FX19" s="154" t="str">
        <f>IF('⑤案件貼り付けシート(E6~→A2へ縦横替えで）'!$HI15="固定",IF('⑤案件貼り付けシート(E6~→A2へ縦横替えで）'!HM15="","",'⑤案件貼り付けシート(E6~→A2へ縦横替えで）'!HM15),"")</f>
        <v/>
      </c>
      <c r="FY19" s="154" t="str">
        <f>IF('⑤案件貼り付けシート(E6~→A2へ縦横替えで）'!$HI15="固定",IF('⑤案件貼り付けシート(E6~→A2へ縦横替えで）'!HN15="","",'⑤案件貼り付けシート(E6~→A2へ縦横替えで）'!HN15),"")</f>
        <v/>
      </c>
      <c r="FZ19" s="154" t="str">
        <f>IF('⑤案件貼り付けシート(E6~→A2へ縦横替えで）'!$HI15="固定",IF('⑤案件貼り付けシート(E6~→A2へ縦横替えで）'!HO15="","",'⑤案件貼り付けシート(E6~→A2へ縦横替えで）'!HO15),"")</f>
        <v/>
      </c>
      <c r="GA19" s="7" t="str">
        <f>IF('⑤案件貼り付けシート(E6~→A2へ縦横替えで）'!$HI15="固定",IF('⑤案件貼り付けシート(E6~→A2へ縦横替えで）'!HP15="","",'⑤案件貼り付けシート(E6~→A2へ縦横替えで）'!HP15),"")</f>
        <v/>
      </c>
      <c r="GB19" s="7" t="str">
        <f>IF('⑤案件貼り付けシート(E6~→A2へ縦横替えで）'!HQ15="","",'⑤案件貼り付けシート(E6~→A2へ縦横替えで）'!HQ15)</f>
        <v/>
      </c>
      <c r="GC19" s="7" t="str">
        <f>IF('⑤案件貼り付けシート(E6~→A2へ縦横替えで）'!HR15="","",'⑤案件貼り付けシート(E6~→A2へ縦横替えで）'!HR15)</f>
        <v/>
      </c>
      <c r="GD19" s="7" t="str">
        <f>IF('⑤案件貼り付けシート(E6~→A2へ縦横替えで）'!HS15="","",'⑤案件貼り付けシート(E6~→A2へ縦横替えで）'!HS15)</f>
        <v/>
      </c>
      <c r="GE19" s="7" t="str" cm="1">
        <f t="array" ref="GE19">_xlfn.IFS('⑤案件貼り付けシート(E6~→A2へ縦横替えで）'!A15="","",'⑤案件貼り付けシート(E6~→A2へ縦横替えで）'!HW15="該当しない",0,'⑤案件貼り付けシート(E6~→A2へ縦横替えで）'!HW15="有期プロジェクト",1,'⑤案件貼り付けシート(E6~→A2へ縦横替えで）'!HW15="日数限定業務",2,'⑤案件貼り付けシート(E6~→A2へ縦横替えで）'!HW15="産休育休代替",3,'⑤案件貼り付けシート(E6~→A2へ縦横替えで）'!HW15="介護休業代替",4)</f>
        <v/>
      </c>
      <c r="GF19" s="7" t="str">
        <f>IF('⑤案件貼り付けシート(E6~→A2へ縦横替えで）'!HW15="産休育休代替",IF('⑤案件貼り付けシート(E6~→A2へ縦横替えで）'!HX15="","",'⑤案件貼り付けシート(E6~→A2へ縦横替えで）'!HX15),"")</f>
        <v/>
      </c>
      <c r="GG19" s="7" t="str">
        <f>IF('⑤案件貼り付けシート(E6~→A2へ縦横替えで）'!HY15="","",'⑤案件貼り付けシート(E6~→A2へ縦横替えで）'!HY15)</f>
        <v/>
      </c>
      <c r="GH19" s="7" t="str" cm="1">
        <f t="array" ref="GH19">_xlfn.IFS('⑤案件貼り付けシート(E6~→A2へ縦横替えで）'!IB15="","",'⑤案件貼り付けシート(E6~→A2へ縦横替えで）'!IB15="限定しない",0,'⑤案件貼り付けシート(E6~→A2へ縦横替えで）'!IB15="60歳以上",1,'⑤案件貼り付けシート(E6~→A2へ縦横替えで）'!IB15="無期雇用派遣労働者",2,'⑤案件貼り付けシート(E6~→A2へ縦横替えで）'!IB15="60歳以上または無期雇用",3,TRUE,"")</f>
        <v/>
      </c>
      <c r="GI19" s="7" t="str" cm="1">
        <f t="array" ref="GI19">_xlfn.IFS('⑤案件貼り付けシート(E6~→A2へ縦横替えで）'!IC15="","",'⑤案件貼り付けシート(E6~→A2へ縦横替えで）'!IC15="限定する",1,'⑤案件貼り付けシート(E6~→A2へ縦横替えで）'!IC15="限定しない",2,TRUE,"")</f>
        <v/>
      </c>
      <c r="GJ19" s="7"/>
      <c r="GK19" s="7" t="str">
        <f>IF('⑤案件貼り付けシート(E6~→A2へ縦横替えで）'!IF15="","",'⑤案件貼り付けシート(E6~→A2へ縦横替えで）'!IF15)</f>
        <v/>
      </c>
      <c r="GL19" s="7" t="str">
        <f>IF('⑤案件貼り付けシート(E6~→A2へ縦横替えで）'!IG15="","",'⑤案件貼り付けシート(E6~→A2へ縦横替えで）'!IG15)</f>
        <v/>
      </c>
      <c r="GM19" s="48" t="str">
        <f>IF('⑤案件貼り付けシート(E6~→A2へ縦横替えで）'!IJ15="","",IF('⑤案件貼り付けシート(E6~→A2へ縦横替えで）'!IJ15="ALL",②コード一覧!$CU$2,'⑤案件貼り付けシート(E6~→A2へ縦横替えで）'!IJ15&amp;"をコードヘ"))</f>
        <v/>
      </c>
      <c r="GN19" s="7" t="str">
        <f>IF('⑤案件貼り付けシート(E6~→A2へ縦横替えで）'!IK15="","",IF('⑤案件貼り付けシート(E6~→A2へ縦横替えで）'!IK15="非公開",0,1))</f>
        <v/>
      </c>
      <c r="GO19" s="7">
        <f t="shared" si="0"/>
        <v>0</v>
      </c>
      <c r="GP19" s="7" t="str">
        <f>IF('⑤案件貼り付けシート(E6~→A2へ縦横替えで）'!IP15="",IF('⑤案件貼り付けシート(E6~→A2へ縦横替えで）'!IW15="","",1),2)</f>
        <v/>
      </c>
      <c r="GQ19" s="7" t="str">
        <f>IF(GP19=1,INDEX(②コード一覧!DC15:DG33,MATCH('⑤案件貼り付けシート(E6~→A2へ縦横替えで）'!IW15,②コード一覧!DD15:DD33,0),1),"")</f>
        <v/>
      </c>
      <c r="GR19" s="48" t="str">
        <f>IF('⑤案件貼り付けシート(E6~→A2へ縦横替えで）'!IP15="","",INDEX(②コード一覧!$BR$2:$BT$801,MATCH('⑤案件貼り付けシート(E6~→A2へ縦横替えで）'!IP15,②コード一覧!$BR$2:$BR$801,0),3))</f>
        <v/>
      </c>
      <c r="GS19" s="48" t="str">
        <f>IF('⑤案件貼り付けシート(E6~→A2へ縦横替えで）'!IQ15="","",INDEX(②コード一覧!$BR$2:$BT$801,MATCH('⑤案件貼り付けシート(E6~→A2へ縦横替えで）'!IQ15,②コード一覧!$BR$2:$BR$801,0),3))</f>
        <v/>
      </c>
      <c r="GT19" s="48" t="str">
        <f>IF('⑤案件貼り付けシート(E6~→A2へ縦横替えで）'!IR15="","",INDEX(②コード一覧!$BR$2:$BT$801,MATCH('⑤案件貼り付けシート(E6~→A2へ縦横替えで）'!IR15,②コード一覧!$BR$2:$BR$801,0),3))</f>
        <v/>
      </c>
      <c r="GU19" s="48" t="str">
        <f>IF('⑤案件貼り付けシート(E6~→A2へ縦横替えで）'!IS15="","",INDEX(②コード一覧!$BR$2:$BT$801,MATCH('⑤案件貼り付けシート(E6~→A2へ縦横替えで）'!IS15,②コード一覧!$BR$2:$BR$801,0),3))</f>
        <v/>
      </c>
      <c r="GV19" s="48" t="str">
        <f>IF('⑤案件貼り付けシート(E6~→A2へ縦横替えで）'!IT15="","",INDEX(②コード一覧!$BR$2:$BT$801,MATCH('⑤案件貼り付けシート(E6~→A2へ縦横替えで）'!IT15,②コード一覧!$BR$2:$BR$801,0),3))</f>
        <v/>
      </c>
    </row>
    <row r="20" spans="1:204">
      <c r="A20" s="7"/>
      <c r="B20" s="7">
        <f>'⑤案件貼り付けシート(E6~→A2へ縦横替えで）'!A16</f>
        <v>0</v>
      </c>
      <c r="C20" s="7" t="str">
        <f>IF('⑤案件貼り付けシート(E6~→A2へ縦横替えで）'!C16="","",(IF('⑤案件貼り付けシート(E6~→A2へ縦横替えで）'!C16="一般派遣",1,2)))</f>
        <v/>
      </c>
      <c r="D20" s="48" t="e">
        <f>INDEX(②コード一覧!$A$2:$B$40,MATCH('⑤案件貼り付けシート(E6~→A2へ縦横替えで）'!G16,②コード一覧!$A$2:$A$40,0),2)</f>
        <v>#N/A</v>
      </c>
      <c r="E20" s="7" t="e" cm="1">
        <f t="array" ref="E20">INDEX(③組織表示変え!$A$6:$E$805,MATCH('⑥案件CSV (6行目～に反映→フォーマット２行目にコピペ'!D20&amp;'⑤案件貼り付けシート(E6~→A2へ縦横替えで）'!H16,③組織表示変え!$B$6:$B$802&amp;③組織表示変え!$E$6:$E$802,0),1)</f>
        <v>#N/A</v>
      </c>
      <c r="F20" s="48" t="e">
        <f>INDEX(②コード一覧!$A$2:$B$40,MATCH('⑤案件貼り付けシート(E6~→A2へ縦横替えで）'!N16,②コード一覧!$A$2:$A$40,0),2)</f>
        <v>#N/A</v>
      </c>
      <c r="G20" s="7"/>
      <c r="H20" s="7"/>
      <c r="I20" s="7"/>
      <c r="J20" s="7"/>
      <c r="K20" s="7"/>
      <c r="L20" s="7" t="e" cm="1">
        <f t="array" ref="L20">INDEX(③組織表示変え!$A$6:$E$805,MATCH('⑥案件CSV (6行目～に反映→フォーマット２行目にコピペ'!F20&amp;'⑤案件貼り付けシート(E6~→A2へ縦横替えで）'!O16,③組織表示変え!$B$6:$B$802&amp;③組織表示変え!$E$6:$E$802,0),1)</f>
        <v>#N/A</v>
      </c>
      <c r="M20" s="7" t="str">
        <f>IF('⑤案件貼り付けシート(E6~→A2へ縦横替えで）'!P16="","",'⑤案件貼り付けシート(E6~→A2へ縦横替えで）'!P16)</f>
        <v/>
      </c>
      <c r="N20" s="7" t="str">
        <f>IF('⑤案件貼り付けシート(E6~→A2へ縦横替えで）'!Q16="","",'⑤案件貼り付けシート(E6~→A2へ縦横替えで）'!Q16)</f>
        <v/>
      </c>
      <c r="O20" s="7" t="str">
        <f>IF('⑤案件貼り付けシート(E6~→A2へ縦横替えで）'!R16="","",'⑤案件貼り付けシート(E6~→A2へ縦横替えで）'!R16)</f>
        <v/>
      </c>
      <c r="P20" s="7" t="str" cm="1">
        <f t="array" ref="P20">IF('⑤案件貼り付けシート(E6~→A2へ縦横替えで）'!U16="","",_xlfn.IFS('⑤案件貼り付けシート(E6~→A2へ縦横替えで）'!U16="なし",0,'⑤案件貼り付けシート(E6~→A2へ縦横替えで）'!U16="敷地内禁煙",1,'⑤案件貼り付けシート(E6~→A2へ縦横替えで）'!U16="敷地内禁煙（特定屋外喫煙場所あり、屋外に喫煙場所あり）",2,'⑤案件貼り付けシート(E6~→A2へ縦横替えで）'!U16="屋内禁煙",3,'⑤案件貼り付けシート(E6~→A2へ縦横替えで）'!U16="屋内原則禁煙（喫煙専用室設置、加熱式たばこ専用喫煙室設置）",4,'⑤案件貼り付けシート(E6~→A2へ縦横替えで）'!U16="その他",9))</f>
        <v/>
      </c>
      <c r="Q20" s="7" t="str">
        <f>IF(C20="","",IF('⑤案件貼り付けシート(E6~→A2へ縦横替えで）'!AD16="派遣先責任者",0,1))</f>
        <v/>
      </c>
      <c r="R20" s="7" t="e" cm="1">
        <f t="array" ref="R20">INDEX(②コード一覧!$AI$2:$AN$801,MATCH('⑥案件CSV (6行目～に反映→フォーマット２行目にコピペ'!$F20&amp;'⑤案件貼り付けシート(E6~→A2へ縦横替えで）'!Z16,②コード一覧!$AN$2:$AN$801&amp;②コード一覧!$AI$2:$AI$801,0),5)</f>
        <v>#N/A</v>
      </c>
      <c r="S20" s="7" t="str" cm="1">
        <f t="array" ref="S20">IF('⑤案件貼り付けシート(E6~→A2へ縦横替えで）'!AA16="","",INDEX(②コード一覧!$AI$2:$AN$801,MATCH('⑥案件CSV (6行目～に反映→フォーマット２行目にコピペ'!$F20&amp;'⑤案件貼り付けシート(E6~→A2へ縦横替えで）'!AA16,②コード一覧!$AN$2:$AN$801&amp;②コード一覧!$AI$2:$AI$801,0),5))</f>
        <v/>
      </c>
      <c r="T20" s="7" t="str" cm="1">
        <f t="array" ref="T20">IF('⑤案件貼り付けシート(E6~→A2へ縦横替えで）'!AB16="","",INDEX(②コード一覧!$AI$2:$AN$801,MATCH('⑥案件CSV (6行目～に反映→フォーマット２行目にコピペ'!$F20&amp;'⑤案件貼り付けシート(E6~→A2へ縦横替えで）'!AB16,②コード一覧!$AN$2:$AN$801&amp;②コード一覧!$AI$2:$AI$801,0),5))</f>
        <v/>
      </c>
      <c r="U20" s="7" t="str" cm="1">
        <f t="array" ref="U20">IF('⑤案件貼り付けシート(E6~→A2へ縦横替えで）'!AC16="","",INDEX(②コード一覧!$AI$2:$AN$801,MATCH('⑥案件CSV (6行目～に反映→フォーマット２行目にコピペ'!$F20&amp;'⑤案件貼り付けシート(E6~→A2へ縦横替えで）'!AC16,②コード一覧!$AN$2:$AN$801&amp;②コード一覧!$AI$2:$AI$801,0),5))</f>
        <v/>
      </c>
      <c r="V20" s="7" t="e" cm="1">
        <f t="array" ref="V20">INDEX(②コード一覧!$AK$2:$AN$801,MATCH('⑥案件CSV (6行目～に反映→フォーマット２行目にコピペ'!$F20&amp;'⑤案件貼り付けシート(E6~→A2へ縦横替えで）'!AG16,②コード一覧!$AN$2:$AN$801&amp;②コード一覧!$AK$2:$AK$801,0),3)</f>
        <v>#N/A</v>
      </c>
      <c r="W20" s="7" t="str" cm="1">
        <f t="array" ref="W20">IF('⑤案件貼り付けシート(E6~→A2へ縦横替えで）'!AH16="","",INDEX(②コード一覧!$AK$2:$AN$801,MATCH('⑥案件CSV (6行目～に反映→フォーマット２行目にコピペ'!$F20&amp;'⑤案件貼り付けシート(E6~→A2へ縦横替えで）'!AH16,②コード一覧!$AN$2:$AN$801&amp;②コード一覧!$AK$2:$AK$801,0),3))</f>
        <v/>
      </c>
      <c r="X20" s="7" t="str" cm="1">
        <f t="array" ref="X20">IF('⑤案件貼り付けシート(E6~→A2へ縦横替えで）'!AI16="","",INDEX(②コード一覧!$AK$2:$AN$801,MATCH('⑥案件CSV (6行目～に反映→フォーマット２行目にコピペ'!$F20&amp;'⑤案件貼り付けシート(E6~→A2へ縦横替えで）'!AI16,②コード一覧!$AN$2:$AN$801&amp;②コード一覧!$AK$2:$AK$801,0),3))</f>
        <v/>
      </c>
      <c r="Y20" s="7" t="str" cm="1">
        <f t="array" ref="Y20">IF('⑤案件貼り付けシート(E6~→A2へ縦横替えで）'!AJ16="","",INDEX(②コード一覧!$AK$2:$AN$801,MATCH('⑥案件CSV (6行目～に反映→フォーマット２行目にコピペ'!$F20&amp;'⑤案件貼り付けシート(E6~→A2へ縦横替えで）'!AJ16,②コード一覧!$AN$2:$AN$801&amp;②コード一覧!$AK$2:$AK$801,0),3))</f>
        <v/>
      </c>
      <c r="Z20" s="7" t="e" cm="1">
        <f t="array" ref="Z20">INDEX(②コード一覧!$AJ$2:$AN$801,MATCH('⑥案件CSV (6行目～に反映→フォーマット２行目にコピペ'!$F20&amp;'⑤案件貼り付けシート(E6~→A2へ縦横替えで）'!AM16,②コード一覧!$AN$2:$AN$801&amp;②コード一覧!$AJ$2:$AJ$801,0),4)</f>
        <v>#N/A</v>
      </c>
      <c r="AA20" s="7" t="str" cm="1">
        <f t="array" ref="AA20">IF('⑤案件貼り付けシート(E6~→A2へ縦横替えで）'!AN16="","",INDEX(②コード一覧!$AJ$2:$AN$801,MATCH('⑥案件CSV (6行目～に反映→フォーマット２行目にコピペ'!$F20&amp;'⑤案件貼り付けシート(E6~→A2へ縦横替えで）'!AN16,②コード一覧!$AN$2:$AN$801&amp;②コード一覧!$AJ$2:$AJ$801,0),4))</f>
        <v/>
      </c>
      <c r="AB20" s="7" t="str" cm="1">
        <f t="array" ref="AB20">IF('⑤案件貼り付けシート(E6~→A2へ縦横替えで）'!AO16="","",INDEX(②コード一覧!$AJ$2:$AN$801,MATCH('⑥案件CSV (6行目～に反映→フォーマット２行目にコピペ'!$F20&amp;'⑤案件貼り付けシート(E6~→A2へ縦横替えで）'!AO16,②コード一覧!$AN$2:$AN$801&amp;②コード一覧!$AJ$2:$AJ$801,0),4))</f>
        <v/>
      </c>
      <c r="AC20" s="7" t="str" cm="1">
        <f t="array" ref="AC20">IF('⑤案件貼り付けシート(E6~→A2へ縦横替えで）'!AP16="","",INDEX(②コード一覧!$AJ$2:$AN$801,MATCH('⑥案件CSV (6行目～に反映→フォーマット２行目にコピペ'!$F20&amp;'⑤案件貼り付けシート(E6~→A2へ縦横替えで）'!AP16,②コード一覧!$AN$2:$AN$801&amp;②コード一覧!$AJ$2:$AJ$801,0),4))</f>
        <v/>
      </c>
      <c r="AD20" s="7" t="str">
        <f>IF('⑤案件貼り付けシート(E6~→A2へ縦横替えで）'!AR16="","",'⑤案件貼り付けシート(E6~→A2へ縦横替えで）'!AR16)</f>
        <v/>
      </c>
      <c r="AE20" s="7">
        <f>'⑤案件貼り付けシート(E6~→A2へ縦横替えで）'!AV16</f>
        <v>0</v>
      </c>
      <c r="AF20" s="7">
        <f>'⑤案件貼り付けシート(E6~→A2へ縦横替えで）'!AW16</f>
        <v>0</v>
      </c>
      <c r="AG20" s="7" t="str">
        <f>IF('⑤案件貼り付けシート(E6~→A2へ縦横替えで）'!AX16="","",'⑤案件貼り付けシート(E6~→A2へ縦横替えで）'!AX16)</f>
        <v/>
      </c>
      <c r="AH20" s="7" t="str">
        <f>IF('⑤案件貼り付けシート(E6~→A2へ縦横替えで）'!AY16="","",'⑤案件貼り付けシート(E6~→A2へ縦横替えで）'!AY16)</f>
        <v/>
      </c>
      <c r="AI20" s="13"/>
      <c r="AJ20" s="13"/>
      <c r="AK20" s="7" t="str" cm="1">
        <f t="array" ref="AK20">_xlfn.IFS('⑤案件貼り付けシート(E6~→A2へ縦横替えで）'!AZ16="該当しない",0,'⑤案件貼り付けシート(E6~→A2へ縦横替えで）'!AZ16="該当",1,TRUE,"")</f>
        <v/>
      </c>
      <c r="AL20" s="7" t="str">
        <f>IF('⑤案件貼り付けシート(E6~→A2へ縦横替えで）'!AZ16="該当しない","",IF('⑤案件貼り付けシート(E6~→A2へ縦横替えで）'!BA16="","",LEFT('⑤案件貼り付けシート(E6~→A2へ縦横替えで）'!BA16,FIND("号",'⑤案件貼り付けシート(E6~→A2へ縦横替えで）'!BA16)-1)))</f>
        <v/>
      </c>
      <c r="AM20" s="7" t="str">
        <f>IF('⑤案件貼り付けシート(E6~→A2へ縦横替えで）'!AZ16="該当しない","",IF('⑤案件貼り付けシート(E6~→A2へ縦横替えで）'!BB16="","",'⑤案件貼り付けシート(E6~→A2へ縦横替えで）'!BB16))</f>
        <v/>
      </c>
      <c r="AN20" s="7" t="str">
        <f>IF('⑤案件貼り付けシート(E6~→A2へ縦横替えで）'!BC16="","",'⑤案件貼り付けシート(E6~→A2へ縦横替えで）'!BC16)</f>
        <v/>
      </c>
      <c r="AO20" s="7">
        <f>'⑤案件貼り付けシート(E6~→A2へ縦横替えで）'!BG16</f>
        <v>0</v>
      </c>
      <c r="AP20" s="7" t="str" cm="1">
        <f t="array" ref="AP20">_xlfn.IFS('⑤案件貼り付けシート(E6~→A2へ縦横替えで）'!BH16="","",'⑤案件貼り付けシート(E6~→A2へ縦横替えで）'!BH16="時給",1,'⑤案件貼り付けシート(E6~→A2へ縦横替えで）'!BL16="日給",2,'⑤案件貼り付けシート(E6~→A2へ縦横替えで）'!BL16="月給",3)</f>
        <v/>
      </c>
      <c r="AQ20" s="7" t="str">
        <f>IF('⑤案件貼り付けシート(E6~→A2へ縦横替えで）'!BI16="","",'⑤案件貼り付けシート(E6~→A2へ縦横替えで）'!BI16)</f>
        <v/>
      </c>
      <c r="AR20" s="153" t="str">
        <f>IF('⑤案件貼り付けシート(E6~→A2へ縦横替えで）'!BJ16="","",'⑤案件貼り付けシート(E6~→A2へ縦横替えで）'!BJ16)</f>
        <v/>
      </c>
      <c r="AS20" s="7" t="str">
        <f>IF('⑤案件貼り付けシート(E6~→A2へ縦横替えで）'!BK16="","",'⑤案件貼り付けシート(E6~→A2へ縦横替えで）'!BK16)</f>
        <v/>
      </c>
      <c r="AT20" s="7" t="str" cm="1">
        <f t="array" ref="AT20">_xlfn.IFS('⑤案件貼り付けシート(E6~→A2へ縦横替えで）'!BL16="","",'⑤案件貼り付けシート(E6~→A2へ縦横替えで）'!BL16="長期",1,'⑤案件貼り付けシート(E6~→A2へ縦横替えで）'!BL16="短期",2)</f>
        <v/>
      </c>
      <c r="AU20" s="7" t="str">
        <f>IF('⑤案件貼り付けシート(E6~→A2へ縦横替えで）'!BM16="","",'⑤案件貼り付けシート(E6~→A2へ縦横替えで）'!BM16)</f>
        <v/>
      </c>
      <c r="AV20" s="7" t="str">
        <f>IF('⑤案件貼り付けシート(E6~→A2へ縦横替えで）'!BN16="","",'⑤案件貼り付けシート(E6~→A2へ縦横替えで）'!BN16)</f>
        <v/>
      </c>
      <c r="AW20" s="7" t="str" cm="1">
        <f t="array" ref="AW20">_xlfn.IFS('⑤案件貼り付けシート(E6~→A2へ縦横替えで）'!BQ16="就業先カレンダーに準ずる",1,'⑤案件貼り付けシート(E6~→A2へ縦横替えで）'!BQ16="指定して設定",2,TRUE,"")</f>
        <v/>
      </c>
      <c r="AX20" s="7" t="str" cm="1">
        <f t="array" ref="AX20">IF(AW20=2,_xlfn.IFS('⑤案件貼り付けシート(E6~→A2へ縦横替えで）'!BR16="毎週",1,'⑤案件貼り付けシート(E6~→A2へ縦横替えで）'!BR16="その他",2),"")</f>
        <v/>
      </c>
      <c r="AY20" s="7" t="str">
        <f>IF(AX20=1,'⑤案件貼り付けシート(E6~→A2へ縦横替えで）'!BS16,"")</f>
        <v/>
      </c>
      <c r="AZ20" s="7" t="str">
        <f>IF(AX20=2,'⑤案件貼り付けシート(E6~→A2へ縦横替えで）'!BT16,"")</f>
        <v/>
      </c>
      <c r="BA20" s="7" t="str" cm="1">
        <f t="array" ref="BA20">IF(AW20=2,_xlfn.IFS('⑤案件貼り付けシート(E6~→A2へ縦横替えで）'!BV16="毎週",1,'⑤案件貼り付けシート(E6~→A2へ縦横替えで）'!BV16="その他",2),"")</f>
        <v/>
      </c>
      <c r="BB20" s="7" t="str">
        <f>IF(BA20=1,'⑤案件貼り付けシート(E6~→A2へ縦横替えで）'!BW16,"")</f>
        <v/>
      </c>
      <c r="BC20" s="7" t="str">
        <f>IF(BA20=2,'⑤案件貼り付けシート(E6~→A2へ縦横替えで）'!BX16,"")</f>
        <v/>
      </c>
      <c r="BD20" s="7" t="str">
        <f>IF('⑤案件貼り付けシート(E6~→A2へ縦横替えで）'!BZ16="","",IF('⑤案件貼り付けシート(E6~→A2へ縦横替えで）'!$BQ16="就業先カレンダーに準ずる",'⑤案件貼り付けシート(E6~→A2へ縦横替えで）'!BZ16,""))</f>
        <v/>
      </c>
      <c r="BE20" s="154" t="str">
        <f>IF('⑤案件貼り付けシート(E6~→A2へ縦横替えで）'!CG16="","",'⑤案件貼り付けシート(E6~→A2へ縦横替えで）'!CG16)</f>
        <v/>
      </c>
      <c r="BF20" s="154" t="str">
        <f>IF('⑤案件貼り付けシート(E6~→A2へ縦横替えで）'!CH16="","",'⑤案件貼り付けシート(E6~→A2へ縦横替えで）'!CH16)</f>
        <v/>
      </c>
      <c r="BG20" s="7" t="str" cm="1">
        <f t="array" ref="BG20">_xlfn.IFS('⑤案件貼り付けシート(E6~→A2へ縦横替えで）'!CI16="固定",1,'⑤案件貼り付けシート(E6~→A2へ縦横替えで）'!CI16="流動",2,'⑤案件貼り付けシート(E6~→A2へ縦横替えで）'!CI16="対象外","",'⑤案件貼り付けシート(E6~→A2へ縦横替えで）'!CI16="","")</f>
        <v/>
      </c>
      <c r="BH20" s="154" t="str">
        <f>IF('⑤案件貼り付けシート(E6~→A2へ縦横替えで）'!$CI16="固定",IF('⑤案件貼り付けシート(E6~→A2へ縦横替えで）'!CJ16="","",'⑤案件貼り付けシート(E6~→A2へ縦横替えで）'!CJ16),"")</f>
        <v/>
      </c>
      <c r="BI20" s="154" t="str">
        <f>IF('⑤案件貼り付けシート(E6~→A2へ縦横替えで）'!$CI16="固定",IF('⑤案件貼り付けシート(E6~→A2へ縦横替えで）'!CK16="","",'⑤案件貼り付けシート(E6~→A2へ縦横替えで）'!CK16),"")</f>
        <v/>
      </c>
      <c r="BJ20" s="154" t="str">
        <f>IF('⑤案件貼り付けシート(E6~→A2へ縦横替えで）'!$CI16="固定",IF('⑤案件貼り付けシート(E6~→A2へ縦横替えで）'!CL16="","",'⑤案件貼り付けシート(E6~→A2へ縦横替えで）'!CL16),"")</f>
        <v/>
      </c>
      <c r="BK20" s="154" t="str">
        <f>IF('⑤案件貼り付けシート(E6~→A2へ縦横替えで）'!$CI16="固定",IF('⑤案件貼り付けシート(E6~→A2へ縦横替えで）'!CM16="","",'⑤案件貼り付けシート(E6~→A2へ縦横替えで）'!CM16),"")</f>
        <v/>
      </c>
      <c r="BL20" s="154" t="str">
        <f>IF('⑤案件貼り付けシート(E6~→A2へ縦横替えで）'!$CI16="固定",IF('⑤案件貼り付けシート(E6~→A2へ縦横替えで）'!CN16="","",'⑤案件貼り付けシート(E6~→A2へ縦横替えで）'!CN16),"")</f>
        <v/>
      </c>
      <c r="BM20" s="154" t="str">
        <f>IF('⑤案件貼り付けシート(E6~→A2へ縦横替えで）'!$CI16="固定",IF('⑤案件貼り付けシート(E6~→A2へ縦横替えで）'!CO16="","",'⑤案件貼り付けシート(E6~→A2へ縦横替えで）'!CO16),"")</f>
        <v/>
      </c>
      <c r="BN20" s="7" t="str">
        <f>IF('⑤案件貼り付けシート(E6~→A2へ縦横替えで）'!$CI16="固定",IF('⑤案件貼り付けシート(E6~→A2へ縦横替えで）'!CP16="","",'⑤案件貼り付けシート(E6~→A2へ縦横替えで）'!CP16),"")</f>
        <v/>
      </c>
      <c r="BO20" s="7" t="str">
        <f>IF('⑤案件貼り付けシート(E6~→A2へ縦横替えで）'!CQ16="","",'⑤案件貼り付けシート(E6~→A2へ縦横替えで）'!CQ16)</f>
        <v/>
      </c>
      <c r="BP20" s="7" t="str">
        <f>IF('⑤案件貼り付けシート(E6~→A2へ縦横替えで）'!CR16="","",'⑤案件貼り付けシート(E6~→A2へ縦横替えで）'!CR16)</f>
        <v/>
      </c>
      <c r="BQ20" s="7" t="str">
        <f>IF('⑤案件貼り付けシート(E6~→A2へ縦横替えで）'!CS16="","",'⑤案件貼り付けシート(E6~→A2へ縦横替えで）'!CS16)</f>
        <v/>
      </c>
      <c r="BR20" s="154" t="str">
        <f>IF('⑤案件貼り付けシート(E6~→A2へ縦横替えで）'!CV16="","",'⑤案件貼り付けシート(E6~→A2へ縦横替えで）'!CV16)</f>
        <v/>
      </c>
      <c r="BS20" s="154" t="str">
        <f>IF('⑤案件貼り付けシート(E6~→A2へ縦横替えで）'!CW16="","",'⑤案件貼り付けシート(E6~→A2へ縦横替えで）'!CW16)</f>
        <v/>
      </c>
      <c r="BT20" s="7" t="str" cm="1">
        <f t="array" ref="BT20">IF('⑤案件貼り付けシート(E6~→A2へ縦横替えで）'!CX16="","",_xlfn.IFS('⑤案件貼り付けシート(E6~→A2へ縦横替えで）'!CX16="固定",1,'⑤案件貼り付けシート(E6~→A2へ縦横替えで）'!CX16="流動",2,'⑤案件貼り付けシート(E6~→A2へ縦横替えで）'!CX16="対象外",""))</f>
        <v/>
      </c>
      <c r="BU20" s="154" t="str">
        <f>IF('⑤案件貼り付けシート(E6~→A2へ縦横替えで）'!$CX16="固定",IF('⑤案件貼り付けシート(E6~→A2へ縦横替えで）'!CY16="","",'⑤案件貼り付けシート(E6~→A2へ縦横替えで）'!CY16),"")</f>
        <v/>
      </c>
      <c r="BV20" s="154" t="str">
        <f>IF('⑤案件貼り付けシート(E6~→A2へ縦横替えで）'!$CX16="固定",IF('⑤案件貼り付けシート(E6~→A2へ縦横替えで）'!CZ16="","",'⑤案件貼り付けシート(E6~→A2へ縦横替えで）'!CZ16),"")</f>
        <v/>
      </c>
      <c r="BW20" s="154" t="str">
        <f>IF('⑤案件貼り付けシート(E6~→A2へ縦横替えで）'!$CX16="固定",IF('⑤案件貼り付けシート(E6~→A2へ縦横替えで）'!DA16="","",'⑤案件貼り付けシート(E6~→A2へ縦横替えで）'!DA16),"")</f>
        <v/>
      </c>
      <c r="BX20" s="154" t="str">
        <f>IF('⑤案件貼り付けシート(E6~→A2へ縦横替えで）'!$CX16="固定",IF('⑤案件貼り付けシート(E6~→A2へ縦横替えで）'!DB16="","",'⑤案件貼り付けシート(E6~→A2へ縦横替えで）'!DB16),"")</f>
        <v/>
      </c>
      <c r="BY20" s="154" t="str">
        <f>IF('⑤案件貼り付けシート(E6~→A2へ縦横替えで）'!$CX16="固定",IF('⑤案件貼り付けシート(E6~→A2へ縦横替えで）'!DC16="","",'⑤案件貼り付けシート(E6~→A2へ縦横替えで）'!DC16),"")</f>
        <v/>
      </c>
      <c r="BZ20" s="154" t="str">
        <f>IF('⑤案件貼り付けシート(E6~→A2へ縦横替えで）'!$CX16="固定",IF('⑤案件貼り付けシート(E6~→A2へ縦横替えで）'!DD16="","",'⑤案件貼り付けシート(E6~→A2へ縦横替えで）'!DD16),"")</f>
        <v/>
      </c>
      <c r="CA20" s="7" t="str">
        <f>IF('⑤案件貼り付けシート(E6~→A2へ縦横替えで）'!$CX16="固定",IF('⑤案件貼り付けシート(E6~→A2へ縦横替えで）'!DE16="","",'⑤案件貼り付けシート(E6~→A2へ縦横替えで）'!DE16),"")</f>
        <v/>
      </c>
      <c r="CB20" s="7" t="str">
        <f>IF('⑤案件貼り付けシート(E6~→A2へ縦横替えで）'!DF16="","",'⑤案件貼り付けシート(E6~→A2へ縦横替えで）'!DF16)</f>
        <v/>
      </c>
      <c r="CC20" s="7" t="str">
        <f>IF('⑤案件貼り付けシート(E6~→A2へ縦横替えで）'!DG16="","",'⑤案件貼り付けシート(E6~→A2へ縦横替えで）'!DG16)</f>
        <v/>
      </c>
      <c r="CD20" s="7" t="str">
        <f>IF('⑤案件貼り付けシート(E6~→A2へ縦横替えで）'!DH16="","",'⑤案件貼り付けシート(E6~→A2へ縦横替えで）'!DH16)</f>
        <v/>
      </c>
      <c r="CE20" s="154" t="str">
        <f>IF('⑤案件貼り付けシート(E6~→A2へ縦横替えで）'!DK16="","",'⑤案件貼り付けシート(E6~→A2へ縦横替えで）'!DK16)</f>
        <v/>
      </c>
      <c r="CF20" s="154" t="str">
        <f>IF('⑤案件貼り付けシート(E6~→A2へ縦横替えで）'!DL16="","",'⑤案件貼り付けシート(E6~→A2へ縦横替えで）'!DL16)</f>
        <v/>
      </c>
      <c r="CG20" s="7" t="str" cm="1">
        <f t="array" ref="CG20">IF('⑤案件貼り付けシート(E6~→A2へ縦横替えで）'!DM16="","",_xlfn.IFS('⑤案件貼り付けシート(E6~→A2へ縦横替えで）'!DM16="固定",1,'⑤案件貼り付けシート(E6~→A2へ縦横替えで）'!DM16="流動",2,'⑤案件貼り付けシート(E6~→A2へ縦横替えで）'!DM16="対象外",""))</f>
        <v/>
      </c>
      <c r="CH20" s="154" t="str">
        <f>IF('⑤案件貼り付けシート(E6~→A2へ縦横替えで）'!$DM16="固定",IF('⑤案件貼り付けシート(E6~→A2へ縦横替えで）'!DN16="","",'⑤案件貼り付けシート(E6~→A2へ縦横替えで）'!DN16),"")</f>
        <v/>
      </c>
      <c r="CI20" s="154" t="str">
        <f>IF('⑤案件貼り付けシート(E6~→A2へ縦横替えで）'!$DM16="固定",IF('⑤案件貼り付けシート(E6~→A2へ縦横替えで）'!DO16="","",'⑤案件貼り付けシート(E6~→A2へ縦横替えで）'!DO16),"")</f>
        <v/>
      </c>
      <c r="CJ20" s="154" t="str">
        <f>IF('⑤案件貼り付けシート(E6~→A2へ縦横替えで）'!$DM16="固定",IF('⑤案件貼り付けシート(E6~→A2へ縦横替えで）'!DP16="","",'⑤案件貼り付けシート(E6~→A2へ縦横替えで）'!DP16),"")</f>
        <v/>
      </c>
      <c r="CK20" s="154" t="str">
        <f>IF('⑤案件貼り付けシート(E6~→A2へ縦横替えで）'!$DM16="固定",IF('⑤案件貼り付けシート(E6~→A2へ縦横替えで）'!DQ16="","",'⑤案件貼り付けシート(E6~→A2へ縦横替えで）'!DQ16),"")</f>
        <v/>
      </c>
      <c r="CL20" s="154" t="str">
        <f>IF('⑤案件貼り付けシート(E6~→A2へ縦横替えで）'!$DM16="固定",IF('⑤案件貼り付けシート(E6~→A2へ縦横替えで）'!DR16="","",'⑤案件貼り付けシート(E6~→A2へ縦横替えで）'!DR16),"")</f>
        <v/>
      </c>
      <c r="CM20" s="154" t="str">
        <f>IF('⑤案件貼り付けシート(E6~→A2へ縦横替えで）'!$DM16="固定",IF('⑤案件貼り付けシート(E6~→A2へ縦横替えで）'!DS16="","",'⑤案件貼り付けシート(E6~→A2へ縦横替えで）'!DS16),"")</f>
        <v/>
      </c>
      <c r="CN20" s="7" t="str">
        <f>IF('⑤案件貼り付けシート(E6~→A2へ縦横替えで）'!$DM16="固定",IF('⑤案件貼り付けシート(E6~→A2へ縦横替えで）'!DT16="","",'⑤案件貼り付けシート(E6~→A2へ縦横替えで）'!DT16),"")</f>
        <v/>
      </c>
      <c r="CO20" s="7" t="str">
        <f>IF('⑤案件貼り付けシート(E6~→A2へ縦横替えで）'!DU16="","",'⑤案件貼り付けシート(E6~→A2へ縦横替えで）'!DU16)</f>
        <v/>
      </c>
      <c r="CP20" s="7" t="str">
        <f>IF('⑤案件貼り付けシート(E6~→A2へ縦横替えで）'!DV16="","",'⑤案件貼り付けシート(E6~→A2へ縦横替えで）'!DV16)</f>
        <v/>
      </c>
      <c r="CQ20" s="7" t="str">
        <f>IF('⑤案件貼り付けシート(E6~→A2へ縦横替えで）'!DW16="","",'⑤案件貼り付けシート(E6~→A2へ縦横替えで）'!DW16)</f>
        <v/>
      </c>
      <c r="CR20" s="154" t="str">
        <f>IF('⑤案件貼り付けシート(E6~→A2へ縦横替えで）'!EA16="","",'⑤案件貼り付けシート(E6~→A2へ縦横替えで）'!EA16)</f>
        <v/>
      </c>
      <c r="CS20" s="154" t="str">
        <f>IF('⑤案件貼り付けシート(E6~→A2へ縦横替えで）'!EB16="","",'⑤案件貼り付けシート(E6~→A2へ縦横替えで）'!EB16)</f>
        <v/>
      </c>
      <c r="CT20" s="7" t="str" cm="1">
        <f t="array" ref="CT20">IF('⑤案件貼り付けシート(E6~→A2へ縦横替えで）'!EC16="","",_xlfn.IFS('⑤案件貼り付けシート(E6~→A2へ縦横替えで）'!EC16="固定",1,'⑤案件貼り付けシート(E6~→A2へ縦横替えで）'!EC16="流動",2,'⑤案件貼り付けシート(E6~→A2へ縦横替えで）'!EC16="対象外",""))</f>
        <v/>
      </c>
      <c r="CU20" s="154" t="str">
        <f>IF('⑤案件貼り付けシート(E6~→A2へ縦横替えで）'!$EC16="固定",IF('⑤案件貼り付けシート(E6~→A2へ縦横替えで）'!ED16="","",'⑤案件貼り付けシート(E6~→A2へ縦横替えで）'!ED16),"")</f>
        <v/>
      </c>
      <c r="CV20" s="154" t="str">
        <f>IF('⑤案件貼り付けシート(E6~→A2へ縦横替えで）'!$EC16="固定",IF('⑤案件貼り付けシート(E6~→A2へ縦横替えで）'!EE16="","",'⑤案件貼り付けシート(E6~→A2へ縦横替えで）'!EE16),"")</f>
        <v/>
      </c>
      <c r="CW20" s="154" t="str">
        <f>IF('⑤案件貼り付けシート(E6~→A2へ縦横替えで）'!$EC16="固定",IF('⑤案件貼り付けシート(E6~→A2へ縦横替えで）'!EF16="","",'⑤案件貼り付けシート(E6~→A2へ縦横替えで）'!EF16),"")</f>
        <v/>
      </c>
      <c r="CX20" s="154" t="str">
        <f>IF('⑤案件貼り付けシート(E6~→A2へ縦横替えで）'!$EC16="固定",IF('⑤案件貼り付けシート(E6~→A2へ縦横替えで）'!EG16="","",'⑤案件貼り付けシート(E6~→A2へ縦横替えで）'!EG16),"")</f>
        <v/>
      </c>
      <c r="CY20" s="154" t="str">
        <f>IF('⑤案件貼り付けシート(E6~→A2へ縦横替えで）'!$EC16="固定",IF('⑤案件貼り付けシート(E6~→A2へ縦横替えで）'!EH16="","",'⑤案件貼り付けシート(E6~→A2へ縦横替えで）'!EH16),"")</f>
        <v/>
      </c>
      <c r="CZ20" s="154" t="str">
        <f>IF('⑤案件貼り付けシート(E6~→A2へ縦横替えで）'!$EC16="固定",IF('⑤案件貼り付けシート(E6~→A2へ縦横替えで）'!EI16="","",'⑤案件貼り付けシート(E6~→A2へ縦横替えで）'!EI16),"")</f>
        <v/>
      </c>
      <c r="DA20" s="7" t="str">
        <f>IF('⑤案件貼り付けシート(E6~→A2へ縦横替えで）'!$EC16="固定",IF('⑤案件貼り付けシート(E6~→A2へ縦横替えで）'!EJ16="","",'⑤案件貼り付けシート(E6~→A2へ縦横替えで）'!EJ16),"")</f>
        <v/>
      </c>
      <c r="DB20" s="7" t="str">
        <f>IF('⑤案件貼り付けシート(E6~→A2へ縦横替えで）'!EK16="","",'⑤案件貼り付けシート(E6~→A2へ縦横替えで）'!EK16)</f>
        <v/>
      </c>
      <c r="DC20" s="7" t="str">
        <f>IF('⑤案件貼り付けシート(E6~→A2へ縦横替えで）'!EL16="","",'⑤案件貼り付けシート(E6~→A2へ縦横替えで）'!EL16)</f>
        <v/>
      </c>
      <c r="DD20" s="7" t="str">
        <f>IF('⑤案件貼り付けシート(E6~→A2へ縦横替えで）'!EM16="","",'⑤案件貼り付けシート(E6~→A2へ縦横替えで）'!EM16)</f>
        <v/>
      </c>
      <c r="DE20" s="154" t="str">
        <f>IF('⑤案件貼り付けシート(E6~→A2へ縦横替えで）'!EO16="","",'⑤案件貼り付けシート(E6~→A2へ縦横替えで）'!EO16)</f>
        <v/>
      </c>
      <c r="DF20" s="154" t="str">
        <f>IF('⑤案件貼り付けシート(E6~→A2へ縦横替えで）'!EP16="","",'⑤案件貼り付けシート(E6~→A2へ縦横替えで）'!EP16)</f>
        <v/>
      </c>
      <c r="DG20" s="7" t="str" cm="1">
        <f t="array" ref="DG20">IF('⑤案件貼り付けシート(E6~→A2へ縦横替えで）'!EQ16="","",_xlfn.IFS('⑤案件貼り付けシート(E6~→A2へ縦横替えで）'!EQ16="固定",1,'⑤案件貼り付けシート(E6~→A2へ縦横替えで）'!EQ16="流動",2,'⑤案件貼り付けシート(E6~→A2へ縦横替えで）'!EQ16="対象外",""))</f>
        <v/>
      </c>
      <c r="DH20" s="154" t="str">
        <f>IF('⑤案件貼り付けシート(E6~→A2へ縦横替えで）'!$EQ16="固定",IF('⑤案件貼り付けシート(E6~→A2へ縦横替えで）'!ER16="","",'⑤案件貼り付けシート(E6~→A2へ縦横替えで）'!ER16),"")</f>
        <v/>
      </c>
      <c r="DI20" s="154" t="str">
        <f>IF('⑤案件貼り付けシート(E6~→A2へ縦横替えで）'!$EQ16="固定",IF('⑤案件貼り付けシート(E6~→A2へ縦横替えで）'!ES16="","",'⑤案件貼り付けシート(E6~→A2へ縦横替えで）'!ES16),"")</f>
        <v/>
      </c>
      <c r="DJ20" s="154" t="str">
        <f>IF('⑤案件貼り付けシート(E6~→A2へ縦横替えで）'!$EQ16="固定",IF('⑤案件貼り付けシート(E6~→A2へ縦横替えで）'!ET16="","",'⑤案件貼り付けシート(E6~→A2へ縦横替えで）'!ET16),"")</f>
        <v/>
      </c>
      <c r="DK20" s="154" t="str">
        <f>IF('⑤案件貼り付けシート(E6~→A2へ縦横替えで）'!$EQ16="固定",IF('⑤案件貼り付けシート(E6~→A2へ縦横替えで）'!EU16="","",'⑤案件貼り付けシート(E6~→A2へ縦横替えで）'!EU16),"")</f>
        <v/>
      </c>
      <c r="DL20" s="154" t="str">
        <f>IF('⑤案件貼り付けシート(E6~→A2へ縦横替えで）'!$EQ16="固定",IF('⑤案件貼り付けシート(E6~→A2へ縦横替えで）'!EV16="","",'⑤案件貼り付けシート(E6~→A2へ縦横替えで）'!EV16),"")</f>
        <v/>
      </c>
      <c r="DM20" s="154" t="str">
        <f>IF('⑤案件貼り付けシート(E6~→A2へ縦横替えで）'!$EQ16="固定",IF('⑤案件貼り付けシート(E6~→A2へ縦横替えで）'!EW16="","",'⑤案件貼り付けシート(E6~→A2へ縦横替えで）'!EW16),"")</f>
        <v/>
      </c>
      <c r="DN20" s="7" t="str">
        <f>IF('⑤案件貼り付けシート(E6~→A2へ縦横替えで）'!$EQ16="固定",IF('⑤案件貼り付けシート(E6~→A2へ縦横替えで）'!EX16="","",'⑤案件貼り付けシート(E6~→A2へ縦横替えで）'!EX16),"")</f>
        <v/>
      </c>
      <c r="DO20" s="7" t="str">
        <f>IF('⑤案件貼り付けシート(E6~→A2へ縦横替えで）'!EY16="","",'⑤案件貼り付けシート(E6~→A2へ縦横替えで）'!EY16)</f>
        <v/>
      </c>
      <c r="DP20" s="7" t="str">
        <f>IF('⑤案件貼り付けシート(E6~→A2へ縦横替えで）'!EZ16="","",'⑤案件貼り付けシート(E6~→A2へ縦横替えで）'!EZ16)</f>
        <v/>
      </c>
      <c r="DQ20" s="7" t="str">
        <f>IF('⑤案件貼り付けシート(E6~→A2へ縦横替えで）'!FA16="","",'⑤案件貼り付けシート(E6~→A2へ縦横替えで）'!FA16)</f>
        <v/>
      </c>
      <c r="DR20" s="154" t="str">
        <f>IF('⑤案件貼り付けシート(E6~→A2へ縦横替えで）'!FC16="","",'⑤案件貼り付けシート(E6~→A2へ縦横替えで）'!FC16)</f>
        <v/>
      </c>
      <c r="DS20" s="154" t="str">
        <f>IF('⑤案件貼り付けシート(E6~→A2へ縦横替えで）'!FD16="","",'⑤案件貼り付けシート(E6~→A2へ縦横替えで）'!FD16)</f>
        <v/>
      </c>
      <c r="DT20" s="7" t="str" cm="1">
        <f t="array" ref="DT20">IF('⑤案件貼り付けシート(E6~→A2へ縦横替えで）'!FE16="","",_xlfn.IFS('⑤案件貼り付けシート(E6~→A2へ縦横替えで）'!FE16="固定",1,'⑤案件貼り付けシート(E6~→A2へ縦横替えで）'!FE16="流動",2,'⑤案件貼り付けシート(E6~→A2へ縦横替えで）'!FE16="対象外",""))</f>
        <v/>
      </c>
      <c r="DU20" s="154" t="str">
        <f>IF('⑤案件貼り付けシート(E6~→A2へ縦横替えで）'!$FE16="固定",IF('⑤案件貼り付けシート(E6~→A2へ縦横替えで）'!FF16="","",'⑤案件貼り付けシート(E6~→A2へ縦横替えで）'!FF16),"")</f>
        <v/>
      </c>
      <c r="DV20" s="154" t="str">
        <f>IF('⑤案件貼り付けシート(E6~→A2へ縦横替えで）'!$FE16="固定",IF('⑤案件貼り付けシート(E6~→A2へ縦横替えで）'!FG16="","",'⑤案件貼り付けシート(E6~→A2へ縦横替えで）'!FG16),"")</f>
        <v/>
      </c>
      <c r="DW20" s="154" t="str">
        <f>IF('⑤案件貼り付けシート(E6~→A2へ縦横替えで）'!$FE16="固定",IF('⑤案件貼り付けシート(E6~→A2へ縦横替えで）'!FH16="","",'⑤案件貼り付けシート(E6~→A2へ縦横替えで）'!FH16),"")</f>
        <v/>
      </c>
      <c r="DX20" s="154" t="str">
        <f>IF('⑤案件貼り付けシート(E6~→A2へ縦横替えで）'!$FE16="固定",IF('⑤案件貼り付けシート(E6~→A2へ縦横替えで）'!FI16="","",'⑤案件貼り付けシート(E6~→A2へ縦横替えで）'!FI16),"")</f>
        <v/>
      </c>
      <c r="DY20" s="154" t="str">
        <f>IF('⑤案件貼り付けシート(E6~→A2へ縦横替えで）'!$FE16="固定",IF('⑤案件貼り付けシート(E6~→A2へ縦横替えで）'!FJ16="","",'⑤案件貼り付けシート(E6~→A2へ縦横替えで）'!FJ16),"")</f>
        <v/>
      </c>
      <c r="DZ20" s="154" t="str">
        <f>IF('⑤案件貼り付けシート(E6~→A2へ縦横替えで）'!$FE16="固定",IF('⑤案件貼り付けシート(E6~→A2へ縦横替えで）'!FK16="","",'⑤案件貼り付けシート(E6~→A2へ縦横替えで）'!FK16),"")</f>
        <v/>
      </c>
      <c r="EA20" s="7" t="str">
        <f>IF('⑤案件貼り付けシート(E6~→A2へ縦横替えで）'!$FE16="固定",IF('⑤案件貼り付けシート(E6~→A2へ縦横替えで）'!FL16="","",'⑤案件貼り付けシート(E6~→A2へ縦横替えで）'!FL16),"")</f>
        <v/>
      </c>
      <c r="EB20" s="7" t="str">
        <f>IF('⑤案件貼り付けシート(E6~→A2へ縦横替えで）'!FM16="","",'⑤案件貼り付けシート(E6~→A2へ縦横替えで）'!FM16)</f>
        <v/>
      </c>
      <c r="EC20" s="7" t="str">
        <f>IF('⑤案件貼り付けシート(E6~→A2へ縦横替えで）'!FN16="","",'⑤案件貼り付けシート(E6~→A2へ縦横替えで）'!FN16)</f>
        <v/>
      </c>
      <c r="ED20" s="7" t="str">
        <f>IF('⑤案件貼り付けシート(E6~→A2へ縦横替えで）'!FO16="","",'⑤案件貼り付けシート(E6~→A2へ縦横替えで）'!FO16)</f>
        <v/>
      </c>
      <c r="EE20" s="154" t="str">
        <f>IF('⑤案件貼り付けシート(E6~→A2へ縦横替えで）'!FQ16="","",'⑤案件貼り付けシート(E6~→A2へ縦横替えで）'!FQ16)</f>
        <v/>
      </c>
      <c r="EF20" s="154" t="str">
        <f>IF('⑤案件貼り付けシート(E6~→A2へ縦横替えで）'!FR16="","",'⑤案件貼り付けシート(E6~→A2へ縦横替えで）'!FR16)</f>
        <v/>
      </c>
      <c r="EG20" s="7" t="str" cm="1">
        <f t="array" ref="EG20">IF('⑤案件貼り付けシート(E6~→A2へ縦横替えで）'!FS16="","",_xlfn.IFS('⑤案件貼り付けシート(E6~→A2へ縦横替えで）'!FS16="固定",1,'⑤案件貼り付けシート(E6~→A2へ縦横替えで）'!FS16="流動",2,'⑤案件貼り付けシート(E6~→A2へ縦横替えで）'!FS16="対象外",""))</f>
        <v/>
      </c>
      <c r="EH20" s="154" t="str">
        <f>IF('⑤案件貼り付けシート(E6~→A2へ縦横替えで）'!$FS16="固定",IF('⑤案件貼り付けシート(E6~→A2へ縦横替えで）'!FT16="","",'⑤案件貼り付けシート(E6~→A2へ縦横替えで）'!FT16),"")</f>
        <v/>
      </c>
      <c r="EI20" s="154" t="str">
        <f>IF('⑤案件貼り付けシート(E6~→A2へ縦横替えで）'!$FS16="固定",IF('⑤案件貼り付けシート(E6~→A2へ縦横替えで）'!FU16="","",'⑤案件貼り付けシート(E6~→A2へ縦横替えで）'!FU16),"")</f>
        <v/>
      </c>
      <c r="EJ20" s="154" t="str">
        <f>IF('⑤案件貼り付けシート(E6~→A2へ縦横替えで）'!$FS16="固定",IF('⑤案件貼り付けシート(E6~→A2へ縦横替えで）'!FV16="","",'⑤案件貼り付けシート(E6~→A2へ縦横替えで）'!FV16),"")</f>
        <v/>
      </c>
      <c r="EK20" s="154" t="str">
        <f>IF('⑤案件貼り付けシート(E6~→A2へ縦横替えで）'!$FS16="固定",IF('⑤案件貼り付けシート(E6~→A2へ縦横替えで）'!FW16="","",'⑤案件貼り付けシート(E6~→A2へ縦横替えで）'!FW16),"")</f>
        <v/>
      </c>
      <c r="EL20" s="154" t="str">
        <f>IF('⑤案件貼り付けシート(E6~→A2へ縦横替えで）'!$FS16="固定",IF('⑤案件貼り付けシート(E6~→A2へ縦横替えで）'!FX16="","",'⑤案件貼り付けシート(E6~→A2へ縦横替えで）'!FX16),"")</f>
        <v/>
      </c>
      <c r="EM20" s="154" t="str">
        <f>IF('⑤案件貼り付けシート(E6~→A2へ縦横替えで）'!$FS16="固定",IF('⑤案件貼り付けシート(E6~→A2へ縦横替えで）'!FY16="","",'⑤案件貼り付けシート(E6~→A2へ縦横替えで）'!FY16),"")</f>
        <v/>
      </c>
      <c r="EN20" s="7" t="str">
        <f>IF('⑤案件貼り付けシート(E6~→A2へ縦横替えで）'!$FS16="固定",IF('⑤案件貼り付けシート(E6~→A2へ縦横替えで）'!FZ16="","",'⑤案件貼り付けシート(E6~→A2へ縦横替えで）'!FZ16),"")</f>
        <v/>
      </c>
      <c r="EO20" s="7" t="str">
        <f>IF('⑤案件貼り付けシート(E6~→A2へ縦横替えで）'!GA16="","",'⑤案件貼り付けシート(E6~→A2へ縦横替えで）'!GA16)</f>
        <v/>
      </c>
      <c r="EP20" s="7" t="str">
        <f>IF('⑤案件貼り付けシート(E6~→A2へ縦横替えで）'!GB16="","",'⑤案件貼り付けシート(E6~→A2へ縦横替えで）'!GB16)</f>
        <v/>
      </c>
      <c r="EQ20" s="7" t="str">
        <f>IF('⑤案件貼り付けシート(E6~→A2へ縦横替えで）'!GC16="","",'⑤案件貼り付けシート(E6~→A2へ縦横替えで）'!GC16)</f>
        <v/>
      </c>
      <c r="ER20" s="154" t="str">
        <f>IF('⑤案件貼り付けシート(E6~→A2へ縦横替えで）'!GE16="","",'⑤案件貼り付けシート(E6~→A2へ縦横替えで）'!GE16)</f>
        <v/>
      </c>
      <c r="ES20" s="154" t="str">
        <f>IF('⑤案件貼り付けシート(E6~→A2へ縦横替えで）'!GF16="","",'⑤案件貼り付けシート(E6~→A2へ縦横替えで）'!GF16)</f>
        <v/>
      </c>
      <c r="ET20" s="7" t="str" cm="1">
        <f t="array" ref="ET20">IF('⑤案件貼り付けシート(E6~→A2へ縦横替えで）'!GG16="","",_xlfn.IFS('⑤案件貼り付けシート(E6~→A2へ縦横替えで）'!GG16="固定",1,'⑤案件貼り付けシート(E6~→A2へ縦横替えで）'!GG16="流動",2,'⑤案件貼り付けシート(E6~→A2へ縦横替えで）'!GG16="対象外",""))</f>
        <v/>
      </c>
      <c r="EU20" s="154" t="str">
        <f>IF('⑤案件貼り付けシート(E6~→A2へ縦横替えで）'!$GG16="固定",IF('⑤案件貼り付けシート(E6~→A2へ縦横替えで）'!GH16="","",'⑤案件貼り付けシート(E6~→A2へ縦横替えで）'!GH16),"")</f>
        <v/>
      </c>
      <c r="EV20" s="154" t="str">
        <f>IF('⑤案件貼り付けシート(E6~→A2へ縦横替えで）'!$GG16="固定",IF('⑤案件貼り付けシート(E6~→A2へ縦横替えで）'!GI16="","",'⑤案件貼り付けシート(E6~→A2へ縦横替えで）'!GI16),"")</f>
        <v/>
      </c>
      <c r="EW20" s="154" t="str">
        <f>IF('⑤案件貼り付けシート(E6~→A2へ縦横替えで）'!$GG16="固定",IF('⑤案件貼り付けシート(E6~→A2へ縦横替えで）'!GJ16="","",'⑤案件貼り付けシート(E6~→A2へ縦横替えで）'!GJ16),"")</f>
        <v/>
      </c>
      <c r="EX20" s="154" t="str">
        <f>IF('⑤案件貼り付けシート(E6~→A2へ縦横替えで）'!$GG16="固定",IF('⑤案件貼り付けシート(E6~→A2へ縦横替えで）'!GK16="","",'⑤案件貼り付けシート(E6~→A2へ縦横替えで）'!GK16),"")</f>
        <v/>
      </c>
      <c r="EY20" s="154" t="str">
        <f>IF('⑤案件貼り付けシート(E6~→A2へ縦横替えで）'!$GG16="固定",IF('⑤案件貼り付けシート(E6~→A2へ縦横替えで）'!GL16="","",'⑤案件貼り付けシート(E6~→A2へ縦横替えで）'!GL16),"")</f>
        <v/>
      </c>
      <c r="EZ20" s="154" t="str">
        <f>IF('⑤案件貼り付けシート(E6~→A2へ縦横替えで）'!$GG16="固定",IF('⑤案件貼り付けシート(E6~→A2へ縦横替えで）'!GM16="","",'⑤案件貼り付けシート(E6~→A2へ縦横替えで）'!GM16),"")</f>
        <v/>
      </c>
      <c r="FA20" s="7" t="str">
        <f>IF('⑤案件貼り付けシート(E6~→A2へ縦横替えで）'!$GG16="固定",IF('⑤案件貼り付けシート(E6~→A2へ縦横替えで）'!GN16="","",'⑤案件貼り付けシート(E6~→A2へ縦横替えで）'!GN16),"")</f>
        <v/>
      </c>
      <c r="FB20" s="7" t="str">
        <f>IF('⑤案件貼り付けシート(E6~→A2へ縦横替えで）'!GO16="","",'⑤案件貼り付けシート(E6~→A2へ縦横替えで）'!GO16)</f>
        <v/>
      </c>
      <c r="FC20" s="7" t="str">
        <f>IF('⑤案件貼り付けシート(E6~→A2へ縦横替えで）'!GP16="","",'⑤案件貼り付けシート(E6~→A2へ縦横替えで）'!GP16)</f>
        <v/>
      </c>
      <c r="FD20" s="7" t="str">
        <f>IF('⑤案件貼り付けシート(E6~→A2へ縦横替えで）'!GQ16="","",'⑤案件貼り付けシート(E6~→A2へ縦横替えで）'!GQ16)</f>
        <v/>
      </c>
      <c r="FE20" s="154" t="str">
        <f>IF('⑤案件貼り付けシート(E6~→A2へ縦横替えで）'!GS16="","",'⑤案件貼り付けシート(E6~→A2へ縦横替えで）'!GS16)</f>
        <v/>
      </c>
      <c r="FF20" s="154" t="str">
        <f>IF('⑤案件貼り付けシート(E6~→A2へ縦横替えで）'!GT16="","",'⑤案件貼り付けシート(E6~→A2へ縦横替えで）'!GT16)</f>
        <v/>
      </c>
      <c r="FG20" s="7" t="str" cm="1">
        <f t="array" ref="FG20">IF('⑤案件貼り付けシート(E6~→A2へ縦横替えで）'!GU16="","",_xlfn.IFS('⑤案件貼り付けシート(E6~→A2へ縦横替えで）'!GU16="固定",1,'⑤案件貼り付けシート(E6~→A2へ縦横替えで）'!GU16="流動",2,'⑤案件貼り付けシート(E6~→A2へ縦横替えで）'!GU16="対象外",""))</f>
        <v/>
      </c>
      <c r="FH20" s="154" t="str">
        <f>IF('⑤案件貼り付けシート(E6~→A2へ縦横替えで）'!$GU16="固定",IF('⑤案件貼り付けシート(E6~→A2へ縦横替えで）'!GV16="","",'⑤案件貼り付けシート(E6~→A2へ縦横替えで）'!GV16),"")</f>
        <v/>
      </c>
      <c r="FI20" s="154" t="str">
        <f>IF('⑤案件貼り付けシート(E6~→A2へ縦横替えで）'!$GU16="固定",IF('⑤案件貼り付けシート(E6~→A2へ縦横替えで）'!GW16="","",'⑤案件貼り付けシート(E6~→A2へ縦横替えで）'!GW16),"")</f>
        <v/>
      </c>
      <c r="FJ20" s="154" t="str">
        <f>IF('⑤案件貼り付けシート(E6~→A2へ縦横替えで）'!$GU16="固定",IF('⑤案件貼り付けシート(E6~→A2へ縦横替えで）'!GX16="","",'⑤案件貼り付けシート(E6~→A2へ縦横替えで）'!GX16),"")</f>
        <v/>
      </c>
      <c r="FK20" s="154" t="str">
        <f>IF('⑤案件貼り付けシート(E6~→A2へ縦横替えで）'!$GU16="固定",IF('⑤案件貼り付けシート(E6~→A2へ縦横替えで）'!GY16="","",'⑤案件貼り付けシート(E6~→A2へ縦横替えで）'!GY16),"")</f>
        <v/>
      </c>
      <c r="FL20" s="154" t="str">
        <f>IF('⑤案件貼り付けシート(E6~→A2へ縦横替えで）'!$GU16="固定",IF('⑤案件貼り付けシート(E6~→A2へ縦横替えで）'!GZ16="","",'⑤案件貼り付けシート(E6~→A2へ縦横替えで）'!GZ16),"")</f>
        <v/>
      </c>
      <c r="FM20" s="154" t="str">
        <f>IF('⑤案件貼り付けシート(E6~→A2へ縦横替えで）'!$GU16="固定",IF('⑤案件貼り付けシート(E6~→A2へ縦横替えで）'!HA16="","",'⑤案件貼り付けシート(E6~→A2へ縦横替えで）'!HA16),"")</f>
        <v/>
      </c>
      <c r="FN20" s="7" t="str">
        <f>IF('⑤案件貼り付けシート(E6~→A2へ縦横替えで）'!$GU16="固定",IF('⑤案件貼り付けシート(E6~→A2へ縦横替えで）'!HB16="","",'⑤案件貼り付けシート(E6~→A2へ縦横替えで）'!HB16),"")</f>
        <v/>
      </c>
      <c r="FO20" s="7" t="str">
        <f>IF('⑤案件貼り付けシート(E6~→A2へ縦横替えで）'!HC16="","",'⑤案件貼り付けシート(E6~→A2へ縦横替えで）'!HC16)</f>
        <v/>
      </c>
      <c r="FP20" s="7" t="str">
        <f>IF('⑤案件貼り付けシート(E6~→A2へ縦横替えで）'!HD16="","",'⑤案件貼り付けシート(E6~→A2へ縦横替えで）'!HD16)</f>
        <v/>
      </c>
      <c r="FQ20" s="7" t="str">
        <f>IF('⑤案件貼り付けシート(E6~→A2へ縦横替えで）'!HE16="","",'⑤案件貼り付けシート(E6~→A2へ縦横替えで）'!HE16)</f>
        <v/>
      </c>
      <c r="FR20" s="154" t="str">
        <f>IF('⑤案件貼り付けシート(E6~→A2へ縦横替えで）'!HG16="","",'⑤案件貼り付けシート(E6~→A2へ縦横替えで）'!HG16)</f>
        <v/>
      </c>
      <c r="FS20" s="154" t="str">
        <f>IF('⑤案件貼り付けシート(E6~→A2へ縦横替えで）'!HH16="","",'⑤案件貼り付けシート(E6~→A2へ縦横替えで）'!HH16)</f>
        <v/>
      </c>
      <c r="FT20" s="7" t="str" cm="1">
        <f t="array" ref="FT20">IF('⑤案件貼り付けシート(E6~→A2へ縦横替えで）'!HI16="","",_xlfn.IFS('⑤案件貼り付けシート(E6~→A2へ縦横替えで）'!HI16="固定",1,'⑤案件貼り付けシート(E6~→A2へ縦横替えで）'!HI16="流動",2,'⑤案件貼り付けシート(E6~→A2へ縦横替えで）'!HI16="対象外",""))</f>
        <v/>
      </c>
      <c r="FU20" s="154" t="str">
        <f>IF('⑤案件貼り付けシート(E6~→A2へ縦横替えで）'!$HI16="固定",IF('⑤案件貼り付けシート(E6~→A2へ縦横替えで）'!HJ16="","",'⑤案件貼り付けシート(E6~→A2へ縦横替えで）'!HJ16),"")</f>
        <v/>
      </c>
      <c r="FV20" s="154" t="str">
        <f>IF('⑤案件貼り付けシート(E6~→A2へ縦横替えで）'!$HI16="固定",IF('⑤案件貼り付けシート(E6~→A2へ縦横替えで）'!HK16="","",'⑤案件貼り付けシート(E6~→A2へ縦横替えで）'!HK16),"")</f>
        <v/>
      </c>
      <c r="FW20" s="154" t="str">
        <f>IF('⑤案件貼り付けシート(E6~→A2へ縦横替えで）'!$HI16="固定",IF('⑤案件貼り付けシート(E6~→A2へ縦横替えで）'!HL16="","",'⑤案件貼り付けシート(E6~→A2へ縦横替えで）'!HL16),"")</f>
        <v/>
      </c>
      <c r="FX20" s="154" t="str">
        <f>IF('⑤案件貼り付けシート(E6~→A2へ縦横替えで）'!$HI16="固定",IF('⑤案件貼り付けシート(E6~→A2へ縦横替えで）'!HM16="","",'⑤案件貼り付けシート(E6~→A2へ縦横替えで）'!HM16),"")</f>
        <v/>
      </c>
      <c r="FY20" s="154" t="str">
        <f>IF('⑤案件貼り付けシート(E6~→A2へ縦横替えで）'!$HI16="固定",IF('⑤案件貼り付けシート(E6~→A2へ縦横替えで）'!HN16="","",'⑤案件貼り付けシート(E6~→A2へ縦横替えで）'!HN16),"")</f>
        <v/>
      </c>
      <c r="FZ20" s="154" t="str">
        <f>IF('⑤案件貼り付けシート(E6~→A2へ縦横替えで）'!$HI16="固定",IF('⑤案件貼り付けシート(E6~→A2へ縦横替えで）'!HO16="","",'⑤案件貼り付けシート(E6~→A2へ縦横替えで）'!HO16),"")</f>
        <v/>
      </c>
      <c r="GA20" s="7" t="str">
        <f>IF('⑤案件貼り付けシート(E6~→A2へ縦横替えで）'!$HI16="固定",IF('⑤案件貼り付けシート(E6~→A2へ縦横替えで）'!HP16="","",'⑤案件貼り付けシート(E6~→A2へ縦横替えで）'!HP16),"")</f>
        <v/>
      </c>
      <c r="GB20" s="7" t="str">
        <f>IF('⑤案件貼り付けシート(E6~→A2へ縦横替えで）'!HQ16="","",'⑤案件貼り付けシート(E6~→A2へ縦横替えで）'!HQ16)</f>
        <v/>
      </c>
      <c r="GC20" s="7" t="str">
        <f>IF('⑤案件貼り付けシート(E6~→A2へ縦横替えで）'!HR16="","",'⑤案件貼り付けシート(E6~→A2へ縦横替えで）'!HR16)</f>
        <v/>
      </c>
      <c r="GD20" s="7" t="str">
        <f>IF('⑤案件貼り付けシート(E6~→A2へ縦横替えで）'!HS16="","",'⑤案件貼り付けシート(E6~→A2へ縦横替えで）'!HS16)</f>
        <v/>
      </c>
      <c r="GE20" s="7" t="str" cm="1">
        <f t="array" ref="GE20">_xlfn.IFS('⑤案件貼り付けシート(E6~→A2へ縦横替えで）'!A16="","",'⑤案件貼り付けシート(E6~→A2へ縦横替えで）'!HW16="該当しない",0,'⑤案件貼り付けシート(E6~→A2へ縦横替えで）'!HW16="有期プロジェクト",1,'⑤案件貼り付けシート(E6~→A2へ縦横替えで）'!HW16="日数限定業務",2,'⑤案件貼り付けシート(E6~→A2へ縦横替えで）'!HW16="産休育休代替",3,'⑤案件貼り付けシート(E6~→A2へ縦横替えで）'!HW16="介護休業代替",4)</f>
        <v/>
      </c>
      <c r="GF20" s="7" t="str">
        <f>IF('⑤案件貼り付けシート(E6~→A2へ縦横替えで）'!HW16="産休育休代替",IF('⑤案件貼り付けシート(E6~→A2へ縦横替えで）'!HX16="","",'⑤案件貼り付けシート(E6~→A2へ縦横替えで）'!HX16),"")</f>
        <v/>
      </c>
      <c r="GG20" s="7" t="str">
        <f>IF('⑤案件貼り付けシート(E6~→A2へ縦横替えで）'!HY16="","",'⑤案件貼り付けシート(E6~→A2へ縦横替えで）'!HY16)</f>
        <v/>
      </c>
      <c r="GH20" s="7" t="str" cm="1">
        <f t="array" ref="GH20">_xlfn.IFS('⑤案件貼り付けシート(E6~→A2へ縦横替えで）'!IB16="","",'⑤案件貼り付けシート(E6~→A2へ縦横替えで）'!IB16="限定しない",0,'⑤案件貼り付けシート(E6~→A2へ縦横替えで）'!IB16="60歳以上",1,'⑤案件貼り付けシート(E6~→A2へ縦横替えで）'!IB16="無期雇用派遣労働者",2,'⑤案件貼り付けシート(E6~→A2へ縦横替えで）'!IB16="60歳以上または無期雇用",3,TRUE,"")</f>
        <v/>
      </c>
      <c r="GI20" s="7" t="str" cm="1">
        <f t="array" ref="GI20">_xlfn.IFS('⑤案件貼り付けシート(E6~→A2へ縦横替えで）'!IC16="","",'⑤案件貼り付けシート(E6~→A2へ縦横替えで）'!IC16="限定する",1,'⑤案件貼り付けシート(E6~→A2へ縦横替えで）'!IC16="限定しない",2,TRUE,"")</f>
        <v/>
      </c>
      <c r="GJ20" s="7"/>
      <c r="GK20" s="7" t="str">
        <f>IF('⑤案件貼り付けシート(E6~→A2へ縦横替えで）'!IF16="","",'⑤案件貼り付けシート(E6~→A2へ縦横替えで）'!IF16)</f>
        <v/>
      </c>
      <c r="GL20" s="7" t="str">
        <f>IF('⑤案件貼り付けシート(E6~→A2へ縦横替えで）'!IG16="","",'⑤案件貼り付けシート(E6~→A2へ縦横替えで）'!IG16)</f>
        <v/>
      </c>
      <c r="GM20" s="48" t="str">
        <f>IF('⑤案件貼り付けシート(E6~→A2へ縦横替えで）'!IJ16="","",IF('⑤案件貼り付けシート(E6~→A2へ縦横替えで）'!IJ16="ALL",②コード一覧!$CU$2,'⑤案件貼り付けシート(E6~→A2へ縦横替えで）'!IJ16&amp;"をコードヘ"))</f>
        <v/>
      </c>
      <c r="GN20" s="7" t="str">
        <f>IF('⑤案件貼り付けシート(E6~→A2へ縦横替えで）'!IK16="","",IF('⑤案件貼り付けシート(E6~→A2へ縦横替えで）'!IK16="非公開",0,1))</f>
        <v/>
      </c>
      <c r="GO20" s="7">
        <f t="shared" si="0"/>
        <v>0</v>
      </c>
      <c r="GP20" s="7" t="str">
        <f>IF('⑤案件貼り付けシート(E6~→A2へ縦横替えで）'!IP16="",IF('⑤案件貼り付けシート(E6~→A2へ縦横替えで）'!IW16="","",1),2)</f>
        <v/>
      </c>
      <c r="GQ20" s="7" t="str">
        <f>IF(GP20=1,INDEX(②コード一覧!DC16:DG34,MATCH('⑤案件貼り付けシート(E6~→A2へ縦横替えで）'!IW16,②コード一覧!DD16:DD34,0),1),"")</f>
        <v/>
      </c>
      <c r="GR20" s="48" t="str">
        <f>IF('⑤案件貼り付けシート(E6~→A2へ縦横替えで）'!IP16="","",INDEX(②コード一覧!$BR$2:$BT$801,MATCH('⑤案件貼り付けシート(E6~→A2へ縦横替えで）'!IP16,②コード一覧!$BR$2:$BR$801,0),3))</f>
        <v/>
      </c>
      <c r="GS20" s="48" t="str">
        <f>IF('⑤案件貼り付けシート(E6~→A2へ縦横替えで）'!IQ16="","",INDEX(②コード一覧!$BR$2:$BT$801,MATCH('⑤案件貼り付けシート(E6~→A2へ縦横替えで）'!IQ16,②コード一覧!$BR$2:$BR$801,0),3))</f>
        <v/>
      </c>
      <c r="GT20" s="48" t="str">
        <f>IF('⑤案件貼り付けシート(E6~→A2へ縦横替えで）'!IR16="","",INDEX(②コード一覧!$BR$2:$BT$801,MATCH('⑤案件貼り付けシート(E6~→A2へ縦横替えで）'!IR16,②コード一覧!$BR$2:$BR$801,0),3))</f>
        <v/>
      </c>
      <c r="GU20" s="48" t="str">
        <f>IF('⑤案件貼り付けシート(E6~→A2へ縦横替えで）'!IS16="","",INDEX(②コード一覧!$BR$2:$BT$801,MATCH('⑤案件貼り付けシート(E6~→A2へ縦横替えで）'!IS16,②コード一覧!$BR$2:$BR$801,0),3))</f>
        <v/>
      </c>
      <c r="GV20" s="48" t="str">
        <f>IF('⑤案件貼り付けシート(E6~→A2へ縦横替えで）'!IT16="","",INDEX(②コード一覧!$BR$2:$BT$801,MATCH('⑤案件貼り付けシート(E6~→A2へ縦横替えで）'!IT16,②コード一覧!$BR$2:$BR$801,0),3))</f>
        <v/>
      </c>
    </row>
    <row r="21" spans="1:204">
      <c r="A21" s="7"/>
      <c r="B21" s="7">
        <f>'⑤案件貼り付けシート(E6~→A2へ縦横替えで）'!A17</f>
        <v>0</v>
      </c>
      <c r="C21" s="7" t="str">
        <f>IF('⑤案件貼り付けシート(E6~→A2へ縦横替えで）'!C17="","",(IF('⑤案件貼り付けシート(E6~→A2へ縦横替えで）'!C17="一般派遣",1,2)))</f>
        <v/>
      </c>
      <c r="D21" s="48" t="e">
        <f>INDEX(②コード一覧!$A$2:$B$40,MATCH('⑤案件貼り付けシート(E6~→A2へ縦横替えで）'!G17,②コード一覧!$A$2:$A$40,0),2)</f>
        <v>#N/A</v>
      </c>
      <c r="E21" s="7" t="e" cm="1">
        <f t="array" ref="E21">INDEX(③組織表示変え!$A$6:$E$805,MATCH('⑥案件CSV (6行目～に反映→フォーマット２行目にコピペ'!D21&amp;'⑤案件貼り付けシート(E6~→A2へ縦横替えで）'!H17,③組織表示変え!$B$6:$B$802&amp;③組織表示変え!$E$6:$E$802,0),1)</f>
        <v>#N/A</v>
      </c>
      <c r="F21" s="48" t="e">
        <f>INDEX(②コード一覧!$A$2:$B$40,MATCH('⑤案件貼り付けシート(E6~→A2へ縦横替えで）'!N17,②コード一覧!$A$2:$A$40,0),2)</f>
        <v>#N/A</v>
      </c>
      <c r="G21" s="7"/>
      <c r="H21" s="7"/>
      <c r="I21" s="7"/>
      <c r="J21" s="7"/>
      <c r="K21" s="7"/>
      <c r="L21" s="7" t="e" cm="1">
        <f t="array" ref="L21">INDEX(③組織表示変え!$A$6:$E$805,MATCH('⑥案件CSV (6行目～に反映→フォーマット２行目にコピペ'!F21&amp;'⑤案件貼り付けシート(E6~→A2へ縦横替えで）'!O17,③組織表示変え!$B$6:$B$802&amp;③組織表示変え!$E$6:$E$802,0),1)</f>
        <v>#N/A</v>
      </c>
      <c r="M21" s="7" t="str">
        <f>IF('⑤案件貼り付けシート(E6~→A2へ縦横替えで）'!P17="","",'⑤案件貼り付けシート(E6~→A2へ縦横替えで）'!P17)</f>
        <v/>
      </c>
      <c r="N21" s="7" t="str">
        <f>IF('⑤案件貼り付けシート(E6~→A2へ縦横替えで）'!Q17="","",'⑤案件貼り付けシート(E6~→A2へ縦横替えで）'!Q17)</f>
        <v/>
      </c>
      <c r="O21" s="7" t="str">
        <f>IF('⑤案件貼り付けシート(E6~→A2へ縦横替えで）'!R17="","",'⑤案件貼り付けシート(E6~→A2へ縦横替えで）'!R17)</f>
        <v/>
      </c>
      <c r="P21" s="7" t="str" cm="1">
        <f t="array" ref="P21">IF('⑤案件貼り付けシート(E6~→A2へ縦横替えで）'!U17="","",_xlfn.IFS('⑤案件貼り付けシート(E6~→A2へ縦横替えで）'!U17="なし",0,'⑤案件貼り付けシート(E6~→A2へ縦横替えで）'!U17="敷地内禁煙",1,'⑤案件貼り付けシート(E6~→A2へ縦横替えで）'!U17="敷地内禁煙（特定屋外喫煙場所あり、屋外に喫煙場所あり）",2,'⑤案件貼り付けシート(E6~→A2へ縦横替えで）'!U17="屋内禁煙",3,'⑤案件貼り付けシート(E6~→A2へ縦横替えで）'!U17="屋内原則禁煙（喫煙専用室設置、加熱式たばこ専用喫煙室設置）",4,'⑤案件貼り付けシート(E6~→A2へ縦横替えで）'!U17="その他",9))</f>
        <v/>
      </c>
      <c r="Q21" s="7" t="str">
        <f>IF(C21="","",IF('⑤案件貼り付けシート(E6~→A2へ縦横替えで）'!AD17="派遣先責任者",0,1))</f>
        <v/>
      </c>
      <c r="R21" s="7" t="e" cm="1">
        <f t="array" ref="R21">INDEX(②コード一覧!$AI$2:$AN$801,MATCH('⑥案件CSV (6行目～に反映→フォーマット２行目にコピペ'!$F21&amp;'⑤案件貼り付けシート(E6~→A2へ縦横替えで）'!Z17,②コード一覧!$AN$2:$AN$801&amp;②コード一覧!$AI$2:$AI$801,0),5)</f>
        <v>#N/A</v>
      </c>
      <c r="S21" s="7" t="str" cm="1">
        <f t="array" ref="S21">IF('⑤案件貼り付けシート(E6~→A2へ縦横替えで）'!AA17="","",INDEX(②コード一覧!$AI$2:$AN$801,MATCH('⑥案件CSV (6行目～に反映→フォーマット２行目にコピペ'!$F21&amp;'⑤案件貼り付けシート(E6~→A2へ縦横替えで）'!AA17,②コード一覧!$AN$2:$AN$801&amp;②コード一覧!$AI$2:$AI$801,0),5))</f>
        <v/>
      </c>
      <c r="T21" s="7" t="str" cm="1">
        <f t="array" ref="T21">IF('⑤案件貼り付けシート(E6~→A2へ縦横替えで）'!AB17="","",INDEX(②コード一覧!$AI$2:$AN$801,MATCH('⑥案件CSV (6行目～に反映→フォーマット２行目にコピペ'!$F21&amp;'⑤案件貼り付けシート(E6~→A2へ縦横替えで）'!AB17,②コード一覧!$AN$2:$AN$801&amp;②コード一覧!$AI$2:$AI$801,0),5))</f>
        <v/>
      </c>
      <c r="U21" s="7" t="str" cm="1">
        <f t="array" ref="U21">IF('⑤案件貼り付けシート(E6~→A2へ縦横替えで）'!AC17="","",INDEX(②コード一覧!$AI$2:$AN$801,MATCH('⑥案件CSV (6行目～に反映→フォーマット２行目にコピペ'!$F21&amp;'⑤案件貼り付けシート(E6~→A2へ縦横替えで）'!AC17,②コード一覧!$AN$2:$AN$801&amp;②コード一覧!$AI$2:$AI$801,0),5))</f>
        <v/>
      </c>
      <c r="V21" s="7" t="e" cm="1">
        <f t="array" ref="V21">INDEX(②コード一覧!$AK$2:$AN$801,MATCH('⑥案件CSV (6行目～に反映→フォーマット２行目にコピペ'!$F21&amp;'⑤案件貼り付けシート(E6~→A2へ縦横替えで）'!AG17,②コード一覧!$AN$2:$AN$801&amp;②コード一覧!$AK$2:$AK$801,0),3)</f>
        <v>#N/A</v>
      </c>
      <c r="W21" s="7" t="str" cm="1">
        <f t="array" ref="W21">IF('⑤案件貼り付けシート(E6~→A2へ縦横替えで）'!AH17="","",INDEX(②コード一覧!$AK$2:$AN$801,MATCH('⑥案件CSV (6行目～に反映→フォーマット２行目にコピペ'!$F21&amp;'⑤案件貼り付けシート(E6~→A2へ縦横替えで）'!AH17,②コード一覧!$AN$2:$AN$801&amp;②コード一覧!$AK$2:$AK$801,0),3))</f>
        <v/>
      </c>
      <c r="X21" s="7" t="str" cm="1">
        <f t="array" ref="X21">IF('⑤案件貼り付けシート(E6~→A2へ縦横替えで）'!AI17="","",INDEX(②コード一覧!$AK$2:$AN$801,MATCH('⑥案件CSV (6行目～に反映→フォーマット２行目にコピペ'!$F21&amp;'⑤案件貼り付けシート(E6~→A2へ縦横替えで）'!AI17,②コード一覧!$AN$2:$AN$801&amp;②コード一覧!$AK$2:$AK$801,0),3))</f>
        <v/>
      </c>
      <c r="Y21" s="7" t="str" cm="1">
        <f t="array" ref="Y21">IF('⑤案件貼り付けシート(E6~→A2へ縦横替えで）'!AJ17="","",INDEX(②コード一覧!$AK$2:$AN$801,MATCH('⑥案件CSV (6行目～に反映→フォーマット２行目にコピペ'!$F21&amp;'⑤案件貼り付けシート(E6~→A2へ縦横替えで）'!AJ17,②コード一覧!$AN$2:$AN$801&amp;②コード一覧!$AK$2:$AK$801,0),3))</f>
        <v/>
      </c>
      <c r="Z21" s="7" t="e" cm="1">
        <f t="array" ref="Z21">INDEX(②コード一覧!$AJ$2:$AN$801,MATCH('⑥案件CSV (6行目～に反映→フォーマット２行目にコピペ'!$F21&amp;'⑤案件貼り付けシート(E6~→A2へ縦横替えで）'!AM17,②コード一覧!$AN$2:$AN$801&amp;②コード一覧!$AJ$2:$AJ$801,0),4)</f>
        <v>#N/A</v>
      </c>
      <c r="AA21" s="7" t="str" cm="1">
        <f t="array" ref="AA21">IF('⑤案件貼り付けシート(E6~→A2へ縦横替えで）'!AN17="","",INDEX(②コード一覧!$AJ$2:$AN$801,MATCH('⑥案件CSV (6行目～に反映→フォーマット２行目にコピペ'!$F21&amp;'⑤案件貼り付けシート(E6~→A2へ縦横替えで）'!AN17,②コード一覧!$AN$2:$AN$801&amp;②コード一覧!$AJ$2:$AJ$801,0),4))</f>
        <v/>
      </c>
      <c r="AB21" s="7" t="str" cm="1">
        <f t="array" ref="AB21">IF('⑤案件貼り付けシート(E6~→A2へ縦横替えで）'!AO17="","",INDEX(②コード一覧!$AJ$2:$AN$801,MATCH('⑥案件CSV (6行目～に反映→フォーマット２行目にコピペ'!$F21&amp;'⑤案件貼り付けシート(E6~→A2へ縦横替えで）'!AO17,②コード一覧!$AN$2:$AN$801&amp;②コード一覧!$AJ$2:$AJ$801,0),4))</f>
        <v/>
      </c>
      <c r="AC21" s="7" t="str" cm="1">
        <f t="array" ref="AC21">IF('⑤案件貼り付けシート(E6~→A2へ縦横替えで）'!AP17="","",INDEX(②コード一覧!$AJ$2:$AN$801,MATCH('⑥案件CSV (6行目～に反映→フォーマット２行目にコピペ'!$F21&amp;'⑤案件貼り付けシート(E6~→A2へ縦横替えで）'!AP17,②コード一覧!$AN$2:$AN$801&amp;②コード一覧!$AJ$2:$AJ$801,0),4))</f>
        <v/>
      </c>
      <c r="AD21" s="7" t="str">
        <f>IF('⑤案件貼り付けシート(E6~→A2へ縦横替えで）'!AR17="","",'⑤案件貼り付けシート(E6~→A2へ縦横替えで）'!AR17)</f>
        <v/>
      </c>
      <c r="AE21" s="7">
        <f>'⑤案件貼り付けシート(E6~→A2へ縦横替えで）'!AV17</f>
        <v>0</v>
      </c>
      <c r="AF21" s="7">
        <f>'⑤案件貼り付けシート(E6~→A2へ縦横替えで）'!AW17</f>
        <v>0</v>
      </c>
      <c r="AG21" s="7" t="str">
        <f>IF('⑤案件貼り付けシート(E6~→A2へ縦横替えで）'!AX17="","",'⑤案件貼り付けシート(E6~→A2へ縦横替えで）'!AX17)</f>
        <v/>
      </c>
      <c r="AH21" s="7" t="str">
        <f>IF('⑤案件貼り付けシート(E6~→A2へ縦横替えで）'!AY17="","",'⑤案件貼り付けシート(E6~→A2へ縦横替えで）'!AY17)</f>
        <v/>
      </c>
      <c r="AI21" s="13"/>
      <c r="AJ21" s="13"/>
      <c r="AK21" s="7" t="str" cm="1">
        <f t="array" ref="AK21">_xlfn.IFS('⑤案件貼り付けシート(E6~→A2へ縦横替えで）'!AZ17="該当しない",0,'⑤案件貼り付けシート(E6~→A2へ縦横替えで）'!AZ17="該当",1,TRUE,"")</f>
        <v/>
      </c>
      <c r="AL21" s="7" t="str">
        <f>IF('⑤案件貼り付けシート(E6~→A2へ縦横替えで）'!AZ17="該当しない","",IF('⑤案件貼り付けシート(E6~→A2へ縦横替えで）'!BA17="","",LEFT('⑤案件貼り付けシート(E6~→A2へ縦横替えで）'!BA17,FIND("号",'⑤案件貼り付けシート(E6~→A2へ縦横替えで）'!BA17)-1)))</f>
        <v/>
      </c>
      <c r="AM21" s="7" t="str">
        <f>IF('⑤案件貼り付けシート(E6~→A2へ縦横替えで）'!AZ17="該当しない","",IF('⑤案件貼り付けシート(E6~→A2へ縦横替えで）'!BB17="","",'⑤案件貼り付けシート(E6~→A2へ縦横替えで）'!BB17))</f>
        <v/>
      </c>
      <c r="AN21" s="7" t="str">
        <f>IF('⑤案件貼り付けシート(E6~→A2へ縦横替えで）'!BC17="","",'⑤案件貼り付けシート(E6~→A2へ縦横替えで）'!BC17)</f>
        <v/>
      </c>
      <c r="AO21" s="7">
        <f>'⑤案件貼り付けシート(E6~→A2へ縦横替えで）'!BG17</f>
        <v>0</v>
      </c>
      <c r="AP21" s="7" t="str" cm="1">
        <f t="array" ref="AP21">_xlfn.IFS('⑤案件貼り付けシート(E6~→A2へ縦横替えで）'!BH17="","",'⑤案件貼り付けシート(E6~→A2へ縦横替えで）'!BH17="時給",1,'⑤案件貼り付けシート(E6~→A2へ縦横替えで）'!BL17="日給",2,'⑤案件貼り付けシート(E6~→A2へ縦横替えで）'!BL17="月給",3)</f>
        <v/>
      </c>
      <c r="AQ21" s="7" t="str">
        <f>IF('⑤案件貼り付けシート(E6~→A2へ縦横替えで）'!BI17="","",'⑤案件貼り付けシート(E6~→A2へ縦横替えで）'!BI17)</f>
        <v/>
      </c>
      <c r="AR21" s="153" t="str">
        <f>IF('⑤案件貼り付けシート(E6~→A2へ縦横替えで）'!BJ17="","",'⑤案件貼り付けシート(E6~→A2へ縦横替えで）'!BJ17)</f>
        <v/>
      </c>
      <c r="AS21" s="7" t="str">
        <f>IF('⑤案件貼り付けシート(E6~→A2へ縦横替えで）'!BK17="","",'⑤案件貼り付けシート(E6~→A2へ縦横替えで）'!BK17)</f>
        <v/>
      </c>
      <c r="AT21" s="7" t="str" cm="1">
        <f t="array" ref="AT21">_xlfn.IFS('⑤案件貼り付けシート(E6~→A2へ縦横替えで）'!BL17="","",'⑤案件貼り付けシート(E6~→A2へ縦横替えで）'!BL17="長期",1,'⑤案件貼り付けシート(E6~→A2へ縦横替えで）'!BL17="短期",2)</f>
        <v/>
      </c>
      <c r="AU21" s="7" t="str">
        <f>IF('⑤案件貼り付けシート(E6~→A2へ縦横替えで）'!BM17="","",'⑤案件貼り付けシート(E6~→A2へ縦横替えで）'!BM17)</f>
        <v/>
      </c>
      <c r="AV21" s="7" t="str">
        <f>IF('⑤案件貼り付けシート(E6~→A2へ縦横替えで）'!BN17="","",'⑤案件貼り付けシート(E6~→A2へ縦横替えで）'!BN17)</f>
        <v/>
      </c>
      <c r="AW21" s="7" t="str" cm="1">
        <f t="array" ref="AW21">_xlfn.IFS('⑤案件貼り付けシート(E6~→A2へ縦横替えで）'!BQ17="就業先カレンダーに準ずる",1,'⑤案件貼り付けシート(E6~→A2へ縦横替えで）'!BQ17="指定して設定",2,TRUE,"")</f>
        <v/>
      </c>
      <c r="AX21" s="7" t="str" cm="1">
        <f t="array" ref="AX21">IF(AW21=2,_xlfn.IFS('⑤案件貼り付けシート(E6~→A2へ縦横替えで）'!BR17="毎週",1,'⑤案件貼り付けシート(E6~→A2へ縦横替えで）'!BR17="その他",2),"")</f>
        <v/>
      </c>
      <c r="AY21" s="7" t="str">
        <f>IF(AX21=1,'⑤案件貼り付けシート(E6~→A2へ縦横替えで）'!BS17,"")</f>
        <v/>
      </c>
      <c r="AZ21" s="7" t="str">
        <f>IF(AX21=2,'⑤案件貼り付けシート(E6~→A2へ縦横替えで）'!BT17,"")</f>
        <v/>
      </c>
      <c r="BA21" s="7" t="str" cm="1">
        <f t="array" ref="BA21">IF(AW21=2,_xlfn.IFS('⑤案件貼り付けシート(E6~→A2へ縦横替えで）'!BV17="毎週",1,'⑤案件貼り付けシート(E6~→A2へ縦横替えで）'!BV17="その他",2),"")</f>
        <v/>
      </c>
      <c r="BB21" s="7" t="str">
        <f>IF(BA21=1,'⑤案件貼り付けシート(E6~→A2へ縦横替えで）'!BW17,"")</f>
        <v/>
      </c>
      <c r="BC21" s="7" t="str">
        <f>IF(BA21=2,'⑤案件貼り付けシート(E6~→A2へ縦横替えで）'!BX17,"")</f>
        <v/>
      </c>
      <c r="BD21" s="7" t="str">
        <f>IF('⑤案件貼り付けシート(E6~→A2へ縦横替えで）'!BZ17="","",IF('⑤案件貼り付けシート(E6~→A2へ縦横替えで）'!$BQ17="就業先カレンダーに準ずる",'⑤案件貼り付けシート(E6~→A2へ縦横替えで）'!BZ17,""))</f>
        <v/>
      </c>
      <c r="BE21" s="154" t="str">
        <f>IF('⑤案件貼り付けシート(E6~→A2へ縦横替えで）'!CG17="","",'⑤案件貼り付けシート(E6~→A2へ縦横替えで）'!CG17)</f>
        <v/>
      </c>
      <c r="BF21" s="154" t="str">
        <f>IF('⑤案件貼り付けシート(E6~→A2へ縦横替えで）'!CH17="","",'⑤案件貼り付けシート(E6~→A2へ縦横替えで）'!CH17)</f>
        <v/>
      </c>
      <c r="BG21" s="7" t="str" cm="1">
        <f t="array" ref="BG21">_xlfn.IFS('⑤案件貼り付けシート(E6~→A2へ縦横替えで）'!CI17="固定",1,'⑤案件貼り付けシート(E6~→A2へ縦横替えで）'!CI17="流動",2,'⑤案件貼り付けシート(E6~→A2へ縦横替えで）'!CI17="対象外","",'⑤案件貼り付けシート(E6~→A2へ縦横替えで）'!CI17="","")</f>
        <v/>
      </c>
      <c r="BH21" s="154" t="str">
        <f>IF('⑤案件貼り付けシート(E6~→A2へ縦横替えで）'!$CI17="固定",IF('⑤案件貼り付けシート(E6~→A2へ縦横替えで）'!CJ17="","",'⑤案件貼り付けシート(E6~→A2へ縦横替えで）'!CJ17),"")</f>
        <v/>
      </c>
      <c r="BI21" s="154" t="str">
        <f>IF('⑤案件貼り付けシート(E6~→A2へ縦横替えで）'!$CI17="固定",IF('⑤案件貼り付けシート(E6~→A2へ縦横替えで）'!CK17="","",'⑤案件貼り付けシート(E6~→A2へ縦横替えで）'!CK17),"")</f>
        <v/>
      </c>
      <c r="BJ21" s="154" t="str">
        <f>IF('⑤案件貼り付けシート(E6~→A2へ縦横替えで）'!$CI17="固定",IF('⑤案件貼り付けシート(E6~→A2へ縦横替えで）'!CL17="","",'⑤案件貼り付けシート(E6~→A2へ縦横替えで）'!CL17),"")</f>
        <v/>
      </c>
      <c r="BK21" s="154" t="str">
        <f>IF('⑤案件貼り付けシート(E6~→A2へ縦横替えで）'!$CI17="固定",IF('⑤案件貼り付けシート(E6~→A2へ縦横替えで）'!CM17="","",'⑤案件貼り付けシート(E6~→A2へ縦横替えで）'!CM17),"")</f>
        <v/>
      </c>
      <c r="BL21" s="154" t="str">
        <f>IF('⑤案件貼り付けシート(E6~→A2へ縦横替えで）'!$CI17="固定",IF('⑤案件貼り付けシート(E6~→A2へ縦横替えで）'!CN17="","",'⑤案件貼り付けシート(E6~→A2へ縦横替えで）'!CN17),"")</f>
        <v/>
      </c>
      <c r="BM21" s="154" t="str">
        <f>IF('⑤案件貼り付けシート(E6~→A2へ縦横替えで）'!$CI17="固定",IF('⑤案件貼り付けシート(E6~→A2へ縦横替えで）'!CO17="","",'⑤案件貼り付けシート(E6~→A2へ縦横替えで）'!CO17),"")</f>
        <v/>
      </c>
      <c r="BN21" s="7" t="str">
        <f>IF('⑤案件貼り付けシート(E6~→A2へ縦横替えで）'!$CI17="固定",IF('⑤案件貼り付けシート(E6~→A2へ縦横替えで）'!CP17="","",'⑤案件貼り付けシート(E6~→A2へ縦横替えで）'!CP17),"")</f>
        <v/>
      </c>
      <c r="BO21" s="7" t="str">
        <f>IF('⑤案件貼り付けシート(E6~→A2へ縦横替えで）'!CQ17="","",'⑤案件貼り付けシート(E6~→A2へ縦横替えで）'!CQ17)</f>
        <v/>
      </c>
      <c r="BP21" s="7" t="str">
        <f>IF('⑤案件貼り付けシート(E6~→A2へ縦横替えで）'!CR17="","",'⑤案件貼り付けシート(E6~→A2へ縦横替えで）'!CR17)</f>
        <v/>
      </c>
      <c r="BQ21" s="7" t="str">
        <f>IF('⑤案件貼り付けシート(E6~→A2へ縦横替えで）'!CS17="","",'⑤案件貼り付けシート(E6~→A2へ縦横替えで）'!CS17)</f>
        <v/>
      </c>
      <c r="BR21" s="154" t="str">
        <f>IF('⑤案件貼り付けシート(E6~→A2へ縦横替えで）'!CV17="","",'⑤案件貼り付けシート(E6~→A2へ縦横替えで）'!CV17)</f>
        <v/>
      </c>
      <c r="BS21" s="154" t="str">
        <f>IF('⑤案件貼り付けシート(E6~→A2へ縦横替えで）'!CW17="","",'⑤案件貼り付けシート(E6~→A2へ縦横替えで）'!CW17)</f>
        <v/>
      </c>
      <c r="BT21" s="7" t="str" cm="1">
        <f t="array" ref="BT21">IF('⑤案件貼り付けシート(E6~→A2へ縦横替えで）'!CX17="","",_xlfn.IFS('⑤案件貼り付けシート(E6~→A2へ縦横替えで）'!CX17="固定",1,'⑤案件貼り付けシート(E6~→A2へ縦横替えで）'!CX17="流動",2,'⑤案件貼り付けシート(E6~→A2へ縦横替えで）'!CX17="対象外",""))</f>
        <v/>
      </c>
      <c r="BU21" s="154" t="str">
        <f>IF('⑤案件貼り付けシート(E6~→A2へ縦横替えで）'!$CX17="固定",IF('⑤案件貼り付けシート(E6~→A2へ縦横替えで）'!CY17="","",'⑤案件貼り付けシート(E6~→A2へ縦横替えで）'!CY17),"")</f>
        <v/>
      </c>
      <c r="BV21" s="154" t="str">
        <f>IF('⑤案件貼り付けシート(E6~→A2へ縦横替えで）'!$CX17="固定",IF('⑤案件貼り付けシート(E6~→A2へ縦横替えで）'!CZ17="","",'⑤案件貼り付けシート(E6~→A2へ縦横替えで）'!CZ17),"")</f>
        <v/>
      </c>
      <c r="BW21" s="154" t="str">
        <f>IF('⑤案件貼り付けシート(E6~→A2へ縦横替えで）'!$CX17="固定",IF('⑤案件貼り付けシート(E6~→A2へ縦横替えで）'!DA17="","",'⑤案件貼り付けシート(E6~→A2へ縦横替えで）'!DA17),"")</f>
        <v/>
      </c>
      <c r="BX21" s="154" t="str">
        <f>IF('⑤案件貼り付けシート(E6~→A2へ縦横替えで）'!$CX17="固定",IF('⑤案件貼り付けシート(E6~→A2へ縦横替えで）'!DB17="","",'⑤案件貼り付けシート(E6~→A2へ縦横替えで）'!DB17),"")</f>
        <v/>
      </c>
      <c r="BY21" s="154" t="str">
        <f>IF('⑤案件貼り付けシート(E6~→A2へ縦横替えで）'!$CX17="固定",IF('⑤案件貼り付けシート(E6~→A2へ縦横替えで）'!DC17="","",'⑤案件貼り付けシート(E6~→A2へ縦横替えで）'!DC17),"")</f>
        <v/>
      </c>
      <c r="BZ21" s="154" t="str">
        <f>IF('⑤案件貼り付けシート(E6~→A2へ縦横替えで）'!$CX17="固定",IF('⑤案件貼り付けシート(E6~→A2へ縦横替えで）'!DD17="","",'⑤案件貼り付けシート(E6~→A2へ縦横替えで）'!DD17),"")</f>
        <v/>
      </c>
      <c r="CA21" s="7" t="str">
        <f>IF('⑤案件貼り付けシート(E6~→A2へ縦横替えで）'!$CX17="固定",IF('⑤案件貼り付けシート(E6~→A2へ縦横替えで）'!DE17="","",'⑤案件貼り付けシート(E6~→A2へ縦横替えで）'!DE17),"")</f>
        <v/>
      </c>
      <c r="CB21" s="7" t="str">
        <f>IF('⑤案件貼り付けシート(E6~→A2へ縦横替えで）'!DF17="","",'⑤案件貼り付けシート(E6~→A2へ縦横替えで）'!DF17)</f>
        <v/>
      </c>
      <c r="CC21" s="7" t="str">
        <f>IF('⑤案件貼り付けシート(E6~→A2へ縦横替えで）'!DG17="","",'⑤案件貼り付けシート(E6~→A2へ縦横替えで）'!DG17)</f>
        <v/>
      </c>
      <c r="CD21" s="7" t="str">
        <f>IF('⑤案件貼り付けシート(E6~→A2へ縦横替えで）'!DH17="","",'⑤案件貼り付けシート(E6~→A2へ縦横替えで）'!DH17)</f>
        <v/>
      </c>
      <c r="CE21" s="154" t="str">
        <f>IF('⑤案件貼り付けシート(E6~→A2へ縦横替えで）'!DK17="","",'⑤案件貼り付けシート(E6~→A2へ縦横替えで）'!DK17)</f>
        <v/>
      </c>
      <c r="CF21" s="154" t="str">
        <f>IF('⑤案件貼り付けシート(E6~→A2へ縦横替えで）'!DL17="","",'⑤案件貼り付けシート(E6~→A2へ縦横替えで）'!DL17)</f>
        <v/>
      </c>
      <c r="CG21" s="7" t="str" cm="1">
        <f t="array" ref="CG21">IF('⑤案件貼り付けシート(E6~→A2へ縦横替えで）'!DM17="","",_xlfn.IFS('⑤案件貼り付けシート(E6~→A2へ縦横替えで）'!DM17="固定",1,'⑤案件貼り付けシート(E6~→A2へ縦横替えで）'!DM17="流動",2,'⑤案件貼り付けシート(E6~→A2へ縦横替えで）'!DM17="対象外",""))</f>
        <v/>
      </c>
      <c r="CH21" s="154" t="str">
        <f>IF('⑤案件貼り付けシート(E6~→A2へ縦横替えで）'!$DM17="固定",IF('⑤案件貼り付けシート(E6~→A2へ縦横替えで）'!DN17="","",'⑤案件貼り付けシート(E6~→A2へ縦横替えで）'!DN17),"")</f>
        <v/>
      </c>
      <c r="CI21" s="154" t="str">
        <f>IF('⑤案件貼り付けシート(E6~→A2へ縦横替えで）'!$DM17="固定",IF('⑤案件貼り付けシート(E6~→A2へ縦横替えで）'!DO17="","",'⑤案件貼り付けシート(E6~→A2へ縦横替えで）'!DO17),"")</f>
        <v/>
      </c>
      <c r="CJ21" s="154" t="str">
        <f>IF('⑤案件貼り付けシート(E6~→A2へ縦横替えで）'!$DM17="固定",IF('⑤案件貼り付けシート(E6~→A2へ縦横替えで）'!DP17="","",'⑤案件貼り付けシート(E6~→A2へ縦横替えで）'!DP17),"")</f>
        <v/>
      </c>
      <c r="CK21" s="154" t="str">
        <f>IF('⑤案件貼り付けシート(E6~→A2へ縦横替えで）'!$DM17="固定",IF('⑤案件貼り付けシート(E6~→A2へ縦横替えで）'!DQ17="","",'⑤案件貼り付けシート(E6~→A2へ縦横替えで）'!DQ17),"")</f>
        <v/>
      </c>
      <c r="CL21" s="154" t="str">
        <f>IF('⑤案件貼り付けシート(E6~→A2へ縦横替えで）'!$DM17="固定",IF('⑤案件貼り付けシート(E6~→A2へ縦横替えで）'!DR17="","",'⑤案件貼り付けシート(E6~→A2へ縦横替えで）'!DR17),"")</f>
        <v/>
      </c>
      <c r="CM21" s="154" t="str">
        <f>IF('⑤案件貼り付けシート(E6~→A2へ縦横替えで）'!$DM17="固定",IF('⑤案件貼り付けシート(E6~→A2へ縦横替えで）'!DS17="","",'⑤案件貼り付けシート(E6~→A2へ縦横替えで）'!DS17),"")</f>
        <v/>
      </c>
      <c r="CN21" s="7" t="str">
        <f>IF('⑤案件貼り付けシート(E6~→A2へ縦横替えで）'!$DM17="固定",IF('⑤案件貼り付けシート(E6~→A2へ縦横替えで）'!DT17="","",'⑤案件貼り付けシート(E6~→A2へ縦横替えで）'!DT17),"")</f>
        <v/>
      </c>
      <c r="CO21" s="7" t="str">
        <f>IF('⑤案件貼り付けシート(E6~→A2へ縦横替えで）'!DU17="","",'⑤案件貼り付けシート(E6~→A2へ縦横替えで）'!DU17)</f>
        <v/>
      </c>
      <c r="CP21" s="7" t="str">
        <f>IF('⑤案件貼り付けシート(E6~→A2へ縦横替えで）'!DV17="","",'⑤案件貼り付けシート(E6~→A2へ縦横替えで）'!DV17)</f>
        <v/>
      </c>
      <c r="CQ21" s="7" t="str">
        <f>IF('⑤案件貼り付けシート(E6~→A2へ縦横替えで）'!DW17="","",'⑤案件貼り付けシート(E6~→A2へ縦横替えで）'!DW17)</f>
        <v/>
      </c>
      <c r="CR21" s="154" t="str">
        <f>IF('⑤案件貼り付けシート(E6~→A2へ縦横替えで）'!EA17="","",'⑤案件貼り付けシート(E6~→A2へ縦横替えで）'!EA17)</f>
        <v/>
      </c>
      <c r="CS21" s="154" t="str">
        <f>IF('⑤案件貼り付けシート(E6~→A2へ縦横替えで）'!EB17="","",'⑤案件貼り付けシート(E6~→A2へ縦横替えで）'!EB17)</f>
        <v/>
      </c>
      <c r="CT21" s="7" t="str" cm="1">
        <f t="array" ref="CT21">IF('⑤案件貼り付けシート(E6~→A2へ縦横替えで）'!EC17="","",_xlfn.IFS('⑤案件貼り付けシート(E6~→A2へ縦横替えで）'!EC17="固定",1,'⑤案件貼り付けシート(E6~→A2へ縦横替えで）'!EC17="流動",2,'⑤案件貼り付けシート(E6~→A2へ縦横替えで）'!EC17="対象外",""))</f>
        <v/>
      </c>
      <c r="CU21" s="154" t="str">
        <f>IF('⑤案件貼り付けシート(E6~→A2へ縦横替えで）'!$EC17="固定",IF('⑤案件貼り付けシート(E6~→A2へ縦横替えで）'!ED17="","",'⑤案件貼り付けシート(E6~→A2へ縦横替えで）'!ED17),"")</f>
        <v/>
      </c>
      <c r="CV21" s="154" t="str">
        <f>IF('⑤案件貼り付けシート(E6~→A2へ縦横替えで）'!$EC17="固定",IF('⑤案件貼り付けシート(E6~→A2へ縦横替えで）'!EE17="","",'⑤案件貼り付けシート(E6~→A2へ縦横替えで）'!EE17),"")</f>
        <v/>
      </c>
      <c r="CW21" s="154" t="str">
        <f>IF('⑤案件貼り付けシート(E6~→A2へ縦横替えで）'!$EC17="固定",IF('⑤案件貼り付けシート(E6~→A2へ縦横替えで）'!EF17="","",'⑤案件貼り付けシート(E6~→A2へ縦横替えで）'!EF17),"")</f>
        <v/>
      </c>
      <c r="CX21" s="154" t="str">
        <f>IF('⑤案件貼り付けシート(E6~→A2へ縦横替えで）'!$EC17="固定",IF('⑤案件貼り付けシート(E6~→A2へ縦横替えで）'!EG17="","",'⑤案件貼り付けシート(E6~→A2へ縦横替えで）'!EG17),"")</f>
        <v/>
      </c>
      <c r="CY21" s="154" t="str">
        <f>IF('⑤案件貼り付けシート(E6~→A2へ縦横替えで）'!$EC17="固定",IF('⑤案件貼り付けシート(E6~→A2へ縦横替えで）'!EH17="","",'⑤案件貼り付けシート(E6~→A2へ縦横替えで）'!EH17),"")</f>
        <v/>
      </c>
      <c r="CZ21" s="154" t="str">
        <f>IF('⑤案件貼り付けシート(E6~→A2へ縦横替えで）'!$EC17="固定",IF('⑤案件貼り付けシート(E6~→A2へ縦横替えで）'!EI17="","",'⑤案件貼り付けシート(E6~→A2へ縦横替えで）'!EI17),"")</f>
        <v/>
      </c>
      <c r="DA21" s="7" t="str">
        <f>IF('⑤案件貼り付けシート(E6~→A2へ縦横替えで）'!$EC17="固定",IF('⑤案件貼り付けシート(E6~→A2へ縦横替えで）'!EJ17="","",'⑤案件貼り付けシート(E6~→A2へ縦横替えで）'!EJ17),"")</f>
        <v/>
      </c>
      <c r="DB21" s="7" t="str">
        <f>IF('⑤案件貼り付けシート(E6~→A2へ縦横替えで）'!EK17="","",'⑤案件貼り付けシート(E6~→A2へ縦横替えで）'!EK17)</f>
        <v/>
      </c>
      <c r="DC21" s="7" t="str">
        <f>IF('⑤案件貼り付けシート(E6~→A2へ縦横替えで）'!EL17="","",'⑤案件貼り付けシート(E6~→A2へ縦横替えで）'!EL17)</f>
        <v/>
      </c>
      <c r="DD21" s="7" t="str">
        <f>IF('⑤案件貼り付けシート(E6~→A2へ縦横替えで）'!EM17="","",'⑤案件貼り付けシート(E6~→A2へ縦横替えで）'!EM17)</f>
        <v/>
      </c>
      <c r="DE21" s="154" t="str">
        <f>IF('⑤案件貼り付けシート(E6~→A2へ縦横替えで）'!EO17="","",'⑤案件貼り付けシート(E6~→A2へ縦横替えで）'!EO17)</f>
        <v/>
      </c>
      <c r="DF21" s="154" t="str">
        <f>IF('⑤案件貼り付けシート(E6~→A2へ縦横替えで）'!EP17="","",'⑤案件貼り付けシート(E6~→A2へ縦横替えで）'!EP17)</f>
        <v/>
      </c>
      <c r="DG21" s="7" t="str" cm="1">
        <f t="array" ref="DG21">IF('⑤案件貼り付けシート(E6~→A2へ縦横替えで）'!EQ17="","",_xlfn.IFS('⑤案件貼り付けシート(E6~→A2へ縦横替えで）'!EQ17="固定",1,'⑤案件貼り付けシート(E6~→A2へ縦横替えで）'!EQ17="流動",2,'⑤案件貼り付けシート(E6~→A2へ縦横替えで）'!EQ17="対象外",""))</f>
        <v/>
      </c>
      <c r="DH21" s="154" t="str">
        <f>IF('⑤案件貼り付けシート(E6~→A2へ縦横替えで）'!$EQ17="固定",IF('⑤案件貼り付けシート(E6~→A2へ縦横替えで）'!ER17="","",'⑤案件貼り付けシート(E6~→A2へ縦横替えで）'!ER17),"")</f>
        <v/>
      </c>
      <c r="DI21" s="154" t="str">
        <f>IF('⑤案件貼り付けシート(E6~→A2へ縦横替えで）'!$EQ17="固定",IF('⑤案件貼り付けシート(E6~→A2へ縦横替えで）'!ES17="","",'⑤案件貼り付けシート(E6~→A2へ縦横替えで）'!ES17),"")</f>
        <v/>
      </c>
      <c r="DJ21" s="154" t="str">
        <f>IF('⑤案件貼り付けシート(E6~→A2へ縦横替えで）'!$EQ17="固定",IF('⑤案件貼り付けシート(E6~→A2へ縦横替えで）'!ET17="","",'⑤案件貼り付けシート(E6~→A2へ縦横替えで）'!ET17),"")</f>
        <v/>
      </c>
      <c r="DK21" s="154" t="str">
        <f>IF('⑤案件貼り付けシート(E6~→A2へ縦横替えで）'!$EQ17="固定",IF('⑤案件貼り付けシート(E6~→A2へ縦横替えで）'!EU17="","",'⑤案件貼り付けシート(E6~→A2へ縦横替えで）'!EU17),"")</f>
        <v/>
      </c>
      <c r="DL21" s="154" t="str">
        <f>IF('⑤案件貼り付けシート(E6~→A2へ縦横替えで）'!$EQ17="固定",IF('⑤案件貼り付けシート(E6~→A2へ縦横替えで）'!EV17="","",'⑤案件貼り付けシート(E6~→A2へ縦横替えで）'!EV17),"")</f>
        <v/>
      </c>
      <c r="DM21" s="154" t="str">
        <f>IF('⑤案件貼り付けシート(E6~→A2へ縦横替えで）'!$EQ17="固定",IF('⑤案件貼り付けシート(E6~→A2へ縦横替えで）'!EW17="","",'⑤案件貼り付けシート(E6~→A2へ縦横替えで）'!EW17),"")</f>
        <v/>
      </c>
      <c r="DN21" s="7" t="str">
        <f>IF('⑤案件貼り付けシート(E6~→A2へ縦横替えで）'!$EQ17="固定",IF('⑤案件貼り付けシート(E6~→A2へ縦横替えで）'!EX17="","",'⑤案件貼り付けシート(E6~→A2へ縦横替えで）'!EX17),"")</f>
        <v/>
      </c>
      <c r="DO21" s="7" t="str">
        <f>IF('⑤案件貼り付けシート(E6~→A2へ縦横替えで）'!EY17="","",'⑤案件貼り付けシート(E6~→A2へ縦横替えで）'!EY17)</f>
        <v/>
      </c>
      <c r="DP21" s="7" t="str">
        <f>IF('⑤案件貼り付けシート(E6~→A2へ縦横替えで）'!EZ17="","",'⑤案件貼り付けシート(E6~→A2へ縦横替えで）'!EZ17)</f>
        <v/>
      </c>
      <c r="DQ21" s="7" t="str">
        <f>IF('⑤案件貼り付けシート(E6~→A2へ縦横替えで）'!FA17="","",'⑤案件貼り付けシート(E6~→A2へ縦横替えで）'!FA17)</f>
        <v/>
      </c>
      <c r="DR21" s="154" t="str">
        <f>IF('⑤案件貼り付けシート(E6~→A2へ縦横替えで）'!FC17="","",'⑤案件貼り付けシート(E6~→A2へ縦横替えで）'!FC17)</f>
        <v/>
      </c>
      <c r="DS21" s="154" t="str">
        <f>IF('⑤案件貼り付けシート(E6~→A2へ縦横替えで）'!FD17="","",'⑤案件貼り付けシート(E6~→A2へ縦横替えで）'!FD17)</f>
        <v/>
      </c>
      <c r="DT21" s="7" t="str" cm="1">
        <f t="array" ref="DT21">IF('⑤案件貼り付けシート(E6~→A2へ縦横替えで）'!FE17="","",_xlfn.IFS('⑤案件貼り付けシート(E6~→A2へ縦横替えで）'!FE17="固定",1,'⑤案件貼り付けシート(E6~→A2へ縦横替えで）'!FE17="流動",2,'⑤案件貼り付けシート(E6~→A2へ縦横替えで）'!FE17="対象外",""))</f>
        <v/>
      </c>
      <c r="DU21" s="154" t="str">
        <f>IF('⑤案件貼り付けシート(E6~→A2へ縦横替えで）'!$FE17="固定",IF('⑤案件貼り付けシート(E6~→A2へ縦横替えで）'!FF17="","",'⑤案件貼り付けシート(E6~→A2へ縦横替えで）'!FF17),"")</f>
        <v/>
      </c>
      <c r="DV21" s="154" t="str">
        <f>IF('⑤案件貼り付けシート(E6~→A2へ縦横替えで）'!$FE17="固定",IF('⑤案件貼り付けシート(E6~→A2へ縦横替えで）'!FG17="","",'⑤案件貼り付けシート(E6~→A2へ縦横替えで）'!FG17),"")</f>
        <v/>
      </c>
      <c r="DW21" s="154" t="str">
        <f>IF('⑤案件貼り付けシート(E6~→A2へ縦横替えで）'!$FE17="固定",IF('⑤案件貼り付けシート(E6~→A2へ縦横替えで）'!FH17="","",'⑤案件貼り付けシート(E6~→A2へ縦横替えで）'!FH17),"")</f>
        <v/>
      </c>
      <c r="DX21" s="154" t="str">
        <f>IF('⑤案件貼り付けシート(E6~→A2へ縦横替えで）'!$FE17="固定",IF('⑤案件貼り付けシート(E6~→A2へ縦横替えで）'!FI17="","",'⑤案件貼り付けシート(E6~→A2へ縦横替えで）'!FI17),"")</f>
        <v/>
      </c>
      <c r="DY21" s="154" t="str">
        <f>IF('⑤案件貼り付けシート(E6~→A2へ縦横替えで）'!$FE17="固定",IF('⑤案件貼り付けシート(E6~→A2へ縦横替えで）'!FJ17="","",'⑤案件貼り付けシート(E6~→A2へ縦横替えで）'!FJ17),"")</f>
        <v/>
      </c>
      <c r="DZ21" s="154" t="str">
        <f>IF('⑤案件貼り付けシート(E6~→A2へ縦横替えで）'!$FE17="固定",IF('⑤案件貼り付けシート(E6~→A2へ縦横替えで）'!FK17="","",'⑤案件貼り付けシート(E6~→A2へ縦横替えで）'!FK17),"")</f>
        <v/>
      </c>
      <c r="EA21" s="7" t="str">
        <f>IF('⑤案件貼り付けシート(E6~→A2へ縦横替えで）'!$FE17="固定",IF('⑤案件貼り付けシート(E6~→A2へ縦横替えで）'!FL17="","",'⑤案件貼り付けシート(E6~→A2へ縦横替えで）'!FL17),"")</f>
        <v/>
      </c>
      <c r="EB21" s="7" t="str">
        <f>IF('⑤案件貼り付けシート(E6~→A2へ縦横替えで）'!FM17="","",'⑤案件貼り付けシート(E6~→A2へ縦横替えで）'!FM17)</f>
        <v/>
      </c>
      <c r="EC21" s="7" t="str">
        <f>IF('⑤案件貼り付けシート(E6~→A2へ縦横替えで）'!FN17="","",'⑤案件貼り付けシート(E6~→A2へ縦横替えで）'!FN17)</f>
        <v/>
      </c>
      <c r="ED21" s="7" t="str">
        <f>IF('⑤案件貼り付けシート(E6~→A2へ縦横替えで）'!FO17="","",'⑤案件貼り付けシート(E6~→A2へ縦横替えで）'!FO17)</f>
        <v/>
      </c>
      <c r="EE21" s="154" t="str">
        <f>IF('⑤案件貼り付けシート(E6~→A2へ縦横替えで）'!FQ17="","",'⑤案件貼り付けシート(E6~→A2へ縦横替えで）'!FQ17)</f>
        <v/>
      </c>
      <c r="EF21" s="154" t="str">
        <f>IF('⑤案件貼り付けシート(E6~→A2へ縦横替えで）'!FR17="","",'⑤案件貼り付けシート(E6~→A2へ縦横替えで）'!FR17)</f>
        <v/>
      </c>
      <c r="EG21" s="7" t="str" cm="1">
        <f t="array" ref="EG21">IF('⑤案件貼り付けシート(E6~→A2へ縦横替えで）'!FS17="","",_xlfn.IFS('⑤案件貼り付けシート(E6~→A2へ縦横替えで）'!FS17="固定",1,'⑤案件貼り付けシート(E6~→A2へ縦横替えで）'!FS17="流動",2,'⑤案件貼り付けシート(E6~→A2へ縦横替えで）'!FS17="対象外",""))</f>
        <v/>
      </c>
      <c r="EH21" s="154" t="str">
        <f>IF('⑤案件貼り付けシート(E6~→A2へ縦横替えで）'!$FS17="固定",IF('⑤案件貼り付けシート(E6~→A2へ縦横替えで）'!FT17="","",'⑤案件貼り付けシート(E6~→A2へ縦横替えで）'!FT17),"")</f>
        <v/>
      </c>
      <c r="EI21" s="154" t="str">
        <f>IF('⑤案件貼り付けシート(E6~→A2へ縦横替えで）'!$FS17="固定",IF('⑤案件貼り付けシート(E6~→A2へ縦横替えで）'!FU17="","",'⑤案件貼り付けシート(E6~→A2へ縦横替えで）'!FU17),"")</f>
        <v/>
      </c>
      <c r="EJ21" s="154" t="str">
        <f>IF('⑤案件貼り付けシート(E6~→A2へ縦横替えで）'!$FS17="固定",IF('⑤案件貼り付けシート(E6~→A2へ縦横替えで）'!FV17="","",'⑤案件貼り付けシート(E6~→A2へ縦横替えで）'!FV17),"")</f>
        <v/>
      </c>
      <c r="EK21" s="154" t="str">
        <f>IF('⑤案件貼り付けシート(E6~→A2へ縦横替えで）'!$FS17="固定",IF('⑤案件貼り付けシート(E6~→A2へ縦横替えで）'!FW17="","",'⑤案件貼り付けシート(E6~→A2へ縦横替えで）'!FW17),"")</f>
        <v/>
      </c>
      <c r="EL21" s="154" t="str">
        <f>IF('⑤案件貼り付けシート(E6~→A2へ縦横替えで）'!$FS17="固定",IF('⑤案件貼り付けシート(E6~→A2へ縦横替えで）'!FX17="","",'⑤案件貼り付けシート(E6~→A2へ縦横替えで）'!FX17),"")</f>
        <v/>
      </c>
      <c r="EM21" s="154" t="str">
        <f>IF('⑤案件貼り付けシート(E6~→A2へ縦横替えで）'!$FS17="固定",IF('⑤案件貼り付けシート(E6~→A2へ縦横替えで）'!FY17="","",'⑤案件貼り付けシート(E6~→A2へ縦横替えで）'!FY17),"")</f>
        <v/>
      </c>
      <c r="EN21" s="7" t="str">
        <f>IF('⑤案件貼り付けシート(E6~→A2へ縦横替えで）'!$FS17="固定",IF('⑤案件貼り付けシート(E6~→A2へ縦横替えで）'!FZ17="","",'⑤案件貼り付けシート(E6~→A2へ縦横替えで）'!FZ17),"")</f>
        <v/>
      </c>
      <c r="EO21" s="7" t="str">
        <f>IF('⑤案件貼り付けシート(E6~→A2へ縦横替えで）'!GA17="","",'⑤案件貼り付けシート(E6~→A2へ縦横替えで）'!GA17)</f>
        <v/>
      </c>
      <c r="EP21" s="7" t="str">
        <f>IF('⑤案件貼り付けシート(E6~→A2へ縦横替えで）'!GB17="","",'⑤案件貼り付けシート(E6~→A2へ縦横替えで）'!GB17)</f>
        <v/>
      </c>
      <c r="EQ21" s="7" t="str">
        <f>IF('⑤案件貼り付けシート(E6~→A2へ縦横替えで）'!GC17="","",'⑤案件貼り付けシート(E6~→A2へ縦横替えで）'!GC17)</f>
        <v/>
      </c>
      <c r="ER21" s="154" t="str">
        <f>IF('⑤案件貼り付けシート(E6~→A2へ縦横替えで）'!GE17="","",'⑤案件貼り付けシート(E6~→A2へ縦横替えで）'!GE17)</f>
        <v/>
      </c>
      <c r="ES21" s="154" t="str">
        <f>IF('⑤案件貼り付けシート(E6~→A2へ縦横替えで）'!GF17="","",'⑤案件貼り付けシート(E6~→A2へ縦横替えで）'!GF17)</f>
        <v/>
      </c>
      <c r="ET21" s="7" t="str" cm="1">
        <f t="array" ref="ET21">IF('⑤案件貼り付けシート(E6~→A2へ縦横替えで）'!GG17="","",_xlfn.IFS('⑤案件貼り付けシート(E6~→A2へ縦横替えで）'!GG17="固定",1,'⑤案件貼り付けシート(E6~→A2へ縦横替えで）'!GG17="流動",2,'⑤案件貼り付けシート(E6~→A2へ縦横替えで）'!GG17="対象外",""))</f>
        <v/>
      </c>
      <c r="EU21" s="154" t="str">
        <f>IF('⑤案件貼り付けシート(E6~→A2へ縦横替えで）'!$GG17="固定",IF('⑤案件貼り付けシート(E6~→A2へ縦横替えで）'!GH17="","",'⑤案件貼り付けシート(E6~→A2へ縦横替えで）'!GH17),"")</f>
        <v/>
      </c>
      <c r="EV21" s="154" t="str">
        <f>IF('⑤案件貼り付けシート(E6~→A2へ縦横替えで）'!$GG17="固定",IF('⑤案件貼り付けシート(E6~→A2へ縦横替えで）'!GI17="","",'⑤案件貼り付けシート(E6~→A2へ縦横替えで）'!GI17),"")</f>
        <v/>
      </c>
      <c r="EW21" s="154" t="str">
        <f>IF('⑤案件貼り付けシート(E6~→A2へ縦横替えで）'!$GG17="固定",IF('⑤案件貼り付けシート(E6~→A2へ縦横替えで）'!GJ17="","",'⑤案件貼り付けシート(E6~→A2へ縦横替えで）'!GJ17),"")</f>
        <v/>
      </c>
      <c r="EX21" s="154" t="str">
        <f>IF('⑤案件貼り付けシート(E6~→A2へ縦横替えで）'!$GG17="固定",IF('⑤案件貼り付けシート(E6~→A2へ縦横替えで）'!GK17="","",'⑤案件貼り付けシート(E6~→A2へ縦横替えで）'!GK17),"")</f>
        <v/>
      </c>
      <c r="EY21" s="154" t="str">
        <f>IF('⑤案件貼り付けシート(E6~→A2へ縦横替えで）'!$GG17="固定",IF('⑤案件貼り付けシート(E6~→A2へ縦横替えで）'!GL17="","",'⑤案件貼り付けシート(E6~→A2へ縦横替えで）'!GL17),"")</f>
        <v/>
      </c>
      <c r="EZ21" s="154" t="str">
        <f>IF('⑤案件貼り付けシート(E6~→A2へ縦横替えで）'!$GG17="固定",IF('⑤案件貼り付けシート(E6~→A2へ縦横替えで）'!GM17="","",'⑤案件貼り付けシート(E6~→A2へ縦横替えで）'!GM17),"")</f>
        <v/>
      </c>
      <c r="FA21" s="7" t="str">
        <f>IF('⑤案件貼り付けシート(E6~→A2へ縦横替えで）'!$GG17="固定",IF('⑤案件貼り付けシート(E6~→A2へ縦横替えで）'!GN17="","",'⑤案件貼り付けシート(E6~→A2へ縦横替えで）'!GN17),"")</f>
        <v/>
      </c>
      <c r="FB21" s="7" t="str">
        <f>IF('⑤案件貼り付けシート(E6~→A2へ縦横替えで）'!GO17="","",'⑤案件貼り付けシート(E6~→A2へ縦横替えで）'!GO17)</f>
        <v/>
      </c>
      <c r="FC21" s="7" t="str">
        <f>IF('⑤案件貼り付けシート(E6~→A2へ縦横替えで）'!GP17="","",'⑤案件貼り付けシート(E6~→A2へ縦横替えで）'!GP17)</f>
        <v/>
      </c>
      <c r="FD21" s="7" t="str">
        <f>IF('⑤案件貼り付けシート(E6~→A2へ縦横替えで）'!GQ17="","",'⑤案件貼り付けシート(E6~→A2へ縦横替えで）'!GQ17)</f>
        <v/>
      </c>
      <c r="FE21" s="154" t="str">
        <f>IF('⑤案件貼り付けシート(E6~→A2へ縦横替えで）'!GS17="","",'⑤案件貼り付けシート(E6~→A2へ縦横替えで）'!GS17)</f>
        <v/>
      </c>
      <c r="FF21" s="154" t="str">
        <f>IF('⑤案件貼り付けシート(E6~→A2へ縦横替えで）'!GT17="","",'⑤案件貼り付けシート(E6~→A2へ縦横替えで）'!GT17)</f>
        <v/>
      </c>
      <c r="FG21" s="7" t="str" cm="1">
        <f t="array" ref="FG21">IF('⑤案件貼り付けシート(E6~→A2へ縦横替えで）'!GU17="","",_xlfn.IFS('⑤案件貼り付けシート(E6~→A2へ縦横替えで）'!GU17="固定",1,'⑤案件貼り付けシート(E6~→A2へ縦横替えで）'!GU17="流動",2,'⑤案件貼り付けシート(E6~→A2へ縦横替えで）'!GU17="対象外",""))</f>
        <v/>
      </c>
      <c r="FH21" s="154" t="str">
        <f>IF('⑤案件貼り付けシート(E6~→A2へ縦横替えで）'!$GU17="固定",IF('⑤案件貼り付けシート(E6~→A2へ縦横替えで）'!GV17="","",'⑤案件貼り付けシート(E6~→A2へ縦横替えで）'!GV17),"")</f>
        <v/>
      </c>
      <c r="FI21" s="154" t="str">
        <f>IF('⑤案件貼り付けシート(E6~→A2へ縦横替えで）'!$GU17="固定",IF('⑤案件貼り付けシート(E6~→A2へ縦横替えで）'!GW17="","",'⑤案件貼り付けシート(E6~→A2へ縦横替えで）'!GW17),"")</f>
        <v/>
      </c>
      <c r="FJ21" s="154" t="str">
        <f>IF('⑤案件貼り付けシート(E6~→A2へ縦横替えで）'!$GU17="固定",IF('⑤案件貼り付けシート(E6~→A2へ縦横替えで）'!GX17="","",'⑤案件貼り付けシート(E6~→A2へ縦横替えで）'!GX17),"")</f>
        <v/>
      </c>
      <c r="FK21" s="154" t="str">
        <f>IF('⑤案件貼り付けシート(E6~→A2へ縦横替えで）'!$GU17="固定",IF('⑤案件貼り付けシート(E6~→A2へ縦横替えで）'!GY17="","",'⑤案件貼り付けシート(E6~→A2へ縦横替えで）'!GY17),"")</f>
        <v/>
      </c>
      <c r="FL21" s="154" t="str">
        <f>IF('⑤案件貼り付けシート(E6~→A2へ縦横替えで）'!$GU17="固定",IF('⑤案件貼り付けシート(E6~→A2へ縦横替えで）'!GZ17="","",'⑤案件貼り付けシート(E6~→A2へ縦横替えで）'!GZ17),"")</f>
        <v/>
      </c>
      <c r="FM21" s="154" t="str">
        <f>IF('⑤案件貼り付けシート(E6~→A2へ縦横替えで）'!$GU17="固定",IF('⑤案件貼り付けシート(E6~→A2へ縦横替えで）'!HA17="","",'⑤案件貼り付けシート(E6~→A2へ縦横替えで）'!HA17),"")</f>
        <v/>
      </c>
      <c r="FN21" s="7" t="str">
        <f>IF('⑤案件貼り付けシート(E6~→A2へ縦横替えで）'!$GU17="固定",IF('⑤案件貼り付けシート(E6~→A2へ縦横替えで）'!HB17="","",'⑤案件貼り付けシート(E6~→A2へ縦横替えで）'!HB17),"")</f>
        <v/>
      </c>
      <c r="FO21" s="7" t="str">
        <f>IF('⑤案件貼り付けシート(E6~→A2へ縦横替えで）'!HC17="","",'⑤案件貼り付けシート(E6~→A2へ縦横替えで）'!HC17)</f>
        <v/>
      </c>
      <c r="FP21" s="7" t="str">
        <f>IF('⑤案件貼り付けシート(E6~→A2へ縦横替えで）'!HD17="","",'⑤案件貼り付けシート(E6~→A2へ縦横替えで）'!HD17)</f>
        <v/>
      </c>
      <c r="FQ21" s="7" t="str">
        <f>IF('⑤案件貼り付けシート(E6~→A2へ縦横替えで）'!HE17="","",'⑤案件貼り付けシート(E6~→A2へ縦横替えで）'!HE17)</f>
        <v/>
      </c>
      <c r="FR21" s="154" t="str">
        <f>IF('⑤案件貼り付けシート(E6~→A2へ縦横替えで）'!HG17="","",'⑤案件貼り付けシート(E6~→A2へ縦横替えで）'!HG17)</f>
        <v/>
      </c>
      <c r="FS21" s="154" t="str">
        <f>IF('⑤案件貼り付けシート(E6~→A2へ縦横替えで）'!HH17="","",'⑤案件貼り付けシート(E6~→A2へ縦横替えで）'!HH17)</f>
        <v/>
      </c>
      <c r="FT21" s="7" t="str" cm="1">
        <f t="array" ref="FT21">IF('⑤案件貼り付けシート(E6~→A2へ縦横替えで）'!HI17="","",_xlfn.IFS('⑤案件貼り付けシート(E6~→A2へ縦横替えで）'!HI17="固定",1,'⑤案件貼り付けシート(E6~→A2へ縦横替えで）'!HI17="流動",2,'⑤案件貼り付けシート(E6~→A2へ縦横替えで）'!HI17="対象外",""))</f>
        <v/>
      </c>
      <c r="FU21" s="154" t="str">
        <f>IF('⑤案件貼り付けシート(E6~→A2へ縦横替えで）'!$HI17="固定",IF('⑤案件貼り付けシート(E6~→A2へ縦横替えで）'!HJ17="","",'⑤案件貼り付けシート(E6~→A2へ縦横替えで）'!HJ17),"")</f>
        <v/>
      </c>
      <c r="FV21" s="154" t="str">
        <f>IF('⑤案件貼り付けシート(E6~→A2へ縦横替えで）'!$HI17="固定",IF('⑤案件貼り付けシート(E6~→A2へ縦横替えで）'!HK17="","",'⑤案件貼り付けシート(E6~→A2へ縦横替えで）'!HK17),"")</f>
        <v/>
      </c>
      <c r="FW21" s="154" t="str">
        <f>IF('⑤案件貼り付けシート(E6~→A2へ縦横替えで）'!$HI17="固定",IF('⑤案件貼り付けシート(E6~→A2へ縦横替えで）'!HL17="","",'⑤案件貼り付けシート(E6~→A2へ縦横替えで）'!HL17),"")</f>
        <v/>
      </c>
      <c r="FX21" s="154" t="str">
        <f>IF('⑤案件貼り付けシート(E6~→A2へ縦横替えで）'!$HI17="固定",IF('⑤案件貼り付けシート(E6~→A2へ縦横替えで）'!HM17="","",'⑤案件貼り付けシート(E6~→A2へ縦横替えで）'!HM17),"")</f>
        <v/>
      </c>
      <c r="FY21" s="154" t="str">
        <f>IF('⑤案件貼り付けシート(E6~→A2へ縦横替えで）'!$HI17="固定",IF('⑤案件貼り付けシート(E6~→A2へ縦横替えで）'!HN17="","",'⑤案件貼り付けシート(E6~→A2へ縦横替えで）'!HN17),"")</f>
        <v/>
      </c>
      <c r="FZ21" s="154" t="str">
        <f>IF('⑤案件貼り付けシート(E6~→A2へ縦横替えで）'!$HI17="固定",IF('⑤案件貼り付けシート(E6~→A2へ縦横替えで）'!HO17="","",'⑤案件貼り付けシート(E6~→A2へ縦横替えで）'!HO17),"")</f>
        <v/>
      </c>
      <c r="GA21" s="7" t="str">
        <f>IF('⑤案件貼り付けシート(E6~→A2へ縦横替えで）'!$HI17="固定",IF('⑤案件貼り付けシート(E6~→A2へ縦横替えで）'!HP17="","",'⑤案件貼り付けシート(E6~→A2へ縦横替えで）'!HP17),"")</f>
        <v/>
      </c>
      <c r="GB21" s="7" t="str">
        <f>IF('⑤案件貼り付けシート(E6~→A2へ縦横替えで）'!HQ17="","",'⑤案件貼り付けシート(E6~→A2へ縦横替えで）'!HQ17)</f>
        <v/>
      </c>
      <c r="GC21" s="7" t="str">
        <f>IF('⑤案件貼り付けシート(E6~→A2へ縦横替えで）'!HR17="","",'⑤案件貼り付けシート(E6~→A2へ縦横替えで）'!HR17)</f>
        <v/>
      </c>
      <c r="GD21" s="7" t="str">
        <f>IF('⑤案件貼り付けシート(E6~→A2へ縦横替えで）'!HS17="","",'⑤案件貼り付けシート(E6~→A2へ縦横替えで）'!HS17)</f>
        <v/>
      </c>
      <c r="GE21" s="7" t="str" cm="1">
        <f t="array" ref="GE21">_xlfn.IFS('⑤案件貼り付けシート(E6~→A2へ縦横替えで）'!A17="","",'⑤案件貼り付けシート(E6~→A2へ縦横替えで）'!HW17="該当しない",0,'⑤案件貼り付けシート(E6~→A2へ縦横替えで）'!HW17="有期プロジェクト",1,'⑤案件貼り付けシート(E6~→A2へ縦横替えで）'!HW17="日数限定業務",2,'⑤案件貼り付けシート(E6~→A2へ縦横替えで）'!HW17="産休育休代替",3,'⑤案件貼り付けシート(E6~→A2へ縦横替えで）'!HW17="介護休業代替",4)</f>
        <v/>
      </c>
      <c r="GF21" s="7" t="str">
        <f>IF('⑤案件貼り付けシート(E6~→A2へ縦横替えで）'!HW17="産休育休代替",IF('⑤案件貼り付けシート(E6~→A2へ縦横替えで）'!HX17="","",'⑤案件貼り付けシート(E6~→A2へ縦横替えで）'!HX17),"")</f>
        <v/>
      </c>
      <c r="GG21" s="7" t="str">
        <f>IF('⑤案件貼り付けシート(E6~→A2へ縦横替えで）'!HY17="","",'⑤案件貼り付けシート(E6~→A2へ縦横替えで）'!HY17)</f>
        <v/>
      </c>
      <c r="GH21" s="7" t="str" cm="1">
        <f t="array" ref="GH21">_xlfn.IFS('⑤案件貼り付けシート(E6~→A2へ縦横替えで）'!IB17="","",'⑤案件貼り付けシート(E6~→A2へ縦横替えで）'!IB17="限定しない",0,'⑤案件貼り付けシート(E6~→A2へ縦横替えで）'!IB17="60歳以上",1,'⑤案件貼り付けシート(E6~→A2へ縦横替えで）'!IB17="無期雇用派遣労働者",2,'⑤案件貼り付けシート(E6~→A2へ縦横替えで）'!IB17="60歳以上または無期雇用",3,TRUE,"")</f>
        <v/>
      </c>
      <c r="GI21" s="7" t="str" cm="1">
        <f t="array" ref="GI21">_xlfn.IFS('⑤案件貼り付けシート(E6~→A2へ縦横替えで）'!IC17="","",'⑤案件貼り付けシート(E6~→A2へ縦横替えで）'!IC17="限定する",1,'⑤案件貼り付けシート(E6~→A2へ縦横替えで）'!IC17="限定しない",2,TRUE,"")</f>
        <v/>
      </c>
      <c r="GJ21" s="7"/>
      <c r="GK21" s="7" t="str">
        <f>IF('⑤案件貼り付けシート(E6~→A2へ縦横替えで）'!IF17="","",'⑤案件貼り付けシート(E6~→A2へ縦横替えで）'!IF17)</f>
        <v/>
      </c>
      <c r="GL21" s="7" t="str">
        <f>IF('⑤案件貼り付けシート(E6~→A2へ縦横替えで）'!IG17="","",'⑤案件貼り付けシート(E6~→A2へ縦横替えで）'!IG17)</f>
        <v/>
      </c>
      <c r="GM21" s="48" t="str">
        <f>IF('⑤案件貼り付けシート(E6~→A2へ縦横替えで）'!IJ17="","",IF('⑤案件貼り付けシート(E6~→A2へ縦横替えで）'!IJ17="ALL",②コード一覧!$CU$2,'⑤案件貼り付けシート(E6~→A2へ縦横替えで）'!IJ17&amp;"をコードヘ"))</f>
        <v/>
      </c>
      <c r="GN21" s="7" t="str">
        <f>IF('⑤案件貼り付けシート(E6~→A2へ縦横替えで）'!IK17="","",IF('⑤案件貼り付けシート(E6~→A2へ縦横替えで）'!IK17="非公開",0,1))</f>
        <v/>
      </c>
      <c r="GO21" s="7">
        <f t="shared" ref="GO21:GO40" si="1">IF(B21="","",0)</f>
        <v>0</v>
      </c>
      <c r="GP21" s="7" t="str">
        <f>IF('⑤案件貼り付けシート(E6~→A2へ縦横替えで）'!IP17="",IF('⑤案件貼り付けシート(E6~→A2へ縦横替えで）'!IW17="","",1),2)</f>
        <v/>
      </c>
      <c r="GQ21" s="7" t="str">
        <f>IF(GP21=1,INDEX(②コード一覧!DC17:DG35,MATCH('⑤案件貼り付けシート(E6~→A2へ縦横替えで）'!IW17,②コード一覧!DD17:DD35,0),1),"")</f>
        <v/>
      </c>
      <c r="GR21" s="48" t="str">
        <f>IF('⑤案件貼り付けシート(E6~→A2へ縦横替えで）'!IP17="","",INDEX(②コード一覧!$BR$2:$BT$801,MATCH('⑤案件貼り付けシート(E6~→A2へ縦横替えで）'!IP17,②コード一覧!$BR$2:$BR$801,0),3))</f>
        <v/>
      </c>
      <c r="GS21" s="48" t="str">
        <f>IF('⑤案件貼り付けシート(E6~→A2へ縦横替えで）'!IQ17="","",INDEX(②コード一覧!$BR$2:$BT$801,MATCH('⑤案件貼り付けシート(E6~→A2へ縦横替えで）'!IQ17,②コード一覧!$BR$2:$BR$801,0),3))</f>
        <v/>
      </c>
      <c r="GT21" s="48" t="str">
        <f>IF('⑤案件貼り付けシート(E6~→A2へ縦横替えで）'!IR17="","",INDEX(②コード一覧!$BR$2:$BT$801,MATCH('⑤案件貼り付けシート(E6~→A2へ縦横替えで）'!IR17,②コード一覧!$BR$2:$BR$801,0),3))</f>
        <v/>
      </c>
      <c r="GU21" s="48" t="str">
        <f>IF('⑤案件貼り付けシート(E6~→A2へ縦横替えで）'!IS17="","",INDEX(②コード一覧!$BR$2:$BT$801,MATCH('⑤案件貼り付けシート(E6~→A2へ縦横替えで）'!IS17,②コード一覧!$BR$2:$BR$801,0),3))</f>
        <v/>
      </c>
      <c r="GV21" s="48" t="str">
        <f>IF('⑤案件貼り付けシート(E6~→A2へ縦横替えで）'!IT17="","",INDEX(②コード一覧!$BR$2:$BT$801,MATCH('⑤案件貼り付けシート(E6~→A2へ縦横替えで）'!IT17,②コード一覧!$BR$2:$BR$801,0),3))</f>
        <v/>
      </c>
    </row>
    <row r="22" spans="1:204">
      <c r="A22" s="7"/>
      <c r="B22" s="7">
        <f>'⑤案件貼り付けシート(E6~→A2へ縦横替えで）'!A18</f>
        <v>0</v>
      </c>
      <c r="C22" s="7" t="str">
        <f>IF('⑤案件貼り付けシート(E6~→A2へ縦横替えで）'!C18="","",(IF('⑤案件貼り付けシート(E6~→A2へ縦横替えで）'!C18="一般派遣",1,2)))</f>
        <v/>
      </c>
      <c r="D22" s="48" t="e">
        <f>INDEX(②コード一覧!$A$2:$B$40,MATCH('⑤案件貼り付けシート(E6~→A2へ縦横替えで）'!G18,②コード一覧!$A$2:$A$40,0),2)</f>
        <v>#N/A</v>
      </c>
      <c r="E22" s="7" t="e" cm="1">
        <f t="array" ref="E22">INDEX(③組織表示変え!$A$6:$E$805,MATCH('⑥案件CSV (6行目～に反映→フォーマット２行目にコピペ'!D22&amp;'⑤案件貼り付けシート(E6~→A2へ縦横替えで）'!H18,③組織表示変え!$B$6:$B$802&amp;③組織表示変え!$E$6:$E$802,0),1)</f>
        <v>#N/A</v>
      </c>
      <c r="F22" s="48" t="e">
        <f>INDEX(②コード一覧!$A$2:$B$40,MATCH('⑤案件貼り付けシート(E6~→A2へ縦横替えで）'!N18,②コード一覧!$A$2:$A$40,0),2)</f>
        <v>#N/A</v>
      </c>
      <c r="G22" s="7"/>
      <c r="H22" s="7"/>
      <c r="I22" s="7"/>
      <c r="J22" s="7"/>
      <c r="K22" s="7"/>
      <c r="L22" s="7" t="e" cm="1">
        <f t="array" ref="L22">INDEX(③組織表示変え!$A$6:$E$805,MATCH('⑥案件CSV (6行目～に反映→フォーマット２行目にコピペ'!F22&amp;'⑤案件貼り付けシート(E6~→A2へ縦横替えで）'!O18,③組織表示変え!$B$6:$B$802&amp;③組織表示変え!$E$6:$E$802,0),1)</f>
        <v>#N/A</v>
      </c>
      <c r="M22" s="7" t="str">
        <f>IF('⑤案件貼り付けシート(E6~→A2へ縦横替えで）'!P18="","",'⑤案件貼り付けシート(E6~→A2へ縦横替えで）'!P18)</f>
        <v/>
      </c>
      <c r="N22" s="7" t="str">
        <f>IF('⑤案件貼り付けシート(E6~→A2へ縦横替えで）'!Q18="","",'⑤案件貼り付けシート(E6~→A2へ縦横替えで）'!Q18)</f>
        <v/>
      </c>
      <c r="O22" s="7" t="str">
        <f>IF('⑤案件貼り付けシート(E6~→A2へ縦横替えで）'!R18="","",'⑤案件貼り付けシート(E6~→A2へ縦横替えで）'!R18)</f>
        <v/>
      </c>
      <c r="P22" s="7" t="str" cm="1">
        <f t="array" ref="P22">IF('⑤案件貼り付けシート(E6~→A2へ縦横替えで）'!U18="","",_xlfn.IFS('⑤案件貼り付けシート(E6~→A2へ縦横替えで）'!U18="なし",0,'⑤案件貼り付けシート(E6~→A2へ縦横替えで）'!U18="敷地内禁煙",1,'⑤案件貼り付けシート(E6~→A2へ縦横替えで）'!U18="敷地内禁煙（特定屋外喫煙場所あり、屋外に喫煙場所あり）",2,'⑤案件貼り付けシート(E6~→A2へ縦横替えで）'!U18="屋内禁煙",3,'⑤案件貼り付けシート(E6~→A2へ縦横替えで）'!U18="屋内原則禁煙（喫煙専用室設置、加熱式たばこ専用喫煙室設置）",4,'⑤案件貼り付けシート(E6~→A2へ縦横替えで）'!U18="その他",9))</f>
        <v/>
      </c>
      <c r="Q22" s="7" t="str">
        <f>IF(C22="","",IF('⑤案件貼り付けシート(E6~→A2へ縦横替えで）'!AD18="派遣先責任者",0,1))</f>
        <v/>
      </c>
      <c r="R22" s="7" t="e" cm="1">
        <f t="array" ref="R22">INDEX(②コード一覧!$AI$2:$AN$801,MATCH('⑥案件CSV (6行目～に反映→フォーマット２行目にコピペ'!$F22&amp;'⑤案件貼り付けシート(E6~→A2へ縦横替えで）'!Z18,②コード一覧!$AN$2:$AN$801&amp;②コード一覧!$AI$2:$AI$801,0),5)</f>
        <v>#N/A</v>
      </c>
      <c r="S22" s="7" t="str" cm="1">
        <f t="array" ref="S22">IF('⑤案件貼り付けシート(E6~→A2へ縦横替えで）'!AA18="","",INDEX(②コード一覧!$AI$2:$AN$801,MATCH('⑥案件CSV (6行目～に反映→フォーマット２行目にコピペ'!$F22&amp;'⑤案件貼り付けシート(E6~→A2へ縦横替えで）'!AA18,②コード一覧!$AN$2:$AN$801&amp;②コード一覧!$AI$2:$AI$801,0),5))</f>
        <v/>
      </c>
      <c r="T22" s="7" t="str" cm="1">
        <f t="array" ref="T22">IF('⑤案件貼り付けシート(E6~→A2へ縦横替えで）'!AB18="","",INDEX(②コード一覧!$AI$2:$AN$801,MATCH('⑥案件CSV (6行目～に反映→フォーマット２行目にコピペ'!$F22&amp;'⑤案件貼り付けシート(E6~→A2へ縦横替えで）'!AB18,②コード一覧!$AN$2:$AN$801&amp;②コード一覧!$AI$2:$AI$801,0),5))</f>
        <v/>
      </c>
      <c r="U22" s="7" t="str" cm="1">
        <f t="array" ref="U22">IF('⑤案件貼り付けシート(E6~→A2へ縦横替えで）'!AC18="","",INDEX(②コード一覧!$AI$2:$AN$801,MATCH('⑥案件CSV (6行目～に反映→フォーマット２行目にコピペ'!$F22&amp;'⑤案件貼り付けシート(E6~→A2へ縦横替えで）'!AC18,②コード一覧!$AN$2:$AN$801&amp;②コード一覧!$AI$2:$AI$801,0),5))</f>
        <v/>
      </c>
      <c r="V22" s="7" t="e" cm="1">
        <f t="array" ref="V22">INDEX(②コード一覧!$AK$2:$AN$801,MATCH('⑥案件CSV (6行目～に反映→フォーマット２行目にコピペ'!$F22&amp;'⑤案件貼り付けシート(E6~→A2へ縦横替えで）'!AG18,②コード一覧!$AN$2:$AN$801&amp;②コード一覧!$AK$2:$AK$801,0),3)</f>
        <v>#N/A</v>
      </c>
      <c r="W22" s="7" t="str" cm="1">
        <f t="array" ref="W22">IF('⑤案件貼り付けシート(E6~→A2へ縦横替えで）'!AH18="","",INDEX(②コード一覧!$AK$2:$AN$801,MATCH('⑥案件CSV (6行目～に反映→フォーマット２行目にコピペ'!$F22&amp;'⑤案件貼り付けシート(E6~→A2へ縦横替えで）'!AH18,②コード一覧!$AN$2:$AN$801&amp;②コード一覧!$AK$2:$AK$801,0),3))</f>
        <v/>
      </c>
      <c r="X22" s="7" t="str" cm="1">
        <f t="array" ref="X22">IF('⑤案件貼り付けシート(E6~→A2へ縦横替えで）'!AI18="","",INDEX(②コード一覧!$AK$2:$AN$801,MATCH('⑥案件CSV (6行目～に反映→フォーマット２行目にコピペ'!$F22&amp;'⑤案件貼り付けシート(E6~→A2へ縦横替えで）'!AI18,②コード一覧!$AN$2:$AN$801&amp;②コード一覧!$AK$2:$AK$801,0),3))</f>
        <v/>
      </c>
      <c r="Y22" s="7" t="str" cm="1">
        <f t="array" ref="Y22">IF('⑤案件貼り付けシート(E6~→A2へ縦横替えで）'!AJ18="","",INDEX(②コード一覧!$AK$2:$AN$801,MATCH('⑥案件CSV (6行目～に反映→フォーマット２行目にコピペ'!$F22&amp;'⑤案件貼り付けシート(E6~→A2へ縦横替えで）'!AJ18,②コード一覧!$AN$2:$AN$801&amp;②コード一覧!$AK$2:$AK$801,0),3))</f>
        <v/>
      </c>
      <c r="Z22" s="7" t="e" cm="1">
        <f t="array" ref="Z22">INDEX(②コード一覧!$AJ$2:$AN$801,MATCH('⑥案件CSV (6行目～に反映→フォーマット２行目にコピペ'!$F22&amp;'⑤案件貼り付けシート(E6~→A2へ縦横替えで）'!AM18,②コード一覧!$AN$2:$AN$801&amp;②コード一覧!$AJ$2:$AJ$801,0),4)</f>
        <v>#N/A</v>
      </c>
      <c r="AA22" s="7" t="str" cm="1">
        <f t="array" ref="AA22">IF('⑤案件貼り付けシート(E6~→A2へ縦横替えで）'!AN18="","",INDEX(②コード一覧!$AJ$2:$AN$801,MATCH('⑥案件CSV (6行目～に反映→フォーマット２行目にコピペ'!$F22&amp;'⑤案件貼り付けシート(E6~→A2へ縦横替えで）'!AN18,②コード一覧!$AN$2:$AN$801&amp;②コード一覧!$AJ$2:$AJ$801,0),4))</f>
        <v/>
      </c>
      <c r="AB22" s="7" t="str" cm="1">
        <f t="array" ref="AB22">IF('⑤案件貼り付けシート(E6~→A2へ縦横替えで）'!AO18="","",INDEX(②コード一覧!$AJ$2:$AN$801,MATCH('⑥案件CSV (6行目～に反映→フォーマット２行目にコピペ'!$F22&amp;'⑤案件貼り付けシート(E6~→A2へ縦横替えで）'!AO18,②コード一覧!$AN$2:$AN$801&amp;②コード一覧!$AJ$2:$AJ$801,0),4))</f>
        <v/>
      </c>
      <c r="AC22" s="7" t="str" cm="1">
        <f t="array" ref="AC22">IF('⑤案件貼り付けシート(E6~→A2へ縦横替えで）'!AP18="","",INDEX(②コード一覧!$AJ$2:$AN$801,MATCH('⑥案件CSV (6行目～に反映→フォーマット２行目にコピペ'!$F22&amp;'⑤案件貼り付けシート(E6~→A2へ縦横替えで）'!AP18,②コード一覧!$AN$2:$AN$801&amp;②コード一覧!$AJ$2:$AJ$801,0),4))</f>
        <v/>
      </c>
      <c r="AD22" s="7" t="str">
        <f>IF('⑤案件貼り付けシート(E6~→A2へ縦横替えで）'!AR18="","",'⑤案件貼り付けシート(E6~→A2へ縦横替えで）'!AR18)</f>
        <v/>
      </c>
      <c r="AE22" s="7">
        <f>'⑤案件貼り付けシート(E6~→A2へ縦横替えで）'!AV18</f>
        <v>0</v>
      </c>
      <c r="AF22" s="7">
        <f>'⑤案件貼り付けシート(E6~→A2へ縦横替えで）'!AW18</f>
        <v>0</v>
      </c>
      <c r="AG22" s="7" t="str">
        <f>IF('⑤案件貼り付けシート(E6~→A2へ縦横替えで）'!AX18="","",'⑤案件貼り付けシート(E6~→A2へ縦横替えで）'!AX18)</f>
        <v/>
      </c>
      <c r="AH22" s="7" t="str">
        <f>IF('⑤案件貼り付けシート(E6~→A2へ縦横替えで）'!AY18="","",'⑤案件貼り付けシート(E6~→A2へ縦横替えで）'!AY18)</f>
        <v/>
      </c>
      <c r="AI22" s="13"/>
      <c r="AJ22" s="13"/>
      <c r="AK22" s="7" t="str" cm="1">
        <f t="array" ref="AK22">_xlfn.IFS('⑤案件貼り付けシート(E6~→A2へ縦横替えで）'!AZ18="該当しない",0,'⑤案件貼り付けシート(E6~→A2へ縦横替えで）'!AZ18="該当",1,TRUE,"")</f>
        <v/>
      </c>
      <c r="AL22" s="7" t="str">
        <f>IF('⑤案件貼り付けシート(E6~→A2へ縦横替えで）'!AZ18="該当しない","",IF('⑤案件貼り付けシート(E6~→A2へ縦横替えで）'!BA18="","",LEFT('⑤案件貼り付けシート(E6~→A2へ縦横替えで）'!BA18,FIND("号",'⑤案件貼り付けシート(E6~→A2へ縦横替えで）'!BA18)-1)))</f>
        <v/>
      </c>
      <c r="AM22" s="7" t="str">
        <f>IF('⑤案件貼り付けシート(E6~→A2へ縦横替えで）'!AZ18="該当しない","",IF('⑤案件貼り付けシート(E6~→A2へ縦横替えで）'!BB18="","",'⑤案件貼り付けシート(E6~→A2へ縦横替えで）'!BB18))</f>
        <v/>
      </c>
      <c r="AN22" s="7" t="str">
        <f>IF('⑤案件貼り付けシート(E6~→A2へ縦横替えで）'!BC18="","",'⑤案件貼り付けシート(E6~→A2へ縦横替えで）'!BC18)</f>
        <v/>
      </c>
      <c r="AO22" s="7">
        <f>'⑤案件貼り付けシート(E6~→A2へ縦横替えで）'!BG18</f>
        <v>0</v>
      </c>
      <c r="AP22" s="7" t="str" cm="1">
        <f t="array" ref="AP22">_xlfn.IFS('⑤案件貼り付けシート(E6~→A2へ縦横替えで）'!BH18="","",'⑤案件貼り付けシート(E6~→A2へ縦横替えで）'!BH18="時給",1,'⑤案件貼り付けシート(E6~→A2へ縦横替えで）'!BL18="日給",2,'⑤案件貼り付けシート(E6~→A2へ縦横替えで）'!BL18="月給",3)</f>
        <v/>
      </c>
      <c r="AQ22" s="7" t="str">
        <f>IF('⑤案件貼り付けシート(E6~→A2へ縦横替えで）'!BI18="","",'⑤案件貼り付けシート(E6~→A2へ縦横替えで）'!BI18)</f>
        <v/>
      </c>
      <c r="AR22" s="153" t="str">
        <f>IF('⑤案件貼り付けシート(E6~→A2へ縦横替えで）'!BJ18="","",'⑤案件貼り付けシート(E6~→A2へ縦横替えで）'!BJ18)</f>
        <v/>
      </c>
      <c r="AS22" s="7" t="str">
        <f>IF('⑤案件貼り付けシート(E6~→A2へ縦横替えで）'!BK18="","",'⑤案件貼り付けシート(E6~→A2へ縦横替えで）'!BK18)</f>
        <v/>
      </c>
      <c r="AT22" s="7" t="str" cm="1">
        <f t="array" ref="AT22">_xlfn.IFS('⑤案件貼り付けシート(E6~→A2へ縦横替えで）'!BL18="","",'⑤案件貼り付けシート(E6~→A2へ縦横替えで）'!BL18="長期",1,'⑤案件貼り付けシート(E6~→A2へ縦横替えで）'!BL18="短期",2)</f>
        <v/>
      </c>
      <c r="AU22" s="7" t="str">
        <f>IF('⑤案件貼り付けシート(E6~→A2へ縦横替えで）'!BM18="","",'⑤案件貼り付けシート(E6~→A2へ縦横替えで）'!BM18)</f>
        <v/>
      </c>
      <c r="AV22" s="7" t="str">
        <f>IF('⑤案件貼り付けシート(E6~→A2へ縦横替えで）'!BN18="","",'⑤案件貼り付けシート(E6~→A2へ縦横替えで）'!BN18)</f>
        <v/>
      </c>
      <c r="AW22" s="7" t="str" cm="1">
        <f t="array" ref="AW22">_xlfn.IFS('⑤案件貼り付けシート(E6~→A2へ縦横替えで）'!BQ18="就業先カレンダーに準ずる",1,'⑤案件貼り付けシート(E6~→A2へ縦横替えで）'!BQ18="指定して設定",2,TRUE,"")</f>
        <v/>
      </c>
      <c r="AX22" s="7" t="str" cm="1">
        <f t="array" ref="AX22">IF(AW22=2,_xlfn.IFS('⑤案件貼り付けシート(E6~→A2へ縦横替えで）'!BR18="毎週",1,'⑤案件貼り付けシート(E6~→A2へ縦横替えで）'!BR18="その他",2),"")</f>
        <v/>
      </c>
      <c r="AY22" s="7" t="str">
        <f>IF(AX22=1,'⑤案件貼り付けシート(E6~→A2へ縦横替えで）'!BS18,"")</f>
        <v/>
      </c>
      <c r="AZ22" s="7" t="str">
        <f>IF(AX22=2,'⑤案件貼り付けシート(E6~→A2へ縦横替えで）'!BT18,"")</f>
        <v/>
      </c>
      <c r="BA22" s="7" t="str" cm="1">
        <f t="array" ref="BA22">IF(AW22=2,_xlfn.IFS('⑤案件貼り付けシート(E6~→A2へ縦横替えで）'!BV18="毎週",1,'⑤案件貼り付けシート(E6~→A2へ縦横替えで）'!BV18="その他",2),"")</f>
        <v/>
      </c>
      <c r="BB22" s="7" t="str">
        <f>IF(BA22=1,'⑤案件貼り付けシート(E6~→A2へ縦横替えで）'!BW18,"")</f>
        <v/>
      </c>
      <c r="BC22" s="7" t="str">
        <f>IF(BA22=2,'⑤案件貼り付けシート(E6~→A2へ縦横替えで）'!BX18,"")</f>
        <v/>
      </c>
      <c r="BD22" s="7" t="str">
        <f>IF('⑤案件貼り付けシート(E6~→A2へ縦横替えで）'!BZ18="","",IF('⑤案件貼り付けシート(E6~→A2へ縦横替えで）'!$BQ18="就業先カレンダーに準ずる",'⑤案件貼り付けシート(E6~→A2へ縦横替えで）'!BZ18,""))</f>
        <v/>
      </c>
      <c r="BE22" s="154" t="str">
        <f>IF('⑤案件貼り付けシート(E6~→A2へ縦横替えで）'!CG18="","",'⑤案件貼り付けシート(E6~→A2へ縦横替えで）'!CG18)</f>
        <v/>
      </c>
      <c r="BF22" s="154" t="str">
        <f>IF('⑤案件貼り付けシート(E6~→A2へ縦横替えで）'!CH18="","",'⑤案件貼り付けシート(E6~→A2へ縦横替えで）'!CH18)</f>
        <v/>
      </c>
      <c r="BG22" s="7" t="str" cm="1">
        <f t="array" ref="BG22">_xlfn.IFS('⑤案件貼り付けシート(E6~→A2へ縦横替えで）'!CI18="固定",1,'⑤案件貼り付けシート(E6~→A2へ縦横替えで）'!CI18="流動",2,'⑤案件貼り付けシート(E6~→A2へ縦横替えで）'!CI18="対象外","",'⑤案件貼り付けシート(E6~→A2へ縦横替えで）'!CI18="","")</f>
        <v/>
      </c>
      <c r="BH22" s="154" t="str">
        <f>IF('⑤案件貼り付けシート(E6~→A2へ縦横替えで）'!$CI18="固定",IF('⑤案件貼り付けシート(E6~→A2へ縦横替えで）'!CJ18="","",'⑤案件貼り付けシート(E6~→A2へ縦横替えで）'!CJ18),"")</f>
        <v/>
      </c>
      <c r="BI22" s="154" t="str">
        <f>IF('⑤案件貼り付けシート(E6~→A2へ縦横替えで）'!$CI18="固定",IF('⑤案件貼り付けシート(E6~→A2へ縦横替えで）'!CK18="","",'⑤案件貼り付けシート(E6~→A2へ縦横替えで）'!CK18),"")</f>
        <v/>
      </c>
      <c r="BJ22" s="154" t="str">
        <f>IF('⑤案件貼り付けシート(E6~→A2へ縦横替えで）'!$CI18="固定",IF('⑤案件貼り付けシート(E6~→A2へ縦横替えで）'!CL18="","",'⑤案件貼り付けシート(E6~→A2へ縦横替えで）'!CL18),"")</f>
        <v/>
      </c>
      <c r="BK22" s="154" t="str">
        <f>IF('⑤案件貼り付けシート(E6~→A2へ縦横替えで）'!$CI18="固定",IF('⑤案件貼り付けシート(E6~→A2へ縦横替えで）'!CM18="","",'⑤案件貼り付けシート(E6~→A2へ縦横替えで）'!CM18),"")</f>
        <v/>
      </c>
      <c r="BL22" s="154" t="str">
        <f>IF('⑤案件貼り付けシート(E6~→A2へ縦横替えで）'!$CI18="固定",IF('⑤案件貼り付けシート(E6~→A2へ縦横替えで）'!CN18="","",'⑤案件貼り付けシート(E6~→A2へ縦横替えで）'!CN18),"")</f>
        <v/>
      </c>
      <c r="BM22" s="154" t="str">
        <f>IF('⑤案件貼り付けシート(E6~→A2へ縦横替えで）'!$CI18="固定",IF('⑤案件貼り付けシート(E6~→A2へ縦横替えで）'!CO18="","",'⑤案件貼り付けシート(E6~→A2へ縦横替えで）'!CO18),"")</f>
        <v/>
      </c>
      <c r="BN22" s="7" t="str">
        <f>IF('⑤案件貼り付けシート(E6~→A2へ縦横替えで）'!$CI18="固定",IF('⑤案件貼り付けシート(E6~→A2へ縦横替えで）'!CP18="","",'⑤案件貼り付けシート(E6~→A2へ縦横替えで）'!CP18),"")</f>
        <v/>
      </c>
      <c r="BO22" s="7" t="str">
        <f>IF('⑤案件貼り付けシート(E6~→A2へ縦横替えで）'!CQ18="","",'⑤案件貼り付けシート(E6~→A2へ縦横替えで）'!CQ18)</f>
        <v/>
      </c>
      <c r="BP22" s="7" t="str">
        <f>IF('⑤案件貼り付けシート(E6~→A2へ縦横替えで）'!CR18="","",'⑤案件貼り付けシート(E6~→A2へ縦横替えで）'!CR18)</f>
        <v/>
      </c>
      <c r="BQ22" s="7" t="str">
        <f>IF('⑤案件貼り付けシート(E6~→A2へ縦横替えで）'!CS18="","",'⑤案件貼り付けシート(E6~→A2へ縦横替えで）'!CS18)</f>
        <v/>
      </c>
      <c r="BR22" s="154" t="str">
        <f>IF('⑤案件貼り付けシート(E6~→A2へ縦横替えで）'!CV18="","",'⑤案件貼り付けシート(E6~→A2へ縦横替えで）'!CV18)</f>
        <v/>
      </c>
      <c r="BS22" s="154" t="str">
        <f>IF('⑤案件貼り付けシート(E6~→A2へ縦横替えで）'!CW18="","",'⑤案件貼り付けシート(E6~→A2へ縦横替えで）'!CW18)</f>
        <v/>
      </c>
      <c r="BT22" s="7" t="str" cm="1">
        <f t="array" ref="BT22">IF('⑤案件貼り付けシート(E6~→A2へ縦横替えで）'!CX18="","",_xlfn.IFS('⑤案件貼り付けシート(E6~→A2へ縦横替えで）'!CX18="固定",1,'⑤案件貼り付けシート(E6~→A2へ縦横替えで）'!CX18="流動",2,'⑤案件貼り付けシート(E6~→A2へ縦横替えで）'!CX18="対象外",""))</f>
        <v/>
      </c>
      <c r="BU22" s="154" t="str">
        <f>IF('⑤案件貼り付けシート(E6~→A2へ縦横替えで）'!$CX18="固定",IF('⑤案件貼り付けシート(E6~→A2へ縦横替えで）'!CY18="","",'⑤案件貼り付けシート(E6~→A2へ縦横替えで）'!CY18),"")</f>
        <v/>
      </c>
      <c r="BV22" s="154" t="str">
        <f>IF('⑤案件貼り付けシート(E6~→A2へ縦横替えで）'!$CX18="固定",IF('⑤案件貼り付けシート(E6~→A2へ縦横替えで）'!CZ18="","",'⑤案件貼り付けシート(E6~→A2へ縦横替えで）'!CZ18),"")</f>
        <v/>
      </c>
      <c r="BW22" s="154" t="str">
        <f>IF('⑤案件貼り付けシート(E6~→A2へ縦横替えで）'!$CX18="固定",IF('⑤案件貼り付けシート(E6~→A2へ縦横替えで）'!DA18="","",'⑤案件貼り付けシート(E6~→A2へ縦横替えで）'!DA18),"")</f>
        <v/>
      </c>
      <c r="BX22" s="154" t="str">
        <f>IF('⑤案件貼り付けシート(E6~→A2へ縦横替えで）'!$CX18="固定",IF('⑤案件貼り付けシート(E6~→A2へ縦横替えで）'!DB18="","",'⑤案件貼り付けシート(E6~→A2へ縦横替えで）'!DB18),"")</f>
        <v/>
      </c>
      <c r="BY22" s="154" t="str">
        <f>IF('⑤案件貼り付けシート(E6~→A2へ縦横替えで）'!$CX18="固定",IF('⑤案件貼り付けシート(E6~→A2へ縦横替えで）'!DC18="","",'⑤案件貼り付けシート(E6~→A2へ縦横替えで）'!DC18),"")</f>
        <v/>
      </c>
      <c r="BZ22" s="154" t="str">
        <f>IF('⑤案件貼り付けシート(E6~→A2へ縦横替えで）'!$CX18="固定",IF('⑤案件貼り付けシート(E6~→A2へ縦横替えで）'!DD18="","",'⑤案件貼り付けシート(E6~→A2へ縦横替えで）'!DD18),"")</f>
        <v/>
      </c>
      <c r="CA22" s="7" t="str">
        <f>IF('⑤案件貼り付けシート(E6~→A2へ縦横替えで）'!$CX18="固定",IF('⑤案件貼り付けシート(E6~→A2へ縦横替えで）'!DE18="","",'⑤案件貼り付けシート(E6~→A2へ縦横替えで）'!DE18),"")</f>
        <v/>
      </c>
      <c r="CB22" s="7" t="str">
        <f>IF('⑤案件貼り付けシート(E6~→A2へ縦横替えで）'!DF18="","",'⑤案件貼り付けシート(E6~→A2へ縦横替えで）'!DF18)</f>
        <v/>
      </c>
      <c r="CC22" s="7" t="str">
        <f>IF('⑤案件貼り付けシート(E6~→A2へ縦横替えで）'!DG18="","",'⑤案件貼り付けシート(E6~→A2へ縦横替えで）'!DG18)</f>
        <v/>
      </c>
      <c r="CD22" s="7" t="str">
        <f>IF('⑤案件貼り付けシート(E6~→A2へ縦横替えで）'!DH18="","",'⑤案件貼り付けシート(E6~→A2へ縦横替えで）'!DH18)</f>
        <v/>
      </c>
      <c r="CE22" s="154" t="str">
        <f>IF('⑤案件貼り付けシート(E6~→A2へ縦横替えで）'!DK18="","",'⑤案件貼り付けシート(E6~→A2へ縦横替えで）'!DK18)</f>
        <v/>
      </c>
      <c r="CF22" s="154" t="str">
        <f>IF('⑤案件貼り付けシート(E6~→A2へ縦横替えで）'!DL18="","",'⑤案件貼り付けシート(E6~→A2へ縦横替えで）'!DL18)</f>
        <v/>
      </c>
      <c r="CG22" s="7" t="str" cm="1">
        <f t="array" ref="CG22">IF('⑤案件貼り付けシート(E6~→A2へ縦横替えで）'!DM18="","",_xlfn.IFS('⑤案件貼り付けシート(E6~→A2へ縦横替えで）'!DM18="固定",1,'⑤案件貼り付けシート(E6~→A2へ縦横替えで）'!DM18="流動",2,'⑤案件貼り付けシート(E6~→A2へ縦横替えで）'!DM18="対象外",""))</f>
        <v/>
      </c>
      <c r="CH22" s="154" t="str">
        <f>IF('⑤案件貼り付けシート(E6~→A2へ縦横替えで）'!$DM18="固定",IF('⑤案件貼り付けシート(E6~→A2へ縦横替えで）'!DN18="","",'⑤案件貼り付けシート(E6~→A2へ縦横替えで）'!DN18),"")</f>
        <v/>
      </c>
      <c r="CI22" s="154" t="str">
        <f>IF('⑤案件貼り付けシート(E6~→A2へ縦横替えで）'!$DM18="固定",IF('⑤案件貼り付けシート(E6~→A2へ縦横替えで）'!DO18="","",'⑤案件貼り付けシート(E6~→A2へ縦横替えで）'!DO18),"")</f>
        <v/>
      </c>
      <c r="CJ22" s="154" t="str">
        <f>IF('⑤案件貼り付けシート(E6~→A2へ縦横替えで）'!$DM18="固定",IF('⑤案件貼り付けシート(E6~→A2へ縦横替えで）'!DP18="","",'⑤案件貼り付けシート(E6~→A2へ縦横替えで）'!DP18),"")</f>
        <v/>
      </c>
      <c r="CK22" s="154" t="str">
        <f>IF('⑤案件貼り付けシート(E6~→A2へ縦横替えで）'!$DM18="固定",IF('⑤案件貼り付けシート(E6~→A2へ縦横替えで）'!DQ18="","",'⑤案件貼り付けシート(E6~→A2へ縦横替えで）'!DQ18),"")</f>
        <v/>
      </c>
      <c r="CL22" s="154" t="str">
        <f>IF('⑤案件貼り付けシート(E6~→A2へ縦横替えで）'!$DM18="固定",IF('⑤案件貼り付けシート(E6~→A2へ縦横替えで）'!DR18="","",'⑤案件貼り付けシート(E6~→A2へ縦横替えで）'!DR18),"")</f>
        <v/>
      </c>
      <c r="CM22" s="154" t="str">
        <f>IF('⑤案件貼り付けシート(E6~→A2へ縦横替えで）'!$DM18="固定",IF('⑤案件貼り付けシート(E6~→A2へ縦横替えで）'!DS18="","",'⑤案件貼り付けシート(E6~→A2へ縦横替えで）'!DS18),"")</f>
        <v/>
      </c>
      <c r="CN22" s="7" t="str">
        <f>IF('⑤案件貼り付けシート(E6~→A2へ縦横替えで）'!$DM18="固定",IF('⑤案件貼り付けシート(E6~→A2へ縦横替えで）'!DT18="","",'⑤案件貼り付けシート(E6~→A2へ縦横替えで）'!DT18),"")</f>
        <v/>
      </c>
      <c r="CO22" s="7" t="str">
        <f>IF('⑤案件貼り付けシート(E6~→A2へ縦横替えで）'!DU18="","",'⑤案件貼り付けシート(E6~→A2へ縦横替えで）'!DU18)</f>
        <v/>
      </c>
      <c r="CP22" s="7" t="str">
        <f>IF('⑤案件貼り付けシート(E6~→A2へ縦横替えで）'!DV18="","",'⑤案件貼り付けシート(E6~→A2へ縦横替えで）'!DV18)</f>
        <v/>
      </c>
      <c r="CQ22" s="7" t="str">
        <f>IF('⑤案件貼り付けシート(E6~→A2へ縦横替えで）'!DW18="","",'⑤案件貼り付けシート(E6~→A2へ縦横替えで）'!DW18)</f>
        <v/>
      </c>
      <c r="CR22" s="154" t="str">
        <f>IF('⑤案件貼り付けシート(E6~→A2へ縦横替えで）'!EA18="","",'⑤案件貼り付けシート(E6~→A2へ縦横替えで）'!EA18)</f>
        <v/>
      </c>
      <c r="CS22" s="154" t="str">
        <f>IF('⑤案件貼り付けシート(E6~→A2へ縦横替えで）'!EB18="","",'⑤案件貼り付けシート(E6~→A2へ縦横替えで）'!EB18)</f>
        <v/>
      </c>
      <c r="CT22" s="7" t="str" cm="1">
        <f t="array" ref="CT22">IF('⑤案件貼り付けシート(E6~→A2へ縦横替えで）'!EC18="","",_xlfn.IFS('⑤案件貼り付けシート(E6~→A2へ縦横替えで）'!EC18="固定",1,'⑤案件貼り付けシート(E6~→A2へ縦横替えで）'!EC18="流動",2,'⑤案件貼り付けシート(E6~→A2へ縦横替えで）'!EC18="対象外",""))</f>
        <v/>
      </c>
      <c r="CU22" s="154" t="str">
        <f>IF('⑤案件貼り付けシート(E6~→A2へ縦横替えで）'!$EC18="固定",IF('⑤案件貼り付けシート(E6~→A2へ縦横替えで）'!ED18="","",'⑤案件貼り付けシート(E6~→A2へ縦横替えで）'!ED18),"")</f>
        <v/>
      </c>
      <c r="CV22" s="154" t="str">
        <f>IF('⑤案件貼り付けシート(E6~→A2へ縦横替えで）'!$EC18="固定",IF('⑤案件貼り付けシート(E6~→A2へ縦横替えで）'!EE18="","",'⑤案件貼り付けシート(E6~→A2へ縦横替えで）'!EE18),"")</f>
        <v/>
      </c>
      <c r="CW22" s="154" t="str">
        <f>IF('⑤案件貼り付けシート(E6~→A2へ縦横替えで）'!$EC18="固定",IF('⑤案件貼り付けシート(E6~→A2へ縦横替えで）'!EF18="","",'⑤案件貼り付けシート(E6~→A2へ縦横替えで）'!EF18),"")</f>
        <v/>
      </c>
      <c r="CX22" s="154" t="str">
        <f>IF('⑤案件貼り付けシート(E6~→A2へ縦横替えで）'!$EC18="固定",IF('⑤案件貼り付けシート(E6~→A2へ縦横替えで）'!EG18="","",'⑤案件貼り付けシート(E6~→A2へ縦横替えで）'!EG18),"")</f>
        <v/>
      </c>
      <c r="CY22" s="154" t="str">
        <f>IF('⑤案件貼り付けシート(E6~→A2へ縦横替えで）'!$EC18="固定",IF('⑤案件貼り付けシート(E6~→A2へ縦横替えで）'!EH18="","",'⑤案件貼り付けシート(E6~→A2へ縦横替えで）'!EH18),"")</f>
        <v/>
      </c>
      <c r="CZ22" s="154" t="str">
        <f>IF('⑤案件貼り付けシート(E6~→A2へ縦横替えで）'!$EC18="固定",IF('⑤案件貼り付けシート(E6~→A2へ縦横替えで）'!EI18="","",'⑤案件貼り付けシート(E6~→A2へ縦横替えで）'!EI18),"")</f>
        <v/>
      </c>
      <c r="DA22" s="7" t="str">
        <f>IF('⑤案件貼り付けシート(E6~→A2へ縦横替えで）'!$EC18="固定",IF('⑤案件貼り付けシート(E6~→A2へ縦横替えで）'!EJ18="","",'⑤案件貼り付けシート(E6~→A2へ縦横替えで）'!EJ18),"")</f>
        <v/>
      </c>
      <c r="DB22" s="7" t="str">
        <f>IF('⑤案件貼り付けシート(E6~→A2へ縦横替えで）'!EK18="","",'⑤案件貼り付けシート(E6~→A2へ縦横替えで）'!EK18)</f>
        <v/>
      </c>
      <c r="DC22" s="7" t="str">
        <f>IF('⑤案件貼り付けシート(E6~→A2へ縦横替えで）'!EL18="","",'⑤案件貼り付けシート(E6~→A2へ縦横替えで）'!EL18)</f>
        <v/>
      </c>
      <c r="DD22" s="7" t="str">
        <f>IF('⑤案件貼り付けシート(E6~→A2へ縦横替えで）'!EM18="","",'⑤案件貼り付けシート(E6~→A2へ縦横替えで）'!EM18)</f>
        <v/>
      </c>
      <c r="DE22" s="154" t="str">
        <f>IF('⑤案件貼り付けシート(E6~→A2へ縦横替えで）'!EO18="","",'⑤案件貼り付けシート(E6~→A2へ縦横替えで）'!EO18)</f>
        <v/>
      </c>
      <c r="DF22" s="154" t="str">
        <f>IF('⑤案件貼り付けシート(E6~→A2へ縦横替えで）'!EP18="","",'⑤案件貼り付けシート(E6~→A2へ縦横替えで）'!EP18)</f>
        <v/>
      </c>
      <c r="DG22" s="7" t="str" cm="1">
        <f t="array" ref="DG22">IF('⑤案件貼り付けシート(E6~→A2へ縦横替えで）'!EQ18="","",_xlfn.IFS('⑤案件貼り付けシート(E6~→A2へ縦横替えで）'!EQ18="固定",1,'⑤案件貼り付けシート(E6~→A2へ縦横替えで）'!EQ18="流動",2,'⑤案件貼り付けシート(E6~→A2へ縦横替えで）'!EQ18="対象外",""))</f>
        <v/>
      </c>
      <c r="DH22" s="154" t="str">
        <f>IF('⑤案件貼り付けシート(E6~→A2へ縦横替えで）'!$EQ18="固定",IF('⑤案件貼り付けシート(E6~→A2へ縦横替えで）'!ER18="","",'⑤案件貼り付けシート(E6~→A2へ縦横替えで）'!ER18),"")</f>
        <v/>
      </c>
      <c r="DI22" s="154" t="str">
        <f>IF('⑤案件貼り付けシート(E6~→A2へ縦横替えで）'!$EQ18="固定",IF('⑤案件貼り付けシート(E6~→A2へ縦横替えで）'!ES18="","",'⑤案件貼り付けシート(E6~→A2へ縦横替えで）'!ES18),"")</f>
        <v/>
      </c>
      <c r="DJ22" s="154" t="str">
        <f>IF('⑤案件貼り付けシート(E6~→A2へ縦横替えで）'!$EQ18="固定",IF('⑤案件貼り付けシート(E6~→A2へ縦横替えで）'!ET18="","",'⑤案件貼り付けシート(E6~→A2へ縦横替えで）'!ET18),"")</f>
        <v/>
      </c>
      <c r="DK22" s="154" t="str">
        <f>IF('⑤案件貼り付けシート(E6~→A2へ縦横替えで）'!$EQ18="固定",IF('⑤案件貼り付けシート(E6~→A2へ縦横替えで）'!EU18="","",'⑤案件貼り付けシート(E6~→A2へ縦横替えで）'!EU18),"")</f>
        <v/>
      </c>
      <c r="DL22" s="154" t="str">
        <f>IF('⑤案件貼り付けシート(E6~→A2へ縦横替えで）'!$EQ18="固定",IF('⑤案件貼り付けシート(E6~→A2へ縦横替えで）'!EV18="","",'⑤案件貼り付けシート(E6~→A2へ縦横替えで）'!EV18),"")</f>
        <v/>
      </c>
      <c r="DM22" s="154" t="str">
        <f>IF('⑤案件貼り付けシート(E6~→A2へ縦横替えで）'!$EQ18="固定",IF('⑤案件貼り付けシート(E6~→A2へ縦横替えで）'!EW18="","",'⑤案件貼り付けシート(E6~→A2へ縦横替えで）'!EW18),"")</f>
        <v/>
      </c>
      <c r="DN22" s="7" t="str">
        <f>IF('⑤案件貼り付けシート(E6~→A2へ縦横替えで）'!$EQ18="固定",IF('⑤案件貼り付けシート(E6~→A2へ縦横替えで）'!EX18="","",'⑤案件貼り付けシート(E6~→A2へ縦横替えで）'!EX18),"")</f>
        <v/>
      </c>
      <c r="DO22" s="7" t="str">
        <f>IF('⑤案件貼り付けシート(E6~→A2へ縦横替えで）'!EY18="","",'⑤案件貼り付けシート(E6~→A2へ縦横替えで）'!EY18)</f>
        <v/>
      </c>
      <c r="DP22" s="7" t="str">
        <f>IF('⑤案件貼り付けシート(E6~→A2へ縦横替えで）'!EZ18="","",'⑤案件貼り付けシート(E6~→A2へ縦横替えで）'!EZ18)</f>
        <v/>
      </c>
      <c r="DQ22" s="7" t="str">
        <f>IF('⑤案件貼り付けシート(E6~→A2へ縦横替えで）'!FA18="","",'⑤案件貼り付けシート(E6~→A2へ縦横替えで）'!FA18)</f>
        <v/>
      </c>
      <c r="DR22" s="154" t="str">
        <f>IF('⑤案件貼り付けシート(E6~→A2へ縦横替えで）'!FC18="","",'⑤案件貼り付けシート(E6~→A2へ縦横替えで）'!FC18)</f>
        <v/>
      </c>
      <c r="DS22" s="154" t="str">
        <f>IF('⑤案件貼り付けシート(E6~→A2へ縦横替えで）'!FD18="","",'⑤案件貼り付けシート(E6~→A2へ縦横替えで）'!FD18)</f>
        <v/>
      </c>
      <c r="DT22" s="7" t="str" cm="1">
        <f t="array" ref="DT22">IF('⑤案件貼り付けシート(E6~→A2へ縦横替えで）'!FE18="","",_xlfn.IFS('⑤案件貼り付けシート(E6~→A2へ縦横替えで）'!FE18="固定",1,'⑤案件貼り付けシート(E6~→A2へ縦横替えで）'!FE18="流動",2,'⑤案件貼り付けシート(E6~→A2へ縦横替えで）'!FE18="対象外",""))</f>
        <v/>
      </c>
      <c r="DU22" s="154" t="str">
        <f>IF('⑤案件貼り付けシート(E6~→A2へ縦横替えで）'!$FE18="固定",IF('⑤案件貼り付けシート(E6~→A2へ縦横替えで）'!FF18="","",'⑤案件貼り付けシート(E6~→A2へ縦横替えで）'!FF18),"")</f>
        <v/>
      </c>
      <c r="DV22" s="154" t="str">
        <f>IF('⑤案件貼り付けシート(E6~→A2へ縦横替えで）'!$FE18="固定",IF('⑤案件貼り付けシート(E6~→A2へ縦横替えで）'!FG18="","",'⑤案件貼り付けシート(E6~→A2へ縦横替えで）'!FG18),"")</f>
        <v/>
      </c>
      <c r="DW22" s="154" t="str">
        <f>IF('⑤案件貼り付けシート(E6~→A2へ縦横替えで）'!$FE18="固定",IF('⑤案件貼り付けシート(E6~→A2へ縦横替えで）'!FH18="","",'⑤案件貼り付けシート(E6~→A2へ縦横替えで）'!FH18),"")</f>
        <v/>
      </c>
      <c r="DX22" s="154" t="str">
        <f>IF('⑤案件貼り付けシート(E6~→A2へ縦横替えで）'!$FE18="固定",IF('⑤案件貼り付けシート(E6~→A2へ縦横替えで）'!FI18="","",'⑤案件貼り付けシート(E6~→A2へ縦横替えで）'!FI18),"")</f>
        <v/>
      </c>
      <c r="DY22" s="154" t="str">
        <f>IF('⑤案件貼り付けシート(E6~→A2へ縦横替えで）'!$FE18="固定",IF('⑤案件貼り付けシート(E6~→A2へ縦横替えで）'!FJ18="","",'⑤案件貼り付けシート(E6~→A2へ縦横替えで）'!FJ18),"")</f>
        <v/>
      </c>
      <c r="DZ22" s="154" t="str">
        <f>IF('⑤案件貼り付けシート(E6~→A2へ縦横替えで）'!$FE18="固定",IF('⑤案件貼り付けシート(E6~→A2へ縦横替えで）'!FK18="","",'⑤案件貼り付けシート(E6~→A2へ縦横替えで）'!FK18),"")</f>
        <v/>
      </c>
      <c r="EA22" s="7" t="str">
        <f>IF('⑤案件貼り付けシート(E6~→A2へ縦横替えで）'!$FE18="固定",IF('⑤案件貼り付けシート(E6~→A2へ縦横替えで）'!FL18="","",'⑤案件貼り付けシート(E6~→A2へ縦横替えで）'!FL18),"")</f>
        <v/>
      </c>
      <c r="EB22" s="7" t="str">
        <f>IF('⑤案件貼り付けシート(E6~→A2へ縦横替えで）'!FM18="","",'⑤案件貼り付けシート(E6~→A2へ縦横替えで）'!FM18)</f>
        <v/>
      </c>
      <c r="EC22" s="7" t="str">
        <f>IF('⑤案件貼り付けシート(E6~→A2へ縦横替えで）'!FN18="","",'⑤案件貼り付けシート(E6~→A2へ縦横替えで）'!FN18)</f>
        <v/>
      </c>
      <c r="ED22" s="7" t="str">
        <f>IF('⑤案件貼り付けシート(E6~→A2へ縦横替えで）'!FO18="","",'⑤案件貼り付けシート(E6~→A2へ縦横替えで）'!FO18)</f>
        <v/>
      </c>
      <c r="EE22" s="154" t="str">
        <f>IF('⑤案件貼り付けシート(E6~→A2へ縦横替えで）'!FQ18="","",'⑤案件貼り付けシート(E6~→A2へ縦横替えで）'!FQ18)</f>
        <v/>
      </c>
      <c r="EF22" s="154" t="str">
        <f>IF('⑤案件貼り付けシート(E6~→A2へ縦横替えで）'!FR18="","",'⑤案件貼り付けシート(E6~→A2へ縦横替えで）'!FR18)</f>
        <v/>
      </c>
      <c r="EG22" s="7" t="str" cm="1">
        <f t="array" ref="EG22">IF('⑤案件貼り付けシート(E6~→A2へ縦横替えで）'!FS18="","",_xlfn.IFS('⑤案件貼り付けシート(E6~→A2へ縦横替えで）'!FS18="固定",1,'⑤案件貼り付けシート(E6~→A2へ縦横替えで）'!FS18="流動",2,'⑤案件貼り付けシート(E6~→A2へ縦横替えで）'!FS18="対象外",""))</f>
        <v/>
      </c>
      <c r="EH22" s="154" t="str">
        <f>IF('⑤案件貼り付けシート(E6~→A2へ縦横替えで）'!$FS18="固定",IF('⑤案件貼り付けシート(E6~→A2へ縦横替えで）'!FT18="","",'⑤案件貼り付けシート(E6~→A2へ縦横替えで）'!FT18),"")</f>
        <v/>
      </c>
      <c r="EI22" s="154" t="str">
        <f>IF('⑤案件貼り付けシート(E6~→A2へ縦横替えで）'!$FS18="固定",IF('⑤案件貼り付けシート(E6~→A2へ縦横替えで）'!FU18="","",'⑤案件貼り付けシート(E6~→A2へ縦横替えで）'!FU18),"")</f>
        <v/>
      </c>
      <c r="EJ22" s="154" t="str">
        <f>IF('⑤案件貼り付けシート(E6~→A2へ縦横替えで）'!$FS18="固定",IF('⑤案件貼り付けシート(E6~→A2へ縦横替えで）'!FV18="","",'⑤案件貼り付けシート(E6~→A2へ縦横替えで）'!FV18),"")</f>
        <v/>
      </c>
      <c r="EK22" s="154" t="str">
        <f>IF('⑤案件貼り付けシート(E6~→A2へ縦横替えで）'!$FS18="固定",IF('⑤案件貼り付けシート(E6~→A2へ縦横替えで）'!FW18="","",'⑤案件貼り付けシート(E6~→A2へ縦横替えで）'!FW18),"")</f>
        <v/>
      </c>
      <c r="EL22" s="154" t="str">
        <f>IF('⑤案件貼り付けシート(E6~→A2へ縦横替えで）'!$FS18="固定",IF('⑤案件貼り付けシート(E6~→A2へ縦横替えで）'!FX18="","",'⑤案件貼り付けシート(E6~→A2へ縦横替えで）'!FX18),"")</f>
        <v/>
      </c>
      <c r="EM22" s="154" t="str">
        <f>IF('⑤案件貼り付けシート(E6~→A2へ縦横替えで）'!$FS18="固定",IF('⑤案件貼り付けシート(E6~→A2へ縦横替えで）'!FY18="","",'⑤案件貼り付けシート(E6~→A2へ縦横替えで）'!FY18),"")</f>
        <v/>
      </c>
      <c r="EN22" s="7" t="str">
        <f>IF('⑤案件貼り付けシート(E6~→A2へ縦横替えで）'!$FS18="固定",IF('⑤案件貼り付けシート(E6~→A2へ縦横替えで）'!FZ18="","",'⑤案件貼り付けシート(E6~→A2へ縦横替えで）'!FZ18),"")</f>
        <v/>
      </c>
      <c r="EO22" s="7" t="str">
        <f>IF('⑤案件貼り付けシート(E6~→A2へ縦横替えで）'!GA18="","",'⑤案件貼り付けシート(E6~→A2へ縦横替えで）'!GA18)</f>
        <v/>
      </c>
      <c r="EP22" s="7" t="str">
        <f>IF('⑤案件貼り付けシート(E6~→A2へ縦横替えで）'!GB18="","",'⑤案件貼り付けシート(E6~→A2へ縦横替えで）'!GB18)</f>
        <v/>
      </c>
      <c r="EQ22" s="7" t="str">
        <f>IF('⑤案件貼り付けシート(E6~→A2へ縦横替えで）'!GC18="","",'⑤案件貼り付けシート(E6~→A2へ縦横替えで）'!GC18)</f>
        <v/>
      </c>
      <c r="ER22" s="154" t="str">
        <f>IF('⑤案件貼り付けシート(E6~→A2へ縦横替えで）'!GE18="","",'⑤案件貼り付けシート(E6~→A2へ縦横替えで）'!GE18)</f>
        <v/>
      </c>
      <c r="ES22" s="154" t="str">
        <f>IF('⑤案件貼り付けシート(E6~→A2へ縦横替えで）'!GF18="","",'⑤案件貼り付けシート(E6~→A2へ縦横替えで）'!GF18)</f>
        <v/>
      </c>
      <c r="ET22" s="7" t="str" cm="1">
        <f t="array" ref="ET22">IF('⑤案件貼り付けシート(E6~→A2へ縦横替えで）'!GG18="","",_xlfn.IFS('⑤案件貼り付けシート(E6~→A2へ縦横替えで）'!GG18="固定",1,'⑤案件貼り付けシート(E6~→A2へ縦横替えで）'!GG18="流動",2,'⑤案件貼り付けシート(E6~→A2へ縦横替えで）'!GG18="対象外",""))</f>
        <v/>
      </c>
      <c r="EU22" s="154" t="str">
        <f>IF('⑤案件貼り付けシート(E6~→A2へ縦横替えで）'!$GG18="固定",IF('⑤案件貼り付けシート(E6~→A2へ縦横替えで）'!GH18="","",'⑤案件貼り付けシート(E6~→A2へ縦横替えで）'!GH18),"")</f>
        <v/>
      </c>
      <c r="EV22" s="154" t="str">
        <f>IF('⑤案件貼り付けシート(E6~→A2へ縦横替えで）'!$GG18="固定",IF('⑤案件貼り付けシート(E6~→A2へ縦横替えで）'!GI18="","",'⑤案件貼り付けシート(E6~→A2へ縦横替えで）'!GI18),"")</f>
        <v/>
      </c>
      <c r="EW22" s="154" t="str">
        <f>IF('⑤案件貼り付けシート(E6~→A2へ縦横替えで）'!$GG18="固定",IF('⑤案件貼り付けシート(E6~→A2へ縦横替えで）'!GJ18="","",'⑤案件貼り付けシート(E6~→A2へ縦横替えで）'!GJ18),"")</f>
        <v/>
      </c>
      <c r="EX22" s="154" t="str">
        <f>IF('⑤案件貼り付けシート(E6~→A2へ縦横替えで）'!$GG18="固定",IF('⑤案件貼り付けシート(E6~→A2へ縦横替えで）'!GK18="","",'⑤案件貼り付けシート(E6~→A2へ縦横替えで）'!GK18),"")</f>
        <v/>
      </c>
      <c r="EY22" s="154" t="str">
        <f>IF('⑤案件貼り付けシート(E6~→A2へ縦横替えで）'!$GG18="固定",IF('⑤案件貼り付けシート(E6~→A2へ縦横替えで）'!GL18="","",'⑤案件貼り付けシート(E6~→A2へ縦横替えで）'!GL18),"")</f>
        <v/>
      </c>
      <c r="EZ22" s="154" t="str">
        <f>IF('⑤案件貼り付けシート(E6~→A2へ縦横替えで）'!$GG18="固定",IF('⑤案件貼り付けシート(E6~→A2へ縦横替えで）'!GM18="","",'⑤案件貼り付けシート(E6~→A2へ縦横替えで）'!GM18),"")</f>
        <v/>
      </c>
      <c r="FA22" s="7" t="str">
        <f>IF('⑤案件貼り付けシート(E6~→A2へ縦横替えで）'!$GG18="固定",IF('⑤案件貼り付けシート(E6~→A2へ縦横替えで）'!GN18="","",'⑤案件貼り付けシート(E6~→A2へ縦横替えで）'!GN18),"")</f>
        <v/>
      </c>
      <c r="FB22" s="7" t="str">
        <f>IF('⑤案件貼り付けシート(E6~→A2へ縦横替えで）'!GO18="","",'⑤案件貼り付けシート(E6~→A2へ縦横替えで）'!GO18)</f>
        <v/>
      </c>
      <c r="FC22" s="7" t="str">
        <f>IF('⑤案件貼り付けシート(E6~→A2へ縦横替えで）'!GP18="","",'⑤案件貼り付けシート(E6~→A2へ縦横替えで）'!GP18)</f>
        <v/>
      </c>
      <c r="FD22" s="7" t="str">
        <f>IF('⑤案件貼り付けシート(E6~→A2へ縦横替えで）'!GQ18="","",'⑤案件貼り付けシート(E6~→A2へ縦横替えで）'!GQ18)</f>
        <v/>
      </c>
      <c r="FE22" s="154" t="str">
        <f>IF('⑤案件貼り付けシート(E6~→A2へ縦横替えで）'!GS18="","",'⑤案件貼り付けシート(E6~→A2へ縦横替えで）'!GS18)</f>
        <v/>
      </c>
      <c r="FF22" s="154" t="str">
        <f>IF('⑤案件貼り付けシート(E6~→A2へ縦横替えで）'!GT18="","",'⑤案件貼り付けシート(E6~→A2へ縦横替えで）'!GT18)</f>
        <v/>
      </c>
      <c r="FG22" s="7" t="str" cm="1">
        <f t="array" ref="FG22">IF('⑤案件貼り付けシート(E6~→A2へ縦横替えで）'!GU18="","",_xlfn.IFS('⑤案件貼り付けシート(E6~→A2へ縦横替えで）'!GU18="固定",1,'⑤案件貼り付けシート(E6~→A2へ縦横替えで）'!GU18="流動",2,'⑤案件貼り付けシート(E6~→A2へ縦横替えで）'!GU18="対象外",""))</f>
        <v/>
      </c>
      <c r="FH22" s="154" t="str">
        <f>IF('⑤案件貼り付けシート(E6~→A2へ縦横替えで）'!$GU18="固定",IF('⑤案件貼り付けシート(E6~→A2へ縦横替えで）'!GV18="","",'⑤案件貼り付けシート(E6~→A2へ縦横替えで）'!GV18),"")</f>
        <v/>
      </c>
      <c r="FI22" s="154" t="str">
        <f>IF('⑤案件貼り付けシート(E6~→A2へ縦横替えで）'!$GU18="固定",IF('⑤案件貼り付けシート(E6~→A2へ縦横替えで）'!GW18="","",'⑤案件貼り付けシート(E6~→A2へ縦横替えで）'!GW18),"")</f>
        <v/>
      </c>
      <c r="FJ22" s="154" t="str">
        <f>IF('⑤案件貼り付けシート(E6~→A2へ縦横替えで）'!$GU18="固定",IF('⑤案件貼り付けシート(E6~→A2へ縦横替えで）'!GX18="","",'⑤案件貼り付けシート(E6~→A2へ縦横替えで）'!GX18),"")</f>
        <v/>
      </c>
      <c r="FK22" s="154" t="str">
        <f>IF('⑤案件貼り付けシート(E6~→A2へ縦横替えで）'!$GU18="固定",IF('⑤案件貼り付けシート(E6~→A2へ縦横替えで）'!GY18="","",'⑤案件貼り付けシート(E6~→A2へ縦横替えで）'!GY18),"")</f>
        <v/>
      </c>
      <c r="FL22" s="154" t="str">
        <f>IF('⑤案件貼り付けシート(E6~→A2へ縦横替えで）'!$GU18="固定",IF('⑤案件貼り付けシート(E6~→A2へ縦横替えで）'!GZ18="","",'⑤案件貼り付けシート(E6~→A2へ縦横替えで）'!GZ18),"")</f>
        <v/>
      </c>
      <c r="FM22" s="154" t="str">
        <f>IF('⑤案件貼り付けシート(E6~→A2へ縦横替えで）'!$GU18="固定",IF('⑤案件貼り付けシート(E6~→A2へ縦横替えで）'!HA18="","",'⑤案件貼り付けシート(E6~→A2へ縦横替えで）'!HA18),"")</f>
        <v/>
      </c>
      <c r="FN22" s="7" t="str">
        <f>IF('⑤案件貼り付けシート(E6~→A2へ縦横替えで）'!$GU18="固定",IF('⑤案件貼り付けシート(E6~→A2へ縦横替えで）'!HB18="","",'⑤案件貼り付けシート(E6~→A2へ縦横替えで）'!HB18),"")</f>
        <v/>
      </c>
      <c r="FO22" s="7" t="str">
        <f>IF('⑤案件貼り付けシート(E6~→A2へ縦横替えで）'!HC18="","",'⑤案件貼り付けシート(E6~→A2へ縦横替えで）'!HC18)</f>
        <v/>
      </c>
      <c r="FP22" s="7" t="str">
        <f>IF('⑤案件貼り付けシート(E6~→A2へ縦横替えで）'!HD18="","",'⑤案件貼り付けシート(E6~→A2へ縦横替えで）'!HD18)</f>
        <v/>
      </c>
      <c r="FQ22" s="7" t="str">
        <f>IF('⑤案件貼り付けシート(E6~→A2へ縦横替えで）'!HE18="","",'⑤案件貼り付けシート(E6~→A2へ縦横替えで）'!HE18)</f>
        <v/>
      </c>
      <c r="FR22" s="154" t="str">
        <f>IF('⑤案件貼り付けシート(E6~→A2へ縦横替えで）'!HG18="","",'⑤案件貼り付けシート(E6~→A2へ縦横替えで）'!HG18)</f>
        <v/>
      </c>
      <c r="FS22" s="154" t="str">
        <f>IF('⑤案件貼り付けシート(E6~→A2へ縦横替えで）'!HH18="","",'⑤案件貼り付けシート(E6~→A2へ縦横替えで）'!HH18)</f>
        <v/>
      </c>
      <c r="FT22" s="7" t="str" cm="1">
        <f t="array" ref="FT22">IF('⑤案件貼り付けシート(E6~→A2へ縦横替えで）'!HI18="","",_xlfn.IFS('⑤案件貼り付けシート(E6~→A2へ縦横替えで）'!HI18="固定",1,'⑤案件貼り付けシート(E6~→A2へ縦横替えで）'!HI18="流動",2,'⑤案件貼り付けシート(E6~→A2へ縦横替えで）'!HI18="対象外",""))</f>
        <v/>
      </c>
      <c r="FU22" s="154" t="str">
        <f>IF('⑤案件貼り付けシート(E6~→A2へ縦横替えで）'!$HI18="固定",IF('⑤案件貼り付けシート(E6~→A2へ縦横替えで）'!HJ18="","",'⑤案件貼り付けシート(E6~→A2へ縦横替えで）'!HJ18),"")</f>
        <v/>
      </c>
      <c r="FV22" s="154" t="str">
        <f>IF('⑤案件貼り付けシート(E6~→A2へ縦横替えで）'!$HI18="固定",IF('⑤案件貼り付けシート(E6~→A2へ縦横替えで）'!HK18="","",'⑤案件貼り付けシート(E6~→A2へ縦横替えで）'!HK18),"")</f>
        <v/>
      </c>
      <c r="FW22" s="154" t="str">
        <f>IF('⑤案件貼り付けシート(E6~→A2へ縦横替えで）'!$HI18="固定",IF('⑤案件貼り付けシート(E6~→A2へ縦横替えで）'!HL18="","",'⑤案件貼り付けシート(E6~→A2へ縦横替えで）'!HL18),"")</f>
        <v/>
      </c>
      <c r="FX22" s="154" t="str">
        <f>IF('⑤案件貼り付けシート(E6~→A2へ縦横替えで）'!$HI18="固定",IF('⑤案件貼り付けシート(E6~→A2へ縦横替えで）'!HM18="","",'⑤案件貼り付けシート(E6~→A2へ縦横替えで）'!HM18),"")</f>
        <v/>
      </c>
      <c r="FY22" s="154" t="str">
        <f>IF('⑤案件貼り付けシート(E6~→A2へ縦横替えで）'!$HI18="固定",IF('⑤案件貼り付けシート(E6~→A2へ縦横替えで）'!HN18="","",'⑤案件貼り付けシート(E6~→A2へ縦横替えで）'!HN18),"")</f>
        <v/>
      </c>
      <c r="FZ22" s="154" t="str">
        <f>IF('⑤案件貼り付けシート(E6~→A2へ縦横替えで）'!$HI18="固定",IF('⑤案件貼り付けシート(E6~→A2へ縦横替えで）'!HO18="","",'⑤案件貼り付けシート(E6~→A2へ縦横替えで）'!HO18),"")</f>
        <v/>
      </c>
      <c r="GA22" s="7" t="str">
        <f>IF('⑤案件貼り付けシート(E6~→A2へ縦横替えで）'!$HI18="固定",IF('⑤案件貼り付けシート(E6~→A2へ縦横替えで）'!HP18="","",'⑤案件貼り付けシート(E6~→A2へ縦横替えで）'!HP18),"")</f>
        <v/>
      </c>
      <c r="GB22" s="7" t="str">
        <f>IF('⑤案件貼り付けシート(E6~→A2へ縦横替えで）'!HQ18="","",'⑤案件貼り付けシート(E6~→A2へ縦横替えで）'!HQ18)</f>
        <v/>
      </c>
      <c r="GC22" s="7" t="str">
        <f>IF('⑤案件貼り付けシート(E6~→A2へ縦横替えで）'!HR18="","",'⑤案件貼り付けシート(E6~→A2へ縦横替えで）'!HR18)</f>
        <v/>
      </c>
      <c r="GD22" s="7" t="str">
        <f>IF('⑤案件貼り付けシート(E6~→A2へ縦横替えで）'!HS18="","",'⑤案件貼り付けシート(E6~→A2へ縦横替えで）'!HS18)</f>
        <v/>
      </c>
      <c r="GE22" s="7" t="str" cm="1">
        <f t="array" ref="GE22">_xlfn.IFS('⑤案件貼り付けシート(E6~→A2へ縦横替えで）'!A18="","",'⑤案件貼り付けシート(E6~→A2へ縦横替えで）'!HW18="該当しない",0,'⑤案件貼り付けシート(E6~→A2へ縦横替えで）'!HW18="有期プロジェクト",1,'⑤案件貼り付けシート(E6~→A2へ縦横替えで）'!HW18="日数限定業務",2,'⑤案件貼り付けシート(E6~→A2へ縦横替えで）'!HW18="産休育休代替",3,'⑤案件貼り付けシート(E6~→A2へ縦横替えで）'!HW18="介護休業代替",4)</f>
        <v/>
      </c>
      <c r="GF22" s="7" t="str">
        <f>IF('⑤案件貼り付けシート(E6~→A2へ縦横替えで）'!HW18="産休育休代替",IF('⑤案件貼り付けシート(E6~→A2へ縦横替えで）'!HX18="","",'⑤案件貼り付けシート(E6~→A2へ縦横替えで）'!HX18),"")</f>
        <v/>
      </c>
      <c r="GG22" s="7" t="str">
        <f>IF('⑤案件貼り付けシート(E6~→A2へ縦横替えで）'!HY18="","",'⑤案件貼り付けシート(E6~→A2へ縦横替えで）'!HY18)</f>
        <v/>
      </c>
      <c r="GH22" s="7" t="str" cm="1">
        <f t="array" ref="GH22">_xlfn.IFS('⑤案件貼り付けシート(E6~→A2へ縦横替えで）'!IB18="","",'⑤案件貼り付けシート(E6~→A2へ縦横替えで）'!IB18="限定しない",0,'⑤案件貼り付けシート(E6~→A2へ縦横替えで）'!IB18="60歳以上",1,'⑤案件貼り付けシート(E6~→A2へ縦横替えで）'!IB18="無期雇用派遣労働者",2,'⑤案件貼り付けシート(E6~→A2へ縦横替えで）'!IB18="60歳以上または無期雇用",3,TRUE,"")</f>
        <v/>
      </c>
      <c r="GI22" s="7" t="str" cm="1">
        <f t="array" ref="GI22">_xlfn.IFS('⑤案件貼り付けシート(E6~→A2へ縦横替えで）'!IC18="","",'⑤案件貼り付けシート(E6~→A2へ縦横替えで）'!IC18="限定する",1,'⑤案件貼り付けシート(E6~→A2へ縦横替えで）'!IC18="限定しない",2,TRUE,"")</f>
        <v/>
      </c>
      <c r="GJ22" s="7"/>
      <c r="GK22" s="7" t="str">
        <f>IF('⑤案件貼り付けシート(E6~→A2へ縦横替えで）'!IF18="","",'⑤案件貼り付けシート(E6~→A2へ縦横替えで）'!IF18)</f>
        <v/>
      </c>
      <c r="GL22" s="7" t="str">
        <f>IF('⑤案件貼り付けシート(E6~→A2へ縦横替えで）'!IG18="","",'⑤案件貼り付けシート(E6~→A2へ縦横替えで）'!IG18)</f>
        <v/>
      </c>
      <c r="GM22" s="48" t="str">
        <f>IF('⑤案件貼り付けシート(E6~→A2へ縦横替えで）'!IJ18="","",IF('⑤案件貼り付けシート(E6~→A2へ縦横替えで）'!IJ18="ALL",②コード一覧!$CU$2,'⑤案件貼り付けシート(E6~→A2へ縦横替えで）'!IJ18&amp;"をコードヘ"))</f>
        <v/>
      </c>
      <c r="GN22" s="7" t="str">
        <f>IF('⑤案件貼り付けシート(E6~→A2へ縦横替えで）'!IK18="","",IF('⑤案件貼り付けシート(E6~→A2へ縦横替えで）'!IK18="非公開",0,1))</f>
        <v/>
      </c>
      <c r="GO22" s="7">
        <f t="shared" si="1"/>
        <v>0</v>
      </c>
      <c r="GP22" s="7" t="str">
        <f>IF('⑤案件貼り付けシート(E6~→A2へ縦横替えで）'!IP18="",IF('⑤案件貼り付けシート(E6~→A2へ縦横替えで）'!IW18="","",1),2)</f>
        <v/>
      </c>
      <c r="GQ22" s="7" t="str">
        <f>IF(GP22=1,INDEX(②コード一覧!DC18:DG36,MATCH('⑤案件貼り付けシート(E6~→A2へ縦横替えで）'!IW18,②コード一覧!DD18:DD36,0),1),"")</f>
        <v/>
      </c>
      <c r="GR22" s="48" t="str">
        <f>IF('⑤案件貼り付けシート(E6~→A2へ縦横替えで）'!IP18="","",INDEX(②コード一覧!$BR$2:$BT$801,MATCH('⑤案件貼り付けシート(E6~→A2へ縦横替えで）'!IP18,②コード一覧!$BR$2:$BR$801,0),3))</f>
        <v/>
      </c>
      <c r="GS22" s="48" t="str">
        <f>IF('⑤案件貼り付けシート(E6~→A2へ縦横替えで）'!IQ18="","",INDEX(②コード一覧!$BR$2:$BT$801,MATCH('⑤案件貼り付けシート(E6~→A2へ縦横替えで）'!IQ18,②コード一覧!$BR$2:$BR$801,0),3))</f>
        <v/>
      </c>
      <c r="GT22" s="48" t="str">
        <f>IF('⑤案件貼り付けシート(E6~→A2へ縦横替えで）'!IR18="","",INDEX(②コード一覧!$BR$2:$BT$801,MATCH('⑤案件貼り付けシート(E6~→A2へ縦横替えで）'!IR18,②コード一覧!$BR$2:$BR$801,0),3))</f>
        <v/>
      </c>
      <c r="GU22" s="48" t="str">
        <f>IF('⑤案件貼り付けシート(E6~→A2へ縦横替えで）'!IS18="","",INDEX(②コード一覧!$BR$2:$BT$801,MATCH('⑤案件貼り付けシート(E6~→A2へ縦横替えで）'!IS18,②コード一覧!$BR$2:$BR$801,0),3))</f>
        <v/>
      </c>
      <c r="GV22" s="48" t="str">
        <f>IF('⑤案件貼り付けシート(E6~→A2へ縦横替えで）'!IT18="","",INDEX(②コード一覧!$BR$2:$BT$801,MATCH('⑤案件貼り付けシート(E6~→A2へ縦横替えで）'!IT18,②コード一覧!$BR$2:$BR$801,0),3))</f>
        <v/>
      </c>
    </row>
    <row r="23" spans="1:204">
      <c r="A23" s="7"/>
      <c r="B23" s="7">
        <f>'⑤案件貼り付けシート(E6~→A2へ縦横替えで）'!A19</f>
        <v>0</v>
      </c>
      <c r="C23" s="7" t="str">
        <f>IF('⑤案件貼り付けシート(E6~→A2へ縦横替えで）'!C19="","",(IF('⑤案件貼り付けシート(E6~→A2へ縦横替えで）'!C19="一般派遣",1,2)))</f>
        <v/>
      </c>
      <c r="D23" s="48" t="e">
        <f>INDEX(②コード一覧!$A$2:$B$40,MATCH('⑤案件貼り付けシート(E6~→A2へ縦横替えで）'!G19,②コード一覧!$A$2:$A$40,0),2)</f>
        <v>#N/A</v>
      </c>
      <c r="E23" s="7" t="e" cm="1">
        <f t="array" ref="E23">INDEX(③組織表示変え!$A$6:$E$805,MATCH('⑥案件CSV (6行目～に反映→フォーマット２行目にコピペ'!D23&amp;'⑤案件貼り付けシート(E6~→A2へ縦横替えで）'!H19,③組織表示変え!$B$6:$B$802&amp;③組織表示変え!$E$6:$E$802,0),1)</f>
        <v>#N/A</v>
      </c>
      <c r="F23" s="48" t="e">
        <f>INDEX(②コード一覧!$A$2:$B$40,MATCH('⑤案件貼り付けシート(E6~→A2へ縦横替えで）'!N19,②コード一覧!$A$2:$A$40,0),2)</f>
        <v>#N/A</v>
      </c>
      <c r="G23" s="7"/>
      <c r="H23" s="7"/>
      <c r="I23" s="7"/>
      <c r="J23" s="7"/>
      <c r="K23" s="7"/>
      <c r="L23" s="7" t="e" cm="1">
        <f t="array" ref="L23">INDEX(③組織表示変え!$A$6:$E$805,MATCH('⑥案件CSV (6行目～に反映→フォーマット２行目にコピペ'!F23&amp;'⑤案件貼り付けシート(E6~→A2へ縦横替えで）'!O19,③組織表示変え!$B$6:$B$802&amp;③組織表示変え!$E$6:$E$802,0),1)</f>
        <v>#N/A</v>
      </c>
      <c r="M23" s="7" t="str">
        <f>IF('⑤案件貼り付けシート(E6~→A2へ縦横替えで）'!P19="","",'⑤案件貼り付けシート(E6~→A2へ縦横替えで）'!P19)</f>
        <v/>
      </c>
      <c r="N23" s="7" t="str">
        <f>IF('⑤案件貼り付けシート(E6~→A2へ縦横替えで）'!Q19="","",'⑤案件貼り付けシート(E6~→A2へ縦横替えで）'!Q19)</f>
        <v/>
      </c>
      <c r="O23" s="7" t="str">
        <f>IF('⑤案件貼り付けシート(E6~→A2へ縦横替えで）'!R19="","",'⑤案件貼り付けシート(E6~→A2へ縦横替えで）'!R19)</f>
        <v/>
      </c>
      <c r="P23" s="7" t="str" cm="1">
        <f t="array" ref="P23">IF('⑤案件貼り付けシート(E6~→A2へ縦横替えで）'!U19="","",_xlfn.IFS('⑤案件貼り付けシート(E6~→A2へ縦横替えで）'!U19="なし",0,'⑤案件貼り付けシート(E6~→A2へ縦横替えで）'!U19="敷地内禁煙",1,'⑤案件貼り付けシート(E6~→A2へ縦横替えで）'!U19="敷地内禁煙（特定屋外喫煙場所あり、屋外に喫煙場所あり）",2,'⑤案件貼り付けシート(E6~→A2へ縦横替えで）'!U19="屋内禁煙",3,'⑤案件貼り付けシート(E6~→A2へ縦横替えで）'!U19="屋内原則禁煙（喫煙専用室設置、加熱式たばこ専用喫煙室設置）",4,'⑤案件貼り付けシート(E6~→A2へ縦横替えで）'!U19="その他",9))</f>
        <v/>
      </c>
      <c r="Q23" s="7" t="str">
        <f>IF(C23="","",IF('⑤案件貼り付けシート(E6~→A2へ縦横替えで）'!AD19="派遣先責任者",0,1))</f>
        <v/>
      </c>
      <c r="R23" s="7" t="e" cm="1">
        <f t="array" ref="R23">INDEX(②コード一覧!$AI$2:$AN$801,MATCH('⑥案件CSV (6行目～に反映→フォーマット２行目にコピペ'!$F23&amp;'⑤案件貼り付けシート(E6~→A2へ縦横替えで）'!Z19,②コード一覧!$AN$2:$AN$801&amp;②コード一覧!$AI$2:$AI$801,0),5)</f>
        <v>#N/A</v>
      </c>
      <c r="S23" s="7" t="str" cm="1">
        <f t="array" ref="S23">IF('⑤案件貼り付けシート(E6~→A2へ縦横替えで）'!AA19="","",INDEX(②コード一覧!$AI$2:$AN$801,MATCH('⑥案件CSV (6行目～に反映→フォーマット２行目にコピペ'!$F23&amp;'⑤案件貼り付けシート(E6~→A2へ縦横替えで）'!AA19,②コード一覧!$AN$2:$AN$801&amp;②コード一覧!$AI$2:$AI$801,0),5))</f>
        <v/>
      </c>
      <c r="T23" s="7" t="str" cm="1">
        <f t="array" ref="T23">IF('⑤案件貼り付けシート(E6~→A2へ縦横替えで）'!AB19="","",INDEX(②コード一覧!$AI$2:$AN$801,MATCH('⑥案件CSV (6行目～に反映→フォーマット２行目にコピペ'!$F23&amp;'⑤案件貼り付けシート(E6~→A2へ縦横替えで）'!AB19,②コード一覧!$AN$2:$AN$801&amp;②コード一覧!$AI$2:$AI$801,0),5))</f>
        <v/>
      </c>
      <c r="U23" s="7" t="str" cm="1">
        <f t="array" ref="U23">IF('⑤案件貼り付けシート(E6~→A2へ縦横替えで）'!AC19="","",INDEX(②コード一覧!$AI$2:$AN$801,MATCH('⑥案件CSV (6行目～に反映→フォーマット２行目にコピペ'!$F23&amp;'⑤案件貼り付けシート(E6~→A2へ縦横替えで）'!AC19,②コード一覧!$AN$2:$AN$801&amp;②コード一覧!$AI$2:$AI$801,0),5))</f>
        <v/>
      </c>
      <c r="V23" s="7" t="e" cm="1">
        <f t="array" ref="V23">INDEX(②コード一覧!$AK$2:$AN$801,MATCH('⑥案件CSV (6行目～に反映→フォーマット２行目にコピペ'!$F23&amp;'⑤案件貼り付けシート(E6~→A2へ縦横替えで）'!AG19,②コード一覧!$AN$2:$AN$801&amp;②コード一覧!$AK$2:$AK$801,0),3)</f>
        <v>#N/A</v>
      </c>
      <c r="W23" s="7" t="str" cm="1">
        <f t="array" ref="W23">IF('⑤案件貼り付けシート(E6~→A2へ縦横替えで）'!AH19="","",INDEX(②コード一覧!$AK$2:$AN$801,MATCH('⑥案件CSV (6行目～に反映→フォーマット２行目にコピペ'!$F23&amp;'⑤案件貼り付けシート(E6~→A2へ縦横替えで）'!AH19,②コード一覧!$AN$2:$AN$801&amp;②コード一覧!$AK$2:$AK$801,0),3))</f>
        <v/>
      </c>
      <c r="X23" s="7" t="str" cm="1">
        <f t="array" ref="X23">IF('⑤案件貼り付けシート(E6~→A2へ縦横替えで）'!AI19="","",INDEX(②コード一覧!$AK$2:$AN$801,MATCH('⑥案件CSV (6行目～に反映→フォーマット２行目にコピペ'!$F23&amp;'⑤案件貼り付けシート(E6~→A2へ縦横替えで）'!AI19,②コード一覧!$AN$2:$AN$801&amp;②コード一覧!$AK$2:$AK$801,0),3))</f>
        <v/>
      </c>
      <c r="Y23" s="7" t="str" cm="1">
        <f t="array" ref="Y23">IF('⑤案件貼り付けシート(E6~→A2へ縦横替えで）'!AJ19="","",INDEX(②コード一覧!$AK$2:$AN$801,MATCH('⑥案件CSV (6行目～に反映→フォーマット２行目にコピペ'!$F23&amp;'⑤案件貼り付けシート(E6~→A2へ縦横替えで）'!AJ19,②コード一覧!$AN$2:$AN$801&amp;②コード一覧!$AK$2:$AK$801,0),3))</f>
        <v/>
      </c>
      <c r="Z23" s="7" t="e" cm="1">
        <f t="array" ref="Z23">INDEX(②コード一覧!$AJ$2:$AN$801,MATCH('⑥案件CSV (6行目～に反映→フォーマット２行目にコピペ'!$F23&amp;'⑤案件貼り付けシート(E6~→A2へ縦横替えで）'!AM19,②コード一覧!$AN$2:$AN$801&amp;②コード一覧!$AJ$2:$AJ$801,0),4)</f>
        <v>#N/A</v>
      </c>
      <c r="AA23" s="7" t="str" cm="1">
        <f t="array" ref="AA23">IF('⑤案件貼り付けシート(E6~→A2へ縦横替えで）'!AN19="","",INDEX(②コード一覧!$AJ$2:$AN$801,MATCH('⑥案件CSV (6行目～に反映→フォーマット２行目にコピペ'!$F23&amp;'⑤案件貼り付けシート(E6~→A2へ縦横替えで）'!AN19,②コード一覧!$AN$2:$AN$801&amp;②コード一覧!$AJ$2:$AJ$801,0),4))</f>
        <v/>
      </c>
      <c r="AB23" s="7" t="str" cm="1">
        <f t="array" ref="AB23">IF('⑤案件貼り付けシート(E6~→A2へ縦横替えで）'!AO19="","",INDEX(②コード一覧!$AJ$2:$AN$801,MATCH('⑥案件CSV (6行目～に反映→フォーマット２行目にコピペ'!$F23&amp;'⑤案件貼り付けシート(E6~→A2へ縦横替えで）'!AO19,②コード一覧!$AN$2:$AN$801&amp;②コード一覧!$AJ$2:$AJ$801,0),4))</f>
        <v/>
      </c>
      <c r="AC23" s="7" t="str" cm="1">
        <f t="array" ref="AC23">IF('⑤案件貼り付けシート(E6~→A2へ縦横替えで）'!AP19="","",INDEX(②コード一覧!$AJ$2:$AN$801,MATCH('⑥案件CSV (6行目～に反映→フォーマット２行目にコピペ'!$F23&amp;'⑤案件貼り付けシート(E6~→A2へ縦横替えで）'!AP19,②コード一覧!$AN$2:$AN$801&amp;②コード一覧!$AJ$2:$AJ$801,0),4))</f>
        <v/>
      </c>
      <c r="AD23" s="7" t="str">
        <f>IF('⑤案件貼り付けシート(E6~→A2へ縦横替えで）'!AR19="","",'⑤案件貼り付けシート(E6~→A2へ縦横替えで）'!AR19)</f>
        <v/>
      </c>
      <c r="AE23" s="7">
        <f>'⑤案件貼り付けシート(E6~→A2へ縦横替えで）'!AV19</f>
        <v>0</v>
      </c>
      <c r="AF23" s="7">
        <f>'⑤案件貼り付けシート(E6~→A2へ縦横替えで）'!AW19</f>
        <v>0</v>
      </c>
      <c r="AG23" s="7" t="str">
        <f>IF('⑤案件貼り付けシート(E6~→A2へ縦横替えで）'!AX19="","",'⑤案件貼り付けシート(E6~→A2へ縦横替えで）'!AX19)</f>
        <v/>
      </c>
      <c r="AH23" s="7" t="str">
        <f>IF('⑤案件貼り付けシート(E6~→A2へ縦横替えで）'!AY19="","",'⑤案件貼り付けシート(E6~→A2へ縦横替えで）'!AY19)</f>
        <v/>
      </c>
      <c r="AI23" s="13"/>
      <c r="AJ23" s="13"/>
      <c r="AK23" s="7" t="str" cm="1">
        <f t="array" ref="AK23">_xlfn.IFS('⑤案件貼り付けシート(E6~→A2へ縦横替えで）'!AZ19="該当しない",0,'⑤案件貼り付けシート(E6~→A2へ縦横替えで）'!AZ19="該当",1,TRUE,"")</f>
        <v/>
      </c>
      <c r="AL23" s="7" t="str">
        <f>IF('⑤案件貼り付けシート(E6~→A2へ縦横替えで）'!AZ19="該当しない","",IF('⑤案件貼り付けシート(E6~→A2へ縦横替えで）'!BA19="","",LEFT('⑤案件貼り付けシート(E6~→A2へ縦横替えで）'!BA19,FIND("号",'⑤案件貼り付けシート(E6~→A2へ縦横替えで）'!BA19)-1)))</f>
        <v/>
      </c>
      <c r="AM23" s="7" t="str">
        <f>IF('⑤案件貼り付けシート(E6~→A2へ縦横替えで）'!AZ19="該当しない","",IF('⑤案件貼り付けシート(E6~→A2へ縦横替えで）'!BB19="","",'⑤案件貼り付けシート(E6~→A2へ縦横替えで）'!BB19))</f>
        <v/>
      </c>
      <c r="AN23" s="7" t="str">
        <f>IF('⑤案件貼り付けシート(E6~→A2へ縦横替えで）'!BC19="","",'⑤案件貼り付けシート(E6~→A2へ縦横替えで）'!BC19)</f>
        <v/>
      </c>
      <c r="AO23" s="7">
        <f>'⑤案件貼り付けシート(E6~→A2へ縦横替えで）'!BG19</f>
        <v>0</v>
      </c>
      <c r="AP23" s="7" t="str" cm="1">
        <f t="array" ref="AP23">_xlfn.IFS('⑤案件貼り付けシート(E6~→A2へ縦横替えで）'!BH19="","",'⑤案件貼り付けシート(E6~→A2へ縦横替えで）'!BH19="時給",1,'⑤案件貼り付けシート(E6~→A2へ縦横替えで）'!BL19="日給",2,'⑤案件貼り付けシート(E6~→A2へ縦横替えで）'!BL19="月給",3)</f>
        <v/>
      </c>
      <c r="AQ23" s="7" t="str">
        <f>IF('⑤案件貼り付けシート(E6~→A2へ縦横替えで）'!BI19="","",'⑤案件貼り付けシート(E6~→A2へ縦横替えで）'!BI19)</f>
        <v/>
      </c>
      <c r="AR23" s="153" t="str">
        <f>IF('⑤案件貼り付けシート(E6~→A2へ縦横替えで）'!BJ19="","",'⑤案件貼り付けシート(E6~→A2へ縦横替えで）'!BJ19)</f>
        <v/>
      </c>
      <c r="AS23" s="7" t="str">
        <f>IF('⑤案件貼り付けシート(E6~→A2へ縦横替えで）'!BK19="","",'⑤案件貼り付けシート(E6~→A2へ縦横替えで）'!BK19)</f>
        <v/>
      </c>
      <c r="AT23" s="7" t="str" cm="1">
        <f t="array" ref="AT23">_xlfn.IFS('⑤案件貼り付けシート(E6~→A2へ縦横替えで）'!BL19="","",'⑤案件貼り付けシート(E6~→A2へ縦横替えで）'!BL19="長期",1,'⑤案件貼り付けシート(E6~→A2へ縦横替えで）'!BL19="短期",2)</f>
        <v/>
      </c>
      <c r="AU23" s="7" t="str">
        <f>IF('⑤案件貼り付けシート(E6~→A2へ縦横替えで）'!BM19="","",'⑤案件貼り付けシート(E6~→A2へ縦横替えで）'!BM19)</f>
        <v/>
      </c>
      <c r="AV23" s="7" t="str">
        <f>IF('⑤案件貼り付けシート(E6~→A2へ縦横替えで）'!BN19="","",'⑤案件貼り付けシート(E6~→A2へ縦横替えで）'!BN19)</f>
        <v/>
      </c>
      <c r="AW23" s="7" t="str" cm="1">
        <f t="array" ref="AW23">_xlfn.IFS('⑤案件貼り付けシート(E6~→A2へ縦横替えで）'!BQ19="就業先カレンダーに準ずる",1,'⑤案件貼り付けシート(E6~→A2へ縦横替えで）'!BQ19="指定して設定",2,TRUE,"")</f>
        <v/>
      </c>
      <c r="AX23" s="7" t="str" cm="1">
        <f t="array" ref="AX23">IF(AW23=2,_xlfn.IFS('⑤案件貼り付けシート(E6~→A2へ縦横替えで）'!BR19="毎週",1,'⑤案件貼り付けシート(E6~→A2へ縦横替えで）'!BR19="その他",2),"")</f>
        <v/>
      </c>
      <c r="AY23" s="7" t="str">
        <f>IF(AX23=1,'⑤案件貼り付けシート(E6~→A2へ縦横替えで）'!BS19,"")</f>
        <v/>
      </c>
      <c r="AZ23" s="7" t="str">
        <f>IF(AX23=2,'⑤案件貼り付けシート(E6~→A2へ縦横替えで）'!BT19,"")</f>
        <v/>
      </c>
      <c r="BA23" s="7" t="str" cm="1">
        <f t="array" ref="BA23">IF(AW23=2,_xlfn.IFS('⑤案件貼り付けシート(E6~→A2へ縦横替えで）'!BV19="毎週",1,'⑤案件貼り付けシート(E6~→A2へ縦横替えで）'!BV19="その他",2),"")</f>
        <v/>
      </c>
      <c r="BB23" s="7" t="str">
        <f>IF(BA23=1,'⑤案件貼り付けシート(E6~→A2へ縦横替えで）'!BW19,"")</f>
        <v/>
      </c>
      <c r="BC23" s="7" t="str">
        <f>IF(BA23=2,'⑤案件貼り付けシート(E6~→A2へ縦横替えで）'!BX19,"")</f>
        <v/>
      </c>
      <c r="BD23" s="7" t="str">
        <f>IF('⑤案件貼り付けシート(E6~→A2へ縦横替えで）'!BZ19="","",IF('⑤案件貼り付けシート(E6~→A2へ縦横替えで）'!$BQ19="就業先カレンダーに準ずる",'⑤案件貼り付けシート(E6~→A2へ縦横替えで）'!BZ19,""))</f>
        <v/>
      </c>
      <c r="BE23" s="154" t="str">
        <f>IF('⑤案件貼り付けシート(E6~→A2へ縦横替えで）'!CG19="","",'⑤案件貼り付けシート(E6~→A2へ縦横替えで）'!CG19)</f>
        <v/>
      </c>
      <c r="BF23" s="154" t="str">
        <f>IF('⑤案件貼り付けシート(E6~→A2へ縦横替えで）'!CH19="","",'⑤案件貼り付けシート(E6~→A2へ縦横替えで）'!CH19)</f>
        <v/>
      </c>
      <c r="BG23" s="7" t="str" cm="1">
        <f t="array" ref="BG23">_xlfn.IFS('⑤案件貼り付けシート(E6~→A2へ縦横替えで）'!CI19="固定",1,'⑤案件貼り付けシート(E6~→A2へ縦横替えで）'!CI19="流動",2,'⑤案件貼り付けシート(E6~→A2へ縦横替えで）'!CI19="対象外","",'⑤案件貼り付けシート(E6~→A2へ縦横替えで）'!CI19="","")</f>
        <v/>
      </c>
      <c r="BH23" s="154" t="str">
        <f>IF('⑤案件貼り付けシート(E6~→A2へ縦横替えで）'!$CI19="固定",IF('⑤案件貼り付けシート(E6~→A2へ縦横替えで）'!CJ19="","",'⑤案件貼り付けシート(E6~→A2へ縦横替えで）'!CJ19),"")</f>
        <v/>
      </c>
      <c r="BI23" s="154" t="str">
        <f>IF('⑤案件貼り付けシート(E6~→A2へ縦横替えで）'!$CI19="固定",IF('⑤案件貼り付けシート(E6~→A2へ縦横替えで）'!CK19="","",'⑤案件貼り付けシート(E6~→A2へ縦横替えで）'!CK19),"")</f>
        <v/>
      </c>
      <c r="BJ23" s="154" t="str">
        <f>IF('⑤案件貼り付けシート(E6~→A2へ縦横替えで）'!$CI19="固定",IF('⑤案件貼り付けシート(E6~→A2へ縦横替えで）'!CL19="","",'⑤案件貼り付けシート(E6~→A2へ縦横替えで）'!CL19),"")</f>
        <v/>
      </c>
      <c r="BK23" s="154" t="str">
        <f>IF('⑤案件貼り付けシート(E6~→A2へ縦横替えで）'!$CI19="固定",IF('⑤案件貼り付けシート(E6~→A2へ縦横替えで）'!CM19="","",'⑤案件貼り付けシート(E6~→A2へ縦横替えで）'!CM19),"")</f>
        <v/>
      </c>
      <c r="BL23" s="154" t="str">
        <f>IF('⑤案件貼り付けシート(E6~→A2へ縦横替えで）'!$CI19="固定",IF('⑤案件貼り付けシート(E6~→A2へ縦横替えで）'!CN19="","",'⑤案件貼り付けシート(E6~→A2へ縦横替えで）'!CN19),"")</f>
        <v/>
      </c>
      <c r="BM23" s="154" t="str">
        <f>IF('⑤案件貼り付けシート(E6~→A2へ縦横替えで）'!$CI19="固定",IF('⑤案件貼り付けシート(E6~→A2へ縦横替えで）'!CO19="","",'⑤案件貼り付けシート(E6~→A2へ縦横替えで）'!CO19),"")</f>
        <v/>
      </c>
      <c r="BN23" s="7" t="str">
        <f>IF('⑤案件貼り付けシート(E6~→A2へ縦横替えで）'!$CI19="固定",IF('⑤案件貼り付けシート(E6~→A2へ縦横替えで）'!CP19="","",'⑤案件貼り付けシート(E6~→A2へ縦横替えで）'!CP19),"")</f>
        <v/>
      </c>
      <c r="BO23" s="7" t="str">
        <f>IF('⑤案件貼り付けシート(E6~→A2へ縦横替えで）'!CQ19="","",'⑤案件貼り付けシート(E6~→A2へ縦横替えで）'!CQ19)</f>
        <v/>
      </c>
      <c r="BP23" s="7" t="str">
        <f>IF('⑤案件貼り付けシート(E6~→A2へ縦横替えで）'!CR19="","",'⑤案件貼り付けシート(E6~→A2へ縦横替えで）'!CR19)</f>
        <v/>
      </c>
      <c r="BQ23" s="7" t="str">
        <f>IF('⑤案件貼り付けシート(E6~→A2へ縦横替えで）'!CS19="","",'⑤案件貼り付けシート(E6~→A2へ縦横替えで）'!CS19)</f>
        <v/>
      </c>
      <c r="BR23" s="154" t="str">
        <f>IF('⑤案件貼り付けシート(E6~→A2へ縦横替えで）'!CV19="","",'⑤案件貼り付けシート(E6~→A2へ縦横替えで）'!CV19)</f>
        <v/>
      </c>
      <c r="BS23" s="154" t="str">
        <f>IF('⑤案件貼り付けシート(E6~→A2へ縦横替えで）'!CW19="","",'⑤案件貼り付けシート(E6~→A2へ縦横替えで）'!CW19)</f>
        <v/>
      </c>
      <c r="BT23" s="7" t="str" cm="1">
        <f t="array" ref="BT23">IF('⑤案件貼り付けシート(E6~→A2へ縦横替えで）'!CX19="","",_xlfn.IFS('⑤案件貼り付けシート(E6~→A2へ縦横替えで）'!CX19="固定",1,'⑤案件貼り付けシート(E6~→A2へ縦横替えで）'!CX19="流動",2,'⑤案件貼り付けシート(E6~→A2へ縦横替えで）'!CX19="対象外",""))</f>
        <v/>
      </c>
      <c r="BU23" s="154" t="str">
        <f>IF('⑤案件貼り付けシート(E6~→A2へ縦横替えで）'!$CX19="固定",IF('⑤案件貼り付けシート(E6~→A2へ縦横替えで）'!CY19="","",'⑤案件貼り付けシート(E6~→A2へ縦横替えで）'!CY19),"")</f>
        <v/>
      </c>
      <c r="BV23" s="154" t="str">
        <f>IF('⑤案件貼り付けシート(E6~→A2へ縦横替えで）'!$CX19="固定",IF('⑤案件貼り付けシート(E6~→A2へ縦横替えで）'!CZ19="","",'⑤案件貼り付けシート(E6~→A2へ縦横替えで）'!CZ19),"")</f>
        <v/>
      </c>
      <c r="BW23" s="154" t="str">
        <f>IF('⑤案件貼り付けシート(E6~→A2へ縦横替えで）'!$CX19="固定",IF('⑤案件貼り付けシート(E6~→A2へ縦横替えで）'!DA19="","",'⑤案件貼り付けシート(E6~→A2へ縦横替えで）'!DA19),"")</f>
        <v/>
      </c>
      <c r="BX23" s="154" t="str">
        <f>IF('⑤案件貼り付けシート(E6~→A2へ縦横替えで）'!$CX19="固定",IF('⑤案件貼り付けシート(E6~→A2へ縦横替えで）'!DB19="","",'⑤案件貼り付けシート(E6~→A2へ縦横替えで）'!DB19),"")</f>
        <v/>
      </c>
      <c r="BY23" s="154" t="str">
        <f>IF('⑤案件貼り付けシート(E6~→A2へ縦横替えで）'!$CX19="固定",IF('⑤案件貼り付けシート(E6~→A2へ縦横替えで）'!DC19="","",'⑤案件貼り付けシート(E6~→A2へ縦横替えで）'!DC19),"")</f>
        <v/>
      </c>
      <c r="BZ23" s="154" t="str">
        <f>IF('⑤案件貼り付けシート(E6~→A2へ縦横替えで）'!$CX19="固定",IF('⑤案件貼り付けシート(E6~→A2へ縦横替えで）'!DD19="","",'⑤案件貼り付けシート(E6~→A2へ縦横替えで）'!DD19),"")</f>
        <v/>
      </c>
      <c r="CA23" s="7" t="str">
        <f>IF('⑤案件貼り付けシート(E6~→A2へ縦横替えで）'!$CX19="固定",IF('⑤案件貼り付けシート(E6~→A2へ縦横替えで）'!DE19="","",'⑤案件貼り付けシート(E6~→A2へ縦横替えで）'!DE19),"")</f>
        <v/>
      </c>
      <c r="CB23" s="7" t="str">
        <f>IF('⑤案件貼り付けシート(E6~→A2へ縦横替えで）'!DF19="","",'⑤案件貼り付けシート(E6~→A2へ縦横替えで）'!DF19)</f>
        <v/>
      </c>
      <c r="CC23" s="7" t="str">
        <f>IF('⑤案件貼り付けシート(E6~→A2へ縦横替えで）'!DG19="","",'⑤案件貼り付けシート(E6~→A2へ縦横替えで）'!DG19)</f>
        <v/>
      </c>
      <c r="CD23" s="7" t="str">
        <f>IF('⑤案件貼り付けシート(E6~→A2へ縦横替えで）'!DH19="","",'⑤案件貼り付けシート(E6~→A2へ縦横替えで）'!DH19)</f>
        <v/>
      </c>
      <c r="CE23" s="154" t="str">
        <f>IF('⑤案件貼り付けシート(E6~→A2へ縦横替えで）'!DK19="","",'⑤案件貼り付けシート(E6~→A2へ縦横替えで）'!DK19)</f>
        <v/>
      </c>
      <c r="CF23" s="154" t="str">
        <f>IF('⑤案件貼り付けシート(E6~→A2へ縦横替えで）'!DL19="","",'⑤案件貼り付けシート(E6~→A2へ縦横替えで）'!DL19)</f>
        <v/>
      </c>
      <c r="CG23" s="7" t="str" cm="1">
        <f t="array" ref="CG23">IF('⑤案件貼り付けシート(E6~→A2へ縦横替えで）'!DM19="","",_xlfn.IFS('⑤案件貼り付けシート(E6~→A2へ縦横替えで）'!DM19="固定",1,'⑤案件貼り付けシート(E6~→A2へ縦横替えで）'!DM19="流動",2,'⑤案件貼り付けシート(E6~→A2へ縦横替えで）'!DM19="対象外",""))</f>
        <v/>
      </c>
      <c r="CH23" s="154" t="str">
        <f>IF('⑤案件貼り付けシート(E6~→A2へ縦横替えで）'!$DM19="固定",IF('⑤案件貼り付けシート(E6~→A2へ縦横替えで）'!DN19="","",'⑤案件貼り付けシート(E6~→A2へ縦横替えで）'!DN19),"")</f>
        <v/>
      </c>
      <c r="CI23" s="154" t="str">
        <f>IF('⑤案件貼り付けシート(E6~→A2へ縦横替えで）'!$DM19="固定",IF('⑤案件貼り付けシート(E6~→A2へ縦横替えで）'!DO19="","",'⑤案件貼り付けシート(E6~→A2へ縦横替えで）'!DO19),"")</f>
        <v/>
      </c>
      <c r="CJ23" s="154" t="str">
        <f>IF('⑤案件貼り付けシート(E6~→A2へ縦横替えで）'!$DM19="固定",IF('⑤案件貼り付けシート(E6~→A2へ縦横替えで）'!DP19="","",'⑤案件貼り付けシート(E6~→A2へ縦横替えで）'!DP19),"")</f>
        <v/>
      </c>
      <c r="CK23" s="154" t="str">
        <f>IF('⑤案件貼り付けシート(E6~→A2へ縦横替えで）'!$DM19="固定",IF('⑤案件貼り付けシート(E6~→A2へ縦横替えで）'!DQ19="","",'⑤案件貼り付けシート(E6~→A2へ縦横替えで）'!DQ19),"")</f>
        <v/>
      </c>
      <c r="CL23" s="154" t="str">
        <f>IF('⑤案件貼り付けシート(E6~→A2へ縦横替えで）'!$DM19="固定",IF('⑤案件貼り付けシート(E6~→A2へ縦横替えで）'!DR19="","",'⑤案件貼り付けシート(E6~→A2へ縦横替えで）'!DR19),"")</f>
        <v/>
      </c>
      <c r="CM23" s="154" t="str">
        <f>IF('⑤案件貼り付けシート(E6~→A2へ縦横替えで）'!$DM19="固定",IF('⑤案件貼り付けシート(E6~→A2へ縦横替えで）'!DS19="","",'⑤案件貼り付けシート(E6~→A2へ縦横替えで）'!DS19),"")</f>
        <v/>
      </c>
      <c r="CN23" s="7" t="str">
        <f>IF('⑤案件貼り付けシート(E6~→A2へ縦横替えで）'!$DM19="固定",IF('⑤案件貼り付けシート(E6~→A2へ縦横替えで）'!DT19="","",'⑤案件貼り付けシート(E6~→A2へ縦横替えで）'!DT19),"")</f>
        <v/>
      </c>
      <c r="CO23" s="7" t="str">
        <f>IF('⑤案件貼り付けシート(E6~→A2へ縦横替えで）'!DU19="","",'⑤案件貼り付けシート(E6~→A2へ縦横替えで）'!DU19)</f>
        <v/>
      </c>
      <c r="CP23" s="7" t="str">
        <f>IF('⑤案件貼り付けシート(E6~→A2へ縦横替えで）'!DV19="","",'⑤案件貼り付けシート(E6~→A2へ縦横替えで）'!DV19)</f>
        <v/>
      </c>
      <c r="CQ23" s="7" t="str">
        <f>IF('⑤案件貼り付けシート(E6~→A2へ縦横替えで）'!DW19="","",'⑤案件貼り付けシート(E6~→A2へ縦横替えで）'!DW19)</f>
        <v/>
      </c>
      <c r="CR23" s="154" t="str">
        <f>IF('⑤案件貼り付けシート(E6~→A2へ縦横替えで）'!EA19="","",'⑤案件貼り付けシート(E6~→A2へ縦横替えで）'!EA19)</f>
        <v/>
      </c>
      <c r="CS23" s="154" t="str">
        <f>IF('⑤案件貼り付けシート(E6~→A2へ縦横替えで）'!EB19="","",'⑤案件貼り付けシート(E6~→A2へ縦横替えで）'!EB19)</f>
        <v/>
      </c>
      <c r="CT23" s="7" t="str" cm="1">
        <f t="array" ref="CT23">IF('⑤案件貼り付けシート(E6~→A2へ縦横替えで）'!EC19="","",_xlfn.IFS('⑤案件貼り付けシート(E6~→A2へ縦横替えで）'!EC19="固定",1,'⑤案件貼り付けシート(E6~→A2へ縦横替えで）'!EC19="流動",2,'⑤案件貼り付けシート(E6~→A2へ縦横替えで）'!EC19="対象外",""))</f>
        <v/>
      </c>
      <c r="CU23" s="154" t="str">
        <f>IF('⑤案件貼り付けシート(E6~→A2へ縦横替えで）'!$EC19="固定",IF('⑤案件貼り付けシート(E6~→A2へ縦横替えで）'!ED19="","",'⑤案件貼り付けシート(E6~→A2へ縦横替えで）'!ED19),"")</f>
        <v/>
      </c>
      <c r="CV23" s="154" t="str">
        <f>IF('⑤案件貼り付けシート(E6~→A2へ縦横替えで）'!$EC19="固定",IF('⑤案件貼り付けシート(E6~→A2へ縦横替えで）'!EE19="","",'⑤案件貼り付けシート(E6~→A2へ縦横替えで）'!EE19),"")</f>
        <v/>
      </c>
      <c r="CW23" s="154" t="str">
        <f>IF('⑤案件貼り付けシート(E6~→A2へ縦横替えで）'!$EC19="固定",IF('⑤案件貼り付けシート(E6~→A2へ縦横替えで）'!EF19="","",'⑤案件貼り付けシート(E6~→A2へ縦横替えで）'!EF19),"")</f>
        <v/>
      </c>
      <c r="CX23" s="154" t="str">
        <f>IF('⑤案件貼り付けシート(E6~→A2へ縦横替えで）'!$EC19="固定",IF('⑤案件貼り付けシート(E6~→A2へ縦横替えで）'!EG19="","",'⑤案件貼り付けシート(E6~→A2へ縦横替えで）'!EG19),"")</f>
        <v/>
      </c>
      <c r="CY23" s="154" t="str">
        <f>IF('⑤案件貼り付けシート(E6~→A2へ縦横替えで）'!$EC19="固定",IF('⑤案件貼り付けシート(E6~→A2へ縦横替えで）'!EH19="","",'⑤案件貼り付けシート(E6~→A2へ縦横替えで）'!EH19),"")</f>
        <v/>
      </c>
      <c r="CZ23" s="154" t="str">
        <f>IF('⑤案件貼り付けシート(E6~→A2へ縦横替えで）'!$EC19="固定",IF('⑤案件貼り付けシート(E6~→A2へ縦横替えで）'!EI19="","",'⑤案件貼り付けシート(E6~→A2へ縦横替えで）'!EI19),"")</f>
        <v/>
      </c>
      <c r="DA23" s="7" t="str">
        <f>IF('⑤案件貼り付けシート(E6~→A2へ縦横替えで）'!$EC19="固定",IF('⑤案件貼り付けシート(E6~→A2へ縦横替えで）'!EJ19="","",'⑤案件貼り付けシート(E6~→A2へ縦横替えで）'!EJ19),"")</f>
        <v/>
      </c>
      <c r="DB23" s="7" t="str">
        <f>IF('⑤案件貼り付けシート(E6~→A2へ縦横替えで）'!EK19="","",'⑤案件貼り付けシート(E6~→A2へ縦横替えで）'!EK19)</f>
        <v/>
      </c>
      <c r="DC23" s="7" t="str">
        <f>IF('⑤案件貼り付けシート(E6~→A2へ縦横替えで）'!EL19="","",'⑤案件貼り付けシート(E6~→A2へ縦横替えで）'!EL19)</f>
        <v/>
      </c>
      <c r="DD23" s="7" t="str">
        <f>IF('⑤案件貼り付けシート(E6~→A2へ縦横替えで）'!EM19="","",'⑤案件貼り付けシート(E6~→A2へ縦横替えで）'!EM19)</f>
        <v/>
      </c>
      <c r="DE23" s="154" t="str">
        <f>IF('⑤案件貼り付けシート(E6~→A2へ縦横替えで）'!EO19="","",'⑤案件貼り付けシート(E6~→A2へ縦横替えで）'!EO19)</f>
        <v/>
      </c>
      <c r="DF23" s="154" t="str">
        <f>IF('⑤案件貼り付けシート(E6~→A2へ縦横替えで）'!EP19="","",'⑤案件貼り付けシート(E6~→A2へ縦横替えで）'!EP19)</f>
        <v/>
      </c>
      <c r="DG23" s="7" t="str" cm="1">
        <f t="array" ref="DG23">IF('⑤案件貼り付けシート(E6~→A2へ縦横替えで）'!EQ19="","",_xlfn.IFS('⑤案件貼り付けシート(E6~→A2へ縦横替えで）'!EQ19="固定",1,'⑤案件貼り付けシート(E6~→A2へ縦横替えで）'!EQ19="流動",2,'⑤案件貼り付けシート(E6~→A2へ縦横替えで）'!EQ19="対象外",""))</f>
        <v/>
      </c>
      <c r="DH23" s="154" t="str">
        <f>IF('⑤案件貼り付けシート(E6~→A2へ縦横替えで）'!$EQ19="固定",IF('⑤案件貼り付けシート(E6~→A2へ縦横替えで）'!ER19="","",'⑤案件貼り付けシート(E6~→A2へ縦横替えで）'!ER19),"")</f>
        <v/>
      </c>
      <c r="DI23" s="154" t="str">
        <f>IF('⑤案件貼り付けシート(E6~→A2へ縦横替えで）'!$EQ19="固定",IF('⑤案件貼り付けシート(E6~→A2へ縦横替えで）'!ES19="","",'⑤案件貼り付けシート(E6~→A2へ縦横替えで）'!ES19),"")</f>
        <v/>
      </c>
      <c r="DJ23" s="154" t="str">
        <f>IF('⑤案件貼り付けシート(E6~→A2へ縦横替えで）'!$EQ19="固定",IF('⑤案件貼り付けシート(E6~→A2へ縦横替えで）'!ET19="","",'⑤案件貼り付けシート(E6~→A2へ縦横替えで）'!ET19),"")</f>
        <v/>
      </c>
      <c r="DK23" s="154" t="str">
        <f>IF('⑤案件貼り付けシート(E6~→A2へ縦横替えで）'!$EQ19="固定",IF('⑤案件貼り付けシート(E6~→A2へ縦横替えで）'!EU19="","",'⑤案件貼り付けシート(E6~→A2へ縦横替えで）'!EU19),"")</f>
        <v/>
      </c>
      <c r="DL23" s="154" t="str">
        <f>IF('⑤案件貼り付けシート(E6~→A2へ縦横替えで）'!$EQ19="固定",IF('⑤案件貼り付けシート(E6~→A2へ縦横替えで）'!EV19="","",'⑤案件貼り付けシート(E6~→A2へ縦横替えで）'!EV19),"")</f>
        <v/>
      </c>
      <c r="DM23" s="154" t="str">
        <f>IF('⑤案件貼り付けシート(E6~→A2へ縦横替えで）'!$EQ19="固定",IF('⑤案件貼り付けシート(E6~→A2へ縦横替えで）'!EW19="","",'⑤案件貼り付けシート(E6~→A2へ縦横替えで）'!EW19),"")</f>
        <v/>
      </c>
      <c r="DN23" s="7" t="str">
        <f>IF('⑤案件貼り付けシート(E6~→A2へ縦横替えで）'!$EQ19="固定",IF('⑤案件貼り付けシート(E6~→A2へ縦横替えで）'!EX19="","",'⑤案件貼り付けシート(E6~→A2へ縦横替えで）'!EX19),"")</f>
        <v/>
      </c>
      <c r="DO23" s="7" t="str">
        <f>IF('⑤案件貼り付けシート(E6~→A2へ縦横替えで）'!EY19="","",'⑤案件貼り付けシート(E6~→A2へ縦横替えで）'!EY19)</f>
        <v/>
      </c>
      <c r="DP23" s="7" t="str">
        <f>IF('⑤案件貼り付けシート(E6~→A2へ縦横替えで）'!EZ19="","",'⑤案件貼り付けシート(E6~→A2へ縦横替えで）'!EZ19)</f>
        <v/>
      </c>
      <c r="DQ23" s="7" t="str">
        <f>IF('⑤案件貼り付けシート(E6~→A2へ縦横替えで）'!FA19="","",'⑤案件貼り付けシート(E6~→A2へ縦横替えで）'!FA19)</f>
        <v/>
      </c>
      <c r="DR23" s="154" t="str">
        <f>IF('⑤案件貼り付けシート(E6~→A2へ縦横替えで）'!FC19="","",'⑤案件貼り付けシート(E6~→A2へ縦横替えで）'!FC19)</f>
        <v/>
      </c>
      <c r="DS23" s="154" t="str">
        <f>IF('⑤案件貼り付けシート(E6~→A2へ縦横替えで）'!FD19="","",'⑤案件貼り付けシート(E6~→A2へ縦横替えで）'!FD19)</f>
        <v/>
      </c>
      <c r="DT23" s="7" t="str" cm="1">
        <f t="array" ref="DT23">IF('⑤案件貼り付けシート(E6~→A2へ縦横替えで）'!FE19="","",_xlfn.IFS('⑤案件貼り付けシート(E6~→A2へ縦横替えで）'!FE19="固定",1,'⑤案件貼り付けシート(E6~→A2へ縦横替えで）'!FE19="流動",2,'⑤案件貼り付けシート(E6~→A2へ縦横替えで）'!FE19="対象外",""))</f>
        <v/>
      </c>
      <c r="DU23" s="154" t="str">
        <f>IF('⑤案件貼り付けシート(E6~→A2へ縦横替えで）'!$FE19="固定",IF('⑤案件貼り付けシート(E6~→A2へ縦横替えで）'!FF19="","",'⑤案件貼り付けシート(E6~→A2へ縦横替えで）'!FF19),"")</f>
        <v/>
      </c>
      <c r="DV23" s="154" t="str">
        <f>IF('⑤案件貼り付けシート(E6~→A2へ縦横替えで）'!$FE19="固定",IF('⑤案件貼り付けシート(E6~→A2へ縦横替えで）'!FG19="","",'⑤案件貼り付けシート(E6~→A2へ縦横替えで）'!FG19),"")</f>
        <v/>
      </c>
      <c r="DW23" s="154" t="str">
        <f>IF('⑤案件貼り付けシート(E6~→A2へ縦横替えで）'!$FE19="固定",IF('⑤案件貼り付けシート(E6~→A2へ縦横替えで）'!FH19="","",'⑤案件貼り付けシート(E6~→A2へ縦横替えで）'!FH19),"")</f>
        <v/>
      </c>
      <c r="DX23" s="154" t="str">
        <f>IF('⑤案件貼り付けシート(E6~→A2へ縦横替えで）'!$FE19="固定",IF('⑤案件貼り付けシート(E6~→A2へ縦横替えで）'!FI19="","",'⑤案件貼り付けシート(E6~→A2へ縦横替えで）'!FI19),"")</f>
        <v/>
      </c>
      <c r="DY23" s="154" t="str">
        <f>IF('⑤案件貼り付けシート(E6~→A2へ縦横替えで）'!$FE19="固定",IF('⑤案件貼り付けシート(E6~→A2へ縦横替えで）'!FJ19="","",'⑤案件貼り付けシート(E6~→A2へ縦横替えで）'!FJ19),"")</f>
        <v/>
      </c>
      <c r="DZ23" s="154" t="str">
        <f>IF('⑤案件貼り付けシート(E6~→A2へ縦横替えで）'!$FE19="固定",IF('⑤案件貼り付けシート(E6~→A2へ縦横替えで）'!FK19="","",'⑤案件貼り付けシート(E6~→A2へ縦横替えで）'!FK19),"")</f>
        <v/>
      </c>
      <c r="EA23" s="7" t="str">
        <f>IF('⑤案件貼り付けシート(E6~→A2へ縦横替えで）'!$FE19="固定",IF('⑤案件貼り付けシート(E6~→A2へ縦横替えで）'!FL19="","",'⑤案件貼り付けシート(E6~→A2へ縦横替えで）'!FL19),"")</f>
        <v/>
      </c>
      <c r="EB23" s="7" t="str">
        <f>IF('⑤案件貼り付けシート(E6~→A2へ縦横替えで）'!FM19="","",'⑤案件貼り付けシート(E6~→A2へ縦横替えで）'!FM19)</f>
        <v/>
      </c>
      <c r="EC23" s="7" t="str">
        <f>IF('⑤案件貼り付けシート(E6~→A2へ縦横替えで）'!FN19="","",'⑤案件貼り付けシート(E6~→A2へ縦横替えで）'!FN19)</f>
        <v/>
      </c>
      <c r="ED23" s="7" t="str">
        <f>IF('⑤案件貼り付けシート(E6~→A2へ縦横替えで）'!FO19="","",'⑤案件貼り付けシート(E6~→A2へ縦横替えで）'!FO19)</f>
        <v/>
      </c>
      <c r="EE23" s="154" t="str">
        <f>IF('⑤案件貼り付けシート(E6~→A2へ縦横替えで）'!FQ19="","",'⑤案件貼り付けシート(E6~→A2へ縦横替えで）'!FQ19)</f>
        <v/>
      </c>
      <c r="EF23" s="154" t="str">
        <f>IF('⑤案件貼り付けシート(E6~→A2へ縦横替えで）'!FR19="","",'⑤案件貼り付けシート(E6~→A2へ縦横替えで）'!FR19)</f>
        <v/>
      </c>
      <c r="EG23" s="7" t="str" cm="1">
        <f t="array" ref="EG23">IF('⑤案件貼り付けシート(E6~→A2へ縦横替えで）'!FS19="","",_xlfn.IFS('⑤案件貼り付けシート(E6~→A2へ縦横替えで）'!FS19="固定",1,'⑤案件貼り付けシート(E6~→A2へ縦横替えで）'!FS19="流動",2,'⑤案件貼り付けシート(E6~→A2へ縦横替えで）'!FS19="対象外",""))</f>
        <v/>
      </c>
      <c r="EH23" s="154" t="str">
        <f>IF('⑤案件貼り付けシート(E6~→A2へ縦横替えで）'!$FS19="固定",IF('⑤案件貼り付けシート(E6~→A2へ縦横替えで）'!FT19="","",'⑤案件貼り付けシート(E6~→A2へ縦横替えで）'!FT19),"")</f>
        <v/>
      </c>
      <c r="EI23" s="154" t="str">
        <f>IF('⑤案件貼り付けシート(E6~→A2へ縦横替えで）'!$FS19="固定",IF('⑤案件貼り付けシート(E6~→A2へ縦横替えで）'!FU19="","",'⑤案件貼り付けシート(E6~→A2へ縦横替えで）'!FU19),"")</f>
        <v/>
      </c>
      <c r="EJ23" s="154" t="str">
        <f>IF('⑤案件貼り付けシート(E6~→A2へ縦横替えで）'!$FS19="固定",IF('⑤案件貼り付けシート(E6~→A2へ縦横替えで）'!FV19="","",'⑤案件貼り付けシート(E6~→A2へ縦横替えで）'!FV19),"")</f>
        <v/>
      </c>
      <c r="EK23" s="154" t="str">
        <f>IF('⑤案件貼り付けシート(E6~→A2へ縦横替えで）'!$FS19="固定",IF('⑤案件貼り付けシート(E6~→A2へ縦横替えで）'!FW19="","",'⑤案件貼り付けシート(E6~→A2へ縦横替えで）'!FW19),"")</f>
        <v/>
      </c>
      <c r="EL23" s="154" t="str">
        <f>IF('⑤案件貼り付けシート(E6~→A2へ縦横替えで）'!$FS19="固定",IF('⑤案件貼り付けシート(E6~→A2へ縦横替えで）'!FX19="","",'⑤案件貼り付けシート(E6~→A2へ縦横替えで）'!FX19),"")</f>
        <v/>
      </c>
      <c r="EM23" s="154" t="str">
        <f>IF('⑤案件貼り付けシート(E6~→A2へ縦横替えで）'!$FS19="固定",IF('⑤案件貼り付けシート(E6~→A2へ縦横替えで）'!FY19="","",'⑤案件貼り付けシート(E6~→A2へ縦横替えで）'!FY19),"")</f>
        <v/>
      </c>
      <c r="EN23" s="7" t="str">
        <f>IF('⑤案件貼り付けシート(E6~→A2へ縦横替えで）'!$FS19="固定",IF('⑤案件貼り付けシート(E6~→A2へ縦横替えで）'!FZ19="","",'⑤案件貼り付けシート(E6~→A2へ縦横替えで）'!FZ19),"")</f>
        <v/>
      </c>
      <c r="EO23" s="7" t="str">
        <f>IF('⑤案件貼り付けシート(E6~→A2へ縦横替えで）'!GA19="","",'⑤案件貼り付けシート(E6~→A2へ縦横替えで）'!GA19)</f>
        <v/>
      </c>
      <c r="EP23" s="7" t="str">
        <f>IF('⑤案件貼り付けシート(E6~→A2へ縦横替えで）'!GB19="","",'⑤案件貼り付けシート(E6~→A2へ縦横替えで）'!GB19)</f>
        <v/>
      </c>
      <c r="EQ23" s="7" t="str">
        <f>IF('⑤案件貼り付けシート(E6~→A2へ縦横替えで）'!GC19="","",'⑤案件貼り付けシート(E6~→A2へ縦横替えで）'!GC19)</f>
        <v/>
      </c>
      <c r="ER23" s="154" t="str">
        <f>IF('⑤案件貼り付けシート(E6~→A2へ縦横替えで）'!GE19="","",'⑤案件貼り付けシート(E6~→A2へ縦横替えで）'!GE19)</f>
        <v/>
      </c>
      <c r="ES23" s="154" t="str">
        <f>IF('⑤案件貼り付けシート(E6~→A2へ縦横替えで）'!GF19="","",'⑤案件貼り付けシート(E6~→A2へ縦横替えで）'!GF19)</f>
        <v/>
      </c>
      <c r="ET23" s="7" t="str" cm="1">
        <f t="array" ref="ET23">IF('⑤案件貼り付けシート(E6~→A2へ縦横替えで）'!GG19="","",_xlfn.IFS('⑤案件貼り付けシート(E6~→A2へ縦横替えで）'!GG19="固定",1,'⑤案件貼り付けシート(E6~→A2へ縦横替えで）'!GG19="流動",2,'⑤案件貼り付けシート(E6~→A2へ縦横替えで）'!GG19="対象外",""))</f>
        <v/>
      </c>
      <c r="EU23" s="154" t="str">
        <f>IF('⑤案件貼り付けシート(E6~→A2へ縦横替えで）'!$GG19="固定",IF('⑤案件貼り付けシート(E6~→A2へ縦横替えで）'!GH19="","",'⑤案件貼り付けシート(E6~→A2へ縦横替えで）'!GH19),"")</f>
        <v/>
      </c>
      <c r="EV23" s="154" t="str">
        <f>IF('⑤案件貼り付けシート(E6~→A2へ縦横替えで）'!$GG19="固定",IF('⑤案件貼り付けシート(E6~→A2へ縦横替えで）'!GI19="","",'⑤案件貼り付けシート(E6~→A2へ縦横替えで）'!GI19),"")</f>
        <v/>
      </c>
      <c r="EW23" s="154" t="str">
        <f>IF('⑤案件貼り付けシート(E6~→A2へ縦横替えで）'!$GG19="固定",IF('⑤案件貼り付けシート(E6~→A2へ縦横替えで）'!GJ19="","",'⑤案件貼り付けシート(E6~→A2へ縦横替えで）'!GJ19),"")</f>
        <v/>
      </c>
      <c r="EX23" s="154" t="str">
        <f>IF('⑤案件貼り付けシート(E6~→A2へ縦横替えで）'!$GG19="固定",IF('⑤案件貼り付けシート(E6~→A2へ縦横替えで）'!GK19="","",'⑤案件貼り付けシート(E6~→A2へ縦横替えで）'!GK19),"")</f>
        <v/>
      </c>
      <c r="EY23" s="154" t="str">
        <f>IF('⑤案件貼り付けシート(E6~→A2へ縦横替えで）'!$GG19="固定",IF('⑤案件貼り付けシート(E6~→A2へ縦横替えで）'!GL19="","",'⑤案件貼り付けシート(E6~→A2へ縦横替えで）'!GL19),"")</f>
        <v/>
      </c>
      <c r="EZ23" s="154" t="str">
        <f>IF('⑤案件貼り付けシート(E6~→A2へ縦横替えで）'!$GG19="固定",IF('⑤案件貼り付けシート(E6~→A2へ縦横替えで）'!GM19="","",'⑤案件貼り付けシート(E6~→A2へ縦横替えで）'!GM19),"")</f>
        <v/>
      </c>
      <c r="FA23" s="7" t="str">
        <f>IF('⑤案件貼り付けシート(E6~→A2へ縦横替えで）'!$GG19="固定",IF('⑤案件貼り付けシート(E6~→A2へ縦横替えで）'!GN19="","",'⑤案件貼り付けシート(E6~→A2へ縦横替えで）'!GN19),"")</f>
        <v/>
      </c>
      <c r="FB23" s="7" t="str">
        <f>IF('⑤案件貼り付けシート(E6~→A2へ縦横替えで）'!GO19="","",'⑤案件貼り付けシート(E6~→A2へ縦横替えで）'!GO19)</f>
        <v/>
      </c>
      <c r="FC23" s="7" t="str">
        <f>IF('⑤案件貼り付けシート(E6~→A2へ縦横替えで）'!GP19="","",'⑤案件貼り付けシート(E6~→A2へ縦横替えで）'!GP19)</f>
        <v/>
      </c>
      <c r="FD23" s="7" t="str">
        <f>IF('⑤案件貼り付けシート(E6~→A2へ縦横替えで）'!GQ19="","",'⑤案件貼り付けシート(E6~→A2へ縦横替えで）'!GQ19)</f>
        <v/>
      </c>
      <c r="FE23" s="154" t="str">
        <f>IF('⑤案件貼り付けシート(E6~→A2へ縦横替えで）'!GS19="","",'⑤案件貼り付けシート(E6~→A2へ縦横替えで）'!GS19)</f>
        <v/>
      </c>
      <c r="FF23" s="154" t="str">
        <f>IF('⑤案件貼り付けシート(E6~→A2へ縦横替えで）'!GT19="","",'⑤案件貼り付けシート(E6~→A2へ縦横替えで）'!GT19)</f>
        <v/>
      </c>
      <c r="FG23" s="7" t="str" cm="1">
        <f t="array" ref="FG23">IF('⑤案件貼り付けシート(E6~→A2へ縦横替えで）'!GU19="","",_xlfn.IFS('⑤案件貼り付けシート(E6~→A2へ縦横替えで）'!GU19="固定",1,'⑤案件貼り付けシート(E6~→A2へ縦横替えで）'!GU19="流動",2,'⑤案件貼り付けシート(E6~→A2へ縦横替えで）'!GU19="対象外",""))</f>
        <v/>
      </c>
      <c r="FH23" s="154" t="str">
        <f>IF('⑤案件貼り付けシート(E6~→A2へ縦横替えで）'!$GU19="固定",IF('⑤案件貼り付けシート(E6~→A2へ縦横替えで）'!GV19="","",'⑤案件貼り付けシート(E6~→A2へ縦横替えで）'!GV19),"")</f>
        <v/>
      </c>
      <c r="FI23" s="154" t="str">
        <f>IF('⑤案件貼り付けシート(E6~→A2へ縦横替えで）'!$GU19="固定",IF('⑤案件貼り付けシート(E6~→A2へ縦横替えで）'!GW19="","",'⑤案件貼り付けシート(E6~→A2へ縦横替えで）'!GW19),"")</f>
        <v/>
      </c>
      <c r="FJ23" s="154" t="str">
        <f>IF('⑤案件貼り付けシート(E6~→A2へ縦横替えで）'!$GU19="固定",IF('⑤案件貼り付けシート(E6~→A2へ縦横替えで）'!GX19="","",'⑤案件貼り付けシート(E6~→A2へ縦横替えで）'!GX19),"")</f>
        <v/>
      </c>
      <c r="FK23" s="154" t="str">
        <f>IF('⑤案件貼り付けシート(E6~→A2へ縦横替えで）'!$GU19="固定",IF('⑤案件貼り付けシート(E6~→A2へ縦横替えで）'!GY19="","",'⑤案件貼り付けシート(E6~→A2へ縦横替えで）'!GY19),"")</f>
        <v/>
      </c>
      <c r="FL23" s="154" t="str">
        <f>IF('⑤案件貼り付けシート(E6~→A2へ縦横替えで）'!$GU19="固定",IF('⑤案件貼り付けシート(E6~→A2へ縦横替えで）'!GZ19="","",'⑤案件貼り付けシート(E6~→A2へ縦横替えで）'!GZ19),"")</f>
        <v/>
      </c>
      <c r="FM23" s="154" t="str">
        <f>IF('⑤案件貼り付けシート(E6~→A2へ縦横替えで）'!$GU19="固定",IF('⑤案件貼り付けシート(E6~→A2へ縦横替えで）'!HA19="","",'⑤案件貼り付けシート(E6~→A2へ縦横替えで）'!HA19),"")</f>
        <v/>
      </c>
      <c r="FN23" s="7" t="str">
        <f>IF('⑤案件貼り付けシート(E6~→A2へ縦横替えで）'!$GU19="固定",IF('⑤案件貼り付けシート(E6~→A2へ縦横替えで）'!HB19="","",'⑤案件貼り付けシート(E6~→A2へ縦横替えで）'!HB19),"")</f>
        <v/>
      </c>
      <c r="FO23" s="7" t="str">
        <f>IF('⑤案件貼り付けシート(E6~→A2へ縦横替えで）'!HC19="","",'⑤案件貼り付けシート(E6~→A2へ縦横替えで）'!HC19)</f>
        <v/>
      </c>
      <c r="FP23" s="7" t="str">
        <f>IF('⑤案件貼り付けシート(E6~→A2へ縦横替えで）'!HD19="","",'⑤案件貼り付けシート(E6~→A2へ縦横替えで）'!HD19)</f>
        <v/>
      </c>
      <c r="FQ23" s="7" t="str">
        <f>IF('⑤案件貼り付けシート(E6~→A2へ縦横替えで）'!HE19="","",'⑤案件貼り付けシート(E6~→A2へ縦横替えで）'!HE19)</f>
        <v/>
      </c>
      <c r="FR23" s="154" t="str">
        <f>IF('⑤案件貼り付けシート(E6~→A2へ縦横替えで）'!HG19="","",'⑤案件貼り付けシート(E6~→A2へ縦横替えで）'!HG19)</f>
        <v/>
      </c>
      <c r="FS23" s="154" t="str">
        <f>IF('⑤案件貼り付けシート(E6~→A2へ縦横替えで）'!HH19="","",'⑤案件貼り付けシート(E6~→A2へ縦横替えで）'!HH19)</f>
        <v/>
      </c>
      <c r="FT23" s="7" t="str" cm="1">
        <f t="array" ref="FT23">IF('⑤案件貼り付けシート(E6~→A2へ縦横替えで）'!HI19="","",_xlfn.IFS('⑤案件貼り付けシート(E6~→A2へ縦横替えで）'!HI19="固定",1,'⑤案件貼り付けシート(E6~→A2へ縦横替えで）'!HI19="流動",2,'⑤案件貼り付けシート(E6~→A2へ縦横替えで）'!HI19="対象外",""))</f>
        <v/>
      </c>
      <c r="FU23" s="154" t="str">
        <f>IF('⑤案件貼り付けシート(E6~→A2へ縦横替えで）'!$HI19="固定",IF('⑤案件貼り付けシート(E6~→A2へ縦横替えで）'!HJ19="","",'⑤案件貼り付けシート(E6~→A2へ縦横替えで）'!HJ19),"")</f>
        <v/>
      </c>
      <c r="FV23" s="154" t="str">
        <f>IF('⑤案件貼り付けシート(E6~→A2へ縦横替えで）'!$HI19="固定",IF('⑤案件貼り付けシート(E6~→A2へ縦横替えで）'!HK19="","",'⑤案件貼り付けシート(E6~→A2へ縦横替えで）'!HK19),"")</f>
        <v/>
      </c>
      <c r="FW23" s="154" t="str">
        <f>IF('⑤案件貼り付けシート(E6~→A2へ縦横替えで）'!$HI19="固定",IF('⑤案件貼り付けシート(E6~→A2へ縦横替えで）'!HL19="","",'⑤案件貼り付けシート(E6~→A2へ縦横替えで）'!HL19),"")</f>
        <v/>
      </c>
      <c r="FX23" s="154" t="str">
        <f>IF('⑤案件貼り付けシート(E6~→A2へ縦横替えで）'!$HI19="固定",IF('⑤案件貼り付けシート(E6~→A2へ縦横替えで）'!HM19="","",'⑤案件貼り付けシート(E6~→A2へ縦横替えで）'!HM19),"")</f>
        <v/>
      </c>
      <c r="FY23" s="154" t="str">
        <f>IF('⑤案件貼り付けシート(E6~→A2へ縦横替えで）'!$HI19="固定",IF('⑤案件貼り付けシート(E6~→A2へ縦横替えで）'!HN19="","",'⑤案件貼り付けシート(E6~→A2へ縦横替えで）'!HN19),"")</f>
        <v/>
      </c>
      <c r="FZ23" s="154" t="str">
        <f>IF('⑤案件貼り付けシート(E6~→A2へ縦横替えで）'!$HI19="固定",IF('⑤案件貼り付けシート(E6~→A2へ縦横替えで）'!HO19="","",'⑤案件貼り付けシート(E6~→A2へ縦横替えで）'!HO19),"")</f>
        <v/>
      </c>
      <c r="GA23" s="7" t="str">
        <f>IF('⑤案件貼り付けシート(E6~→A2へ縦横替えで）'!$HI19="固定",IF('⑤案件貼り付けシート(E6~→A2へ縦横替えで）'!HP19="","",'⑤案件貼り付けシート(E6~→A2へ縦横替えで）'!HP19),"")</f>
        <v/>
      </c>
      <c r="GB23" s="7" t="str">
        <f>IF('⑤案件貼り付けシート(E6~→A2へ縦横替えで）'!HQ19="","",'⑤案件貼り付けシート(E6~→A2へ縦横替えで）'!HQ19)</f>
        <v/>
      </c>
      <c r="GC23" s="7" t="str">
        <f>IF('⑤案件貼り付けシート(E6~→A2へ縦横替えで）'!HR19="","",'⑤案件貼り付けシート(E6~→A2へ縦横替えで）'!HR19)</f>
        <v/>
      </c>
      <c r="GD23" s="7" t="str">
        <f>IF('⑤案件貼り付けシート(E6~→A2へ縦横替えで）'!HS19="","",'⑤案件貼り付けシート(E6~→A2へ縦横替えで）'!HS19)</f>
        <v/>
      </c>
      <c r="GE23" s="7" t="str" cm="1">
        <f t="array" ref="GE23">_xlfn.IFS('⑤案件貼り付けシート(E6~→A2へ縦横替えで）'!A19="","",'⑤案件貼り付けシート(E6~→A2へ縦横替えで）'!HW19="該当しない",0,'⑤案件貼り付けシート(E6~→A2へ縦横替えで）'!HW19="有期プロジェクト",1,'⑤案件貼り付けシート(E6~→A2へ縦横替えで）'!HW19="日数限定業務",2,'⑤案件貼り付けシート(E6~→A2へ縦横替えで）'!HW19="産休育休代替",3,'⑤案件貼り付けシート(E6~→A2へ縦横替えで）'!HW19="介護休業代替",4)</f>
        <v/>
      </c>
      <c r="GF23" s="7" t="str">
        <f>IF('⑤案件貼り付けシート(E6~→A2へ縦横替えで）'!HW19="産休育休代替",IF('⑤案件貼り付けシート(E6~→A2へ縦横替えで）'!HX19="","",'⑤案件貼り付けシート(E6~→A2へ縦横替えで）'!HX19),"")</f>
        <v/>
      </c>
      <c r="GG23" s="7" t="str">
        <f>IF('⑤案件貼り付けシート(E6~→A2へ縦横替えで）'!HY19="","",'⑤案件貼り付けシート(E6~→A2へ縦横替えで）'!HY19)</f>
        <v/>
      </c>
      <c r="GH23" s="7" t="str" cm="1">
        <f t="array" ref="GH23">_xlfn.IFS('⑤案件貼り付けシート(E6~→A2へ縦横替えで）'!IB19="","",'⑤案件貼り付けシート(E6~→A2へ縦横替えで）'!IB19="限定しない",0,'⑤案件貼り付けシート(E6~→A2へ縦横替えで）'!IB19="60歳以上",1,'⑤案件貼り付けシート(E6~→A2へ縦横替えで）'!IB19="無期雇用派遣労働者",2,'⑤案件貼り付けシート(E6~→A2へ縦横替えで）'!IB19="60歳以上または無期雇用",3,TRUE,"")</f>
        <v/>
      </c>
      <c r="GI23" s="7" t="str" cm="1">
        <f t="array" ref="GI23">_xlfn.IFS('⑤案件貼り付けシート(E6~→A2へ縦横替えで）'!IC19="","",'⑤案件貼り付けシート(E6~→A2へ縦横替えで）'!IC19="限定する",1,'⑤案件貼り付けシート(E6~→A2へ縦横替えで）'!IC19="限定しない",2,TRUE,"")</f>
        <v/>
      </c>
      <c r="GJ23" s="7"/>
      <c r="GK23" s="7" t="str">
        <f>IF('⑤案件貼り付けシート(E6~→A2へ縦横替えで）'!IF19="","",'⑤案件貼り付けシート(E6~→A2へ縦横替えで）'!IF19)</f>
        <v/>
      </c>
      <c r="GL23" s="7" t="str">
        <f>IF('⑤案件貼り付けシート(E6~→A2へ縦横替えで）'!IG19="","",'⑤案件貼り付けシート(E6~→A2へ縦横替えで）'!IG19)</f>
        <v/>
      </c>
      <c r="GM23" s="48" t="str">
        <f>IF('⑤案件貼り付けシート(E6~→A2へ縦横替えで）'!IJ19="","",IF('⑤案件貼り付けシート(E6~→A2へ縦横替えで）'!IJ19="ALL",②コード一覧!$CU$2,'⑤案件貼り付けシート(E6~→A2へ縦横替えで）'!IJ19&amp;"をコードヘ"))</f>
        <v/>
      </c>
      <c r="GN23" s="7" t="str">
        <f>IF('⑤案件貼り付けシート(E6~→A2へ縦横替えで）'!IK19="","",IF('⑤案件貼り付けシート(E6~→A2へ縦横替えで）'!IK19="非公開",0,1))</f>
        <v/>
      </c>
      <c r="GO23" s="7">
        <f t="shared" si="1"/>
        <v>0</v>
      </c>
      <c r="GP23" s="7" t="str">
        <f>IF('⑤案件貼り付けシート(E6~→A2へ縦横替えで）'!IP19="",IF('⑤案件貼り付けシート(E6~→A2へ縦横替えで）'!IW19="","",1),2)</f>
        <v/>
      </c>
      <c r="GQ23" s="7" t="str">
        <f>IF(GP23=1,INDEX(②コード一覧!DC19:DG37,MATCH('⑤案件貼り付けシート(E6~→A2へ縦横替えで）'!IW19,②コード一覧!DD19:DD37,0),1),"")</f>
        <v/>
      </c>
      <c r="GR23" s="48" t="str">
        <f>IF('⑤案件貼り付けシート(E6~→A2へ縦横替えで）'!IP19="","",INDEX(②コード一覧!$BR$2:$BT$801,MATCH('⑤案件貼り付けシート(E6~→A2へ縦横替えで）'!IP19,②コード一覧!$BR$2:$BR$801,0),3))</f>
        <v/>
      </c>
      <c r="GS23" s="48" t="str">
        <f>IF('⑤案件貼り付けシート(E6~→A2へ縦横替えで）'!IQ19="","",INDEX(②コード一覧!$BR$2:$BT$801,MATCH('⑤案件貼り付けシート(E6~→A2へ縦横替えで）'!IQ19,②コード一覧!$BR$2:$BR$801,0),3))</f>
        <v/>
      </c>
      <c r="GT23" s="48" t="str">
        <f>IF('⑤案件貼り付けシート(E6~→A2へ縦横替えで）'!IR19="","",INDEX(②コード一覧!$BR$2:$BT$801,MATCH('⑤案件貼り付けシート(E6~→A2へ縦横替えで）'!IR19,②コード一覧!$BR$2:$BR$801,0),3))</f>
        <v/>
      </c>
      <c r="GU23" s="48" t="str">
        <f>IF('⑤案件貼り付けシート(E6~→A2へ縦横替えで）'!IS19="","",INDEX(②コード一覧!$BR$2:$BT$801,MATCH('⑤案件貼り付けシート(E6~→A2へ縦横替えで）'!IS19,②コード一覧!$BR$2:$BR$801,0),3))</f>
        <v/>
      </c>
      <c r="GV23" s="48" t="str">
        <f>IF('⑤案件貼り付けシート(E6~→A2へ縦横替えで）'!IT19="","",INDEX(②コード一覧!$BR$2:$BT$801,MATCH('⑤案件貼り付けシート(E6~→A2へ縦横替えで）'!IT19,②コード一覧!$BR$2:$BR$801,0),3))</f>
        <v/>
      </c>
    </row>
    <row r="24" spans="1:204">
      <c r="A24" s="7"/>
      <c r="B24" s="7">
        <f>'⑤案件貼り付けシート(E6~→A2へ縦横替えで）'!A20</f>
        <v>0</v>
      </c>
      <c r="C24" s="7" t="str">
        <f>IF('⑤案件貼り付けシート(E6~→A2へ縦横替えで）'!C20="","",(IF('⑤案件貼り付けシート(E6~→A2へ縦横替えで）'!C20="一般派遣",1,2)))</f>
        <v/>
      </c>
      <c r="D24" s="48" t="e">
        <f>INDEX(②コード一覧!$A$2:$B$40,MATCH('⑤案件貼り付けシート(E6~→A2へ縦横替えで）'!G20,②コード一覧!$A$2:$A$40,0),2)</f>
        <v>#N/A</v>
      </c>
      <c r="E24" s="7" t="e" cm="1">
        <f t="array" ref="E24">INDEX(③組織表示変え!$A$6:$E$805,MATCH('⑥案件CSV (6行目～に反映→フォーマット２行目にコピペ'!D24&amp;'⑤案件貼り付けシート(E6~→A2へ縦横替えで）'!H20,③組織表示変え!$B$6:$B$802&amp;③組織表示変え!$E$6:$E$802,0),1)</f>
        <v>#N/A</v>
      </c>
      <c r="F24" s="48" t="e">
        <f>INDEX(②コード一覧!$A$2:$B$40,MATCH('⑤案件貼り付けシート(E6~→A2へ縦横替えで）'!N20,②コード一覧!$A$2:$A$40,0),2)</f>
        <v>#N/A</v>
      </c>
      <c r="G24" s="7"/>
      <c r="H24" s="7"/>
      <c r="I24" s="7"/>
      <c r="J24" s="7"/>
      <c r="K24" s="7"/>
      <c r="L24" s="7" t="e" cm="1">
        <f t="array" ref="L24">INDEX(③組織表示変え!$A$6:$E$805,MATCH('⑥案件CSV (6行目～に反映→フォーマット２行目にコピペ'!F24&amp;'⑤案件貼り付けシート(E6~→A2へ縦横替えで）'!O20,③組織表示変え!$B$6:$B$802&amp;③組織表示変え!$E$6:$E$802,0),1)</f>
        <v>#N/A</v>
      </c>
      <c r="M24" s="7" t="str">
        <f>IF('⑤案件貼り付けシート(E6~→A2へ縦横替えで）'!P20="","",'⑤案件貼り付けシート(E6~→A2へ縦横替えで）'!P20)</f>
        <v/>
      </c>
      <c r="N24" s="7" t="str">
        <f>IF('⑤案件貼り付けシート(E6~→A2へ縦横替えで）'!Q20="","",'⑤案件貼り付けシート(E6~→A2へ縦横替えで）'!Q20)</f>
        <v/>
      </c>
      <c r="O24" s="7" t="str">
        <f>IF('⑤案件貼り付けシート(E6~→A2へ縦横替えで）'!R20="","",'⑤案件貼り付けシート(E6~→A2へ縦横替えで）'!R20)</f>
        <v/>
      </c>
      <c r="P24" s="7" t="str" cm="1">
        <f t="array" ref="P24">IF('⑤案件貼り付けシート(E6~→A2へ縦横替えで）'!U20="","",_xlfn.IFS('⑤案件貼り付けシート(E6~→A2へ縦横替えで）'!U20="なし",0,'⑤案件貼り付けシート(E6~→A2へ縦横替えで）'!U20="敷地内禁煙",1,'⑤案件貼り付けシート(E6~→A2へ縦横替えで）'!U20="敷地内禁煙（特定屋外喫煙場所あり、屋外に喫煙場所あり）",2,'⑤案件貼り付けシート(E6~→A2へ縦横替えで）'!U20="屋内禁煙",3,'⑤案件貼り付けシート(E6~→A2へ縦横替えで）'!U20="屋内原則禁煙（喫煙専用室設置、加熱式たばこ専用喫煙室設置）",4,'⑤案件貼り付けシート(E6~→A2へ縦横替えで）'!U20="その他",9))</f>
        <v/>
      </c>
      <c r="Q24" s="7" t="str">
        <f>IF(C24="","",IF('⑤案件貼り付けシート(E6~→A2へ縦横替えで）'!AD20="派遣先責任者",0,1))</f>
        <v/>
      </c>
      <c r="R24" s="7" t="e" cm="1">
        <f t="array" ref="R24">INDEX(②コード一覧!$AI$2:$AN$801,MATCH('⑥案件CSV (6行目～に反映→フォーマット２行目にコピペ'!$F24&amp;'⑤案件貼り付けシート(E6~→A2へ縦横替えで）'!Z20,②コード一覧!$AN$2:$AN$801&amp;②コード一覧!$AI$2:$AI$801,0),5)</f>
        <v>#N/A</v>
      </c>
      <c r="S24" s="7" t="str" cm="1">
        <f t="array" ref="S24">IF('⑤案件貼り付けシート(E6~→A2へ縦横替えで）'!AA20="","",INDEX(②コード一覧!$AI$2:$AN$801,MATCH('⑥案件CSV (6行目～に反映→フォーマット２行目にコピペ'!$F24&amp;'⑤案件貼り付けシート(E6~→A2へ縦横替えで）'!AA20,②コード一覧!$AN$2:$AN$801&amp;②コード一覧!$AI$2:$AI$801,0),5))</f>
        <v/>
      </c>
      <c r="T24" s="7" t="str" cm="1">
        <f t="array" ref="T24">IF('⑤案件貼り付けシート(E6~→A2へ縦横替えで）'!AB20="","",INDEX(②コード一覧!$AI$2:$AN$801,MATCH('⑥案件CSV (6行目～に反映→フォーマット２行目にコピペ'!$F24&amp;'⑤案件貼り付けシート(E6~→A2へ縦横替えで）'!AB20,②コード一覧!$AN$2:$AN$801&amp;②コード一覧!$AI$2:$AI$801,0),5))</f>
        <v/>
      </c>
      <c r="U24" s="7" t="str" cm="1">
        <f t="array" ref="U24">IF('⑤案件貼り付けシート(E6~→A2へ縦横替えで）'!AC20="","",INDEX(②コード一覧!$AI$2:$AN$801,MATCH('⑥案件CSV (6行目～に反映→フォーマット２行目にコピペ'!$F24&amp;'⑤案件貼り付けシート(E6~→A2へ縦横替えで）'!AC20,②コード一覧!$AN$2:$AN$801&amp;②コード一覧!$AI$2:$AI$801,0),5))</f>
        <v/>
      </c>
      <c r="V24" s="7" t="e" cm="1">
        <f t="array" ref="V24">INDEX(②コード一覧!$AK$2:$AN$801,MATCH('⑥案件CSV (6行目～に反映→フォーマット２行目にコピペ'!$F24&amp;'⑤案件貼り付けシート(E6~→A2へ縦横替えで）'!AG20,②コード一覧!$AN$2:$AN$801&amp;②コード一覧!$AK$2:$AK$801,0),3)</f>
        <v>#N/A</v>
      </c>
      <c r="W24" s="7" t="str" cm="1">
        <f t="array" ref="W24">IF('⑤案件貼り付けシート(E6~→A2へ縦横替えで）'!AH20="","",INDEX(②コード一覧!$AK$2:$AN$801,MATCH('⑥案件CSV (6行目～に反映→フォーマット２行目にコピペ'!$F24&amp;'⑤案件貼り付けシート(E6~→A2へ縦横替えで）'!AH20,②コード一覧!$AN$2:$AN$801&amp;②コード一覧!$AK$2:$AK$801,0),3))</f>
        <v/>
      </c>
      <c r="X24" s="7" t="str" cm="1">
        <f t="array" ref="X24">IF('⑤案件貼り付けシート(E6~→A2へ縦横替えで）'!AI20="","",INDEX(②コード一覧!$AK$2:$AN$801,MATCH('⑥案件CSV (6行目～に反映→フォーマット２行目にコピペ'!$F24&amp;'⑤案件貼り付けシート(E6~→A2へ縦横替えで）'!AI20,②コード一覧!$AN$2:$AN$801&amp;②コード一覧!$AK$2:$AK$801,0),3))</f>
        <v/>
      </c>
      <c r="Y24" s="7" t="str" cm="1">
        <f t="array" ref="Y24">IF('⑤案件貼り付けシート(E6~→A2へ縦横替えで）'!AJ20="","",INDEX(②コード一覧!$AK$2:$AN$801,MATCH('⑥案件CSV (6行目～に反映→フォーマット２行目にコピペ'!$F24&amp;'⑤案件貼り付けシート(E6~→A2へ縦横替えで）'!AJ20,②コード一覧!$AN$2:$AN$801&amp;②コード一覧!$AK$2:$AK$801,0),3))</f>
        <v/>
      </c>
      <c r="Z24" s="7" t="e" cm="1">
        <f t="array" ref="Z24">INDEX(②コード一覧!$AJ$2:$AN$801,MATCH('⑥案件CSV (6行目～に反映→フォーマット２行目にコピペ'!$F24&amp;'⑤案件貼り付けシート(E6~→A2へ縦横替えで）'!AM20,②コード一覧!$AN$2:$AN$801&amp;②コード一覧!$AJ$2:$AJ$801,0),4)</f>
        <v>#N/A</v>
      </c>
      <c r="AA24" s="7" t="str" cm="1">
        <f t="array" ref="AA24">IF('⑤案件貼り付けシート(E6~→A2へ縦横替えで）'!AN20="","",INDEX(②コード一覧!$AJ$2:$AN$801,MATCH('⑥案件CSV (6行目～に反映→フォーマット２行目にコピペ'!$F24&amp;'⑤案件貼り付けシート(E6~→A2へ縦横替えで）'!AN20,②コード一覧!$AN$2:$AN$801&amp;②コード一覧!$AJ$2:$AJ$801,0),4))</f>
        <v/>
      </c>
      <c r="AB24" s="7" t="str" cm="1">
        <f t="array" ref="AB24">IF('⑤案件貼り付けシート(E6~→A2へ縦横替えで）'!AO20="","",INDEX(②コード一覧!$AJ$2:$AN$801,MATCH('⑥案件CSV (6行目～に反映→フォーマット２行目にコピペ'!$F24&amp;'⑤案件貼り付けシート(E6~→A2へ縦横替えで）'!AO20,②コード一覧!$AN$2:$AN$801&amp;②コード一覧!$AJ$2:$AJ$801,0),4))</f>
        <v/>
      </c>
      <c r="AC24" s="7" t="str" cm="1">
        <f t="array" ref="AC24">IF('⑤案件貼り付けシート(E6~→A2へ縦横替えで）'!AP20="","",INDEX(②コード一覧!$AJ$2:$AN$801,MATCH('⑥案件CSV (6行目～に反映→フォーマット２行目にコピペ'!$F24&amp;'⑤案件貼り付けシート(E6~→A2へ縦横替えで）'!AP20,②コード一覧!$AN$2:$AN$801&amp;②コード一覧!$AJ$2:$AJ$801,0),4))</f>
        <v/>
      </c>
      <c r="AD24" s="7" t="str">
        <f>IF('⑤案件貼り付けシート(E6~→A2へ縦横替えで）'!AR20="","",'⑤案件貼り付けシート(E6~→A2へ縦横替えで）'!AR20)</f>
        <v/>
      </c>
      <c r="AE24" s="7">
        <f>'⑤案件貼り付けシート(E6~→A2へ縦横替えで）'!AV20</f>
        <v>0</v>
      </c>
      <c r="AF24" s="7">
        <f>'⑤案件貼り付けシート(E6~→A2へ縦横替えで）'!AW20</f>
        <v>0</v>
      </c>
      <c r="AG24" s="7" t="str">
        <f>IF('⑤案件貼り付けシート(E6~→A2へ縦横替えで）'!AX20="","",'⑤案件貼り付けシート(E6~→A2へ縦横替えで）'!AX20)</f>
        <v/>
      </c>
      <c r="AH24" s="7" t="str">
        <f>IF('⑤案件貼り付けシート(E6~→A2へ縦横替えで）'!AY20="","",'⑤案件貼り付けシート(E6~→A2へ縦横替えで）'!AY20)</f>
        <v/>
      </c>
      <c r="AI24" s="13"/>
      <c r="AJ24" s="13"/>
      <c r="AK24" s="7" t="str" cm="1">
        <f t="array" ref="AK24">_xlfn.IFS('⑤案件貼り付けシート(E6~→A2へ縦横替えで）'!AZ20="該当しない",0,'⑤案件貼り付けシート(E6~→A2へ縦横替えで）'!AZ20="該当",1,TRUE,"")</f>
        <v/>
      </c>
      <c r="AL24" s="7" t="str">
        <f>IF('⑤案件貼り付けシート(E6~→A2へ縦横替えで）'!AZ20="該当しない","",IF('⑤案件貼り付けシート(E6~→A2へ縦横替えで）'!BA20="","",LEFT('⑤案件貼り付けシート(E6~→A2へ縦横替えで）'!BA20,FIND("号",'⑤案件貼り付けシート(E6~→A2へ縦横替えで）'!BA20)-1)))</f>
        <v/>
      </c>
      <c r="AM24" s="7" t="str">
        <f>IF('⑤案件貼り付けシート(E6~→A2へ縦横替えで）'!AZ20="該当しない","",IF('⑤案件貼り付けシート(E6~→A2へ縦横替えで）'!BB20="","",'⑤案件貼り付けシート(E6~→A2へ縦横替えで）'!BB20))</f>
        <v/>
      </c>
      <c r="AN24" s="7" t="str">
        <f>IF('⑤案件貼り付けシート(E6~→A2へ縦横替えで）'!BC20="","",'⑤案件貼り付けシート(E6~→A2へ縦横替えで）'!BC20)</f>
        <v/>
      </c>
      <c r="AO24" s="7">
        <f>'⑤案件貼り付けシート(E6~→A2へ縦横替えで）'!BG20</f>
        <v>0</v>
      </c>
      <c r="AP24" s="7" t="str" cm="1">
        <f t="array" ref="AP24">_xlfn.IFS('⑤案件貼り付けシート(E6~→A2へ縦横替えで）'!BH20="","",'⑤案件貼り付けシート(E6~→A2へ縦横替えで）'!BH20="時給",1,'⑤案件貼り付けシート(E6~→A2へ縦横替えで）'!BL20="日給",2,'⑤案件貼り付けシート(E6~→A2へ縦横替えで）'!BL20="月給",3)</f>
        <v/>
      </c>
      <c r="AQ24" s="7" t="str">
        <f>IF('⑤案件貼り付けシート(E6~→A2へ縦横替えで）'!BI20="","",'⑤案件貼り付けシート(E6~→A2へ縦横替えで）'!BI20)</f>
        <v/>
      </c>
      <c r="AR24" s="153" t="str">
        <f>IF('⑤案件貼り付けシート(E6~→A2へ縦横替えで）'!BJ20="","",'⑤案件貼り付けシート(E6~→A2へ縦横替えで）'!BJ20)</f>
        <v/>
      </c>
      <c r="AS24" s="7" t="str">
        <f>IF('⑤案件貼り付けシート(E6~→A2へ縦横替えで）'!BK20="","",'⑤案件貼り付けシート(E6~→A2へ縦横替えで）'!BK20)</f>
        <v/>
      </c>
      <c r="AT24" s="7" t="str" cm="1">
        <f t="array" ref="AT24">_xlfn.IFS('⑤案件貼り付けシート(E6~→A2へ縦横替えで）'!BL20="","",'⑤案件貼り付けシート(E6~→A2へ縦横替えで）'!BL20="長期",1,'⑤案件貼り付けシート(E6~→A2へ縦横替えで）'!BL20="短期",2)</f>
        <v/>
      </c>
      <c r="AU24" s="7" t="str">
        <f>IF('⑤案件貼り付けシート(E6~→A2へ縦横替えで）'!BM20="","",'⑤案件貼り付けシート(E6~→A2へ縦横替えで）'!BM20)</f>
        <v/>
      </c>
      <c r="AV24" s="7" t="str">
        <f>IF('⑤案件貼り付けシート(E6~→A2へ縦横替えで）'!BN20="","",'⑤案件貼り付けシート(E6~→A2へ縦横替えで）'!BN20)</f>
        <v/>
      </c>
      <c r="AW24" s="7" t="str" cm="1">
        <f t="array" ref="AW24">_xlfn.IFS('⑤案件貼り付けシート(E6~→A2へ縦横替えで）'!BQ20="就業先カレンダーに準ずる",1,'⑤案件貼り付けシート(E6~→A2へ縦横替えで）'!BQ20="指定して設定",2,TRUE,"")</f>
        <v/>
      </c>
      <c r="AX24" s="7" t="str" cm="1">
        <f t="array" ref="AX24">IF(AW24=2,_xlfn.IFS('⑤案件貼り付けシート(E6~→A2へ縦横替えで）'!BR20="毎週",1,'⑤案件貼り付けシート(E6~→A2へ縦横替えで）'!BR20="その他",2),"")</f>
        <v/>
      </c>
      <c r="AY24" s="7" t="str">
        <f>IF(AX24=1,'⑤案件貼り付けシート(E6~→A2へ縦横替えで）'!BS20,"")</f>
        <v/>
      </c>
      <c r="AZ24" s="7" t="str">
        <f>IF(AX24=2,'⑤案件貼り付けシート(E6~→A2へ縦横替えで）'!BT20,"")</f>
        <v/>
      </c>
      <c r="BA24" s="7" t="str" cm="1">
        <f t="array" ref="BA24">IF(AW24=2,_xlfn.IFS('⑤案件貼り付けシート(E6~→A2へ縦横替えで）'!BV20="毎週",1,'⑤案件貼り付けシート(E6~→A2へ縦横替えで）'!BV20="その他",2),"")</f>
        <v/>
      </c>
      <c r="BB24" s="7" t="str">
        <f>IF(BA24=1,'⑤案件貼り付けシート(E6~→A2へ縦横替えで）'!BW20,"")</f>
        <v/>
      </c>
      <c r="BC24" s="7" t="str">
        <f>IF(BA24=2,'⑤案件貼り付けシート(E6~→A2へ縦横替えで）'!BX20,"")</f>
        <v/>
      </c>
      <c r="BD24" s="7" t="str">
        <f>IF('⑤案件貼り付けシート(E6~→A2へ縦横替えで）'!BZ20="","",IF('⑤案件貼り付けシート(E6~→A2へ縦横替えで）'!$BQ20="就業先カレンダーに準ずる",'⑤案件貼り付けシート(E6~→A2へ縦横替えで）'!BZ20,""))</f>
        <v/>
      </c>
      <c r="BE24" s="154" t="str">
        <f>IF('⑤案件貼り付けシート(E6~→A2へ縦横替えで）'!CG20="","",'⑤案件貼り付けシート(E6~→A2へ縦横替えで）'!CG20)</f>
        <v/>
      </c>
      <c r="BF24" s="154" t="str">
        <f>IF('⑤案件貼り付けシート(E6~→A2へ縦横替えで）'!CH20="","",'⑤案件貼り付けシート(E6~→A2へ縦横替えで）'!CH20)</f>
        <v/>
      </c>
      <c r="BG24" s="7" t="str" cm="1">
        <f t="array" ref="BG24">_xlfn.IFS('⑤案件貼り付けシート(E6~→A2へ縦横替えで）'!CI20="固定",1,'⑤案件貼り付けシート(E6~→A2へ縦横替えで）'!CI20="流動",2,'⑤案件貼り付けシート(E6~→A2へ縦横替えで）'!CI20="対象外","",'⑤案件貼り付けシート(E6~→A2へ縦横替えで）'!CI20="","")</f>
        <v/>
      </c>
      <c r="BH24" s="154" t="str">
        <f>IF('⑤案件貼り付けシート(E6~→A2へ縦横替えで）'!$CI20="固定",IF('⑤案件貼り付けシート(E6~→A2へ縦横替えで）'!CJ20="","",'⑤案件貼り付けシート(E6~→A2へ縦横替えで）'!CJ20),"")</f>
        <v/>
      </c>
      <c r="BI24" s="154" t="str">
        <f>IF('⑤案件貼り付けシート(E6~→A2へ縦横替えで）'!$CI20="固定",IF('⑤案件貼り付けシート(E6~→A2へ縦横替えで）'!CK20="","",'⑤案件貼り付けシート(E6~→A2へ縦横替えで）'!CK20),"")</f>
        <v/>
      </c>
      <c r="BJ24" s="154" t="str">
        <f>IF('⑤案件貼り付けシート(E6~→A2へ縦横替えで）'!$CI20="固定",IF('⑤案件貼り付けシート(E6~→A2へ縦横替えで）'!CL20="","",'⑤案件貼り付けシート(E6~→A2へ縦横替えで）'!CL20),"")</f>
        <v/>
      </c>
      <c r="BK24" s="154" t="str">
        <f>IF('⑤案件貼り付けシート(E6~→A2へ縦横替えで）'!$CI20="固定",IF('⑤案件貼り付けシート(E6~→A2へ縦横替えで）'!CM20="","",'⑤案件貼り付けシート(E6~→A2へ縦横替えで）'!CM20),"")</f>
        <v/>
      </c>
      <c r="BL24" s="154" t="str">
        <f>IF('⑤案件貼り付けシート(E6~→A2へ縦横替えで）'!$CI20="固定",IF('⑤案件貼り付けシート(E6~→A2へ縦横替えで）'!CN20="","",'⑤案件貼り付けシート(E6~→A2へ縦横替えで）'!CN20),"")</f>
        <v/>
      </c>
      <c r="BM24" s="154" t="str">
        <f>IF('⑤案件貼り付けシート(E6~→A2へ縦横替えで）'!$CI20="固定",IF('⑤案件貼り付けシート(E6~→A2へ縦横替えで）'!CO20="","",'⑤案件貼り付けシート(E6~→A2へ縦横替えで）'!CO20),"")</f>
        <v/>
      </c>
      <c r="BN24" s="7" t="str">
        <f>IF('⑤案件貼り付けシート(E6~→A2へ縦横替えで）'!$CI20="固定",IF('⑤案件貼り付けシート(E6~→A2へ縦横替えで）'!CP20="","",'⑤案件貼り付けシート(E6~→A2へ縦横替えで）'!CP20),"")</f>
        <v/>
      </c>
      <c r="BO24" s="7" t="str">
        <f>IF('⑤案件貼り付けシート(E6~→A2へ縦横替えで）'!CQ20="","",'⑤案件貼り付けシート(E6~→A2へ縦横替えで）'!CQ20)</f>
        <v/>
      </c>
      <c r="BP24" s="7" t="str">
        <f>IF('⑤案件貼り付けシート(E6~→A2へ縦横替えで）'!CR20="","",'⑤案件貼り付けシート(E6~→A2へ縦横替えで）'!CR20)</f>
        <v/>
      </c>
      <c r="BQ24" s="7" t="str">
        <f>IF('⑤案件貼り付けシート(E6~→A2へ縦横替えで）'!CS20="","",'⑤案件貼り付けシート(E6~→A2へ縦横替えで）'!CS20)</f>
        <v/>
      </c>
      <c r="BR24" s="154" t="str">
        <f>IF('⑤案件貼り付けシート(E6~→A2へ縦横替えで）'!CV20="","",'⑤案件貼り付けシート(E6~→A2へ縦横替えで）'!CV20)</f>
        <v/>
      </c>
      <c r="BS24" s="154" t="str">
        <f>IF('⑤案件貼り付けシート(E6~→A2へ縦横替えで）'!CW20="","",'⑤案件貼り付けシート(E6~→A2へ縦横替えで）'!CW20)</f>
        <v/>
      </c>
      <c r="BT24" s="7" t="str" cm="1">
        <f t="array" ref="BT24">IF('⑤案件貼り付けシート(E6~→A2へ縦横替えで）'!CX20="","",_xlfn.IFS('⑤案件貼り付けシート(E6~→A2へ縦横替えで）'!CX20="固定",1,'⑤案件貼り付けシート(E6~→A2へ縦横替えで）'!CX20="流動",2,'⑤案件貼り付けシート(E6~→A2へ縦横替えで）'!CX20="対象外",""))</f>
        <v/>
      </c>
      <c r="BU24" s="154" t="str">
        <f>IF('⑤案件貼り付けシート(E6~→A2へ縦横替えで）'!$CX20="固定",IF('⑤案件貼り付けシート(E6~→A2へ縦横替えで）'!CY20="","",'⑤案件貼り付けシート(E6~→A2へ縦横替えで）'!CY20),"")</f>
        <v/>
      </c>
      <c r="BV24" s="154" t="str">
        <f>IF('⑤案件貼り付けシート(E6~→A2へ縦横替えで）'!$CX20="固定",IF('⑤案件貼り付けシート(E6~→A2へ縦横替えで）'!CZ20="","",'⑤案件貼り付けシート(E6~→A2へ縦横替えで）'!CZ20),"")</f>
        <v/>
      </c>
      <c r="BW24" s="154" t="str">
        <f>IF('⑤案件貼り付けシート(E6~→A2へ縦横替えで）'!$CX20="固定",IF('⑤案件貼り付けシート(E6~→A2へ縦横替えで）'!DA20="","",'⑤案件貼り付けシート(E6~→A2へ縦横替えで）'!DA20),"")</f>
        <v/>
      </c>
      <c r="BX24" s="154" t="str">
        <f>IF('⑤案件貼り付けシート(E6~→A2へ縦横替えで）'!$CX20="固定",IF('⑤案件貼り付けシート(E6~→A2へ縦横替えで）'!DB20="","",'⑤案件貼り付けシート(E6~→A2へ縦横替えで）'!DB20),"")</f>
        <v/>
      </c>
      <c r="BY24" s="154" t="str">
        <f>IF('⑤案件貼り付けシート(E6~→A2へ縦横替えで）'!$CX20="固定",IF('⑤案件貼り付けシート(E6~→A2へ縦横替えで）'!DC20="","",'⑤案件貼り付けシート(E6~→A2へ縦横替えで）'!DC20),"")</f>
        <v/>
      </c>
      <c r="BZ24" s="154" t="str">
        <f>IF('⑤案件貼り付けシート(E6~→A2へ縦横替えで）'!$CX20="固定",IF('⑤案件貼り付けシート(E6~→A2へ縦横替えで）'!DD20="","",'⑤案件貼り付けシート(E6~→A2へ縦横替えで）'!DD20),"")</f>
        <v/>
      </c>
      <c r="CA24" s="7" t="str">
        <f>IF('⑤案件貼り付けシート(E6~→A2へ縦横替えで）'!$CX20="固定",IF('⑤案件貼り付けシート(E6~→A2へ縦横替えで）'!DE20="","",'⑤案件貼り付けシート(E6~→A2へ縦横替えで）'!DE20),"")</f>
        <v/>
      </c>
      <c r="CB24" s="7" t="str">
        <f>IF('⑤案件貼り付けシート(E6~→A2へ縦横替えで）'!DF20="","",'⑤案件貼り付けシート(E6~→A2へ縦横替えで）'!DF20)</f>
        <v/>
      </c>
      <c r="CC24" s="7" t="str">
        <f>IF('⑤案件貼り付けシート(E6~→A2へ縦横替えで）'!DG20="","",'⑤案件貼り付けシート(E6~→A2へ縦横替えで）'!DG20)</f>
        <v/>
      </c>
      <c r="CD24" s="7" t="str">
        <f>IF('⑤案件貼り付けシート(E6~→A2へ縦横替えで）'!DH20="","",'⑤案件貼り付けシート(E6~→A2へ縦横替えで）'!DH20)</f>
        <v/>
      </c>
      <c r="CE24" s="154" t="str">
        <f>IF('⑤案件貼り付けシート(E6~→A2へ縦横替えで）'!DK20="","",'⑤案件貼り付けシート(E6~→A2へ縦横替えで）'!DK20)</f>
        <v/>
      </c>
      <c r="CF24" s="154" t="str">
        <f>IF('⑤案件貼り付けシート(E6~→A2へ縦横替えで）'!DL20="","",'⑤案件貼り付けシート(E6~→A2へ縦横替えで）'!DL20)</f>
        <v/>
      </c>
      <c r="CG24" s="7" t="str" cm="1">
        <f t="array" ref="CG24">IF('⑤案件貼り付けシート(E6~→A2へ縦横替えで）'!DM20="","",_xlfn.IFS('⑤案件貼り付けシート(E6~→A2へ縦横替えで）'!DM20="固定",1,'⑤案件貼り付けシート(E6~→A2へ縦横替えで）'!DM20="流動",2,'⑤案件貼り付けシート(E6~→A2へ縦横替えで）'!DM20="対象外",""))</f>
        <v/>
      </c>
      <c r="CH24" s="154" t="str">
        <f>IF('⑤案件貼り付けシート(E6~→A2へ縦横替えで）'!$DM20="固定",IF('⑤案件貼り付けシート(E6~→A2へ縦横替えで）'!DN20="","",'⑤案件貼り付けシート(E6~→A2へ縦横替えで）'!DN20),"")</f>
        <v/>
      </c>
      <c r="CI24" s="154" t="str">
        <f>IF('⑤案件貼り付けシート(E6~→A2へ縦横替えで）'!$DM20="固定",IF('⑤案件貼り付けシート(E6~→A2へ縦横替えで）'!DO20="","",'⑤案件貼り付けシート(E6~→A2へ縦横替えで）'!DO20),"")</f>
        <v/>
      </c>
      <c r="CJ24" s="154" t="str">
        <f>IF('⑤案件貼り付けシート(E6~→A2へ縦横替えで）'!$DM20="固定",IF('⑤案件貼り付けシート(E6~→A2へ縦横替えで）'!DP20="","",'⑤案件貼り付けシート(E6~→A2へ縦横替えで）'!DP20),"")</f>
        <v/>
      </c>
      <c r="CK24" s="154" t="str">
        <f>IF('⑤案件貼り付けシート(E6~→A2へ縦横替えで）'!$DM20="固定",IF('⑤案件貼り付けシート(E6~→A2へ縦横替えで）'!DQ20="","",'⑤案件貼り付けシート(E6~→A2へ縦横替えで）'!DQ20),"")</f>
        <v/>
      </c>
      <c r="CL24" s="154" t="str">
        <f>IF('⑤案件貼り付けシート(E6~→A2へ縦横替えで）'!$DM20="固定",IF('⑤案件貼り付けシート(E6~→A2へ縦横替えで）'!DR20="","",'⑤案件貼り付けシート(E6~→A2へ縦横替えで）'!DR20),"")</f>
        <v/>
      </c>
      <c r="CM24" s="154" t="str">
        <f>IF('⑤案件貼り付けシート(E6~→A2へ縦横替えで）'!$DM20="固定",IF('⑤案件貼り付けシート(E6~→A2へ縦横替えで）'!DS20="","",'⑤案件貼り付けシート(E6~→A2へ縦横替えで）'!DS20),"")</f>
        <v/>
      </c>
      <c r="CN24" s="7" t="str">
        <f>IF('⑤案件貼り付けシート(E6~→A2へ縦横替えで）'!$DM20="固定",IF('⑤案件貼り付けシート(E6~→A2へ縦横替えで）'!DT20="","",'⑤案件貼り付けシート(E6~→A2へ縦横替えで）'!DT20),"")</f>
        <v/>
      </c>
      <c r="CO24" s="7" t="str">
        <f>IF('⑤案件貼り付けシート(E6~→A2へ縦横替えで）'!DU20="","",'⑤案件貼り付けシート(E6~→A2へ縦横替えで）'!DU20)</f>
        <v/>
      </c>
      <c r="CP24" s="7" t="str">
        <f>IF('⑤案件貼り付けシート(E6~→A2へ縦横替えで）'!DV20="","",'⑤案件貼り付けシート(E6~→A2へ縦横替えで）'!DV20)</f>
        <v/>
      </c>
      <c r="CQ24" s="7" t="str">
        <f>IF('⑤案件貼り付けシート(E6~→A2へ縦横替えで）'!DW20="","",'⑤案件貼り付けシート(E6~→A2へ縦横替えで）'!DW20)</f>
        <v/>
      </c>
      <c r="CR24" s="154" t="str">
        <f>IF('⑤案件貼り付けシート(E6~→A2へ縦横替えで）'!EA20="","",'⑤案件貼り付けシート(E6~→A2へ縦横替えで）'!EA20)</f>
        <v/>
      </c>
      <c r="CS24" s="154" t="str">
        <f>IF('⑤案件貼り付けシート(E6~→A2へ縦横替えで）'!EB20="","",'⑤案件貼り付けシート(E6~→A2へ縦横替えで）'!EB20)</f>
        <v/>
      </c>
      <c r="CT24" s="7" t="str" cm="1">
        <f t="array" ref="CT24">IF('⑤案件貼り付けシート(E6~→A2へ縦横替えで）'!EC20="","",_xlfn.IFS('⑤案件貼り付けシート(E6~→A2へ縦横替えで）'!EC20="固定",1,'⑤案件貼り付けシート(E6~→A2へ縦横替えで）'!EC20="流動",2,'⑤案件貼り付けシート(E6~→A2へ縦横替えで）'!EC20="対象外",""))</f>
        <v/>
      </c>
      <c r="CU24" s="154" t="str">
        <f>IF('⑤案件貼り付けシート(E6~→A2へ縦横替えで）'!$EC20="固定",IF('⑤案件貼り付けシート(E6~→A2へ縦横替えで）'!ED20="","",'⑤案件貼り付けシート(E6~→A2へ縦横替えで）'!ED20),"")</f>
        <v/>
      </c>
      <c r="CV24" s="154" t="str">
        <f>IF('⑤案件貼り付けシート(E6~→A2へ縦横替えで）'!$EC20="固定",IF('⑤案件貼り付けシート(E6~→A2へ縦横替えで）'!EE20="","",'⑤案件貼り付けシート(E6~→A2へ縦横替えで）'!EE20),"")</f>
        <v/>
      </c>
      <c r="CW24" s="154" t="str">
        <f>IF('⑤案件貼り付けシート(E6~→A2へ縦横替えで）'!$EC20="固定",IF('⑤案件貼り付けシート(E6~→A2へ縦横替えで）'!EF20="","",'⑤案件貼り付けシート(E6~→A2へ縦横替えで）'!EF20),"")</f>
        <v/>
      </c>
      <c r="CX24" s="154" t="str">
        <f>IF('⑤案件貼り付けシート(E6~→A2へ縦横替えで）'!$EC20="固定",IF('⑤案件貼り付けシート(E6~→A2へ縦横替えで）'!EG20="","",'⑤案件貼り付けシート(E6~→A2へ縦横替えで）'!EG20),"")</f>
        <v/>
      </c>
      <c r="CY24" s="154" t="str">
        <f>IF('⑤案件貼り付けシート(E6~→A2へ縦横替えで）'!$EC20="固定",IF('⑤案件貼り付けシート(E6~→A2へ縦横替えで）'!EH20="","",'⑤案件貼り付けシート(E6~→A2へ縦横替えで）'!EH20),"")</f>
        <v/>
      </c>
      <c r="CZ24" s="154" t="str">
        <f>IF('⑤案件貼り付けシート(E6~→A2へ縦横替えで）'!$EC20="固定",IF('⑤案件貼り付けシート(E6~→A2へ縦横替えで）'!EI20="","",'⑤案件貼り付けシート(E6~→A2へ縦横替えで）'!EI20),"")</f>
        <v/>
      </c>
      <c r="DA24" s="7" t="str">
        <f>IF('⑤案件貼り付けシート(E6~→A2へ縦横替えで）'!$EC20="固定",IF('⑤案件貼り付けシート(E6~→A2へ縦横替えで）'!EJ20="","",'⑤案件貼り付けシート(E6~→A2へ縦横替えで）'!EJ20),"")</f>
        <v/>
      </c>
      <c r="DB24" s="7" t="str">
        <f>IF('⑤案件貼り付けシート(E6~→A2へ縦横替えで）'!EK20="","",'⑤案件貼り付けシート(E6~→A2へ縦横替えで）'!EK20)</f>
        <v/>
      </c>
      <c r="DC24" s="7" t="str">
        <f>IF('⑤案件貼り付けシート(E6~→A2へ縦横替えで）'!EL20="","",'⑤案件貼り付けシート(E6~→A2へ縦横替えで）'!EL20)</f>
        <v/>
      </c>
      <c r="DD24" s="7" t="str">
        <f>IF('⑤案件貼り付けシート(E6~→A2へ縦横替えで）'!EM20="","",'⑤案件貼り付けシート(E6~→A2へ縦横替えで）'!EM20)</f>
        <v/>
      </c>
      <c r="DE24" s="154" t="str">
        <f>IF('⑤案件貼り付けシート(E6~→A2へ縦横替えで）'!EO20="","",'⑤案件貼り付けシート(E6~→A2へ縦横替えで）'!EO20)</f>
        <v/>
      </c>
      <c r="DF24" s="154" t="str">
        <f>IF('⑤案件貼り付けシート(E6~→A2へ縦横替えで）'!EP20="","",'⑤案件貼り付けシート(E6~→A2へ縦横替えで）'!EP20)</f>
        <v/>
      </c>
      <c r="DG24" s="7" t="str" cm="1">
        <f t="array" ref="DG24">IF('⑤案件貼り付けシート(E6~→A2へ縦横替えで）'!EQ20="","",_xlfn.IFS('⑤案件貼り付けシート(E6~→A2へ縦横替えで）'!EQ20="固定",1,'⑤案件貼り付けシート(E6~→A2へ縦横替えで）'!EQ20="流動",2,'⑤案件貼り付けシート(E6~→A2へ縦横替えで）'!EQ20="対象外",""))</f>
        <v/>
      </c>
      <c r="DH24" s="154" t="str">
        <f>IF('⑤案件貼り付けシート(E6~→A2へ縦横替えで）'!$EQ20="固定",IF('⑤案件貼り付けシート(E6~→A2へ縦横替えで）'!ER20="","",'⑤案件貼り付けシート(E6~→A2へ縦横替えで）'!ER20),"")</f>
        <v/>
      </c>
      <c r="DI24" s="154" t="str">
        <f>IF('⑤案件貼り付けシート(E6~→A2へ縦横替えで）'!$EQ20="固定",IF('⑤案件貼り付けシート(E6~→A2へ縦横替えで）'!ES20="","",'⑤案件貼り付けシート(E6~→A2へ縦横替えで）'!ES20),"")</f>
        <v/>
      </c>
      <c r="DJ24" s="154" t="str">
        <f>IF('⑤案件貼り付けシート(E6~→A2へ縦横替えで）'!$EQ20="固定",IF('⑤案件貼り付けシート(E6~→A2へ縦横替えで）'!ET20="","",'⑤案件貼り付けシート(E6~→A2へ縦横替えで）'!ET20),"")</f>
        <v/>
      </c>
      <c r="DK24" s="154" t="str">
        <f>IF('⑤案件貼り付けシート(E6~→A2へ縦横替えで）'!$EQ20="固定",IF('⑤案件貼り付けシート(E6~→A2へ縦横替えで）'!EU20="","",'⑤案件貼り付けシート(E6~→A2へ縦横替えで）'!EU20),"")</f>
        <v/>
      </c>
      <c r="DL24" s="154" t="str">
        <f>IF('⑤案件貼り付けシート(E6~→A2へ縦横替えで）'!$EQ20="固定",IF('⑤案件貼り付けシート(E6~→A2へ縦横替えで）'!EV20="","",'⑤案件貼り付けシート(E6~→A2へ縦横替えで）'!EV20),"")</f>
        <v/>
      </c>
      <c r="DM24" s="154" t="str">
        <f>IF('⑤案件貼り付けシート(E6~→A2へ縦横替えで）'!$EQ20="固定",IF('⑤案件貼り付けシート(E6~→A2へ縦横替えで）'!EW20="","",'⑤案件貼り付けシート(E6~→A2へ縦横替えで）'!EW20),"")</f>
        <v/>
      </c>
      <c r="DN24" s="7" t="str">
        <f>IF('⑤案件貼り付けシート(E6~→A2へ縦横替えで）'!$EQ20="固定",IF('⑤案件貼り付けシート(E6~→A2へ縦横替えで）'!EX20="","",'⑤案件貼り付けシート(E6~→A2へ縦横替えで）'!EX20),"")</f>
        <v/>
      </c>
      <c r="DO24" s="7" t="str">
        <f>IF('⑤案件貼り付けシート(E6~→A2へ縦横替えで）'!EY20="","",'⑤案件貼り付けシート(E6~→A2へ縦横替えで）'!EY20)</f>
        <v/>
      </c>
      <c r="DP24" s="7" t="str">
        <f>IF('⑤案件貼り付けシート(E6~→A2へ縦横替えで）'!EZ20="","",'⑤案件貼り付けシート(E6~→A2へ縦横替えで）'!EZ20)</f>
        <v/>
      </c>
      <c r="DQ24" s="7" t="str">
        <f>IF('⑤案件貼り付けシート(E6~→A2へ縦横替えで）'!FA20="","",'⑤案件貼り付けシート(E6~→A2へ縦横替えで）'!FA20)</f>
        <v/>
      </c>
      <c r="DR24" s="154" t="str">
        <f>IF('⑤案件貼り付けシート(E6~→A2へ縦横替えで）'!FC20="","",'⑤案件貼り付けシート(E6~→A2へ縦横替えで）'!FC20)</f>
        <v/>
      </c>
      <c r="DS24" s="154" t="str">
        <f>IF('⑤案件貼り付けシート(E6~→A2へ縦横替えで）'!FD20="","",'⑤案件貼り付けシート(E6~→A2へ縦横替えで）'!FD20)</f>
        <v/>
      </c>
      <c r="DT24" s="7" t="str" cm="1">
        <f t="array" ref="DT24">IF('⑤案件貼り付けシート(E6~→A2へ縦横替えで）'!FE20="","",_xlfn.IFS('⑤案件貼り付けシート(E6~→A2へ縦横替えで）'!FE20="固定",1,'⑤案件貼り付けシート(E6~→A2へ縦横替えで）'!FE20="流動",2,'⑤案件貼り付けシート(E6~→A2へ縦横替えで）'!FE20="対象外",""))</f>
        <v/>
      </c>
      <c r="DU24" s="154" t="str">
        <f>IF('⑤案件貼り付けシート(E6~→A2へ縦横替えで）'!$FE20="固定",IF('⑤案件貼り付けシート(E6~→A2へ縦横替えで）'!FF20="","",'⑤案件貼り付けシート(E6~→A2へ縦横替えで）'!FF20),"")</f>
        <v/>
      </c>
      <c r="DV24" s="154" t="str">
        <f>IF('⑤案件貼り付けシート(E6~→A2へ縦横替えで）'!$FE20="固定",IF('⑤案件貼り付けシート(E6~→A2へ縦横替えで）'!FG20="","",'⑤案件貼り付けシート(E6~→A2へ縦横替えで）'!FG20),"")</f>
        <v/>
      </c>
      <c r="DW24" s="154" t="str">
        <f>IF('⑤案件貼り付けシート(E6~→A2へ縦横替えで）'!$FE20="固定",IF('⑤案件貼り付けシート(E6~→A2へ縦横替えで）'!FH20="","",'⑤案件貼り付けシート(E6~→A2へ縦横替えで）'!FH20),"")</f>
        <v/>
      </c>
      <c r="DX24" s="154" t="str">
        <f>IF('⑤案件貼り付けシート(E6~→A2へ縦横替えで）'!$FE20="固定",IF('⑤案件貼り付けシート(E6~→A2へ縦横替えで）'!FI20="","",'⑤案件貼り付けシート(E6~→A2へ縦横替えで）'!FI20),"")</f>
        <v/>
      </c>
      <c r="DY24" s="154" t="str">
        <f>IF('⑤案件貼り付けシート(E6~→A2へ縦横替えで）'!$FE20="固定",IF('⑤案件貼り付けシート(E6~→A2へ縦横替えで）'!FJ20="","",'⑤案件貼り付けシート(E6~→A2へ縦横替えで）'!FJ20),"")</f>
        <v/>
      </c>
      <c r="DZ24" s="154" t="str">
        <f>IF('⑤案件貼り付けシート(E6~→A2へ縦横替えで）'!$FE20="固定",IF('⑤案件貼り付けシート(E6~→A2へ縦横替えで）'!FK20="","",'⑤案件貼り付けシート(E6~→A2へ縦横替えで）'!FK20),"")</f>
        <v/>
      </c>
      <c r="EA24" s="7" t="str">
        <f>IF('⑤案件貼り付けシート(E6~→A2へ縦横替えで）'!$FE20="固定",IF('⑤案件貼り付けシート(E6~→A2へ縦横替えで）'!FL20="","",'⑤案件貼り付けシート(E6~→A2へ縦横替えで）'!FL20),"")</f>
        <v/>
      </c>
      <c r="EB24" s="7" t="str">
        <f>IF('⑤案件貼り付けシート(E6~→A2へ縦横替えで）'!FM20="","",'⑤案件貼り付けシート(E6~→A2へ縦横替えで）'!FM20)</f>
        <v/>
      </c>
      <c r="EC24" s="7" t="str">
        <f>IF('⑤案件貼り付けシート(E6~→A2へ縦横替えで）'!FN20="","",'⑤案件貼り付けシート(E6~→A2へ縦横替えで）'!FN20)</f>
        <v/>
      </c>
      <c r="ED24" s="7" t="str">
        <f>IF('⑤案件貼り付けシート(E6~→A2へ縦横替えで）'!FO20="","",'⑤案件貼り付けシート(E6~→A2へ縦横替えで）'!FO20)</f>
        <v/>
      </c>
      <c r="EE24" s="154" t="str">
        <f>IF('⑤案件貼り付けシート(E6~→A2へ縦横替えで）'!FQ20="","",'⑤案件貼り付けシート(E6~→A2へ縦横替えで）'!FQ20)</f>
        <v/>
      </c>
      <c r="EF24" s="154" t="str">
        <f>IF('⑤案件貼り付けシート(E6~→A2へ縦横替えで）'!FR20="","",'⑤案件貼り付けシート(E6~→A2へ縦横替えで）'!FR20)</f>
        <v/>
      </c>
      <c r="EG24" s="7" t="str" cm="1">
        <f t="array" ref="EG24">IF('⑤案件貼り付けシート(E6~→A2へ縦横替えで）'!FS20="","",_xlfn.IFS('⑤案件貼り付けシート(E6~→A2へ縦横替えで）'!FS20="固定",1,'⑤案件貼り付けシート(E6~→A2へ縦横替えで）'!FS20="流動",2,'⑤案件貼り付けシート(E6~→A2へ縦横替えで）'!FS20="対象外",""))</f>
        <v/>
      </c>
      <c r="EH24" s="154" t="str">
        <f>IF('⑤案件貼り付けシート(E6~→A2へ縦横替えで）'!$FS20="固定",IF('⑤案件貼り付けシート(E6~→A2へ縦横替えで）'!FT20="","",'⑤案件貼り付けシート(E6~→A2へ縦横替えで）'!FT20),"")</f>
        <v/>
      </c>
      <c r="EI24" s="154" t="str">
        <f>IF('⑤案件貼り付けシート(E6~→A2へ縦横替えで）'!$FS20="固定",IF('⑤案件貼り付けシート(E6~→A2へ縦横替えで）'!FU20="","",'⑤案件貼り付けシート(E6~→A2へ縦横替えで）'!FU20),"")</f>
        <v/>
      </c>
      <c r="EJ24" s="154" t="str">
        <f>IF('⑤案件貼り付けシート(E6~→A2へ縦横替えで）'!$FS20="固定",IF('⑤案件貼り付けシート(E6~→A2へ縦横替えで）'!FV20="","",'⑤案件貼り付けシート(E6~→A2へ縦横替えで）'!FV20),"")</f>
        <v/>
      </c>
      <c r="EK24" s="154" t="str">
        <f>IF('⑤案件貼り付けシート(E6~→A2へ縦横替えで）'!$FS20="固定",IF('⑤案件貼り付けシート(E6~→A2へ縦横替えで）'!FW20="","",'⑤案件貼り付けシート(E6~→A2へ縦横替えで）'!FW20),"")</f>
        <v/>
      </c>
      <c r="EL24" s="154" t="str">
        <f>IF('⑤案件貼り付けシート(E6~→A2へ縦横替えで）'!$FS20="固定",IF('⑤案件貼り付けシート(E6~→A2へ縦横替えで）'!FX20="","",'⑤案件貼り付けシート(E6~→A2へ縦横替えで）'!FX20),"")</f>
        <v/>
      </c>
      <c r="EM24" s="154" t="str">
        <f>IF('⑤案件貼り付けシート(E6~→A2へ縦横替えで）'!$FS20="固定",IF('⑤案件貼り付けシート(E6~→A2へ縦横替えで）'!FY20="","",'⑤案件貼り付けシート(E6~→A2へ縦横替えで）'!FY20),"")</f>
        <v/>
      </c>
      <c r="EN24" s="7" t="str">
        <f>IF('⑤案件貼り付けシート(E6~→A2へ縦横替えで）'!$FS20="固定",IF('⑤案件貼り付けシート(E6~→A2へ縦横替えで）'!FZ20="","",'⑤案件貼り付けシート(E6~→A2へ縦横替えで）'!FZ20),"")</f>
        <v/>
      </c>
      <c r="EO24" s="7" t="str">
        <f>IF('⑤案件貼り付けシート(E6~→A2へ縦横替えで）'!GA20="","",'⑤案件貼り付けシート(E6~→A2へ縦横替えで）'!GA20)</f>
        <v/>
      </c>
      <c r="EP24" s="7" t="str">
        <f>IF('⑤案件貼り付けシート(E6~→A2へ縦横替えで）'!GB20="","",'⑤案件貼り付けシート(E6~→A2へ縦横替えで）'!GB20)</f>
        <v/>
      </c>
      <c r="EQ24" s="7" t="str">
        <f>IF('⑤案件貼り付けシート(E6~→A2へ縦横替えで）'!GC20="","",'⑤案件貼り付けシート(E6~→A2へ縦横替えで）'!GC20)</f>
        <v/>
      </c>
      <c r="ER24" s="154" t="str">
        <f>IF('⑤案件貼り付けシート(E6~→A2へ縦横替えで）'!GE20="","",'⑤案件貼り付けシート(E6~→A2へ縦横替えで）'!GE20)</f>
        <v/>
      </c>
      <c r="ES24" s="154" t="str">
        <f>IF('⑤案件貼り付けシート(E6~→A2へ縦横替えで）'!GF20="","",'⑤案件貼り付けシート(E6~→A2へ縦横替えで）'!GF20)</f>
        <v/>
      </c>
      <c r="ET24" s="7" t="str" cm="1">
        <f t="array" ref="ET24">IF('⑤案件貼り付けシート(E6~→A2へ縦横替えで）'!GG20="","",_xlfn.IFS('⑤案件貼り付けシート(E6~→A2へ縦横替えで）'!GG20="固定",1,'⑤案件貼り付けシート(E6~→A2へ縦横替えで）'!GG20="流動",2,'⑤案件貼り付けシート(E6~→A2へ縦横替えで）'!GG20="対象外",""))</f>
        <v/>
      </c>
      <c r="EU24" s="154" t="str">
        <f>IF('⑤案件貼り付けシート(E6~→A2へ縦横替えで）'!$GG20="固定",IF('⑤案件貼り付けシート(E6~→A2へ縦横替えで）'!GH20="","",'⑤案件貼り付けシート(E6~→A2へ縦横替えで）'!GH20),"")</f>
        <v/>
      </c>
      <c r="EV24" s="154" t="str">
        <f>IF('⑤案件貼り付けシート(E6~→A2へ縦横替えで）'!$GG20="固定",IF('⑤案件貼り付けシート(E6~→A2へ縦横替えで）'!GI20="","",'⑤案件貼り付けシート(E6~→A2へ縦横替えで）'!GI20),"")</f>
        <v/>
      </c>
      <c r="EW24" s="154" t="str">
        <f>IF('⑤案件貼り付けシート(E6~→A2へ縦横替えで）'!$GG20="固定",IF('⑤案件貼り付けシート(E6~→A2へ縦横替えで）'!GJ20="","",'⑤案件貼り付けシート(E6~→A2へ縦横替えで）'!GJ20),"")</f>
        <v/>
      </c>
      <c r="EX24" s="154" t="str">
        <f>IF('⑤案件貼り付けシート(E6~→A2へ縦横替えで）'!$GG20="固定",IF('⑤案件貼り付けシート(E6~→A2へ縦横替えで）'!GK20="","",'⑤案件貼り付けシート(E6~→A2へ縦横替えで）'!GK20),"")</f>
        <v/>
      </c>
      <c r="EY24" s="154" t="str">
        <f>IF('⑤案件貼り付けシート(E6~→A2へ縦横替えで）'!$GG20="固定",IF('⑤案件貼り付けシート(E6~→A2へ縦横替えで）'!GL20="","",'⑤案件貼り付けシート(E6~→A2へ縦横替えで）'!GL20),"")</f>
        <v/>
      </c>
      <c r="EZ24" s="154" t="str">
        <f>IF('⑤案件貼り付けシート(E6~→A2へ縦横替えで）'!$GG20="固定",IF('⑤案件貼り付けシート(E6~→A2へ縦横替えで）'!GM20="","",'⑤案件貼り付けシート(E6~→A2へ縦横替えで）'!GM20),"")</f>
        <v/>
      </c>
      <c r="FA24" s="7" t="str">
        <f>IF('⑤案件貼り付けシート(E6~→A2へ縦横替えで）'!$GG20="固定",IF('⑤案件貼り付けシート(E6~→A2へ縦横替えで）'!GN20="","",'⑤案件貼り付けシート(E6~→A2へ縦横替えで）'!GN20),"")</f>
        <v/>
      </c>
      <c r="FB24" s="7" t="str">
        <f>IF('⑤案件貼り付けシート(E6~→A2へ縦横替えで）'!GO20="","",'⑤案件貼り付けシート(E6~→A2へ縦横替えで）'!GO20)</f>
        <v/>
      </c>
      <c r="FC24" s="7" t="str">
        <f>IF('⑤案件貼り付けシート(E6~→A2へ縦横替えで）'!GP20="","",'⑤案件貼り付けシート(E6~→A2へ縦横替えで）'!GP20)</f>
        <v/>
      </c>
      <c r="FD24" s="7" t="str">
        <f>IF('⑤案件貼り付けシート(E6~→A2へ縦横替えで）'!GQ20="","",'⑤案件貼り付けシート(E6~→A2へ縦横替えで）'!GQ20)</f>
        <v/>
      </c>
      <c r="FE24" s="154" t="str">
        <f>IF('⑤案件貼り付けシート(E6~→A2へ縦横替えで）'!GS20="","",'⑤案件貼り付けシート(E6~→A2へ縦横替えで）'!GS20)</f>
        <v/>
      </c>
      <c r="FF24" s="154" t="str">
        <f>IF('⑤案件貼り付けシート(E6~→A2へ縦横替えで）'!GT20="","",'⑤案件貼り付けシート(E6~→A2へ縦横替えで）'!GT20)</f>
        <v/>
      </c>
      <c r="FG24" s="7" t="str" cm="1">
        <f t="array" ref="FG24">IF('⑤案件貼り付けシート(E6~→A2へ縦横替えで）'!GU20="","",_xlfn.IFS('⑤案件貼り付けシート(E6~→A2へ縦横替えで）'!GU20="固定",1,'⑤案件貼り付けシート(E6~→A2へ縦横替えで）'!GU20="流動",2,'⑤案件貼り付けシート(E6~→A2へ縦横替えで）'!GU20="対象外",""))</f>
        <v/>
      </c>
      <c r="FH24" s="154" t="str">
        <f>IF('⑤案件貼り付けシート(E6~→A2へ縦横替えで）'!$GU20="固定",IF('⑤案件貼り付けシート(E6~→A2へ縦横替えで）'!GV20="","",'⑤案件貼り付けシート(E6~→A2へ縦横替えで）'!GV20),"")</f>
        <v/>
      </c>
      <c r="FI24" s="154" t="str">
        <f>IF('⑤案件貼り付けシート(E6~→A2へ縦横替えで）'!$GU20="固定",IF('⑤案件貼り付けシート(E6~→A2へ縦横替えで）'!GW20="","",'⑤案件貼り付けシート(E6~→A2へ縦横替えで）'!GW20),"")</f>
        <v/>
      </c>
      <c r="FJ24" s="154" t="str">
        <f>IF('⑤案件貼り付けシート(E6~→A2へ縦横替えで）'!$GU20="固定",IF('⑤案件貼り付けシート(E6~→A2へ縦横替えで）'!GX20="","",'⑤案件貼り付けシート(E6~→A2へ縦横替えで）'!GX20),"")</f>
        <v/>
      </c>
      <c r="FK24" s="154" t="str">
        <f>IF('⑤案件貼り付けシート(E6~→A2へ縦横替えで）'!$GU20="固定",IF('⑤案件貼り付けシート(E6~→A2へ縦横替えで）'!GY20="","",'⑤案件貼り付けシート(E6~→A2へ縦横替えで）'!GY20),"")</f>
        <v/>
      </c>
      <c r="FL24" s="154" t="str">
        <f>IF('⑤案件貼り付けシート(E6~→A2へ縦横替えで）'!$GU20="固定",IF('⑤案件貼り付けシート(E6~→A2へ縦横替えで）'!GZ20="","",'⑤案件貼り付けシート(E6~→A2へ縦横替えで）'!GZ20),"")</f>
        <v/>
      </c>
      <c r="FM24" s="154" t="str">
        <f>IF('⑤案件貼り付けシート(E6~→A2へ縦横替えで）'!$GU20="固定",IF('⑤案件貼り付けシート(E6~→A2へ縦横替えで）'!HA20="","",'⑤案件貼り付けシート(E6~→A2へ縦横替えで）'!HA20),"")</f>
        <v/>
      </c>
      <c r="FN24" s="7" t="str">
        <f>IF('⑤案件貼り付けシート(E6~→A2へ縦横替えで）'!$GU20="固定",IF('⑤案件貼り付けシート(E6~→A2へ縦横替えで）'!HB20="","",'⑤案件貼り付けシート(E6~→A2へ縦横替えで）'!HB20),"")</f>
        <v/>
      </c>
      <c r="FO24" s="7" t="str">
        <f>IF('⑤案件貼り付けシート(E6~→A2へ縦横替えで）'!HC20="","",'⑤案件貼り付けシート(E6~→A2へ縦横替えで）'!HC20)</f>
        <v/>
      </c>
      <c r="FP24" s="7" t="str">
        <f>IF('⑤案件貼り付けシート(E6~→A2へ縦横替えで）'!HD20="","",'⑤案件貼り付けシート(E6~→A2へ縦横替えで）'!HD20)</f>
        <v/>
      </c>
      <c r="FQ24" s="7" t="str">
        <f>IF('⑤案件貼り付けシート(E6~→A2へ縦横替えで）'!HE20="","",'⑤案件貼り付けシート(E6~→A2へ縦横替えで）'!HE20)</f>
        <v/>
      </c>
      <c r="FR24" s="154" t="str">
        <f>IF('⑤案件貼り付けシート(E6~→A2へ縦横替えで）'!HG20="","",'⑤案件貼り付けシート(E6~→A2へ縦横替えで）'!HG20)</f>
        <v/>
      </c>
      <c r="FS24" s="154" t="str">
        <f>IF('⑤案件貼り付けシート(E6~→A2へ縦横替えで）'!HH20="","",'⑤案件貼り付けシート(E6~→A2へ縦横替えで）'!HH20)</f>
        <v/>
      </c>
      <c r="FT24" s="7" t="str" cm="1">
        <f t="array" ref="FT24">IF('⑤案件貼り付けシート(E6~→A2へ縦横替えで）'!HI20="","",_xlfn.IFS('⑤案件貼り付けシート(E6~→A2へ縦横替えで）'!HI20="固定",1,'⑤案件貼り付けシート(E6~→A2へ縦横替えで）'!HI20="流動",2,'⑤案件貼り付けシート(E6~→A2へ縦横替えで）'!HI20="対象外",""))</f>
        <v/>
      </c>
      <c r="FU24" s="154" t="str">
        <f>IF('⑤案件貼り付けシート(E6~→A2へ縦横替えで）'!$HI20="固定",IF('⑤案件貼り付けシート(E6~→A2へ縦横替えで）'!HJ20="","",'⑤案件貼り付けシート(E6~→A2へ縦横替えで）'!HJ20),"")</f>
        <v/>
      </c>
      <c r="FV24" s="154" t="str">
        <f>IF('⑤案件貼り付けシート(E6~→A2へ縦横替えで）'!$HI20="固定",IF('⑤案件貼り付けシート(E6~→A2へ縦横替えで）'!HK20="","",'⑤案件貼り付けシート(E6~→A2へ縦横替えで）'!HK20),"")</f>
        <v/>
      </c>
      <c r="FW24" s="154" t="str">
        <f>IF('⑤案件貼り付けシート(E6~→A2へ縦横替えで）'!$HI20="固定",IF('⑤案件貼り付けシート(E6~→A2へ縦横替えで）'!HL20="","",'⑤案件貼り付けシート(E6~→A2へ縦横替えで）'!HL20),"")</f>
        <v/>
      </c>
      <c r="FX24" s="154" t="str">
        <f>IF('⑤案件貼り付けシート(E6~→A2へ縦横替えで）'!$HI20="固定",IF('⑤案件貼り付けシート(E6~→A2へ縦横替えで）'!HM20="","",'⑤案件貼り付けシート(E6~→A2へ縦横替えで）'!HM20),"")</f>
        <v/>
      </c>
      <c r="FY24" s="154" t="str">
        <f>IF('⑤案件貼り付けシート(E6~→A2へ縦横替えで）'!$HI20="固定",IF('⑤案件貼り付けシート(E6~→A2へ縦横替えで）'!HN20="","",'⑤案件貼り付けシート(E6~→A2へ縦横替えで）'!HN20),"")</f>
        <v/>
      </c>
      <c r="FZ24" s="154" t="str">
        <f>IF('⑤案件貼り付けシート(E6~→A2へ縦横替えで）'!$HI20="固定",IF('⑤案件貼り付けシート(E6~→A2へ縦横替えで）'!HO20="","",'⑤案件貼り付けシート(E6~→A2へ縦横替えで）'!HO20),"")</f>
        <v/>
      </c>
      <c r="GA24" s="7" t="str">
        <f>IF('⑤案件貼り付けシート(E6~→A2へ縦横替えで）'!$HI20="固定",IF('⑤案件貼り付けシート(E6~→A2へ縦横替えで）'!HP20="","",'⑤案件貼り付けシート(E6~→A2へ縦横替えで）'!HP20),"")</f>
        <v/>
      </c>
      <c r="GB24" s="7" t="str">
        <f>IF('⑤案件貼り付けシート(E6~→A2へ縦横替えで）'!HQ20="","",'⑤案件貼り付けシート(E6~→A2へ縦横替えで）'!HQ20)</f>
        <v/>
      </c>
      <c r="GC24" s="7" t="str">
        <f>IF('⑤案件貼り付けシート(E6~→A2へ縦横替えで）'!HR20="","",'⑤案件貼り付けシート(E6~→A2へ縦横替えで）'!HR20)</f>
        <v/>
      </c>
      <c r="GD24" s="7" t="str">
        <f>IF('⑤案件貼り付けシート(E6~→A2へ縦横替えで）'!HS20="","",'⑤案件貼り付けシート(E6~→A2へ縦横替えで）'!HS20)</f>
        <v/>
      </c>
      <c r="GE24" s="7" t="str" cm="1">
        <f t="array" ref="GE24">_xlfn.IFS('⑤案件貼り付けシート(E6~→A2へ縦横替えで）'!A20="","",'⑤案件貼り付けシート(E6~→A2へ縦横替えで）'!HW20="該当しない",0,'⑤案件貼り付けシート(E6~→A2へ縦横替えで）'!HW20="有期プロジェクト",1,'⑤案件貼り付けシート(E6~→A2へ縦横替えで）'!HW20="日数限定業務",2,'⑤案件貼り付けシート(E6~→A2へ縦横替えで）'!HW20="産休育休代替",3,'⑤案件貼り付けシート(E6~→A2へ縦横替えで）'!HW20="介護休業代替",4)</f>
        <v/>
      </c>
      <c r="GF24" s="7" t="str">
        <f>IF('⑤案件貼り付けシート(E6~→A2へ縦横替えで）'!HW20="産休育休代替",IF('⑤案件貼り付けシート(E6~→A2へ縦横替えで）'!HX20="","",'⑤案件貼り付けシート(E6~→A2へ縦横替えで）'!HX20),"")</f>
        <v/>
      </c>
      <c r="GG24" s="7" t="str">
        <f>IF('⑤案件貼り付けシート(E6~→A2へ縦横替えで）'!HY20="","",'⑤案件貼り付けシート(E6~→A2へ縦横替えで）'!HY20)</f>
        <v/>
      </c>
      <c r="GH24" s="7" t="str" cm="1">
        <f t="array" ref="GH24">_xlfn.IFS('⑤案件貼り付けシート(E6~→A2へ縦横替えで）'!IB20="","",'⑤案件貼り付けシート(E6~→A2へ縦横替えで）'!IB20="限定しない",0,'⑤案件貼り付けシート(E6~→A2へ縦横替えで）'!IB20="60歳以上",1,'⑤案件貼り付けシート(E6~→A2へ縦横替えで）'!IB20="無期雇用派遣労働者",2,'⑤案件貼り付けシート(E6~→A2へ縦横替えで）'!IB20="60歳以上または無期雇用",3,TRUE,"")</f>
        <v/>
      </c>
      <c r="GI24" s="7" t="str" cm="1">
        <f t="array" ref="GI24">_xlfn.IFS('⑤案件貼り付けシート(E6~→A2へ縦横替えで）'!IC20="","",'⑤案件貼り付けシート(E6~→A2へ縦横替えで）'!IC20="限定する",1,'⑤案件貼り付けシート(E6~→A2へ縦横替えで）'!IC20="限定しない",2,TRUE,"")</f>
        <v/>
      </c>
      <c r="GJ24" s="7"/>
      <c r="GK24" s="7" t="str">
        <f>IF('⑤案件貼り付けシート(E6~→A2へ縦横替えで）'!IF20="","",'⑤案件貼り付けシート(E6~→A2へ縦横替えで）'!IF20)</f>
        <v/>
      </c>
      <c r="GL24" s="7" t="str">
        <f>IF('⑤案件貼り付けシート(E6~→A2へ縦横替えで）'!IG20="","",'⑤案件貼り付けシート(E6~→A2へ縦横替えで）'!IG20)</f>
        <v/>
      </c>
      <c r="GM24" s="48" t="str">
        <f>IF('⑤案件貼り付けシート(E6~→A2へ縦横替えで）'!IJ20="","",IF('⑤案件貼り付けシート(E6~→A2へ縦横替えで）'!IJ20="ALL",②コード一覧!$CU$2,'⑤案件貼り付けシート(E6~→A2へ縦横替えで）'!IJ20&amp;"をコードヘ"))</f>
        <v/>
      </c>
      <c r="GN24" s="7" t="str">
        <f>IF('⑤案件貼り付けシート(E6~→A2へ縦横替えで）'!IK20="","",IF('⑤案件貼り付けシート(E6~→A2へ縦横替えで）'!IK20="非公開",0,1))</f>
        <v/>
      </c>
      <c r="GO24" s="7">
        <f t="shared" si="1"/>
        <v>0</v>
      </c>
      <c r="GP24" s="7" t="str">
        <f>IF('⑤案件貼り付けシート(E6~→A2へ縦横替えで）'!IP20="",IF('⑤案件貼り付けシート(E6~→A2へ縦横替えで）'!IW20="","",1),2)</f>
        <v/>
      </c>
      <c r="GQ24" s="7" t="str">
        <f>IF(GP24=1,INDEX(②コード一覧!DC20:DG38,MATCH('⑤案件貼り付けシート(E6~→A2へ縦横替えで）'!IW20,②コード一覧!DD20:DD38,0),1),"")</f>
        <v/>
      </c>
      <c r="GR24" s="48" t="str">
        <f>IF('⑤案件貼り付けシート(E6~→A2へ縦横替えで）'!IP20="","",INDEX(②コード一覧!$BR$2:$BT$801,MATCH('⑤案件貼り付けシート(E6~→A2へ縦横替えで）'!IP20,②コード一覧!$BR$2:$BR$801,0),3))</f>
        <v/>
      </c>
      <c r="GS24" s="48" t="str">
        <f>IF('⑤案件貼り付けシート(E6~→A2へ縦横替えで）'!IQ20="","",INDEX(②コード一覧!$BR$2:$BT$801,MATCH('⑤案件貼り付けシート(E6~→A2へ縦横替えで）'!IQ20,②コード一覧!$BR$2:$BR$801,0),3))</f>
        <v/>
      </c>
      <c r="GT24" s="48" t="str">
        <f>IF('⑤案件貼り付けシート(E6~→A2へ縦横替えで）'!IR20="","",INDEX(②コード一覧!$BR$2:$BT$801,MATCH('⑤案件貼り付けシート(E6~→A2へ縦横替えで）'!IR20,②コード一覧!$BR$2:$BR$801,0),3))</f>
        <v/>
      </c>
      <c r="GU24" s="48" t="str">
        <f>IF('⑤案件貼り付けシート(E6~→A2へ縦横替えで）'!IS20="","",INDEX(②コード一覧!$BR$2:$BT$801,MATCH('⑤案件貼り付けシート(E6~→A2へ縦横替えで）'!IS20,②コード一覧!$BR$2:$BR$801,0),3))</f>
        <v/>
      </c>
      <c r="GV24" s="48" t="str">
        <f>IF('⑤案件貼り付けシート(E6~→A2へ縦横替えで）'!IT20="","",INDEX(②コード一覧!$BR$2:$BT$801,MATCH('⑤案件貼り付けシート(E6~→A2へ縦横替えで）'!IT20,②コード一覧!$BR$2:$BR$801,0),3))</f>
        <v/>
      </c>
    </row>
    <row r="25" spans="1:204">
      <c r="A25" s="7"/>
      <c r="B25" s="7">
        <f>'⑤案件貼り付けシート(E6~→A2へ縦横替えで）'!A21</f>
        <v>0</v>
      </c>
      <c r="C25" s="7" t="str">
        <f>IF('⑤案件貼り付けシート(E6~→A2へ縦横替えで）'!C21="","",(IF('⑤案件貼り付けシート(E6~→A2へ縦横替えで）'!C21="一般派遣",1,2)))</f>
        <v/>
      </c>
      <c r="D25" s="48" t="e">
        <f>INDEX(②コード一覧!$A$2:$B$40,MATCH('⑤案件貼り付けシート(E6~→A2へ縦横替えで）'!G21,②コード一覧!$A$2:$A$40,0),2)</f>
        <v>#N/A</v>
      </c>
      <c r="E25" s="7" t="e" cm="1">
        <f t="array" ref="E25">INDEX(③組織表示変え!$A$6:$E$805,MATCH('⑥案件CSV (6行目～に反映→フォーマット２行目にコピペ'!D25&amp;'⑤案件貼り付けシート(E6~→A2へ縦横替えで）'!H21,③組織表示変え!$B$6:$B$802&amp;③組織表示変え!$E$6:$E$802,0),1)</f>
        <v>#N/A</v>
      </c>
      <c r="F25" s="48" t="e">
        <f>INDEX(②コード一覧!$A$2:$B$40,MATCH('⑤案件貼り付けシート(E6~→A2へ縦横替えで）'!N21,②コード一覧!$A$2:$A$40,0),2)</f>
        <v>#N/A</v>
      </c>
      <c r="G25" s="7"/>
      <c r="H25" s="7"/>
      <c r="I25" s="7"/>
      <c r="J25" s="7"/>
      <c r="K25" s="7"/>
      <c r="L25" s="7" t="e" cm="1">
        <f t="array" ref="L25">INDEX(③組織表示変え!$A$6:$E$805,MATCH('⑥案件CSV (6行目～に反映→フォーマット２行目にコピペ'!F25&amp;'⑤案件貼り付けシート(E6~→A2へ縦横替えで）'!O21,③組織表示変え!$B$6:$B$802&amp;③組織表示変え!$E$6:$E$802,0),1)</f>
        <v>#N/A</v>
      </c>
      <c r="M25" s="7" t="str">
        <f>IF('⑤案件貼り付けシート(E6~→A2へ縦横替えで）'!P21="","",'⑤案件貼り付けシート(E6~→A2へ縦横替えで）'!P21)</f>
        <v/>
      </c>
      <c r="N25" s="7" t="str">
        <f>IF('⑤案件貼り付けシート(E6~→A2へ縦横替えで）'!Q21="","",'⑤案件貼り付けシート(E6~→A2へ縦横替えで）'!Q21)</f>
        <v/>
      </c>
      <c r="O25" s="7" t="str">
        <f>IF('⑤案件貼り付けシート(E6~→A2へ縦横替えで）'!R21="","",'⑤案件貼り付けシート(E6~→A2へ縦横替えで）'!R21)</f>
        <v/>
      </c>
      <c r="P25" s="7" t="str" cm="1">
        <f t="array" ref="P25">IF('⑤案件貼り付けシート(E6~→A2へ縦横替えで）'!U21="","",_xlfn.IFS('⑤案件貼り付けシート(E6~→A2へ縦横替えで）'!U21="なし",0,'⑤案件貼り付けシート(E6~→A2へ縦横替えで）'!U21="敷地内禁煙",1,'⑤案件貼り付けシート(E6~→A2へ縦横替えで）'!U21="敷地内禁煙（特定屋外喫煙場所あり、屋外に喫煙場所あり）",2,'⑤案件貼り付けシート(E6~→A2へ縦横替えで）'!U21="屋内禁煙",3,'⑤案件貼り付けシート(E6~→A2へ縦横替えで）'!U21="屋内原則禁煙（喫煙専用室設置、加熱式たばこ専用喫煙室設置）",4,'⑤案件貼り付けシート(E6~→A2へ縦横替えで）'!U21="その他",9))</f>
        <v/>
      </c>
      <c r="Q25" s="7" t="str">
        <f>IF(C25="","",IF('⑤案件貼り付けシート(E6~→A2へ縦横替えで）'!AD21="派遣先責任者",0,1))</f>
        <v/>
      </c>
      <c r="R25" s="7" t="e" cm="1">
        <f t="array" ref="R25">INDEX(②コード一覧!$AI$2:$AN$801,MATCH('⑥案件CSV (6行目～に反映→フォーマット２行目にコピペ'!$F25&amp;'⑤案件貼り付けシート(E6~→A2へ縦横替えで）'!Z21,②コード一覧!$AN$2:$AN$801&amp;②コード一覧!$AI$2:$AI$801,0),5)</f>
        <v>#N/A</v>
      </c>
      <c r="S25" s="7" t="str" cm="1">
        <f t="array" ref="S25">IF('⑤案件貼り付けシート(E6~→A2へ縦横替えで）'!AA21="","",INDEX(②コード一覧!$AI$2:$AN$801,MATCH('⑥案件CSV (6行目～に反映→フォーマット２行目にコピペ'!$F25&amp;'⑤案件貼り付けシート(E6~→A2へ縦横替えで）'!AA21,②コード一覧!$AN$2:$AN$801&amp;②コード一覧!$AI$2:$AI$801,0),5))</f>
        <v/>
      </c>
      <c r="T25" s="7" t="str" cm="1">
        <f t="array" ref="T25">IF('⑤案件貼り付けシート(E6~→A2へ縦横替えで）'!AB21="","",INDEX(②コード一覧!$AI$2:$AN$801,MATCH('⑥案件CSV (6行目～に反映→フォーマット２行目にコピペ'!$F25&amp;'⑤案件貼り付けシート(E6~→A2へ縦横替えで）'!AB21,②コード一覧!$AN$2:$AN$801&amp;②コード一覧!$AI$2:$AI$801,0),5))</f>
        <v/>
      </c>
      <c r="U25" s="7" t="str" cm="1">
        <f t="array" ref="U25">IF('⑤案件貼り付けシート(E6~→A2へ縦横替えで）'!AC21="","",INDEX(②コード一覧!$AI$2:$AN$801,MATCH('⑥案件CSV (6行目～に反映→フォーマット２行目にコピペ'!$F25&amp;'⑤案件貼り付けシート(E6~→A2へ縦横替えで）'!AC21,②コード一覧!$AN$2:$AN$801&amp;②コード一覧!$AI$2:$AI$801,0),5))</f>
        <v/>
      </c>
      <c r="V25" s="7" t="e" cm="1">
        <f t="array" ref="V25">INDEX(②コード一覧!$AK$2:$AN$801,MATCH('⑥案件CSV (6行目～に反映→フォーマット２行目にコピペ'!$F25&amp;'⑤案件貼り付けシート(E6~→A2へ縦横替えで）'!AG21,②コード一覧!$AN$2:$AN$801&amp;②コード一覧!$AK$2:$AK$801,0),3)</f>
        <v>#N/A</v>
      </c>
      <c r="W25" s="7" t="str" cm="1">
        <f t="array" ref="W25">IF('⑤案件貼り付けシート(E6~→A2へ縦横替えで）'!AH21="","",INDEX(②コード一覧!$AK$2:$AN$801,MATCH('⑥案件CSV (6行目～に反映→フォーマット２行目にコピペ'!$F25&amp;'⑤案件貼り付けシート(E6~→A2へ縦横替えで）'!AH21,②コード一覧!$AN$2:$AN$801&amp;②コード一覧!$AK$2:$AK$801,0),3))</f>
        <v/>
      </c>
      <c r="X25" s="7" t="str" cm="1">
        <f t="array" ref="X25">IF('⑤案件貼り付けシート(E6~→A2へ縦横替えで）'!AI21="","",INDEX(②コード一覧!$AK$2:$AN$801,MATCH('⑥案件CSV (6行目～に反映→フォーマット２行目にコピペ'!$F25&amp;'⑤案件貼り付けシート(E6~→A2へ縦横替えで）'!AI21,②コード一覧!$AN$2:$AN$801&amp;②コード一覧!$AK$2:$AK$801,0),3))</f>
        <v/>
      </c>
      <c r="Y25" s="7" t="str" cm="1">
        <f t="array" ref="Y25">IF('⑤案件貼り付けシート(E6~→A2へ縦横替えで）'!AJ21="","",INDEX(②コード一覧!$AK$2:$AN$801,MATCH('⑥案件CSV (6行目～に反映→フォーマット２行目にコピペ'!$F25&amp;'⑤案件貼り付けシート(E6~→A2へ縦横替えで）'!AJ21,②コード一覧!$AN$2:$AN$801&amp;②コード一覧!$AK$2:$AK$801,0),3))</f>
        <v/>
      </c>
      <c r="Z25" s="7" t="e" cm="1">
        <f t="array" ref="Z25">INDEX(②コード一覧!$AJ$2:$AN$801,MATCH('⑥案件CSV (6行目～に反映→フォーマット２行目にコピペ'!$F25&amp;'⑤案件貼り付けシート(E6~→A2へ縦横替えで）'!AM21,②コード一覧!$AN$2:$AN$801&amp;②コード一覧!$AJ$2:$AJ$801,0),4)</f>
        <v>#N/A</v>
      </c>
      <c r="AA25" s="7" t="str" cm="1">
        <f t="array" ref="AA25">IF('⑤案件貼り付けシート(E6~→A2へ縦横替えで）'!AN21="","",INDEX(②コード一覧!$AJ$2:$AN$801,MATCH('⑥案件CSV (6行目～に反映→フォーマット２行目にコピペ'!$F25&amp;'⑤案件貼り付けシート(E6~→A2へ縦横替えで）'!AN21,②コード一覧!$AN$2:$AN$801&amp;②コード一覧!$AJ$2:$AJ$801,0),4))</f>
        <v/>
      </c>
      <c r="AB25" s="7" t="str" cm="1">
        <f t="array" ref="AB25">IF('⑤案件貼り付けシート(E6~→A2へ縦横替えで）'!AO21="","",INDEX(②コード一覧!$AJ$2:$AN$801,MATCH('⑥案件CSV (6行目～に反映→フォーマット２行目にコピペ'!$F25&amp;'⑤案件貼り付けシート(E6~→A2へ縦横替えで）'!AO21,②コード一覧!$AN$2:$AN$801&amp;②コード一覧!$AJ$2:$AJ$801,0),4))</f>
        <v/>
      </c>
      <c r="AC25" s="7" t="str" cm="1">
        <f t="array" ref="AC25">IF('⑤案件貼り付けシート(E6~→A2へ縦横替えで）'!AP21="","",INDEX(②コード一覧!$AJ$2:$AN$801,MATCH('⑥案件CSV (6行目～に反映→フォーマット２行目にコピペ'!$F25&amp;'⑤案件貼り付けシート(E6~→A2へ縦横替えで）'!AP21,②コード一覧!$AN$2:$AN$801&amp;②コード一覧!$AJ$2:$AJ$801,0),4))</f>
        <v/>
      </c>
      <c r="AD25" s="7" t="str">
        <f>IF('⑤案件貼り付けシート(E6~→A2へ縦横替えで）'!AR21="","",'⑤案件貼り付けシート(E6~→A2へ縦横替えで）'!AR21)</f>
        <v/>
      </c>
      <c r="AE25" s="7">
        <f>'⑤案件貼り付けシート(E6~→A2へ縦横替えで）'!AV21</f>
        <v>0</v>
      </c>
      <c r="AF25" s="7">
        <f>'⑤案件貼り付けシート(E6~→A2へ縦横替えで）'!AW21</f>
        <v>0</v>
      </c>
      <c r="AG25" s="7" t="str">
        <f>IF('⑤案件貼り付けシート(E6~→A2へ縦横替えで）'!AX21="","",'⑤案件貼り付けシート(E6~→A2へ縦横替えで）'!AX21)</f>
        <v/>
      </c>
      <c r="AH25" s="7" t="str">
        <f>IF('⑤案件貼り付けシート(E6~→A2へ縦横替えで）'!AY21="","",'⑤案件貼り付けシート(E6~→A2へ縦横替えで）'!AY21)</f>
        <v/>
      </c>
      <c r="AI25" s="13"/>
      <c r="AJ25" s="13"/>
      <c r="AK25" s="7" t="str" cm="1">
        <f t="array" ref="AK25">_xlfn.IFS('⑤案件貼り付けシート(E6~→A2へ縦横替えで）'!AZ21="該当しない",0,'⑤案件貼り付けシート(E6~→A2へ縦横替えで）'!AZ21="該当",1,TRUE,"")</f>
        <v/>
      </c>
      <c r="AL25" s="7" t="str">
        <f>IF('⑤案件貼り付けシート(E6~→A2へ縦横替えで）'!AZ21="該当しない","",IF('⑤案件貼り付けシート(E6~→A2へ縦横替えで）'!BA21="","",LEFT('⑤案件貼り付けシート(E6~→A2へ縦横替えで）'!BA21,FIND("号",'⑤案件貼り付けシート(E6~→A2へ縦横替えで）'!BA21)-1)))</f>
        <v/>
      </c>
      <c r="AM25" s="7" t="str">
        <f>IF('⑤案件貼り付けシート(E6~→A2へ縦横替えで）'!AZ21="該当しない","",IF('⑤案件貼り付けシート(E6~→A2へ縦横替えで）'!BB21="","",'⑤案件貼り付けシート(E6~→A2へ縦横替えで）'!BB21))</f>
        <v/>
      </c>
      <c r="AN25" s="7" t="str">
        <f>IF('⑤案件貼り付けシート(E6~→A2へ縦横替えで）'!BC21="","",'⑤案件貼り付けシート(E6~→A2へ縦横替えで）'!BC21)</f>
        <v/>
      </c>
      <c r="AO25" s="7">
        <f>'⑤案件貼り付けシート(E6~→A2へ縦横替えで）'!BG21</f>
        <v>0</v>
      </c>
      <c r="AP25" s="7" t="str" cm="1">
        <f t="array" ref="AP25">_xlfn.IFS('⑤案件貼り付けシート(E6~→A2へ縦横替えで）'!BH21="","",'⑤案件貼り付けシート(E6~→A2へ縦横替えで）'!BH21="時給",1,'⑤案件貼り付けシート(E6~→A2へ縦横替えで）'!BL21="日給",2,'⑤案件貼り付けシート(E6~→A2へ縦横替えで）'!BL21="月給",3)</f>
        <v/>
      </c>
      <c r="AQ25" s="7" t="str">
        <f>IF('⑤案件貼り付けシート(E6~→A2へ縦横替えで）'!BI21="","",'⑤案件貼り付けシート(E6~→A2へ縦横替えで）'!BI21)</f>
        <v/>
      </c>
      <c r="AR25" s="153" t="str">
        <f>IF('⑤案件貼り付けシート(E6~→A2へ縦横替えで）'!BJ21="","",'⑤案件貼り付けシート(E6~→A2へ縦横替えで）'!BJ21)</f>
        <v/>
      </c>
      <c r="AS25" s="7" t="str">
        <f>IF('⑤案件貼り付けシート(E6~→A2へ縦横替えで）'!BK21="","",'⑤案件貼り付けシート(E6~→A2へ縦横替えで）'!BK21)</f>
        <v/>
      </c>
      <c r="AT25" s="7" t="str" cm="1">
        <f t="array" ref="AT25">_xlfn.IFS('⑤案件貼り付けシート(E6~→A2へ縦横替えで）'!BL21="","",'⑤案件貼り付けシート(E6~→A2へ縦横替えで）'!BL21="長期",1,'⑤案件貼り付けシート(E6~→A2へ縦横替えで）'!BL21="短期",2)</f>
        <v/>
      </c>
      <c r="AU25" s="7" t="str">
        <f>IF('⑤案件貼り付けシート(E6~→A2へ縦横替えで）'!BM21="","",'⑤案件貼り付けシート(E6~→A2へ縦横替えで）'!BM21)</f>
        <v/>
      </c>
      <c r="AV25" s="7" t="str">
        <f>IF('⑤案件貼り付けシート(E6~→A2へ縦横替えで）'!BN21="","",'⑤案件貼り付けシート(E6~→A2へ縦横替えで）'!BN21)</f>
        <v/>
      </c>
      <c r="AW25" s="7" t="str" cm="1">
        <f t="array" ref="AW25">_xlfn.IFS('⑤案件貼り付けシート(E6~→A2へ縦横替えで）'!BQ21="就業先カレンダーに準ずる",1,'⑤案件貼り付けシート(E6~→A2へ縦横替えで）'!BQ21="指定して設定",2,TRUE,"")</f>
        <v/>
      </c>
      <c r="AX25" s="7" t="str" cm="1">
        <f t="array" ref="AX25">IF(AW25=2,_xlfn.IFS('⑤案件貼り付けシート(E6~→A2へ縦横替えで）'!BR21="毎週",1,'⑤案件貼り付けシート(E6~→A2へ縦横替えで）'!BR21="その他",2),"")</f>
        <v/>
      </c>
      <c r="AY25" s="7" t="str">
        <f>IF(AX25=1,'⑤案件貼り付けシート(E6~→A2へ縦横替えで）'!BS21,"")</f>
        <v/>
      </c>
      <c r="AZ25" s="7" t="str">
        <f>IF(AX25=2,'⑤案件貼り付けシート(E6~→A2へ縦横替えで）'!BT21,"")</f>
        <v/>
      </c>
      <c r="BA25" s="7" t="str" cm="1">
        <f t="array" ref="BA25">IF(AW25=2,_xlfn.IFS('⑤案件貼り付けシート(E6~→A2へ縦横替えで）'!BV21="毎週",1,'⑤案件貼り付けシート(E6~→A2へ縦横替えで）'!BV21="その他",2),"")</f>
        <v/>
      </c>
      <c r="BB25" s="7" t="str">
        <f>IF(BA25=1,'⑤案件貼り付けシート(E6~→A2へ縦横替えで）'!BW21,"")</f>
        <v/>
      </c>
      <c r="BC25" s="7" t="str">
        <f>IF(BA25=2,'⑤案件貼り付けシート(E6~→A2へ縦横替えで）'!BX21,"")</f>
        <v/>
      </c>
      <c r="BD25" s="7" t="str">
        <f>IF('⑤案件貼り付けシート(E6~→A2へ縦横替えで）'!BZ21="","",IF('⑤案件貼り付けシート(E6~→A2へ縦横替えで）'!$BQ21="就業先カレンダーに準ずる",'⑤案件貼り付けシート(E6~→A2へ縦横替えで）'!BZ21,""))</f>
        <v/>
      </c>
      <c r="BE25" s="154" t="str">
        <f>IF('⑤案件貼り付けシート(E6~→A2へ縦横替えで）'!CG21="","",'⑤案件貼り付けシート(E6~→A2へ縦横替えで）'!CG21)</f>
        <v/>
      </c>
      <c r="BF25" s="154" t="str">
        <f>IF('⑤案件貼り付けシート(E6~→A2へ縦横替えで）'!CH21="","",'⑤案件貼り付けシート(E6~→A2へ縦横替えで）'!CH21)</f>
        <v/>
      </c>
      <c r="BG25" s="7" t="str" cm="1">
        <f t="array" ref="BG25">_xlfn.IFS('⑤案件貼り付けシート(E6~→A2へ縦横替えで）'!CI21="固定",1,'⑤案件貼り付けシート(E6~→A2へ縦横替えで）'!CI21="流動",2,'⑤案件貼り付けシート(E6~→A2へ縦横替えで）'!CI21="対象外","",'⑤案件貼り付けシート(E6~→A2へ縦横替えで）'!CI21="","")</f>
        <v/>
      </c>
      <c r="BH25" s="154" t="str">
        <f>IF('⑤案件貼り付けシート(E6~→A2へ縦横替えで）'!$CI21="固定",IF('⑤案件貼り付けシート(E6~→A2へ縦横替えで）'!CJ21="","",'⑤案件貼り付けシート(E6~→A2へ縦横替えで）'!CJ21),"")</f>
        <v/>
      </c>
      <c r="BI25" s="154" t="str">
        <f>IF('⑤案件貼り付けシート(E6~→A2へ縦横替えで）'!$CI21="固定",IF('⑤案件貼り付けシート(E6~→A2へ縦横替えで）'!CK21="","",'⑤案件貼り付けシート(E6~→A2へ縦横替えで）'!CK21),"")</f>
        <v/>
      </c>
      <c r="BJ25" s="154" t="str">
        <f>IF('⑤案件貼り付けシート(E6~→A2へ縦横替えで）'!$CI21="固定",IF('⑤案件貼り付けシート(E6~→A2へ縦横替えで）'!CL21="","",'⑤案件貼り付けシート(E6~→A2へ縦横替えで）'!CL21),"")</f>
        <v/>
      </c>
      <c r="BK25" s="154" t="str">
        <f>IF('⑤案件貼り付けシート(E6~→A2へ縦横替えで）'!$CI21="固定",IF('⑤案件貼り付けシート(E6~→A2へ縦横替えで）'!CM21="","",'⑤案件貼り付けシート(E6~→A2へ縦横替えで）'!CM21),"")</f>
        <v/>
      </c>
      <c r="BL25" s="154" t="str">
        <f>IF('⑤案件貼り付けシート(E6~→A2へ縦横替えで）'!$CI21="固定",IF('⑤案件貼り付けシート(E6~→A2へ縦横替えで）'!CN21="","",'⑤案件貼り付けシート(E6~→A2へ縦横替えで）'!CN21),"")</f>
        <v/>
      </c>
      <c r="BM25" s="154" t="str">
        <f>IF('⑤案件貼り付けシート(E6~→A2へ縦横替えで）'!$CI21="固定",IF('⑤案件貼り付けシート(E6~→A2へ縦横替えで）'!CO21="","",'⑤案件貼り付けシート(E6~→A2へ縦横替えで）'!CO21),"")</f>
        <v/>
      </c>
      <c r="BN25" s="7" t="str">
        <f>IF('⑤案件貼り付けシート(E6~→A2へ縦横替えで）'!$CI21="固定",IF('⑤案件貼り付けシート(E6~→A2へ縦横替えで）'!CP21="","",'⑤案件貼り付けシート(E6~→A2へ縦横替えで）'!CP21),"")</f>
        <v/>
      </c>
      <c r="BO25" s="7" t="str">
        <f>IF('⑤案件貼り付けシート(E6~→A2へ縦横替えで）'!CQ21="","",'⑤案件貼り付けシート(E6~→A2へ縦横替えで）'!CQ21)</f>
        <v/>
      </c>
      <c r="BP25" s="7" t="str">
        <f>IF('⑤案件貼り付けシート(E6~→A2へ縦横替えで）'!CR21="","",'⑤案件貼り付けシート(E6~→A2へ縦横替えで）'!CR21)</f>
        <v/>
      </c>
      <c r="BQ25" s="7" t="str">
        <f>IF('⑤案件貼り付けシート(E6~→A2へ縦横替えで）'!CS21="","",'⑤案件貼り付けシート(E6~→A2へ縦横替えで）'!CS21)</f>
        <v/>
      </c>
      <c r="BR25" s="154" t="str">
        <f>IF('⑤案件貼り付けシート(E6~→A2へ縦横替えで）'!CV21="","",'⑤案件貼り付けシート(E6~→A2へ縦横替えで）'!CV21)</f>
        <v/>
      </c>
      <c r="BS25" s="154" t="str">
        <f>IF('⑤案件貼り付けシート(E6~→A2へ縦横替えで）'!CW21="","",'⑤案件貼り付けシート(E6~→A2へ縦横替えで）'!CW21)</f>
        <v/>
      </c>
      <c r="BT25" s="7" t="str" cm="1">
        <f t="array" ref="BT25">IF('⑤案件貼り付けシート(E6~→A2へ縦横替えで）'!CX21="","",_xlfn.IFS('⑤案件貼り付けシート(E6~→A2へ縦横替えで）'!CX21="固定",1,'⑤案件貼り付けシート(E6~→A2へ縦横替えで）'!CX21="流動",2,'⑤案件貼り付けシート(E6~→A2へ縦横替えで）'!CX21="対象外",""))</f>
        <v/>
      </c>
      <c r="BU25" s="154" t="str">
        <f>IF('⑤案件貼り付けシート(E6~→A2へ縦横替えで）'!$CX21="固定",IF('⑤案件貼り付けシート(E6~→A2へ縦横替えで）'!CY21="","",'⑤案件貼り付けシート(E6~→A2へ縦横替えで）'!CY21),"")</f>
        <v/>
      </c>
      <c r="BV25" s="154" t="str">
        <f>IF('⑤案件貼り付けシート(E6~→A2へ縦横替えで）'!$CX21="固定",IF('⑤案件貼り付けシート(E6~→A2へ縦横替えで）'!CZ21="","",'⑤案件貼り付けシート(E6~→A2へ縦横替えで）'!CZ21),"")</f>
        <v/>
      </c>
      <c r="BW25" s="154" t="str">
        <f>IF('⑤案件貼り付けシート(E6~→A2へ縦横替えで）'!$CX21="固定",IF('⑤案件貼り付けシート(E6~→A2へ縦横替えで）'!DA21="","",'⑤案件貼り付けシート(E6~→A2へ縦横替えで）'!DA21),"")</f>
        <v/>
      </c>
      <c r="BX25" s="154" t="str">
        <f>IF('⑤案件貼り付けシート(E6~→A2へ縦横替えで）'!$CX21="固定",IF('⑤案件貼り付けシート(E6~→A2へ縦横替えで）'!DB21="","",'⑤案件貼り付けシート(E6~→A2へ縦横替えで）'!DB21),"")</f>
        <v/>
      </c>
      <c r="BY25" s="154" t="str">
        <f>IF('⑤案件貼り付けシート(E6~→A2へ縦横替えで）'!$CX21="固定",IF('⑤案件貼り付けシート(E6~→A2へ縦横替えで）'!DC21="","",'⑤案件貼り付けシート(E6~→A2へ縦横替えで）'!DC21),"")</f>
        <v/>
      </c>
      <c r="BZ25" s="154" t="str">
        <f>IF('⑤案件貼り付けシート(E6~→A2へ縦横替えで）'!$CX21="固定",IF('⑤案件貼り付けシート(E6~→A2へ縦横替えで）'!DD21="","",'⑤案件貼り付けシート(E6~→A2へ縦横替えで）'!DD21),"")</f>
        <v/>
      </c>
      <c r="CA25" s="7" t="str">
        <f>IF('⑤案件貼り付けシート(E6~→A2へ縦横替えで）'!$CX21="固定",IF('⑤案件貼り付けシート(E6~→A2へ縦横替えで）'!DE21="","",'⑤案件貼り付けシート(E6~→A2へ縦横替えで）'!DE21),"")</f>
        <v/>
      </c>
      <c r="CB25" s="7" t="str">
        <f>IF('⑤案件貼り付けシート(E6~→A2へ縦横替えで）'!DF21="","",'⑤案件貼り付けシート(E6~→A2へ縦横替えで）'!DF21)</f>
        <v/>
      </c>
      <c r="CC25" s="7" t="str">
        <f>IF('⑤案件貼り付けシート(E6~→A2へ縦横替えで）'!DG21="","",'⑤案件貼り付けシート(E6~→A2へ縦横替えで）'!DG21)</f>
        <v/>
      </c>
      <c r="CD25" s="7" t="str">
        <f>IF('⑤案件貼り付けシート(E6~→A2へ縦横替えで）'!DH21="","",'⑤案件貼り付けシート(E6~→A2へ縦横替えで）'!DH21)</f>
        <v/>
      </c>
      <c r="CE25" s="154" t="str">
        <f>IF('⑤案件貼り付けシート(E6~→A2へ縦横替えで）'!DK21="","",'⑤案件貼り付けシート(E6~→A2へ縦横替えで）'!DK21)</f>
        <v/>
      </c>
      <c r="CF25" s="154" t="str">
        <f>IF('⑤案件貼り付けシート(E6~→A2へ縦横替えで）'!DL21="","",'⑤案件貼り付けシート(E6~→A2へ縦横替えで）'!DL21)</f>
        <v/>
      </c>
      <c r="CG25" s="7" t="str" cm="1">
        <f t="array" ref="CG25">IF('⑤案件貼り付けシート(E6~→A2へ縦横替えで）'!DM21="","",_xlfn.IFS('⑤案件貼り付けシート(E6~→A2へ縦横替えで）'!DM21="固定",1,'⑤案件貼り付けシート(E6~→A2へ縦横替えで）'!DM21="流動",2,'⑤案件貼り付けシート(E6~→A2へ縦横替えで）'!DM21="対象外",""))</f>
        <v/>
      </c>
      <c r="CH25" s="154" t="str">
        <f>IF('⑤案件貼り付けシート(E6~→A2へ縦横替えで）'!$DM21="固定",IF('⑤案件貼り付けシート(E6~→A2へ縦横替えで）'!DN21="","",'⑤案件貼り付けシート(E6~→A2へ縦横替えで）'!DN21),"")</f>
        <v/>
      </c>
      <c r="CI25" s="154" t="str">
        <f>IF('⑤案件貼り付けシート(E6~→A2へ縦横替えで）'!$DM21="固定",IF('⑤案件貼り付けシート(E6~→A2へ縦横替えで）'!DO21="","",'⑤案件貼り付けシート(E6~→A2へ縦横替えで）'!DO21),"")</f>
        <v/>
      </c>
      <c r="CJ25" s="154" t="str">
        <f>IF('⑤案件貼り付けシート(E6~→A2へ縦横替えで）'!$DM21="固定",IF('⑤案件貼り付けシート(E6~→A2へ縦横替えで）'!DP21="","",'⑤案件貼り付けシート(E6~→A2へ縦横替えで）'!DP21),"")</f>
        <v/>
      </c>
      <c r="CK25" s="154" t="str">
        <f>IF('⑤案件貼り付けシート(E6~→A2へ縦横替えで）'!$DM21="固定",IF('⑤案件貼り付けシート(E6~→A2へ縦横替えで）'!DQ21="","",'⑤案件貼り付けシート(E6~→A2へ縦横替えで）'!DQ21),"")</f>
        <v/>
      </c>
      <c r="CL25" s="154" t="str">
        <f>IF('⑤案件貼り付けシート(E6~→A2へ縦横替えで）'!$DM21="固定",IF('⑤案件貼り付けシート(E6~→A2へ縦横替えで）'!DR21="","",'⑤案件貼り付けシート(E6~→A2へ縦横替えで）'!DR21),"")</f>
        <v/>
      </c>
      <c r="CM25" s="154" t="str">
        <f>IF('⑤案件貼り付けシート(E6~→A2へ縦横替えで）'!$DM21="固定",IF('⑤案件貼り付けシート(E6~→A2へ縦横替えで）'!DS21="","",'⑤案件貼り付けシート(E6~→A2へ縦横替えで）'!DS21),"")</f>
        <v/>
      </c>
      <c r="CN25" s="7" t="str">
        <f>IF('⑤案件貼り付けシート(E6~→A2へ縦横替えで）'!$DM21="固定",IF('⑤案件貼り付けシート(E6~→A2へ縦横替えで）'!DT21="","",'⑤案件貼り付けシート(E6~→A2へ縦横替えで）'!DT21),"")</f>
        <v/>
      </c>
      <c r="CO25" s="7" t="str">
        <f>IF('⑤案件貼り付けシート(E6~→A2へ縦横替えで）'!DU21="","",'⑤案件貼り付けシート(E6~→A2へ縦横替えで）'!DU21)</f>
        <v/>
      </c>
      <c r="CP25" s="7" t="str">
        <f>IF('⑤案件貼り付けシート(E6~→A2へ縦横替えで）'!DV21="","",'⑤案件貼り付けシート(E6~→A2へ縦横替えで）'!DV21)</f>
        <v/>
      </c>
      <c r="CQ25" s="7" t="str">
        <f>IF('⑤案件貼り付けシート(E6~→A2へ縦横替えで）'!DW21="","",'⑤案件貼り付けシート(E6~→A2へ縦横替えで）'!DW21)</f>
        <v/>
      </c>
      <c r="CR25" s="154" t="str">
        <f>IF('⑤案件貼り付けシート(E6~→A2へ縦横替えで）'!EA21="","",'⑤案件貼り付けシート(E6~→A2へ縦横替えで）'!EA21)</f>
        <v/>
      </c>
      <c r="CS25" s="154" t="str">
        <f>IF('⑤案件貼り付けシート(E6~→A2へ縦横替えで）'!EB21="","",'⑤案件貼り付けシート(E6~→A2へ縦横替えで）'!EB21)</f>
        <v/>
      </c>
      <c r="CT25" s="7" t="str" cm="1">
        <f t="array" ref="CT25">IF('⑤案件貼り付けシート(E6~→A2へ縦横替えで）'!EC21="","",_xlfn.IFS('⑤案件貼り付けシート(E6~→A2へ縦横替えで）'!EC21="固定",1,'⑤案件貼り付けシート(E6~→A2へ縦横替えで）'!EC21="流動",2,'⑤案件貼り付けシート(E6~→A2へ縦横替えで）'!EC21="対象外",""))</f>
        <v/>
      </c>
      <c r="CU25" s="154" t="str">
        <f>IF('⑤案件貼り付けシート(E6~→A2へ縦横替えで）'!$EC21="固定",IF('⑤案件貼り付けシート(E6~→A2へ縦横替えで）'!ED21="","",'⑤案件貼り付けシート(E6~→A2へ縦横替えで）'!ED21),"")</f>
        <v/>
      </c>
      <c r="CV25" s="154" t="str">
        <f>IF('⑤案件貼り付けシート(E6~→A2へ縦横替えで）'!$EC21="固定",IF('⑤案件貼り付けシート(E6~→A2へ縦横替えで）'!EE21="","",'⑤案件貼り付けシート(E6~→A2へ縦横替えで）'!EE21),"")</f>
        <v/>
      </c>
      <c r="CW25" s="154" t="str">
        <f>IF('⑤案件貼り付けシート(E6~→A2へ縦横替えで）'!$EC21="固定",IF('⑤案件貼り付けシート(E6~→A2へ縦横替えで）'!EF21="","",'⑤案件貼り付けシート(E6~→A2へ縦横替えで）'!EF21),"")</f>
        <v/>
      </c>
      <c r="CX25" s="154" t="str">
        <f>IF('⑤案件貼り付けシート(E6~→A2へ縦横替えで）'!$EC21="固定",IF('⑤案件貼り付けシート(E6~→A2へ縦横替えで）'!EG21="","",'⑤案件貼り付けシート(E6~→A2へ縦横替えで）'!EG21),"")</f>
        <v/>
      </c>
      <c r="CY25" s="154" t="str">
        <f>IF('⑤案件貼り付けシート(E6~→A2へ縦横替えで）'!$EC21="固定",IF('⑤案件貼り付けシート(E6~→A2へ縦横替えで）'!EH21="","",'⑤案件貼り付けシート(E6~→A2へ縦横替えで）'!EH21),"")</f>
        <v/>
      </c>
      <c r="CZ25" s="154" t="str">
        <f>IF('⑤案件貼り付けシート(E6~→A2へ縦横替えで）'!$EC21="固定",IF('⑤案件貼り付けシート(E6~→A2へ縦横替えで）'!EI21="","",'⑤案件貼り付けシート(E6~→A2へ縦横替えで）'!EI21),"")</f>
        <v/>
      </c>
      <c r="DA25" s="7" t="str">
        <f>IF('⑤案件貼り付けシート(E6~→A2へ縦横替えで）'!$EC21="固定",IF('⑤案件貼り付けシート(E6~→A2へ縦横替えで）'!EJ21="","",'⑤案件貼り付けシート(E6~→A2へ縦横替えで）'!EJ21),"")</f>
        <v/>
      </c>
      <c r="DB25" s="7" t="str">
        <f>IF('⑤案件貼り付けシート(E6~→A2へ縦横替えで）'!EK21="","",'⑤案件貼り付けシート(E6~→A2へ縦横替えで）'!EK21)</f>
        <v/>
      </c>
      <c r="DC25" s="7" t="str">
        <f>IF('⑤案件貼り付けシート(E6~→A2へ縦横替えで）'!EL21="","",'⑤案件貼り付けシート(E6~→A2へ縦横替えで）'!EL21)</f>
        <v/>
      </c>
      <c r="DD25" s="7" t="str">
        <f>IF('⑤案件貼り付けシート(E6~→A2へ縦横替えで）'!EM21="","",'⑤案件貼り付けシート(E6~→A2へ縦横替えで）'!EM21)</f>
        <v/>
      </c>
      <c r="DE25" s="154" t="str">
        <f>IF('⑤案件貼り付けシート(E6~→A2へ縦横替えで）'!EO21="","",'⑤案件貼り付けシート(E6~→A2へ縦横替えで）'!EO21)</f>
        <v/>
      </c>
      <c r="DF25" s="154" t="str">
        <f>IF('⑤案件貼り付けシート(E6~→A2へ縦横替えで）'!EP21="","",'⑤案件貼り付けシート(E6~→A2へ縦横替えで）'!EP21)</f>
        <v/>
      </c>
      <c r="DG25" s="7" t="str" cm="1">
        <f t="array" ref="DG25">IF('⑤案件貼り付けシート(E6~→A2へ縦横替えで）'!EQ21="","",_xlfn.IFS('⑤案件貼り付けシート(E6~→A2へ縦横替えで）'!EQ21="固定",1,'⑤案件貼り付けシート(E6~→A2へ縦横替えで）'!EQ21="流動",2,'⑤案件貼り付けシート(E6~→A2へ縦横替えで）'!EQ21="対象外",""))</f>
        <v/>
      </c>
      <c r="DH25" s="154" t="str">
        <f>IF('⑤案件貼り付けシート(E6~→A2へ縦横替えで）'!$EQ21="固定",IF('⑤案件貼り付けシート(E6~→A2へ縦横替えで）'!ER21="","",'⑤案件貼り付けシート(E6~→A2へ縦横替えで）'!ER21),"")</f>
        <v/>
      </c>
      <c r="DI25" s="154" t="str">
        <f>IF('⑤案件貼り付けシート(E6~→A2へ縦横替えで）'!$EQ21="固定",IF('⑤案件貼り付けシート(E6~→A2へ縦横替えで）'!ES21="","",'⑤案件貼り付けシート(E6~→A2へ縦横替えで）'!ES21),"")</f>
        <v/>
      </c>
      <c r="DJ25" s="154" t="str">
        <f>IF('⑤案件貼り付けシート(E6~→A2へ縦横替えで）'!$EQ21="固定",IF('⑤案件貼り付けシート(E6~→A2へ縦横替えで）'!ET21="","",'⑤案件貼り付けシート(E6~→A2へ縦横替えで）'!ET21),"")</f>
        <v/>
      </c>
      <c r="DK25" s="154" t="str">
        <f>IF('⑤案件貼り付けシート(E6~→A2へ縦横替えで）'!$EQ21="固定",IF('⑤案件貼り付けシート(E6~→A2へ縦横替えで）'!EU21="","",'⑤案件貼り付けシート(E6~→A2へ縦横替えで）'!EU21),"")</f>
        <v/>
      </c>
      <c r="DL25" s="154" t="str">
        <f>IF('⑤案件貼り付けシート(E6~→A2へ縦横替えで）'!$EQ21="固定",IF('⑤案件貼り付けシート(E6~→A2へ縦横替えで）'!EV21="","",'⑤案件貼り付けシート(E6~→A2へ縦横替えで）'!EV21),"")</f>
        <v/>
      </c>
      <c r="DM25" s="154" t="str">
        <f>IF('⑤案件貼り付けシート(E6~→A2へ縦横替えで）'!$EQ21="固定",IF('⑤案件貼り付けシート(E6~→A2へ縦横替えで）'!EW21="","",'⑤案件貼り付けシート(E6~→A2へ縦横替えで）'!EW21),"")</f>
        <v/>
      </c>
      <c r="DN25" s="7" t="str">
        <f>IF('⑤案件貼り付けシート(E6~→A2へ縦横替えで）'!$EQ21="固定",IF('⑤案件貼り付けシート(E6~→A2へ縦横替えで）'!EX21="","",'⑤案件貼り付けシート(E6~→A2へ縦横替えで）'!EX21),"")</f>
        <v/>
      </c>
      <c r="DO25" s="7" t="str">
        <f>IF('⑤案件貼り付けシート(E6~→A2へ縦横替えで）'!EY21="","",'⑤案件貼り付けシート(E6~→A2へ縦横替えで）'!EY21)</f>
        <v/>
      </c>
      <c r="DP25" s="7" t="str">
        <f>IF('⑤案件貼り付けシート(E6~→A2へ縦横替えで）'!EZ21="","",'⑤案件貼り付けシート(E6~→A2へ縦横替えで）'!EZ21)</f>
        <v/>
      </c>
      <c r="DQ25" s="7" t="str">
        <f>IF('⑤案件貼り付けシート(E6~→A2へ縦横替えで）'!FA21="","",'⑤案件貼り付けシート(E6~→A2へ縦横替えで）'!FA21)</f>
        <v/>
      </c>
      <c r="DR25" s="154" t="str">
        <f>IF('⑤案件貼り付けシート(E6~→A2へ縦横替えで）'!FC21="","",'⑤案件貼り付けシート(E6~→A2へ縦横替えで）'!FC21)</f>
        <v/>
      </c>
      <c r="DS25" s="154" t="str">
        <f>IF('⑤案件貼り付けシート(E6~→A2へ縦横替えで）'!FD21="","",'⑤案件貼り付けシート(E6~→A2へ縦横替えで）'!FD21)</f>
        <v/>
      </c>
      <c r="DT25" s="7" t="str" cm="1">
        <f t="array" ref="DT25">IF('⑤案件貼り付けシート(E6~→A2へ縦横替えで）'!FE21="","",_xlfn.IFS('⑤案件貼り付けシート(E6~→A2へ縦横替えで）'!FE21="固定",1,'⑤案件貼り付けシート(E6~→A2へ縦横替えで）'!FE21="流動",2,'⑤案件貼り付けシート(E6~→A2へ縦横替えで）'!FE21="対象外",""))</f>
        <v/>
      </c>
      <c r="DU25" s="154" t="str">
        <f>IF('⑤案件貼り付けシート(E6~→A2へ縦横替えで）'!$FE21="固定",IF('⑤案件貼り付けシート(E6~→A2へ縦横替えで）'!FF21="","",'⑤案件貼り付けシート(E6~→A2へ縦横替えで）'!FF21),"")</f>
        <v/>
      </c>
      <c r="DV25" s="154" t="str">
        <f>IF('⑤案件貼り付けシート(E6~→A2へ縦横替えで）'!$FE21="固定",IF('⑤案件貼り付けシート(E6~→A2へ縦横替えで）'!FG21="","",'⑤案件貼り付けシート(E6~→A2へ縦横替えで）'!FG21),"")</f>
        <v/>
      </c>
      <c r="DW25" s="154" t="str">
        <f>IF('⑤案件貼り付けシート(E6~→A2へ縦横替えで）'!$FE21="固定",IF('⑤案件貼り付けシート(E6~→A2へ縦横替えで）'!FH21="","",'⑤案件貼り付けシート(E6~→A2へ縦横替えで）'!FH21),"")</f>
        <v/>
      </c>
      <c r="DX25" s="154" t="str">
        <f>IF('⑤案件貼り付けシート(E6~→A2へ縦横替えで）'!$FE21="固定",IF('⑤案件貼り付けシート(E6~→A2へ縦横替えで）'!FI21="","",'⑤案件貼り付けシート(E6~→A2へ縦横替えで）'!FI21),"")</f>
        <v/>
      </c>
      <c r="DY25" s="154" t="str">
        <f>IF('⑤案件貼り付けシート(E6~→A2へ縦横替えで）'!$FE21="固定",IF('⑤案件貼り付けシート(E6~→A2へ縦横替えで）'!FJ21="","",'⑤案件貼り付けシート(E6~→A2へ縦横替えで）'!FJ21),"")</f>
        <v/>
      </c>
      <c r="DZ25" s="154" t="str">
        <f>IF('⑤案件貼り付けシート(E6~→A2へ縦横替えで）'!$FE21="固定",IF('⑤案件貼り付けシート(E6~→A2へ縦横替えで）'!FK21="","",'⑤案件貼り付けシート(E6~→A2へ縦横替えで）'!FK21),"")</f>
        <v/>
      </c>
      <c r="EA25" s="7" t="str">
        <f>IF('⑤案件貼り付けシート(E6~→A2へ縦横替えで）'!$FE21="固定",IF('⑤案件貼り付けシート(E6~→A2へ縦横替えで）'!FL21="","",'⑤案件貼り付けシート(E6~→A2へ縦横替えで）'!FL21),"")</f>
        <v/>
      </c>
      <c r="EB25" s="7" t="str">
        <f>IF('⑤案件貼り付けシート(E6~→A2へ縦横替えで）'!FM21="","",'⑤案件貼り付けシート(E6~→A2へ縦横替えで）'!FM21)</f>
        <v/>
      </c>
      <c r="EC25" s="7" t="str">
        <f>IF('⑤案件貼り付けシート(E6~→A2へ縦横替えで）'!FN21="","",'⑤案件貼り付けシート(E6~→A2へ縦横替えで）'!FN21)</f>
        <v/>
      </c>
      <c r="ED25" s="7" t="str">
        <f>IF('⑤案件貼り付けシート(E6~→A2へ縦横替えで）'!FO21="","",'⑤案件貼り付けシート(E6~→A2へ縦横替えで）'!FO21)</f>
        <v/>
      </c>
      <c r="EE25" s="154" t="str">
        <f>IF('⑤案件貼り付けシート(E6~→A2へ縦横替えで）'!FQ21="","",'⑤案件貼り付けシート(E6~→A2へ縦横替えで）'!FQ21)</f>
        <v/>
      </c>
      <c r="EF25" s="154" t="str">
        <f>IF('⑤案件貼り付けシート(E6~→A2へ縦横替えで）'!FR21="","",'⑤案件貼り付けシート(E6~→A2へ縦横替えで）'!FR21)</f>
        <v/>
      </c>
      <c r="EG25" s="7" t="str" cm="1">
        <f t="array" ref="EG25">IF('⑤案件貼り付けシート(E6~→A2へ縦横替えで）'!FS21="","",_xlfn.IFS('⑤案件貼り付けシート(E6~→A2へ縦横替えで）'!FS21="固定",1,'⑤案件貼り付けシート(E6~→A2へ縦横替えで）'!FS21="流動",2,'⑤案件貼り付けシート(E6~→A2へ縦横替えで）'!FS21="対象外",""))</f>
        <v/>
      </c>
      <c r="EH25" s="154" t="str">
        <f>IF('⑤案件貼り付けシート(E6~→A2へ縦横替えで）'!$FS21="固定",IF('⑤案件貼り付けシート(E6~→A2へ縦横替えで）'!FT21="","",'⑤案件貼り付けシート(E6~→A2へ縦横替えで）'!FT21),"")</f>
        <v/>
      </c>
      <c r="EI25" s="154" t="str">
        <f>IF('⑤案件貼り付けシート(E6~→A2へ縦横替えで）'!$FS21="固定",IF('⑤案件貼り付けシート(E6~→A2へ縦横替えで）'!FU21="","",'⑤案件貼り付けシート(E6~→A2へ縦横替えで）'!FU21),"")</f>
        <v/>
      </c>
      <c r="EJ25" s="154" t="str">
        <f>IF('⑤案件貼り付けシート(E6~→A2へ縦横替えで）'!$FS21="固定",IF('⑤案件貼り付けシート(E6~→A2へ縦横替えで）'!FV21="","",'⑤案件貼り付けシート(E6~→A2へ縦横替えで）'!FV21),"")</f>
        <v/>
      </c>
      <c r="EK25" s="154" t="str">
        <f>IF('⑤案件貼り付けシート(E6~→A2へ縦横替えで）'!$FS21="固定",IF('⑤案件貼り付けシート(E6~→A2へ縦横替えで）'!FW21="","",'⑤案件貼り付けシート(E6~→A2へ縦横替えで）'!FW21),"")</f>
        <v/>
      </c>
      <c r="EL25" s="154" t="str">
        <f>IF('⑤案件貼り付けシート(E6~→A2へ縦横替えで）'!$FS21="固定",IF('⑤案件貼り付けシート(E6~→A2へ縦横替えで）'!FX21="","",'⑤案件貼り付けシート(E6~→A2へ縦横替えで）'!FX21),"")</f>
        <v/>
      </c>
      <c r="EM25" s="154" t="str">
        <f>IF('⑤案件貼り付けシート(E6~→A2へ縦横替えで）'!$FS21="固定",IF('⑤案件貼り付けシート(E6~→A2へ縦横替えで）'!FY21="","",'⑤案件貼り付けシート(E6~→A2へ縦横替えで）'!FY21),"")</f>
        <v/>
      </c>
      <c r="EN25" s="7" t="str">
        <f>IF('⑤案件貼り付けシート(E6~→A2へ縦横替えで）'!$FS21="固定",IF('⑤案件貼り付けシート(E6~→A2へ縦横替えで）'!FZ21="","",'⑤案件貼り付けシート(E6~→A2へ縦横替えで）'!FZ21),"")</f>
        <v/>
      </c>
      <c r="EO25" s="7" t="str">
        <f>IF('⑤案件貼り付けシート(E6~→A2へ縦横替えで）'!GA21="","",'⑤案件貼り付けシート(E6~→A2へ縦横替えで）'!GA21)</f>
        <v/>
      </c>
      <c r="EP25" s="7" t="str">
        <f>IF('⑤案件貼り付けシート(E6~→A2へ縦横替えで）'!GB21="","",'⑤案件貼り付けシート(E6~→A2へ縦横替えで）'!GB21)</f>
        <v/>
      </c>
      <c r="EQ25" s="7" t="str">
        <f>IF('⑤案件貼り付けシート(E6~→A2へ縦横替えで）'!GC21="","",'⑤案件貼り付けシート(E6~→A2へ縦横替えで）'!GC21)</f>
        <v/>
      </c>
      <c r="ER25" s="154" t="str">
        <f>IF('⑤案件貼り付けシート(E6~→A2へ縦横替えで）'!GE21="","",'⑤案件貼り付けシート(E6~→A2へ縦横替えで）'!GE21)</f>
        <v/>
      </c>
      <c r="ES25" s="154" t="str">
        <f>IF('⑤案件貼り付けシート(E6~→A2へ縦横替えで）'!GF21="","",'⑤案件貼り付けシート(E6~→A2へ縦横替えで）'!GF21)</f>
        <v/>
      </c>
      <c r="ET25" s="7" t="str" cm="1">
        <f t="array" ref="ET25">IF('⑤案件貼り付けシート(E6~→A2へ縦横替えで）'!GG21="","",_xlfn.IFS('⑤案件貼り付けシート(E6~→A2へ縦横替えで）'!GG21="固定",1,'⑤案件貼り付けシート(E6~→A2へ縦横替えで）'!GG21="流動",2,'⑤案件貼り付けシート(E6~→A2へ縦横替えで）'!GG21="対象外",""))</f>
        <v/>
      </c>
      <c r="EU25" s="154" t="str">
        <f>IF('⑤案件貼り付けシート(E6~→A2へ縦横替えで）'!$GG21="固定",IF('⑤案件貼り付けシート(E6~→A2へ縦横替えで）'!GH21="","",'⑤案件貼り付けシート(E6~→A2へ縦横替えで）'!GH21),"")</f>
        <v/>
      </c>
      <c r="EV25" s="154" t="str">
        <f>IF('⑤案件貼り付けシート(E6~→A2へ縦横替えで）'!$GG21="固定",IF('⑤案件貼り付けシート(E6~→A2へ縦横替えで）'!GI21="","",'⑤案件貼り付けシート(E6~→A2へ縦横替えで）'!GI21),"")</f>
        <v/>
      </c>
      <c r="EW25" s="154" t="str">
        <f>IF('⑤案件貼り付けシート(E6~→A2へ縦横替えで）'!$GG21="固定",IF('⑤案件貼り付けシート(E6~→A2へ縦横替えで）'!GJ21="","",'⑤案件貼り付けシート(E6~→A2へ縦横替えで）'!GJ21),"")</f>
        <v/>
      </c>
      <c r="EX25" s="154" t="str">
        <f>IF('⑤案件貼り付けシート(E6~→A2へ縦横替えで）'!$GG21="固定",IF('⑤案件貼り付けシート(E6~→A2へ縦横替えで）'!GK21="","",'⑤案件貼り付けシート(E6~→A2へ縦横替えで）'!GK21),"")</f>
        <v/>
      </c>
      <c r="EY25" s="154" t="str">
        <f>IF('⑤案件貼り付けシート(E6~→A2へ縦横替えで）'!$GG21="固定",IF('⑤案件貼り付けシート(E6~→A2へ縦横替えで）'!GL21="","",'⑤案件貼り付けシート(E6~→A2へ縦横替えで）'!GL21),"")</f>
        <v/>
      </c>
      <c r="EZ25" s="154" t="str">
        <f>IF('⑤案件貼り付けシート(E6~→A2へ縦横替えで）'!$GG21="固定",IF('⑤案件貼り付けシート(E6~→A2へ縦横替えで）'!GM21="","",'⑤案件貼り付けシート(E6~→A2へ縦横替えで）'!GM21),"")</f>
        <v/>
      </c>
      <c r="FA25" s="7" t="str">
        <f>IF('⑤案件貼り付けシート(E6~→A2へ縦横替えで）'!$GG21="固定",IF('⑤案件貼り付けシート(E6~→A2へ縦横替えで）'!GN21="","",'⑤案件貼り付けシート(E6~→A2へ縦横替えで）'!GN21),"")</f>
        <v/>
      </c>
      <c r="FB25" s="7" t="str">
        <f>IF('⑤案件貼り付けシート(E6~→A2へ縦横替えで）'!GO21="","",'⑤案件貼り付けシート(E6~→A2へ縦横替えで）'!GO21)</f>
        <v/>
      </c>
      <c r="FC25" s="7" t="str">
        <f>IF('⑤案件貼り付けシート(E6~→A2へ縦横替えで）'!GP21="","",'⑤案件貼り付けシート(E6~→A2へ縦横替えで）'!GP21)</f>
        <v/>
      </c>
      <c r="FD25" s="7" t="str">
        <f>IF('⑤案件貼り付けシート(E6~→A2へ縦横替えで）'!GQ21="","",'⑤案件貼り付けシート(E6~→A2へ縦横替えで）'!GQ21)</f>
        <v/>
      </c>
      <c r="FE25" s="154" t="str">
        <f>IF('⑤案件貼り付けシート(E6~→A2へ縦横替えで）'!GS21="","",'⑤案件貼り付けシート(E6~→A2へ縦横替えで）'!GS21)</f>
        <v/>
      </c>
      <c r="FF25" s="154" t="str">
        <f>IF('⑤案件貼り付けシート(E6~→A2へ縦横替えで）'!GT21="","",'⑤案件貼り付けシート(E6~→A2へ縦横替えで）'!GT21)</f>
        <v/>
      </c>
      <c r="FG25" s="7" t="str" cm="1">
        <f t="array" ref="FG25">IF('⑤案件貼り付けシート(E6~→A2へ縦横替えで）'!GU21="","",_xlfn.IFS('⑤案件貼り付けシート(E6~→A2へ縦横替えで）'!GU21="固定",1,'⑤案件貼り付けシート(E6~→A2へ縦横替えで）'!GU21="流動",2,'⑤案件貼り付けシート(E6~→A2へ縦横替えで）'!GU21="対象外",""))</f>
        <v/>
      </c>
      <c r="FH25" s="154" t="str">
        <f>IF('⑤案件貼り付けシート(E6~→A2へ縦横替えで）'!$GU21="固定",IF('⑤案件貼り付けシート(E6~→A2へ縦横替えで）'!GV21="","",'⑤案件貼り付けシート(E6~→A2へ縦横替えで）'!GV21),"")</f>
        <v/>
      </c>
      <c r="FI25" s="154" t="str">
        <f>IF('⑤案件貼り付けシート(E6~→A2へ縦横替えで）'!$GU21="固定",IF('⑤案件貼り付けシート(E6~→A2へ縦横替えで）'!GW21="","",'⑤案件貼り付けシート(E6~→A2へ縦横替えで）'!GW21),"")</f>
        <v/>
      </c>
      <c r="FJ25" s="154" t="str">
        <f>IF('⑤案件貼り付けシート(E6~→A2へ縦横替えで）'!$GU21="固定",IF('⑤案件貼り付けシート(E6~→A2へ縦横替えで）'!GX21="","",'⑤案件貼り付けシート(E6~→A2へ縦横替えで）'!GX21),"")</f>
        <v/>
      </c>
      <c r="FK25" s="154" t="str">
        <f>IF('⑤案件貼り付けシート(E6~→A2へ縦横替えで）'!$GU21="固定",IF('⑤案件貼り付けシート(E6~→A2へ縦横替えで）'!GY21="","",'⑤案件貼り付けシート(E6~→A2へ縦横替えで）'!GY21),"")</f>
        <v/>
      </c>
      <c r="FL25" s="154" t="str">
        <f>IF('⑤案件貼り付けシート(E6~→A2へ縦横替えで）'!$GU21="固定",IF('⑤案件貼り付けシート(E6~→A2へ縦横替えで）'!GZ21="","",'⑤案件貼り付けシート(E6~→A2へ縦横替えで）'!GZ21),"")</f>
        <v/>
      </c>
      <c r="FM25" s="154" t="str">
        <f>IF('⑤案件貼り付けシート(E6~→A2へ縦横替えで）'!$GU21="固定",IF('⑤案件貼り付けシート(E6~→A2へ縦横替えで）'!HA21="","",'⑤案件貼り付けシート(E6~→A2へ縦横替えで）'!HA21),"")</f>
        <v/>
      </c>
      <c r="FN25" s="7" t="str">
        <f>IF('⑤案件貼り付けシート(E6~→A2へ縦横替えで）'!$GU21="固定",IF('⑤案件貼り付けシート(E6~→A2へ縦横替えで）'!HB21="","",'⑤案件貼り付けシート(E6~→A2へ縦横替えで）'!HB21),"")</f>
        <v/>
      </c>
      <c r="FO25" s="7" t="str">
        <f>IF('⑤案件貼り付けシート(E6~→A2へ縦横替えで）'!HC21="","",'⑤案件貼り付けシート(E6~→A2へ縦横替えで）'!HC21)</f>
        <v/>
      </c>
      <c r="FP25" s="7" t="str">
        <f>IF('⑤案件貼り付けシート(E6~→A2へ縦横替えで）'!HD21="","",'⑤案件貼り付けシート(E6~→A2へ縦横替えで）'!HD21)</f>
        <v/>
      </c>
      <c r="FQ25" s="7" t="str">
        <f>IF('⑤案件貼り付けシート(E6~→A2へ縦横替えで）'!HE21="","",'⑤案件貼り付けシート(E6~→A2へ縦横替えで）'!HE21)</f>
        <v/>
      </c>
      <c r="FR25" s="154" t="str">
        <f>IF('⑤案件貼り付けシート(E6~→A2へ縦横替えで）'!HG21="","",'⑤案件貼り付けシート(E6~→A2へ縦横替えで）'!HG21)</f>
        <v/>
      </c>
      <c r="FS25" s="154" t="str">
        <f>IF('⑤案件貼り付けシート(E6~→A2へ縦横替えで）'!HH21="","",'⑤案件貼り付けシート(E6~→A2へ縦横替えで）'!HH21)</f>
        <v/>
      </c>
      <c r="FT25" s="7" t="str" cm="1">
        <f t="array" ref="FT25">IF('⑤案件貼り付けシート(E6~→A2へ縦横替えで）'!HI21="","",_xlfn.IFS('⑤案件貼り付けシート(E6~→A2へ縦横替えで）'!HI21="固定",1,'⑤案件貼り付けシート(E6~→A2へ縦横替えで）'!HI21="流動",2,'⑤案件貼り付けシート(E6~→A2へ縦横替えで）'!HI21="対象外",""))</f>
        <v/>
      </c>
      <c r="FU25" s="154" t="str">
        <f>IF('⑤案件貼り付けシート(E6~→A2へ縦横替えで）'!$HI21="固定",IF('⑤案件貼り付けシート(E6~→A2へ縦横替えで）'!HJ21="","",'⑤案件貼り付けシート(E6~→A2へ縦横替えで）'!HJ21),"")</f>
        <v/>
      </c>
      <c r="FV25" s="154" t="str">
        <f>IF('⑤案件貼り付けシート(E6~→A2へ縦横替えで）'!$HI21="固定",IF('⑤案件貼り付けシート(E6~→A2へ縦横替えで）'!HK21="","",'⑤案件貼り付けシート(E6~→A2へ縦横替えで）'!HK21),"")</f>
        <v/>
      </c>
      <c r="FW25" s="154" t="str">
        <f>IF('⑤案件貼り付けシート(E6~→A2へ縦横替えで）'!$HI21="固定",IF('⑤案件貼り付けシート(E6~→A2へ縦横替えで）'!HL21="","",'⑤案件貼り付けシート(E6~→A2へ縦横替えで）'!HL21),"")</f>
        <v/>
      </c>
      <c r="FX25" s="154" t="str">
        <f>IF('⑤案件貼り付けシート(E6~→A2へ縦横替えで）'!$HI21="固定",IF('⑤案件貼り付けシート(E6~→A2へ縦横替えで）'!HM21="","",'⑤案件貼り付けシート(E6~→A2へ縦横替えで）'!HM21),"")</f>
        <v/>
      </c>
      <c r="FY25" s="154" t="str">
        <f>IF('⑤案件貼り付けシート(E6~→A2へ縦横替えで）'!$HI21="固定",IF('⑤案件貼り付けシート(E6~→A2へ縦横替えで）'!HN21="","",'⑤案件貼り付けシート(E6~→A2へ縦横替えで）'!HN21),"")</f>
        <v/>
      </c>
      <c r="FZ25" s="154" t="str">
        <f>IF('⑤案件貼り付けシート(E6~→A2へ縦横替えで）'!$HI21="固定",IF('⑤案件貼り付けシート(E6~→A2へ縦横替えで）'!HO21="","",'⑤案件貼り付けシート(E6~→A2へ縦横替えで）'!HO21),"")</f>
        <v/>
      </c>
      <c r="GA25" s="7" t="str">
        <f>IF('⑤案件貼り付けシート(E6~→A2へ縦横替えで）'!$HI21="固定",IF('⑤案件貼り付けシート(E6~→A2へ縦横替えで）'!HP21="","",'⑤案件貼り付けシート(E6~→A2へ縦横替えで）'!HP21),"")</f>
        <v/>
      </c>
      <c r="GB25" s="7" t="str">
        <f>IF('⑤案件貼り付けシート(E6~→A2へ縦横替えで）'!HQ21="","",'⑤案件貼り付けシート(E6~→A2へ縦横替えで）'!HQ21)</f>
        <v/>
      </c>
      <c r="GC25" s="7" t="str">
        <f>IF('⑤案件貼り付けシート(E6~→A2へ縦横替えで）'!HR21="","",'⑤案件貼り付けシート(E6~→A2へ縦横替えで）'!HR21)</f>
        <v/>
      </c>
      <c r="GD25" s="7" t="str">
        <f>IF('⑤案件貼り付けシート(E6~→A2へ縦横替えで）'!HS21="","",'⑤案件貼り付けシート(E6~→A2へ縦横替えで）'!HS21)</f>
        <v/>
      </c>
      <c r="GE25" s="7" t="str" cm="1">
        <f t="array" ref="GE25">_xlfn.IFS('⑤案件貼り付けシート(E6~→A2へ縦横替えで）'!A21="","",'⑤案件貼り付けシート(E6~→A2へ縦横替えで）'!HW21="該当しない",0,'⑤案件貼り付けシート(E6~→A2へ縦横替えで）'!HW21="有期プロジェクト",1,'⑤案件貼り付けシート(E6~→A2へ縦横替えで）'!HW21="日数限定業務",2,'⑤案件貼り付けシート(E6~→A2へ縦横替えで）'!HW21="産休育休代替",3,'⑤案件貼り付けシート(E6~→A2へ縦横替えで）'!HW21="介護休業代替",4)</f>
        <v/>
      </c>
      <c r="GF25" s="7" t="str">
        <f>IF('⑤案件貼り付けシート(E6~→A2へ縦横替えで）'!HW21="産休育休代替",IF('⑤案件貼り付けシート(E6~→A2へ縦横替えで）'!HX21="","",'⑤案件貼り付けシート(E6~→A2へ縦横替えで）'!HX21),"")</f>
        <v/>
      </c>
      <c r="GG25" s="7" t="str">
        <f>IF('⑤案件貼り付けシート(E6~→A2へ縦横替えで）'!HY21="","",'⑤案件貼り付けシート(E6~→A2へ縦横替えで）'!HY21)</f>
        <v/>
      </c>
      <c r="GH25" s="7" t="str" cm="1">
        <f t="array" ref="GH25">_xlfn.IFS('⑤案件貼り付けシート(E6~→A2へ縦横替えで）'!IB21="","",'⑤案件貼り付けシート(E6~→A2へ縦横替えで）'!IB21="限定しない",0,'⑤案件貼り付けシート(E6~→A2へ縦横替えで）'!IB21="60歳以上",1,'⑤案件貼り付けシート(E6~→A2へ縦横替えで）'!IB21="無期雇用派遣労働者",2,'⑤案件貼り付けシート(E6~→A2へ縦横替えで）'!IB21="60歳以上または無期雇用",3,TRUE,"")</f>
        <v/>
      </c>
      <c r="GI25" s="7" t="str" cm="1">
        <f t="array" ref="GI25">_xlfn.IFS('⑤案件貼り付けシート(E6~→A2へ縦横替えで）'!IC21="","",'⑤案件貼り付けシート(E6~→A2へ縦横替えで）'!IC21="限定する",1,'⑤案件貼り付けシート(E6~→A2へ縦横替えで）'!IC21="限定しない",2,TRUE,"")</f>
        <v/>
      </c>
      <c r="GJ25" s="7"/>
      <c r="GK25" s="7" t="str">
        <f>IF('⑤案件貼り付けシート(E6~→A2へ縦横替えで）'!IF21="","",'⑤案件貼り付けシート(E6~→A2へ縦横替えで）'!IF21)</f>
        <v/>
      </c>
      <c r="GL25" s="7" t="str">
        <f>IF('⑤案件貼り付けシート(E6~→A2へ縦横替えで）'!IG21="","",'⑤案件貼り付けシート(E6~→A2へ縦横替えで）'!IG21)</f>
        <v/>
      </c>
      <c r="GM25" s="48" t="str">
        <f>IF('⑤案件貼り付けシート(E6~→A2へ縦横替えで）'!IJ21="","",IF('⑤案件貼り付けシート(E6~→A2へ縦横替えで）'!IJ21="ALL",②コード一覧!$CU$2,'⑤案件貼り付けシート(E6~→A2へ縦横替えで）'!IJ21&amp;"をコードヘ"))</f>
        <v/>
      </c>
      <c r="GN25" s="7" t="str">
        <f>IF('⑤案件貼り付けシート(E6~→A2へ縦横替えで）'!IK21="","",IF('⑤案件貼り付けシート(E6~→A2へ縦横替えで）'!IK21="非公開",0,1))</f>
        <v/>
      </c>
      <c r="GO25" s="7">
        <f t="shared" si="1"/>
        <v>0</v>
      </c>
      <c r="GP25" s="7" t="str">
        <f>IF('⑤案件貼り付けシート(E6~→A2へ縦横替えで）'!IP21="",IF('⑤案件貼り付けシート(E6~→A2へ縦横替えで）'!IW21="","",1),2)</f>
        <v/>
      </c>
      <c r="GQ25" s="7" t="str">
        <f>IF(GP25=1,INDEX(②コード一覧!DC21:DG39,MATCH('⑤案件貼り付けシート(E6~→A2へ縦横替えで）'!IW21,②コード一覧!DD21:DD39,0),1),"")</f>
        <v/>
      </c>
      <c r="GR25" s="48" t="str">
        <f>IF('⑤案件貼り付けシート(E6~→A2へ縦横替えで）'!IP21="","",INDEX(②コード一覧!$BR$2:$BT$801,MATCH('⑤案件貼り付けシート(E6~→A2へ縦横替えで）'!IP21,②コード一覧!$BR$2:$BR$801,0),3))</f>
        <v/>
      </c>
      <c r="GS25" s="48" t="str">
        <f>IF('⑤案件貼り付けシート(E6~→A2へ縦横替えで）'!IQ21="","",INDEX(②コード一覧!$BR$2:$BT$801,MATCH('⑤案件貼り付けシート(E6~→A2へ縦横替えで）'!IQ21,②コード一覧!$BR$2:$BR$801,0),3))</f>
        <v/>
      </c>
      <c r="GT25" s="48" t="str">
        <f>IF('⑤案件貼り付けシート(E6~→A2へ縦横替えで）'!IR21="","",INDEX(②コード一覧!$BR$2:$BT$801,MATCH('⑤案件貼り付けシート(E6~→A2へ縦横替えで）'!IR21,②コード一覧!$BR$2:$BR$801,0),3))</f>
        <v/>
      </c>
      <c r="GU25" s="48" t="str">
        <f>IF('⑤案件貼り付けシート(E6~→A2へ縦横替えで）'!IS21="","",INDEX(②コード一覧!$BR$2:$BT$801,MATCH('⑤案件貼り付けシート(E6~→A2へ縦横替えで）'!IS21,②コード一覧!$BR$2:$BR$801,0),3))</f>
        <v/>
      </c>
      <c r="GV25" s="48" t="str">
        <f>IF('⑤案件貼り付けシート(E6~→A2へ縦横替えで）'!IT21="","",INDEX(②コード一覧!$BR$2:$BT$801,MATCH('⑤案件貼り付けシート(E6~→A2へ縦横替えで）'!IT21,②コード一覧!$BR$2:$BR$801,0),3))</f>
        <v/>
      </c>
    </row>
    <row r="26" spans="1:204">
      <c r="A26" s="7"/>
      <c r="B26" s="7">
        <f>'⑤案件貼り付けシート(E6~→A2へ縦横替えで）'!A22</f>
        <v>0</v>
      </c>
      <c r="C26" s="7" t="str">
        <f>IF('⑤案件貼り付けシート(E6~→A2へ縦横替えで）'!C22="","",(IF('⑤案件貼り付けシート(E6~→A2へ縦横替えで）'!C22="一般派遣",1,2)))</f>
        <v/>
      </c>
      <c r="D26" s="48" t="e">
        <f>INDEX(②コード一覧!$A$2:$B$40,MATCH('⑤案件貼り付けシート(E6~→A2へ縦横替えで）'!G22,②コード一覧!$A$2:$A$40,0),2)</f>
        <v>#N/A</v>
      </c>
      <c r="E26" s="7" t="e" cm="1">
        <f t="array" ref="E26">INDEX(③組織表示変え!$A$6:$E$805,MATCH('⑥案件CSV (6行目～に反映→フォーマット２行目にコピペ'!D26&amp;'⑤案件貼り付けシート(E6~→A2へ縦横替えで）'!H22,③組織表示変え!$B$6:$B$802&amp;③組織表示変え!$E$6:$E$802,0),1)</f>
        <v>#N/A</v>
      </c>
      <c r="F26" s="48" t="e">
        <f>INDEX(②コード一覧!$A$2:$B$40,MATCH('⑤案件貼り付けシート(E6~→A2へ縦横替えで）'!N22,②コード一覧!$A$2:$A$40,0),2)</f>
        <v>#N/A</v>
      </c>
      <c r="G26" s="7"/>
      <c r="H26" s="7"/>
      <c r="I26" s="7"/>
      <c r="J26" s="7"/>
      <c r="K26" s="7"/>
      <c r="L26" s="7" t="e" cm="1">
        <f t="array" ref="L26">INDEX(③組織表示変え!$A$6:$E$805,MATCH('⑥案件CSV (6行目～に反映→フォーマット２行目にコピペ'!F26&amp;'⑤案件貼り付けシート(E6~→A2へ縦横替えで）'!O22,③組織表示変え!$B$6:$B$802&amp;③組織表示変え!$E$6:$E$802,0),1)</f>
        <v>#N/A</v>
      </c>
      <c r="M26" s="7" t="str">
        <f>IF('⑤案件貼り付けシート(E6~→A2へ縦横替えで）'!P22="","",'⑤案件貼り付けシート(E6~→A2へ縦横替えで）'!P22)</f>
        <v/>
      </c>
      <c r="N26" s="7" t="str">
        <f>IF('⑤案件貼り付けシート(E6~→A2へ縦横替えで）'!Q22="","",'⑤案件貼り付けシート(E6~→A2へ縦横替えで）'!Q22)</f>
        <v/>
      </c>
      <c r="O26" s="7" t="str">
        <f>IF('⑤案件貼り付けシート(E6~→A2へ縦横替えで）'!R22="","",'⑤案件貼り付けシート(E6~→A2へ縦横替えで）'!R22)</f>
        <v/>
      </c>
      <c r="P26" s="7" t="str" cm="1">
        <f t="array" ref="P26">IF('⑤案件貼り付けシート(E6~→A2へ縦横替えで）'!U22="","",_xlfn.IFS('⑤案件貼り付けシート(E6~→A2へ縦横替えで）'!U22="なし",0,'⑤案件貼り付けシート(E6~→A2へ縦横替えで）'!U22="敷地内禁煙",1,'⑤案件貼り付けシート(E6~→A2へ縦横替えで）'!U22="敷地内禁煙（特定屋外喫煙場所あり、屋外に喫煙場所あり）",2,'⑤案件貼り付けシート(E6~→A2へ縦横替えで）'!U22="屋内禁煙",3,'⑤案件貼り付けシート(E6~→A2へ縦横替えで）'!U22="屋内原則禁煙（喫煙専用室設置、加熱式たばこ専用喫煙室設置）",4,'⑤案件貼り付けシート(E6~→A2へ縦横替えで）'!U22="その他",9))</f>
        <v/>
      </c>
      <c r="Q26" s="7" t="str">
        <f>IF(C26="","",IF('⑤案件貼り付けシート(E6~→A2へ縦横替えで）'!AD22="派遣先責任者",0,1))</f>
        <v/>
      </c>
      <c r="R26" s="7" t="e" cm="1">
        <f t="array" ref="R26">INDEX(②コード一覧!$AI$2:$AN$801,MATCH('⑥案件CSV (6行目～に反映→フォーマット２行目にコピペ'!$F26&amp;'⑤案件貼り付けシート(E6~→A2へ縦横替えで）'!Z22,②コード一覧!$AN$2:$AN$801&amp;②コード一覧!$AI$2:$AI$801,0),5)</f>
        <v>#N/A</v>
      </c>
      <c r="S26" s="7" t="str" cm="1">
        <f t="array" ref="S26">IF('⑤案件貼り付けシート(E6~→A2へ縦横替えで）'!AA22="","",INDEX(②コード一覧!$AI$2:$AN$801,MATCH('⑥案件CSV (6行目～に反映→フォーマット２行目にコピペ'!$F26&amp;'⑤案件貼り付けシート(E6~→A2へ縦横替えで）'!AA22,②コード一覧!$AN$2:$AN$801&amp;②コード一覧!$AI$2:$AI$801,0),5))</f>
        <v/>
      </c>
      <c r="T26" s="7" t="str" cm="1">
        <f t="array" ref="T26">IF('⑤案件貼り付けシート(E6~→A2へ縦横替えで）'!AB22="","",INDEX(②コード一覧!$AI$2:$AN$801,MATCH('⑥案件CSV (6行目～に反映→フォーマット２行目にコピペ'!$F26&amp;'⑤案件貼り付けシート(E6~→A2へ縦横替えで）'!AB22,②コード一覧!$AN$2:$AN$801&amp;②コード一覧!$AI$2:$AI$801,0),5))</f>
        <v/>
      </c>
      <c r="U26" s="7" t="str" cm="1">
        <f t="array" ref="U26">IF('⑤案件貼り付けシート(E6~→A2へ縦横替えで）'!AC22="","",INDEX(②コード一覧!$AI$2:$AN$801,MATCH('⑥案件CSV (6行目～に反映→フォーマット２行目にコピペ'!$F26&amp;'⑤案件貼り付けシート(E6~→A2へ縦横替えで）'!AC22,②コード一覧!$AN$2:$AN$801&amp;②コード一覧!$AI$2:$AI$801,0),5))</f>
        <v/>
      </c>
      <c r="V26" s="7" t="e" cm="1">
        <f t="array" ref="V26">INDEX(②コード一覧!$AK$2:$AN$801,MATCH('⑥案件CSV (6行目～に反映→フォーマット２行目にコピペ'!$F26&amp;'⑤案件貼り付けシート(E6~→A2へ縦横替えで）'!AG22,②コード一覧!$AN$2:$AN$801&amp;②コード一覧!$AK$2:$AK$801,0),3)</f>
        <v>#N/A</v>
      </c>
      <c r="W26" s="7" t="str" cm="1">
        <f t="array" ref="W26">IF('⑤案件貼り付けシート(E6~→A2へ縦横替えで）'!AH22="","",INDEX(②コード一覧!$AK$2:$AN$801,MATCH('⑥案件CSV (6行目～に反映→フォーマット２行目にコピペ'!$F26&amp;'⑤案件貼り付けシート(E6~→A2へ縦横替えで）'!AH22,②コード一覧!$AN$2:$AN$801&amp;②コード一覧!$AK$2:$AK$801,0),3))</f>
        <v/>
      </c>
      <c r="X26" s="7" t="str" cm="1">
        <f t="array" ref="X26">IF('⑤案件貼り付けシート(E6~→A2へ縦横替えで）'!AI22="","",INDEX(②コード一覧!$AK$2:$AN$801,MATCH('⑥案件CSV (6行目～に反映→フォーマット２行目にコピペ'!$F26&amp;'⑤案件貼り付けシート(E6~→A2へ縦横替えで）'!AI22,②コード一覧!$AN$2:$AN$801&amp;②コード一覧!$AK$2:$AK$801,0),3))</f>
        <v/>
      </c>
      <c r="Y26" s="7" t="str" cm="1">
        <f t="array" ref="Y26">IF('⑤案件貼り付けシート(E6~→A2へ縦横替えで）'!AJ22="","",INDEX(②コード一覧!$AK$2:$AN$801,MATCH('⑥案件CSV (6行目～に反映→フォーマット２行目にコピペ'!$F26&amp;'⑤案件貼り付けシート(E6~→A2へ縦横替えで）'!AJ22,②コード一覧!$AN$2:$AN$801&amp;②コード一覧!$AK$2:$AK$801,0),3))</f>
        <v/>
      </c>
      <c r="Z26" s="7" t="e" cm="1">
        <f t="array" ref="Z26">INDEX(②コード一覧!$AJ$2:$AN$801,MATCH('⑥案件CSV (6行目～に反映→フォーマット２行目にコピペ'!$F26&amp;'⑤案件貼り付けシート(E6~→A2へ縦横替えで）'!AM22,②コード一覧!$AN$2:$AN$801&amp;②コード一覧!$AJ$2:$AJ$801,0),4)</f>
        <v>#N/A</v>
      </c>
      <c r="AA26" s="7" t="str" cm="1">
        <f t="array" ref="AA26">IF('⑤案件貼り付けシート(E6~→A2へ縦横替えで）'!AN22="","",INDEX(②コード一覧!$AJ$2:$AN$801,MATCH('⑥案件CSV (6行目～に反映→フォーマット２行目にコピペ'!$F26&amp;'⑤案件貼り付けシート(E6~→A2へ縦横替えで）'!AN22,②コード一覧!$AN$2:$AN$801&amp;②コード一覧!$AJ$2:$AJ$801,0),4))</f>
        <v/>
      </c>
      <c r="AB26" s="7" t="str" cm="1">
        <f t="array" ref="AB26">IF('⑤案件貼り付けシート(E6~→A2へ縦横替えで）'!AO22="","",INDEX(②コード一覧!$AJ$2:$AN$801,MATCH('⑥案件CSV (6行目～に反映→フォーマット２行目にコピペ'!$F26&amp;'⑤案件貼り付けシート(E6~→A2へ縦横替えで）'!AO22,②コード一覧!$AN$2:$AN$801&amp;②コード一覧!$AJ$2:$AJ$801,0),4))</f>
        <v/>
      </c>
      <c r="AC26" s="7" t="str" cm="1">
        <f t="array" ref="AC26">IF('⑤案件貼り付けシート(E6~→A2へ縦横替えで）'!AP22="","",INDEX(②コード一覧!$AJ$2:$AN$801,MATCH('⑥案件CSV (6行目～に反映→フォーマット２行目にコピペ'!$F26&amp;'⑤案件貼り付けシート(E6~→A2へ縦横替えで）'!AP22,②コード一覧!$AN$2:$AN$801&amp;②コード一覧!$AJ$2:$AJ$801,0),4))</f>
        <v/>
      </c>
      <c r="AD26" s="7" t="str">
        <f>IF('⑤案件貼り付けシート(E6~→A2へ縦横替えで）'!AR22="","",'⑤案件貼り付けシート(E6~→A2へ縦横替えで）'!AR22)</f>
        <v/>
      </c>
      <c r="AE26" s="7">
        <f>'⑤案件貼り付けシート(E6~→A2へ縦横替えで）'!AV22</f>
        <v>0</v>
      </c>
      <c r="AF26" s="7">
        <f>'⑤案件貼り付けシート(E6~→A2へ縦横替えで）'!AW22</f>
        <v>0</v>
      </c>
      <c r="AG26" s="7" t="str">
        <f>IF('⑤案件貼り付けシート(E6~→A2へ縦横替えで）'!AX22="","",'⑤案件貼り付けシート(E6~→A2へ縦横替えで）'!AX22)</f>
        <v/>
      </c>
      <c r="AH26" s="7" t="str">
        <f>IF('⑤案件貼り付けシート(E6~→A2へ縦横替えで）'!AY22="","",'⑤案件貼り付けシート(E6~→A2へ縦横替えで）'!AY22)</f>
        <v/>
      </c>
      <c r="AI26" s="13"/>
      <c r="AJ26" s="13"/>
      <c r="AK26" s="7" t="str" cm="1">
        <f t="array" ref="AK26">_xlfn.IFS('⑤案件貼り付けシート(E6~→A2へ縦横替えで）'!AZ22="該当しない",0,'⑤案件貼り付けシート(E6~→A2へ縦横替えで）'!AZ22="該当",1,TRUE,"")</f>
        <v/>
      </c>
      <c r="AL26" s="7" t="str">
        <f>IF('⑤案件貼り付けシート(E6~→A2へ縦横替えで）'!AZ22="該当しない","",IF('⑤案件貼り付けシート(E6~→A2へ縦横替えで）'!BA22="","",LEFT('⑤案件貼り付けシート(E6~→A2へ縦横替えで）'!BA22,FIND("号",'⑤案件貼り付けシート(E6~→A2へ縦横替えで）'!BA22)-1)))</f>
        <v/>
      </c>
      <c r="AM26" s="7" t="str">
        <f>IF('⑤案件貼り付けシート(E6~→A2へ縦横替えで）'!AZ22="該当しない","",IF('⑤案件貼り付けシート(E6~→A2へ縦横替えで）'!BB22="","",'⑤案件貼り付けシート(E6~→A2へ縦横替えで）'!BB22))</f>
        <v/>
      </c>
      <c r="AN26" s="7" t="str">
        <f>IF('⑤案件貼り付けシート(E6~→A2へ縦横替えで）'!BC22="","",'⑤案件貼り付けシート(E6~→A2へ縦横替えで）'!BC22)</f>
        <v/>
      </c>
      <c r="AO26" s="7">
        <f>'⑤案件貼り付けシート(E6~→A2へ縦横替えで）'!BG22</f>
        <v>0</v>
      </c>
      <c r="AP26" s="7" t="str" cm="1">
        <f t="array" ref="AP26">_xlfn.IFS('⑤案件貼り付けシート(E6~→A2へ縦横替えで）'!BH22="","",'⑤案件貼り付けシート(E6~→A2へ縦横替えで）'!BH22="時給",1,'⑤案件貼り付けシート(E6~→A2へ縦横替えで）'!BL22="日給",2,'⑤案件貼り付けシート(E6~→A2へ縦横替えで）'!BL22="月給",3)</f>
        <v/>
      </c>
      <c r="AQ26" s="7" t="str">
        <f>IF('⑤案件貼り付けシート(E6~→A2へ縦横替えで）'!BI22="","",'⑤案件貼り付けシート(E6~→A2へ縦横替えで）'!BI22)</f>
        <v/>
      </c>
      <c r="AR26" s="153" t="str">
        <f>IF('⑤案件貼り付けシート(E6~→A2へ縦横替えで）'!BJ22="","",'⑤案件貼り付けシート(E6~→A2へ縦横替えで）'!BJ22)</f>
        <v/>
      </c>
      <c r="AS26" s="7" t="str">
        <f>IF('⑤案件貼り付けシート(E6~→A2へ縦横替えで）'!BK22="","",'⑤案件貼り付けシート(E6~→A2へ縦横替えで）'!BK22)</f>
        <v/>
      </c>
      <c r="AT26" s="7" t="str" cm="1">
        <f t="array" ref="AT26">_xlfn.IFS('⑤案件貼り付けシート(E6~→A2へ縦横替えで）'!BL22="","",'⑤案件貼り付けシート(E6~→A2へ縦横替えで）'!BL22="長期",1,'⑤案件貼り付けシート(E6~→A2へ縦横替えで）'!BL22="短期",2)</f>
        <v/>
      </c>
      <c r="AU26" s="7" t="str">
        <f>IF('⑤案件貼り付けシート(E6~→A2へ縦横替えで）'!BM22="","",'⑤案件貼り付けシート(E6~→A2へ縦横替えで）'!BM22)</f>
        <v/>
      </c>
      <c r="AV26" s="7" t="str">
        <f>IF('⑤案件貼り付けシート(E6~→A2へ縦横替えで）'!BN22="","",'⑤案件貼り付けシート(E6~→A2へ縦横替えで）'!BN22)</f>
        <v/>
      </c>
      <c r="AW26" s="7" t="str" cm="1">
        <f t="array" ref="AW26">_xlfn.IFS('⑤案件貼り付けシート(E6~→A2へ縦横替えで）'!BQ22="就業先カレンダーに準ずる",1,'⑤案件貼り付けシート(E6~→A2へ縦横替えで）'!BQ22="指定して設定",2,TRUE,"")</f>
        <v/>
      </c>
      <c r="AX26" s="7" t="str" cm="1">
        <f t="array" ref="AX26">IF(AW26=2,_xlfn.IFS('⑤案件貼り付けシート(E6~→A2へ縦横替えで）'!BR22="毎週",1,'⑤案件貼り付けシート(E6~→A2へ縦横替えで）'!BR22="その他",2),"")</f>
        <v/>
      </c>
      <c r="AY26" s="7" t="str">
        <f>IF(AX26=1,'⑤案件貼り付けシート(E6~→A2へ縦横替えで）'!BS22,"")</f>
        <v/>
      </c>
      <c r="AZ26" s="7" t="str">
        <f>IF(AX26=2,'⑤案件貼り付けシート(E6~→A2へ縦横替えで）'!BT22,"")</f>
        <v/>
      </c>
      <c r="BA26" s="7" t="str" cm="1">
        <f t="array" ref="BA26">IF(AW26=2,_xlfn.IFS('⑤案件貼り付けシート(E6~→A2へ縦横替えで）'!BV22="毎週",1,'⑤案件貼り付けシート(E6~→A2へ縦横替えで）'!BV22="その他",2),"")</f>
        <v/>
      </c>
      <c r="BB26" s="7" t="str">
        <f>IF(BA26=1,'⑤案件貼り付けシート(E6~→A2へ縦横替えで）'!BW22,"")</f>
        <v/>
      </c>
      <c r="BC26" s="7" t="str">
        <f>IF(BA26=2,'⑤案件貼り付けシート(E6~→A2へ縦横替えで）'!BX22,"")</f>
        <v/>
      </c>
      <c r="BD26" s="7" t="str">
        <f>IF('⑤案件貼り付けシート(E6~→A2へ縦横替えで）'!BZ22="","",IF('⑤案件貼り付けシート(E6~→A2へ縦横替えで）'!$BQ22="就業先カレンダーに準ずる",'⑤案件貼り付けシート(E6~→A2へ縦横替えで）'!BZ22,""))</f>
        <v/>
      </c>
      <c r="BE26" s="154" t="str">
        <f>IF('⑤案件貼り付けシート(E6~→A2へ縦横替えで）'!CG22="","",'⑤案件貼り付けシート(E6~→A2へ縦横替えで）'!CG22)</f>
        <v/>
      </c>
      <c r="BF26" s="154" t="str">
        <f>IF('⑤案件貼り付けシート(E6~→A2へ縦横替えで）'!CH22="","",'⑤案件貼り付けシート(E6~→A2へ縦横替えで）'!CH22)</f>
        <v/>
      </c>
      <c r="BG26" s="7" t="str" cm="1">
        <f t="array" ref="BG26">_xlfn.IFS('⑤案件貼り付けシート(E6~→A2へ縦横替えで）'!CI22="固定",1,'⑤案件貼り付けシート(E6~→A2へ縦横替えで）'!CI22="流動",2,'⑤案件貼り付けシート(E6~→A2へ縦横替えで）'!CI22="対象外","",'⑤案件貼り付けシート(E6~→A2へ縦横替えで）'!CI22="","")</f>
        <v/>
      </c>
      <c r="BH26" s="154" t="str">
        <f>IF('⑤案件貼り付けシート(E6~→A2へ縦横替えで）'!$CI22="固定",IF('⑤案件貼り付けシート(E6~→A2へ縦横替えで）'!CJ22="","",'⑤案件貼り付けシート(E6~→A2へ縦横替えで）'!CJ22),"")</f>
        <v/>
      </c>
      <c r="BI26" s="154" t="str">
        <f>IF('⑤案件貼り付けシート(E6~→A2へ縦横替えで）'!$CI22="固定",IF('⑤案件貼り付けシート(E6~→A2へ縦横替えで）'!CK22="","",'⑤案件貼り付けシート(E6~→A2へ縦横替えで）'!CK22),"")</f>
        <v/>
      </c>
      <c r="BJ26" s="154" t="str">
        <f>IF('⑤案件貼り付けシート(E6~→A2へ縦横替えで）'!$CI22="固定",IF('⑤案件貼り付けシート(E6~→A2へ縦横替えで）'!CL22="","",'⑤案件貼り付けシート(E6~→A2へ縦横替えで）'!CL22),"")</f>
        <v/>
      </c>
      <c r="BK26" s="154" t="str">
        <f>IF('⑤案件貼り付けシート(E6~→A2へ縦横替えで）'!$CI22="固定",IF('⑤案件貼り付けシート(E6~→A2へ縦横替えで）'!CM22="","",'⑤案件貼り付けシート(E6~→A2へ縦横替えで）'!CM22),"")</f>
        <v/>
      </c>
      <c r="BL26" s="154" t="str">
        <f>IF('⑤案件貼り付けシート(E6~→A2へ縦横替えで）'!$CI22="固定",IF('⑤案件貼り付けシート(E6~→A2へ縦横替えで）'!CN22="","",'⑤案件貼り付けシート(E6~→A2へ縦横替えで）'!CN22),"")</f>
        <v/>
      </c>
      <c r="BM26" s="154" t="str">
        <f>IF('⑤案件貼り付けシート(E6~→A2へ縦横替えで）'!$CI22="固定",IF('⑤案件貼り付けシート(E6~→A2へ縦横替えで）'!CO22="","",'⑤案件貼り付けシート(E6~→A2へ縦横替えで）'!CO22),"")</f>
        <v/>
      </c>
      <c r="BN26" s="7" t="str">
        <f>IF('⑤案件貼り付けシート(E6~→A2へ縦横替えで）'!$CI22="固定",IF('⑤案件貼り付けシート(E6~→A2へ縦横替えで）'!CP22="","",'⑤案件貼り付けシート(E6~→A2へ縦横替えで）'!CP22),"")</f>
        <v/>
      </c>
      <c r="BO26" s="7" t="str">
        <f>IF('⑤案件貼り付けシート(E6~→A2へ縦横替えで）'!CQ22="","",'⑤案件貼り付けシート(E6~→A2へ縦横替えで）'!CQ22)</f>
        <v/>
      </c>
      <c r="BP26" s="7" t="str">
        <f>IF('⑤案件貼り付けシート(E6~→A2へ縦横替えで）'!CR22="","",'⑤案件貼り付けシート(E6~→A2へ縦横替えで）'!CR22)</f>
        <v/>
      </c>
      <c r="BQ26" s="7" t="str">
        <f>IF('⑤案件貼り付けシート(E6~→A2へ縦横替えで）'!CS22="","",'⑤案件貼り付けシート(E6~→A2へ縦横替えで）'!CS22)</f>
        <v/>
      </c>
      <c r="BR26" s="154" t="str">
        <f>IF('⑤案件貼り付けシート(E6~→A2へ縦横替えで）'!CV22="","",'⑤案件貼り付けシート(E6~→A2へ縦横替えで）'!CV22)</f>
        <v/>
      </c>
      <c r="BS26" s="154" t="str">
        <f>IF('⑤案件貼り付けシート(E6~→A2へ縦横替えで）'!CW22="","",'⑤案件貼り付けシート(E6~→A2へ縦横替えで）'!CW22)</f>
        <v/>
      </c>
      <c r="BT26" s="7" t="str" cm="1">
        <f t="array" ref="BT26">IF('⑤案件貼り付けシート(E6~→A2へ縦横替えで）'!CX22="","",_xlfn.IFS('⑤案件貼り付けシート(E6~→A2へ縦横替えで）'!CX22="固定",1,'⑤案件貼り付けシート(E6~→A2へ縦横替えで）'!CX22="流動",2,'⑤案件貼り付けシート(E6~→A2へ縦横替えで）'!CX22="対象外",""))</f>
        <v/>
      </c>
      <c r="BU26" s="154" t="str">
        <f>IF('⑤案件貼り付けシート(E6~→A2へ縦横替えで）'!$CX22="固定",IF('⑤案件貼り付けシート(E6~→A2へ縦横替えで）'!CY22="","",'⑤案件貼り付けシート(E6~→A2へ縦横替えで）'!CY22),"")</f>
        <v/>
      </c>
      <c r="BV26" s="154" t="str">
        <f>IF('⑤案件貼り付けシート(E6~→A2へ縦横替えで）'!$CX22="固定",IF('⑤案件貼り付けシート(E6~→A2へ縦横替えで）'!CZ22="","",'⑤案件貼り付けシート(E6~→A2へ縦横替えで）'!CZ22),"")</f>
        <v/>
      </c>
      <c r="BW26" s="154" t="str">
        <f>IF('⑤案件貼り付けシート(E6~→A2へ縦横替えで）'!$CX22="固定",IF('⑤案件貼り付けシート(E6~→A2へ縦横替えで）'!DA22="","",'⑤案件貼り付けシート(E6~→A2へ縦横替えで）'!DA22),"")</f>
        <v/>
      </c>
      <c r="BX26" s="154" t="str">
        <f>IF('⑤案件貼り付けシート(E6~→A2へ縦横替えで）'!$CX22="固定",IF('⑤案件貼り付けシート(E6~→A2へ縦横替えで）'!DB22="","",'⑤案件貼り付けシート(E6~→A2へ縦横替えで）'!DB22),"")</f>
        <v/>
      </c>
      <c r="BY26" s="154" t="str">
        <f>IF('⑤案件貼り付けシート(E6~→A2へ縦横替えで）'!$CX22="固定",IF('⑤案件貼り付けシート(E6~→A2へ縦横替えで）'!DC22="","",'⑤案件貼り付けシート(E6~→A2へ縦横替えで）'!DC22),"")</f>
        <v/>
      </c>
      <c r="BZ26" s="154" t="str">
        <f>IF('⑤案件貼り付けシート(E6~→A2へ縦横替えで）'!$CX22="固定",IF('⑤案件貼り付けシート(E6~→A2へ縦横替えで）'!DD22="","",'⑤案件貼り付けシート(E6~→A2へ縦横替えで）'!DD22),"")</f>
        <v/>
      </c>
      <c r="CA26" s="7" t="str">
        <f>IF('⑤案件貼り付けシート(E6~→A2へ縦横替えで）'!$CX22="固定",IF('⑤案件貼り付けシート(E6~→A2へ縦横替えで）'!DE22="","",'⑤案件貼り付けシート(E6~→A2へ縦横替えで）'!DE22),"")</f>
        <v/>
      </c>
      <c r="CB26" s="7" t="str">
        <f>IF('⑤案件貼り付けシート(E6~→A2へ縦横替えで）'!DF22="","",'⑤案件貼り付けシート(E6~→A2へ縦横替えで）'!DF22)</f>
        <v/>
      </c>
      <c r="CC26" s="7" t="str">
        <f>IF('⑤案件貼り付けシート(E6~→A2へ縦横替えで）'!DG22="","",'⑤案件貼り付けシート(E6~→A2へ縦横替えで）'!DG22)</f>
        <v/>
      </c>
      <c r="CD26" s="7" t="str">
        <f>IF('⑤案件貼り付けシート(E6~→A2へ縦横替えで）'!DH22="","",'⑤案件貼り付けシート(E6~→A2へ縦横替えで）'!DH22)</f>
        <v/>
      </c>
      <c r="CE26" s="154" t="str">
        <f>IF('⑤案件貼り付けシート(E6~→A2へ縦横替えで）'!DK22="","",'⑤案件貼り付けシート(E6~→A2へ縦横替えで）'!DK22)</f>
        <v/>
      </c>
      <c r="CF26" s="154" t="str">
        <f>IF('⑤案件貼り付けシート(E6~→A2へ縦横替えで）'!DL22="","",'⑤案件貼り付けシート(E6~→A2へ縦横替えで）'!DL22)</f>
        <v/>
      </c>
      <c r="CG26" s="7" t="str" cm="1">
        <f t="array" ref="CG26">IF('⑤案件貼り付けシート(E6~→A2へ縦横替えで）'!DM22="","",_xlfn.IFS('⑤案件貼り付けシート(E6~→A2へ縦横替えで）'!DM22="固定",1,'⑤案件貼り付けシート(E6~→A2へ縦横替えで）'!DM22="流動",2,'⑤案件貼り付けシート(E6~→A2へ縦横替えで）'!DM22="対象外",""))</f>
        <v/>
      </c>
      <c r="CH26" s="154" t="str">
        <f>IF('⑤案件貼り付けシート(E6~→A2へ縦横替えで）'!$DM22="固定",IF('⑤案件貼り付けシート(E6~→A2へ縦横替えで）'!DN22="","",'⑤案件貼り付けシート(E6~→A2へ縦横替えで）'!DN22),"")</f>
        <v/>
      </c>
      <c r="CI26" s="154" t="str">
        <f>IF('⑤案件貼り付けシート(E6~→A2へ縦横替えで）'!$DM22="固定",IF('⑤案件貼り付けシート(E6~→A2へ縦横替えで）'!DO22="","",'⑤案件貼り付けシート(E6~→A2へ縦横替えで）'!DO22),"")</f>
        <v/>
      </c>
      <c r="CJ26" s="154" t="str">
        <f>IF('⑤案件貼り付けシート(E6~→A2へ縦横替えで）'!$DM22="固定",IF('⑤案件貼り付けシート(E6~→A2へ縦横替えで）'!DP22="","",'⑤案件貼り付けシート(E6~→A2へ縦横替えで）'!DP22),"")</f>
        <v/>
      </c>
      <c r="CK26" s="154" t="str">
        <f>IF('⑤案件貼り付けシート(E6~→A2へ縦横替えで）'!$DM22="固定",IF('⑤案件貼り付けシート(E6~→A2へ縦横替えで）'!DQ22="","",'⑤案件貼り付けシート(E6~→A2へ縦横替えで）'!DQ22),"")</f>
        <v/>
      </c>
      <c r="CL26" s="154" t="str">
        <f>IF('⑤案件貼り付けシート(E6~→A2へ縦横替えで）'!$DM22="固定",IF('⑤案件貼り付けシート(E6~→A2へ縦横替えで）'!DR22="","",'⑤案件貼り付けシート(E6~→A2へ縦横替えで）'!DR22),"")</f>
        <v/>
      </c>
      <c r="CM26" s="154" t="str">
        <f>IF('⑤案件貼り付けシート(E6~→A2へ縦横替えで）'!$DM22="固定",IF('⑤案件貼り付けシート(E6~→A2へ縦横替えで）'!DS22="","",'⑤案件貼り付けシート(E6~→A2へ縦横替えで）'!DS22),"")</f>
        <v/>
      </c>
      <c r="CN26" s="7" t="str">
        <f>IF('⑤案件貼り付けシート(E6~→A2へ縦横替えで）'!$DM22="固定",IF('⑤案件貼り付けシート(E6~→A2へ縦横替えで）'!DT22="","",'⑤案件貼り付けシート(E6~→A2へ縦横替えで）'!DT22),"")</f>
        <v/>
      </c>
      <c r="CO26" s="7" t="str">
        <f>IF('⑤案件貼り付けシート(E6~→A2へ縦横替えで）'!DU22="","",'⑤案件貼り付けシート(E6~→A2へ縦横替えで）'!DU22)</f>
        <v/>
      </c>
      <c r="CP26" s="7" t="str">
        <f>IF('⑤案件貼り付けシート(E6~→A2へ縦横替えで）'!DV22="","",'⑤案件貼り付けシート(E6~→A2へ縦横替えで）'!DV22)</f>
        <v/>
      </c>
      <c r="CQ26" s="7" t="str">
        <f>IF('⑤案件貼り付けシート(E6~→A2へ縦横替えで）'!DW22="","",'⑤案件貼り付けシート(E6~→A2へ縦横替えで）'!DW22)</f>
        <v/>
      </c>
      <c r="CR26" s="154" t="str">
        <f>IF('⑤案件貼り付けシート(E6~→A2へ縦横替えで）'!EA22="","",'⑤案件貼り付けシート(E6~→A2へ縦横替えで）'!EA22)</f>
        <v/>
      </c>
      <c r="CS26" s="154" t="str">
        <f>IF('⑤案件貼り付けシート(E6~→A2へ縦横替えで）'!EB22="","",'⑤案件貼り付けシート(E6~→A2へ縦横替えで）'!EB22)</f>
        <v/>
      </c>
      <c r="CT26" s="7" t="str" cm="1">
        <f t="array" ref="CT26">IF('⑤案件貼り付けシート(E6~→A2へ縦横替えで）'!EC22="","",_xlfn.IFS('⑤案件貼り付けシート(E6~→A2へ縦横替えで）'!EC22="固定",1,'⑤案件貼り付けシート(E6~→A2へ縦横替えで）'!EC22="流動",2,'⑤案件貼り付けシート(E6~→A2へ縦横替えで）'!EC22="対象外",""))</f>
        <v/>
      </c>
      <c r="CU26" s="154" t="str">
        <f>IF('⑤案件貼り付けシート(E6~→A2へ縦横替えで）'!$EC22="固定",IF('⑤案件貼り付けシート(E6~→A2へ縦横替えで）'!ED22="","",'⑤案件貼り付けシート(E6~→A2へ縦横替えで）'!ED22),"")</f>
        <v/>
      </c>
      <c r="CV26" s="154" t="str">
        <f>IF('⑤案件貼り付けシート(E6~→A2へ縦横替えで）'!$EC22="固定",IF('⑤案件貼り付けシート(E6~→A2へ縦横替えで）'!EE22="","",'⑤案件貼り付けシート(E6~→A2へ縦横替えで）'!EE22),"")</f>
        <v/>
      </c>
      <c r="CW26" s="154" t="str">
        <f>IF('⑤案件貼り付けシート(E6~→A2へ縦横替えで）'!$EC22="固定",IF('⑤案件貼り付けシート(E6~→A2へ縦横替えで）'!EF22="","",'⑤案件貼り付けシート(E6~→A2へ縦横替えで）'!EF22),"")</f>
        <v/>
      </c>
      <c r="CX26" s="154" t="str">
        <f>IF('⑤案件貼り付けシート(E6~→A2へ縦横替えで）'!$EC22="固定",IF('⑤案件貼り付けシート(E6~→A2へ縦横替えで）'!EG22="","",'⑤案件貼り付けシート(E6~→A2へ縦横替えで）'!EG22),"")</f>
        <v/>
      </c>
      <c r="CY26" s="154" t="str">
        <f>IF('⑤案件貼り付けシート(E6~→A2へ縦横替えで）'!$EC22="固定",IF('⑤案件貼り付けシート(E6~→A2へ縦横替えで）'!EH22="","",'⑤案件貼り付けシート(E6~→A2へ縦横替えで）'!EH22),"")</f>
        <v/>
      </c>
      <c r="CZ26" s="154" t="str">
        <f>IF('⑤案件貼り付けシート(E6~→A2へ縦横替えで）'!$EC22="固定",IF('⑤案件貼り付けシート(E6~→A2へ縦横替えで）'!EI22="","",'⑤案件貼り付けシート(E6~→A2へ縦横替えで）'!EI22),"")</f>
        <v/>
      </c>
      <c r="DA26" s="7" t="str">
        <f>IF('⑤案件貼り付けシート(E6~→A2へ縦横替えで）'!$EC22="固定",IF('⑤案件貼り付けシート(E6~→A2へ縦横替えで）'!EJ22="","",'⑤案件貼り付けシート(E6~→A2へ縦横替えで）'!EJ22),"")</f>
        <v/>
      </c>
      <c r="DB26" s="7" t="str">
        <f>IF('⑤案件貼り付けシート(E6~→A2へ縦横替えで）'!EK22="","",'⑤案件貼り付けシート(E6~→A2へ縦横替えで）'!EK22)</f>
        <v/>
      </c>
      <c r="DC26" s="7" t="str">
        <f>IF('⑤案件貼り付けシート(E6~→A2へ縦横替えで）'!EL22="","",'⑤案件貼り付けシート(E6~→A2へ縦横替えで）'!EL22)</f>
        <v/>
      </c>
      <c r="DD26" s="7" t="str">
        <f>IF('⑤案件貼り付けシート(E6~→A2へ縦横替えで）'!EM22="","",'⑤案件貼り付けシート(E6~→A2へ縦横替えで）'!EM22)</f>
        <v/>
      </c>
      <c r="DE26" s="154" t="str">
        <f>IF('⑤案件貼り付けシート(E6~→A2へ縦横替えで）'!EO22="","",'⑤案件貼り付けシート(E6~→A2へ縦横替えで）'!EO22)</f>
        <v/>
      </c>
      <c r="DF26" s="154" t="str">
        <f>IF('⑤案件貼り付けシート(E6~→A2へ縦横替えで）'!EP22="","",'⑤案件貼り付けシート(E6~→A2へ縦横替えで）'!EP22)</f>
        <v/>
      </c>
      <c r="DG26" s="7" t="str" cm="1">
        <f t="array" ref="DG26">IF('⑤案件貼り付けシート(E6~→A2へ縦横替えで）'!EQ22="","",_xlfn.IFS('⑤案件貼り付けシート(E6~→A2へ縦横替えで）'!EQ22="固定",1,'⑤案件貼り付けシート(E6~→A2へ縦横替えで）'!EQ22="流動",2,'⑤案件貼り付けシート(E6~→A2へ縦横替えで）'!EQ22="対象外",""))</f>
        <v/>
      </c>
      <c r="DH26" s="154" t="str">
        <f>IF('⑤案件貼り付けシート(E6~→A2へ縦横替えで）'!$EQ22="固定",IF('⑤案件貼り付けシート(E6~→A2へ縦横替えで）'!ER22="","",'⑤案件貼り付けシート(E6~→A2へ縦横替えで）'!ER22),"")</f>
        <v/>
      </c>
      <c r="DI26" s="154" t="str">
        <f>IF('⑤案件貼り付けシート(E6~→A2へ縦横替えで）'!$EQ22="固定",IF('⑤案件貼り付けシート(E6~→A2へ縦横替えで）'!ES22="","",'⑤案件貼り付けシート(E6~→A2へ縦横替えで）'!ES22),"")</f>
        <v/>
      </c>
      <c r="DJ26" s="154" t="str">
        <f>IF('⑤案件貼り付けシート(E6~→A2へ縦横替えで）'!$EQ22="固定",IF('⑤案件貼り付けシート(E6~→A2へ縦横替えで）'!ET22="","",'⑤案件貼り付けシート(E6~→A2へ縦横替えで）'!ET22),"")</f>
        <v/>
      </c>
      <c r="DK26" s="154" t="str">
        <f>IF('⑤案件貼り付けシート(E6~→A2へ縦横替えで）'!$EQ22="固定",IF('⑤案件貼り付けシート(E6~→A2へ縦横替えで）'!EU22="","",'⑤案件貼り付けシート(E6~→A2へ縦横替えで）'!EU22),"")</f>
        <v/>
      </c>
      <c r="DL26" s="154" t="str">
        <f>IF('⑤案件貼り付けシート(E6~→A2へ縦横替えで）'!$EQ22="固定",IF('⑤案件貼り付けシート(E6~→A2へ縦横替えで）'!EV22="","",'⑤案件貼り付けシート(E6~→A2へ縦横替えで）'!EV22),"")</f>
        <v/>
      </c>
      <c r="DM26" s="154" t="str">
        <f>IF('⑤案件貼り付けシート(E6~→A2へ縦横替えで）'!$EQ22="固定",IF('⑤案件貼り付けシート(E6~→A2へ縦横替えで）'!EW22="","",'⑤案件貼り付けシート(E6~→A2へ縦横替えで）'!EW22),"")</f>
        <v/>
      </c>
      <c r="DN26" s="7" t="str">
        <f>IF('⑤案件貼り付けシート(E6~→A2へ縦横替えで）'!$EQ22="固定",IF('⑤案件貼り付けシート(E6~→A2へ縦横替えで）'!EX22="","",'⑤案件貼り付けシート(E6~→A2へ縦横替えで）'!EX22),"")</f>
        <v/>
      </c>
      <c r="DO26" s="7" t="str">
        <f>IF('⑤案件貼り付けシート(E6~→A2へ縦横替えで）'!EY22="","",'⑤案件貼り付けシート(E6~→A2へ縦横替えで）'!EY22)</f>
        <v/>
      </c>
      <c r="DP26" s="7" t="str">
        <f>IF('⑤案件貼り付けシート(E6~→A2へ縦横替えで）'!EZ22="","",'⑤案件貼り付けシート(E6~→A2へ縦横替えで）'!EZ22)</f>
        <v/>
      </c>
      <c r="DQ26" s="7" t="str">
        <f>IF('⑤案件貼り付けシート(E6~→A2へ縦横替えで）'!FA22="","",'⑤案件貼り付けシート(E6~→A2へ縦横替えで）'!FA22)</f>
        <v/>
      </c>
      <c r="DR26" s="154" t="str">
        <f>IF('⑤案件貼り付けシート(E6~→A2へ縦横替えで）'!FC22="","",'⑤案件貼り付けシート(E6~→A2へ縦横替えで）'!FC22)</f>
        <v/>
      </c>
      <c r="DS26" s="154" t="str">
        <f>IF('⑤案件貼り付けシート(E6~→A2へ縦横替えで）'!FD22="","",'⑤案件貼り付けシート(E6~→A2へ縦横替えで）'!FD22)</f>
        <v/>
      </c>
      <c r="DT26" s="7" t="str" cm="1">
        <f t="array" ref="DT26">IF('⑤案件貼り付けシート(E6~→A2へ縦横替えで）'!FE22="","",_xlfn.IFS('⑤案件貼り付けシート(E6~→A2へ縦横替えで）'!FE22="固定",1,'⑤案件貼り付けシート(E6~→A2へ縦横替えで）'!FE22="流動",2,'⑤案件貼り付けシート(E6~→A2へ縦横替えで）'!FE22="対象外",""))</f>
        <v/>
      </c>
      <c r="DU26" s="154" t="str">
        <f>IF('⑤案件貼り付けシート(E6~→A2へ縦横替えで）'!$FE22="固定",IF('⑤案件貼り付けシート(E6~→A2へ縦横替えで）'!FF22="","",'⑤案件貼り付けシート(E6~→A2へ縦横替えで）'!FF22),"")</f>
        <v/>
      </c>
      <c r="DV26" s="154" t="str">
        <f>IF('⑤案件貼り付けシート(E6~→A2へ縦横替えで）'!$FE22="固定",IF('⑤案件貼り付けシート(E6~→A2へ縦横替えで）'!FG22="","",'⑤案件貼り付けシート(E6~→A2へ縦横替えで）'!FG22),"")</f>
        <v/>
      </c>
      <c r="DW26" s="154" t="str">
        <f>IF('⑤案件貼り付けシート(E6~→A2へ縦横替えで）'!$FE22="固定",IF('⑤案件貼り付けシート(E6~→A2へ縦横替えで）'!FH22="","",'⑤案件貼り付けシート(E6~→A2へ縦横替えで）'!FH22),"")</f>
        <v/>
      </c>
      <c r="DX26" s="154" t="str">
        <f>IF('⑤案件貼り付けシート(E6~→A2へ縦横替えで）'!$FE22="固定",IF('⑤案件貼り付けシート(E6~→A2へ縦横替えで）'!FI22="","",'⑤案件貼り付けシート(E6~→A2へ縦横替えで）'!FI22),"")</f>
        <v/>
      </c>
      <c r="DY26" s="154" t="str">
        <f>IF('⑤案件貼り付けシート(E6~→A2へ縦横替えで）'!$FE22="固定",IF('⑤案件貼り付けシート(E6~→A2へ縦横替えで）'!FJ22="","",'⑤案件貼り付けシート(E6~→A2へ縦横替えで）'!FJ22),"")</f>
        <v/>
      </c>
      <c r="DZ26" s="154" t="str">
        <f>IF('⑤案件貼り付けシート(E6~→A2へ縦横替えで）'!$FE22="固定",IF('⑤案件貼り付けシート(E6~→A2へ縦横替えで）'!FK22="","",'⑤案件貼り付けシート(E6~→A2へ縦横替えで）'!FK22),"")</f>
        <v/>
      </c>
      <c r="EA26" s="7" t="str">
        <f>IF('⑤案件貼り付けシート(E6~→A2へ縦横替えで）'!$FE22="固定",IF('⑤案件貼り付けシート(E6~→A2へ縦横替えで）'!FL22="","",'⑤案件貼り付けシート(E6~→A2へ縦横替えで）'!FL22),"")</f>
        <v/>
      </c>
      <c r="EB26" s="7" t="str">
        <f>IF('⑤案件貼り付けシート(E6~→A2へ縦横替えで）'!FM22="","",'⑤案件貼り付けシート(E6~→A2へ縦横替えで）'!FM22)</f>
        <v/>
      </c>
      <c r="EC26" s="7" t="str">
        <f>IF('⑤案件貼り付けシート(E6~→A2へ縦横替えで）'!FN22="","",'⑤案件貼り付けシート(E6~→A2へ縦横替えで）'!FN22)</f>
        <v/>
      </c>
      <c r="ED26" s="7" t="str">
        <f>IF('⑤案件貼り付けシート(E6~→A2へ縦横替えで）'!FO22="","",'⑤案件貼り付けシート(E6~→A2へ縦横替えで）'!FO22)</f>
        <v/>
      </c>
      <c r="EE26" s="154" t="str">
        <f>IF('⑤案件貼り付けシート(E6~→A2へ縦横替えで）'!FQ22="","",'⑤案件貼り付けシート(E6~→A2へ縦横替えで）'!FQ22)</f>
        <v/>
      </c>
      <c r="EF26" s="154" t="str">
        <f>IF('⑤案件貼り付けシート(E6~→A2へ縦横替えで）'!FR22="","",'⑤案件貼り付けシート(E6~→A2へ縦横替えで）'!FR22)</f>
        <v/>
      </c>
      <c r="EG26" s="7" t="str" cm="1">
        <f t="array" ref="EG26">IF('⑤案件貼り付けシート(E6~→A2へ縦横替えで）'!FS22="","",_xlfn.IFS('⑤案件貼り付けシート(E6~→A2へ縦横替えで）'!FS22="固定",1,'⑤案件貼り付けシート(E6~→A2へ縦横替えで）'!FS22="流動",2,'⑤案件貼り付けシート(E6~→A2へ縦横替えで）'!FS22="対象外",""))</f>
        <v/>
      </c>
      <c r="EH26" s="154" t="str">
        <f>IF('⑤案件貼り付けシート(E6~→A2へ縦横替えで）'!$FS22="固定",IF('⑤案件貼り付けシート(E6~→A2へ縦横替えで）'!FT22="","",'⑤案件貼り付けシート(E6~→A2へ縦横替えで）'!FT22),"")</f>
        <v/>
      </c>
      <c r="EI26" s="154" t="str">
        <f>IF('⑤案件貼り付けシート(E6~→A2へ縦横替えで）'!$FS22="固定",IF('⑤案件貼り付けシート(E6~→A2へ縦横替えで）'!FU22="","",'⑤案件貼り付けシート(E6~→A2へ縦横替えで）'!FU22),"")</f>
        <v/>
      </c>
      <c r="EJ26" s="154" t="str">
        <f>IF('⑤案件貼り付けシート(E6~→A2へ縦横替えで）'!$FS22="固定",IF('⑤案件貼り付けシート(E6~→A2へ縦横替えで）'!FV22="","",'⑤案件貼り付けシート(E6~→A2へ縦横替えで）'!FV22),"")</f>
        <v/>
      </c>
      <c r="EK26" s="154" t="str">
        <f>IF('⑤案件貼り付けシート(E6~→A2へ縦横替えで）'!$FS22="固定",IF('⑤案件貼り付けシート(E6~→A2へ縦横替えで）'!FW22="","",'⑤案件貼り付けシート(E6~→A2へ縦横替えで）'!FW22),"")</f>
        <v/>
      </c>
      <c r="EL26" s="154" t="str">
        <f>IF('⑤案件貼り付けシート(E6~→A2へ縦横替えで）'!$FS22="固定",IF('⑤案件貼り付けシート(E6~→A2へ縦横替えで）'!FX22="","",'⑤案件貼り付けシート(E6~→A2へ縦横替えで）'!FX22),"")</f>
        <v/>
      </c>
      <c r="EM26" s="154" t="str">
        <f>IF('⑤案件貼り付けシート(E6~→A2へ縦横替えで）'!$FS22="固定",IF('⑤案件貼り付けシート(E6~→A2へ縦横替えで）'!FY22="","",'⑤案件貼り付けシート(E6~→A2へ縦横替えで）'!FY22),"")</f>
        <v/>
      </c>
      <c r="EN26" s="7" t="str">
        <f>IF('⑤案件貼り付けシート(E6~→A2へ縦横替えで）'!$FS22="固定",IF('⑤案件貼り付けシート(E6~→A2へ縦横替えで）'!FZ22="","",'⑤案件貼り付けシート(E6~→A2へ縦横替えで）'!FZ22),"")</f>
        <v/>
      </c>
      <c r="EO26" s="7" t="str">
        <f>IF('⑤案件貼り付けシート(E6~→A2へ縦横替えで）'!GA22="","",'⑤案件貼り付けシート(E6~→A2へ縦横替えで）'!GA22)</f>
        <v/>
      </c>
      <c r="EP26" s="7" t="str">
        <f>IF('⑤案件貼り付けシート(E6~→A2へ縦横替えで）'!GB22="","",'⑤案件貼り付けシート(E6~→A2へ縦横替えで）'!GB22)</f>
        <v/>
      </c>
      <c r="EQ26" s="7" t="str">
        <f>IF('⑤案件貼り付けシート(E6~→A2へ縦横替えで）'!GC22="","",'⑤案件貼り付けシート(E6~→A2へ縦横替えで）'!GC22)</f>
        <v/>
      </c>
      <c r="ER26" s="154" t="str">
        <f>IF('⑤案件貼り付けシート(E6~→A2へ縦横替えで）'!GE22="","",'⑤案件貼り付けシート(E6~→A2へ縦横替えで）'!GE22)</f>
        <v/>
      </c>
      <c r="ES26" s="154" t="str">
        <f>IF('⑤案件貼り付けシート(E6~→A2へ縦横替えで）'!GF22="","",'⑤案件貼り付けシート(E6~→A2へ縦横替えで）'!GF22)</f>
        <v/>
      </c>
      <c r="ET26" s="7" t="str" cm="1">
        <f t="array" ref="ET26">IF('⑤案件貼り付けシート(E6~→A2へ縦横替えで）'!GG22="","",_xlfn.IFS('⑤案件貼り付けシート(E6~→A2へ縦横替えで）'!GG22="固定",1,'⑤案件貼り付けシート(E6~→A2へ縦横替えで）'!GG22="流動",2,'⑤案件貼り付けシート(E6~→A2へ縦横替えで）'!GG22="対象外",""))</f>
        <v/>
      </c>
      <c r="EU26" s="154" t="str">
        <f>IF('⑤案件貼り付けシート(E6~→A2へ縦横替えで）'!$GG22="固定",IF('⑤案件貼り付けシート(E6~→A2へ縦横替えで）'!GH22="","",'⑤案件貼り付けシート(E6~→A2へ縦横替えで）'!GH22),"")</f>
        <v/>
      </c>
      <c r="EV26" s="154" t="str">
        <f>IF('⑤案件貼り付けシート(E6~→A2へ縦横替えで）'!$GG22="固定",IF('⑤案件貼り付けシート(E6~→A2へ縦横替えで）'!GI22="","",'⑤案件貼り付けシート(E6~→A2へ縦横替えで）'!GI22),"")</f>
        <v/>
      </c>
      <c r="EW26" s="154" t="str">
        <f>IF('⑤案件貼り付けシート(E6~→A2へ縦横替えで）'!$GG22="固定",IF('⑤案件貼り付けシート(E6~→A2へ縦横替えで）'!GJ22="","",'⑤案件貼り付けシート(E6~→A2へ縦横替えで）'!GJ22),"")</f>
        <v/>
      </c>
      <c r="EX26" s="154" t="str">
        <f>IF('⑤案件貼り付けシート(E6~→A2へ縦横替えで）'!$GG22="固定",IF('⑤案件貼り付けシート(E6~→A2へ縦横替えで）'!GK22="","",'⑤案件貼り付けシート(E6~→A2へ縦横替えで）'!GK22),"")</f>
        <v/>
      </c>
      <c r="EY26" s="154" t="str">
        <f>IF('⑤案件貼り付けシート(E6~→A2へ縦横替えで）'!$GG22="固定",IF('⑤案件貼り付けシート(E6~→A2へ縦横替えで）'!GL22="","",'⑤案件貼り付けシート(E6~→A2へ縦横替えで）'!GL22),"")</f>
        <v/>
      </c>
      <c r="EZ26" s="154" t="str">
        <f>IF('⑤案件貼り付けシート(E6~→A2へ縦横替えで）'!$GG22="固定",IF('⑤案件貼り付けシート(E6~→A2へ縦横替えで）'!GM22="","",'⑤案件貼り付けシート(E6~→A2へ縦横替えで）'!GM22),"")</f>
        <v/>
      </c>
      <c r="FA26" s="7" t="str">
        <f>IF('⑤案件貼り付けシート(E6~→A2へ縦横替えで）'!$GG22="固定",IF('⑤案件貼り付けシート(E6~→A2へ縦横替えで）'!GN22="","",'⑤案件貼り付けシート(E6~→A2へ縦横替えで）'!GN22),"")</f>
        <v/>
      </c>
      <c r="FB26" s="7" t="str">
        <f>IF('⑤案件貼り付けシート(E6~→A2へ縦横替えで）'!GO22="","",'⑤案件貼り付けシート(E6~→A2へ縦横替えで）'!GO22)</f>
        <v/>
      </c>
      <c r="FC26" s="7" t="str">
        <f>IF('⑤案件貼り付けシート(E6~→A2へ縦横替えで）'!GP22="","",'⑤案件貼り付けシート(E6~→A2へ縦横替えで）'!GP22)</f>
        <v/>
      </c>
      <c r="FD26" s="7" t="str">
        <f>IF('⑤案件貼り付けシート(E6~→A2へ縦横替えで）'!GQ22="","",'⑤案件貼り付けシート(E6~→A2へ縦横替えで）'!GQ22)</f>
        <v/>
      </c>
      <c r="FE26" s="154" t="str">
        <f>IF('⑤案件貼り付けシート(E6~→A2へ縦横替えで）'!GS22="","",'⑤案件貼り付けシート(E6~→A2へ縦横替えで）'!GS22)</f>
        <v/>
      </c>
      <c r="FF26" s="154" t="str">
        <f>IF('⑤案件貼り付けシート(E6~→A2へ縦横替えで）'!GT22="","",'⑤案件貼り付けシート(E6~→A2へ縦横替えで）'!GT22)</f>
        <v/>
      </c>
      <c r="FG26" s="7" t="str" cm="1">
        <f t="array" ref="FG26">IF('⑤案件貼り付けシート(E6~→A2へ縦横替えで）'!GU22="","",_xlfn.IFS('⑤案件貼り付けシート(E6~→A2へ縦横替えで）'!GU22="固定",1,'⑤案件貼り付けシート(E6~→A2へ縦横替えで）'!GU22="流動",2,'⑤案件貼り付けシート(E6~→A2へ縦横替えで）'!GU22="対象外",""))</f>
        <v/>
      </c>
      <c r="FH26" s="154" t="str">
        <f>IF('⑤案件貼り付けシート(E6~→A2へ縦横替えで）'!$GU22="固定",IF('⑤案件貼り付けシート(E6~→A2へ縦横替えで）'!GV22="","",'⑤案件貼り付けシート(E6~→A2へ縦横替えで）'!GV22),"")</f>
        <v/>
      </c>
      <c r="FI26" s="154" t="str">
        <f>IF('⑤案件貼り付けシート(E6~→A2へ縦横替えで）'!$GU22="固定",IF('⑤案件貼り付けシート(E6~→A2へ縦横替えで）'!GW22="","",'⑤案件貼り付けシート(E6~→A2へ縦横替えで）'!GW22),"")</f>
        <v/>
      </c>
      <c r="FJ26" s="154" t="str">
        <f>IF('⑤案件貼り付けシート(E6~→A2へ縦横替えで）'!$GU22="固定",IF('⑤案件貼り付けシート(E6~→A2へ縦横替えで）'!GX22="","",'⑤案件貼り付けシート(E6~→A2へ縦横替えで）'!GX22),"")</f>
        <v/>
      </c>
      <c r="FK26" s="154" t="str">
        <f>IF('⑤案件貼り付けシート(E6~→A2へ縦横替えで）'!$GU22="固定",IF('⑤案件貼り付けシート(E6~→A2へ縦横替えで）'!GY22="","",'⑤案件貼り付けシート(E6~→A2へ縦横替えで）'!GY22),"")</f>
        <v/>
      </c>
      <c r="FL26" s="154" t="str">
        <f>IF('⑤案件貼り付けシート(E6~→A2へ縦横替えで）'!$GU22="固定",IF('⑤案件貼り付けシート(E6~→A2へ縦横替えで）'!GZ22="","",'⑤案件貼り付けシート(E6~→A2へ縦横替えで）'!GZ22),"")</f>
        <v/>
      </c>
      <c r="FM26" s="154" t="str">
        <f>IF('⑤案件貼り付けシート(E6~→A2へ縦横替えで）'!$GU22="固定",IF('⑤案件貼り付けシート(E6~→A2へ縦横替えで）'!HA22="","",'⑤案件貼り付けシート(E6~→A2へ縦横替えで）'!HA22),"")</f>
        <v/>
      </c>
      <c r="FN26" s="7" t="str">
        <f>IF('⑤案件貼り付けシート(E6~→A2へ縦横替えで）'!$GU22="固定",IF('⑤案件貼り付けシート(E6~→A2へ縦横替えで）'!HB22="","",'⑤案件貼り付けシート(E6~→A2へ縦横替えで）'!HB22),"")</f>
        <v/>
      </c>
      <c r="FO26" s="7" t="str">
        <f>IF('⑤案件貼り付けシート(E6~→A2へ縦横替えで）'!HC22="","",'⑤案件貼り付けシート(E6~→A2へ縦横替えで）'!HC22)</f>
        <v/>
      </c>
      <c r="FP26" s="7" t="str">
        <f>IF('⑤案件貼り付けシート(E6~→A2へ縦横替えで）'!HD22="","",'⑤案件貼り付けシート(E6~→A2へ縦横替えで）'!HD22)</f>
        <v/>
      </c>
      <c r="FQ26" s="7" t="str">
        <f>IF('⑤案件貼り付けシート(E6~→A2へ縦横替えで）'!HE22="","",'⑤案件貼り付けシート(E6~→A2へ縦横替えで）'!HE22)</f>
        <v/>
      </c>
      <c r="FR26" s="154" t="str">
        <f>IF('⑤案件貼り付けシート(E6~→A2へ縦横替えで）'!HG22="","",'⑤案件貼り付けシート(E6~→A2へ縦横替えで）'!HG22)</f>
        <v/>
      </c>
      <c r="FS26" s="154" t="str">
        <f>IF('⑤案件貼り付けシート(E6~→A2へ縦横替えで）'!HH22="","",'⑤案件貼り付けシート(E6~→A2へ縦横替えで）'!HH22)</f>
        <v/>
      </c>
      <c r="FT26" s="7" t="str" cm="1">
        <f t="array" ref="FT26">IF('⑤案件貼り付けシート(E6~→A2へ縦横替えで）'!HI22="","",_xlfn.IFS('⑤案件貼り付けシート(E6~→A2へ縦横替えで）'!HI22="固定",1,'⑤案件貼り付けシート(E6~→A2へ縦横替えで）'!HI22="流動",2,'⑤案件貼り付けシート(E6~→A2へ縦横替えで）'!HI22="対象外",""))</f>
        <v/>
      </c>
      <c r="FU26" s="154" t="str">
        <f>IF('⑤案件貼り付けシート(E6~→A2へ縦横替えで）'!$HI22="固定",IF('⑤案件貼り付けシート(E6~→A2へ縦横替えで）'!HJ22="","",'⑤案件貼り付けシート(E6~→A2へ縦横替えで）'!HJ22),"")</f>
        <v/>
      </c>
      <c r="FV26" s="154" t="str">
        <f>IF('⑤案件貼り付けシート(E6~→A2へ縦横替えで）'!$HI22="固定",IF('⑤案件貼り付けシート(E6~→A2へ縦横替えで）'!HK22="","",'⑤案件貼り付けシート(E6~→A2へ縦横替えで）'!HK22),"")</f>
        <v/>
      </c>
      <c r="FW26" s="154" t="str">
        <f>IF('⑤案件貼り付けシート(E6~→A2へ縦横替えで）'!$HI22="固定",IF('⑤案件貼り付けシート(E6~→A2へ縦横替えで）'!HL22="","",'⑤案件貼り付けシート(E6~→A2へ縦横替えで）'!HL22),"")</f>
        <v/>
      </c>
      <c r="FX26" s="154" t="str">
        <f>IF('⑤案件貼り付けシート(E6~→A2へ縦横替えで）'!$HI22="固定",IF('⑤案件貼り付けシート(E6~→A2へ縦横替えで）'!HM22="","",'⑤案件貼り付けシート(E6~→A2へ縦横替えで）'!HM22),"")</f>
        <v/>
      </c>
      <c r="FY26" s="154" t="str">
        <f>IF('⑤案件貼り付けシート(E6~→A2へ縦横替えで）'!$HI22="固定",IF('⑤案件貼り付けシート(E6~→A2へ縦横替えで）'!HN22="","",'⑤案件貼り付けシート(E6~→A2へ縦横替えで）'!HN22),"")</f>
        <v/>
      </c>
      <c r="FZ26" s="154" t="str">
        <f>IF('⑤案件貼り付けシート(E6~→A2へ縦横替えで）'!$HI22="固定",IF('⑤案件貼り付けシート(E6~→A2へ縦横替えで）'!HO22="","",'⑤案件貼り付けシート(E6~→A2へ縦横替えで）'!HO22),"")</f>
        <v/>
      </c>
      <c r="GA26" s="7" t="str">
        <f>IF('⑤案件貼り付けシート(E6~→A2へ縦横替えで）'!$HI22="固定",IF('⑤案件貼り付けシート(E6~→A2へ縦横替えで）'!HP22="","",'⑤案件貼り付けシート(E6~→A2へ縦横替えで）'!HP22),"")</f>
        <v/>
      </c>
      <c r="GB26" s="7" t="str">
        <f>IF('⑤案件貼り付けシート(E6~→A2へ縦横替えで）'!HQ22="","",'⑤案件貼り付けシート(E6~→A2へ縦横替えで）'!HQ22)</f>
        <v/>
      </c>
      <c r="GC26" s="7" t="str">
        <f>IF('⑤案件貼り付けシート(E6~→A2へ縦横替えで）'!HR22="","",'⑤案件貼り付けシート(E6~→A2へ縦横替えで）'!HR22)</f>
        <v/>
      </c>
      <c r="GD26" s="7" t="str">
        <f>IF('⑤案件貼り付けシート(E6~→A2へ縦横替えで）'!HS22="","",'⑤案件貼り付けシート(E6~→A2へ縦横替えで）'!HS22)</f>
        <v/>
      </c>
      <c r="GE26" s="7" t="str" cm="1">
        <f t="array" ref="GE26">_xlfn.IFS('⑤案件貼り付けシート(E6~→A2へ縦横替えで）'!A22="","",'⑤案件貼り付けシート(E6~→A2へ縦横替えで）'!HW22="該当しない",0,'⑤案件貼り付けシート(E6~→A2へ縦横替えで）'!HW22="有期プロジェクト",1,'⑤案件貼り付けシート(E6~→A2へ縦横替えで）'!HW22="日数限定業務",2,'⑤案件貼り付けシート(E6~→A2へ縦横替えで）'!HW22="産休育休代替",3,'⑤案件貼り付けシート(E6~→A2へ縦横替えで）'!HW22="介護休業代替",4)</f>
        <v/>
      </c>
      <c r="GF26" s="7" t="str">
        <f>IF('⑤案件貼り付けシート(E6~→A2へ縦横替えで）'!HW22="産休育休代替",IF('⑤案件貼り付けシート(E6~→A2へ縦横替えで）'!HX22="","",'⑤案件貼り付けシート(E6~→A2へ縦横替えで）'!HX22),"")</f>
        <v/>
      </c>
      <c r="GG26" s="7" t="str">
        <f>IF('⑤案件貼り付けシート(E6~→A2へ縦横替えで）'!HY22="","",'⑤案件貼り付けシート(E6~→A2へ縦横替えで）'!HY22)</f>
        <v/>
      </c>
      <c r="GH26" s="7" t="str" cm="1">
        <f t="array" ref="GH26">_xlfn.IFS('⑤案件貼り付けシート(E6~→A2へ縦横替えで）'!IB22="","",'⑤案件貼り付けシート(E6~→A2へ縦横替えで）'!IB22="限定しない",0,'⑤案件貼り付けシート(E6~→A2へ縦横替えで）'!IB22="60歳以上",1,'⑤案件貼り付けシート(E6~→A2へ縦横替えで）'!IB22="無期雇用派遣労働者",2,'⑤案件貼り付けシート(E6~→A2へ縦横替えで）'!IB22="60歳以上または無期雇用",3,TRUE,"")</f>
        <v/>
      </c>
      <c r="GI26" s="7" t="str" cm="1">
        <f t="array" ref="GI26">_xlfn.IFS('⑤案件貼り付けシート(E6~→A2へ縦横替えで）'!IC22="","",'⑤案件貼り付けシート(E6~→A2へ縦横替えで）'!IC22="限定する",1,'⑤案件貼り付けシート(E6~→A2へ縦横替えで）'!IC22="限定しない",2,TRUE,"")</f>
        <v/>
      </c>
      <c r="GJ26" s="7"/>
      <c r="GK26" s="7" t="str">
        <f>IF('⑤案件貼り付けシート(E6~→A2へ縦横替えで）'!IF22="","",'⑤案件貼り付けシート(E6~→A2へ縦横替えで）'!IF22)</f>
        <v/>
      </c>
      <c r="GL26" s="7" t="str">
        <f>IF('⑤案件貼り付けシート(E6~→A2へ縦横替えで）'!IG22="","",'⑤案件貼り付けシート(E6~→A2へ縦横替えで）'!IG22)</f>
        <v/>
      </c>
      <c r="GM26" s="48" t="str">
        <f>IF('⑤案件貼り付けシート(E6~→A2へ縦横替えで）'!IJ22="","",IF('⑤案件貼り付けシート(E6~→A2へ縦横替えで）'!IJ22="ALL",②コード一覧!$CU$2,'⑤案件貼り付けシート(E6~→A2へ縦横替えで）'!IJ22&amp;"をコードヘ"))</f>
        <v/>
      </c>
      <c r="GN26" s="7" t="str">
        <f>IF('⑤案件貼り付けシート(E6~→A2へ縦横替えで）'!IK22="","",IF('⑤案件貼り付けシート(E6~→A2へ縦横替えで）'!IK22="非公開",0,1))</f>
        <v/>
      </c>
      <c r="GO26" s="7">
        <f t="shared" si="1"/>
        <v>0</v>
      </c>
      <c r="GP26" s="7" t="str">
        <f>IF('⑤案件貼り付けシート(E6~→A2へ縦横替えで）'!IP22="",IF('⑤案件貼り付けシート(E6~→A2へ縦横替えで）'!IW22="","",1),2)</f>
        <v/>
      </c>
      <c r="GQ26" s="7" t="str">
        <f>IF(GP26=1,INDEX(②コード一覧!DC22:DG40,MATCH('⑤案件貼り付けシート(E6~→A2へ縦横替えで）'!IW22,②コード一覧!DD22:DD40,0),1),"")</f>
        <v/>
      </c>
      <c r="GR26" s="48" t="str">
        <f>IF('⑤案件貼り付けシート(E6~→A2へ縦横替えで）'!IP22="","",INDEX(②コード一覧!$BR$2:$BT$801,MATCH('⑤案件貼り付けシート(E6~→A2へ縦横替えで）'!IP22,②コード一覧!$BR$2:$BR$801,0),3))</f>
        <v/>
      </c>
      <c r="GS26" s="48" t="str">
        <f>IF('⑤案件貼り付けシート(E6~→A2へ縦横替えで）'!IQ22="","",INDEX(②コード一覧!$BR$2:$BT$801,MATCH('⑤案件貼り付けシート(E6~→A2へ縦横替えで）'!IQ22,②コード一覧!$BR$2:$BR$801,0),3))</f>
        <v/>
      </c>
      <c r="GT26" s="48" t="str">
        <f>IF('⑤案件貼り付けシート(E6~→A2へ縦横替えで）'!IR22="","",INDEX(②コード一覧!$BR$2:$BT$801,MATCH('⑤案件貼り付けシート(E6~→A2へ縦横替えで）'!IR22,②コード一覧!$BR$2:$BR$801,0),3))</f>
        <v/>
      </c>
      <c r="GU26" s="48" t="str">
        <f>IF('⑤案件貼り付けシート(E6~→A2へ縦横替えで）'!IS22="","",INDEX(②コード一覧!$BR$2:$BT$801,MATCH('⑤案件貼り付けシート(E6~→A2へ縦横替えで）'!IS22,②コード一覧!$BR$2:$BR$801,0),3))</f>
        <v/>
      </c>
      <c r="GV26" s="48" t="str">
        <f>IF('⑤案件貼り付けシート(E6~→A2へ縦横替えで）'!IT22="","",INDEX(②コード一覧!$BR$2:$BT$801,MATCH('⑤案件貼り付けシート(E6~→A2へ縦横替えで）'!IT22,②コード一覧!$BR$2:$BR$801,0),3))</f>
        <v/>
      </c>
    </row>
    <row r="27" spans="1:204">
      <c r="A27" s="7"/>
      <c r="B27" s="7">
        <f>'⑤案件貼り付けシート(E6~→A2へ縦横替えで）'!A23</f>
        <v>0</v>
      </c>
      <c r="C27" s="7" t="str">
        <f>IF('⑤案件貼り付けシート(E6~→A2へ縦横替えで）'!C23="","",(IF('⑤案件貼り付けシート(E6~→A2へ縦横替えで）'!C23="一般派遣",1,2)))</f>
        <v/>
      </c>
      <c r="D27" s="48" t="e">
        <f>INDEX(②コード一覧!$A$2:$B$40,MATCH('⑤案件貼り付けシート(E6~→A2へ縦横替えで）'!G23,②コード一覧!$A$2:$A$40,0),2)</f>
        <v>#N/A</v>
      </c>
      <c r="E27" s="7" t="e" cm="1">
        <f t="array" ref="E27">INDEX(③組織表示変え!$A$6:$E$805,MATCH('⑥案件CSV (6行目～に反映→フォーマット２行目にコピペ'!D27&amp;'⑤案件貼り付けシート(E6~→A2へ縦横替えで）'!H23,③組織表示変え!$B$6:$B$802&amp;③組織表示変え!$E$6:$E$802,0),1)</f>
        <v>#N/A</v>
      </c>
      <c r="F27" s="48" t="e">
        <f>INDEX(②コード一覧!$A$2:$B$40,MATCH('⑤案件貼り付けシート(E6~→A2へ縦横替えで）'!N23,②コード一覧!$A$2:$A$40,0),2)</f>
        <v>#N/A</v>
      </c>
      <c r="G27" s="7"/>
      <c r="H27" s="7"/>
      <c r="I27" s="7"/>
      <c r="J27" s="7"/>
      <c r="K27" s="7"/>
      <c r="L27" s="7" t="e" cm="1">
        <f t="array" ref="L27">INDEX(③組織表示変え!$A$6:$E$805,MATCH('⑥案件CSV (6行目～に反映→フォーマット２行目にコピペ'!F27&amp;'⑤案件貼り付けシート(E6~→A2へ縦横替えで）'!O23,③組織表示変え!$B$6:$B$802&amp;③組織表示変え!$E$6:$E$802,0),1)</f>
        <v>#N/A</v>
      </c>
      <c r="M27" s="7" t="str">
        <f>IF('⑤案件貼り付けシート(E6~→A2へ縦横替えで）'!P23="","",'⑤案件貼り付けシート(E6~→A2へ縦横替えで）'!P23)</f>
        <v/>
      </c>
      <c r="N27" s="7" t="str">
        <f>IF('⑤案件貼り付けシート(E6~→A2へ縦横替えで）'!Q23="","",'⑤案件貼り付けシート(E6~→A2へ縦横替えで）'!Q23)</f>
        <v/>
      </c>
      <c r="O27" s="7" t="str">
        <f>IF('⑤案件貼り付けシート(E6~→A2へ縦横替えで）'!R23="","",'⑤案件貼り付けシート(E6~→A2へ縦横替えで）'!R23)</f>
        <v/>
      </c>
      <c r="P27" s="7" t="str" cm="1">
        <f t="array" ref="P27">IF('⑤案件貼り付けシート(E6~→A2へ縦横替えで）'!U23="","",_xlfn.IFS('⑤案件貼り付けシート(E6~→A2へ縦横替えで）'!U23="なし",0,'⑤案件貼り付けシート(E6~→A2へ縦横替えで）'!U23="敷地内禁煙",1,'⑤案件貼り付けシート(E6~→A2へ縦横替えで）'!U23="敷地内禁煙（特定屋外喫煙場所あり、屋外に喫煙場所あり）",2,'⑤案件貼り付けシート(E6~→A2へ縦横替えで）'!U23="屋内禁煙",3,'⑤案件貼り付けシート(E6~→A2へ縦横替えで）'!U23="屋内原則禁煙（喫煙専用室設置、加熱式たばこ専用喫煙室設置）",4,'⑤案件貼り付けシート(E6~→A2へ縦横替えで）'!U23="その他",9))</f>
        <v/>
      </c>
      <c r="Q27" s="7" t="str">
        <f>IF(C27="","",IF('⑤案件貼り付けシート(E6~→A2へ縦横替えで）'!AD23="派遣先責任者",0,1))</f>
        <v/>
      </c>
      <c r="R27" s="7" t="e" cm="1">
        <f t="array" ref="R27">INDEX(②コード一覧!$AI$2:$AN$801,MATCH('⑥案件CSV (6行目～に反映→フォーマット２行目にコピペ'!$F27&amp;'⑤案件貼り付けシート(E6~→A2へ縦横替えで）'!Z23,②コード一覧!$AN$2:$AN$801&amp;②コード一覧!$AI$2:$AI$801,0),5)</f>
        <v>#N/A</v>
      </c>
      <c r="S27" s="7" t="str" cm="1">
        <f t="array" ref="S27">IF('⑤案件貼り付けシート(E6~→A2へ縦横替えで）'!AA23="","",INDEX(②コード一覧!$AI$2:$AN$801,MATCH('⑥案件CSV (6行目～に反映→フォーマット２行目にコピペ'!$F27&amp;'⑤案件貼り付けシート(E6~→A2へ縦横替えで）'!AA23,②コード一覧!$AN$2:$AN$801&amp;②コード一覧!$AI$2:$AI$801,0),5))</f>
        <v/>
      </c>
      <c r="T27" s="7" t="str" cm="1">
        <f t="array" ref="T27">IF('⑤案件貼り付けシート(E6~→A2へ縦横替えで）'!AB23="","",INDEX(②コード一覧!$AI$2:$AN$801,MATCH('⑥案件CSV (6行目～に反映→フォーマット２行目にコピペ'!$F27&amp;'⑤案件貼り付けシート(E6~→A2へ縦横替えで）'!AB23,②コード一覧!$AN$2:$AN$801&amp;②コード一覧!$AI$2:$AI$801,0),5))</f>
        <v/>
      </c>
      <c r="U27" s="7" t="str" cm="1">
        <f t="array" ref="U27">IF('⑤案件貼り付けシート(E6~→A2へ縦横替えで）'!AC23="","",INDEX(②コード一覧!$AI$2:$AN$801,MATCH('⑥案件CSV (6行目～に反映→フォーマット２行目にコピペ'!$F27&amp;'⑤案件貼り付けシート(E6~→A2へ縦横替えで）'!AC23,②コード一覧!$AN$2:$AN$801&amp;②コード一覧!$AI$2:$AI$801,0),5))</f>
        <v/>
      </c>
      <c r="V27" s="7" t="e" cm="1">
        <f t="array" ref="V27">INDEX(②コード一覧!$AK$2:$AN$801,MATCH('⑥案件CSV (6行目～に反映→フォーマット２行目にコピペ'!$F27&amp;'⑤案件貼り付けシート(E6~→A2へ縦横替えで）'!AG23,②コード一覧!$AN$2:$AN$801&amp;②コード一覧!$AK$2:$AK$801,0),3)</f>
        <v>#N/A</v>
      </c>
      <c r="W27" s="7" t="str" cm="1">
        <f t="array" ref="W27">IF('⑤案件貼り付けシート(E6~→A2へ縦横替えで）'!AH23="","",INDEX(②コード一覧!$AK$2:$AN$801,MATCH('⑥案件CSV (6行目～に反映→フォーマット２行目にコピペ'!$F27&amp;'⑤案件貼り付けシート(E6~→A2へ縦横替えで）'!AH23,②コード一覧!$AN$2:$AN$801&amp;②コード一覧!$AK$2:$AK$801,0),3))</f>
        <v/>
      </c>
      <c r="X27" s="7" t="str" cm="1">
        <f t="array" ref="X27">IF('⑤案件貼り付けシート(E6~→A2へ縦横替えで）'!AI23="","",INDEX(②コード一覧!$AK$2:$AN$801,MATCH('⑥案件CSV (6行目～に反映→フォーマット２行目にコピペ'!$F27&amp;'⑤案件貼り付けシート(E6~→A2へ縦横替えで）'!AI23,②コード一覧!$AN$2:$AN$801&amp;②コード一覧!$AK$2:$AK$801,0),3))</f>
        <v/>
      </c>
      <c r="Y27" s="7" t="str" cm="1">
        <f t="array" ref="Y27">IF('⑤案件貼り付けシート(E6~→A2へ縦横替えで）'!AJ23="","",INDEX(②コード一覧!$AK$2:$AN$801,MATCH('⑥案件CSV (6行目～に反映→フォーマット２行目にコピペ'!$F27&amp;'⑤案件貼り付けシート(E6~→A2へ縦横替えで）'!AJ23,②コード一覧!$AN$2:$AN$801&amp;②コード一覧!$AK$2:$AK$801,0),3))</f>
        <v/>
      </c>
      <c r="Z27" s="7" t="e" cm="1">
        <f t="array" ref="Z27">INDEX(②コード一覧!$AJ$2:$AN$801,MATCH('⑥案件CSV (6行目～に反映→フォーマット２行目にコピペ'!$F27&amp;'⑤案件貼り付けシート(E6~→A2へ縦横替えで）'!AM23,②コード一覧!$AN$2:$AN$801&amp;②コード一覧!$AJ$2:$AJ$801,0),4)</f>
        <v>#N/A</v>
      </c>
      <c r="AA27" s="7" t="str" cm="1">
        <f t="array" ref="AA27">IF('⑤案件貼り付けシート(E6~→A2へ縦横替えで）'!AN23="","",INDEX(②コード一覧!$AJ$2:$AN$801,MATCH('⑥案件CSV (6行目～に反映→フォーマット２行目にコピペ'!$F27&amp;'⑤案件貼り付けシート(E6~→A2へ縦横替えで）'!AN23,②コード一覧!$AN$2:$AN$801&amp;②コード一覧!$AJ$2:$AJ$801,0),4))</f>
        <v/>
      </c>
      <c r="AB27" s="7" t="str" cm="1">
        <f t="array" ref="AB27">IF('⑤案件貼り付けシート(E6~→A2へ縦横替えで）'!AO23="","",INDEX(②コード一覧!$AJ$2:$AN$801,MATCH('⑥案件CSV (6行目～に反映→フォーマット２行目にコピペ'!$F27&amp;'⑤案件貼り付けシート(E6~→A2へ縦横替えで）'!AO23,②コード一覧!$AN$2:$AN$801&amp;②コード一覧!$AJ$2:$AJ$801,0),4))</f>
        <v/>
      </c>
      <c r="AC27" s="7" t="str" cm="1">
        <f t="array" ref="AC27">IF('⑤案件貼り付けシート(E6~→A2へ縦横替えで）'!AP23="","",INDEX(②コード一覧!$AJ$2:$AN$801,MATCH('⑥案件CSV (6行目～に反映→フォーマット２行目にコピペ'!$F27&amp;'⑤案件貼り付けシート(E6~→A2へ縦横替えで）'!AP23,②コード一覧!$AN$2:$AN$801&amp;②コード一覧!$AJ$2:$AJ$801,0),4))</f>
        <v/>
      </c>
      <c r="AD27" s="7" t="str">
        <f>IF('⑤案件貼り付けシート(E6~→A2へ縦横替えで）'!AR23="","",'⑤案件貼り付けシート(E6~→A2へ縦横替えで）'!AR23)</f>
        <v/>
      </c>
      <c r="AE27" s="7">
        <f>'⑤案件貼り付けシート(E6~→A2へ縦横替えで）'!AV23</f>
        <v>0</v>
      </c>
      <c r="AF27" s="7">
        <f>'⑤案件貼り付けシート(E6~→A2へ縦横替えで）'!AW23</f>
        <v>0</v>
      </c>
      <c r="AG27" s="7" t="str">
        <f>IF('⑤案件貼り付けシート(E6~→A2へ縦横替えで）'!AX23="","",'⑤案件貼り付けシート(E6~→A2へ縦横替えで）'!AX23)</f>
        <v/>
      </c>
      <c r="AH27" s="7" t="str">
        <f>IF('⑤案件貼り付けシート(E6~→A2へ縦横替えで）'!AY23="","",'⑤案件貼り付けシート(E6~→A2へ縦横替えで）'!AY23)</f>
        <v/>
      </c>
      <c r="AI27" s="13"/>
      <c r="AJ27" s="13"/>
      <c r="AK27" s="7" t="str" cm="1">
        <f t="array" ref="AK27">_xlfn.IFS('⑤案件貼り付けシート(E6~→A2へ縦横替えで）'!AZ23="該当しない",0,'⑤案件貼り付けシート(E6~→A2へ縦横替えで）'!AZ23="該当",1,TRUE,"")</f>
        <v/>
      </c>
      <c r="AL27" s="7" t="str">
        <f>IF('⑤案件貼り付けシート(E6~→A2へ縦横替えで）'!AZ23="該当しない","",IF('⑤案件貼り付けシート(E6~→A2へ縦横替えで）'!BA23="","",LEFT('⑤案件貼り付けシート(E6~→A2へ縦横替えで）'!BA23,FIND("号",'⑤案件貼り付けシート(E6~→A2へ縦横替えで）'!BA23)-1)))</f>
        <v/>
      </c>
      <c r="AM27" s="7" t="str">
        <f>IF('⑤案件貼り付けシート(E6~→A2へ縦横替えで）'!AZ23="該当しない","",IF('⑤案件貼り付けシート(E6~→A2へ縦横替えで）'!BB23="","",'⑤案件貼り付けシート(E6~→A2へ縦横替えで）'!BB23))</f>
        <v/>
      </c>
      <c r="AN27" s="7" t="str">
        <f>IF('⑤案件貼り付けシート(E6~→A2へ縦横替えで）'!BC23="","",'⑤案件貼り付けシート(E6~→A2へ縦横替えで）'!BC23)</f>
        <v/>
      </c>
      <c r="AO27" s="7">
        <f>'⑤案件貼り付けシート(E6~→A2へ縦横替えで）'!BG23</f>
        <v>0</v>
      </c>
      <c r="AP27" s="7" t="str" cm="1">
        <f t="array" ref="AP27">_xlfn.IFS('⑤案件貼り付けシート(E6~→A2へ縦横替えで）'!BH23="","",'⑤案件貼り付けシート(E6~→A2へ縦横替えで）'!BH23="時給",1,'⑤案件貼り付けシート(E6~→A2へ縦横替えで）'!BL23="日給",2,'⑤案件貼り付けシート(E6~→A2へ縦横替えで）'!BL23="月給",3)</f>
        <v/>
      </c>
      <c r="AQ27" s="7" t="str">
        <f>IF('⑤案件貼り付けシート(E6~→A2へ縦横替えで）'!BI23="","",'⑤案件貼り付けシート(E6~→A2へ縦横替えで）'!BI23)</f>
        <v/>
      </c>
      <c r="AR27" s="153" t="str">
        <f>IF('⑤案件貼り付けシート(E6~→A2へ縦横替えで）'!BJ23="","",'⑤案件貼り付けシート(E6~→A2へ縦横替えで）'!BJ23)</f>
        <v/>
      </c>
      <c r="AS27" s="7" t="str">
        <f>IF('⑤案件貼り付けシート(E6~→A2へ縦横替えで）'!BK23="","",'⑤案件貼り付けシート(E6~→A2へ縦横替えで）'!BK23)</f>
        <v/>
      </c>
      <c r="AT27" s="7" t="str" cm="1">
        <f t="array" ref="AT27">_xlfn.IFS('⑤案件貼り付けシート(E6~→A2へ縦横替えで）'!BL23="","",'⑤案件貼り付けシート(E6~→A2へ縦横替えで）'!BL23="長期",1,'⑤案件貼り付けシート(E6~→A2へ縦横替えで）'!BL23="短期",2)</f>
        <v/>
      </c>
      <c r="AU27" s="7" t="str">
        <f>IF('⑤案件貼り付けシート(E6~→A2へ縦横替えで）'!BM23="","",'⑤案件貼り付けシート(E6~→A2へ縦横替えで）'!BM23)</f>
        <v/>
      </c>
      <c r="AV27" s="7" t="str">
        <f>IF('⑤案件貼り付けシート(E6~→A2へ縦横替えで）'!BN23="","",'⑤案件貼り付けシート(E6~→A2へ縦横替えで）'!BN23)</f>
        <v/>
      </c>
      <c r="AW27" s="7" t="str" cm="1">
        <f t="array" ref="AW27">_xlfn.IFS('⑤案件貼り付けシート(E6~→A2へ縦横替えで）'!BQ23="就業先カレンダーに準ずる",1,'⑤案件貼り付けシート(E6~→A2へ縦横替えで）'!BQ23="指定して設定",2,TRUE,"")</f>
        <v/>
      </c>
      <c r="AX27" s="7" t="str" cm="1">
        <f t="array" ref="AX27">IF(AW27=2,_xlfn.IFS('⑤案件貼り付けシート(E6~→A2へ縦横替えで）'!BR23="毎週",1,'⑤案件貼り付けシート(E6~→A2へ縦横替えで）'!BR23="その他",2),"")</f>
        <v/>
      </c>
      <c r="AY27" s="7" t="str">
        <f>IF(AX27=1,'⑤案件貼り付けシート(E6~→A2へ縦横替えで）'!BS23,"")</f>
        <v/>
      </c>
      <c r="AZ27" s="7" t="str">
        <f>IF(AX27=2,'⑤案件貼り付けシート(E6~→A2へ縦横替えで）'!BT23,"")</f>
        <v/>
      </c>
      <c r="BA27" s="7" t="str" cm="1">
        <f t="array" ref="BA27">IF(AW27=2,_xlfn.IFS('⑤案件貼り付けシート(E6~→A2へ縦横替えで）'!BV23="毎週",1,'⑤案件貼り付けシート(E6~→A2へ縦横替えで）'!BV23="その他",2),"")</f>
        <v/>
      </c>
      <c r="BB27" s="7" t="str">
        <f>IF(BA27=1,'⑤案件貼り付けシート(E6~→A2へ縦横替えで）'!BW23,"")</f>
        <v/>
      </c>
      <c r="BC27" s="7" t="str">
        <f>IF(BA27=2,'⑤案件貼り付けシート(E6~→A2へ縦横替えで）'!BX23,"")</f>
        <v/>
      </c>
      <c r="BD27" s="7" t="str">
        <f>IF('⑤案件貼り付けシート(E6~→A2へ縦横替えで）'!BZ23="","",IF('⑤案件貼り付けシート(E6~→A2へ縦横替えで）'!$BQ23="就業先カレンダーに準ずる",'⑤案件貼り付けシート(E6~→A2へ縦横替えで）'!BZ23,""))</f>
        <v/>
      </c>
      <c r="BE27" s="154" t="str">
        <f>IF('⑤案件貼り付けシート(E6~→A2へ縦横替えで）'!CG23="","",'⑤案件貼り付けシート(E6~→A2へ縦横替えで）'!CG23)</f>
        <v/>
      </c>
      <c r="BF27" s="154" t="str">
        <f>IF('⑤案件貼り付けシート(E6~→A2へ縦横替えで）'!CH23="","",'⑤案件貼り付けシート(E6~→A2へ縦横替えで）'!CH23)</f>
        <v/>
      </c>
      <c r="BG27" s="7" t="str" cm="1">
        <f t="array" ref="BG27">_xlfn.IFS('⑤案件貼り付けシート(E6~→A2へ縦横替えで）'!CI23="固定",1,'⑤案件貼り付けシート(E6~→A2へ縦横替えで）'!CI23="流動",2,'⑤案件貼り付けシート(E6~→A2へ縦横替えで）'!CI23="対象外","",'⑤案件貼り付けシート(E6~→A2へ縦横替えで）'!CI23="","")</f>
        <v/>
      </c>
      <c r="BH27" s="154" t="str">
        <f>IF('⑤案件貼り付けシート(E6~→A2へ縦横替えで）'!$CI23="固定",IF('⑤案件貼り付けシート(E6~→A2へ縦横替えで）'!CJ23="","",'⑤案件貼り付けシート(E6~→A2へ縦横替えで）'!CJ23),"")</f>
        <v/>
      </c>
      <c r="BI27" s="154" t="str">
        <f>IF('⑤案件貼り付けシート(E6~→A2へ縦横替えで）'!$CI23="固定",IF('⑤案件貼り付けシート(E6~→A2へ縦横替えで）'!CK23="","",'⑤案件貼り付けシート(E6~→A2へ縦横替えで）'!CK23),"")</f>
        <v/>
      </c>
      <c r="BJ27" s="154" t="str">
        <f>IF('⑤案件貼り付けシート(E6~→A2へ縦横替えで）'!$CI23="固定",IF('⑤案件貼り付けシート(E6~→A2へ縦横替えで）'!CL23="","",'⑤案件貼り付けシート(E6~→A2へ縦横替えで）'!CL23),"")</f>
        <v/>
      </c>
      <c r="BK27" s="154" t="str">
        <f>IF('⑤案件貼り付けシート(E6~→A2へ縦横替えで）'!$CI23="固定",IF('⑤案件貼り付けシート(E6~→A2へ縦横替えで）'!CM23="","",'⑤案件貼り付けシート(E6~→A2へ縦横替えで）'!CM23),"")</f>
        <v/>
      </c>
      <c r="BL27" s="154" t="str">
        <f>IF('⑤案件貼り付けシート(E6~→A2へ縦横替えで）'!$CI23="固定",IF('⑤案件貼り付けシート(E6~→A2へ縦横替えで）'!CN23="","",'⑤案件貼り付けシート(E6~→A2へ縦横替えで）'!CN23),"")</f>
        <v/>
      </c>
      <c r="BM27" s="154" t="str">
        <f>IF('⑤案件貼り付けシート(E6~→A2へ縦横替えで）'!$CI23="固定",IF('⑤案件貼り付けシート(E6~→A2へ縦横替えで）'!CO23="","",'⑤案件貼り付けシート(E6~→A2へ縦横替えで）'!CO23),"")</f>
        <v/>
      </c>
      <c r="BN27" s="7" t="str">
        <f>IF('⑤案件貼り付けシート(E6~→A2へ縦横替えで）'!$CI23="固定",IF('⑤案件貼り付けシート(E6~→A2へ縦横替えで）'!CP23="","",'⑤案件貼り付けシート(E6~→A2へ縦横替えで）'!CP23),"")</f>
        <v/>
      </c>
      <c r="BO27" s="7" t="str">
        <f>IF('⑤案件貼り付けシート(E6~→A2へ縦横替えで）'!CQ23="","",'⑤案件貼り付けシート(E6~→A2へ縦横替えで）'!CQ23)</f>
        <v/>
      </c>
      <c r="BP27" s="7" t="str">
        <f>IF('⑤案件貼り付けシート(E6~→A2へ縦横替えで）'!CR23="","",'⑤案件貼り付けシート(E6~→A2へ縦横替えで）'!CR23)</f>
        <v/>
      </c>
      <c r="BQ27" s="7" t="str">
        <f>IF('⑤案件貼り付けシート(E6~→A2へ縦横替えで）'!CS23="","",'⑤案件貼り付けシート(E6~→A2へ縦横替えで）'!CS23)</f>
        <v/>
      </c>
      <c r="BR27" s="154" t="str">
        <f>IF('⑤案件貼り付けシート(E6~→A2へ縦横替えで）'!CV23="","",'⑤案件貼り付けシート(E6~→A2へ縦横替えで）'!CV23)</f>
        <v/>
      </c>
      <c r="BS27" s="154" t="str">
        <f>IF('⑤案件貼り付けシート(E6~→A2へ縦横替えで）'!CW23="","",'⑤案件貼り付けシート(E6~→A2へ縦横替えで）'!CW23)</f>
        <v/>
      </c>
      <c r="BT27" s="7" t="str" cm="1">
        <f t="array" ref="BT27">IF('⑤案件貼り付けシート(E6~→A2へ縦横替えで）'!CX23="","",_xlfn.IFS('⑤案件貼り付けシート(E6~→A2へ縦横替えで）'!CX23="固定",1,'⑤案件貼り付けシート(E6~→A2へ縦横替えで）'!CX23="流動",2,'⑤案件貼り付けシート(E6~→A2へ縦横替えで）'!CX23="対象外",""))</f>
        <v/>
      </c>
      <c r="BU27" s="154" t="str">
        <f>IF('⑤案件貼り付けシート(E6~→A2へ縦横替えで）'!$CX23="固定",IF('⑤案件貼り付けシート(E6~→A2へ縦横替えで）'!CY23="","",'⑤案件貼り付けシート(E6~→A2へ縦横替えで）'!CY23),"")</f>
        <v/>
      </c>
      <c r="BV27" s="154" t="str">
        <f>IF('⑤案件貼り付けシート(E6~→A2へ縦横替えで）'!$CX23="固定",IF('⑤案件貼り付けシート(E6~→A2へ縦横替えで）'!CZ23="","",'⑤案件貼り付けシート(E6~→A2へ縦横替えで）'!CZ23),"")</f>
        <v/>
      </c>
      <c r="BW27" s="154" t="str">
        <f>IF('⑤案件貼り付けシート(E6~→A2へ縦横替えで）'!$CX23="固定",IF('⑤案件貼り付けシート(E6~→A2へ縦横替えで）'!DA23="","",'⑤案件貼り付けシート(E6~→A2へ縦横替えで）'!DA23),"")</f>
        <v/>
      </c>
      <c r="BX27" s="154" t="str">
        <f>IF('⑤案件貼り付けシート(E6~→A2へ縦横替えで）'!$CX23="固定",IF('⑤案件貼り付けシート(E6~→A2へ縦横替えで）'!DB23="","",'⑤案件貼り付けシート(E6~→A2へ縦横替えで）'!DB23),"")</f>
        <v/>
      </c>
      <c r="BY27" s="154" t="str">
        <f>IF('⑤案件貼り付けシート(E6~→A2へ縦横替えで）'!$CX23="固定",IF('⑤案件貼り付けシート(E6~→A2へ縦横替えで）'!DC23="","",'⑤案件貼り付けシート(E6~→A2へ縦横替えで）'!DC23),"")</f>
        <v/>
      </c>
      <c r="BZ27" s="154" t="str">
        <f>IF('⑤案件貼り付けシート(E6~→A2へ縦横替えで）'!$CX23="固定",IF('⑤案件貼り付けシート(E6~→A2へ縦横替えで）'!DD23="","",'⑤案件貼り付けシート(E6~→A2へ縦横替えで）'!DD23),"")</f>
        <v/>
      </c>
      <c r="CA27" s="7" t="str">
        <f>IF('⑤案件貼り付けシート(E6~→A2へ縦横替えで）'!$CX23="固定",IF('⑤案件貼り付けシート(E6~→A2へ縦横替えで）'!DE23="","",'⑤案件貼り付けシート(E6~→A2へ縦横替えで）'!DE23),"")</f>
        <v/>
      </c>
      <c r="CB27" s="7" t="str">
        <f>IF('⑤案件貼り付けシート(E6~→A2へ縦横替えで）'!DF23="","",'⑤案件貼り付けシート(E6~→A2へ縦横替えで）'!DF23)</f>
        <v/>
      </c>
      <c r="CC27" s="7" t="str">
        <f>IF('⑤案件貼り付けシート(E6~→A2へ縦横替えで）'!DG23="","",'⑤案件貼り付けシート(E6~→A2へ縦横替えで）'!DG23)</f>
        <v/>
      </c>
      <c r="CD27" s="7" t="str">
        <f>IF('⑤案件貼り付けシート(E6~→A2へ縦横替えで）'!DH23="","",'⑤案件貼り付けシート(E6~→A2へ縦横替えで）'!DH23)</f>
        <v/>
      </c>
      <c r="CE27" s="154" t="str">
        <f>IF('⑤案件貼り付けシート(E6~→A2へ縦横替えで）'!DK23="","",'⑤案件貼り付けシート(E6~→A2へ縦横替えで）'!DK23)</f>
        <v/>
      </c>
      <c r="CF27" s="154" t="str">
        <f>IF('⑤案件貼り付けシート(E6~→A2へ縦横替えで）'!DL23="","",'⑤案件貼り付けシート(E6~→A2へ縦横替えで）'!DL23)</f>
        <v/>
      </c>
      <c r="CG27" s="7" t="str" cm="1">
        <f t="array" ref="CG27">IF('⑤案件貼り付けシート(E6~→A2へ縦横替えで）'!DM23="","",_xlfn.IFS('⑤案件貼り付けシート(E6~→A2へ縦横替えで）'!DM23="固定",1,'⑤案件貼り付けシート(E6~→A2へ縦横替えで）'!DM23="流動",2,'⑤案件貼り付けシート(E6~→A2へ縦横替えで）'!DM23="対象外",""))</f>
        <v/>
      </c>
      <c r="CH27" s="154" t="str">
        <f>IF('⑤案件貼り付けシート(E6~→A2へ縦横替えで）'!$DM23="固定",IF('⑤案件貼り付けシート(E6~→A2へ縦横替えで）'!DN23="","",'⑤案件貼り付けシート(E6~→A2へ縦横替えで）'!DN23),"")</f>
        <v/>
      </c>
      <c r="CI27" s="154" t="str">
        <f>IF('⑤案件貼り付けシート(E6~→A2へ縦横替えで）'!$DM23="固定",IF('⑤案件貼り付けシート(E6~→A2へ縦横替えで）'!DO23="","",'⑤案件貼り付けシート(E6~→A2へ縦横替えで）'!DO23),"")</f>
        <v/>
      </c>
      <c r="CJ27" s="154" t="str">
        <f>IF('⑤案件貼り付けシート(E6~→A2へ縦横替えで）'!$DM23="固定",IF('⑤案件貼り付けシート(E6~→A2へ縦横替えで）'!DP23="","",'⑤案件貼り付けシート(E6~→A2へ縦横替えで）'!DP23),"")</f>
        <v/>
      </c>
      <c r="CK27" s="154" t="str">
        <f>IF('⑤案件貼り付けシート(E6~→A2へ縦横替えで）'!$DM23="固定",IF('⑤案件貼り付けシート(E6~→A2へ縦横替えで）'!DQ23="","",'⑤案件貼り付けシート(E6~→A2へ縦横替えで）'!DQ23),"")</f>
        <v/>
      </c>
      <c r="CL27" s="154" t="str">
        <f>IF('⑤案件貼り付けシート(E6~→A2へ縦横替えで）'!$DM23="固定",IF('⑤案件貼り付けシート(E6~→A2へ縦横替えで）'!DR23="","",'⑤案件貼り付けシート(E6~→A2へ縦横替えで）'!DR23),"")</f>
        <v/>
      </c>
      <c r="CM27" s="154" t="str">
        <f>IF('⑤案件貼り付けシート(E6~→A2へ縦横替えで）'!$DM23="固定",IF('⑤案件貼り付けシート(E6~→A2へ縦横替えで）'!DS23="","",'⑤案件貼り付けシート(E6~→A2へ縦横替えで）'!DS23),"")</f>
        <v/>
      </c>
      <c r="CN27" s="7" t="str">
        <f>IF('⑤案件貼り付けシート(E6~→A2へ縦横替えで）'!$DM23="固定",IF('⑤案件貼り付けシート(E6~→A2へ縦横替えで）'!DT23="","",'⑤案件貼り付けシート(E6~→A2へ縦横替えで）'!DT23),"")</f>
        <v/>
      </c>
      <c r="CO27" s="7" t="str">
        <f>IF('⑤案件貼り付けシート(E6~→A2へ縦横替えで）'!DU23="","",'⑤案件貼り付けシート(E6~→A2へ縦横替えで）'!DU23)</f>
        <v/>
      </c>
      <c r="CP27" s="7" t="str">
        <f>IF('⑤案件貼り付けシート(E6~→A2へ縦横替えで）'!DV23="","",'⑤案件貼り付けシート(E6~→A2へ縦横替えで）'!DV23)</f>
        <v/>
      </c>
      <c r="CQ27" s="7" t="str">
        <f>IF('⑤案件貼り付けシート(E6~→A2へ縦横替えで）'!DW23="","",'⑤案件貼り付けシート(E6~→A2へ縦横替えで）'!DW23)</f>
        <v/>
      </c>
      <c r="CR27" s="154" t="str">
        <f>IF('⑤案件貼り付けシート(E6~→A2へ縦横替えで）'!EA23="","",'⑤案件貼り付けシート(E6~→A2へ縦横替えで）'!EA23)</f>
        <v/>
      </c>
      <c r="CS27" s="154" t="str">
        <f>IF('⑤案件貼り付けシート(E6~→A2へ縦横替えで）'!EB23="","",'⑤案件貼り付けシート(E6~→A2へ縦横替えで）'!EB23)</f>
        <v/>
      </c>
      <c r="CT27" s="7" t="str" cm="1">
        <f t="array" ref="CT27">IF('⑤案件貼り付けシート(E6~→A2へ縦横替えで）'!EC23="","",_xlfn.IFS('⑤案件貼り付けシート(E6~→A2へ縦横替えで）'!EC23="固定",1,'⑤案件貼り付けシート(E6~→A2へ縦横替えで）'!EC23="流動",2,'⑤案件貼り付けシート(E6~→A2へ縦横替えで）'!EC23="対象外",""))</f>
        <v/>
      </c>
      <c r="CU27" s="154" t="str">
        <f>IF('⑤案件貼り付けシート(E6~→A2へ縦横替えで）'!$EC23="固定",IF('⑤案件貼り付けシート(E6~→A2へ縦横替えで）'!ED23="","",'⑤案件貼り付けシート(E6~→A2へ縦横替えで）'!ED23),"")</f>
        <v/>
      </c>
      <c r="CV27" s="154" t="str">
        <f>IF('⑤案件貼り付けシート(E6~→A2へ縦横替えで）'!$EC23="固定",IF('⑤案件貼り付けシート(E6~→A2へ縦横替えで）'!EE23="","",'⑤案件貼り付けシート(E6~→A2へ縦横替えで）'!EE23),"")</f>
        <v/>
      </c>
      <c r="CW27" s="154" t="str">
        <f>IF('⑤案件貼り付けシート(E6~→A2へ縦横替えで）'!$EC23="固定",IF('⑤案件貼り付けシート(E6~→A2へ縦横替えで）'!EF23="","",'⑤案件貼り付けシート(E6~→A2へ縦横替えで）'!EF23),"")</f>
        <v/>
      </c>
      <c r="CX27" s="154" t="str">
        <f>IF('⑤案件貼り付けシート(E6~→A2へ縦横替えで）'!$EC23="固定",IF('⑤案件貼り付けシート(E6~→A2へ縦横替えで）'!EG23="","",'⑤案件貼り付けシート(E6~→A2へ縦横替えで）'!EG23),"")</f>
        <v/>
      </c>
      <c r="CY27" s="154" t="str">
        <f>IF('⑤案件貼り付けシート(E6~→A2へ縦横替えで）'!$EC23="固定",IF('⑤案件貼り付けシート(E6~→A2へ縦横替えで）'!EH23="","",'⑤案件貼り付けシート(E6~→A2へ縦横替えで）'!EH23),"")</f>
        <v/>
      </c>
      <c r="CZ27" s="154" t="str">
        <f>IF('⑤案件貼り付けシート(E6~→A2へ縦横替えで）'!$EC23="固定",IF('⑤案件貼り付けシート(E6~→A2へ縦横替えで）'!EI23="","",'⑤案件貼り付けシート(E6~→A2へ縦横替えで）'!EI23),"")</f>
        <v/>
      </c>
      <c r="DA27" s="7" t="str">
        <f>IF('⑤案件貼り付けシート(E6~→A2へ縦横替えで）'!$EC23="固定",IF('⑤案件貼り付けシート(E6~→A2へ縦横替えで）'!EJ23="","",'⑤案件貼り付けシート(E6~→A2へ縦横替えで）'!EJ23),"")</f>
        <v/>
      </c>
      <c r="DB27" s="7" t="str">
        <f>IF('⑤案件貼り付けシート(E6~→A2へ縦横替えで）'!EK23="","",'⑤案件貼り付けシート(E6~→A2へ縦横替えで）'!EK23)</f>
        <v/>
      </c>
      <c r="DC27" s="7" t="str">
        <f>IF('⑤案件貼り付けシート(E6~→A2へ縦横替えで）'!EL23="","",'⑤案件貼り付けシート(E6~→A2へ縦横替えで）'!EL23)</f>
        <v/>
      </c>
      <c r="DD27" s="7" t="str">
        <f>IF('⑤案件貼り付けシート(E6~→A2へ縦横替えで）'!EM23="","",'⑤案件貼り付けシート(E6~→A2へ縦横替えで）'!EM23)</f>
        <v/>
      </c>
      <c r="DE27" s="154" t="str">
        <f>IF('⑤案件貼り付けシート(E6~→A2へ縦横替えで）'!EO23="","",'⑤案件貼り付けシート(E6~→A2へ縦横替えで）'!EO23)</f>
        <v/>
      </c>
      <c r="DF27" s="154" t="str">
        <f>IF('⑤案件貼り付けシート(E6~→A2へ縦横替えで）'!EP23="","",'⑤案件貼り付けシート(E6~→A2へ縦横替えで）'!EP23)</f>
        <v/>
      </c>
      <c r="DG27" s="7" t="str" cm="1">
        <f t="array" ref="DG27">IF('⑤案件貼り付けシート(E6~→A2へ縦横替えで）'!EQ23="","",_xlfn.IFS('⑤案件貼り付けシート(E6~→A2へ縦横替えで）'!EQ23="固定",1,'⑤案件貼り付けシート(E6~→A2へ縦横替えで）'!EQ23="流動",2,'⑤案件貼り付けシート(E6~→A2へ縦横替えで）'!EQ23="対象外",""))</f>
        <v/>
      </c>
      <c r="DH27" s="154" t="str">
        <f>IF('⑤案件貼り付けシート(E6~→A2へ縦横替えで）'!$EQ23="固定",IF('⑤案件貼り付けシート(E6~→A2へ縦横替えで）'!ER23="","",'⑤案件貼り付けシート(E6~→A2へ縦横替えで）'!ER23),"")</f>
        <v/>
      </c>
      <c r="DI27" s="154" t="str">
        <f>IF('⑤案件貼り付けシート(E6~→A2へ縦横替えで）'!$EQ23="固定",IF('⑤案件貼り付けシート(E6~→A2へ縦横替えで）'!ES23="","",'⑤案件貼り付けシート(E6~→A2へ縦横替えで）'!ES23),"")</f>
        <v/>
      </c>
      <c r="DJ27" s="154" t="str">
        <f>IF('⑤案件貼り付けシート(E6~→A2へ縦横替えで）'!$EQ23="固定",IF('⑤案件貼り付けシート(E6~→A2へ縦横替えで）'!ET23="","",'⑤案件貼り付けシート(E6~→A2へ縦横替えで）'!ET23),"")</f>
        <v/>
      </c>
      <c r="DK27" s="154" t="str">
        <f>IF('⑤案件貼り付けシート(E6~→A2へ縦横替えで）'!$EQ23="固定",IF('⑤案件貼り付けシート(E6~→A2へ縦横替えで）'!EU23="","",'⑤案件貼り付けシート(E6~→A2へ縦横替えで）'!EU23),"")</f>
        <v/>
      </c>
      <c r="DL27" s="154" t="str">
        <f>IF('⑤案件貼り付けシート(E6~→A2へ縦横替えで）'!$EQ23="固定",IF('⑤案件貼り付けシート(E6~→A2へ縦横替えで）'!EV23="","",'⑤案件貼り付けシート(E6~→A2へ縦横替えで）'!EV23),"")</f>
        <v/>
      </c>
      <c r="DM27" s="154" t="str">
        <f>IF('⑤案件貼り付けシート(E6~→A2へ縦横替えで）'!$EQ23="固定",IF('⑤案件貼り付けシート(E6~→A2へ縦横替えで）'!EW23="","",'⑤案件貼り付けシート(E6~→A2へ縦横替えで）'!EW23),"")</f>
        <v/>
      </c>
      <c r="DN27" s="7" t="str">
        <f>IF('⑤案件貼り付けシート(E6~→A2へ縦横替えで）'!$EQ23="固定",IF('⑤案件貼り付けシート(E6~→A2へ縦横替えで）'!EX23="","",'⑤案件貼り付けシート(E6~→A2へ縦横替えで）'!EX23),"")</f>
        <v/>
      </c>
      <c r="DO27" s="7" t="str">
        <f>IF('⑤案件貼り付けシート(E6~→A2へ縦横替えで）'!EY23="","",'⑤案件貼り付けシート(E6~→A2へ縦横替えで）'!EY23)</f>
        <v/>
      </c>
      <c r="DP27" s="7" t="str">
        <f>IF('⑤案件貼り付けシート(E6~→A2へ縦横替えで）'!EZ23="","",'⑤案件貼り付けシート(E6~→A2へ縦横替えで）'!EZ23)</f>
        <v/>
      </c>
      <c r="DQ27" s="7" t="str">
        <f>IF('⑤案件貼り付けシート(E6~→A2へ縦横替えで）'!FA23="","",'⑤案件貼り付けシート(E6~→A2へ縦横替えで）'!FA23)</f>
        <v/>
      </c>
      <c r="DR27" s="154" t="str">
        <f>IF('⑤案件貼り付けシート(E6~→A2へ縦横替えで）'!FC23="","",'⑤案件貼り付けシート(E6~→A2へ縦横替えで）'!FC23)</f>
        <v/>
      </c>
      <c r="DS27" s="154" t="str">
        <f>IF('⑤案件貼り付けシート(E6~→A2へ縦横替えで）'!FD23="","",'⑤案件貼り付けシート(E6~→A2へ縦横替えで）'!FD23)</f>
        <v/>
      </c>
      <c r="DT27" s="7" t="str" cm="1">
        <f t="array" ref="DT27">IF('⑤案件貼り付けシート(E6~→A2へ縦横替えで）'!FE23="","",_xlfn.IFS('⑤案件貼り付けシート(E6~→A2へ縦横替えで）'!FE23="固定",1,'⑤案件貼り付けシート(E6~→A2へ縦横替えで）'!FE23="流動",2,'⑤案件貼り付けシート(E6~→A2へ縦横替えで）'!FE23="対象外",""))</f>
        <v/>
      </c>
      <c r="DU27" s="154" t="str">
        <f>IF('⑤案件貼り付けシート(E6~→A2へ縦横替えで）'!$FE23="固定",IF('⑤案件貼り付けシート(E6~→A2へ縦横替えで）'!FF23="","",'⑤案件貼り付けシート(E6~→A2へ縦横替えで）'!FF23),"")</f>
        <v/>
      </c>
      <c r="DV27" s="154" t="str">
        <f>IF('⑤案件貼り付けシート(E6~→A2へ縦横替えで）'!$FE23="固定",IF('⑤案件貼り付けシート(E6~→A2へ縦横替えで）'!FG23="","",'⑤案件貼り付けシート(E6~→A2へ縦横替えで）'!FG23),"")</f>
        <v/>
      </c>
      <c r="DW27" s="154" t="str">
        <f>IF('⑤案件貼り付けシート(E6~→A2へ縦横替えで）'!$FE23="固定",IF('⑤案件貼り付けシート(E6~→A2へ縦横替えで）'!FH23="","",'⑤案件貼り付けシート(E6~→A2へ縦横替えで）'!FH23),"")</f>
        <v/>
      </c>
      <c r="DX27" s="154" t="str">
        <f>IF('⑤案件貼り付けシート(E6~→A2へ縦横替えで）'!$FE23="固定",IF('⑤案件貼り付けシート(E6~→A2へ縦横替えで）'!FI23="","",'⑤案件貼り付けシート(E6~→A2へ縦横替えで）'!FI23),"")</f>
        <v/>
      </c>
      <c r="DY27" s="154" t="str">
        <f>IF('⑤案件貼り付けシート(E6~→A2へ縦横替えで）'!$FE23="固定",IF('⑤案件貼り付けシート(E6~→A2へ縦横替えで）'!FJ23="","",'⑤案件貼り付けシート(E6~→A2へ縦横替えで）'!FJ23),"")</f>
        <v/>
      </c>
      <c r="DZ27" s="154" t="str">
        <f>IF('⑤案件貼り付けシート(E6~→A2へ縦横替えで）'!$FE23="固定",IF('⑤案件貼り付けシート(E6~→A2へ縦横替えで）'!FK23="","",'⑤案件貼り付けシート(E6~→A2へ縦横替えで）'!FK23),"")</f>
        <v/>
      </c>
      <c r="EA27" s="7" t="str">
        <f>IF('⑤案件貼り付けシート(E6~→A2へ縦横替えで）'!$FE23="固定",IF('⑤案件貼り付けシート(E6~→A2へ縦横替えで）'!FL23="","",'⑤案件貼り付けシート(E6~→A2へ縦横替えで）'!FL23),"")</f>
        <v/>
      </c>
      <c r="EB27" s="7" t="str">
        <f>IF('⑤案件貼り付けシート(E6~→A2へ縦横替えで）'!FM23="","",'⑤案件貼り付けシート(E6~→A2へ縦横替えで）'!FM23)</f>
        <v/>
      </c>
      <c r="EC27" s="7" t="str">
        <f>IF('⑤案件貼り付けシート(E6~→A2へ縦横替えで）'!FN23="","",'⑤案件貼り付けシート(E6~→A2へ縦横替えで）'!FN23)</f>
        <v/>
      </c>
      <c r="ED27" s="7" t="str">
        <f>IF('⑤案件貼り付けシート(E6~→A2へ縦横替えで）'!FO23="","",'⑤案件貼り付けシート(E6~→A2へ縦横替えで）'!FO23)</f>
        <v/>
      </c>
      <c r="EE27" s="154" t="str">
        <f>IF('⑤案件貼り付けシート(E6~→A2へ縦横替えで）'!FQ23="","",'⑤案件貼り付けシート(E6~→A2へ縦横替えで）'!FQ23)</f>
        <v/>
      </c>
      <c r="EF27" s="154" t="str">
        <f>IF('⑤案件貼り付けシート(E6~→A2へ縦横替えで）'!FR23="","",'⑤案件貼り付けシート(E6~→A2へ縦横替えで）'!FR23)</f>
        <v/>
      </c>
      <c r="EG27" s="7" t="str" cm="1">
        <f t="array" ref="EG27">IF('⑤案件貼り付けシート(E6~→A2へ縦横替えで）'!FS23="","",_xlfn.IFS('⑤案件貼り付けシート(E6~→A2へ縦横替えで）'!FS23="固定",1,'⑤案件貼り付けシート(E6~→A2へ縦横替えで）'!FS23="流動",2,'⑤案件貼り付けシート(E6~→A2へ縦横替えで）'!FS23="対象外",""))</f>
        <v/>
      </c>
      <c r="EH27" s="154" t="str">
        <f>IF('⑤案件貼り付けシート(E6~→A2へ縦横替えで）'!$FS23="固定",IF('⑤案件貼り付けシート(E6~→A2へ縦横替えで）'!FT23="","",'⑤案件貼り付けシート(E6~→A2へ縦横替えで）'!FT23),"")</f>
        <v/>
      </c>
      <c r="EI27" s="154" t="str">
        <f>IF('⑤案件貼り付けシート(E6~→A2へ縦横替えで）'!$FS23="固定",IF('⑤案件貼り付けシート(E6~→A2へ縦横替えで）'!FU23="","",'⑤案件貼り付けシート(E6~→A2へ縦横替えで）'!FU23),"")</f>
        <v/>
      </c>
      <c r="EJ27" s="154" t="str">
        <f>IF('⑤案件貼り付けシート(E6~→A2へ縦横替えで）'!$FS23="固定",IF('⑤案件貼り付けシート(E6~→A2へ縦横替えで）'!FV23="","",'⑤案件貼り付けシート(E6~→A2へ縦横替えで）'!FV23),"")</f>
        <v/>
      </c>
      <c r="EK27" s="154" t="str">
        <f>IF('⑤案件貼り付けシート(E6~→A2へ縦横替えで）'!$FS23="固定",IF('⑤案件貼り付けシート(E6~→A2へ縦横替えで）'!FW23="","",'⑤案件貼り付けシート(E6~→A2へ縦横替えで）'!FW23),"")</f>
        <v/>
      </c>
      <c r="EL27" s="154" t="str">
        <f>IF('⑤案件貼り付けシート(E6~→A2へ縦横替えで）'!$FS23="固定",IF('⑤案件貼り付けシート(E6~→A2へ縦横替えで）'!FX23="","",'⑤案件貼り付けシート(E6~→A2へ縦横替えで）'!FX23),"")</f>
        <v/>
      </c>
      <c r="EM27" s="154" t="str">
        <f>IF('⑤案件貼り付けシート(E6~→A2へ縦横替えで）'!$FS23="固定",IF('⑤案件貼り付けシート(E6~→A2へ縦横替えで）'!FY23="","",'⑤案件貼り付けシート(E6~→A2へ縦横替えで）'!FY23),"")</f>
        <v/>
      </c>
      <c r="EN27" s="7" t="str">
        <f>IF('⑤案件貼り付けシート(E6~→A2へ縦横替えで）'!$FS23="固定",IF('⑤案件貼り付けシート(E6~→A2へ縦横替えで）'!FZ23="","",'⑤案件貼り付けシート(E6~→A2へ縦横替えで）'!FZ23),"")</f>
        <v/>
      </c>
      <c r="EO27" s="7" t="str">
        <f>IF('⑤案件貼り付けシート(E6~→A2へ縦横替えで）'!GA23="","",'⑤案件貼り付けシート(E6~→A2へ縦横替えで）'!GA23)</f>
        <v/>
      </c>
      <c r="EP27" s="7" t="str">
        <f>IF('⑤案件貼り付けシート(E6~→A2へ縦横替えで）'!GB23="","",'⑤案件貼り付けシート(E6~→A2へ縦横替えで）'!GB23)</f>
        <v/>
      </c>
      <c r="EQ27" s="7" t="str">
        <f>IF('⑤案件貼り付けシート(E6~→A2へ縦横替えで）'!GC23="","",'⑤案件貼り付けシート(E6~→A2へ縦横替えで）'!GC23)</f>
        <v/>
      </c>
      <c r="ER27" s="154" t="str">
        <f>IF('⑤案件貼り付けシート(E6~→A2へ縦横替えで）'!GE23="","",'⑤案件貼り付けシート(E6~→A2へ縦横替えで）'!GE23)</f>
        <v/>
      </c>
      <c r="ES27" s="154" t="str">
        <f>IF('⑤案件貼り付けシート(E6~→A2へ縦横替えで）'!GF23="","",'⑤案件貼り付けシート(E6~→A2へ縦横替えで）'!GF23)</f>
        <v/>
      </c>
      <c r="ET27" s="7" t="str" cm="1">
        <f t="array" ref="ET27">IF('⑤案件貼り付けシート(E6~→A2へ縦横替えで）'!GG23="","",_xlfn.IFS('⑤案件貼り付けシート(E6~→A2へ縦横替えで）'!GG23="固定",1,'⑤案件貼り付けシート(E6~→A2へ縦横替えで）'!GG23="流動",2,'⑤案件貼り付けシート(E6~→A2へ縦横替えで）'!GG23="対象外",""))</f>
        <v/>
      </c>
      <c r="EU27" s="154" t="str">
        <f>IF('⑤案件貼り付けシート(E6~→A2へ縦横替えで）'!$GG23="固定",IF('⑤案件貼り付けシート(E6~→A2へ縦横替えで）'!GH23="","",'⑤案件貼り付けシート(E6~→A2へ縦横替えで）'!GH23),"")</f>
        <v/>
      </c>
      <c r="EV27" s="154" t="str">
        <f>IF('⑤案件貼り付けシート(E6~→A2へ縦横替えで）'!$GG23="固定",IF('⑤案件貼り付けシート(E6~→A2へ縦横替えで）'!GI23="","",'⑤案件貼り付けシート(E6~→A2へ縦横替えで）'!GI23),"")</f>
        <v/>
      </c>
      <c r="EW27" s="154" t="str">
        <f>IF('⑤案件貼り付けシート(E6~→A2へ縦横替えで）'!$GG23="固定",IF('⑤案件貼り付けシート(E6~→A2へ縦横替えで）'!GJ23="","",'⑤案件貼り付けシート(E6~→A2へ縦横替えで）'!GJ23),"")</f>
        <v/>
      </c>
      <c r="EX27" s="154" t="str">
        <f>IF('⑤案件貼り付けシート(E6~→A2へ縦横替えで）'!$GG23="固定",IF('⑤案件貼り付けシート(E6~→A2へ縦横替えで）'!GK23="","",'⑤案件貼り付けシート(E6~→A2へ縦横替えで）'!GK23),"")</f>
        <v/>
      </c>
      <c r="EY27" s="154" t="str">
        <f>IF('⑤案件貼り付けシート(E6~→A2へ縦横替えで）'!$GG23="固定",IF('⑤案件貼り付けシート(E6~→A2へ縦横替えで）'!GL23="","",'⑤案件貼り付けシート(E6~→A2へ縦横替えで）'!GL23),"")</f>
        <v/>
      </c>
      <c r="EZ27" s="154" t="str">
        <f>IF('⑤案件貼り付けシート(E6~→A2へ縦横替えで）'!$GG23="固定",IF('⑤案件貼り付けシート(E6~→A2へ縦横替えで）'!GM23="","",'⑤案件貼り付けシート(E6~→A2へ縦横替えで）'!GM23),"")</f>
        <v/>
      </c>
      <c r="FA27" s="7" t="str">
        <f>IF('⑤案件貼り付けシート(E6~→A2へ縦横替えで）'!$GG23="固定",IF('⑤案件貼り付けシート(E6~→A2へ縦横替えで）'!GN23="","",'⑤案件貼り付けシート(E6~→A2へ縦横替えで）'!GN23),"")</f>
        <v/>
      </c>
      <c r="FB27" s="7" t="str">
        <f>IF('⑤案件貼り付けシート(E6~→A2へ縦横替えで）'!GO23="","",'⑤案件貼り付けシート(E6~→A2へ縦横替えで）'!GO23)</f>
        <v/>
      </c>
      <c r="FC27" s="7" t="str">
        <f>IF('⑤案件貼り付けシート(E6~→A2へ縦横替えで）'!GP23="","",'⑤案件貼り付けシート(E6~→A2へ縦横替えで）'!GP23)</f>
        <v/>
      </c>
      <c r="FD27" s="7" t="str">
        <f>IF('⑤案件貼り付けシート(E6~→A2へ縦横替えで）'!GQ23="","",'⑤案件貼り付けシート(E6~→A2へ縦横替えで）'!GQ23)</f>
        <v/>
      </c>
      <c r="FE27" s="154" t="str">
        <f>IF('⑤案件貼り付けシート(E6~→A2へ縦横替えで）'!GS23="","",'⑤案件貼り付けシート(E6~→A2へ縦横替えで）'!GS23)</f>
        <v/>
      </c>
      <c r="FF27" s="154" t="str">
        <f>IF('⑤案件貼り付けシート(E6~→A2へ縦横替えで）'!GT23="","",'⑤案件貼り付けシート(E6~→A2へ縦横替えで）'!GT23)</f>
        <v/>
      </c>
      <c r="FG27" s="7" t="str" cm="1">
        <f t="array" ref="FG27">IF('⑤案件貼り付けシート(E6~→A2へ縦横替えで）'!GU23="","",_xlfn.IFS('⑤案件貼り付けシート(E6~→A2へ縦横替えで）'!GU23="固定",1,'⑤案件貼り付けシート(E6~→A2へ縦横替えで）'!GU23="流動",2,'⑤案件貼り付けシート(E6~→A2へ縦横替えで）'!GU23="対象外",""))</f>
        <v/>
      </c>
      <c r="FH27" s="154" t="str">
        <f>IF('⑤案件貼り付けシート(E6~→A2へ縦横替えで）'!$GU23="固定",IF('⑤案件貼り付けシート(E6~→A2へ縦横替えで）'!GV23="","",'⑤案件貼り付けシート(E6~→A2へ縦横替えで）'!GV23),"")</f>
        <v/>
      </c>
      <c r="FI27" s="154" t="str">
        <f>IF('⑤案件貼り付けシート(E6~→A2へ縦横替えで）'!$GU23="固定",IF('⑤案件貼り付けシート(E6~→A2へ縦横替えで）'!GW23="","",'⑤案件貼り付けシート(E6~→A2へ縦横替えで）'!GW23),"")</f>
        <v/>
      </c>
      <c r="FJ27" s="154" t="str">
        <f>IF('⑤案件貼り付けシート(E6~→A2へ縦横替えで）'!$GU23="固定",IF('⑤案件貼り付けシート(E6~→A2へ縦横替えで）'!GX23="","",'⑤案件貼り付けシート(E6~→A2へ縦横替えで）'!GX23),"")</f>
        <v/>
      </c>
      <c r="FK27" s="154" t="str">
        <f>IF('⑤案件貼り付けシート(E6~→A2へ縦横替えで）'!$GU23="固定",IF('⑤案件貼り付けシート(E6~→A2へ縦横替えで）'!GY23="","",'⑤案件貼り付けシート(E6~→A2へ縦横替えで）'!GY23),"")</f>
        <v/>
      </c>
      <c r="FL27" s="154" t="str">
        <f>IF('⑤案件貼り付けシート(E6~→A2へ縦横替えで）'!$GU23="固定",IF('⑤案件貼り付けシート(E6~→A2へ縦横替えで）'!GZ23="","",'⑤案件貼り付けシート(E6~→A2へ縦横替えで）'!GZ23),"")</f>
        <v/>
      </c>
      <c r="FM27" s="154" t="str">
        <f>IF('⑤案件貼り付けシート(E6~→A2へ縦横替えで）'!$GU23="固定",IF('⑤案件貼り付けシート(E6~→A2へ縦横替えで）'!HA23="","",'⑤案件貼り付けシート(E6~→A2へ縦横替えで）'!HA23),"")</f>
        <v/>
      </c>
      <c r="FN27" s="7" t="str">
        <f>IF('⑤案件貼り付けシート(E6~→A2へ縦横替えで）'!$GU23="固定",IF('⑤案件貼り付けシート(E6~→A2へ縦横替えで）'!HB23="","",'⑤案件貼り付けシート(E6~→A2へ縦横替えで）'!HB23),"")</f>
        <v/>
      </c>
      <c r="FO27" s="7" t="str">
        <f>IF('⑤案件貼り付けシート(E6~→A2へ縦横替えで）'!HC23="","",'⑤案件貼り付けシート(E6~→A2へ縦横替えで）'!HC23)</f>
        <v/>
      </c>
      <c r="FP27" s="7" t="str">
        <f>IF('⑤案件貼り付けシート(E6~→A2へ縦横替えで）'!HD23="","",'⑤案件貼り付けシート(E6~→A2へ縦横替えで）'!HD23)</f>
        <v/>
      </c>
      <c r="FQ27" s="7" t="str">
        <f>IF('⑤案件貼り付けシート(E6~→A2へ縦横替えで）'!HE23="","",'⑤案件貼り付けシート(E6~→A2へ縦横替えで）'!HE23)</f>
        <v/>
      </c>
      <c r="FR27" s="154" t="str">
        <f>IF('⑤案件貼り付けシート(E6~→A2へ縦横替えで）'!HG23="","",'⑤案件貼り付けシート(E6~→A2へ縦横替えで）'!HG23)</f>
        <v/>
      </c>
      <c r="FS27" s="154" t="str">
        <f>IF('⑤案件貼り付けシート(E6~→A2へ縦横替えで）'!HH23="","",'⑤案件貼り付けシート(E6~→A2へ縦横替えで）'!HH23)</f>
        <v/>
      </c>
      <c r="FT27" s="7" t="str" cm="1">
        <f t="array" ref="FT27">IF('⑤案件貼り付けシート(E6~→A2へ縦横替えで）'!HI23="","",_xlfn.IFS('⑤案件貼り付けシート(E6~→A2へ縦横替えで）'!HI23="固定",1,'⑤案件貼り付けシート(E6~→A2へ縦横替えで）'!HI23="流動",2,'⑤案件貼り付けシート(E6~→A2へ縦横替えで）'!HI23="対象外",""))</f>
        <v/>
      </c>
      <c r="FU27" s="154" t="str">
        <f>IF('⑤案件貼り付けシート(E6~→A2へ縦横替えで）'!$HI23="固定",IF('⑤案件貼り付けシート(E6~→A2へ縦横替えで）'!HJ23="","",'⑤案件貼り付けシート(E6~→A2へ縦横替えで）'!HJ23),"")</f>
        <v/>
      </c>
      <c r="FV27" s="154" t="str">
        <f>IF('⑤案件貼り付けシート(E6~→A2へ縦横替えで）'!$HI23="固定",IF('⑤案件貼り付けシート(E6~→A2へ縦横替えで）'!HK23="","",'⑤案件貼り付けシート(E6~→A2へ縦横替えで）'!HK23),"")</f>
        <v/>
      </c>
      <c r="FW27" s="154" t="str">
        <f>IF('⑤案件貼り付けシート(E6~→A2へ縦横替えで）'!$HI23="固定",IF('⑤案件貼り付けシート(E6~→A2へ縦横替えで）'!HL23="","",'⑤案件貼り付けシート(E6~→A2へ縦横替えで）'!HL23),"")</f>
        <v/>
      </c>
      <c r="FX27" s="154" t="str">
        <f>IF('⑤案件貼り付けシート(E6~→A2へ縦横替えで）'!$HI23="固定",IF('⑤案件貼り付けシート(E6~→A2へ縦横替えで）'!HM23="","",'⑤案件貼り付けシート(E6~→A2へ縦横替えで）'!HM23),"")</f>
        <v/>
      </c>
      <c r="FY27" s="154" t="str">
        <f>IF('⑤案件貼り付けシート(E6~→A2へ縦横替えで）'!$HI23="固定",IF('⑤案件貼り付けシート(E6~→A2へ縦横替えで）'!HN23="","",'⑤案件貼り付けシート(E6~→A2へ縦横替えで）'!HN23),"")</f>
        <v/>
      </c>
      <c r="FZ27" s="154" t="str">
        <f>IF('⑤案件貼り付けシート(E6~→A2へ縦横替えで）'!$HI23="固定",IF('⑤案件貼り付けシート(E6~→A2へ縦横替えで）'!HO23="","",'⑤案件貼り付けシート(E6~→A2へ縦横替えで）'!HO23),"")</f>
        <v/>
      </c>
      <c r="GA27" s="7" t="str">
        <f>IF('⑤案件貼り付けシート(E6~→A2へ縦横替えで）'!$HI23="固定",IF('⑤案件貼り付けシート(E6~→A2へ縦横替えで）'!HP23="","",'⑤案件貼り付けシート(E6~→A2へ縦横替えで）'!HP23),"")</f>
        <v/>
      </c>
      <c r="GB27" s="7" t="str">
        <f>IF('⑤案件貼り付けシート(E6~→A2へ縦横替えで）'!HQ23="","",'⑤案件貼り付けシート(E6~→A2へ縦横替えで）'!HQ23)</f>
        <v/>
      </c>
      <c r="GC27" s="7" t="str">
        <f>IF('⑤案件貼り付けシート(E6~→A2へ縦横替えで）'!HR23="","",'⑤案件貼り付けシート(E6~→A2へ縦横替えで）'!HR23)</f>
        <v/>
      </c>
      <c r="GD27" s="7" t="str">
        <f>IF('⑤案件貼り付けシート(E6~→A2へ縦横替えで）'!HS23="","",'⑤案件貼り付けシート(E6~→A2へ縦横替えで）'!HS23)</f>
        <v/>
      </c>
      <c r="GE27" s="7" t="str" cm="1">
        <f t="array" ref="GE27">_xlfn.IFS('⑤案件貼り付けシート(E6~→A2へ縦横替えで）'!A23="","",'⑤案件貼り付けシート(E6~→A2へ縦横替えで）'!HW23="該当しない",0,'⑤案件貼り付けシート(E6~→A2へ縦横替えで）'!HW23="有期プロジェクト",1,'⑤案件貼り付けシート(E6~→A2へ縦横替えで）'!HW23="日数限定業務",2,'⑤案件貼り付けシート(E6~→A2へ縦横替えで）'!HW23="産休育休代替",3,'⑤案件貼り付けシート(E6~→A2へ縦横替えで）'!HW23="介護休業代替",4)</f>
        <v/>
      </c>
      <c r="GF27" s="7" t="str">
        <f>IF('⑤案件貼り付けシート(E6~→A2へ縦横替えで）'!HW23="産休育休代替",IF('⑤案件貼り付けシート(E6~→A2へ縦横替えで）'!HX23="","",'⑤案件貼り付けシート(E6~→A2へ縦横替えで）'!HX23),"")</f>
        <v/>
      </c>
      <c r="GG27" s="7" t="str">
        <f>IF('⑤案件貼り付けシート(E6~→A2へ縦横替えで）'!HY23="","",'⑤案件貼り付けシート(E6~→A2へ縦横替えで）'!HY23)</f>
        <v/>
      </c>
      <c r="GH27" s="7" t="str" cm="1">
        <f t="array" ref="GH27">_xlfn.IFS('⑤案件貼り付けシート(E6~→A2へ縦横替えで）'!IB23="","",'⑤案件貼り付けシート(E6~→A2へ縦横替えで）'!IB23="限定しない",0,'⑤案件貼り付けシート(E6~→A2へ縦横替えで）'!IB23="60歳以上",1,'⑤案件貼り付けシート(E6~→A2へ縦横替えで）'!IB23="無期雇用派遣労働者",2,'⑤案件貼り付けシート(E6~→A2へ縦横替えで）'!IB23="60歳以上または無期雇用",3,TRUE,"")</f>
        <v/>
      </c>
      <c r="GI27" s="7" t="str" cm="1">
        <f t="array" ref="GI27">_xlfn.IFS('⑤案件貼り付けシート(E6~→A2へ縦横替えで）'!IC23="","",'⑤案件貼り付けシート(E6~→A2へ縦横替えで）'!IC23="限定する",1,'⑤案件貼り付けシート(E6~→A2へ縦横替えで）'!IC23="限定しない",2,TRUE,"")</f>
        <v/>
      </c>
      <c r="GJ27" s="7"/>
      <c r="GK27" s="7" t="str">
        <f>IF('⑤案件貼り付けシート(E6~→A2へ縦横替えで）'!IF23="","",'⑤案件貼り付けシート(E6~→A2へ縦横替えで）'!IF23)</f>
        <v/>
      </c>
      <c r="GL27" s="7" t="str">
        <f>IF('⑤案件貼り付けシート(E6~→A2へ縦横替えで）'!IG23="","",'⑤案件貼り付けシート(E6~→A2へ縦横替えで）'!IG23)</f>
        <v/>
      </c>
      <c r="GM27" s="48" t="str">
        <f>IF('⑤案件貼り付けシート(E6~→A2へ縦横替えで）'!IJ23="","",IF('⑤案件貼り付けシート(E6~→A2へ縦横替えで）'!IJ23="ALL",②コード一覧!$CU$2,'⑤案件貼り付けシート(E6~→A2へ縦横替えで）'!IJ23&amp;"をコードヘ"))</f>
        <v/>
      </c>
      <c r="GN27" s="7" t="str">
        <f>IF('⑤案件貼り付けシート(E6~→A2へ縦横替えで）'!IK23="","",IF('⑤案件貼り付けシート(E6~→A2へ縦横替えで）'!IK23="非公開",0,1))</f>
        <v/>
      </c>
      <c r="GO27" s="7">
        <f t="shared" si="1"/>
        <v>0</v>
      </c>
      <c r="GP27" s="7" t="str">
        <f>IF('⑤案件貼り付けシート(E6~→A2へ縦横替えで）'!IP23="",IF('⑤案件貼り付けシート(E6~→A2へ縦横替えで）'!IW23="","",1),2)</f>
        <v/>
      </c>
      <c r="GQ27" s="7" t="str">
        <f>IF(GP27=1,INDEX(②コード一覧!DC23:DG41,MATCH('⑤案件貼り付けシート(E6~→A2へ縦横替えで）'!IW23,②コード一覧!DD23:DD41,0),1),"")</f>
        <v/>
      </c>
      <c r="GR27" s="48" t="str">
        <f>IF('⑤案件貼り付けシート(E6~→A2へ縦横替えで）'!IP23="","",INDEX(②コード一覧!$BR$2:$BT$801,MATCH('⑤案件貼り付けシート(E6~→A2へ縦横替えで）'!IP23,②コード一覧!$BR$2:$BR$801,0),3))</f>
        <v/>
      </c>
      <c r="GS27" s="48" t="str">
        <f>IF('⑤案件貼り付けシート(E6~→A2へ縦横替えで）'!IQ23="","",INDEX(②コード一覧!$BR$2:$BT$801,MATCH('⑤案件貼り付けシート(E6~→A2へ縦横替えで）'!IQ23,②コード一覧!$BR$2:$BR$801,0),3))</f>
        <v/>
      </c>
      <c r="GT27" s="48" t="str">
        <f>IF('⑤案件貼り付けシート(E6~→A2へ縦横替えで）'!IR23="","",INDEX(②コード一覧!$BR$2:$BT$801,MATCH('⑤案件貼り付けシート(E6~→A2へ縦横替えで）'!IR23,②コード一覧!$BR$2:$BR$801,0),3))</f>
        <v/>
      </c>
      <c r="GU27" s="48" t="str">
        <f>IF('⑤案件貼り付けシート(E6~→A2へ縦横替えで）'!IS23="","",INDEX(②コード一覧!$BR$2:$BT$801,MATCH('⑤案件貼り付けシート(E6~→A2へ縦横替えで）'!IS23,②コード一覧!$BR$2:$BR$801,0),3))</f>
        <v/>
      </c>
      <c r="GV27" s="48" t="str">
        <f>IF('⑤案件貼り付けシート(E6~→A2へ縦横替えで）'!IT23="","",INDEX(②コード一覧!$BR$2:$BT$801,MATCH('⑤案件貼り付けシート(E6~→A2へ縦横替えで）'!IT23,②コード一覧!$BR$2:$BR$801,0),3))</f>
        <v/>
      </c>
    </row>
    <row r="28" spans="1:204">
      <c r="A28" s="7"/>
      <c r="B28" s="7">
        <f>'⑤案件貼り付けシート(E6~→A2へ縦横替えで）'!A24</f>
        <v>0</v>
      </c>
      <c r="C28" s="7" t="str">
        <f>IF('⑤案件貼り付けシート(E6~→A2へ縦横替えで）'!C24="","",(IF('⑤案件貼り付けシート(E6~→A2へ縦横替えで）'!C24="一般派遣",1,2)))</f>
        <v/>
      </c>
      <c r="D28" s="48" t="e">
        <f>INDEX(②コード一覧!$A$2:$B$40,MATCH('⑤案件貼り付けシート(E6~→A2へ縦横替えで）'!G24,②コード一覧!$A$2:$A$40,0),2)</f>
        <v>#N/A</v>
      </c>
      <c r="E28" s="7" t="e" cm="1">
        <f t="array" ref="E28">INDEX(③組織表示変え!$A$6:$E$805,MATCH('⑥案件CSV (6行目～に反映→フォーマット２行目にコピペ'!D28&amp;'⑤案件貼り付けシート(E6~→A2へ縦横替えで）'!H24,③組織表示変え!$B$6:$B$802&amp;③組織表示変え!$E$6:$E$802,0),1)</f>
        <v>#N/A</v>
      </c>
      <c r="F28" s="48" t="e">
        <f>INDEX(②コード一覧!$A$2:$B$40,MATCH('⑤案件貼り付けシート(E6~→A2へ縦横替えで）'!N24,②コード一覧!$A$2:$A$40,0),2)</f>
        <v>#N/A</v>
      </c>
      <c r="G28" s="7"/>
      <c r="H28" s="7"/>
      <c r="I28" s="7"/>
      <c r="J28" s="7"/>
      <c r="K28" s="7"/>
      <c r="L28" s="7" t="e" cm="1">
        <f t="array" ref="L28">INDEX(③組織表示変え!$A$6:$E$805,MATCH('⑥案件CSV (6行目～に反映→フォーマット２行目にコピペ'!F28&amp;'⑤案件貼り付けシート(E6~→A2へ縦横替えで）'!O24,③組織表示変え!$B$6:$B$802&amp;③組織表示変え!$E$6:$E$802,0),1)</f>
        <v>#N/A</v>
      </c>
      <c r="M28" s="7" t="str">
        <f>IF('⑤案件貼り付けシート(E6~→A2へ縦横替えで）'!P24="","",'⑤案件貼り付けシート(E6~→A2へ縦横替えで）'!P24)</f>
        <v/>
      </c>
      <c r="N28" s="7" t="str">
        <f>IF('⑤案件貼り付けシート(E6~→A2へ縦横替えで）'!Q24="","",'⑤案件貼り付けシート(E6~→A2へ縦横替えで）'!Q24)</f>
        <v/>
      </c>
      <c r="O28" s="7" t="str">
        <f>IF('⑤案件貼り付けシート(E6~→A2へ縦横替えで）'!R24="","",'⑤案件貼り付けシート(E6~→A2へ縦横替えで）'!R24)</f>
        <v/>
      </c>
      <c r="P28" s="7" t="str" cm="1">
        <f t="array" ref="P28">IF('⑤案件貼り付けシート(E6~→A2へ縦横替えで）'!U24="","",_xlfn.IFS('⑤案件貼り付けシート(E6~→A2へ縦横替えで）'!U24="なし",0,'⑤案件貼り付けシート(E6~→A2へ縦横替えで）'!U24="敷地内禁煙",1,'⑤案件貼り付けシート(E6~→A2へ縦横替えで）'!U24="敷地内禁煙（特定屋外喫煙場所あり、屋外に喫煙場所あり）",2,'⑤案件貼り付けシート(E6~→A2へ縦横替えで）'!U24="屋内禁煙",3,'⑤案件貼り付けシート(E6~→A2へ縦横替えで）'!U24="屋内原則禁煙（喫煙専用室設置、加熱式たばこ専用喫煙室設置）",4,'⑤案件貼り付けシート(E6~→A2へ縦横替えで）'!U24="その他",9))</f>
        <v/>
      </c>
      <c r="Q28" s="7" t="str">
        <f>IF(C28="","",IF('⑤案件貼り付けシート(E6~→A2へ縦横替えで）'!AD24="派遣先責任者",0,1))</f>
        <v/>
      </c>
      <c r="R28" s="7" t="e" cm="1">
        <f t="array" ref="R28">INDEX(②コード一覧!$AI$2:$AN$801,MATCH('⑥案件CSV (6行目～に反映→フォーマット２行目にコピペ'!$F28&amp;'⑤案件貼り付けシート(E6~→A2へ縦横替えで）'!Z24,②コード一覧!$AN$2:$AN$801&amp;②コード一覧!$AI$2:$AI$801,0),5)</f>
        <v>#N/A</v>
      </c>
      <c r="S28" s="7" t="str" cm="1">
        <f t="array" ref="S28">IF('⑤案件貼り付けシート(E6~→A2へ縦横替えで）'!AA24="","",INDEX(②コード一覧!$AI$2:$AN$801,MATCH('⑥案件CSV (6行目～に反映→フォーマット２行目にコピペ'!$F28&amp;'⑤案件貼り付けシート(E6~→A2へ縦横替えで）'!AA24,②コード一覧!$AN$2:$AN$801&amp;②コード一覧!$AI$2:$AI$801,0),5))</f>
        <v/>
      </c>
      <c r="T28" s="7" t="str" cm="1">
        <f t="array" ref="T28">IF('⑤案件貼り付けシート(E6~→A2へ縦横替えで）'!AB24="","",INDEX(②コード一覧!$AI$2:$AN$801,MATCH('⑥案件CSV (6行目～に反映→フォーマット２行目にコピペ'!$F28&amp;'⑤案件貼り付けシート(E6~→A2へ縦横替えで）'!AB24,②コード一覧!$AN$2:$AN$801&amp;②コード一覧!$AI$2:$AI$801,0),5))</f>
        <v/>
      </c>
      <c r="U28" s="7" t="str" cm="1">
        <f t="array" ref="U28">IF('⑤案件貼り付けシート(E6~→A2へ縦横替えで）'!AC24="","",INDEX(②コード一覧!$AI$2:$AN$801,MATCH('⑥案件CSV (6行目～に反映→フォーマット２行目にコピペ'!$F28&amp;'⑤案件貼り付けシート(E6~→A2へ縦横替えで）'!AC24,②コード一覧!$AN$2:$AN$801&amp;②コード一覧!$AI$2:$AI$801,0),5))</f>
        <v/>
      </c>
      <c r="V28" s="7" t="e" cm="1">
        <f t="array" ref="V28">INDEX(②コード一覧!$AK$2:$AN$801,MATCH('⑥案件CSV (6行目～に反映→フォーマット２行目にコピペ'!$F28&amp;'⑤案件貼り付けシート(E6~→A2へ縦横替えで）'!AG24,②コード一覧!$AN$2:$AN$801&amp;②コード一覧!$AK$2:$AK$801,0),3)</f>
        <v>#N/A</v>
      </c>
      <c r="W28" s="7" t="str" cm="1">
        <f t="array" ref="W28">IF('⑤案件貼り付けシート(E6~→A2へ縦横替えで）'!AH24="","",INDEX(②コード一覧!$AK$2:$AN$801,MATCH('⑥案件CSV (6行目～に反映→フォーマット２行目にコピペ'!$F28&amp;'⑤案件貼り付けシート(E6~→A2へ縦横替えで）'!AH24,②コード一覧!$AN$2:$AN$801&amp;②コード一覧!$AK$2:$AK$801,0),3))</f>
        <v/>
      </c>
      <c r="X28" s="7" t="str" cm="1">
        <f t="array" ref="X28">IF('⑤案件貼り付けシート(E6~→A2へ縦横替えで）'!AI24="","",INDEX(②コード一覧!$AK$2:$AN$801,MATCH('⑥案件CSV (6行目～に反映→フォーマット２行目にコピペ'!$F28&amp;'⑤案件貼り付けシート(E6~→A2へ縦横替えで）'!AI24,②コード一覧!$AN$2:$AN$801&amp;②コード一覧!$AK$2:$AK$801,0),3))</f>
        <v/>
      </c>
      <c r="Y28" s="7" t="str" cm="1">
        <f t="array" ref="Y28">IF('⑤案件貼り付けシート(E6~→A2へ縦横替えで）'!AJ24="","",INDEX(②コード一覧!$AK$2:$AN$801,MATCH('⑥案件CSV (6行目～に反映→フォーマット２行目にコピペ'!$F28&amp;'⑤案件貼り付けシート(E6~→A2へ縦横替えで）'!AJ24,②コード一覧!$AN$2:$AN$801&amp;②コード一覧!$AK$2:$AK$801,0),3))</f>
        <v/>
      </c>
      <c r="Z28" s="7" t="e" cm="1">
        <f t="array" ref="Z28">INDEX(②コード一覧!$AJ$2:$AN$801,MATCH('⑥案件CSV (6行目～に反映→フォーマット２行目にコピペ'!$F28&amp;'⑤案件貼り付けシート(E6~→A2へ縦横替えで）'!AM24,②コード一覧!$AN$2:$AN$801&amp;②コード一覧!$AJ$2:$AJ$801,0),4)</f>
        <v>#N/A</v>
      </c>
      <c r="AA28" s="7" t="str" cm="1">
        <f t="array" ref="AA28">IF('⑤案件貼り付けシート(E6~→A2へ縦横替えで）'!AN24="","",INDEX(②コード一覧!$AJ$2:$AN$801,MATCH('⑥案件CSV (6行目～に反映→フォーマット２行目にコピペ'!$F28&amp;'⑤案件貼り付けシート(E6~→A2へ縦横替えで）'!AN24,②コード一覧!$AN$2:$AN$801&amp;②コード一覧!$AJ$2:$AJ$801,0),4))</f>
        <v/>
      </c>
      <c r="AB28" s="7" t="str" cm="1">
        <f t="array" ref="AB28">IF('⑤案件貼り付けシート(E6~→A2へ縦横替えで）'!AO24="","",INDEX(②コード一覧!$AJ$2:$AN$801,MATCH('⑥案件CSV (6行目～に反映→フォーマット２行目にコピペ'!$F28&amp;'⑤案件貼り付けシート(E6~→A2へ縦横替えで）'!AO24,②コード一覧!$AN$2:$AN$801&amp;②コード一覧!$AJ$2:$AJ$801,0),4))</f>
        <v/>
      </c>
      <c r="AC28" s="7" t="str" cm="1">
        <f t="array" ref="AC28">IF('⑤案件貼り付けシート(E6~→A2へ縦横替えで）'!AP24="","",INDEX(②コード一覧!$AJ$2:$AN$801,MATCH('⑥案件CSV (6行目～に反映→フォーマット２行目にコピペ'!$F28&amp;'⑤案件貼り付けシート(E6~→A2へ縦横替えで）'!AP24,②コード一覧!$AN$2:$AN$801&amp;②コード一覧!$AJ$2:$AJ$801,0),4))</f>
        <v/>
      </c>
      <c r="AD28" s="7" t="str">
        <f>IF('⑤案件貼り付けシート(E6~→A2へ縦横替えで）'!AR24="","",'⑤案件貼り付けシート(E6~→A2へ縦横替えで）'!AR24)</f>
        <v/>
      </c>
      <c r="AE28" s="7">
        <f>'⑤案件貼り付けシート(E6~→A2へ縦横替えで）'!AV24</f>
        <v>0</v>
      </c>
      <c r="AF28" s="7">
        <f>'⑤案件貼り付けシート(E6~→A2へ縦横替えで）'!AW24</f>
        <v>0</v>
      </c>
      <c r="AG28" s="7" t="str">
        <f>IF('⑤案件貼り付けシート(E6~→A2へ縦横替えで）'!AX24="","",'⑤案件貼り付けシート(E6~→A2へ縦横替えで）'!AX24)</f>
        <v/>
      </c>
      <c r="AH28" s="7" t="str">
        <f>IF('⑤案件貼り付けシート(E6~→A2へ縦横替えで）'!AY24="","",'⑤案件貼り付けシート(E6~→A2へ縦横替えで）'!AY24)</f>
        <v/>
      </c>
      <c r="AI28" s="13"/>
      <c r="AJ28" s="13"/>
      <c r="AK28" s="7" t="str" cm="1">
        <f t="array" ref="AK28">_xlfn.IFS('⑤案件貼り付けシート(E6~→A2へ縦横替えで）'!AZ24="該当しない",0,'⑤案件貼り付けシート(E6~→A2へ縦横替えで）'!AZ24="該当",1,TRUE,"")</f>
        <v/>
      </c>
      <c r="AL28" s="7" t="str">
        <f>IF('⑤案件貼り付けシート(E6~→A2へ縦横替えで）'!AZ24="該当しない","",IF('⑤案件貼り付けシート(E6~→A2へ縦横替えで）'!BA24="","",LEFT('⑤案件貼り付けシート(E6~→A2へ縦横替えで）'!BA24,FIND("号",'⑤案件貼り付けシート(E6~→A2へ縦横替えで）'!BA24)-1)))</f>
        <v/>
      </c>
      <c r="AM28" s="7" t="str">
        <f>IF('⑤案件貼り付けシート(E6~→A2へ縦横替えで）'!AZ24="該当しない","",IF('⑤案件貼り付けシート(E6~→A2へ縦横替えで）'!BB24="","",'⑤案件貼り付けシート(E6~→A2へ縦横替えで）'!BB24))</f>
        <v/>
      </c>
      <c r="AN28" s="7" t="str">
        <f>IF('⑤案件貼り付けシート(E6~→A2へ縦横替えで）'!BC24="","",'⑤案件貼り付けシート(E6~→A2へ縦横替えで）'!BC24)</f>
        <v/>
      </c>
      <c r="AO28" s="7">
        <f>'⑤案件貼り付けシート(E6~→A2へ縦横替えで）'!BG24</f>
        <v>0</v>
      </c>
      <c r="AP28" s="7" t="str" cm="1">
        <f t="array" ref="AP28">_xlfn.IFS('⑤案件貼り付けシート(E6~→A2へ縦横替えで）'!BH24="","",'⑤案件貼り付けシート(E6~→A2へ縦横替えで）'!BH24="時給",1,'⑤案件貼り付けシート(E6~→A2へ縦横替えで）'!BL24="日給",2,'⑤案件貼り付けシート(E6~→A2へ縦横替えで）'!BL24="月給",3)</f>
        <v/>
      </c>
      <c r="AQ28" s="7" t="str">
        <f>IF('⑤案件貼り付けシート(E6~→A2へ縦横替えで）'!BI24="","",'⑤案件貼り付けシート(E6~→A2へ縦横替えで）'!BI24)</f>
        <v/>
      </c>
      <c r="AR28" s="153" t="str">
        <f>IF('⑤案件貼り付けシート(E6~→A2へ縦横替えで）'!BJ24="","",'⑤案件貼り付けシート(E6~→A2へ縦横替えで）'!BJ24)</f>
        <v/>
      </c>
      <c r="AS28" s="7" t="str">
        <f>IF('⑤案件貼り付けシート(E6~→A2へ縦横替えで）'!BK24="","",'⑤案件貼り付けシート(E6~→A2へ縦横替えで）'!BK24)</f>
        <v/>
      </c>
      <c r="AT28" s="7" t="str" cm="1">
        <f t="array" ref="AT28">_xlfn.IFS('⑤案件貼り付けシート(E6~→A2へ縦横替えで）'!BL24="","",'⑤案件貼り付けシート(E6~→A2へ縦横替えで）'!BL24="長期",1,'⑤案件貼り付けシート(E6~→A2へ縦横替えで）'!BL24="短期",2)</f>
        <v/>
      </c>
      <c r="AU28" s="7" t="str">
        <f>IF('⑤案件貼り付けシート(E6~→A2へ縦横替えで）'!BM24="","",'⑤案件貼り付けシート(E6~→A2へ縦横替えで）'!BM24)</f>
        <v/>
      </c>
      <c r="AV28" s="7" t="str">
        <f>IF('⑤案件貼り付けシート(E6~→A2へ縦横替えで）'!BN24="","",'⑤案件貼り付けシート(E6~→A2へ縦横替えで）'!BN24)</f>
        <v/>
      </c>
      <c r="AW28" s="7" t="str" cm="1">
        <f t="array" ref="AW28">_xlfn.IFS('⑤案件貼り付けシート(E6~→A2へ縦横替えで）'!BQ24="就業先カレンダーに準ずる",1,'⑤案件貼り付けシート(E6~→A2へ縦横替えで）'!BQ24="指定して設定",2,TRUE,"")</f>
        <v/>
      </c>
      <c r="AX28" s="7" t="str" cm="1">
        <f t="array" ref="AX28">IF(AW28=2,_xlfn.IFS('⑤案件貼り付けシート(E6~→A2へ縦横替えで）'!BR24="毎週",1,'⑤案件貼り付けシート(E6~→A2へ縦横替えで）'!BR24="その他",2),"")</f>
        <v/>
      </c>
      <c r="AY28" s="7" t="str">
        <f>IF(AX28=1,'⑤案件貼り付けシート(E6~→A2へ縦横替えで）'!BS24,"")</f>
        <v/>
      </c>
      <c r="AZ28" s="7" t="str">
        <f>IF(AX28=2,'⑤案件貼り付けシート(E6~→A2へ縦横替えで）'!BT24,"")</f>
        <v/>
      </c>
      <c r="BA28" s="7" t="str" cm="1">
        <f t="array" ref="BA28">IF(AW28=2,_xlfn.IFS('⑤案件貼り付けシート(E6~→A2へ縦横替えで）'!BV24="毎週",1,'⑤案件貼り付けシート(E6~→A2へ縦横替えで）'!BV24="その他",2),"")</f>
        <v/>
      </c>
      <c r="BB28" s="7" t="str">
        <f>IF(BA28=1,'⑤案件貼り付けシート(E6~→A2へ縦横替えで）'!BW24,"")</f>
        <v/>
      </c>
      <c r="BC28" s="7" t="str">
        <f>IF(BA28=2,'⑤案件貼り付けシート(E6~→A2へ縦横替えで）'!BX24,"")</f>
        <v/>
      </c>
      <c r="BD28" s="7" t="str">
        <f>IF('⑤案件貼り付けシート(E6~→A2へ縦横替えで）'!BZ24="","",IF('⑤案件貼り付けシート(E6~→A2へ縦横替えで）'!$BQ24="就業先カレンダーに準ずる",'⑤案件貼り付けシート(E6~→A2へ縦横替えで）'!BZ24,""))</f>
        <v/>
      </c>
      <c r="BE28" s="154" t="str">
        <f>IF('⑤案件貼り付けシート(E6~→A2へ縦横替えで）'!CG24="","",'⑤案件貼り付けシート(E6~→A2へ縦横替えで）'!CG24)</f>
        <v/>
      </c>
      <c r="BF28" s="154" t="str">
        <f>IF('⑤案件貼り付けシート(E6~→A2へ縦横替えで）'!CH24="","",'⑤案件貼り付けシート(E6~→A2へ縦横替えで）'!CH24)</f>
        <v/>
      </c>
      <c r="BG28" s="7" t="str" cm="1">
        <f t="array" ref="BG28">_xlfn.IFS('⑤案件貼り付けシート(E6~→A2へ縦横替えで）'!CI24="固定",1,'⑤案件貼り付けシート(E6~→A2へ縦横替えで）'!CI24="流動",2,'⑤案件貼り付けシート(E6~→A2へ縦横替えで）'!CI24="対象外","",'⑤案件貼り付けシート(E6~→A2へ縦横替えで）'!CI24="","")</f>
        <v/>
      </c>
      <c r="BH28" s="154" t="str">
        <f>IF('⑤案件貼り付けシート(E6~→A2へ縦横替えで）'!$CI24="固定",IF('⑤案件貼り付けシート(E6~→A2へ縦横替えで）'!CJ24="","",'⑤案件貼り付けシート(E6~→A2へ縦横替えで）'!CJ24),"")</f>
        <v/>
      </c>
      <c r="BI28" s="154" t="str">
        <f>IF('⑤案件貼り付けシート(E6~→A2へ縦横替えで）'!$CI24="固定",IF('⑤案件貼り付けシート(E6~→A2へ縦横替えで）'!CK24="","",'⑤案件貼り付けシート(E6~→A2へ縦横替えで）'!CK24),"")</f>
        <v/>
      </c>
      <c r="BJ28" s="154" t="str">
        <f>IF('⑤案件貼り付けシート(E6~→A2へ縦横替えで）'!$CI24="固定",IF('⑤案件貼り付けシート(E6~→A2へ縦横替えで）'!CL24="","",'⑤案件貼り付けシート(E6~→A2へ縦横替えで）'!CL24),"")</f>
        <v/>
      </c>
      <c r="BK28" s="154" t="str">
        <f>IF('⑤案件貼り付けシート(E6~→A2へ縦横替えで）'!$CI24="固定",IF('⑤案件貼り付けシート(E6~→A2へ縦横替えで）'!CM24="","",'⑤案件貼り付けシート(E6~→A2へ縦横替えで）'!CM24),"")</f>
        <v/>
      </c>
      <c r="BL28" s="154" t="str">
        <f>IF('⑤案件貼り付けシート(E6~→A2へ縦横替えで）'!$CI24="固定",IF('⑤案件貼り付けシート(E6~→A2へ縦横替えで）'!CN24="","",'⑤案件貼り付けシート(E6~→A2へ縦横替えで）'!CN24),"")</f>
        <v/>
      </c>
      <c r="BM28" s="154" t="str">
        <f>IF('⑤案件貼り付けシート(E6~→A2へ縦横替えで）'!$CI24="固定",IF('⑤案件貼り付けシート(E6~→A2へ縦横替えで）'!CO24="","",'⑤案件貼り付けシート(E6~→A2へ縦横替えで）'!CO24),"")</f>
        <v/>
      </c>
      <c r="BN28" s="7" t="str">
        <f>IF('⑤案件貼り付けシート(E6~→A2へ縦横替えで）'!$CI24="固定",IF('⑤案件貼り付けシート(E6~→A2へ縦横替えで）'!CP24="","",'⑤案件貼り付けシート(E6~→A2へ縦横替えで）'!CP24),"")</f>
        <v/>
      </c>
      <c r="BO28" s="7" t="str">
        <f>IF('⑤案件貼り付けシート(E6~→A2へ縦横替えで）'!CQ24="","",'⑤案件貼り付けシート(E6~→A2へ縦横替えで）'!CQ24)</f>
        <v/>
      </c>
      <c r="BP28" s="7" t="str">
        <f>IF('⑤案件貼り付けシート(E6~→A2へ縦横替えで）'!CR24="","",'⑤案件貼り付けシート(E6~→A2へ縦横替えで）'!CR24)</f>
        <v/>
      </c>
      <c r="BQ28" s="7" t="str">
        <f>IF('⑤案件貼り付けシート(E6~→A2へ縦横替えで）'!CS24="","",'⑤案件貼り付けシート(E6~→A2へ縦横替えで）'!CS24)</f>
        <v/>
      </c>
      <c r="BR28" s="154" t="str">
        <f>IF('⑤案件貼り付けシート(E6~→A2へ縦横替えで）'!CV24="","",'⑤案件貼り付けシート(E6~→A2へ縦横替えで）'!CV24)</f>
        <v/>
      </c>
      <c r="BS28" s="154" t="str">
        <f>IF('⑤案件貼り付けシート(E6~→A2へ縦横替えで）'!CW24="","",'⑤案件貼り付けシート(E6~→A2へ縦横替えで）'!CW24)</f>
        <v/>
      </c>
      <c r="BT28" s="7" t="str" cm="1">
        <f t="array" ref="BT28">IF('⑤案件貼り付けシート(E6~→A2へ縦横替えで）'!CX24="","",_xlfn.IFS('⑤案件貼り付けシート(E6~→A2へ縦横替えで）'!CX24="固定",1,'⑤案件貼り付けシート(E6~→A2へ縦横替えで）'!CX24="流動",2,'⑤案件貼り付けシート(E6~→A2へ縦横替えで）'!CX24="対象外",""))</f>
        <v/>
      </c>
      <c r="BU28" s="154" t="str">
        <f>IF('⑤案件貼り付けシート(E6~→A2へ縦横替えで）'!$CX24="固定",IF('⑤案件貼り付けシート(E6~→A2へ縦横替えで）'!CY24="","",'⑤案件貼り付けシート(E6~→A2へ縦横替えで）'!CY24),"")</f>
        <v/>
      </c>
      <c r="BV28" s="154" t="str">
        <f>IF('⑤案件貼り付けシート(E6~→A2へ縦横替えで）'!$CX24="固定",IF('⑤案件貼り付けシート(E6~→A2へ縦横替えで）'!CZ24="","",'⑤案件貼り付けシート(E6~→A2へ縦横替えで）'!CZ24),"")</f>
        <v/>
      </c>
      <c r="BW28" s="154" t="str">
        <f>IF('⑤案件貼り付けシート(E6~→A2へ縦横替えで）'!$CX24="固定",IF('⑤案件貼り付けシート(E6~→A2へ縦横替えで）'!DA24="","",'⑤案件貼り付けシート(E6~→A2へ縦横替えで）'!DA24),"")</f>
        <v/>
      </c>
      <c r="BX28" s="154" t="str">
        <f>IF('⑤案件貼り付けシート(E6~→A2へ縦横替えで）'!$CX24="固定",IF('⑤案件貼り付けシート(E6~→A2へ縦横替えで）'!DB24="","",'⑤案件貼り付けシート(E6~→A2へ縦横替えで）'!DB24),"")</f>
        <v/>
      </c>
      <c r="BY28" s="154" t="str">
        <f>IF('⑤案件貼り付けシート(E6~→A2へ縦横替えで）'!$CX24="固定",IF('⑤案件貼り付けシート(E6~→A2へ縦横替えで）'!DC24="","",'⑤案件貼り付けシート(E6~→A2へ縦横替えで）'!DC24),"")</f>
        <v/>
      </c>
      <c r="BZ28" s="154" t="str">
        <f>IF('⑤案件貼り付けシート(E6~→A2へ縦横替えで）'!$CX24="固定",IF('⑤案件貼り付けシート(E6~→A2へ縦横替えで）'!DD24="","",'⑤案件貼り付けシート(E6~→A2へ縦横替えで）'!DD24),"")</f>
        <v/>
      </c>
      <c r="CA28" s="7" t="str">
        <f>IF('⑤案件貼り付けシート(E6~→A2へ縦横替えで）'!$CX24="固定",IF('⑤案件貼り付けシート(E6~→A2へ縦横替えで）'!DE24="","",'⑤案件貼り付けシート(E6~→A2へ縦横替えで）'!DE24),"")</f>
        <v/>
      </c>
      <c r="CB28" s="7" t="str">
        <f>IF('⑤案件貼り付けシート(E6~→A2へ縦横替えで）'!DF24="","",'⑤案件貼り付けシート(E6~→A2へ縦横替えで）'!DF24)</f>
        <v/>
      </c>
      <c r="CC28" s="7" t="str">
        <f>IF('⑤案件貼り付けシート(E6~→A2へ縦横替えで）'!DG24="","",'⑤案件貼り付けシート(E6~→A2へ縦横替えで）'!DG24)</f>
        <v/>
      </c>
      <c r="CD28" s="7" t="str">
        <f>IF('⑤案件貼り付けシート(E6~→A2へ縦横替えで）'!DH24="","",'⑤案件貼り付けシート(E6~→A2へ縦横替えで）'!DH24)</f>
        <v/>
      </c>
      <c r="CE28" s="154" t="str">
        <f>IF('⑤案件貼り付けシート(E6~→A2へ縦横替えで）'!DK24="","",'⑤案件貼り付けシート(E6~→A2へ縦横替えで）'!DK24)</f>
        <v/>
      </c>
      <c r="CF28" s="154" t="str">
        <f>IF('⑤案件貼り付けシート(E6~→A2へ縦横替えで）'!DL24="","",'⑤案件貼り付けシート(E6~→A2へ縦横替えで）'!DL24)</f>
        <v/>
      </c>
      <c r="CG28" s="7" t="str" cm="1">
        <f t="array" ref="CG28">IF('⑤案件貼り付けシート(E6~→A2へ縦横替えで）'!DM24="","",_xlfn.IFS('⑤案件貼り付けシート(E6~→A2へ縦横替えで）'!DM24="固定",1,'⑤案件貼り付けシート(E6~→A2へ縦横替えで）'!DM24="流動",2,'⑤案件貼り付けシート(E6~→A2へ縦横替えで）'!DM24="対象外",""))</f>
        <v/>
      </c>
      <c r="CH28" s="154" t="str">
        <f>IF('⑤案件貼り付けシート(E6~→A2へ縦横替えで）'!$DM24="固定",IF('⑤案件貼り付けシート(E6~→A2へ縦横替えで）'!DN24="","",'⑤案件貼り付けシート(E6~→A2へ縦横替えで）'!DN24),"")</f>
        <v/>
      </c>
      <c r="CI28" s="154" t="str">
        <f>IF('⑤案件貼り付けシート(E6~→A2へ縦横替えで）'!$DM24="固定",IF('⑤案件貼り付けシート(E6~→A2へ縦横替えで）'!DO24="","",'⑤案件貼り付けシート(E6~→A2へ縦横替えで）'!DO24),"")</f>
        <v/>
      </c>
      <c r="CJ28" s="154" t="str">
        <f>IF('⑤案件貼り付けシート(E6~→A2へ縦横替えで）'!$DM24="固定",IF('⑤案件貼り付けシート(E6~→A2へ縦横替えで）'!DP24="","",'⑤案件貼り付けシート(E6~→A2へ縦横替えで）'!DP24),"")</f>
        <v/>
      </c>
      <c r="CK28" s="154" t="str">
        <f>IF('⑤案件貼り付けシート(E6~→A2へ縦横替えで）'!$DM24="固定",IF('⑤案件貼り付けシート(E6~→A2へ縦横替えで）'!DQ24="","",'⑤案件貼り付けシート(E6~→A2へ縦横替えで）'!DQ24),"")</f>
        <v/>
      </c>
      <c r="CL28" s="154" t="str">
        <f>IF('⑤案件貼り付けシート(E6~→A2へ縦横替えで）'!$DM24="固定",IF('⑤案件貼り付けシート(E6~→A2へ縦横替えで）'!DR24="","",'⑤案件貼り付けシート(E6~→A2へ縦横替えで）'!DR24),"")</f>
        <v/>
      </c>
      <c r="CM28" s="154" t="str">
        <f>IF('⑤案件貼り付けシート(E6~→A2へ縦横替えで）'!$DM24="固定",IF('⑤案件貼り付けシート(E6~→A2へ縦横替えで）'!DS24="","",'⑤案件貼り付けシート(E6~→A2へ縦横替えで）'!DS24),"")</f>
        <v/>
      </c>
      <c r="CN28" s="7" t="str">
        <f>IF('⑤案件貼り付けシート(E6~→A2へ縦横替えで）'!$DM24="固定",IF('⑤案件貼り付けシート(E6~→A2へ縦横替えで）'!DT24="","",'⑤案件貼り付けシート(E6~→A2へ縦横替えで）'!DT24),"")</f>
        <v/>
      </c>
      <c r="CO28" s="7" t="str">
        <f>IF('⑤案件貼り付けシート(E6~→A2へ縦横替えで）'!DU24="","",'⑤案件貼り付けシート(E6~→A2へ縦横替えで）'!DU24)</f>
        <v/>
      </c>
      <c r="CP28" s="7" t="str">
        <f>IF('⑤案件貼り付けシート(E6~→A2へ縦横替えで）'!DV24="","",'⑤案件貼り付けシート(E6~→A2へ縦横替えで）'!DV24)</f>
        <v/>
      </c>
      <c r="CQ28" s="7" t="str">
        <f>IF('⑤案件貼り付けシート(E6~→A2へ縦横替えで）'!DW24="","",'⑤案件貼り付けシート(E6~→A2へ縦横替えで）'!DW24)</f>
        <v/>
      </c>
      <c r="CR28" s="154" t="str">
        <f>IF('⑤案件貼り付けシート(E6~→A2へ縦横替えで）'!EA24="","",'⑤案件貼り付けシート(E6~→A2へ縦横替えで）'!EA24)</f>
        <v/>
      </c>
      <c r="CS28" s="154" t="str">
        <f>IF('⑤案件貼り付けシート(E6~→A2へ縦横替えで）'!EB24="","",'⑤案件貼り付けシート(E6~→A2へ縦横替えで）'!EB24)</f>
        <v/>
      </c>
      <c r="CT28" s="7" t="str" cm="1">
        <f t="array" ref="CT28">IF('⑤案件貼り付けシート(E6~→A2へ縦横替えで）'!EC24="","",_xlfn.IFS('⑤案件貼り付けシート(E6~→A2へ縦横替えで）'!EC24="固定",1,'⑤案件貼り付けシート(E6~→A2へ縦横替えで）'!EC24="流動",2,'⑤案件貼り付けシート(E6~→A2へ縦横替えで）'!EC24="対象外",""))</f>
        <v/>
      </c>
      <c r="CU28" s="154" t="str">
        <f>IF('⑤案件貼り付けシート(E6~→A2へ縦横替えで）'!$EC24="固定",IF('⑤案件貼り付けシート(E6~→A2へ縦横替えで）'!ED24="","",'⑤案件貼り付けシート(E6~→A2へ縦横替えで）'!ED24),"")</f>
        <v/>
      </c>
      <c r="CV28" s="154" t="str">
        <f>IF('⑤案件貼り付けシート(E6~→A2へ縦横替えで）'!$EC24="固定",IF('⑤案件貼り付けシート(E6~→A2へ縦横替えで）'!EE24="","",'⑤案件貼り付けシート(E6~→A2へ縦横替えで）'!EE24),"")</f>
        <v/>
      </c>
      <c r="CW28" s="154" t="str">
        <f>IF('⑤案件貼り付けシート(E6~→A2へ縦横替えで）'!$EC24="固定",IF('⑤案件貼り付けシート(E6~→A2へ縦横替えで）'!EF24="","",'⑤案件貼り付けシート(E6~→A2へ縦横替えで）'!EF24),"")</f>
        <v/>
      </c>
      <c r="CX28" s="154" t="str">
        <f>IF('⑤案件貼り付けシート(E6~→A2へ縦横替えで）'!$EC24="固定",IF('⑤案件貼り付けシート(E6~→A2へ縦横替えで）'!EG24="","",'⑤案件貼り付けシート(E6~→A2へ縦横替えで）'!EG24),"")</f>
        <v/>
      </c>
      <c r="CY28" s="154" t="str">
        <f>IF('⑤案件貼り付けシート(E6~→A2へ縦横替えで）'!$EC24="固定",IF('⑤案件貼り付けシート(E6~→A2へ縦横替えで）'!EH24="","",'⑤案件貼り付けシート(E6~→A2へ縦横替えで）'!EH24),"")</f>
        <v/>
      </c>
      <c r="CZ28" s="154" t="str">
        <f>IF('⑤案件貼り付けシート(E6~→A2へ縦横替えで）'!$EC24="固定",IF('⑤案件貼り付けシート(E6~→A2へ縦横替えで）'!EI24="","",'⑤案件貼り付けシート(E6~→A2へ縦横替えで）'!EI24),"")</f>
        <v/>
      </c>
      <c r="DA28" s="7" t="str">
        <f>IF('⑤案件貼り付けシート(E6~→A2へ縦横替えで）'!$EC24="固定",IF('⑤案件貼り付けシート(E6~→A2へ縦横替えで）'!EJ24="","",'⑤案件貼り付けシート(E6~→A2へ縦横替えで）'!EJ24),"")</f>
        <v/>
      </c>
      <c r="DB28" s="7" t="str">
        <f>IF('⑤案件貼り付けシート(E6~→A2へ縦横替えで）'!EK24="","",'⑤案件貼り付けシート(E6~→A2へ縦横替えで）'!EK24)</f>
        <v/>
      </c>
      <c r="DC28" s="7" t="str">
        <f>IF('⑤案件貼り付けシート(E6~→A2へ縦横替えで）'!EL24="","",'⑤案件貼り付けシート(E6~→A2へ縦横替えで）'!EL24)</f>
        <v/>
      </c>
      <c r="DD28" s="7" t="str">
        <f>IF('⑤案件貼り付けシート(E6~→A2へ縦横替えで）'!EM24="","",'⑤案件貼り付けシート(E6~→A2へ縦横替えで）'!EM24)</f>
        <v/>
      </c>
      <c r="DE28" s="154" t="str">
        <f>IF('⑤案件貼り付けシート(E6~→A2へ縦横替えで）'!EO24="","",'⑤案件貼り付けシート(E6~→A2へ縦横替えで）'!EO24)</f>
        <v/>
      </c>
      <c r="DF28" s="154" t="str">
        <f>IF('⑤案件貼り付けシート(E6~→A2へ縦横替えで）'!EP24="","",'⑤案件貼り付けシート(E6~→A2へ縦横替えで）'!EP24)</f>
        <v/>
      </c>
      <c r="DG28" s="7" t="str" cm="1">
        <f t="array" ref="DG28">IF('⑤案件貼り付けシート(E6~→A2へ縦横替えで）'!EQ24="","",_xlfn.IFS('⑤案件貼り付けシート(E6~→A2へ縦横替えで）'!EQ24="固定",1,'⑤案件貼り付けシート(E6~→A2へ縦横替えで）'!EQ24="流動",2,'⑤案件貼り付けシート(E6~→A2へ縦横替えで）'!EQ24="対象外",""))</f>
        <v/>
      </c>
      <c r="DH28" s="154" t="str">
        <f>IF('⑤案件貼り付けシート(E6~→A2へ縦横替えで）'!$EQ24="固定",IF('⑤案件貼り付けシート(E6~→A2へ縦横替えで）'!ER24="","",'⑤案件貼り付けシート(E6~→A2へ縦横替えで）'!ER24),"")</f>
        <v/>
      </c>
      <c r="DI28" s="154" t="str">
        <f>IF('⑤案件貼り付けシート(E6~→A2へ縦横替えで）'!$EQ24="固定",IF('⑤案件貼り付けシート(E6~→A2へ縦横替えで）'!ES24="","",'⑤案件貼り付けシート(E6~→A2へ縦横替えで）'!ES24),"")</f>
        <v/>
      </c>
      <c r="DJ28" s="154" t="str">
        <f>IF('⑤案件貼り付けシート(E6~→A2へ縦横替えで）'!$EQ24="固定",IF('⑤案件貼り付けシート(E6~→A2へ縦横替えで）'!ET24="","",'⑤案件貼り付けシート(E6~→A2へ縦横替えで）'!ET24),"")</f>
        <v/>
      </c>
      <c r="DK28" s="154" t="str">
        <f>IF('⑤案件貼り付けシート(E6~→A2へ縦横替えで）'!$EQ24="固定",IF('⑤案件貼り付けシート(E6~→A2へ縦横替えで）'!EU24="","",'⑤案件貼り付けシート(E6~→A2へ縦横替えで）'!EU24),"")</f>
        <v/>
      </c>
      <c r="DL28" s="154" t="str">
        <f>IF('⑤案件貼り付けシート(E6~→A2へ縦横替えで）'!$EQ24="固定",IF('⑤案件貼り付けシート(E6~→A2へ縦横替えで）'!EV24="","",'⑤案件貼り付けシート(E6~→A2へ縦横替えで）'!EV24),"")</f>
        <v/>
      </c>
      <c r="DM28" s="154" t="str">
        <f>IF('⑤案件貼り付けシート(E6~→A2へ縦横替えで）'!$EQ24="固定",IF('⑤案件貼り付けシート(E6~→A2へ縦横替えで）'!EW24="","",'⑤案件貼り付けシート(E6~→A2へ縦横替えで）'!EW24),"")</f>
        <v/>
      </c>
      <c r="DN28" s="7" t="str">
        <f>IF('⑤案件貼り付けシート(E6~→A2へ縦横替えで）'!$EQ24="固定",IF('⑤案件貼り付けシート(E6~→A2へ縦横替えで）'!EX24="","",'⑤案件貼り付けシート(E6~→A2へ縦横替えで）'!EX24),"")</f>
        <v/>
      </c>
      <c r="DO28" s="7" t="str">
        <f>IF('⑤案件貼り付けシート(E6~→A2へ縦横替えで）'!EY24="","",'⑤案件貼り付けシート(E6~→A2へ縦横替えで）'!EY24)</f>
        <v/>
      </c>
      <c r="DP28" s="7" t="str">
        <f>IF('⑤案件貼り付けシート(E6~→A2へ縦横替えで）'!EZ24="","",'⑤案件貼り付けシート(E6~→A2へ縦横替えで）'!EZ24)</f>
        <v/>
      </c>
      <c r="DQ28" s="7" t="str">
        <f>IF('⑤案件貼り付けシート(E6~→A2へ縦横替えで）'!FA24="","",'⑤案件貼り付けシート(E6~→A2へ縦横替えで）'!FA24)</f>
        <v/>
      </c>
      <c r="DR28" s="154" t="str">
        <f>IF('⑤案件貼り付けシート(E6~→A2へ縦横替えで）'!FC24="","",'⑤案件貼り付けシート(E6~→A2へ縦横替えで）'!FC24)</f>
        <v/>
      </c>
      <c r="DS28" s="154" t="str">
        <f>IF('⑤案件貼り付けシート(E6~→A2へ縦横替えで）'!FD24="","",'⑤案件貼り付けシート(E6~→A2へ縦横替えで）'!FD24)</f>
        <v/>
      </c>
      <c r="DT28" s="7" t="str" cm="1">
        <f t="array" ref="DT28">IF('⑤案件貼り付けシート(E6~→A2へ縦横替えで）'!FE24="","",_xlfn.IFS('⑤案件貼り付けシート(E6~→A2へ縦横替えで）'!FE24="固定",1,'⑤案件貼り付けシート(E6~→A2へ縦横替えで）'!FE24="流動",2,'⑤案件貼り付けシート(E6~→A2へ縦横替えで）'!FE24="対象外",""))</f>
        <v/>
      </c>
      <c r="DU28" s="154" t="str">
        <f>IF('⑤案件貼り付けシート(E6~→A2へ縦横替えで）'!$FE24="固定",IF('⑤案件貼り付けシート(E6~→A2へ縦横替えで）'!FF24="","",'⑤案件貼り付けシート(E6~→A2へ縦横替えで）'!FF24),"")</f>
        <v/>
      </c>
      <c r="DV28" s="154" t="str">
        <f>IF('⑤案件貼り付けシート(E6~→A2へ縦横替えで）'!$FE24="固定",IF('⑤案件貼り付けシート(E6~→A2へ縦横替えで）'!FG24="","",'⑤案件貼り付けシート(E6~→A2へ縦横替えで）'!FG24),"")</f>
        <v/>
      </c>
      <c r="DW28" s="154" t="str">
        <f>IF('⑤案件貼り付けシート(E6~→A2へ縦横替えで）'!$FE24="固定",IF('⑤案件貼り付けシート(E6~→A2へ縦横替えで）'!FH24="","",'⑤案件貼り付けシート(E6~→A2へ縦横替えで）'!FH24),"")</f>
        <v/>
      </c>
      <c r="DX28" s="154" t="str">
        <f>IF('⑤案件貼り付けシート(E6~→A2へ縦横替えで）'!$FE24="固定",IF('⑤案件貼り付けシート(E6~→A2へ縦横替えで）'!FI24="","",'⑤案件貼り付けシート(E6~→A2へ縦横替えで）'!FI24),"")</f>
        <v/>
      </c>
      <c r="DY28" s="154" t="str">
        <f>IF('⑤案件貼り付けシート(E6~→A2へ縦横替えで）'!$FE24="固定",IF('⑤案件貼り付けシート(E6~→A2へ縦横替えで）'!FJ24="","",'⑤案件貼り付けシート(E6~→A2へ縦横替えで）'!FJ24),"")</f>
        <v/>
      </c>
      <c r="DZ28" s="154" t="str">
        <f>IF('⑤案件貼り付けシート(E6~→A2へ縦横替えで）'!$FE24="固定",IF('⑤案件貼り付けシート(E6~→A2へ縦横替えで）'!FK24="","",'⑤案件貼り付けシート(E6~→A2へ縦横替えで）'!FK24),"")</f>
        <v/>
      </c>
      <c r="EA28" s="7" t="str">
        <f>IF('⑤案件貼り付けシート(E6~→A2へ縦横替えで）'!$FE24="固定",IF('⑤案件貼り付けシート(E6~→A2へ縦横替えで）'!FL24="","",'⑤案件貼り付けシート(E6~→A2へ縦横替えで）'!FL24),"")</f>
        <v/>
      </c>
      <c r="EB28" s="7" t="str">
        <f>IF('⑤案件貼り付けシート(E6~→A2へ縦横替えで）'!FM24="","",'⑤案件貼り付けシート(E6~→A2へ縦横替えで）'!FM24)</f>
        <v/>
      </c>
      <c r="EC28" s="7" t="str">
        <f>IF('⑤案件貼り付けシート(E6~→A2へ縦横替えで）'!FN24="","",'⑤案件貼り付けシート(E6~→A2へ縦横替えで）'!FN24)</f>
        <v/>
      </c>
      <c r="ED28" s="7" t="str">
        <f>IF('⑤案件貼り付けシート(E6~→A2へ縦横替えで）'!FO24="","",'⑤案件貼り付けシート(E6~→A2へ縦横替えで）'!FO24)</f>
        <v/>
      </c>
      <c r="EE28" s="154" t="str">
        <f>IF('⑤案件貼り付けシート(E6~→A2へ縦横替えで）'!FQ24="","",'⑤案件貼り付けシート(E6~→A2へ縦横替えで）'!FQ24)</f>
        <v/>
      </c>
      <c r="EF28" s="154" t="str">
        <f>IF('⑤案件貼り付けシート(E6~→A2へ縦横替えで）'!FR24="","",'⑤案件貼り付けシート(E6~→A2へ縦横替えで）'!FR24)</f>
        <v/>
      </c>
      <c r="EG28" s="7" t="str" cm="1">
        <f t="array" ref="EG28">IF('⑤案件貼り付けシート(E6~→A2へ縦横替えで）'!FS24="","",_xlfn.IFS('⑤案件貼り付けシート(E6~→A2へ縦横替えで）'!FS24="固定",1,'⑤案件貼り付けシート(E6~→A2へ縦横替えで）'!FS24="流動",2,'⑤案件貼り付けシート(E6~→A2へ縦横替えで）'!FS24="対象外",""))</f>
        <v/>
      </c>
      <c r="EH28" s="154" t="str">
        <f>IF('⑤案件貼り付けシート(E6~→A2へ縦横替えで）'!$FS24="固定",IF('⑤案件貼り付けシート(E6~→A2へ縦横替えで）'!FT24="","",'⑤案件貼り付けシート(E6~→A2へ縦横替えで）'!FT24),"")</f>
        <v/>
      </c>
      <c r="EI28" s="154" t="str">
        <f>IF('⑤案件貼り付けシート(E6~→A2へ縦横替えで）'!$FS24="固定",IF('⑤案件貼り付けシート(E6~→A2へ縦横替えで）'!FU24="","",'⑤案件貼り付けシート(E6~→A2へ縦横替えで）'!FU24),"")</f>
        <v/>
      </c>
      <c r="EJ28" s="154" t="str">
        <f>IF('⑤案件貼り付けシート(E6~→A2へ縦横替えで）'!$FS24="固定",IF('⑤案件貼り付けシート(E6~→A2へ縦横替えで）'!FV24="","",'⑤案件貼り付けシート(E6~→A2へ縦横替えで）'!FV24),"")</f>
        <v/>
      </c>
      <c r="EK28" s="154" t="str">
        <f>IF('⑤案件貼り付けシート(E6~→A2へ縦横替えで）'!$FS24="固定",IF('⑤案件貼り付けシート(E6~→A2へ縦横替えで）'!FW24="","",'⑤案件貼り付けシート(E6~→A2へ縦横替えで）'!FW24),"")</f>
        <v/>
      </c>
      <c r="EL28" s="154" t="str">
        <f>IF('⑤案件貼り付けシート(E6~→A2へ縦横替えで）'!$FS24="固定",IF('⑤案件貼り付けシート(E6~→A2へ縦横替えで）'!FX24="","",'⑤案件貼り付けシート(E6~→A2へ縦横替えで）'!FX24),"")</f>
        <v/>
      </c>
      <c r="EM28" s="154" t="str">
        <f>IF('⑤案件貼り付けシート(E6~→A2へ縦横替えで）'!$FS24="固定",IF('⑤案件貼り付けシート(E6~→A2へ縦横替えで）'!FY24="","",'⑤案件貼り付けシート(E6~→A2へ縦横替えで）'!FY24),"")</f>
        <v/>
      </c>
      <c r="EN28" s="7" t="str">
        <f>IF('⑤案件貼り付けシート(E6~→A2へ縦横替えで）'!$FS24="固定",IF('⑤案件貼り付けシート(E6~→A2へ縦横替えで）'!FZ24="","",'⑤案件貼り付けシート(E6~→A2へ縦横替えで）'!FZ24),"")</f>
        <v/>
      </c>
      <c r="EO28" s="7" t="str">
        <f>IF('⑤案件貼り付けシート(E6~→A2へ縦横替えで）'!GA24="","",'⑤案件貼り付けシート(E6~→A2へ縦横替えで）'!GA24)</f>
        <v/>
      </c>
      <c r="EP28" s="7" t="str">
        <f>IF('⑤案件貼り付けシート(E6~→A2へ縦横替えで）'!GB24="","",'⑤案件貼り付けシート(E6~→A2へ縦横替えで）'!GB24)</f>
        <v/>
      </c>
      <c r="EQ28" s="7" t="str">
        <f>IF('⑤案件貼り付けシート(E6~→A2へ縦横替えで）'!GC24="","",'⑤案件貼り付けシート(E6~→A2へ縦横替えで）'!GC24)</f>
        <v/>
      </c>
      <c r="ER28" s="154" t="str">
        <f>IF('⑤案件貼り付けシート(E6~→A2へ縦横替えで）'!GE24="","",'⑤案件貼り付けシート(E6~→A2へ縦横替えで）'!GE24)</f>
        <v/>
      </c>
      <c r="ES28" s="154" t="str">
        <f>IF('⑤案件貼り付けシート(E6~→A2へ縦横替えで）'!GF24="","",'⑤案件貼り付けシート(E6~→A2へ縦横替えで）'!GF24)</f>
        <v/>
      </c>
      <c r="ET28" s="7" t="str" cm="1">
        <f t="array" ref="ET28">IF('⑤案件貼り付けシート(E6~→A2へ縦横替えで）'!GG24="","",_xlfn.IFS('⑤案件貼り付けシート(E6~→A2へ縦横替えで）'!GG24="固定",1,'⑤案件貼り付けシート(E6~→A2へ縦横替えで）'!GG24="流動",2,'⑤案件貼り付けシート(E6~→A2へ縦横替えで）'!GG24="対象外",""))</f>
        <v/>
      </c>
      <c r="EU28" s="154" t="str">
        <f>IF('⑤案件貼り付けシート(E6~→A2へ縦横替えで）'!$GG24="固定",IF('⑤案件貼り付けシート(E6~→A2へ縦横替えで）'!GH24="","",'⑤案件貼り付けシート(E6~→A2へ縦横替えで）'!GH24),"")</f>
        <v/>
      </c>
      <c r="EV28" s="154" t="str">
        <f>IF('⑤案件貼り付けシート(E6~→A2へ縦横替えで）'!$GG24="固定",IF('⑤案件貼り付けシート(E6~→A2へ縦横替えで）'!GI24="","",'⑤案件貼り付けシート(E6~→A2へ縦横替えで）'!GI24),"")</f>
        <v/>
      </c>
      <c r="EW28" s="154" t="str">
        <f>IF('⑤案件貼り付けシート(E6~→A2へ縦横替えで）'!$GG24="固定",IF('⑤案件貼り付けシート(E6~→A2へ縦横替えで）'!GJ24="","",'⑤案件貼り付けシート(E6~→A2へ縦横替えで）'!GJ24),"")</f>
        <v/>
      </c>
      <c r="EX28" s="154" t="str">
        <f>IF('⑤案件貼り付けシート(E6~→A2へ縦横替えで）'!$GG24="固定",IF('⑤案件貼り付けシート(E6~→A2へ縦横替えで）'!GK24="","",'⑤案件貼り付けシート(E6~→A2へ縦横替えで）'!GK24),"")</f>
        <v/>
      </c>
      <c r="EY28" s="154" t="str">
        <f>IF('⑤案件貼り付けシート(E6~→A2へ縦横替えで）'!$GG24="固定",IF('⑤案件貼り付けシート(E6~→A2へ縦横替えで）'!GL24="","",'⑤案件貼り付けシート(E6~→A2へ縦横替えで）'!GL24),"")</f>
        <v/>
      </c>
      <c r="EZ28" s="154" t="str">
        <f>IF('⑤案件貼り付けシート(E6~→A2へ縦横替えで）'!$GG24="固定",IF('⑤案件貼り付けシート(E6~→A2へ縦横替えで）'!GM24="","",'⑤案件貼り付けシート(E6~→A2へ縦横替えで）'!GM24),"")</f>
        <v/>
      </c>
      <c r="FA28" s="7" t="str">
        <f>IF('⑤案件貼り付けシート(E6~→A2へ縦横替えで）'!$GG24="固定",IF('⑤案件貼り付けシート(E6~→A2へ縦横替えで）'!GN24="","",'⑤案件貼り付けシート(E6~→A2へ縦横替えで）'!GN24),"")</f>
        <v/>
      </c>
      <c r="FB28" s="7" t="str">
        <f>IF('⑤案件貼り付けシート(E6~→A2へ縦横替えで）'!GO24="","",'⑤案件貼り付けシート(E6~→A2へ縦横替えで）'!GO24)</f>
        <v/>
      </c>
      <c r="FC28" s="7" t="str">
        <f>IF('⑤案件貼り付けシート(E6~→A2へ縦横替えで）'!GP24="","",'⑤案件貼り付けシート(E6~→A2へ縦横替えで）'!GP24)</f>
        <v/>
      </c>
      <c r="FD28" s="7" t="str">
        <f>IF('⑤案件貼り付けシート(E6~→A2へ縦横替えで）'!GQ24="","",'⑤案件貼り付けシート(E6~→A2へ縦横替えで）'!GQ24)</f>
        <v/>
      </c>
      <c r="FE28" s="154" t="str">
        <f>IF('⑤案件貼り付けシート(E6~→A2へ縦横替えで）'!GS24="","",'⑤案件貼り付けシート(E6~→A2へ縦横替えで）'!GS24)</f>
        <v/>
      </c>
      <c r="FF28" s="154" t="str">
        <f>IF('⑤案件貼り付けシート(E6~→A2へ縦横替えで）'!GT24="","",'⑤案件貼り付けシート(E6~→A2へ縦横替えで）'!GT24)</f>
        <v/>
      </c>
      <c r="FG28" s="7" t="str" cm="1">
        <f t="array" ref="FG28">IF('⑤案件貼り付けシート(E6~→A2へ縦横替えで）'!GU24="","",_xlfn.IFS('⑤案件貼り付けシート(E6~→A2へ縦横替えで）'!GU24="固定",1,'⑤案件貼り付けシート(E6~→A2へ縦横替えで）'!GU24="流動",2,'⑤案件貼り付けシート(E6~→A2へ縦横替えで）'!GU24="対象外",""))</f>
        <v/>
      </c>
      <c r="FH28" s="154" t="str">
        <f>IF('⑤案件貼り付けシート(E6~→A2へ縦横替えで）'!$GU24="固定",IF('⑤案件貼り付けシート(E6~→A2へ縦横替えで）'!GV24="","",'⑤案件貼り付けシート(E6~→A2へ縦横替えで）'!GV24),"")</f>
        <v/>
      </c>
      <c r="FI28" s="154" t="str">
        <f>IF('⑤案件貼り付けシート(E6~→A2へ縦横替えで）'!$GU24="固定",IF('⑤案件貼り付けシート(E6~→A2へ縦横替えで）'!GW24="","",'⑤案件貼り付けシート(E6~→A2へ縦横替えで）'!GW24),"")</f>
        <v/>
      </c>
      <c r="FJ28" s="154" t="str">
        <f>IF('⑤案件貼り付けシート(E6~→A2へ縦横替えで）'!$GU24="固定",IF('⑤案件貼り付けシート(E6~→A2へ縦横替えで）'!GX24="","",'⑤案件貼り付けシート(E6~→A2へ縦横替えで）'!GX24),"")</f>
        <v/>
      </c>
      <c r="FK28" s="154" t="str">
        <f>IF('⑤案件貼り付けシート(E6~→A2へ縦横替えで）'!$GU24="固定",IF('⑤案件貼り付けシート(E6~→A2へ縦横替えで）'!GY24="","",'⑤案件貼り付けシート(E6~→A2へ縦横替えで）'!GY24),"")</f>
        <v/>
      </c>
      <c r="FL28" s="154" t="str">
        <f>IF('⑤案件貼り付けシート(E6~→A2へ縦横替えで）'!$GU24="固定",IF('⑤案件貼り付けシート(E6~→A2へ縦横替えで）'!GZ24="","",'⑤案件貼り付けシート(E6~→A2へ縦横替えで）'!GZ24),"")</f>
        <v/>
      </c>
      <c r="FM28" s="154" t="str">
        <f>IF('⑤案件貼り付けシート(E6~→A2へ縦横替えで）'!$GU24="固定",IF('⑤案件貼り付けシート(E6~→A2へ縦横替えで）'!HA24="","",'⑤案件貼り付けシート(E6~→A2へ縦横替えで）'!HA24),"")</f>
        <v/>
      </c>
      <c r="FN28" s="7" t="str">
        <f>IF('⑤案件貼り付けシート(E6~→A2へ縦横替えで）'!$GU24="固定",IF('⑤案件貼り付けシート(E6~→A2へ縦横替えで）'!HB24="","",'⑤案件貼り付けシート(E6~→A2へ縦横替えで）'!HB24),"")</f>
        <v/>
      </c>
      <c r="FO28" s="7" t="str">
        <f>IF('⑤案件貼り付けシート(E6~→A2へ縦横替えで）'!HC24="","",'⑤案件貼り付けシート(E6~→A2へ縦横替えで）'!HC24)</f>
        <v/>
      </c>
      <c r="FP28" s="7" t="str">
        <f>IF('⑤案件貼り付けシート(E6~→A2へ縦横替えで）'!HD24="","",'⑤案件貼り付けシート(E6~→A2へ縦横替えで）'!HD24)</f>
        <v/>
      </c>
      <c r="FQ28" s="7" t="str">
        <f>IF('⑤案件貼り付けシート(E6~→A2へ縦横替えで）'!HE24="","",'⑤案件貼り付けシート(E6~→A2へ縦横替えで）'!HE24)</f>
        <v/>
      </c>
      <c r="FR28" s="154" t="str">
        <f>IF('⑤案件貼り付けシート(E6~→A2へ縦横替えで）'!HG24="","",'⑤案件貼り付けシート(E6~→A2へ縦横替えで）'!HG24)</f>
        <v/>
      </c>
      <c r="FS28" s="154" t="str">
        <f>IF('⑤案件貼り付けシート(E6~→A2へ縦横替えで）'!HH24="","",'⑤案件貼り付けシート(E6~→A2へ縦横替えで）'!HH24)</f>
        <v/>
      </c>
      <c r="FT28" s="7" t="str" cm="1">
        <f t="array" ref="FT28">IF('⑤案件貼り付けシート(E6~→A2へ縦横替えで）'!HI24="","",_xlfn.IFS('⑤案件貼り付けシート(E6~→A2へ縦横替えで）'!HI24="固定",1,'⑤案件貼り付けシート(E6~→A2へ縦横替えで）'!HI24="流動",2,'⑤案件貼り付けシート(E6~→A2へ縦横替えで）'!HI24="対象外",""))</f>
        <v/>
      </c>
      <c r="FU28" s="154" t="str">
        <f>IF('⑤案件貼り付けシート(E6~→A2へ縦横替えで）'!$HI24="固定",IF('⑤案件貼り付けシート(E6~→A2へ縦横替えで）'!HJ24="","",'⑤案件貼り付けシート(E6~→A2へ縦横替えで）'!HJ24),"")</f>
        <v/>
      </c>
      <c r="FV28" s="154" t="str">
        <f>IF('⑤案件貼り付けシート(E6~→A2へ縦横替えで）'!$HI24="固定",IF('⑤案件貼り付けシート(E6~→A2へ縦横替えで）'!HK24="","",'⑤案件貼り付けシート(E6~→A2へ縦横替えで）'!HK24),"")</f>
        <v/>
      </c>
      <c r="FW28" s="154" t="str">
        <f>IF('⑤案件貼り付けシート(E6~→A2へ縦横替えで）'!$HI24="固定",IF('⑤案件貼り付けシート(E6~→A2へ縦横替えで）'!HL24="","",'⑤案件貼り付けシート(E6~→A2へ縦横替えで）'!HL24),"")</f>
        <v/>
      </c>
      <c r="FX28" s="154" t="str">
        <f>IF('⑤案件貼り付けシート(E6~→A2へ縦横替えで）'!$HI24="固定",IF('⑤案件貼り付けシート(E6~→A2へ縦横替えで）'!HM24="","",'⑤案件貼り付けシート(E6~→A2へ縦横替えで）'!HM24),"")</f>
        <v/>
      </c>
      <c r="FY28" s="154" t="str">
        <f>IF('⑤案件貼り付けシート(E6~→A2へ縦横替えで）'!$HI24="固定",IF('⑤案件貼り付けシート(E6~→A2へ縦横替えで）'!HN24="","",'⑤案件貼り付けシート(E6~→A2へ縦横替えで）'!HN24),"")</f>
        <v/>
      </c>
      <c r="FZ28" s="154" t="str">
        <f>IF('⑤案件貼り付けシート(E6~→A2へ縦横替えで）'!$HI24="固定",IF('⑤案件貼り付けシート(E6~→A2へ縦横替えで）'!HO24="","",'⑤案件貼り付けシート(E6~→A2へ縦横替えで）'!HO24),"")</f>
        <v/>
      </c>
      <c r="GA28" s="7" t="str">
        <f>IF('⑤案件貼り付けシート(E6~→A2へ縦横替えで）'!$HI24="固定",IF('⑤案件貼り付けシート(E6~→A2へ縦横替えで）'!HP24="","",'⑤案件貼り付けシート(E6~→A2へ縦横替えで）'!HP24),"")</f>
        <v/>
      </c>
      <c r="GB28" s="7" t="str">
        <f>IF('⑤案件貼り付けシート(E6~→A2へ縦横替えで）'!HQ24="","",'⑤案件貼り付けシート(E6~→A2へ縦横替えで）'!HQ24)</f>
        <v/>
      </c>
      <c r="GC28" s="7" t="str">
        <f>IF('⑤案件貼り付けシート(E6~→A2へ縦横替えで）'!HR24="","",'⑤案件貼り付けシート(E6~→A2へ縦横替えで）'!HR24)</f>
        <v/>
      </c>
      <c r="GD28" s="7" t="str">
        <f>IF('⑤案件貼り付けシート(E6~→A2へ縦横替えで）'!HS24="","",'⑤案件貼り付けシート(E6~→A2へ縦横替えで）'!HS24)</f>
        <v/>
      </c>
      <c r="GE28" s="7" t="str" cm="1">
        <f t="array" ref="GE28">_xlfn.IFS('⑤案件貼り付けシート(E6~→A2へ縦横替えで）'!A24="","",'⑤案件貼り付けシート(E6~→A2へ縦横替えで）'!HW24="該当しない",0,'⑤案件貼り付けシート(E6~→A2へ縦横替えで）'!HW24="有期プロジェクト",1,'⑤案件貼り付けシート(E6~→A2へ縦横替えで）'!HW24="日数限定業務",2,'⑤案件貼り付けシート(E6~→A2へ縦横替えで）'!HW24="産休育休代替",3,'⑤案件貼り付けシート(E6~→A2へ縦横替えで）'!HW24="介護休業代替",4)</f>
        <v/>
      </c>
      <c r="GF28" s="7" t="str">
        <f>IF('⑤案件貼り付けシート(E6~→A2へ縦横替えで）'!HW24="産休育休代替",IF('⑤案件貼り付けシート(E6~→A2へ縦横替えで）'!HX24="","",'⑤案件貼り付けシート(E6~→A2へ縦横替えで）'!HX24),"")</f>
        <v/>
      </c>
      <c r="GG28" s="7" t="str">
        <f>IF('⑤案件貼り付けシート(E6~→A2へ縦横替えで）'!HY24="","",'⑤案件貼り付けシート(E6~→A2へ縦横替えで）'!HY24)</f>
        <v/>
      </c>
      <c r="GH28" s="7" t="str" cm="1">
        <f t="array" ref="GH28">_xlfn.IFS('⑤案件貼り付けシート(E6~→A2へ縦横替えで）'!IB24="","",'⑤案件貼り付けシート(E6~→A2へ縦横替えで）'!IB24="限定しない",0,'⑤案件貼り付けシート(E6~→A2へ縦横替えで）'!IB24="60歳以上",1,'⑤案件貼り付けシート(E6~→A2へ縦横替えで）'!IB24="無期雇用派遣労働者",2,'⑤案件貼り付けシート(E6~→A2へ縦横替えで）'!IB24="60歳以上または無期雇用",3,TRUE,"")</f>
        <v/>
      </c>
      <c r="GI28" s="7" t="str" cm="1">
        <f t="array" ref="GI28">_xlfn.IFS('⑤案件貼り付けシート(E6~→A2へ縦横替えで）'!IC24="","",'⑤案件貼り付けシート(E6~→A2へ縦横替えで）'!IC24="限定する",1,'⑤案件貼り付けシート(E6~→A2へ縦横替えで）'!IC24="限定しない",2,TRUE,"")</f>
        <v/>
      </c>
      <c r="GJ28" s="7"/>
      <c r="GK28" s="7" t="str">
        <f>IF('⑤案件貼り付けシート(E6~→A2へ縦横替えで）'!IF24="","",'⑤案件貼り付けシート(E6~→A2へ縦横替えで）'!IF24)</f>
        <v/>
      </c>
      <c r="GL28" s="7" t="str">
        <f>IF('⑤案件貼り付けシート(E6~→A2へ縦横替えで）'!IG24="","",'⑤案件貼り付けシート(E6~→A2へ縦横替えで）'!IG24)</f>
        <v/>
      </c>
      <c r="GM28" s="48" t="str">
        <f>IF('⑤案件貼り付けシート(E6~→A2へ縦横替えで）'!IJ24="","",IF('⑤案件貼り付けシート(E6~→A2へ縦横替えで）'!IJ24="ALL",②コード一覧!$CU$2,'⑤案件貼り付けシート(E6~→A2へ縦横替えで）'!IJ24&amp;"をコードヘ"))</f>
        <v/>
      </c>
      <c r="GN28" s="7" t="str">
        <f>IF('⑤案件貼り付けシート(E6~→A2へ縦横替えで）'!IK24="","",IF('⑤案件貼り付けシート(E6~→A2へ縦横替えで）'!IK24="非公開",0,1))</f>
        <v/>
      </c>
      <c r="GO28" s="7">
        <f t="shared" si="1"/>
        <v>0</v>
      </c>
      <c r="GP28" s="7" t="str">
        <f>IF('⑤案件貼り付けシート(E6~→A2へ縦横替えで）'!IP24="",IF('⑤案件貼り付けシート(E6~→A2へ縦横替えで）'!IW24="","",1),2)</f>
        <v/>
      </c>
      <c r="GQ28" s="7" t="str">
        <f>IF(GP28=1,INDEX(②コード一覧!DC24:DG42,MATCH('⑤案件貼り付けシート(E6~→A2へ縦横替えで）'!IW24,②コード一覧!DD24:DD42,0),1),"")</f>
        <v/>
      </c>
      <c r="GR28" s="48" t="str">
        <f>IF('⑤案件貼り付けシート(E6~→A2へ縦横替えで）'!IP24="","",INDEX(②コード一覧!$BR$2:$BT$801,MATCH('⑤案件貼り付けシート(E6~→A2へ縦横替えで）'!IP24,②コード一覧!$BR$2:$BR$801,0),3))</f>
        <v/>
      </c>
      <c r="GS28" s="48" t="str">
        <f>IF('⑤案件貼り付けシート(E6~→A2へ縦横替えで）'!IQ24="","",INDEX(②コード一覧!$BR$2:$BT$801,MATCH('⑤案件貼り付けシート(E6~→A2へ縦横替えで）'!IQ24,②コード一覧!$BR$2:$BR$801,0),3))</f>
        <v/>
      </c>
      <c r="GT28" s="48" t="str">
        <f>IF('⑤案件貼り付けシート(E6~→A2へ縦横替えで）'!IR24="","",INDEX(②コード一覧!$BR$2:$BT$801,MATCH('⑤案件貼り付けシート(E6~→A2へ縦横替えで）'!IR24,②コード一覧!$BR$2:$BR$801,0),3))</f>
        <v/>
      </c>
      <c r="GU28" s="48" t="str">
        <f>IF('⑤案件貼り付けシート(E6~→A2へ縦横替えで）'!IS24="","",INDEX(②コード一覧!$BR$2:$BT$801,MATCH('⑤案件貼り付けシート(E6~→A2へ縦横替えで）'!IS24,②コード一覧!$BR$2:$BR$801,0),3))</f>
        <v/>
      </c>
      <c r="GV28" s="48" t="str">
        <f>IF('⑤案件貼り付けシート(E6~→A2へ縦横替えで）'!IT24="","",INDEX(②コード一覧!$BR$2:$BT$801,MATCH('⑤案件貼り付けシート(E6~→A2へ縦横替えで）'!IT24,②コード一覧!$BR$2:$BR$801,0),3))</f>
        <v/>
      </c>
    </row>
    <row r="29" spans="1:204">
      <c r="A29" s="7"/>
      <c r="B29" s="7">
        <f>'⑤案件貼り付けシート(E6~→A2へ縦横替えで）'!A25</f>
        <v>0</v>
      </c>
      <c r="C29" s="7" t="str">
        <f>IF('⑤案件貼り付けシート(E6~→A2へ縦横替えで）'!C25="","",(IF('⑤案件貼り付けシート(E6~→A2へ縦横替えで）'!C25="一般派遣",1,2)))</f>
        <v/>
      </c>
      <c r="D29" s="48" t="e">
        <f>INDEX(②コード一覧!$A$2:$B$40,MATCH('⑤案件貼り付けシート(E6~→A2へ縦横替えで）'!G25,②コード一覧!$A$2:$A$40,0),2)</f>
        <v>#N/A</v>
      </c>
      <c r="E29" s="7" t="e" cm="1">
        <f t="array" ref="E29">INDEX(③組織表示変え!$A$6:$E$805,MATCH('⑥案件CSV (6行目～に反映→フォーマット２行目にコピペ'!D29&amp;'⑤案件貼り付けシート(E6~→A2へ縦横替えで）'!H25,③組織表示変え!$B$6:$B$802&amp;③組織表示変え!$E$6:$E$802,0),1)</f>
        <v>#N/A</v>
      </c>
      <c r="F29" s="48" t="e">
        <f>INDEX(②コード一覧!$A$2:$B$40,MATCH('⑤案件貼り付けシート(E6~→A2へ縦横替えで）'!N25,②コード一覧!$A$2:$A$40,0),2)</f>
        <v>#N/A</v>
      </c>
      <c r="G29" s="7"/>
      <c r="H29" s="7"/>
      <c r="I29" s="7"/>
      <c r="J29" s="7"/>
      <c r="K29" s="7"/>
      <c r="L29" s="7" t="e" cm="1">
        <f t="array" ref="L29">INDEX(③組織表示変え!$A$6:$E$805,MATCH('⑥案件CSV (6行目～に反映→フォーマット２行目にコピペ'!F29&amp;'⑤案件貼り付けシート(E6~→A2へ縦横替えで）'!O25,③組織表示変え!$B$6:$B$802&amp;③組織表示変え!$E$6:$E$802,0),1)</f>
        <v>#N/A</v>
      </c>
      <c r="M29" s="7" t="str">
        <f>IF('⑤案件貼り付けシート(E6~→A2へ縦横替えで）'!P25="","",'⑤案件貼り付けシート(E6~→A2へ縦横替えで）'!P25)</f>
        <v/>
      </c>
      <c r="N29" s="7" t="str">
        <f>IF('⑤案件貼り付けシート(E6~→A2へ縦横替えで）'!Q25="","",'⑤案件貼り付けシート(E6~→A2へ縦横替えで）'!Q25)</f>
        <v/>
      </c>
      <c r="O29" s="7" t="str">
        <f>IF('⑤案件貼り付けシート(E6~→A2へ縦横替えで）'!R25="","",'⑤案件貼り付けシート(E6~→A2へ縦横替えで）'!R25)</f>
        <v/>
      </c>
      <c r="P29" s="7" t="str" cm="1">
        <f t="array" ref="P29">IF('⑤案件貼り付けシート(E6~→A2へ縦横替えで）'!U25="","",_xlfn.IFS('⑤案件貼り付けシート(E6~→A2へ縦横替えで）'!U25="なし",0,'⑤案件貼り付けシート(E6~→A2へ縦横替えで）'!U25="敷地内禁煙",1,'⑤案件貼り付けシート(E6~→A2へ縦横替えで）'!U25="敷地内禁煙（特定屋外喫煙場所あり、屋外に喫煙場所あり）",2,'⑤案件貼り付けシート(E6~→A2へ縦横替えで）'!U25="屋内禁煙",3,'⑤案件貼り付けシート(E6~→A2へ縦横替えで）'!U25="屋内原則禁煙（喫煙専用室設置、加熱式たばこ専用喫煙室設置）",4,'⑤案件貼り付けシート(E6~→A2へ縦横替えで）'!U25="その他",9))</f>
        <v/>
      </c>
      <c r="Q29" s="7" t="str">
        <f>IF(C29="","",IF('⑤案件貼り付けシート(E6~→A2へ縦横替えで）'!AD25="派遣先責任者",0,1))</f>
        <v/>
      </c>
      <c r="R29" s="7" t="e" cm="1">
        <f t="array" ref="R29">INDEX(②コード一覧!$AI$2:$AN$801,MATCH('⑥案件CSV (6行目～に反映→フォーマット２行目にコピペ'!$F29&amp;'⑤案件貼り付けシート(E6~→A2へ縦横替えで）'!Z25,②コード一覧!$AN$2:$AN$801&amp;②コード一覧!$AI$2:$AI$801,0),5)</f>
        <v>#N/A</v>
      </c>
      <c r="S29" s="7" t="str" cm="1">
        <f t="array" ref="S29">IF('⑤案件貼り付けシート(E6~→A2へ縦横替えで）'!AA25="","",INDEX(②コード一覧!$AI$2:$AN$801,MATCH('⑥案件CSV (6行目～に反映→フォーマット２行目にコピペ'!$F29&amp;'⑤案件貼り付けシート(E6~→A2へ縦横替えで）'!AA25,②コード一覧!$AN$2:$AN$801&amp;②コード一覧!$AI$2:$AI$801,0),5))</f>
        <v/>
      </c>
      <c r="T29" s="7" t="str" cm="1">
        <f t="array" ref="T29">IF('⑤案件貼り付けシート(E6~→A2へ縦横替えで）'!AB25="","",INDEX(②コード一覧!$AI$2:$AN$801,MATCH('⑥案件CSV (6行目～に反映→フォーマット２行目にコピペ'!$F29&amp;'⑤案件貼り付けシート(E6~→A2へ縦横替えで）'!AB25,②コード一覧!$AN$2:$AN$801&amp;②コード一覧!$AI$2:$AI$801,0),5))</f>
        <v/>
      </c>
      <c r="U29" s="7" t="str" cm="1">
        <f t="array" ref="U29">IF('⑤案件貼り付けシート(E6~→A2へ縦横替えで）'!AC25="","",INDEX(②コード一覧!$AI$2:$AN$801,MATCH('⑥案件CSV (6行目～に反映→フォーマット２行目にコピペ'!$F29&amp;'⑤案件貼り付けシート(E6~→A2へ縦横替えで）'!AC25,②コード一覧!$AN$2:$AN$801&amp;②コード一覧!$AI$2:$AI$801,0),5))</f>
        <v/>
      </c>
      <c r="V29" s="7" t="e" cm="1">
        <f t="array" ref="V29">INDEX(②コード一覧!$AK$2:$AN$801,MATCH('⑥案件CSV (6行目～に反映→フォーマット２行目にコピペ'!$F29&amp;'⑤案件貼り付けシート(E6~→A2へ縦横替えで）'!AG25,②コード一覧!$AN$2:$AN$801&amp;②コード一覧!$AK$2:$AK$801,0),3)</f>
        <v>#N/A</v>
      </c>
      <c r="W29" s="7" t="str" cm="1">
        <f t="array" ref="W29">IF('⑤案件貼り付けシート(E6~→A2へ縦横替えで）'!AH25="","",INDEX(②コード一覧!$AK$2:$AN$801,MATCH('⑥案件CSV (6行目～に反映→フォーマット２行目にコピペ'!$F29&amp;'⑤案件貼り付けシート(E6~→A2へ縦横替えで）'!AH25,②コード一覧!$AN$2:$AN$801&amp;②コード一覧!$AK$2:$AK$801,0),3))</f>
        <v/>
      </c>
      <c r="X29" s="7" t="str" cm="1">
        <f t="array" ref="X29">IF('⑤案件貼り付けシート(E6~→A2へ縦横替えで）'!AI25="","",INDEX(②コード一覧!$AK$2:$AN$801,MATCH('⑥案件CSV (6行目～に反映→フォーマット２行目にコピペ'!$F29&amp;'⑤案件貼り付けシート(E6~→A2へ縦横替えで）'!AI25,②コード一覧!$AN$2:$AN$801&amp;②コード一覧!$AK$2:$AK$801,0),3))</f>
        <v/>
      </c>
      <c r="Y29" s="7" t="str" cm="1">
        <f t="array" ref="Y29">IF('⑤案件貼り付けシート(E6~→A2へ縦横替えで）'!AJ25="","",INDEX(②コード一覧!$AK$2:$AN$801,MATCH('⑥案件CSV (6行目～に反映→フォーマット２行目にコピペ'!$F29&amp;'⑤案件貼り付けシート(E6~→A2へ縦横替えで）'!AJ25,②コード一覧!$AN$2:$AN$801&amp;②コード一覧!$AK$2:$AK$801,0),3))</f>
        <v/>
      </c>
      <c r="Z29" s="7" t="e" cm="1">
        <f t="array" ref="Z29">INDEX(②コード一覧!$AJ$2:$AN$801,MATCH('⑥案件CSV (6行目～に反映→フォーマット２行目にコピペ'!$F29&amp;'⑤案件貼り付けシート(E6~→A2へ縦横替えで）'!AM25,②コード一覧!$AN$2:$AN$801&amp;②コード一覧!$AJ$2:$AJ$801,0),4)</f>
        <v>#N/A</v>
      </c>
      <c r="AA29" s="7" t="str" cm="1">
        <f t="array" ref="AA29">IF('⑤案件貼り付けシート(E6~→A2へ縦横替えで）'!AN25="","",INDEX(②コード一覧!$AJ$2:$AN$801,MATCH('⑥案件CSV (6行目～に反映→フォーマット２行目にコピペ'!$F29&amp;'⑤案件貼り付けシート(E6~→A2へ縦横替えで）'!AN25,②コード一覧!$AN$2:$AN$801&amp;②コード一覧!$AJ$2:$AJ$801,0),4))</f>
        <v/>
      </c>
      <c r="AB29" s="7" t="str" cm="1">
        <f t="array" ref="AB29">IF('⑤案件貼り付けシート(E6~→A2へ縦横替えで）'!AO25="","",INDEX(②コード一覧!$AJ$2:$AN$801,MATCH('⑥案件CSV (6行目～に反映→フォーマット２行目にコピペ'!$F29&amp;'⑤案件貼り付けシート(E6~→A2へ縦横替えで）'!AO25,②コード一覧!$AN$2:$AN$801&amp;②コード一覧!$AJ$2:$AJ$801,0),4))</f>
        <v/>
      </c>
      <c r="AC29" s="7" t="str" cm="1">
        <f t="array" ref="AC29">IF('⑤案件貼り付けシート(E6~→A2へ縦横替えで）'!AP25="","",INDEX(②コード一覧!$AJ$2:$AN$801,MATCH('⑥案件CSV (6行目～に反映→フォーマット２行目にコピペ'!$F29&amp;'⑤案件貼り付けシート(E6~→A2へ縦横替えで）'!AP25,②コード一覧!$AN$2:$AN$801&amp;②コード一覧!$AJ$2:$AJ$801,0),4))</f>
        <v/>
      </c>
      <c r="AD29" s="7" t="str">
        <f>IF('⑤案件貼り付けシート(E6~→A2へ縦横替えで）'!AR25="","",'⑤案件貼り付けシート(E6~→A2へ縦横替えで）'!AR25)</f>
        <v/>
      </c>
      <c r="AE29" s="7">
        <f>'⑤案件貼り付けシート(E6~→A2へ縦横替えで）'!AV25</f>
        <v>0</v>
      </c>
      <c r="AF29" s="7">
        <f>'⑤案件貼り付けシート(E6~→A2へ縦横替えで）'!AW25</f>
        <v>0</v>
      </c>
      <c r="AG29" s="7" t="str">
        <f>IF('⑤案件貼り付けシート(E6~→A2へ縦横替えで）'!AX25="","",'⑤案件貼り付けシート(E6~→A2へ縦横替えで）'!AX25)</f>
        <v/>
      </c>
      <c r="AH29" s="7" t="str">
        <f>IF('⑤案件貼り付けシート(E6~→A2へ縦横替えで）'!AY25="","",'⑤案件貼り付けシート(E6~→A2へ縦横替えで）'!AY25)</f>
        <v/>
      </c>
      <c r="AI29" s="13"/>
      <c r="AJ29" s="13"/>
      <c r="AK29" s="7" t="str" cm="1">
        <f t="array" ref="AK29">_xlfn.IFS('⑤案件貼り付けシート(E6~→A2へ縦横替えで）'!AZ25="該当しない",0,'⑤案件貼り付けシート(E6~→A2へ縦横替えで）'!AZ25="該当",1,TRUE,"")</f>
        <v/>
      </c>
      <c r="AL29" s="7" t="str">
        <f>IF('⑤案件貼り付けシート(E6~→A2へ縦横替えで）'!AZ25="該当しない","",IF('⑤案件貼り付けシート(E6~→A2へ縦横替えで）'!BA25="","",LEFT('⑤案件貼り付けシート(E6~→A2へ縦横替えで）'!BA25,FIND("号",'⑤案件貼り付けシート(E6~→A2へ縦横替えで）'!BA25)-1)))</f>
        <v/>
      </c>
      <c r="AM29" s="7" t="str">
        <f>IF('⑤案件貼り付けシート(E6~→A2へ縦横替えで）'!AZ25="該当しない","",IF('⑤案件貼り付けシート(E6~→A2へ縦横替えで）'!BB25="","",'⑤案件貼り付けシート(E6~→A2へ縦横替えで）'!BB25))</f>
        <v/>
      </c>
      <c r="AN29" s="7" t="str">
        <f>IF('⑤案件貼り付けシート(E6~→A2へ縦横替えで）'!BC25="","",'⑤案件貼り付けシート(E6~→A2へ縦横替えで）'!BC25)</f>
        <v/>
      </c>
      <c r="AO29" s="7">
        <f>'⑤案件貼り付けシート(E6~→A2へ縦横替えで）'!BG25</f>
        <v>0</v>
      </c>
      <c r="AP29" s="7" t="str" cm="1">
        <f t="array" ref="AP29">_xlfn.IFS('⑤案件貼り付けシート(E6~→A2へ縦横替えで）'!BH25="","",'⑤案件貼り付けシート(E6~→A2へ縦横替えで）'!BH25="時給",1,'⑤案件貼り付けシート(E6~→A2へ縦横替えで）'!BL25="日給",2,'⑤案件貼り付けシート(E6~→A2へ縦横替えで）'!BL25="月給",3)</f>
        <v/>
      </c>
      <c r="AQ29" s="7" t="str">
        <f>IF('⑤案件貼り付けシート(E6~→A2へ縦横替えで）'!BI25="","",'⑤案件貼り付けシート(E6~→A2へ縦横替えで）'!BI25)</f>
        <v/>
      </c>
      <c r="AR29" s="153" t="str">
        <f>IF('⑤案件貼り付けシート(E6~→A2へ縦横替えで）'!BJ25="","",'⑤案件貼り付けシート(E6~→A2へ縦横替えで）'!BJ25)</f>
        <v/>
      </c>
      <c r="AS29" s="7" t="str">
        <f>IF('⑤案件貼り付けシート(E6~→A2へ縦横替えで）'!BK25="","",'⑤案件貼り付けシート(E6~→A2へ縦横替えで）'!BK25)</f>
        <v/>
      </c>
      <c r="AT29" s="7" t="str" cm="1">
        <f t="array" ref="AT29">_xlfn.IFS('⑤案件貼り付けシート(E6~→A2へ縦横替えで）'!BL25="","",'⑤案件貼り付けシート(E6~→A2へ縦横替えで）'!BL25="長期",1,'⑤案件貼り付けシート(E6~→A2へ縦横替えで）'!BL25="短期",2)</f>
        <v/>
      </c>
      <c r="AU29" s="7" t="str">
        <f>IF('⑤案件貼り付けシート(E6~→A2へ縦横替えで）'!BM25="","",'⑤案件貼り付けシート(E6~→A2へ縦横替えで）'!BM25)</f>
        <v/>
      </c>
      <c r="AV29" s="7" t="str">
        <f>IF('⑤案件貼り付けシート(E6~→A2へ縦横替えで）'!BN25="","",'⑤案件貼り付けシート(E6~→A2へ縦横替えで）'!BN25)</f>
        <v/>
      </c>
      <c r="AW29" s="7" t="str" cm="1">
        <f t="array" ref="AW29">_xlfn.IFS('⑤案件貼り付けシート(E6~→A2へ縦横替えで）'!BQ25="就業先カレンダーに準ずる",1,'⑤案件貼り付けシート(E6~→A2へ縦横替えで）'!BQ25="指定して設定",2,TRUE,"")</f>
        <v/>
      </c>
      <c r="AX29" s="7" t="str" cm="1">
        <f t="array" ref="AX29">IF(AW29=2,_xlfn.IFS('⑤案件貼り付けシート(E6~→A2へ縦横替えで）'!BR25="毎週",1,'⑤案件貼り付けシート(E6~→A2へ縦横替えで）'!BR25="その他",2),"")</f>
        <v/>
      </c>
      <c r="AY29" s="7" t="str">
        <f>IF(AX29=1,'⑤案件貼り付けシート(E6~→A2へ縦横替えで）'!BS25,"")</f>
        <v/>
      </c>
      <c r="AZ29" s="7" t="str">
        <f>IF(AX29=2,'⑤案件貼り付けシート(E6~→A2へ縦横替えで）'!BT25,"")</f>
        <v/>
      </c>
      <c r="BA29" s="7" t="str" cm="1">
        <f t="array" ref="BA29">IF(AW29=2,_xlfn.IFS('⑤案件貼り付けシート(E6~→A2へ縦横替えで）'!BV25="毎週",1,'⑤案件貼り付けシート(E6~→A2へ縦横替えで）'!BV25="その他",2),"")</f>
        <v/>
      </c>
      <c r="BB29" s="7" t="str">
        <f>IF(BA29=1,'⑤案件貼り付けシート(E6~→A2へ縦横替えで）'!BW25,"")</f>
        <v/>
      </c>
      <c r="BC29" s="7" t="str">
        <f>IF(BA29=2,'⑤案件貼り付けシート(E6~→A2へ縦横替えで）'!BX25,"")</f>
        <v/>
      </c>
      <c r="BD29" s="7" t="str">
        <f>IF('⑤案件貼り付けシート(E6~→A2へ縦横替えで）'!BZ25="","",IF('⑤案件貼り付けシート(E6~→A2へ縦横替えで）'!$BQ25="就業先カレンダーに準ずる",'⑤案件貼り付けシート(E6~→A2へ縦横替えで）'!BZ25,""))</f>
        <v/>
      </c>
      <c r="BE29" s="154" t="str">
        <f>IF('⑤案件貼り付けシート(E6~→A2へ縦横替えで）'!CG25="","",'⑤案件貼り付けシート(E6~→A2へ縦横替えで）'!CG25)</f>
        <v/>
      </c>
      <c r="BF29" s="154" t="str">
        <f>IF('⑤案件貼り付けシート(E6~→A2へ縦横替えで）'!CH25="","",'⑤案件貼り付けシート(E6~→A2へ縦横替えで）'!CH25)</f>
        <v/>
      </c>
      <c r="BG29" s="7" t="str" cm="1">
        <f t="array" ref="BG29">_xlfn.IFS('⑤案件貼り付けシート(E6~→A2へ縦横替えで）'!CI25="固定",1,'⑤案件貼り付けシート(E6~→A2へ縦横替えで）'!CI25="流動",2,'⑤案件貼り付けシート(E6~→A2へ縦横替えで）'!CI25="対象外","",'⑤案件貼り付けシート(E6~→A2へ縦横替えで）'!CI25="","")</f>
        <v/>
      </c>
      <c r="BH29" s="154" t="str">
        <f>IF('⑤案件貼り付けシート(E6~→A2へ縦横替えで）'!$CI25="固定",IF('⑤案件貼り付けシート(E6~→A2へ縦横替えで）'!CJ25="","",'⑤案件貼り付けシート(E6~→A2へ縦横替えで）'!CJ25),"")</f>
        <v/>
      </c>
      <c r="BI29" s="154" t="str">
        <f>IF('⑤案件貼り付けシート(E6~→A2へ縦横替えで）'!$CI25="固定",IF('⑤案件貼り付けシート(E6~→A2へ縦横替えで）'!CK25="","",'⑤案件貼り付けシート(E6~→A2へ縦横替えで）'!CK25),"")</f>
        <v/>
      </c>
      <c r="BJ29" s="154" t="str">
        <f>IF('⑤案件貼り付けシート(E6~→A2へ縦横替えで）'!$CI25="固定",IF('⑤案件貼り付けシート(E6~→A2へ縦横替えで）'!CL25="","",'⑤案件貼り付けシート(E6~→A2へ縦横替えで）'!CL25),"")</f>
        <v/>
      </c>
      <c r="BK29" s="154" t="str">
        <f>IF('⑤案件貼り付けシート(E6~→A2へ縦横替えで）'!$CI25="固定",IF('⑤案件貼り付けシート(E6~→A2へ縦横替えで）'!CM25="","",'⑤案件貼り付けシート(E6~→A2へ縦横替えで）'!CM25),"")</f>
        <v/>
      </c>
      <c r="BL29" s="154" t="str">
        <f>IF('⑤案件貼り付けシート(E6~→A2へ縦横替えで）'!$CI25="固定",IF('⑤案件貼り付けシート(E6~→A2へ縦横替えで）'!CN25="","",'⑤案件貼り付けシート(E6~→A2へ縦横替えで）'!CN25),"")</f>
        <v/>
      </c>
      <c r="BM29" s="154" t="str">
        <f>IF('⑤案件貼り付けシート(E6~→A2へ縦横替えで）'!$CI25="固定",IF('⑤案件貼り付けシート(E6~→A2へ縦横替えで）'!CO25="","",'⑤案件貼り付けシート(E6~→A2へ縦横替えで）'!CO25),"")</f>
        <v/>
      </c>
      <c r="BN29" s="7" t="str">
        <f>IF('⑤案件貼り付けシート(E6~→A2へ縦横替えで）'!$CI25="固定",IF('⑤案件貼り付けシート(E6~→A2へ縦横替えで）'!CP25="","",'⑤案件貼り付けシート(E6~→A2へ縦横替えで）'!CP25),"")</f>
        <v/>
      </c>
      <c r="BO29" s="7" t="str">
        <f>IF('⑤案件貼り付けシート(E6~→A2へ縦横替えで）'!CQ25="","",'⑤案件貼り付けシート(E6~→A2へ縦横替えで）'!CQ25)</f>
        <v/>
      </c>
      <c r="BP29" s="7" t="str">
        <f>IF('⑤案件貼り付けシート(E6~→A2へ縦横替えで）'!CR25="","",'⑤案件貼り付けシート(E6~→A2へ縦横替えで）'!CR25)</f>
        <v/>
      </c>
      <c r="BQ29" s="7" t="str">
        <f>IF('⑤案件貼り付けシート(E6~→A2へ縦横替えで）'!CS25="","",'⑤案件貼り付けシート(E6~→A2へ縦横替えで）'!CS25)</f>
        <v/>
      </c>
      <c r="BR29" s="154" t="str">
        <f>IF('⑤案件貼り付けシート(E6~→A2へ縦横替えで）'!CV25="","",'⑤案件貼り付けシート(E6~→A2へ縦横替えで）'!CV25)</f>
        <v/>
      </c>
      <c r="BS29" s="154" t="str">
        <f>IF('⑤案件貼り付けシート(E6~→A2へ縦横替えで）'!CW25="","",'⑤案件貼り付けシート(E6~→A2へ縦横替えで）'!CW25)</f>
        <v/>
      </c>
      <c r="BT29" s="7" t="str" cm="1">
        <f t="array" ref="BT29">IF('⑤案件貼り付けシート(E6~→A2へ縦横替えで）'!CX25="","",_xlfn.IFS('⑤案件貼り付けシート(E6~→A2へ縦横替えで）'!CX25="固定",1,'⑤案件貼り付けシート(E6~→A2へ縦横替えで）'!CX25="流動",2,'⑤案件貼り付けシート(E6~→A2へ縦横替えで）'!CX25="対象外",""))</f>
        <v/>
      </c>
      <c r="BU29" s="154" t="str">
        <f>IF('⑤案件貼り付けシート(E6~→A2へ縦横替えで）'!$CX25="固定",IF('⑤案件貼り付けシート(E6~→A2へ縦横替えで）'!CY25="","",'⑤案件貼り付けシート(E6~→A2へ縦横替えで）'!CY25),"")</f>
        <v/>
      </c>
      <c r="BV29" s="154" t="str">
        <f>IF('⑤案件貼り付けシート(E6~→A2へ縦横替えで）'!$CX25="固定",IF('⑤案件貼り付けシート(E6~→A2へ縦横替えで）'!CZ25="","",'⑤案件貼り付けシート(E6~→A2へ縦横替えで）'!CZ25),"")</f>
        <v/>
      </c>
      <c r="BW29" s="154" t="str">
        <f>IF('⑤案件貼り付けシート(E6~→A2へ縦横替えで）'!$CX25="固定",IF('⑤案件貼り付けシート(E6~→A2へ縦横替えで）'!DA25="","",'⑤案件貼り付けシート(E6~→A2へ縦横替えで）'!DA25),"")</f>
        <v/>
      </c>
      <c r="BX29" s="154" t="str">
        <f>IF('⑤案件貼り付けシート(E6~→A2へ縦横替えで）'!$CX25="固定",IF('⑤案件貼り付けシート(E6~→A2へ縦横替えで）'!DB25="","",'⑤案件貼り付けシート(E6~→A2へ縦横替えで）'!DB25),"")</f>
        <v/>
      </c>
      <c r="BY29" s="154" t="str">
        <f>IF('⑤案件貼り付けシート(E6~→A2へ縦横替えで）'!$CX25="固定",IF('⑤案件貼り付けシート(E6~→A2へ縦横替えで）'!DC25="","",'⑤案件貼り付けシート(E6~→A2へ縦横替えで）'!DC25),"")</f>
        <v/>
      </c>
      <c r="BZ29" s="154" t="str">
        <f>IF('⑤案件貼り付けシート(E6~→A2へ縦横替えで）'!$CX25="固定",IF('⑤案件貼り付けシート(E6~→A2へ縦横替えで）'!DD25="","",'⑤案件貼り付けシート(E6~→A2へ縦横替えで）'!DD25),"")</f>
        <v/>
      </c>
      <c r="CA29" s="7" t="str">
        <f>IF('⑤案件貼り付けシート(E6~→A2へ縦横替えで）'!$CX25="固定",IF('⑤案件貼り付けシート(E6~→A2へ縦横替えで）'!DE25="","",'⑤案件貼り付けシート(E6~→A2へ縦横替えで）'!DE25),"")</f>
        <v/>
      </c>
      <c r="CB29" s="7" t="str">
        <f>IF('⑤案件貼り付けシート(E6~→A2へ縦横替えで）'!DF25="","",'⑤案件貼り付けシート(E6~→A2へ縦横替えで）'!DF25)</f>
        <v/>
      </c>
      <c r="CC29" s="7" t="str">
        <f>IF('⑤案件貼り付けシート(E6~→A2へ縦横替えで）'!DG25="","",'⑤案件貼り付けシート(E6~→A2へ縦横替えで）'!DG25)</f>
        <v/>
      </c>
      <c r="CD29" s="7" t="str">
        <f>IF('⑤案件貼り付けシート(E6~→A2へ縦横替えで）'!DH25="","",'⑤案件貼り付けシート(E6~→A2へ縦横替えで）'!DH25)</f>
        <v/>
      </c>
      <c r="CE29" s="154" t="str">
        <f>IF('⑤案件貼り付けシート(E6~→A2へ縦横替えで）'!DK25="","",'⑤案件貼り付けシート(E6~→A2へ縦横替えで）'!DK25)</f>
        <v/>
      </c>
      <c r="CF29" s="154" t="str">
        <f>IF('⑤案件貼り付けシート(E6~→A2へ縦横替えで）'!DL25="","",'⑤案件貼り付けシート(E6~→A2へ縦横替えで）'!DL25)</f>
        <v/>
      </c>
      <c r="CG29" s="7" t="str" cm="1">
        <f t="array" ref="CG29">IF('⑤案件貼り付けシート(E6~→A2へ縦横替えで）'!DM25="","",_xlfn.IFS('⑤案件貼り付けシート(E6~→A2へ縦横替えで）'!DM25="固定",1,'⑤案件貼り付けシート(E6~→A2へ縦横替えで）'!DM25="流動",2,'⑤案件貼り付けシート(E6~→A2へ縦横替えで）'!DM25="対象外",""))</f>
        <v/>
      </c>
      <c r="CH29" s="154" t="str">
        <f>IF('⑤案件貼り付けシート(E6~→A2へ縦横替えで）'!$DM25="固定",IF('⑤案件貼り付けシート(E6~→A2へ縦横替えで）'!DN25="","",'⑤案件貼り付けシート(E6~→A2へ縦横替えで）'!DN25),"")</f>
        <v/>
      </c>
      <c r="CI29" s="154" t="str">
        <f>IF('⑤案件貼り付けシート(E6~→A2へ縦横替えで）'!$DM25="固定",IF('⑤案件貼り付けシート(E6~→A2へ縦横替えで）'!DO25="","",'⑤案件貼り付けシート(E6~→A2へ縦横替えで）'!DO25),"")</f>
        <v/>
      </c>
      <c r="CJ29" s="154" t="str">
        <f>IF('⑤案件貼り付けシート(E6~→A2へ縦横替えで）'!$DM25="固定",IF('⑤案件貼り付けシート(E6~→A2へ縦横替えで）'!DP25="","",'⑤案件貼り付けシート(E6~→A2へ縦横替えで）'!DP25),"")</f>
        <v/>
      </c>
      <c r="CK29" s="154" t="str">
        <f>IF('⑤案件貼り付けシート(E6~→A2へ縦横替えで）'!$DM25="固定",IF('⑤案件貼り付けシート(E6~→A2へ縦横替えで）'!DQ25="","",'⑤案件貼り付けシート(E6~→A2へ縦横替えで）'!DQ25),"")</f>
        <v/>
      </c>
      <c r="CL29" s="154" t="str">
        <f>IF('⑤案件貼り付けシート(E6~→A2へ縦横替えで）'!$DM25="固定",IF('⑤案件貼り付けシート(E6~→A2へ縦横替えで）'!DR25="","",'⑤案件貼り付けシート(E6~→A2へ縦横替えで）'!DR25),"")</f>
        <v/>
      </c>
      <c r="CM29" s="154" t="str">
        <f>IF('⑤案件貼り付けシート(E6~→A2へ縦横替えで）'!$DM25="固定",IF('⑤案件貼り付けシート(E6~→A2へ縦横替えで）'!DS25="","",'⑤案件貼り付けシート(E6~→A2へ縦横替えで）'!DS25),"")</f>
        <v/>
      </c>
      <c r="CN29" s="7" t="str">
        <f>IF('⑤案件貼り付けシート(E6~→A2へ縦横替えで）'!$DM25="固定",IF('⑤案件貼り付けシート(E6~→A2へ縦横替えで）'!DT25="","",'⑤案件貼り付けシート(E6~→A2へ縦横替えで）'!DT25),"")</f>
        <v/>
      </c>
      <c r="CO29" s="7" t="str">
        <f>IF('⑤案件貼り付けシート(E6~→A2へ縦横替えで）'!DU25="","",'⑤案件貼り付けシート(E6~→A2へ縦横替えで）'!DU25)</f>
        <v/>
      </c>
      <c r="CP29" s="7" t="str">
        <f>IF('⑤案件貼り付けシート(E6~→A2へ縦横替えで）'!DV25="","",'⑤案件貼り付けシート(E6~→A2へ縦横替えで）'!DV25)</f>
        <v/>
      </c>
      <c r="CQ29" s="7" t="str">
        <f>IF('⑤案件貼り付けシート(E6~→A2へ縦横替えで）'!DW25="","",'⑤案件貼り付けシート(E6~→A2へ縦横替えで）'!DW25)</f>
        <v/>
      </c>
      <c r="CR29" s="154" t="str">
        <f>IF('⑤案件貼り付けシート(E6~→A2へ縦横替えで）'!EA25="","",'⑤案件貼り付けシート(E6~→A2へ縦横替えで）'!EA25)</f>
        <v/>
      </c>
      <c r="CS29" s="154" t="str">
        <f>IF('⑤案件貼り付けシート(E6~→A2へ縦横替えで）'!EB25="","",'⑤案件貼り付けシート(E6~→A2へ縦横替えで）'!EB25)</f>
        <v/>
      </c>
      <c r="CT29" s="7" t="str" cm="1">
        <f t="array" ref="CT29">IF('⑤案件貼り付けシート(E6~→A2へ縦横替えで）'!EC25="","",_xlfn.IFS('⑤案件貼り付けシート(E6~→A2へ縦横替えで）'!EC25="固定",1,'⑤案件貼り付けシート(E6~→A2へ縦横替えで）'!EC25="流動",2,'⑤案件貼り付けシート(E6~→A2へ縦横替えで）'!EC25="対象外",""))</f>
        <v/>
      </c>
      <c r="CU29" s="154" t="str">
        <f>IF('⑤案件貼り付けシート(E6~→A2へ縦横替えで）'!$EC25="固定",IF('⑤案件貼り付けシート(E6~→A2へ縦横替えで）'!ED25="","",'⑤案件貼り付けシート(E6~→A2へ縦横替えで）'!ED25),"")</f>
        <v/>
      </c>
      <c r="CV29" s="154" t="str">
        <f>IF('⑤案件貼り付けシート(E6~→A2へ縦横替えで）'!$EC25="固定",IF('⑤案件貼り付けシート(E6~→A2へ縦横替えで）'!EE25="","",'⑤案件貼り付けシート(E6~→A2へ縦横替えで）'!EE25),"")</f>
        <v/>
      </c>
      <c r="CW29" s="154" t="str">
        <f>IF('⑤案件貼り付けシート(E6~→A2へ縦横替えで）'!$EC25="固定",IF('⑤案件貼り付けシート(E6~→A2へ縦横替えで）'!EF25="","",'⑤案件貼り付けシート(E6~→A2へ縦横替えで）'!EF25),"")</f>
        <v/>
      </c>
      <c r="CX29" s="154" t="str">
        <f>IF('⑤案件貼り付けシート(E6~→A2へ縦横替えで）'!$EC25="固定",IF('⑤案件貼り付けシート(E6~→A2へ縦横替えで）'!EG25="","",'⑤案件貼り付けシート(E6~→A2へ縦横替えで）'!EG25),"")</f>
        <v/>
      </c>
      <c r="CY29" s="154" t="str">
        <f>IF('⑤案件貼り付けシート(E6~→A2へ縦横替えで）'!$EC25="固定",IF('⑤案件貼り付けシート(E6~→A2へ縦横替えで）'!EH25="","",'⑤案件貼り付けシート(E6~→A2へ縦横替えで）'!EH25),"")</f>
        <v/>
      </c>
      <c r="CZ29" s="154" t="str">
        <f>IF('⑤案件貼り付けシート(E6~→A2へ縦横替えで）'!$EC25="固定",IF('⑤案件貼り付けシート(E6~→A2へ縦横替えで）'!EI25="","",'⑤案件貼り付けシート(E6~→A2へ縦横替えで）'!EI25),"")</f>
        <v/>
      </c>
      <c r="DA29" s="7" t="str">
        <f>IF('⑤案件貼り付けシート(E6~→A2へ縦横替えで）'!$EC25="固定",IF('⑤案件貼り付けシート(E6~→A2へ縦横替えで）'!EJ25="","",'⑤案件貼り付けシート(E6~→A2へ縦横替えで）'!EJ25),"")</f>
        <v/>
      </c>
      <c r="DB29" s="7" t="str">
        <f>IF('⑤案件貼り付けシート(E6~→A2へ縦横替えで）'!EK25="","",'⑤案件貼り付けシート(E6~→A2へ縦横替えで）'!EK25)</f>
        <v/>
      </c>
      <c r="DC29" s="7" t="str">
        <f>IF('⑤案件貼り付けシート(E6~→A2へ縦横替えで）'!EL25="","",'⑤案件貼り付けシート(E6~→A2へ縦横替えで）'!EL25)</f>
        <v/>
      </c>
      <c r="DD29" s="7" t="str">
        <f>IF('⑤案件貼り付けシート(E6~→A2へ縦横替えで）'!EM25="","",'⑤案件貼り付けシート(E6~→A2へ縦横替えで）'!EM25)</f>
        <v/>
      </c>
      <c r="DE29" s="154" t="str">
        <f>IF('⑤案件貼り付けシート(E6~→A2へ縦横替えで）'!EO25="","",'⑤案件貼り付けシート(E6~→A2へ縦横替えで）'!EO25)</f>
        <v/>
      </c>
      <c r="DF29" s="154" t="str">
        <f>IF('⑤案件貼り付けシート(E6~→A2へ縦横替えで）'!EP25="","",'⑤案件貼り付けシート(E6~→A2へ縦横替えで）'!EP25)</f>
        <v/>
      </c>
      <c r="DG29" s="7" t="str" cm="1">
        <f t="array" ref="DG29">IF('⑤案件貼り付けシート(E6~→A2へ縦横替えで）'!EQ25="","",_xlfn.IFS('⑤案件貼り付けシート(E6~→A2へ縦横替えで）'!EQ25="固定",1,'⑤案件貼り付けシート(E6~→A2へ縦横替えで）'!EQ25="流動",2,'⑤案件貼り付けシート(E6~→A2へ縦横替えで）'!EQ25="対象外",""))</f>
        <v/>
      </c>
      <c r="DH29" s="154" t="str">
        <f>IF('⑤案件貼り付けシート(E6~→A2へ縦横替えで）'!$EQ25="固定",IF('⑤案件貼り付けシート(E6~→A2へ縦横替えで）'!ER25="","",'⑤案件貼り付けシート(E6~→A2へ縦横替えで）'!ER25),"")</f>
        <v/>
      </c>
      <c r="DI29" s="154" t="str">
        <f>IF('⑤案件貼り付けシート(E6~→A2へ縦横替えで）'!$EQ25="固定",IF('⑤案件貼り付けシート(E6~→A2へ縦横替えで）'!ES25="","",'⑤案件貼り付けシート(E6~→A2へ縦横替えで）'!ES25),"")</f>
        <v/>
      </c>
      <c r="DJ29" s="154" t="str">
        <f>IF('⑤案件貼り付けシート(E6~→A2へ縦横替えで）'!$EQ25="固定",IF('⑤案件貼り付けシート(E6~→A2へ縦横替えで）'!ET25="","",'⑤案件貼り付けシート(E6~→A2へ縦横替えで）'!ET25),"")</f>
        <v/>
      </c>
      <c r="DK29" s="154" t="str">
        <f>IF('⑤案件貼り付けシート(E6~→A2へ縦横替えで）'!$EQ25="固定",IF('⑤案件貼り付けシート(E6~→A2へ縦横替えで）'!EU25="","",'⑤案件貼り付けシート(E6~→A2へ縦横替えで）'!EU25),"")</f>
        <v/>
      </c>
      <c r="DL29" s="154" t="str">
        <f>IF('⑤案件貼り付けシート(E6~→A2へ縦横替えで）'!$EQ25="固定",IF('⑤案件貼り付けシート(E6~→A2へ縦横替えで）'!EV25="","",'⑤案件貼り付けシート(E6~→A2へ縦横替えで）'!EV25),"")</f>
        <v/>
      </c>
      <c r="DM29" s="154" t="str">
        <f>IF('⑤案件貼り付けシート(E6~→A2へ縦横替えで）'!$EQ25="固定",IF('⑤案件貼り付けシート(E6~→A2へ縦横替えで）'!EW25="","",'⑤案件貼り付けシート(E6~→A2へ縦横替えで）'!EW25),"")</f>
        <v/>
      </c>
      <c r="DN29" s="7" t="str">
        <f>IF('⑤案件貼り付けシート(E6~→A2へ縦横替えで）'!$EQ25="固定",IF('⑤案件貼り付けシート(E6~→A2へ縦横替えで）'!EX25="","",'⑤案件貼り付けシート(E6~→A2へ縦横替えで）'!EX25),"")</f>
        <v/>
      </c>
      <c r="DO29" s="7" t="str">
        <f>IF('⑤案件貼り付けシート(E6~→A2へ縦横替えで）'!EY25="","",'⑤案件貼り付けシート(E6~→A2へ縦横替えで）'!EY25)</f>
        <v/>
      </c>
      <c r="DP29" s="7" t="str">
        <f>IF('⑤案件貼り付けシート(E6~→A2へ縦横替えで）'!EZ25="","",'⑤案件貼り付けシート(E6~→A2へ縦横替えで）'!EZ25)</f>
        <v/>
      </c>
      <c r="DQ29" s="7" t="str">
        <f>IF('⑤案件貼り付けシート(E6~→A2へ縦横替えで）'!FA25="","",'⑤案件貼り付けシート(E6~→A2へ縦横替えで）'!FA25)</f>
        <v/>
      </c>
      <c r="DR29" s="154" t="str">
        <f>IF('⑤案件貼り付けシート(E6~→A2へ縦横替えで）'!FC25="","",'⑤案件貼り付けシート(E6~→A2へ縦横替えで）'!FC25)</f>
        <v/>
      </c>
      <c r="DS29" s="154" t="str">
        <f>IF('⑤案件貼り付けシート(E6~→A2へ縦横替えで）'!FD25="","",'⑤案件貼り付けシート(E6~→A2へ縦横替えで）'!FD25)</f>
        <v/>
      </c>
      <c r="DT29" s="7" t="str" cm="1">
        <f t="array" ref="DT29">IF('⑤案件貼り付けシート(E6~→A2へ縦横替えで）'!FE25="","",_xlfn.IFS('⑤案件貼り付けシート(E6~→A2へ縦横替えで）'!FE25="固定",1,'⑤案件貼り付けシート(E6~→A2へ縦横替えで）'!FE25="流動",2,'⑤案件貼り付けシート(E6~→A2へ縦横替えで）'!FE25="対象外",""))</f>
        <v/>
      </c>
      <c r="DU29" s="154" t="str">
        <f>IF('⑤案件貼り付けシート(E6~→A2へ縦横替えで）'!$FE25="固定",IF('⑤案件貼り付けシート(E6~→A2へ縦横替えで）'!FF25="","",'⑤案件貼り付けシート(E6~→A2へ縦横替えで）'!FF25),"")</f>
        <v/>
      </c>
      <c r="DV29" s="154" t="str">
        <f>IF('⑤案件貼り付けシート(E6~→A2へ縦横替えで）'!$FE25="固定",IF('⑤案件貼り付けシート(E6~→A2へ縦横替えで）'!FG25="","",'⑤案件貼り付けシート(E6~→A2へ縦横替えで）'!FG25),"")</f>
        <v/>
      </c>
      <c r="DW29" s="154" t="str">
        <f>IF('⑤案件貼り付けシート(E6~→A2へ縦横替えで）'!$FE25="固定",IF('⑤案件貼り付けシート(E6~→A2へ縦横替えで）'!FH25="","",'⑤案件貼り付けシート(E6~→A2へ縦横替えで）'!FH25),"")</f>
        <v/>
      </c>
      <c r="DX29" s="154" t="str">
        <f>IF('⑤案件貼り付けシート(E6~→A2へ縦横替えで）'!$FE25="固定",IF('⑤案件貼り付けシート(E6~→A2へ縦横替えで）'!FI25="","",'⑤案件貼り付けシート(E6~→A2へ縦横替えで）'!FI25),"")</f>
        <v/>
      </c>
      <c r="DY29" s="154" t="str">
        <f>IF('⑤案件貼り付けシート(E6~→A2へ縦横替えで）'!$FE25="固定",IF('⑤案件貼り付けシート(E6~→A2へ縦横替えで）'!FJ25="","",'⑤案件貼り付けシート(E6~→A2へ縦横替えで）'!FJ25),"")</f>
        <v/>
      </c>
      <c r="DZ29" s="154" t="str">
        <f>IF('⑤案件貼り付けシート(E6~→A2へ縦横替えで）'!$FE25="固定",IF('⑤案件貼り付けシート(E6~→A2へ縦横替えで）'!FK25="","",'⑤案件貼り付けシート(E6~→A2へ縦横替えで）'!FK25),"")</f>
        <v/>
      </c>
      <c r="EA29" s="7" t="str">
        <f>IF('⑤案件貼り付けシート(E6~→A2へ縦横替えで）'!$FE25="固定",IF('⑤案件貼り付けシート(E6~→A2へ縦横替えで）'!FL25="","",'⑤案件貼り付けシート(E6~→A2へ縦横替えで）'!FL25),"")</f>
        <v/>
      </c>
      <c r="EB29" s="7" t="str">
        <f>IF('⑤案件貼り付けシート(E6~→A2へ縦横替えで）'!FM25="","",'⑤案件貼り付けシート(E6~→A2へ縦横替えで）'!FM25)</f>
        <v/>
      </c>
      <c r="EC29" s="7" t="str">
        <f>IF('⑤案件貼り付けシート(E6~→A2へ縦横替えで）'!FN25="","",'⑤案件貼り付けシート(E6~→A2へ縦横替えで）'!FN25)</f>
        <v/>
      </c>
      <c r="ED29" s="7" t="str">
        <f>IF('⑤案件貼り付けシート(E6~→A2へ縦横替えで）'!FO25="","",'⑤案件貼り付けシート(E6~→A2へ縦横替えで）'!FO25)</f>
        <v/>
      </c>
      <c r="EE29" s="154" t="str">
        <f>IF('⑤案件貼り付けシート(E6~→A2へ縦横替えで）'!FQ25="","",'⑤案件貼り付けシート(E6~→A2へ縦横替えで）'!FQ25)</f>
        <v/>
      </c>
      <c r="EF29" s="154" t="str">
        <f>IF('⑤案件貼り付けシート(E6~→A2へ縦横替えで）'!FR25="","",'⑤案件貼り付けシート(E6~→A2へ縦横替えで）'!FR25)</f>
        <v/>
      </c>
      <c r="EG29" s="7" t="str" cm="1">
        <f t="array" ref="EG29">IF('⑤案件貼り付けシート(E6~→A2へ縦横替えで）'!FS25="","",_xlfn.IFS('⑤案件貼り付けシート(E6~→A2へ縦横替えで）'!FS25="固定",1,'⑤案件貼り付けシート(E6~→A2へ縦横替えで）'!FS25="流動",2,'⑤案件貼り付けシート(E6~→A2へ縦横替えで）'!FS25="対象外",""))</f>
        <v/>
      </c>
      <c r="EH29" s="154" t="str">
        <f>IF('⑤案件貼り付けシート(E6~→A2へ縦横替えで）'!$FS25="固定",IF('⑤案件貼り付けシート(E6~→A2へ縦横替えで）'!FT25="","",'⑤案件貼り付けシート(E6~→A2へ縦横替えで）'!FT25),"")</f>
        <v/>
      </c>
      <c r="EI29" s="154" t="str">
        <f>IF('⑤案件貼り付けシート(E6~→A2へ縦横替えで）'!$FS25="固定",IF('⑤案件貼り付けシート(E6~→A2へ縦横替えで）'!FU25="","",'⑤案件貼り付けシート(E6~→A2へ縦横替えで）'!FU25),"")</f>
        <v/>
      </c>
      <c r="EJ29" s="154" t="str">
        <f>IF('⑤案件貼り付けシート(E6~→A2へ縦横替えで）'!$FS25="固定",IF('⑤案件貼り付けシート(E6~→A2へ縦横替えで）'!FV25="","",'⑤案件貼り付けシート(E6~→A2へ縦横替えで）'!FV25),"")</f>
        <v/>
      </c>
      <c r="EK29" s="154" t="str">
        <f>IF('⑤案件貼り付けシート(E6~→A2へ縦横替えで）'!$FS25="固定",IF('⑤案件貼り付けシート(E6~→A2へ縦横替えで）'!FW25="","",'⑤案件貼り付けシート(E6~→A2へ縦横替えで）'!FW25),"")</f>
        <v/>
      </c>
      <c r="EL29" s="154" t="str">
        <f>IF('⑤案件貼り付けシート(E6~→A2へ縦横替えで）'!$FS25="固定",IF('⑤案件貼り付けシート(E6~→A2へ縦横替えで）'!FX25="","",'⑤案件貼り付けシート(E6~→A2へ縦横替えで）'!FX25),"")</f>
        <v/>
      </c>
      <c r="EM29" s="154" t="str">
        <f>IF('⑤案件貼り付けシート(E6~→A2へ縦横替えで）'!$FS25="固定",IF('⑤案件貼り付けシート(E6~→A2へ縦横替えで）'!FY25="","",'⑤案件貼り付けシート(E6~→A2へ縦横替えで）'!FY25),"")</f>
        <v/>
      </c>
      <c r="EN29" s="7" t="str">
        <f>IF('⑤案件貼り付けシート(E6~→A2へ縦横替えで）'!$FS25="固定",IF('⑤案件貼り付けシート(E6~→A2へ縦横替えで）'!FZ25="","",'⑤案件貼り付けシート(E6~→A2へ縦横替えで）'!FZ25),"")</f>
        <v/>
      </c>
      <c r="EO29" s="7" t="str">
        <f>IF('⑤案件貼り付けシート(E6~→A2へ縦横替えで）'!GA25="","",'⑤案件貼り付けシート(E6~→A2へ縦横替えで）'!GA25)</f>
        <v/>
      </c>
      <c r="EP29" s="7" t="str">
        <f>IF('⑤案件貼り付けシート(E6~→A2へ縦横替えで）'!GB25="","",'⑤案件貼り付けシート(E6~→A2へ縦横替えで）'!GB25)</f>
        <v/>
      </c>
      <c r="EQ29" s="7" t="str">
        <f>IF('⑤案件貼り付けシート(E6~→A2へ縦横替えで）'!GC25="","",'⑤案件貼り付けシート(E6~→A2へ縦横替えで）'!GC25)</f>
        <v/>
      </c>
      <c r="ER29" s="154" t="str">
        <f>IF('⑤案件貼り付けシート(E6~→A2へ縦横替えで）'!GE25="","",'⑤案件貼り付けシート(E6~→A2へ縦横替えで）'!GE25)</f>
        <v/>
      </c>
      <c r="ES29" s="154" t="str">
        <f>IF('⑤案件貼り付けシート(E6~→A2へ縦横替えで）'!GF25="","",'⑤案件貼り付けシート(E6~→A2へ縦横替えで）'!GF25)</f>
        <v/>
      </c>
      <c r="ET29" s="7" t="str" cm="1">
        <f t="array" ref="ET29">IF('⑤案件貼り付けシート(E6~→A2へ縦横替えで）'!GG25="","",_xlfn.IFS('⑤案件貼り付けシート(E6~→A2へ縦横替えで）'!GG25="固定",1,'⑤案件貼り付けシート(E6~→A2へ縦横替えで）'!GG25="流動",2,'⑤案件貼り付けシート(E6~→A2へ縦横替えで）'!GG25="対象外",""))</f>
        <v/>
      </c>
      <c r="EU29" s="154" t="str">
        <f>IF('⑤案件貼り付けシート(E6~→A2へ縦横替えで）'!$GG25="固定",IF('⑤案件貼り付けシート(E6~→A2へ縦横替えで）'!GH25="","",'⑤案件貼り付けシート(E6~→A2へ縦横替えで）'!GH25),"")</f>
        <v/>
      </c>
      <c r="EV29" s="154" t="str">
        <f>IF('⑤案件貼り付けシート(E6~→A2へ縦横替えで）'!$GG25="固定",IF('⑤案件貼り付けシート(E6~→A2へ縦横替えで）'!GI25="","",'⑤案件貼り付けシート(E6~→A2へ縦横替えで）'!GI25),"")</f>
        <v/>
      </c>
      <c r="EW29" s="154" t="str">
        <f>IF('⑤案件貼り付けシート(E6~→A2へ縦横替えで）'!$GG25="固定",IF('⑤案件貼り付けシート(E6~→A2へ縦横替えで）'!GJ25="","",'⑤案件貼り付けシート(E6~→A2へ縦横替えで）'!GJ25),"")</f>
        <v/>
      </c>
      <c r="EX29" s="154" t="str">
        <f>IF('⑤案件貼り付けシート(E6~→A2へ縦横替えで）'!$GG25="固定",IF('⑤案件貼り付けシート(E6~→A2へ縦横替えで）'!GK25="","",'⑤案件貼り付けシート(E6~→A2へ縦横替えで）'!GK25),"")</f>
        <v/>
      </c>
      <c r="EY29" s="154" t="str">
        <f>IF('⑤案件貼り付けシート(E6~→A2へ縦横替えで）'!$GG25="固定",IF('⑤案件貼り付けシート(E6~→A2へ縦横替えで）'!GL25="","",'⑤案件貼り付けシート(E6~→A2へ縦横替えで）'!GL25),"")</f>
        <v/>
      </c>
      <c r="EZ29" s="154" t="str">
        <f>IF('⑤案件貼り付けシート(E6~→A2へ縦横替えで）'!$GG25="固定",IF('⑤案件貼り付けシート(E6~→A2へ縦横替えで）'!GM25="","",'⑤案件貼り付けシート(E6~→A2へ縦横替えで）'!GM25),"")</f>
        <v/>
      </c>
      <c r="FA29" s="7" t="str">
        <f>IF('⑤案件貼り付けシート(E6~→A2へ縦横替えで）'!$GG25="固定",IF('⑤案件貼り付けシート(E6~→A2へ縦横替えで）'!GN25="","",'⑤案件貼り付けシート(E6~→A2へ縦横替えで）'!GN25),"")</f>
        <v/>
      </c>
      <c r="FB29" s="7" t="str">
        <f>IF('⑤案件貼り付けシート(E6~→A2へ縦横替えで）'!GO25="","",'⑤案件貼り付けシート(E6~→A2へ縦横替えで）'!GO25)</f>
        <v/>
      </c>
      <c r="FC29" s="7" t="str">
        <f>IF('⑤案件貼り付けシート(E6~→A2へ縦横替えで）'!GP25="","",'⑤案件貼り付けシート(E6~→A2へ縦横替えで）'!GP25)</f>
        <v/>
      </c>
      <c r="FD29" s="7" t="str">
        <f>IF('⑤案件貼り付けシート(E6~→A2へ縦横替えで）'!GQ25="","",'⑤案件貼り付けシート(E6~→A2へ縦横替えで）'!GQ25)</f>
        <v/>
      </c>
      <c r="FE29" s="154" t="str">
        <f>IF('⑤案件貼り付けシート(E6~→A2へ縦横替えで）'!GS25="","",'⑤案件貼り付けシート(E6~→A2へ縦横替えで）'!GS25)</f>
        <v/>
      </c>
      <c r="FF29" s="154" t="str">
        <f>IF('⑤案件貼り付けシート(E6~→A2へ縦横替えで）'!GT25="","",'⑤案件貼り付けシート(E6~→A2へ縦横替えで）'!GT25)</f>
        <v/>
      </c>
      <c r="FG29" s="7" t="str" cm="1">
        <f t="array" ref="FG29">IF('⑤案件貼り付けシート(E6~→A2へ縦横替えで）'!GU25="","",_xlfn.IFS('⑤案件貼り付けシート(E6~→A2へ縦横替えで）'!GU25="固定",1,'⑤案件貼り付けシート(E6~→A2へ縦横替えで）'!GU25="流動",2,'⑤案件貼り付けシート(E6~→A2へ縦横替えで）'!GU25="対象外",""))</f>
        <v/>
      </c>
      <c r="FH29" s="154" t="str">
        <f>IF('⑤案件貼り付けシート(E6~→A2へ縦横替えで）'!$GU25="固定",IF('⑤案件貼り付けシート(E6~→A2へ縦横替えで）'!GV25="","",'⑤案件貼り付けシート(E6~→A2へ縦横替えで）'!GV25),"")</f>
        <v/>
      </c>
      <c r="FI29" s="154" t="str">
        <f>IF('⑤案件貼り付けシート(E6~→A2へ縦横替えで）'!$GU25="固定",IF('⑤案件貼り付けシート(E6~→A2へ縦横替えで）'!GW25="","",'⑤案件貼り付けシート(E6~→A2へ縦横替えで）'!GW25),"")</f>
        <v/>
      </c>
      <c r="FJ29" s="154" t="str">
        <f>IF('⑤案件貼り付けシート(E6~→A2へ縦横替えで）'!$GU25="固定",IF('⑤案件貼り付けシート(E6~→A2へ縦横替えで）'!GX25="","",'⑤案件貼り付けシート(E6~→A2へ縦横替えで）'!GX25),"")</f>
        <v/>
      </c>
      <c r="FK29" s="154" t="str">
        <f>IF('⑤案件貼り付けシート(E6~→A2へ縦横替えで）'!$GU25="固定",IF('⑤案件貼り付けシート(E6~→A2へ縦横替えで）'!GY25="","",'⑤案件貼り付けシート(E6~→A2へ縦横替えで）'!GY25),"")</f>
        <v/>
      </c>
      <c r="FL29" s="154" t="str">
        <f>IF('⑤案件貼り付けシート(E6~→A2へ縦横替えで）'!$GU25="固定",IF('⑤案件貼り付けシート(E6~→A2へ縦横替えで）'!GZ25="","",'⑤案件貼り付けシート(E6~→A2へ縦横替えで）'!GZ25),"")</f>
        <v/>
      </c>
      <c r="FM29" s="154" t="str">
        <f>IF('⑤案件貼り付けシート(E6~→A2へ縦横替えで）'!$GU25="固定",IF('⑤案件貼り付けシート(E6~→A2へ縦横替えで）'!HA25="","",'⑤案件貼り付けシート(E6~→A2へ縦横替えで）'!HA25),"")</f>
        <v/>
      </c>
      <c r="FN29" s="7" t="str">
        <f>IF('⑤案件貼り付けシート(E6~→A2へ縦横替えで）'!$GU25="固定",IF('⑤案件貼り付けシート(E6~→A2へ縦横替えで）'!HB25="","",'⑤案件貼り付けシート(E6~→A2へ縦横替えで）'!HB25),"")</f>
        <v/>
      </c>
      <c r="FO29" s="7" t="str">
        <f>IF('⑤案件貼り付けシート(E6~→A2へ縦横替えで）'!HC25="","",'⑤案件貼り付けシート(E6~→A2へ縦横替えで）'!HC25)</f>
        <v/>
      </c>
      <c r="FP29" s="7" t="str">
        <f>IF('⑤案件貼り付けシート(E6~→A2へ縦横替えで）'!HD25="","",'⑤案件貼り付けシート(E6~→A2へ縦横替えで）'!HD25)</f>
        <v/>
      </c>
      <c r="FQ29" s="7" t="str">
        <f>IF('⑤案件貼り付けシート(E6~→A2へ縦横替えで）'!HE25="","",'⑤案件貼り付けシート(E6~→A2へ縦横替えで）'!HE25)</f>
        <v/>
      </c>
      <c r="FR29" s="154" t="str">
        <f>IF('⑤案件貼り付けシート(E6~→A2へ縦横替えで）'!HG25="","",'⑤案件貼り付けシート(E6~→A2へ縦横替えで）'!HG25)</f>
        <v/>
      </c>
      <c r="FS29" s="154" t="str">
        <f>IF('⑤案件貼り付けシート(E6~→A2へ縦横替えで）'!HH25="","",'⑤案件貼り付けシート(E6~→A2へ縦横替えで）'!HH25)</f>
        <v/>
      </c>
      <c r="FT29" s="7" t="str" cm="1">
        <f t="array" ref="FT29">IF('⑤案件貼り付けシート(E6~→A2へ縦横替えで）'!HI25="","",_xlfn.IFS('⑤案件貼り付けシート(E6~→A2へ縦横替えで）'!HI25="固定",1,'⑤案件貼り付けシート(E6~→A2へ縦横替えで）'!HI25="流動",2,'⑤案件貼り付けシート(E6~→A2へ縦横替えで）'!HI25="対象外",""))</f>
        <v/>
      </c>
      <c r="FU29" s="154" t="str">
        <f>IF('⑤案件貼り付けシート(E6~→A2へ縦横替えで）'!$HI25="固定",IF('⑤案件貼り付けシート(E6~→A2へ縦横替えで）'!HJ25="","",'⑤案件貼り付けシート(E6~→A2へ縦横替えで）'!HJ25),"")</f>
        <v/>
      </c>
      <c r="FV29" s="154" t="str">
        <f>IF('⑤案件貼り付けシート(E6~→A2へ縦横替えで）'!$HI25="固定",IF('⑤案件貼り付けシート(E6~→A2へ縦横替えで）'!HK25="","",'⑤案件貼り付けシート(E6~→A2へ縦横替えで）'!HK25),"")</f>
        <v/>
      </c>
      <c r="FW29" s="154" t="str">
        <f>IF('⑤案件貼り付けシート(E6~→A2へ縦横替えで）'!$HI25="固定",IF('⑤案件貼り付けシート(E6~→A2へ縦横替えで）'!HL25="","",'⑤案件貼り付けシート(E6~→A2へ縦横替えで）'!HL25),"")</f>
        <v/>
      </c>
      <c r="FX29" s="154" t="str">
        <f>IF('⑤案件貼り付けシート(E6~→A2へ縦横替えで）'!$HI25="固定",IF('⑤案件貼り付けシート(E6~→A2へ縦横替えで）'!HM25="","",'⑤案件貼り付けシート(E6~→A2へ縦横替えで）'!HM25),"")</f>
        <v/>
      </c>
      <c r="FY29" s="154" t="str">
        <f>IF('⑤案件貼り付けシート(E6~→A2へ縦横替えで）'!$HI25="固定",IF('⑤案件貼り付けシート(E6~→A2へ縦横替えで）'!HN25="","",'⑤案件貼り付けシート(E6~→A2へ縦横替えで）'!HN25),"")</f>
        <v/>
      </c>
      <c r="FZ29" s="154" t="str">
        <f>IF('⑤案件貼り付けシート(E6~→A2へ縦横替えで）'!$HI25="固定",IF('⑤案件貼り付けシート(E6~→A2へ縦横替えで）'!HO25="","",'⑤案件貼り付けシート(E6~→A2へ縦横替えで）'!HO25),"")</f>
        <v/>
      </c>
      <c r="GA29" s="7" t="str">
        <f>IF('⑤案件貼り付けシート(E6~→A2へ縦横替えで）'!$HI25="固定",IF('⑤案件貼り付けシート(E6~→A2へ縦横替えで）'!HP25="","",'⑤案件貼り付けシート(E6~→A2へ縦横替えで）'!HP25),"")</f>
        <v/>
      </c>
      <c r="GB29" s="7" t="str">
        <f>IF('⑤案件貼り付けシート(E6~→A2へ縦横替えで）'!HQ25="","",'⑤案件貼り付けシート(E6~→A2へ縦横替えで）'!HQ25)</f>
        <v/>
      </c>
      <c r="GC29" s="7" t="str">
        <f>IF('⑤案件貼り付けシート(E6~→A2へ縦横替えで）'!HR25="","",'⑤案件貼り付けシート(E6~→A2へ縦横替えで）'!HR25)</f>
        <v/>
      </c>
      <c r="GD29" s="7" t="str">
        <f>IF('⑤案件貼り付けシート(E6~→A2へ縦横替えで）'!HS25="","",'⑤案件貼り付けシート(E6~→A2へ縦横替えで）'!HS25)</f>
        <v/>
      </c>
      <c r="GE29" s="7" t="str" cm="1">
        <f t="array" ref="GE29">_xlfn.IFS('⑤案件貼り付けシート(E6~→A2へ縦横替えで）'!A25="","",'⑤案件貼り付けシート(E6~→A2へ縦横替えで）'!HW25="該当しない",0,'⑤案件貼り付けシート(E6~→A2へ縦横替えで）'!HW25="有期プロジェクト",1,'⑤案件貼り付けシート(E6~→A2へ縦横替えで）'!HW25="日数限定業務",2,'⑤案件貼り付けシート(E6~→A2へ縦横替えで）'!HW25="産休育休代替",3,'⑤案件貼り付けシート(E6~→A2へ縦横替えで）'!HW25="介護休業代替",4)</f>
        <v/>
      </c>
      <c r="GF29" s="7" t="str">
        <f>IF('⑤案件貼り付けシート(E6~→A2へ縦横替えで）'!HW25="産休育休代替",IF('⑤案件貼り付けシート(E6~→A2へ縦横替えで）'!HX25="","",'⑤案件貼り付けシート(E6~→A2へ縦横替えで）'!HX25),"")</f>
        <v/>
      </c>
      <c r="GG29" s="7" t="str">
        <f>IF('⑤案件貼り付けシート(E6~→A2へ縦横替えで）'!HY25="","",'⑤案件貼り付けシート(E6~→A2へ縦横替えで）'!HY25)</f>
        <v/>
      </c>
      <c r="GH29" s="7" t="str" cm="1">
        <f t="array" ref="GH29">_xlfn.IFS('⑤案件貼り付けシート(E6~→A2へ縦横替えで）'!IB25="","",'⑤案件貼り付けシート(E6~→A2へ縦横替えで）'!IB25="限定しない",0,'⑤案件貼り付けシート(E6~→A2へ縦横替えで）'!IB25="60歳以上",1,'⑤案件貼り付けシート(E6~→A2へ縦横替えで）'!IB25="無期雇用派遣労働者",2,'⑤案件貼り付けシート(E6~→A2へ縦横替えで）'!IB25="60歳以上または無期雇用",3,TRUE,"")</f>
        <v/>
      </c>
      <c r="GI29" s="7" t="str" cm="1">
        <f t="array" ref="GI29">_xlfn.IFS('⑤案件貼り付けシート(E6~→A2へ縦横替えで）'!IC25="","",'⑤案件貼り付けシート(E6~→A2へ縦横替えで）'!IC25="限定する",1,'⑤案件貼り付けシート(E6~→A2へ縦横替えで）'!IC25="限定しない",2,TRUE,"")</f>
        <v/>
      </c>
      <c r="GJ29" s="7"/>
      <c r="GK29" s="7" t="str">
        <f>IF('⑤案件貼り付けシート(E6~→A2へ縦横替えで）'!IF25="","",'⑤案件貼り付けシート(E6~→A2へ縦横替えで）'!IF25)</f>
        <v/>
      </c>
      <c r="GL29" s="7" t="str">
        <f>IF('⑤案件貼り付けシート(E6~→A2へ縦横替えで）'!IG25="","",'⑤案件貼り付けシート(E6~→A2へ縦横替えで）'!IG25)</f>
        <v/>
      </c>
      <c r="GM29" s="48" t="str">
        <f>IF('⑤案件貼り付けシート(E6~→A2へ縦横替えで）'!IJ25="","",IF('⑤案件貼り付けシート(E6~→A2へ縦横替えで）'!IJ25="ALL",②コード一覧!$CU$2,'⑤案件貼り付けシート(E6~→A2へ縦横替えで）'!IJ25&amp;"をコードヘ"))</f>
        <v/>
      </c>
      <c r="GN29" s="7" t="str">
        <f>IF('⑤案件貼り付けシート(E6~→A2へ縦横替えで）'!IK25="","",IF('⑤案件貼り付けシート(E6~→A2へ縦横替えで）'!IK25="非公開",0,1))</f>
        <v/>
      </c>
      <c r="GO29" s="7">
        <f t="shared" si="1"/>
        <v>0</v>
      </c>
      <c r="GP29" s="7" t="str">
        <f>IF('⑤案件貼り付けシート(E6~→A2へ縦横替えで）'!IP25="",IF('⑤案件貼り付けシート(E6~→A2へ縦横替えで）'!IW25="","",1),2)</f>
        <v/>
      </c>
      <c r="GQ29" s="7" t="str">
        <f>IF(GP29=1,INDEX(②コード一覧!DC25:DG43,MATCH('⑤案件貼り付けシート(E6~→A2へ縦横替えで）'!IW25,②コード一覧!DD25:DD43,0),1),"")</f>
        <v/>
      </c>
      <c r="GR29" s="48" t="str">
        <f>IF('⑤案件貼り付けシート(E6~→A2へ縦横替えで）'!IP25="","",INDEX(②コード一覧!$BR$2:$BT$801,MATCH('⑤案件貼り付けシート(E6~→A2へ縦横替えで）'!IP25,②コード一覧!$BR$2:$BR$801,0),3))</f>
        <v/>
      </c>
      <c r="GS29" s="48" t="str">
        <f>IF('⑤案件貼り付けシート(E6~→A2へ縦横替えで）'!IQ25="","",INDEX(②コード一覧!$BR$2:$BT$801,MATCH('⑤案件貼り付けシート(E6~→A2へ縦横替えで）'!IQ25,②コード一覧!$BR$2:$BR$801,0),3))</f>
        <v/>
      </c>
      <c r="GT29" s="48" t="str">
        <f>IF('⑤案件貼り付けシート(E6~→A2へ縦横替えで）'!IR25="","",INDEX(②コード一覧!$BR$2:$BT$801,MATCH('⑤案件貼り付けシート(E6~→A2へ縦横替えで）'!IR25,②コード一覧!$BR$2:$BR$801,0),3))</f>
        <v/>
      </c>
      <c r="GU29" s="48" t="str">
        <f>IF('⑤案件貼り付けシート(E6~→A2へ縦横替えで）'!IS25="","",INDEX(②コード一覧!$BR$2:$BT$801,MATCH('⑤案件貼り付けシート(E6~→A2へ縦横替えで）'!IS25,②コード一覧!$BR$2:$BR$801,0),3))</f>
        <v/>
      </c>
      <c r="GV29" s="48" t="str">
        <f>IF('⑤案件貼り付けシート(E6~→A2へ縦横替えで）'!IT25="","",INDEX(②コード一覧!$BR$2:$BT$801,MATCH('⑤案件貼り付けシート(E6~→A2へ縦横替えで）'!IT25,②コード一覧!$BR$2:$BR$801,0),3))</f>
        <v/>
      </c>
    </row>
    <row r="30" spans="1:204">
      <c r="A30" s="7"/>
      <c r="B30" s="7">
        <f>'⑤案件貼り付けシート(E6~→A2へ縦横替えで）'!A26</f>
        <v>0</v>
      </c>
      <c r="C30" s="7" t="str">
        <f>IF('⑤案件貼り付けシート(E6~→A2へ縦横替えで）'!C26="","",(IF('⑤案件貼り付けシート(E6~→A2へ縦横替えで）'!C26="一般派遣",1,2)))</f>
        <v/>
      </c>
      <c r="D30" s="48" t="e">
        <f>INDEX(②コード一覧!$A$2:$B$40,MATCH('⑤案件貼り付けシート(E6~→A2へ縦横替えで）'!G26,②コード一覧!$A$2:$A$40,0),2)</f>
        <v>#N/A</v>
      </c>
      <c r="E30" s="7" t="e" cm="1">
        <f t="array" ref="E30">INDEX(③組織表示変え!$A$6:$E$805,MATCH('⑥案件CSV (6行目～に反映→フォーマット２行目にコピペ'!D30&amp;'⑤案件貼り付けシート(E6~→A2へ縦横替えで）'!H26,③組織表示変え!$B$6:$B$802&amp;③組織表示変え!$E$6:$E$802,0),1)</f>
        <v>#N/A</v>
      </c>
      <c r="F30" s="48" t="e">
        <f>INDEX(②コード一覧!$A$2:$B$40,MATCH('⑤案件貼り付けシート(E6~→A2へ縦横替えで）'!N26,②コード一覧!$A$2:$A$40,0),2)</f>
        <v>#N/A</v>
      </c>
      <c r="G30" s="7"/>
      <c r="H30" s="7"/>
      <c r="I30" s="7"/>
      <c r="J30" s="7"/>
      <c r="K30" s="7"/>
      <c r="L30" s="7" t="e" cm="1">
        <f t="array" ref="L30">INDEX(③組織表示変え!$A$6:$E$805,MATCH('⑥案件CSV (6行目～に反映→フォーマット２行目にコピペ'!F30&amp;'⑤案件貼り付けシート(E6~→A2へ縦横替えで）'!O26,③組織表示変え!$B$6:$B$802&amp;③組織表示変え!$E$6:$E$802,0),1)</f>
        <v>#N/A</v>
      </c>
      <c r="M30" s="7" t="str">
        <f>IF('⑤案件貼り付けシート(E6~→A2へ縦横替えで）'!P26="","",'⑤案件貼り付けシート(E6~→A2へ縦横替えで）'!P26)</f>
        <v/>
      </c>
      <c r="N30" s="7" t="str">
        <f>IF('⑤案件貼り付けシート(E6~→A2へ縦横替えで）'!Q26="","",'⑤案件貼り付けシート(E6~→A2へ縦横替えで）'!Q26)</f>
        <v/>
      </c>
      <c r="O30" s="7" t="str">
        <f>IF('⑤案件貼り付けシート(E6~→A2へ縦横替えで）'!R26="","",'⑤案件貼り付けシート(E6~→A2へ縦横替えで）'!R26)</f>
        <v/>
      </c>
      <c r="P30" s="7" t="str" cm="1">
        <f t="array" ref="P30">IF('⑤案件貼り付けシート(E6~→A2へ縦横替えで）'!U26="","",_xlfn.IFS('⑤案件貼り付けシート(E6~→A2へ縦横替えで）'!U26="なし",0,'⑤案件貼り付けシート(E6~→A2へ縦横替えで）'!U26="敷地内禁煙",1,'⑤案件貼り付けシート(E6~→A2へ縦横替えで）'!U26="敷地内禁煙（特定屋外喫煙場所あり、屋外に喫煙場所あり）",2,'⑤案件貼り付けシート(E6~→A2へ縦横替えで）'!U26="屋内禁煙",3,'⑤案件貼り付けシート(E6~→A2へ縦横替えで）'!U26="屋内原則禁煙（喫煙専用室設置、加熱式たばこ専用喫煙室設置）",4,'⑤案件貼り付けシート(E6~→A2へ縦横替えで）'!U26="その他",9))</f>
        <v/>
      </c>
      <c r="Q30" s="7" t="str">
        <f>IF(C30="","",IF('⑤案件貼り付けシート(E6~→A2へ縦横替えで）'!AD26="派遣先責任者",0,1))</f>
        <v/>
      </c>
      <c r="R30" s="7" t="e" cm="1">
        <f t="array" ref="R30">INDEX(②コード一覧!$AI$2:$AN$801,MATCH('⑥案件CSV (6行目～に反映→フォーマット２行目にコピペ'!$F30&amp;'⑤案件貼り付けシート(E6~→A2へ縦横替えで）'!Z26,②コード一覧!$AN$2:$AN$801&amp;②コード一覧!$AI$2:$AI$801,0),5)</f>
        <v>#N/A</v>
      </c>
      <c r="S30" s="7" t="str" cm="1">
        <f t="array" ref="S30">IF('⑤案件貼り付けシート(E6~→A2へ縦横替えで）'!AA26="","",INDEX(②コード一覧!$AI$2:$AN$801,MATCH('⑥案件CSV (6行目～に反映→フォーマット２行目にコピペ'!$F30&amp;'⑤案件貼り付けシート(E6~→A2へ縦横替えで）'!AA26,②コード一覧!$AN$2:$AN$801&amp;②コード一覧!$AI$2:$AI$801,0),5))</f>
        <v/>
      </c>
      <c r="T30" s="7" t="str" cm="1">
        <f t="array" ref="T30">IF('⑤案件貼り付けシート(E6~→A2へ縦横替えで）'!AB26="","",INDEX(②コード一覧!$AI$2:$AN$801,MATCH('⑥案件CSV (6行目～に反映→フォーマット２行目にコピペ'!$F30&amp;'⑤案件貼り付けシート(E6~→A2へ縦横替えで）'!AB26,②コード一覧!$AN$2:$AN$801&amp;②コード一覧!$AI$2:$AI$801,0),5))</f>
        <v/>
      </c>
      <c r="U30" s="7" t="str" cm="1">
        <f t="array" ref="U30">IF('⑤案件貼り付けシート(E6~→A2へ縦横替えで）'!AC26="","",INDEX(②コード一覧!$AI$2:$AN$801,MATCH('⑥案件CSV (6行目～に反映→フォーマット２行目にコピペ'!$F30&amp;'⑤案件貼り付けシート(E6~→A2へ縦横替えで）'!AC26,②コード一覧!$AN$2:$AN$801&amp;②コード一覧!$AI$2:$AI$801,0),5))</f>
        <v/>
      </c>
      <c r="V30" s="7" t="e" cm="1">
        <f t="array" ref="V30">INDEX(②コード一覧!$AK$2:$AN$801,MATCH('⑥案件CSV (6行目～に反映→フォーマット２行目にコピペ'!$F30&amp;'⑤案件貼り付けシート(E6~→A2へ縦横替えで）'!AG26,②コード一覧!$AN$2:$AN$801&amp;②コード一覧!$AK$2:$AK$801,0),3)</f>
        <v>#N/A</v>
      </c>
      <c r="W30" s="7" t="str" cm="1">
        <f t="array" ref="W30">IF('⑤案件貼り付けシート(E6~→A2へ縦横替えで）'!AH26="","",INDEX(②コード一覧!$AK$2:$AN$801,MATCH('⑥案件CSV (6行目～に反映→フォーマット２行目にコピペ'!$F30&amp;'⑤案件貼り付けシート(E6~→A2へ縦横替えで）'!AH26,②コード一覧!$AN$2:$AN$801&amp;②コード一覧!$AK$2:$AK$801,0),3))</f>
        <v/>
      </c>
      <c r="X30" s="7" t="str" cm="1">
        <f t="array" ref="X30">IF('⑤案件貼り付けシート(E6~→A2へ縦横替えで）'!AI26="","",INDEX(②コード一覧!$AK$2:$AN$801,MATCH('⑥案件CSV (6行目～に反映→フォーマット２行目にコピペ'!$F30&amp;'⑤案件貼り付けシート(E6~→A2へ縦横替えで）'!AI26,②コード一覧!$AN$2:$AN$801&amp;②コード一覧!$AK$2:$AK$801,0),3))</f>
        <v/>
      </c>
      <c r="Y30" s="7" t="str" cm="1">
        <f t="array" ref="Y30">IF('⑤案件貼り付けシート(E6~→A2へ縦横替えで）'!AJ26="","",INDEX(②コード一覧!$AK$2:$AN$801,MATCH('⑥案件CSV (6行目～に反映→フォーマット２行目にコピペ'!$F30&amp;'⑤案件貼り付けシート(E6~→A2へ縦横替えで）'!AJ26,②コード一覧!$AN$2:$AN$801&amp;②コード一覧!$AK$2:$AK$801,0),3))</f>
        <v/>
      </c>
      <c r="Z30" s="7" t="e" cm="1">
        <f t="array" ref="Z30">INDEX(②コード一覧!$AJ$2:$AN$801,MATCH('⑥案件CSV (6行目～に反映→フォーマット２行目にコピペ'!$F30&amp;'⑤案件貼り付けシート(E6~→A2へ縦横替えで）'!AM26,②コード一覧!$AN$2:$AN$801&amp;②コード一覧!$AJ$2:$AJ$801,0),4)</f>
        <v>#N/A</v>
      </c>
      <c r="AA30" s="7" t="str" cm="1">
        <f t="array" ref="AA30">IF('⑤案件貼り付けシート(E6~→A2へ縦横替えで）'!AN26="","",INDEX(②コード一覧!$AJ$2:$AN$801,MATCH('⑥案件CSV (6行目～に反映→フォーマット２行目にコピペ'!$F30&amp;'⑤案件貼り付けシート(E6~→A2へ縦横替えで）'!AN26,②コード一覧!$AN$2:$AN$801&amp;②コード一覧!$AJ$2:$AJ$801,0),4))</f>
        <v/>
      </c>
      <c r="AB30" s="7" t="str" cm="1">
        <f t="array" ref="AB30">IF('⑤案件貼り付けシート(E6~→A2へ縦横替えで）'!AO26="","",INDEX(②コード一覧!$AJ$2:$AN$801,MATCH('⑥案件CSV (6行目～に反映→フォーマット２行目にコピペ'!$F30&amp;'⑤案件貼り付けシート(E6~→A2へ縦横替えで）'!AO26,②コード一覧!$AN$2:$AN$801&amp;②コード一覧!$AJ$2:$AJ$801,0),4))</f>
        <v/>
      </c>
      <c r="AC30" s="7" t="str" cm="1">
        <f t="array" ref="AC30">IF('⑤案件貼り付けシート(E6~→A2へ縦横替えで）'!AP26="","",INDEX(②コード一覧!$AJ$2:$AN$801,MATCH('⑥案件CSV (6行目～に反映→フォーマット２行目にコピペ'!$F30&amp;'⑤案件貼り付けシート(E6~→A2へ縦横替えで）'!AP26,②コード一覧!$AN$2:$AN$801&amp;②コード一覧!$AJ$2:$AJ$801,0),4))</f>
        <v/>
      </c>
      <c r="AD30" s="7" t="str">
        <f>IF('⑤案件貼り付けシート(E6~→A2へ縦横替えで）'!AR26="","",'⑤案件貼り付けシート(E6~→A2へ縦横替えで）'!AR26)</f>
        <v/>
      </c>
      <c r="AE30" s="7">
        <f>'⑤案件貼り付けシート(E6~→A2へ縦横替えで）'!AV26</f>
        <v>0</v>
      </c>
      <c r="AF30" s="7">
        <f>'⑤案件貼り付けシート(E6~→A2へ縦横替えで）'!AW26</f>
        <v>0</v>
      </c>
      <c r="AG30" s="7" t="str">
        <f>IF('⑤案件貼り付けシート(E6~→A2へ縦横替えで）'!AX26="","",'⑤案件貼り付けシート(E6~→A2へ縦横替えで）'!AX26)</f>
        <v/>
      </c>
      <c r="AH30" s="7" t="str">
        <f>IF('⑤案件貼り付けシート(E6~→A2へ縦横替えで）'!AY26="","",'⑤案件貼り付けシート(E6~→A2へ縦横替えで）'!AY26)</f>
        <v/>
      </c>
      <c r="AI30" s="13"/>
      <c r="AJ30" s="13"/>
      <c r="AK30" s="7" t="str" cm="1">
        <f t="array" ref="AK30">_xlfn.IFS('⑤案件貼り付けシート(E6~→A2へ縦横替えで）'!AZ26="該当しない",0,'⑤案件貼り付けシート(E6~→A2へ縦横替えで）'!AZ26="該当",1,TRUE,"")</f>
        <v/>
      </c>
      <c r="AL30" s="7" t="str">
        <f>IF('⑤案件貼り付けシート(E6~→A2へ縦横替えで）'!AZ26="該当しない","",IF('⑤案件貼り付けシート(E6~→A2へ縦横替えで）'!BA26="","",LEFT('⑤案件貼り付けシート(E6~→A2へ縦横替えで）'!BA26,FIND("号",'⑤案件貼り付けシート(E6~→A2へ縦横替えで）'!BA26)-1)))</f>
        <v/>
      </c>
      <c r="AM30" s="7" t="str">
        <f>IF('⑤案件貼り付けシート(E6~→A2へ縦横替えで）'!AZ26="該当しない","",IF('⑤案件貼り付けシート(E6~→A2へ縦横替えで）'!BB26="","",'⑤案件貼り付けシート(E6~→A2へ縦横替えで）'!BB26))</f>
        <v/>
      </c>
      <c r="AN30" s="7" t="str">
        <f>IF('⑤案件貼り付けシート(E6~→A2へ縦横替えで）'!BC26="","",'⑤案件貼り付けシート(E6~→A2へ縦横替えで）'!BC26)</f>
        <v/>
      </c>
      <c r="AO30" s="7">
        <f>'⑤案件貼り付けシート(E6~→A2へ縦横替えで）'!BG26</f>
        <v>0</v>
      </c>
      <c r="AP30" s="7" t="str" cm="1">
        <f t="array" ref="AP30">_xlfn.IFS('⑤案件貼り付けシート(E6~→A2へ縦横替えで）'!BH26="","",'⑤案件貼り付けシート(E6~→A2へ縦横替えで）'!BH26="時給",1,'⑤案件貼り付けシート(E6~→A2へ縦横替えで）'!BL26="日給",2,'⑤案件貼り付けシート(E6~→A2へ縦横替えで）'!BL26="月給",3)</f>
        <v/>
      </c>
      <c r="AQ30" s="7" t="str">
        <f>IF('⑤案件貼り付けシート(E6~→A2へ縦横替えで）'!BI26="","",'⑤案件貼り付けシート(E6~→A2へ縦横替えで）'!BI26)</f>
        <v/>
      </c>
      <c r="AR30" s="153" t="str">
        <f>IF('⑤案件貼り付けシート(E6~→A2へ縦横替えで）'!BJ26="","",'⑤案件貼り付けシート(E6~→A2へ縦横替えで）'!BJ26)</f>
        <v/>
      </c>
      <c r="AS30" s="7" t="str">
        <f>IF('⑤案件貼り付けシート(E6~→A2へ縦横替えで）'!BK26="","",'⑤案件貼り付けシート(E6~→A2へ縦横替えで）'!BK26)</f>
        <v/>
      </c>
      <c r="AT30" s="7" t="str" cm="1">
        <f t="array" ref="AT30">_xlfn.IFS('⑤案件貼り付けシート(E6~→A2へ縦横替えで）'!BL26="","",'⑤案件貼り付けシート(E6~→A2へ縦横替えで）'!BL26="長期",1,'⑤案件貼り付けシート(E6~→A2へ縦横替えで）'!BL26="短期",2)</f>
        <v/>
      </c>
      <c r="AU30" s="7" t="str">
        <f>IF('⑤案件貼り付けシート(E6~→A2へ縦横替えで）'!BM26="","",'⑤案件貼り付けシート(E6~→A2へ縦横替えで）'!BM26)</f>
        <v/>
      </c>
      <c r="AV30" s="7" t="str">
        <f>IF('⑤案件貼り付けシート(E6~→A2へ縦横替えで）'!BN26="","",'⑤案件貼り付けシート(E6~→A2へ縦横替えで）'!BN26)</f>
        <v/>
      </c>
      <c r="AW30" s="7" t="str" cm="1">
        <f t="array" ref="AW30">_xlfn.IFS('⑤案件貼り付けシート(E6~→A2へ縦横替えで）'!BQ26="就業先カレンダーに準ずる",1,'⑤案件貼り付けシート(E6~→A2へ縦横替えで）'!BQ26="指定して設定",2,TRUE,"")</f>
        <v/>
      </c>
      <c r="AX30" s="7" t="str" cm="1">
        <f t="array" ref="AX30">IF(AW30=2,_xlfn.IFS('⑤案件貼り付けシート(E6~→A2へ縦横替えで）'!BR26="毎週",1,'⑤案件貼り付けシート(E6~→A2へ縦横替えで）'!BR26="その他",2),"")</f>
        <v/>
      </c>
      <c r="AY30" s="7" t="str">
        <f>IF(AX30=1,'⑤案件貼り付けシート(E6~→A2へ縦横替えで）'!BS26,"")</f>
        <v/>
      </c>
      <c r="AZ30" s="7" t="str">
        <f>IF(AX30=2,'⑤案件貼り付けシート(E6~→A2へ縦横替えで）'!BT26,"")</f>
        <v/>
      </c>
      <c r="BA30" s="7" t="str" cm="1">
        <f t="array" ref="BA30">IF(AW30=2,_xlfn.IFS('⑤案件貼り付けシート(E6~→A2へ縦横替えで）'!BV26="毎週",1,'⑤案件貼り付けシート(E6~→A2へ縦横替えで）'!BV26="その他",2),"")</f>
        <v/>
      </c>
      <c r="BB30" s="7" t="str">
        <f>IF(BA30=1,'⑤案件貼り付けシート(E6~→A2へ縦横替えで）'!BW26,"")</f>
        <v/>
      </c>
      <c r="BC30" s="7" t="str">
        <f>IF(BA30=2,'⑤案件貼り付けシート(E6~→A2へ縦横替えで）'!BX26,"")</f>
        <v/>
      </c>
      <c r="BD30" s="7" t="str">
        <f>IF('⑤案件貼り付けシート(E6~→A2へ縦横替えで）'!BZ26="","",IF('⑤案件貼り付けシート(E6~→A2へ縦横替えで）'!$BQ26="就業先カレンダーに準ずる",'⑤案件貼り付けシート(E6~→A2へ縦横替えで）'!BZ26,""))</f>
        <v/>
      </c>
      <c r="BE30" s="154" t="str">
        <f>IF('⑤案件貼り付けシート(E6~→A2へ縦横替えで）'!CG26="","",'⑤案件貼り付けシート(E6~→A2へ縦横替えで）'!CG26)</f>
        <v/>
      </c>
      <c r="BF30" s="154" t="str">
        <f>IF('⑤案件貼り付けシート(E6~→A2へ縦横替えで）'!CH26="","",'⑤案件貼り付けシート(E6~→A2へ縦横替えで）'!CH26)</f>
        <v/>
      </c>
      <c r="BG30" s="7" t="str" cm="1">
        <f t="array" ref="BG30">_xlfn.IFS('⑤案件貼り付けシート(E6~→A2へ縦横替えで）'!CI26="固定",1,'⑤案件貼り付けシート(E6~→A2へ縦横替えで）'!CI26="流動",2,'⑤案件貼り付けシート(E6~→A2へ縦横替えで）'!CI26="対象外","",'⑤案件貼り付けシート(E6~→A2へ縦横替えで）'!CI26="","")</f>
        <v/>
      </c>
      <c r="BH30" s="154" t="str">
        <f>IF('⑤案件貼り付けシート(E6~→A2へ縦横替えで）'!$CI26="固定",IF('⑤案件貼り付けシート(E6~→A2へ縦横替えで）'!CJ26="","",'⑤案件貼り付けシート(E6~→A2へ縦横替えで）'!CJ26),"")</f>
        <v/>
      </c>
      <c r="BI30" s="154" t="str">
        <f>IF('⑤案件貼り付けシート(E6~→A2へ縦横替えで）'!$CI26="固定",IF('⑤案件貼り付けシート(E6~→A2へ縦横替えで）'!CK26="","",'⑤案件貼り付けシート(E6~→A2へ縦横替えで）'!CK26),"")</f>
        <v/>
      </c>
      <c r="BJ30" s="154" t="str">
        <f>IF('⑤案件貼り付けシート(E6~→A2へ縦横替えで）'!$CI26="固定",IF('⑤案件貼り付けシート(E6~→A2へ縦横替えで）'!CL26="","",'⑤案件貼り付けシート(E6~→A2へ縦横替えで）'!CL26),"")</f>
        <v/>
      </c>
      <c r="BK30" s="154" t="str">
        <f>IF('⑤案件貼り付けシート(E6~→A2へ縦横替えで）'!$CI26="固定",IF('⑤案件貼り付けシート(E6~→A2へ縦横替えで）'!CM26="","",'⑤案件貼り付けシート(E6~→A2へ縦横替えで）'!CM26),"")</f>
        <v/>
      </c>
      <c r="BL30" s="154" t="str">
        <f>IF('⑤案件貼り付けシート(E6~→A2へ縦横替えで）'!$CI26="固定",IF('⑤案件貼り付けシート(E6~→A2へ縦横替えで）'!CN26="","",'⑤案件貼り付けシート(E6~→A2へ縦横替えで）'!CN26),"")</f>
        <v/>
      </c>
      <c r="BM30" s="154" t="str">
        <f>IF('⑤案件貼り付けシート(E6~→A2へ縦横替えで）'!$CI26="固定",IF('⑤案件貼り付けシート(E6~→A2へ縦横替えで）'!CO26="","",'⑤案件貼り付けシート(E6~→A2へ縦横替えで）'!CO26),"")</f>
        <v/>
      </c>
      <c r="BN30" s="7" t="str">
        <f>IF('⑤案件貼り付けシート(E6~→A2へ縦横替えで）'!$CI26="固定",IF('⑤案件貼り付けシート(E6~→A2へ縦横替えで）'!CP26="","",'⑤案件貼り付けシート(E6~→A2へ縦横替えで）'!CP26),"")</f>
        <v/>
      </c>
      <c r="BO30" s="7" t="str">
        <f>IF('⑤案件貼り付けシート(E6~→A2へ縦横替えで）'!CQ26="","",'⑤案件貼り付けシート(E6~→A2へ縦横替えで）'!CQ26)</f>
        <v/>
      </c>
      <c r="BP30" s="7" t="str">
        <f>IF('⑤案件貼り付けシート(E6~→A2へ縦横替えで）'!CR26="","",'⑤案件貼り付けシート(E6~→A2へ縦横替えで）'!CR26)</f>
        <v/>
      </c>
      <c r="BQ30" s="7" t="str">
        <f>IF('⑤案件貼り付けシート(E6~→A2へ縦横替えで）'!CS26="","",'⑤案件貼り付けシート(E6~→A2へ縦横替えで）'!CS26)</f>
        <v/>
      </c>
      <c r="BR30" s="154" t="str">
        <f>IF('⑤案件貼り付けシート(E6~→A2へ縦横替えで）'!CV26="","",'⑤案件貼り付けシート(E6~→A2へ縦横替えで）'!CV26)</f>
        <v/>
      </c>
      <c r="BS30" s="154" t="str">
        <f>IF('⑤案件貼り付けシート(E6~→A2へ縦横替えで）'!CW26="","",'⑤案件貼り付けシート(E6~→A2へ縦横替えで）'!CW26)</f>
        <v/>
      </c>
      <c r="BT30" s="7" t="str" cm="1">
        <f t="array" ref="BT30">IF('⑤案件貼り付けシート(E6~→A2へ縦横替えで）'!CX26="","",_xlfn.IFS('⑤案件貼り付けシート(E6~→A2へ縦横替えで）'!CX26="固定",1,'⑤案件貼り付けシート(E6~→A2へ縦横替えで）'!CX26="流動",2,'⑤案件貼り付けシート(E6~→A2へ縦横替えで）'!CX26="対象外",""))</f>
        <v/>
      </c>
      <c r="BU30" s="154" t="str">
        <f>IF('⑤案件貼り付けシート(E6~→A2へ縦横替えで）'!$CX26="固定",IF('⑤案件貼り付けシート(E6~→A2へ縦横替えで）'!CY26="","",'⑤案件貼り付けシート(E6~→A2へ縦横替えで）'!CY26),"")</f>
        <v/>
      </c>
      <c r="BV30" s="154" t="str">
        <f>IF('⑤案件貼り付けシート(E6~→A2へ縦横替えで）'!$CX26="固定",IF('⑤案件貼り付けシート(E6~→A2へ縦横替えで）'!CZ26="","",'⑤案件貼り付けシート(E6~→A2へ縦横替えで）'!CZ26),"")</f>
        <v/>
      </c>
      <c r="BW30" s="154" t="str">
        <f>IF('⑤案件貼り付けシート(E6~→A2へ縦横替えで）'!$CX26="固定",IF('⑤案件貼り付けシート(E6~→A2へ縦横替えで）'!DA26="","",'⑤案件貼り付けシート(E6~→A2へ縦横替えで）'!DA26),"")</f>
        <v/>
      </c>
      <c r="BX30" s="154" t="str">
        <f>IF('⑤案件貼り付けシート(E6~→A2へ縦横替えで）'!$CX26="固定",IF('⑤案件貼り付けシート(E6~→A2へ縦横替えで）'!DB26="","",'⑤案件貼り付けシート(E6~→A2へ縦横替えで）'!DB26),"")</f>
        <v/>
      </c>
      <c r="BY30" s="154" t="str">
        <f>IF('⑤案件貼り付けシート(E6~→A2へ縦横替えで）'!$CX26="固定",IF('⑤案件貼り付けシート(E6~→A2へ縦横替えで）'!DC26="","",'⑤案件貼り付けシート(E6~→A2へ縦横替えで）'!DC26),"")</f>
        <v/>
      </c>
      <c r="BZ30" s="154" t="str">
        <f>IF('⑤案件貼り付けシート(E6~→A2へ縦横替えで）'!$CX26="固定",IF('⑤案件貼り付けシート(E6~→A2へ縦横替えで）'!DD26="","",'⑤案件貼り付けシート(E6~→A2へ縦横替えで）'!DD26),"")</f>
        <v/>
      </c>
      <c r="CA30" s="7" t="str">
        <f>IF('⑤案件貼り付けシート(E6~→A2へ縦横替えで）'!$CX26="固定",IF('⑤案件貼り付けシート(E6~→A2へ縦横替えで）'!DE26="","",'⑤案件貼り付けシート(E6~→A2へ縦横替えで）'!DE26),"")</f>
        <v/>
      </c>
      <c r="CB30" s="7" t="str">
        <f>IF('⑤案件貼り付けシート(E6~→A2へ縦横替えで）'!DF26="","",'⑤案件貼り付けシート(E6~→A2へ縦横替えで）'!DF26)</f>
        <v/>
      </c>
      <c r="CC30" s="7" t="str">
        <f>IF('⑤案件貼り付けシート(E6~→A2へ縦横替えで）'!DG26="","",'⑤案件貼り付けシート(E6~→A2へ縦横替えで）'!DG26)</f>
        <v/>
      </c>
      <c r="CD30" s="7" t="str">
        <f>IF('⑤案件貼り付けシート(E6~→A2へ縦横替えで）'!DH26="","",'⑤案件貼り付けシート(E6~→A2へ縦横替えで）'!DH26)</f>
        <v/>
      </c>
      <c r="CE30" s="154" t="str">
        <f>IF('⑤案件貼り付けシート(E6~→A2へ縦横替えで）'!DK26="","",'⑤案件貼り付けシート(E6~→A2へ縦横替えで）'!DK26)</f>
        <v/>
      </c>
      <c r="CF30" s="154" t="str">
        <f>IF('⑤案件貼り付けシート(E6~→A2へ縦横替えで）'!DL26="","",'⑤案件貼り付けシート(E6~→A2へ縦横替えで）'!DL26)</f>
        <v/>
      </c>
      <c r="CG30" s="7" t="str" cm="1">
        <f t="array" ref="CG30">IF('⑤案件貼り付けシート(E6~→A2へ縦横替えで）'!DM26="","",_xlfn.IFS('⑤案件貼り付けシート(E6~→A2へ縦横替えで）'!DM26="固定",1,'⑤案件貼り付けシート(E6~→A2へ縦横替えで）'!DM26="流動",2,'⑤案件貼り付けシート(E6~→A2へ縦横替えで）'!DM26="対象外",""))</f>
        <v/>
      </c>
      <c r="CH30" s="154" t="str">
        <f>IF('⑤案件貼り付けシート(E6~→A2へ縦横替えで）'!$DM26="固定",IF('⑤案件貼り付けシート(E6~→A2へ縦横替えで）'!DN26="","",'⑤案件貼り付けシート(E6~→A2へ縦横替えで）'!DN26),"")</f>
        <v/>
      </c>
      <c r="CI30" s="154" t="str">
        <f>IF('⑤案件貼り付けシート(E6~→A2へ縦横替えで）'!$DM26="固定",IF('⑤案件貼り付けシート(E6~→A2へ縦横替えで）'!DO26="","",'⑤案件貼り付けシート(E6~→A2へ縦横替えで）'!DO26),"")</f>
        <v/>
      </c>
      <c r="CJ30" s="154" t="str">
        <f>IF('⑤案件貼り付けシート(E6~→A2へ縦横替えで）'!$DM26="固定",IF('⑤案件貼り付けシート(E6~→A2へ縦横替えで）'!DP26="","",'⑤案件貼り付けシート(E6~→A2へ縦横替えで）'!DP26),"")</f>
        <v/>
      </c>
      <c r="CK30" s="154" t="str">
        <f>IF('⑤案件貼り付けシート(E6~→A2へ縦横替えで）'!$DM26="固定",IF('⑤案件貼り付けシート(E6~→A2へ縦横替えで）'!DQ26="","",'⑤案件貼り付けシート(E6~→A2へ縦横替えで）'!DQ26),"")</f>
        <v/>
      </c>
      <c r="CL30" s="154" t="str">
        <f>IF('⑤案件貼り付けシート(E6~→A2へ縦横替えで）'!$DM26="固定",IF('⑤案件貼り付けシート(E6~→A2へ縦横替えで）'!DR26="","",'⑤案件貼り付けシート(E6~→A2へ縦横替えで）'!DR26),"")</f>
        <v/>
      </c>
      <c r="CM30" s="154" t="str">
        <f>IF('⑤案件貼り付けシート(E6~→A2へ縦横替えで）'!$DM26="固定",IF('⑤案件貼り付けシート(E6~→A2へ縦横替えで）'!DS26="","",'⑤案件貼り付けシート(E6~→A2へ縦横替えで）'!DS26),"")</f>
        <v/>
      </c>
      <c r="CN30" s="7" t="str">
        <f>IF('⑤案件貼り付けシート(E6~→A2へ縦横替えで）'!$DM26="固定",IF('⑤案件貼り付けシート(E6~→A2へ縦横替えで）'!DT26="","",'⑤案件貼り付けシート(E6~→A2へ縦横替えで）'!DT26),"")</f>
        <v/>
      </c>
      <c r="CO30" s="7" t="str">
        <f>IF('⑤案件貼り付けシート(E6~→A2へ縦横替えで）'!DU26="","",'⑤案件貼り付けシート(E6~→A2へ縦横替えで）'!DU26)</f>
        <v/>
      </c>
      <c r="CP30" s="7" t="str">
        <f>IF('⑤案件貼り付けシート(E6~→A2へ縦横替えで）'!DV26="","",'⑤案件貼り付けシート(E6~→A2へ縦横替えで）'!DV26)</f>
        <v/>
      </c>
      <c r="CQ30" s="7" t="str">
        <f>IF('⑤案件貼り付けシート(E6~→A2へ縦横替えで）'!DW26="","",'⑤案件貼り付けシート(E6~→A2へ縦横替えで）'!DW26)</f>
        <v/>
      </c>
      <c r="CR30" s="154" t="str">
        <f>IF('⑤案件貼り付けシート(E6~→A2へ縦横替えで）'!EA26="","",'⑤案件貼り付けシート(E6~→A2へ縦横替えで）'!EA26)</f>
        <v/>
      </c>
      <c r="CS30" s="154" t="str">
        <f>IF('⑤案件貼り付けシート(E6~→A2へ縦横替えで）'!EB26="","",'⑤案件貼り付けシート(E6~→A2へ縦横替えで）'!EB26)</f>
        <v/>
      </c>
      <c r="CT30" s="7" t="str" cm="1">
        <f t="array" ref="CT30">IF('⑤案件貼り付けシート(E6~→A2へ縦横替えで）'!EC26="","",_xlfn.IFS('⑤案件貼り付けシート(E6~→A2へ縦横替えで）'!EC26="固定",1,'⑤案件貼り付けシート(E6~→A2へ縦横替えで）'!EC26="流動",2,'⑤案件貼り付けシート(E6~→A2へ縦横替えで）'!EC26="対象外",""))</f>
        <v/>
      </c>
      <c r="CU30" s="154" t="str">
        <f>IF('⑤案件貼り付けシート(E6~→A2へ縦横替えで）'!$EC26="固定",IF('⑤案件貼り付けシート(E6~→A2へ縦横替えで）'!ED26="","",'⑤案件貼り付けシート(E6~→A2へ縦横替えで）'!ED26),"")</f>
        <v/>
      </c>
      <c r="CV30" s="154" t="str">
        <f>IF('⑤案件貼り付けシート(E6~→A2へ縦横替えで）'!$EC26="固定",IF('⑤案件貼り付けシート(E6~→A2へ縦横替えで）'!EE26="","",'⑤案件貼り付けシート(E6~→A2へ縦横替えで）'!EE26),"")</f>
        <v/>
      </c>
      <c r="CW30" s="154" t="str">
        <f>IF('⑤案件貼り付けシート(E6~→A2へ縦横替えで）'!$EC26="固定",IF('⑤案件貼り付けシート(E6~→A2へ縦横替えで）'!EF26="","",'⑤案件貼り付けシート(E6~→A2へ縦横替えで）'!EF26),"")</f>
        <v/>
      </c>
      <c r="CX30" s="154" t="str">
        <f>IF('⑤案件貼り付けシート(E6~→A2へ縦横替えで）'!$EC26="固定",IF('⑤案件貼り付けシート(E6~→A2へ縦横替えで）'!EG26="","",'⑤案件貼り付けシート(E6~→A2へ縦横替えで）'!EG26),"")</f>
        <v/>
      </c>
      <c r="CY30" s="154" t="str">
        <f>IF('⑤案件貼り付けシート(E6~→A2へ縦横替えで）'!$EC26="固定",IF('⑤案件貼り付けシート(E6~→A2へ縦横替えで）'!EH26="","",'⑤案件貼り付けシート(E6~→A2へ縦横替えで）'!EH26),"")</f>
        <v/>
      </c>
      <c r="CZ30" s="154" t="str">
        <f>IF('⑤案件貼り付けシート(E6~→A2へ縦横替えで）'!$EC26="固定",IF('⑤案件貼り付けシート(E6~→A2へ縦横替えで）'!EI26="","",'⑤案件貼り付けシート(E6~→A2へ縦横替えで）'!EI26),"")</f>
        <v/>
      </c>
      <c r="DA30" s="7" t="str">
        <f>IF('⑤案件貼り付けシート(E6~→A2へ縦横替えで）'!$EC26="固定",IF('⑤案件貼り付けシート(E6~→A2へ縦横替えで）'!EJ26="","",'⑤案件貼り付けシート(E6~→A2へ縦横替えで）'!EJ26),"")</f>
        <v/>
      </c>
      <c r="DB30" s="7" t="str">
        <f>IF('⑤案件貼り付けシート(E6~→A2へ縦横替えで）'!EK26="","",'⑤案件貼り付けシート(E6~→A2へ縦横替えで）'!EK26)</f>
        <v/>
      </c>
      <c r="DC30" s="7" t="str">
        <f>IF('⑤案件貼り付けシート(E6~→A2へ縦横替えで）'!EL26="","",'⑤案件貼り付けシート(E6~→A2へ縦横替えで）'!EL26)</f>
        <v/>
      </c>
      <c r="DD30" s="7" t="str">
        <f>IF('⑤案件貼り付けシート(E6~→A2へ縦横替えで）'!EM26="","",'⑤案件貼り付けシート(E6~→A2へ縦横替えで）'!EM26)</f>
        <v/>
      </c>
      <c r="DE30" s="154" t="str">
        <f>IF('⑤案件貼り付けシート(E6~→A2へ縦横替えで）'!EO26="","",'⑤案件貼り付けシート(E6~→A2へ縦横替えで）'!EO26)</f>
        <v/>
      </c>
      <c r="DF30" s="154" t="str">
        <f>IF('⑤案件貼り付けシート(E6~→A2へ縦横替えで）'!EP26="","",'⑤案件貼り付けシート(E6~→A2へ縦横替えで）'!EP26)</f>
        <v/>
      </c>
      <c r="DG30" s="7" t="str" cm="1">
        <f t="array" ref="DG30">IF('⑤案件貼り付けシート(E6~→A2へ縦横替えで）'!EQ26="","",_xlfn.IFS('⑤案件貼り付けシート(E6~→A2へ縦横替えで）'!EQ26="固定",1,'⑤案件貼り付けシート(E6~→A2へ縦横替えで）'!EQ26="流動",2,'⑤案件貼り付けシート(E6~→A2へ縦横替えで）'!EQ26="対象外",""))</f>
        <v/>
      </c>
      <c r="DH30" s="154" t="str">
        <f>IF('⑤案件貼り付けシート(E6~→A2へ縦横替えで）'!$EQ26="固定",IF('⑤案件貼り付けシート(E6~→A2へ縦横替えで）'!ER26="","",'⑤案件貼り付けシート(E6~→A2へ縦横替えで）'!ER26),"")</f>
        <v/>
      </c>
      <c r="DI30" s="154" t="str">
        <f>IF('⑤案件貼り付けシート(E6~→A2へ縦横替えで）'!$EQ26="固定",IF('⑤案件貼り付けシート(E6~→A2へ縦横替えで）'!ES26="","",'⑤案件貼り付けシート(E6~→A2へ縦横替えで）'!ES26),"")</f>
        <v/>
      </c>
      <c r="DJ30" s="154" t="str">
        <f>IF('⑤案件貼り付けシート(E6~→A2へ縦横替えで）'!$EQ26="固定",IF('⑤案件貼り付けシート(E6~→A2へ縦横替えで）'!ET26="","",'⑤案件貼り付けシート(E6~→A2へ縦横替えで）'!ET26),"")</f>
        <v/>
      </c>
      <c r="DK30" s="154" t="str">
        <f>IF('⑤案件貼り付けシート(E6~→A2へ縦横替えで）'!$EQ26="固定",IF('⑤案件貼り付けシート(E6~→A2へ縦横替えで）'!EU26="","",'⑤案件貼り付けシート(E6~→A2へ縦横替えで）'!EU26),"")</f>
        <v/>
      </c>
      <c r="DL30" s="154" t="str">
        <f>IF('⑤案件貼り付けシート(E6~→A2へ縦横替えで）'!$EQ26="固定",IF('⑤案件貼り付けシート(E6~→A2へ縦横替えで）'!EV26="","",'⑤案件貼り付けシート(E6~→A2へ縦横替えで）'!EV26),"")</f>
        <v/>
      </c>
      <c r="DM30" s="154" t="str">
        <f>IF('⑤案件貼り付けシート(E6~→A2へ縦横替えで）'!$EQ26="固定",IF('⑤案件貼り付けシート(E6~→A2へ縦横替えで）'!EW26="","",'⑤案件貼り付けシート(E6~→A2へ縦横替えで）'!EW26),"")</f>
        <v/>
      </c>
      <c r="DN30" s="7" t="str">
        <f>IF('⑤案件貼り付けシート(E6~→A2へ縦横替えで）'!$EQ26="固定",IF('⑤案件貼り付けシート(E6~→A2へ縦横替えで）'!EX26="","",'⑤案件貼り付けシート(E6~→A2へ縦横替えで）'!EX26),"")</f>
        <v/>
      </c>
      <c r="DO30" s="7" t="str">
        <f>IF('⑤案件貼り付けシート(E6~→A2へ縦横替えで）'!EY26="","",'⑤案件貼り付けシート(E6~→A2へ縦横替えで）'!EY26)</f>
        <v/>
      </c>
      <c r="DP30" s="7" t="str">
        <f>IF('⑤案件貼り付けシート(E6~→A2へ縦横替えで）'!EZ26="","",'⑤案件貼り付けシート(E6~→A2へ縦横替えで）'!EZ26)</f>
        <v/>
      </c>
      <c r="DQ30" s="7" t="str">
        <f>IF('⑤案件貼り付けシート(E6~→A2へ縦横替えで）'!FA26="","",'⑤案件貼り付けシート(E6~→A2へ縦横替えで）'!FA26)</f>
        <v/>
      </c>
      <c r="DR30" s="154" t="str">
        <f>IF('⑤案件貼り付けシート(E6~→A2へ縦横替えで）'!FC26="","",'⑤案件貼り付けシート(E6~→A2へ縦横替えで）'!FC26)</f>
        <v/>
      </c>
      <c r="DS30" s="154" t="str">
        <f>IF('⑤案件貼り付けシート(E6~→A2へ縦横替えで）'!FD26="","",'⑤案件貼り付けシート(E6~→A2へ縦横替えで）'!FD26)</f>
        <v/>
      </c>
      <c r="DT30" s="7" t="str" cm="1">
        <f t="array" ref="DT30">IF('⑤案件貼り付けシート(E6~→A2へ縦横替えで）'!FE26="","",_xlfn.IFS('⑤案件貼り付けシート(E6~→A2へ縦横替えで）'!FE26="固定",1,'⑤案件貼り付けシート(E6~→A2へ縦横替えで）'!FE26="流動",2,'⑤案件貼り付けシート(E6~→A2へ縦横替えで）'!FE26="対象外",""))</f>
        <v/>
      </c>
      <c r="DU30" s="154" t="str">
        <f>IF('⑤案件貼り付けシート(E6~→A2へ縦横替えで）'!$FE26="固定",IF('⑤案件貼り付けシート(E6~→A2へ縦横替えで）'!FF26="","",'⑤案件貼り付けシート(E6~→A2へ縦横替えで）'!FF26),"")</f>
        <v/>
      </c>
      <c r="DV30" s="154" t="str">
        <f>IF('⑤案件貼り付けシート(E6~→A2へ縦横替えで）'!$FE26="固定",IF('⑤案件貼り付けシート(E6~→A2へ縦横替えで）'!FG26="","",'⑤案件貼り付けシート(E6~→A2へ縦横替えで）'!FG26),"")</f>
        <v/>
      </c>
      <c r="DW30" s="154" t="str">
        <f>IF('⑤案件貼り付けシート(E6~→A2へ縦横替えで）'!$FE26="固定",IF('⑤案件貼り付けシート(E6~→A2へ縦横替えで）'!FH26="","",'⑤案件貼り付けシート(E6~→A2へ縦横替えで）'!FH26),"")</f>
        <v/>
      </c>
      <c r="DX30" s="154" t="str">
        <f>IF('⑤案件貼り付けシート(E6~→A2へ縦横替えで）'!$FE26="固定",IF('⑤案件貼り付けシート(E6~→A2へ縦横替えで）'!FI26="","",'⑤案件貼り付けシート(E6~→A2へ縦横替えで）'!FI26),"")</f>
        <v/>
      </c>
      <c r="DY30" s="154" t="str">
        <f>IF('⑤案件貼り付けシート(E6~→A2へ縦横替えで）'!$FE26="固定",IF('⑤案件貼り付けシート(E6~→A2へ縦横替えで）'!FJ26="","",'⑤案件貼り付けシート(E6~→A2へ縦横替えで）'!FJ26),"")</f>
        <v/>
      </c>
      <c r="DZ30" s="154" t="str">
        <f>IF('⑤案件貼り付けシート(E6~→A2へ縦横替えで）'!$FE26="固定",IF('⑤案件貼り付けシート(E6~→A2へ縦横替えで）'!FK26="","",'⑤案件貼り付けシート(E6~→A2へ縦横替えで）'!FK26),"")</f>
        <v/>
      </c>
      <c r="EA30" s="7" t="str">
        <f>IF('⑤案件貼り付けシート(E6~→A2へ縦横替えで）'!$FE26="固定",IF('⑤案件貼り付けシート(E6~→A2へ縦横替えで）'!FL26="","",'⑤案件貼り付けシート(E6~→A2へ縦横替えで）'!FL26),"")</f>
        <v/>
      </c>
      <c r="EB30" s="7" t="str">
        <f>IF('⑤案件貼り付けシート(E6~→A2へ縦横替えで）'!FM26="","",'⑤案件貼り付けシート(E6~→A2へ縦横替えで）'!FM26)</f>
        <v/>
      </c>
      <c r="EC30" s="7" t="str">
        <f>IF('⑤案件貼り付けシート(E6~→A2へ縦横替えで）'!FN26="","",'⑤案件貼り付けシート(E6~→A2へ縦横替えで）'!FN26)</f>
        <v/>
      </c>
      <c r="ED30" s="7" t="str">
        <f>IF('⑤案件貼り付けシート(E6~→A2へ縦横替えで）'!FO26="","",'⑤案件貼り付けシート(E6~→A2へ縦横替えで）'!FO26)</f>
        <v/>
      </c>
      <c r="EE30" s="154" t="str">
        <f>IF('⑤案件貼り付けシート(E6~→A2へ縦横替えで）'!FQ26="","",'⑤案件貼り付けシート(E6~→A2へ縦横替えで）'!FQ26)</f>
        <v/>
      </c>
      <c r="EF30" s="154" t="str">
        <f>IF('⑤案件貼り付けシート(E6~→A2へ縦横替えで）'!FR26="","",'⑤案件貼り付けシート(E6~→A2へ縦横替えで）'!FR26)</f>
        <v/>
      </c>
      <c r="EG30" s="7" t="str" cm="1">
        <f t="array" ref="EG30">IF('⑤案件貼り付けシート(E6~→A2へ縦横替えで）'!FS26="","",_xlfn.IFS('⑤案件貼り付けシート(E6~→A2へ縦横替えで）'!FS26="固定",1,'⑤案件貼り付けシート(E6~→A2へ縦横替えで）'!FS26="流動",2,'⑤案件貼り付けシート(E6~→A2へ縦横替えで）'!FS26="対象外",""))</f>
        <v/>
      </c>
      <c r="EH30" s="154" t="str">
        <f>IF('⑤案件貼り付けシート(E6~→A2へ縦横替えで）'!$FS26="固定",IF('⑤案件貼り付けシート(E6~→A2へ縦横替えで）'!FT26="","",'⑤案件貼り付けシート(E6~→A2へ縦横替えで）'!FT26),"")</f>
        <v/>
      </c>
      <c r="EI30" s="154" t="str">
        <f>IF('⑤案件貼り付けシート(E6~→A2へ縦横替えで）'!$FS26="固定",IF('⑤案件貼り付けシート(E6~→A2へ縦横替えで）'!FU26="","",'⑤案件貼り付けシート(E6~→A2へ縦横替えで）'!FU26),"")</f>
        <v/>
      </c>
      <c r="EJ30" s="154" t="str">
        <f>IF('⑤案件貼り付けシート(E6~→A2へ縦横替えで）'!$FS26="固定",IF('⑤案件貼り付けシート(E6~→A2へ縦横替えで）'!FV26="","",'⑤案件貼り付けシート(E6~→A2へ縦横替えで）'!FV26),"")</f>
        <v/>
      </c>
      <c r="EK30" s="154" t="str">
        <f>IF('⑤案件貼り付けシート(E6~→A2へ縦横替えで）'!$FS26="固定",IF('⑤案件貼り付けシート(E6~→A2へ縦横替えで）'!FW26="","",'⑤案件貼り付けシート(E6~→A2へ縦横替えで）'!FW26),"")</f>
        <v/>
      </c>
      <c r="EL30" s="154" t="str">
        <f>IF('⑤案件貼り付けシート(E6~→A2へ縦横替えで）'!$FS26="固定",IF('⑤案件貼り付けシート(E6~→A2へ縦横替えで）'!FX26="","",'⑤案件貼り付けシート(E6~→A2へ縦横替えで）'!FX26),"")</f>
        <v/>
      </c>
      <c r="EM30" s="154" t="str">
        <f>IF('⑤案件貼り付けシート(E6~→A2へ縦横替えで）'!$FS26="固定",IF('⑤案件貼り付けシート(E6~→A2へ縦横替えで）'!FY26="","",'⑤案件貼り付けシート(E6~→A2へ縦横替えで）'!FY26),"")</f>
        <v/>
      </c>
      <c r="EN30" s="7" t="str">
        <f>IF('⑤案件貼り付けシート(E6~→A2へ縦横替えで）'!$FS26="固定",IF('⑤案件貼り付けシート(E6~→A2へ縦横替えで）'!FZ26="","",'⑤案件貼り付けシート(E6~→A2へ縦横替えで）'!FZ26),"")</f>
        <v/>
      </c>
      <c r="EO30" s="7" t="str">
        <f>IF('⑤案件貼り付けシート(E6~→A2へ縦横替えで）'!GA26="","",'⑤案件貼り付けシート(E6~→A2へ縦横替えで）'!GA26)</f>
        <v/>
      </c>
      <c r="EP30" s="7" t="str">
        <f>IF('⑤案件貼り付けシート(E6~→A2へ縦横替えで）'!GB26="","",'⑤案件貼り付けシート(E6~→A2へ縦横替えで）'!GB26)</f>
        <v/>
      </c>
      <c r="EQ30" s="7" t="str">
        <f>IF('⑤案件貼り付けシート(E6~→A2へ縦横替えで）'!GC26="","",'⑤案件貼り付けシート(E6~→A2へ縦横替えで）'!GC26)</f>
        <v/>
      </c>
      <c r="ER30" s="154" t="str">
        <f>IF('⑤案件貼り付けシート(E6~→A2へ縦横替えで）'!GE26="","",'⑤案件貼り付けシート(E6~→A2へ縦横替えで）'!GE26)</f>
        <v/>
      </c>
      <c r="ES30" s="154" t="str">
        <f>IF('⑤案件貼り付けシート(E6~→A2へ縦横替えで）'!GF26="","",'⑤案件貼り付けシート(E6~→A2へ縦横替えで）'!GF26)</f>
        <v/>
      </c>
      <c r="ET30" s="7" t="str" cm="1">
        <f t="array" ref="ET30">IF('⑤案件貼り付けシート(E6~→A2へ縦横替えで）'!GG26="","",_xlfn.IFS('⑤案件貼り付けシート(E6~→A2へ縦横替えで）'!GG26="固定",1,'⑤案件貼り付けシート(E6~→A2へ縦横替えで）'!GG26="流動",2,'⑤案件貼り付けシート(E6~→A2へ縦横替えで）'!GG26="対象外",""))</f>
        <v/>
      </c>
      <c r="EU30" s="154" t="str">
        <f>IF('⑤案件貼り付けシート(E6~→A2へ縦横替えで）'!$GG26="固定",IF('⑤案件貼り付けシート(E6~→A2へ縦横替えで）'!GH26="","",'⑤案件貼り付けシート(E6~→A2へ縦横替えで）'!GH26),"")</f>
        <v/>
      </c>
      <c r="EV30" s="154" t="str">
        <f>IF('⑤案件貼り付けシート(E6~→A2へ縦横替えで）'!$GG26="固定",IF('⑤案件貼り付けシート(E6~→A2へ縦横替えで）'!GI26="","",'⑤案件貼り付けシート(E6~→A2へ縦横替えで）'!GI26),"")</f>
        <v/>
      </c>
      <c r="EW30" s="154" t="str">
        <f>IF('⑤案件貼り付けシート(E6~→A2へ縦横替えで）'!$GG26="固定",IF('⑤案件貼り付けシート(E6~→A2へ縦横替えで）'!GJ26="","",'⑤案件貼り付けシート(E6~→A2へ縦横替えで）'!GJ26),"")</f>
        <v/>
      </c>
      <c r="EX30" s="154" t="str">
        <f>IF('⑤案件貼り付けシート(E6~→A2へ縦横替えで）'!$GG26="固定",IF('⑤案件貼り付けシート(E6~→A2へ縦横替えで）'!GK26="","",'⑤案件貼り付けシート(E6~→A2へ縦横替えで）'!GK26),"")</f>
        <v/>
      </c>
      <c r="EY30" s="154" t="str">
        <f>IF('⑤案件貼り付けシート(E6~→A2へ縦横替えで）'!$GG26="固定",IF('⑤案件貼り付けシート(E6~→A2へ縦横替えで）'!GL26="","",'⑤案件貼り付けシート(E6~→A2へ縦横替えで）'!GL26),"")</f>
        <v/>
      </c>
      <c r="EZ30" s="154" t="str">
        <f>IF('⑤案件貼り付けシート(E6~→A2へ縦横替えで）'!$GG26="固定",IF('⑤案件貼り付けシート(E6~→A2へ縦横替えで）'!GM26="","",'⑤案件貼り付けシート(E6~→A2へ縦横替えで）'!GM26),"")</f>
        <v/>
      </c>
      <c r="FA30" s="7" t="str">
        <f>IF('⑤案件貼り付けシート(E6~→A2へ縦横替えで）'!$GG26="固定",IF('⑤案件貼り付けシート(E6~→A2へ縦横替えで）'!GN26="","",'⑤案件貼り付けシート(E6~→A2へ縦横替えで）'!GN26),"")</f>
        <v/>
      </c>
      <c r="FB30" s="7" t="str">
        <f>IF('⑤案件貼り付けシート(E6~→A2へ縦横替えで）'!GO26="","",'⑤案件貼り付けシート(E6~→A2へ縦横替えで）'!GO26)</f>
        <v/>
      </c>
      <c r="FC30" s="7" t="str">
        <f>IF('⑤案件貼り付けシート(E6~→A2へ縦横替えで）'!GP26="","",'⑤案件貼り付けシート(E6~→A2へ縦横替えで）'!GP26)</f>
        <v/>
      </c>
      <c r="FD30" s="7" t="str">
        <f>IF('⑤案件貼り付けシート(E6~→A2へ縦横替えで）'!GQ26="","",'⑤案件貼り付けシート(E6~→A2へ縦横替えで）'!GQ26)</f>
        <v/>
      </c>
      <c r="FE30" s="154" t="str">
        <f>IF('⑤案件貼り付けシート(E6~→A2へ縦横替えで）'!GS26="","",'⑤案件貼り付けシート(E6~→A2へ縦横替えで）'!GS26)</f>
        <v/>
      </c>
      <c r="FF30" s="154" t="str">
        <f>IF('⑤案件貼り付けシート(E6~→A2へ縦横替えで）'!GT26="","",'⑤案件貼り付けシート(E6~→A2へ縦横替えで）'!GT26)</f>
        <v/>
      </c>
      <c r="FG30" s="7" t="str" cm="1">
        <f t="array" ref="FG30">IF('⑤案件貼り付けシート(E6~→A2へ縦横替えで）'!GU26="","",_xlfn.IFS('⑤案件貼り付けシート(E6~→A2へ縦横替えで）'!GU26="固定",1,'⑤案件貼り付けシート(E6~→A2へ縦横替えで）'!GU26="流動",2,'⑤案件貼り付けシート(E6~→A2へ縦横替えで）'!GU26="対象外",""))</f>
        <v/>
      </c>
      <c r="FH30" s="154" t="str">
        <f>IF('⑤案件貼り付けシート(E6~→A2へ縦横替えで）'!$GU26="固定",IF('⑤案件貼り付けシート(E6~→A2へ縦横替えで）'!GV26="","",'⑤案件貼り付けシート(E6~→A2へ縦横替えで）'!GV26),"")</f>
        <v/>
      </c>
      <c r="FI30" s="154" t="str">
        <f>IF('⑤案件貼り付けシート(E6~→A2へ縦横替えで）'!$GU26="固定",IF('⑤案件貼り付けシート(E6~→A2へ縦横替えで）'!GW26="","",'⑤案件貼り付けシート(E6~→A2へ縦横替えで）'!GW26),"")</f>
        <v/>
      </c>
      <c r="FJ30" s="154" t="str">
        <f>IF('⑤案件貼り付けシート(E6~→A2へ縦横替えで）'!$GU26="固定",IF('⑤案件貼り付けシート(E6~→A2へ縦横替えで）'!GX26="","",'⑤案件貼り付けシート(E6~→A2へ縦横替えで）'!GX26),"")</f>
        <v/>
      </c>
      <c r="FK30" s="154" t="str">
        <f>IF('⑤案件貼り付けシート(E6~→A2へ縦横替えで）'!$GU26="固定",IF('⑤案件貼り付けシート(E6~→A2へ縦横替えで）'!GY26="","",'⑤案件貼り付けシート(E6~→A2へ縦横替えで）'!GY26),"")</f>
        <v/>
      </c>
      <c r="FL30" s="154" t="str">
        <f>IF('⑤案件貼り付けシート(E6~→A2へ縦横替えで）'!$GU26="固定",IF('⑤案件貼り付けシート(E6~→A2へ縦横替えで）'!GZ26="","",'⑤案件貼り付けシート(E6~→A2へ縦横替えで）'!GZ26),"")</f>
        <v/>
      </c>
      <c r="FM30" s="154" t="str">
        <f>IF('⑤案件貼り付けシート(E6~→A2へ縦横替えで）'!$GU26="固定",IF('⑤案件貼り付けシート(E6~→A2へ縦横替えで）'!HA26="","",'⑤案件貼り付けシート(E6~→A2へ縦横替えで）'!HA26),"")</f>
        <v/>
      </c>
      <c r="FN30" s="7" t="str">
        <f>IF('⑤案件貼り付けシート(E6~→A2へ縦横替えで）'!$GU26="固定",IF('⑤案件貼り付けシート(E6~→A2へ縦横替えで）'!HB26="","",'⑤案件貼り付けシート(E6~→A2へ縦横替えで）'!HB26),"")</f>
        <v/>
      </c>
      <c r="FO30" s="7" t="str">
        <f>IF('⑤案件貼り付けシート(E6~→A2へ縦横替えで）'!HC26="","",'⑤案件貼り付けシート(E6~→A2へ縦横替えで）'!HC26)</f>
        <v/>
      </c>
      <c r="FP30" s="7" t="str">
        <f>IF('⑤案件貼り付けシート(E6~→A2へ縦横替えで）'!HD26="","",'⑤案件貼り付けシート(E6~→A2へ縦横替えで）'!HD26)</f>
        <v/>
      </c>
      <c r="FQ30" s="7" t="str">
        <f>IF('⑤案件貼り付けシート(E6~→A2へ縦横替えで）'!HE26="","",'⑤案件貼り付けシート(E6~→A2へ縦横替えで）'!HE26)</f>
        <v/>
      </c>
      <c r="FR30" s="154" t="str">
        <f>IF('⑤案件貼り付けシート(E6~→A2へ縦横替えで）'!HG26="","",'⑤案件貼り付けシート(E6~→A2へ縦横替えで）'!HG26)</f>
        <v/>
      </c>
      <c r="FS30" s="154" t="str">
        <f>IF('⑤案件貼り付けシート(E6~→A2へ縦横替えで）'!HH26="","",'⑤案件貼り付けシート(E6~→A2へ縦横替えで）'!HH26)</f>
        <v/>
      </c>
      <c r="FT30" s="7" t="str" cm="1">
        <f t="array" ref="FT30">IF('⑤案件貼り付けシート(E6~→A2へ縦横替えで）'!HI26="","",_xlfn.IFS('⑤案件貼り付けシート(E6~→A2へ縦横替えで）'!HI26="固定",1,'⑤案件貼り付けシート(E6~→A2へ縦横替えで）'!HI26="流動",2,'⑤案件貼り付けシート(E6~→A2へ縦横替えで）'!HI26="対象外",""))</f>
        <v/>
      </c>
      <c r="FU30" s="154" t="str">
        <f>IF('⑤案件貼り付けシート(E6~→A2へ縦横替えで）'!$HI26="固定",IF('⑤案件貼り付けシート(E6~→A2へ縦横替えで）'!HJ26="","",'⑤案件貼り付けシート(E6~→A2へ縦横替えで）'!HJ26),"")</f>
        <v/>
      </c>
      <c r="FV30" s="154" t="str">
        <f>IF('⑤案件貼り付けシート(E6~→A2へ縦横替えで）'!$HI26="固定",IF('⑤案件貼り付けシート(E6~→A2へ縦横替えで）'!HK26="","",'⑤案件貼り付けシート(E6~→A2へ縦横替えで）'!HK26),"")</f>
        <v/>
      </c>
      <c r="FW30" s="154" t="str">
        <f>IF('⑤案件貼り付けシート(E6~→A2へ縦横替えで）'!$HI26="固定",IF('⑤案件貼り付けシート(E6~→A2へ縦横替えで）'!HL26="","",'⑤案件貼り付けシート(E6~→A2へ縦横替えで）'!HL26),"")</f>
        <v/>
      </c>
      <c r="FX30" s="154" t="str">
        <f>IF('⑤案件貼り付けシート(E6~→A2へ縦横替えで）'!$HI26="固定",IF('⑤案件貼り付けシート(E6~→A2へ縦横替えで）'!HM26="","",'⑤案件貼り付けシート(E6~→A2へ縦横替えで）'!HM26),"")</f>
        <v/>
      </c>
      <c r="FY30" s="154" t="str">
        <f>IF('⑤案件貼り付けシート(E6~→A2へ縦横替えで）'!$HI26="固定",IF('⑤案件貼り付けシート(E6~→A2へ縦横替えで）'!HN26="","",'⑤案件貼り付けシート(E6~→A2へ縦横替えで）'!HN26),"")</f>
        <v/>
      </c>
      <c r="FZ30" s="154" t="str">
        <f>IF('⑤案件貼り付けシート(E6~→A2へ縦横替えで）'!$HI26="固定",IF('⑤案件貼り付けシート(E6~→A2へ縦横替えで）'!HO26="","",'⑤案件貼り付けシート(E6~→A2へ縦横替えで）'!HO26),"")</f>
        <v/>
      </c>
      <c r="GA30" s="7" t="str">
        <f>IF('⑤案件貼り付けシート(E6~→A2へ縦横替えで）'!$HI26="固定",IF('⑤案件貼り付けシート(E6~→A2へ縦横替えで）'!HP26="","",'⑤案件貼り付けシート(E6~→A2へ縦横替えで）'!HP26),"")</f>
        <v/>
      </c>
      <c r="GB30" s="7" t="str">
        <f>IF('⑤案件貼り付けシート(E6~→A2へ縦横替えで）'!HQ26="","",'⑤案件貼り付けシート(E6~→A2へ縦横替えで）'!HQ26)</f>
        <v/>
      </c>
      <c r="GC30" s="7" t="str">
        <f>IF('⑤案件貼り付けシート(E6~→A2へ縦横替えで）'!HR26="","",'⑤案件貼り付けシート(E6~→A2へ縦横替えで）'!HR26)</f>
        <v/>
      </c>
      <c r="GD30" s="7" t="str">
        <f>IF('⑤案件貼り付けシート(E6~→A2へ縦横替えで）'!HS26="","",'⑤案件貼り付けシート(E6~→A2へ縦横替えで）'!HS26)</f>
        <v/>
      </c>
      <c r="GE30" s="7" t="str" cm="1">
        <f t="array" ref="GE30">_xlfn.IFS('⑤案件貼り付けシート(E6~→A2へ縦横替えで）'!A26="","",'⑤案件貼り付けシート(E6~→A2へ縦横替えで）'!HW26="該当しない",0,'⑤案件貼り付けシート(E6~→A2へ縦横替えで）'!HW26="有期プロジェクト",1,'⑤案件貼り付けシート(E6~→A2へ縦横替えで）'!HW26="日数限定業務",2,'⑤案件貼り付けシート(E6~→A2へ縦横替えで）'!HW26="産休育休代替",3,'⑤案件貼り付けシート(E6~→A2へ縦横替えで）'!HW26="介護休業代替",4)</f>
        <v/>
      </c>
      <c r="GF30" s="7" t="str">
        <f>IF('⑤案件貼り付けシート(E6~→A2へ縦横替えで）'!HW26="産休育休代替",IF('⑤案件貼り付けシート(E6~→A2へ縦横替えで）'!HX26="","",'⑤案件貼り付けシート(E6~→A2へ縦横替えで）'!HX26),"")</f>
        <v/>
      </c>
      <c r="GG30" s="7" t="str">
        <f>IF('⑤案件貼り付けシート(E6~→A2へ縦横替えで）'!HY26="","",'⑤案件貼り付けシート(E6~→A2へ縦横替えで）'!HY26)</f>
        <v/>
      </c>
      <c r="GH30" s="7" t="str" cm="1">
        <f t="array" ref="GH30">_xlfn.IFS('⑤案件貼り付けシート(E6~→A2へ縦横替えで）'!IB26="","",'⑤案件貼り付けシート(E6~→A2へ縦横替えで）'!IB26="限定しない",0,'⑤案件貼り付けシート(E6~→A2へ縦横替えで）'!IB26="60歳以上",1,'⑤案件貼り付けシート(E6~→A2へ縦横替えで）'!IB26="無期雇用派遣労働者",2,'⑤案件貼り付けシート(E6~→A2へ縦横替えで）'!IB26="60歳以上または無期雇用",3,TRUE,"")</f>
        <v/>
      </c>
      <c r="GI30" s="7" t="str" cm="1">
        <f t="array" ref="GI30">_xlfn.IFS('⑤案件貼り付けシート(E6~→A2へ縦横替えで）'!IC26="","",'⑤案件貼り付けシート(E6~→A2へ縦横替えで）'!IC26="限定する",1,'⑤案件貼り付けシート(E6~→A2へ縦横替えで）'!IC26="限定しない",2,TRUE,"")</f>
        <v/>
      </c>
      <c r="GJ30" s="7"/>
      <c r="GK30" s="7" t="str">
        <f>IF('⑤案件貼り付けシート(E6~→A2へ縦横替えで）'!IF26="","",'⑤案件貼り付けシート(E6~→A2へ縦横替えで）'!IF26)</f>
        <v/>
      </c>
      <c r="GL30" s="7" t="str">
        <f>IF('⑤案件貼り付けシート(E6~→A2へ縦横替えで）'!IG26="","",'⑤案件貼り付けシート(E6~→A2へ縦横替えで）'!IG26)</f>
        <v/>
      </c>
      <c r="GM30" s="48" t="str">
        <f>IF('⑤案件貼り付けシート(E6~→A2へ縦横替えで）'!IJ26="","",IF('⑤案件貼り付けシート(E6~→A2へ縦横替えで）'!IJ26="ALL",②コード一覧!$CU$2,'⑤案件貼り付けシート(E6~→A2へ縦横替えで）'!IJ26&amp;"をコードヘ"))</f>
        <v/>
      </c>
      <c r="GN30" s="7" t="str">
        <f>IF('⑤案件貼り付けシート(E6~→A2へ縦横替えで）'!IK26="","",IF('⑤案件貼り付けシート(E6~→A2へ縦横替えで）'!IK26="非公開",0,1))</f>
        <v/>
      </c>
      <c r="GO30" s="7">
        <f t="shared" si="1"/>
        <v>0</v>
      </c>
      <c r="GP30" s="7" t="str">
        <f>IF('⑤案件貼り付けシート(E6~→A2へ縦横替えで）'!IP26="",IF('⑤案件貼り付けシート(E6~→A2へ縦横替えで）'!IW26="","",1),2)</f>
        <v/>
      </c>
      <c r="GQ30" s="7" t="str">
        <f>IF(GP30=1,INDEX(②コード一覧!DC26:DG44,MATCH('⑤案件貼り付けシート(E6~→A2へ縦横替えで）'!IW26,②コード一覧!DD26:DD44,0),1),"")</f>
        <v/>
      </c>
      <c r="GR30" s="48" t="str">
        <f>IF('⑤案件貼り付けシート(E6~→A2へ縦横替えで）'!IP26="","",INDEX(②コード一覧!$BR$2:$BT$801,MATCH('⑤案件貼り付けシート(E6~→A2へ縦横替えで）'!IP26,②コード一覧!$BR$2:$BR$801,0),3))</f>
        <v/>
      </c>
      <c r="GS30" s="48" t="str">
        <f>IF('⑤案件貼り付けシート(E6~→A2へ縦横替えで）'!IQ26="","",INDEX(②コード一覧!$BR$2:$BT$801,MATCH('⑤案件貼り付けシート(E6~→A2へ縦横替えで）'!IQ26,②コード一覧!$BR$2:$BR$801,0),3))</f>
        <v/>
      </c>
      <c r="GT30" s="48" t="str">
        <f>IF('⑤案件貼り付けシート(E6~→A2へ縦横替えで）'!IR26="","",INDEX(②コード一覧!$BR$2:$BT$801,MATCH('⑤案件貼り付けシート(E6~→A2へ縦横替えで）'!IR26,②コード一覧!$BR$2:$BR$801,0),3))</f>
        <v/>
      </c>
      <c r="GU30" s="48" t="str">
        <f>IF('⑤案件貼り付けシート(E6~→A2へ縦横替えで）'!IS26="","",INDEX(②コード一覧!$BR$2:$BT$801,MATCH('⑤案件貼り付けシート(E6~→A2へ縦横替えで）'!IS26,②コード一覧!$BR$2:$BR$801,0),3))</f>
        <v/>
      </c>
      <c r="GV30" s="48" t="str">
        <f>IF('⑤案件貼り付けシート(E6~→A2へ縦横替えで）'!IT26="","",INDEX(②コード一覧!$BR$2:$BT$801,MATCH('⑤案件貼り付けシート(E6~→A2へ縦横替えで）'!IT26,②コード一覧!$BR$2:$BR$801,0),3))</f>
        <v/>
      </c>
    </row>
    <row r="31" spans="1:204">
      <c r="A31" s="7"/>
      <c r="B31" s="7">
        <f>'⑤案件貼り付けシート(E6~→A2へ縦横替えで）'!A27</f>
        <v>0</v>
      </c>
      <c r="C31" s="7" t="str">
        <f>IF('⑤案件貼り付けシート(E6~→A2へ縦横替えで）'!C27="","",(IF('⑤案件貼り付けシート(E6~→A2へ縦横替えで）'!C27="一般派遣",1,2)))</f>
        <v/>
      </c>
      <c r="D31" s="48" t="e">
        <f>INDEX(②コード一覧!$A$2:$B$40,MATCH('⑤案件貼り付けシート(E6~→A2へ縦横替えで）'!G27,②コード一覧!$A$2:$A$40,0),2)</f>
        <v>#N/A</v>
      </c>
      <c r="E31" s="7" t="e" cm="1">
        <f t="array" ref="E31">INDEX(③組織表示変え!$A$6:$E$805,MATCH('⑥案件CSV (6行目～に反映→フォーマット２行目にコピペ'!D31&amp;'⑤案件貼り付けシート(E6~→A2へ縦横替えで）'!H27,③組織表示変え!$B$6:$B$802&amp;③組織表示変え!$E$6:$E$802,0),1)</f>
        <v>#N/A</v>
      </c>
      <c r="F31" s="48" t="e">
        <f>INDEX(②コード一覧!$A$2:$B$40,MATCH('⑤案件貼り付けシート(E6~→A2へ縦横替えで）'!N27,②コード一覧!$A$2:$A$40,0),2)</f>
        <v>#N/A</v>
      </c>
      <c r="G31" s="7"/>
      <c r="H31" s="7"/>
      <c r="I31" s="7"/>
      <c r="J31" s="7"/>
      <c r="K31" s="7"/>
      <c r="L31" s="7" t="e" cm="1">
        <f t="array" ref="L31">INDEX(③組織表示変え!$A$6:$E$805,MATCH('⑥案件CSV (6行目～に反映→フォーマット２行目にコピペ'!F31&amp;'⑤案件貼り付けシート(E6~→A2へ縦横替えで）'!O27,③組織表示変え!$B$6:$B$802&amp;③組織表示変え!$E$6:$E$802,0),1)</f>
        <v>#N/A</v>
      </c>
      <c r="M31" s="7" t="str">
        <f>IF('⑤案件貼り付けシート(E6~→A2へ縦横替えで）'!P27="","",'⑤案件貼り付けシート(E6~→A2へ縦横替えで）'!P27)</f>
        <v/>
      </c>
      <c r="N31" s="7" t="str">
        <f>IF('⑤案件貼り付けシート(E6~→A2へ縦横替えで）'!Q27="","",'⑤案件貼り付けシート(E6~→A2へ縦横替えで）'!Q27)</f>
        <v/>
      </c>
      <c r="O31" s="7" t="str">
        <f>IF('⑤案件貼り付けシート(E6~→A2へ縦横替えで）'!R27="","",'⑤案件貼り付けシート(E6~→A2へ縦横替えで）'!R27)</f>
        <v/>
      </c>
      <c r="P31" s="7" t="str" cm="1">
        <f t="array" ref="P31">IF('⑤案件貼り付けシート(E6~→A2へ縦横替えで）'!U27="","",_xlfn.IFS('⑤案件貼り付けシート(E6~→A2へ縦横替えで）'!U27="なし",0,'⑤案件貼り付けシート(E6~→A2へ縦横替えで）'!U27="敷地内禁煙",1,'⑤案件貼り付けシート(E6~→A2へ縦横替えで）'!U27="敷地内禁煙（特定屋外喫煙場所あり、屋外に喫煙場所あり）",2,'⑤案件貼り付けシート(E6~→A2へ縦横替えで）'!U27="屋内禁煙",3,'⑤案件貼り付けシート(E6~→A2へ縦横替えで）'!U27="屋内原則禁煙（喫煙専用室設置、加熱式たばこ専用喫煙室設置）",4,'⑤案件貼り付けシート(E6~→A2へ縦横替えで）'!U27="その他",9))</f>
        <v/>
      </c>
      <c r="Q31" s="7" t="str">
        <f>IF(C31="","",IF('⑤案件貼り付けシート(E6~→A2へ縦横替えで）'!AD27="派遣先責任者",0,1))</f>
        <v/>
      </c>
      <c r="R31" s="7" t="e" cm="1">
        <f t="array" ref="R31">INDEX(②コード一覧!$AI$2:$AN$801,MATCH('⑥案件CSV (6行目～に反映→フォーマット２行目にコピペ'!$F31&amp;'⑤案件貼り付けシート(E6~→A2へ縦横替えで）'!Z27,②コード一覧!$AN$2:$AN$801&amp;②コード一覧!$AI$2:$AI$801,0),5)</f>
        <v>#N/A</v>
      </c>
      <c r="S31" s="7" t="str" cm="1">
        <f t="array" ref="S31">IF('⑤案件貼り付けシート(E6~→A2へ縦横替えで）'!AA27="","",INDEX(②コード一覧!$AI$2:$AN$801,MATCH('⑥案件CSV (6行目～に反映→フォーマット２行目にコピペ'!$F31&amp;'⑤案件貼り付けシート(E6~→A2へ縦横替えで）'!AA27,②コード一覧!$AN$2:$AN$801&amp;②コード一覧!$AI$2:$AI$801,0),5))</f>
        <v/>
      </c>
      <c r="T31" s="7" t="str" cm="1">
        <f t="array" ref="T31">IF('⑤案件貼り付けシート(E6~→A2へ縦横替えで）'!AB27="","",INDEX(②コード一覧!$AI$2:$AN$801,MATCH('⑥案件CSV (6行目～に反映→フォーマット２行目にコピペ'!$F31&amp;'⑤案件貼り付けシート(E6~→A2へ縦横替えで）'!AB27,②コード一覧!$AN$2:$AN$801&amp;②コード一覧!$AI$2:$AI$801,0),5))</f>
        <v/>
      </c>
      <c r="U31" s="7" t="str" cm="1">
        <f t="array" ref="U31">IF('⑤案件貼り付けシート(E6~→A2へ縦横替えで）'!AC27="","",INDEX(②コード一覧!$AI$2:$AN$801,MATCH('⑥案件CSV (6行目～に反映→フォーマット２行目にコピペ'!$F31&amp;'⑤案件貼り付けシート(E6~→A2へ縦横替えで）'!AC27,②コード一覧!$AN$2:$AN$801&amp;②コード一覧!$AI$2:$AI$801,0),5))</f>
        <v/>
      </c>
      <c r="V31" s="7" t="e" cm="1">
        <f t="array" ref="V31">INDEX(②コード一覧!$AK$2:$AN$801,MATCH('⑥案件CSV (6行目～に反映→フォーマット２行目にコピペ'!$F31&amp;'⑤案件貼り付けシート(E6~→A2へ縦横替えで）'!AG27,②コード一覧!$AN$2:$AN$801&amp;②コード一覧!$AK$2:$AK$801,0),3)</f>
        <v>#N/A</v>
      </c>
      <c r="W31" s="7" t="str" cm="1">
        <f t="array" ref="W31">IF('⑤案件貼り付けシート(E6~→A2へ縦横替えで）'!AH27="","",INDEX(②コード一覧!$AK$2:$AN$801,MATCH('⑥案件CSV (6行目～に反映→フォーマット２行目にコピペ'!$F31&amp;'⑤案件貼り付けシート(E6~→A2へ縦横替えで）'!AH27,②コード一覧!$AN$2:$AN$801&amp;②コード一覧!$AK$2:$AK$801,0),3))</f>
        <v/>
      </c>
      <c r="X31" s="7" t="str" cm="1">
        <f t="array" ref="X31">IF('⑤案件貼り付けシート(E6~→A2へ縦横替えで）'!AI27="","",INDEX(②コード一覧!$AK$2:$AN$801,MATCH('⑥案件CSV (6行目～に反映→フォーマット２行目にコピペ'!$F31&amp;'⑤案件貼り付けシート(E6~→A2へ縦横替えで）'!AI27,②コード一覧!$AN$2:$AN$801&amp;②コード一覧!$AK$2:$AK$801,0),3))</f>
        <v/>
      </c>
      <c r="Y31" s="7" t="str" cm="1">
        <f t="array" ref="Y31">IF('⑤案件貼り付けシート(E6~→A2へ縦横替えで）'!AJ27="","",INDEX(②コード一覧!$AK$2:$AN$801,MATCH('⑥案件CSV (6行目～に反映→フォーマット２行目にコピペ'!$F31&amp;'⑤案件貼り付けシート(E6~→A2へ縦横替えで）'!AJ27,②コード一覧!$AN$2:$AN$801&amp;②コード一覧!$AK$2:$AK$801,0),3))</f>
        <v/>
      </c>
      <c r="Z31" s="7" t="e" cm="1">
        <f t="array" ref="Z31">INDEX(②コード一覧!$AJ$2:$AN$801,MATCH('⑥案件CSV (6行目～に反映→フォーマット２行目にコピペ'!$F31&amp;'⑤案件貼り付けシート(E6~→A2へ縦横替えで）'!AM27,②コード一覧!$AN$2:$AN$801&amp;②コード一覧!$AJ$2:$AJ$801,0),4)</f>
        <v>#N/A</v>
      </c>
      <c r="AA31" s="7" t="str" cm="1">
        <f t="array" ref="AA31">IF('⑤案件貼り付けシート(E6~→A2へ縦横替えで）'!AN27="","",INDEX(②コード一覧!$AJ$2:$AN$801,MATCH('⑥案件CSV (6行目～に反映→フォーマット２行目にコピペ'!$F31&amp;'⑤案件貼り付けシート(E6~→A2へ縦横替えで）'!AN27,②コード一覧!$AN$2:$AN$801&amp;②コード一覧!$AJ$2:$AJ$801,0),4))</f>
        <v/>
      </c>
      <c r="AB31" s="7" t="str" cm="1">
        <f t="array" ref="AB31">IF('⑤案件貼り付けシート(E6~→A2へ縦横替えで）'!AO27="","",INDEX(②コード一覧!$AJ$2:$AN$801,MATCH('⑥案件CSV (6行目～に反映→フォーマット２行目にコピペ'!$F31&amp;'⑤案件貼り付けシート(E6~→A2へ縦横替えで）'!AO27,②コード一覧!$AN$2:$AN$801&amp;②コード一覧!$AJ$2:$AJ$801,0),4))</f>
        <v/>
      </c>
      <c r="AC31" s="7" t="str" cm="1">
        <f t="array" ref="AC31">IF('⑤案件貼り付けシート(E6~→A2へ縦横替えで）'!AP27="","",INDEX(②コード一覧!$AJ$2:$AN$801,MATCH('⑥案件CSV (6行目～に反映→フォーマット２行目にコピペ'!$F31&amp;'⑤案件貼り付けシート(E6~→A2へ縦横替えで）'!AP27,②コード一覧!$AN$2:$AN$801&amp;②コード一覧!$AJ$2:$AJ$801,0),4))</f>
        <v/>
      </c>
      <c r="AD31" s="7" t="str">
        <f>IF('⑤案件貼り付けシート(E6~→A2へ縦横替えで）'!AR27="","",'⑤案件貼り付けシート(E6~→A2へ縦横替えで）'!AR27)</f>
        <v/>
      </c>
      <c r="AE31" s="7">
        <f>'⑤案件貼り付けシート(E6~→A2へ縦横替えで）'!AV27</f>
        <v>0</v>
      </c>
      <c r="AF31" s="7">
        <f>'⑤案件貼り付けシート(E6~→A2へ縦横替えで）'!AW27</f>
        <v>0</v>
      </c>
      <c r="AG31" s="7" t="str">
        <f>IF('⑤案件貼り付けシート(E6~→A2へ縦横替えで）'!AX27="","",'⑤案件貼り付けシート(E6~→A2へ縦横替えで）'!AX27)</f>
        <v/>
      </c>
      <c r="AH31" s="7" t="str">
        <f>IF('⑤案件貼り付けシート(E6~→A2へ縦横替えで）'!AY27="","",'⑤案件貼り付けシート(E6~→A2へ縦横替えで）'!AY27)</f>
        <v/>
      </c>
      <c r="AI31" s="13"/>
      <c r="AJ31" s="13"/>
      <c r="AK31" s="7" t="str" cm="1">
        <f t="array" ref="AK31">_xlfn.IFS('⑤案件貼り付けシート(E6~→A2へ縦横替えで）'!AZ27="該当しない",0,'⑤案件貼り付けシート(E6~→A2へ縦横替えで）'!AZ27="該当",1,TRUE,"")</f>
        <v/>
      </c>
      <c r="AL31" s="7" t="str">
        <f>IF('⑤案件貼り付けシート(E6~→A2へ縦横替えで）'!AZ27="該当しない","",IF('⑤案件貼り付けシート(E6~→A2へ縦横替えで）'!BA27="","",LEFT('⑤案件貼り付けシート(E6~→A2へ縦横替えで）'!BA27,FIND("号",'⑤案件貼り付けシート(E6~→A2へ縦横替えで）'!BA27)-1)))</f>
        <v/>
      </c>
      <c r="AM31" s="7" t="str">
        <f>IF('⑤案件貼り付けシート(E6~→A2へ縦横替えで）'!AZ27="該当しない","",IF('⑤案件貼り付けシート(E6~→A2へ縦横替えで）'!BB27="","",'⑤案件貼り付けシート(E6~→A2へ縦横替えで）'!BB27))</f>
        <v/>
      </c>
      <c r="AN31" s="7" t="str">
        <f>IF('⑤案件貼り付けシート(E6~→A2へ縦横替えで）'!BC27="","",'⑤案件貼り付けシート(E6~→A2へ縦横替えで）'!BC27)</f>
        <v/>
      </c>
      <c r="AO31" s="7">
        <f>'⑤案件貼り付けシート(E6~→A2へ縦横替えで）'!BG27</f>
        <v>0</v>
      </c>
      <c r="AP31" s="7" t="str" cm="1">
        <f t="array" ref="AP31">_xlfn.IFS('⑤案件貼り付けシート(E6~→A2へ縦横替えで）'!BH27="","",'⑤案件貼り付けシート(E6~→A2へ縦横替えで）'!BH27="時給",1,'⑤案件貼り付けシート(E6~→A2へ縦横替えで）'!BL27="日給",2,'⑤案件貼り付けシート(E6~→A2へ縦横替えで）'!BL27="月給",3)</f>
        <v/>
      </c>
      <c r="AQ31" s="7" t="str">
        <f>IF('⑤案件貼り付けシート(E6~→A2へ縦横替えで）'!BI27="","",'⑤案件貼り付けシート(E6~→A2へ縦横替えで）'!BI27)</f>
        <v/>
      </c>
      <c r="AR31" s="153" t="str">
        <f>IF('⑤案件貼り付けシート(E6~→A2へ縦横替えで）'!BJ27="","",'⑤案件貼り付けシート(E6~→A2へ縦横替えで）'!BJ27)</f>
        <v/>
      </c>
      <c r="AS31" s="7" t="str">
        <f>IF('⑤案件貼り付けシート(E6~→A2へ縦横替えで）'!BK27="","",'⑤案件貼り付けシート(E6~→A2へ縦横替えで）'!BK27)</f>
        <v/>
      </c>
      <c r="AT31" s="7" t="str" cm="1">
        <f t="array" ref="AT31">_xlfn.IFS('⑤案件貼り付けシート(E6~→A2へ縦横替えで）'!BL27="","",'⑤案件貼り付けシート(E6~→A2へ縦横替えで）'!BL27="長期",1,'⑤案件貼り付けシート(E6~→A2へ縦横替えで）'!BL27="短期",2)</f>
        <v/>
      </c>
      <c r="AU31" s="7" t="str">
        <f>IF('⑤案件貼り付けシート(E6~→A2へ縦横替えで）'!BM27="","",'⑤案件貼り付けシート(E6~→A2へ縦横替えで）'!BM27)</f>
        <v/>
      </c>
      <c r="AV31" s="7" t="str">
        <f>IF('⑤案件貼り付けシート(E6~→A2へ縦横替えで）'!BN27="","",'⑤案件貼り付けシート(E6~→A2へ縦横替えで）'!BN27)</f>
        <v/>
      </c>
      <c r="AW31" s="7" t="str" cm="1">
        <f t="array" ref="AW31">_xlfn.IFS('⑤案件貼り付けシート(E6~→A2へ縦横替えで）'!BQ27="就業先カレンダーに準ずる",1,'⑤案件貼り付けシート(E6~→A2へ縦横替えで）'!BQ27="指定して設定",2,TRUE,"")</f>
        <v/>
      </c>
      <c r="AX31" s="7" t="str" cm="1">
        <f t="array" ref="AX31">IF(AW31=2,_xlfn.IFS('⑤案件貼り付けシート(E6~→A2へ縦横替えで）'!BR27="毎週",1,'⑤案件貼り付けシート(E6~→A2へ縦横替えで）'!BR27="その他",2),"")</f>
        <v/>
      </c>
      <c r="AY31" s="7" t="str">
        <f>IF(AX31=1,'⑤案件貼り付けシート(E6~→A2へ縦横替えで）'!BS27,"")</f>
        <v/>
      </c>
      <c r="AZ31" s="7" t="str">
        <f>IF(AX31=2,'⑤案件貼り付けシート(E6~→A2へ縦横替えで）'!BT27,"")</f>
        <v/>
      </c>
      <c r="BA31" s="7" t="str" cm="1">
        <f t="array" ref="BA31">IF(AW31=2,_xlfn.IFS('⑤案件貼り付けシート(E6~→A2へ縦横替えで）'!BV27="毎週",1,'⑤案件貼り付けシート(E6~→A2へ縦横替えで）'!BV27="その他",2),"")</f>
        <v/>
      </c>
      <c r="BB31" s="7" t="str">
        <f>IF(BA31=1,'⑤案件貼り付けシート(E6~→A2へ縦横替えで）'!BW27,"")</f>
        <v/>
      </c>
      <c r="BC31" s="7" t="str">
        <f>IF(BA31=2,'⑤案件貼り付けシート(E6~→A2へ縦横替えで）'!BX27,"")</f>
        <v/>
      </c>
      <c r="BD31" s="7" t="str">
        <f>IF('⑤案件貼り付けシート(E6~→A2へ縦横替えで）'!BZ27="","",IF('⑤案件貼り付けシート(E6~→A2へ縦横替えで）'!$BQ27="就業先カレンダーに準ずる",'⑤案件貼り付けシート(E6~→A2へ縦横替えで）'!BZ27,""))</f>
        <v/>
      </c>
      <c r="BE31" s="154" t="str">
        <f>IF('⑤案件貼り付けシート(E6~→A2へ縦横替えで）'!CG27="","",'⑤案件貼り付けシート(E6~→A2へ縦横替えで）'!CG27)</f>
        <v/>
      </c>
      <c r="BF31" s="154" t="str">
        <f>IF('⑤案件貼り付けシート(E6~→A2へ縦横替えで）'!CH27="","",'⑤案件貼り付けシート(E6~→A2へ縦横替えで）'!CH27)</f>
        <v/>
      </c>
      <c r="BG31" s="7" t="str" cm="1">
        <f t="array" ref="BG31">_xlfn.IFS('⑤案件貼り付けシート(E6~→A2へ縦横替えで）'!CI27="固定",1,'⑤案件貼り付けシート(E6~→A2へ縦横替えで）'!CI27="流動",2,'⑤案件貼り付けシート(E6~→A2へ縦横替えで）'!CI27="対象外","",'⑤案件貼り付けシート(E6~→A2へ縦横替えで）'!CI27="","")</f>
        <v/>
      </c>
      <c r="BH31" s="154" t="str">
        <f>IF('⑤案件貼り付けシート(E6~→A2へ縦横替えで）'!$CI27="固定",IF('⑤案件貼り付けシート(E6~→A2へ縦横替えで）'!CJ27="","",'⑤案件貼り付けシート(E6~→A2へ縦横替えで）'!CJ27),"")</f>
        <v/>
      </c>
      <c r="BI31" s="154" t="str">
        <f>IF('⑤案件貼り付けシート(E6~→A2へ縦横替えで）'!$CI27="固定",IF('⑤案件貼り付けシート(E6~→A2へ縦横替えで）'!CK27="","",'⑤案件貼り付けシート(E6~→A2へ縦横替えで）'!CK27),"")</f>
        <v/>
      </c>
      <c r="BJ31" s="154" t="str">
        <f>IF('⑤案件貼り付けシート(E6~→A2へ縦横替えで）'!$CI27="固定",IF('⑤案件貼り付けシート(E6~→A2へ縦横替えで）'!CL27="","",'⑤案件貼り付けシート(E6~→A2へ縦横替えで）'!CL27),"")</f>
        <v/>
      </c>
      <c r="BK31" s="154" t="str">
        <f>IF('⑤案件貼り付けシート(E6~→A2へ縦横替えで）'!$CI27="固定",IF('⑤案件貼り付けシート(E6~→A2へ縦横替えで）'!CM27="","",'⑤案件貼り付けシート(E6~→A2へ縦横替えで）'!CM27),"")</f>
        <v/>
      </c>
      <c r="BL31" s="154" t="str">
        <f>IF('⑤案件貼り付けシート(E6~→A2へ縦横替えで）'!$CI27="固定",IF('⑤案件貼り付けシート(E6~→A2へ縦横替えで）'!CN27="","",'⑤案件貼り付けシート(E6~→A2へ縦横替えで）'!CN27),"")</f>
        <v/>
      </c>
      <c r="BM31" s="154" t="str">
        <f>IF('⑤案件貼り付けシート(E6~→A2へ縦横替えで）'!$CI27="固定",IF('⑤案件貼り付けシート(E6~→A2へ縦横替えで）'!CO27="","",'⑤案件貼り付けシート(E6~→A2へ縦横替えで）'!CO27),"")</f>
        <v/>
      </c>
      <c r="BN31" s="7" t="str">
        <f>IF('⑤案件貼り付けシート(E6~→A2へ縦横替えで）'!$CI27="固定",IF('⑤案件貼り付けシート(E6~→A2へ縦横替えで）'!CP27="","",'⑤案件貼り付けシート(E6~→A2へ縦横替えで）'!CP27),"")</f>
        <v/>
      </c>
      <c r="BO31" s="7" t="str">
        <f>IF('⑤案件貼り付けシート(E6~→A2へ縦横替えで）'!CQ27="","",'⑤案件貼り付けシート(E6~→A2へ縦横替えで）'!CQ27)</f>
        <v/>
      </c>
      <c r="BP31" s="7" t="str">
        <f>IF('⑤案件貼り付けシート(E6~→A2へ縦横替えで）'!CR27="","",'⑤案件貼り付けシート(E6~→A2へ縦横替えで）'!CR27)</f>
        <v/>
      </c>
      <c r="BQ31" s="7" t="str">
        <f>IF('⑤案件貼り付けシート(E6~→A2へ縦横替えで）'!CS27="","",'⑤案件貼り付けシート(E6~→A2へ縦横替えで）'!CS27)</f>
        <v/>
      </c>
      <c r="BR31" s="154" t="str">
        <f>IF('⑤案件貼り付けシート(E6~→A2へ縦横替えで）'!CV27="","",'⑤案件貼り付けシート(E6~→A2へ縦横替えで）'!CV27)</f>
        <v/>
      </c>
      <c r="BS31" s="154" t="str">
        <f>IF('⑤案件貼り付けシート(E6~→A2へ縦横替えで）'!CW27="","",'⑤案件貼り付けシート(E6~→A2へ縦横替えで）'!CW27)</f>
        <v/>
      </c>
      <c r="BT31" s="7" t="str" cm="1">
        <f t="array" ref="BT31">IF('⑤案件貼り付けシート(E6~→A2へ縦横替えで）'!CX27="","",_xlfn.IFS('⑤案件貼り付けシート(E6~→A2へ縦横替えで）'!CX27="固定",1,'⑤案件貼り付けシート(E6~→A2へ縦横替えで）'!CX27="流動",2,'⑤案件貼り付けシート(E6~→A2へ縦横替えで）'!CX27="対象外",""))</f>
        <v/>
      </c>
      <c r="BU31" s="154" t="str">
        <f>IF('⑤案件貼り付けシート(E6~→A2へ縦横替えで）'!$CX27="固定",IF('⑤案件貼り付けシート(E6~→A2へ縦横替えで）'!CY27="","",'⑤案件貼り付けシート(E6~→A2へ縦横替えで）'!CY27),"")</f>
        <v/>
      </c>
      <c r="BV31" s="154" t="str">
        <f>IF('⑤案件貼り付けシート(E6~→A2へ縦横替えで）'!$CX27="固定",IF('⑤案件貼り付けシート(E6~→A2へ縦横替えで）'!CZ27="","",'⑤案件貼り付けシート(E6~→A2へ縦横替えで）'!CZ27),"")</f>
        <v/>
      </c>
      <c r="BW31" s="154" t="str">
        <f>IF('⑤案件貼り付けシート(E6~→A2へ縦横替えで）'!$CX27="固定",IF('⑤案件貼り付けシート(E6~→A2へ縦横替えで）'!DA27="","",'⑤案件貼り付けシート(E6~→A2へ縦横替えで）'!DA27),"")</f>
        <v/>
      </c>
      <c r="BX31" s="154" t="str">
        <f>IF('⑤案件貼り付けシート(E6~→A2へ縦横替えで）'!$CX27="固定",IF('⑤案件貼り付けシート(E6~→A2へ縦横替えで）'!DB27="","",'⑤案件貼り付けシート(E6~→A2へ縦横替えで）'!DB27),"")</f>
        <v/>
      </c>
      <c r="BY31" s="154" t="str">
        <f>IF('⑤案件貼り付けシート(E6~→A2へ縦横替えで）'!$CX27="固定",IF('⑤案件貼り付けシート(E6~→A2へ縦横替えで）'!DC27="","",'⑤案件貼り付けシート(E6~→A2へ縦横替えで）'!DC27),"")</f>
        <v/>
      </c>
      <c r="BZ31" s="154" t="str">
        <f>IF('⑤案件貼り付けシート(E6~→A2へ縦横替えで）'!$CX27="固定",IF('⑤案件貼り付けシート(E6~→A2へ縦横替えで）'!DD27="","",'⑤案件貼り付けシート(E6~→A2へ縦横替えで）'!DD27),"")</f>
        <v/>
      </c>
      <c r="CA31" s="7" t="str">
        <f>IF('⑤案件貼り付けシート(E6~→A2へ縦横替えで）'!$CX27="固定",IF('⑤案件貼り付けシート(E6~→A2へ縦横替えで）'!DE27="","",'⑤案件貼り付けシート(E6~→A2へ縦横替えで）'!DE27),"")</f>
        <v/>
      </c>
      <c r="CB31" s="7" t="str">
        <f>IF('⑤案件貼り付けシート(E6~→A2へ縦横替えで）'!DF27="","",'⑤案件貼り付けシート(E6~→A2へ縦横替えで）'!DF27)</f>
        <v/>
      </c>
      <c r="CC31" s="7" t="str">
        <f>IF('⑤案件貼り付けシート(E6~→A2へ縦横替えで）'!DG27="","",'⑤案件貼り付けシート(E6~→A2へ縦横替えで）'!DG27)</f>
        <v/>
      </c>
      <c r="CD31" s="7" t="str">
        <f>IF('⑤案件貼り付けシート(E6~→A2へ縦横替えで）'!DH27="","",'⑤案件貼り付けシート(E6~→A2へ縦横替えで）'!DH27)</f>
        <v/>
      </c>
      <c r="CE31" s="154" t="str">
        <f>IF('⑤案件貼り付けシート(E6~→A2へ縦横替えで）'!DK27="","",'⑤案件貼り付けシート(E6~→A2へ縦横替えで）'!DK27)</f>
        <v/>
      </c>
      <c r="CF31" s="154" t="str">
        <f>IF('⑤案件貼り付けシート(E6~→A2へ縦横替えで）'!DL27="","",'⑤案件貼り付けシート(E6~→A2へ縦横替えで）'!DL27)</f>
        <v/>
      </c>
      <c r="CG31" s="7" t="str" cm="1">
        <f t="array" ref="CG31">IF('⑤案件貼り付けシート(E6~→A2へ縦横替えで）'!DM27="","",_xlfn.IFS('⑤案件貼り付けシート(E6~→A2へ縦横替えで）'!DM27="固定",1,'⑤案件貼り付けシート(E6~→A2へ縦横替えで）'!DM27="流動",2,'⑤案件貼り付けシート(E6~→A2へ縦横替えで）'!DM27="対象外",""))</f>
        <v/>
      </c>
      <c r="CH31" s="154" t="str">
        <f>IF('⑤案件貼り付けシート(E6~→A2へ縦横替えで）'!$DM27="固定",IF('⑤案件貼り付けシート(E6~→A2へ縦横替えで）'!DN27="","",'⑤案件貼り付けシート(E6~→A2へ縦横替えで）'!DN27),"")</f>
        <v/>
      </c>
      <c r="CI31" s="154" t="str">
        <f>IF('⑤案件貼り付けシート(E6~→A2へ縦横替えで）'!$DM27="固定",IF('⑤案件貼り付けシート(E6~→A2へ縦横替えで）'!DO27="","",'⑤案件貼り付けシート(E6~→A2へ縦横替えで）'!DO27),"")</f>
        <v/>
      </c>
      <c r="CJ31" s="154" t="str">
        <f>IF('⑤案件貼り付けシート(E6~→A2へ縦横替えで）'!$DM27="固定",IF('⑤案件貼り付けシート(E6~→A2へ縦横替えで）'!DP27="","",'⑤案件貼り付けシート(E6~→A2へ縦横替えで）'!DP27),"")</f>
        <v/>
      </c>
      <c r="CK31" s="154" t="str">
        <f>IF('⑤案件貼り付けシート(E6~→A2へ縦横替えで）'!$DM27="固定",IF('⑤案件貼り付けシート(E6~→A2へ縦横替えで）'!DQ27="","",'⑤案件貼り付けシート(E6~→A2へ縦横替えで）'!DQ27),"")</f>
        <v/>
      </c>
      <c r="CL31" s="154" t="str">
        <f>IF('⑤案件貼り付けシート(E6~→A2へ縦横替えで）'!$DM27="固定",IF('⑤案件貼り付けシート(E6~→A2へ縦横替えで）'!DR27="","",'⑤案件貼り付けシート(E6~→A2へ縦横替えで）'!DR27),"")</f>
        <v/>
      </c>
      <c r="CM31" s="154" t="str">
        <f>IF('⑤案件貼り付けシート(E6~→A2へ縦横替えで）'!$DM27="固定",IF('⑤案件貼り付けシート(E6~→A2へ縦横替えで）'!DS27="","",'⑤案件貼り付けシート(E6~→A2へ縦横替えで）'!DS27),"")</f>
        <v/>
      </c>
      <c r="CN31" s="7" t="str">
        <f>IF('⑤案件貼り付けシート(E6~→A2へ縦横替えで）'!$DM27="固定",IF('⑤案件貼り付けシート(E6~→A2へ縦横替えで）'!DT27="","",'⑤案件貼り付けシート(E6~→A2へ縦横替えで）'!DT27),"")</f>
        <v/>
      </c>
      <c r="CO31" s="7" t="str">
        <f>IF('⑤案件貼り付けシート(E6~→A2へ縦横替えで）'!DU27="","",'⑤案件貼り付けシート(E6~→A2へ縦横替えで）'!DU27)</f>
        <v/>
      </c>
      <c r="CP31" s="7" t="str">
        <f>IF('⑤案件貼り付けシート(E6~→A2へ縦横替えで）'!DV27="","",'⑤案件貼り付けシート(E6~→A2へ縦横替えで）'!DV27)</f>
        <v/>
      </c>
      <c r="CQ31" s="7" t="str">
        <f>IF('⑤案件貼り付けシート(E6~→A2へ縦横替えで）'!DW27="","",'⑤案件貼り付けシート(E6~→A2へ縦横替えで）'!DW27)</f>
        <v/>
      </c>
      <c r="CR31" s="154" t="str">
        <f>IF('⑤案件貼り付けシート(E6~→A2へ縦横替えで）'!EA27="","",'⑤案件貼り付けシート(E6~→A2へ縦横替えで）'!EA27)</f>
        <v/>
      </c>
      <c r="CS31" s="154" t="str">
        <f>IF('⑤案件貼り付けシート(E6~→A2へ縦横替えで）'!EB27="","",'⑤案件貼り付けシート(E6~→A2へ縦横替えで）'!EB27)</f>
        <v/>
      </c>
      <c r="CT31" s="7" t="str" cm="1">
        <f t="array" ref="CT31">IF('⑤案件貼り付けシート(E6~→A2へ縦横替えで）'!EC27="","",_xlfn.IFS('⑤案件貼り付けシート(E6~→A2へ縦横替えで）'!EC27="固定",1,'⑤案件貼り付けシート(E6~→A2へ縦横替えで）'!EC27="流動",2,'⑤案件貼り付けシート(E6~→A2へ縦横替えで）'!EC27="対象外",""))</f>
        <v/>
      </c>
      <c r="CU31" s="154" t="str">
        <f>IF('⑤案件貼り付けシート(E6~→A2へ縦横替えで）'!$EC27="固定",IF('⑤案件貼り付けシート(E6~→A2へ縦横替えで）'!ED27="","",'⑤案件貼り付けシート(E6~→A2へ縦横替えで）'!ED27),"")</f>
        <v/>
      </c>
      <c r="CV31" s="154" t="str">
        <f>IF('⑤案件貼り付けシート(E6~→A2へ縦横替えで）'!$EC27="固定",IF('⑤案件貼り付けシート(E6~→A2へ縦横替えで）'!EE27="","",'⑤案件貼り付けシート(E6~→A2へ縦横替えで）'!EE27),"")</f>
        <v/>
      </c>
      <c r="CW31" s="154" t="str">
        <f>IF('⑤案件貼り付けシート(E6~→A2へ縦横替えで）'!$EC27="固定",IF('⑤案件貼り付けシート(E6~→A2へ縦横替えで）'!EF27="","",'⑤案件貼り付けシート(E6~→A2へ縦横替えで）'!EF27),"")</f>
        <v/>
      </c>
      <c r="CX31" s="154" t="str">
        <f>IF('⑤案件貼り付けシート(E6~→A2へ縦横替えで）'!$EC27="固定",IF('⑤案件貼り付けシート(E6~→A2へ縦横替えで）'!EG27="","",'⑤案件貼り付けシート(E6~→A2へ縦横替えで）'!EG27),"")</f>
        <v/>
      </c>
      <c r="CY31" s="154" t="str">
        <f>IF('⑤案件貼り付けシート(E6~→A2へ縦横替えで）'!$EC27="固定",IF('⑤案件貼り付けシート(E6~→A2へ縦横替えで）'!EH27="","",'⑤案件貼り付けシート(E6~→A2へ縦横替えで）'!EH27),"")</f>
        <v/>
      </c>
      <c r="CZ31" s="154" t="str">
        <f>IF('⑤案件貼り付けシート(E6~→A2へ縦横替えで）'!$EC27="固定",IF('⑤案件貼り付けシート(E6~→A2へ縦横替えで）'!EI27="","",'⑤案件貼り付けシート(E6~→A2へ縦横替えで）'!EI27),"")</f>
        <v/>
      </c>
      <c r="DA31" s="7" t="str">
        <f>IF('⑤案件貼り付けシート(E6~→A2へ縦横替えで）'!$EC27="固定",IF('⑤案件貼り付けシート(E6~→A2へ縦横替えで）'!EJ27="","",'⑤案件貼り付けシート(E6~→A2へ縦横替えで）'!EJ27),"")</f>
        <v/>
      </c>
      <c r="DB31" s="7" t="str">
        <f>IF('⑤案件貼り付けシート(E6~→A2へ縦横替えで）'!EK27="","",'⑤案件貼り付けシート(E6~→A2へ縦横替えで）'!EK27)</f>
        <v/>
      </c>
      <c r="DC31" s="7" t="str">
        <f>IF('⑤案件貼り付けシート(E6~→A2へ縦横替えで）'!EL27="","",'⑤案件貼り付けシート(E6~→A2へ縦横替えで）'!EL27)</f>
        <v/>
      </c>
      <c r="DD31" s="7" t="str">
        <f>IF('⑤案件貼り付けシート(E6~→A2へ縦横替えで）'!EM27="","",'⑤案件貼り付けシート(E6~→A2へ縦横替えで）'!EM27)</f>
        <v/>
      </c>
      <c r="DE31" s="154" t="str">
        <f>IF('⑤案件貼り付けシート(E6~→A2へ縦横替えで）'!EO27="","",'⑤案件貼り付けシート(E6~→A2へ縦横替えで）'!EO27)</f>
        <v/>
      </c>
      <c r="DF31" s="154" t="str">
        <f>IF('⑤案件貼り付けシート(E6~→A2へ縦横替えで）'!EP27="","",'⑤案件貼り付けシート(E6~→A2へ縦横替えで）'!EP27)</f>
        <v/>
      </c>
      <c r="DG31" s="7" t="str" cm="1">
        <f t="array" ref="DG31">IF('⑤案件貼り付けシート(E6~→A2へ縦横替えで）'!EQ27="","",_xlfn.IFS('⑤案件貼り付けシート(E6~→A2へ縦横替えで）'!EQ27="固定",1,'⑤案件貼り付けシート(E6~→A2へ縦横替えで）'!EQ27="流動",2,'⑤案件貼り付けシート(E6~→A2へ縦横替えで）'!EQ27="対象外",""))</f>
        <v/>
      </c>
      <c r="DH31" s="154" t="str">
        <f>IF('⑤案件貼り付けシート(E6~→A2へ縦横替えで）'!$EQ27="固定",IF('⑤案件貼り付けシート(E6~→A2へ縦横替えで）'!ER27="","",'⑤案件貼り付けシート(E6~→A2へ縦横替えで）'!ER27),"")</f>
        <v/>
      </c>
      <c r="DI31" s="154" t="str">
        <f>IF('⑤案件貼り付けシート(E6~→A2へ縦横替えで）'!$EQ27="固定",IF('⑤案件貼り付けシート(E6~→A2へ縦横替えで）'!ES27="","",'⑤案件貼り付けシート(E6~→A2へ縦横替えで）'!ES27),"")</f>
        <v/>
      </c>
      <c r="DJ31" s="154" t="str">
        <f>IF('⑤案件貼り付けシート(E6~→A2へ縦横替えで）'!$EQ27="固定",IF('⑤案件貼り付けシート(E6~→A2へ縦横替えで）'!ET27="","",'⑤案件貼り付けシート(E6~→A2へ縦横替えで）'!ET27),"")</f>
        <v/>
      </c>
      <c r="DK31" s="154" t="str">
        <f>IF('⑤案件貼り付けシート(E6~→A2へ縦横替えで）'!$EQ27="固定",IF('⑤案件貼り付けシート(E6~→A2へ縦横替えで）'!EU27="","",'⑤案件貼り付けシート(E6~→A2へ縦横替えで）'!EU27),"")</f>
        <v/>
      </c>
      <c r="DL31" s="154" t="str">
        <f>IF('⑤案件貼り付けシート(E6~→A2へ縦横替えで）'!$EQ27="固定",IF('⑤案件貼り付けシート(E6~→A2へ縦横替えで）'!EV27="","",'⑤案件貼り付けシート(E6~→A2へ縦横替えで）'!EV27),"")</f>
        <v/>
      </c>
      <c r="DM31" s="154" t="str">
        <f>IF('⑤案件貼り付けシート(E6~→A2へ縦横替えで）'!$EQ27="固定",IF('⑤案件貼り付けシート(E6~→A2へ縦横替えで）'!EW27="","",'⑤案件貼り付けシート(E6~→A2へ縦横替えで）'!EW27),"")</f>
        <v/>
      </c>
      <c r="DN31" s="7" t="str">
        <f>IF('⑤案件貼り付けシート(E6~→A2へ縦横替えで）'!$EQ27="固定",IF('⑤案件貼り付けシート(E6~→A2へ縦横替えで）'!EX27="","",'⑤案件貼り付けシート(E6~→A2へ縦横替えで）'!EX27),"")</f>
        <v/>
      </c>
      <c r="DO31" s="7" t="str">
        <f>IF('⑤案件貼り付けシート(E6~→A2へ縦横替えで）'!EY27="","",'⑤案件貼り付けシート(E6~→A2へ縦横替えで）'!EY27)</f>
        <v/>
      </c>
      <c r="DP31" s="7" t="str">
        <f>IF('⑤案件貼り付けシート(E6~→A2へ縦横替えで）'!EZ27="","",'⑤案件貼り付けシート(E6~→A2へ縦横替えで）'!EZ27)</f>
        <v/>
      </c>
      <c r="DQ31" s="7" t="str">
        <f>IF('⑤案件貼り付けシート(E6~→A2へ縦横替えで）'!FA27="","",'⑤案件貼り付けシート(E6~→A2へ縦横替えで）'!FA27)</f>
        <v/>
      </c>
      <c r="DR31" s="154" t="str">
        <f>IF('⑤案件貼り付けシート(E6~→A2へ縦横替えで）'!FC27="","",'⑤案件貼り付けシート(E6~→A2へ縦横替えで）'!FC27)</f>
        <v/>
      </c>
      <c r="DS31" s="154" t="str">
        <f>IF('⑤案件貼り付けシート(E6~→A2へ縦横替えで）'!FD27="","",'⑤案件貼り付けシート(E6~→A2へ縦横替えで）'!FD27)</f>
        <v/>
      </c>
      <c r="DT31" s="7" t="str" cm="1">
        <f t="array" ref="DT31">IF('⑤案件貼り付けシート(E6~→A2へ縦横替えで）'!FE27="","",_xlfn.IFS('⑤案件貼り付けシート(E6~→A2へ縦横替えで）'!FE27="固定",1,'⑤案件貼り付けシート(E6~→A2へ縦横替えで）'!FE27="流動",2,'⑤案件貼り付けシート(E6~→A2へ縦横替えで）'!FE27="対象外",""))</f>
        <v/>
      </c>
      <c r="DU31" s="154" t="str">
        <f>IF('⑤案件貼り付けシート(E6~→A2へ縦横替えで）'!$FE27="固定",IF('⑤案件貼り付けシート(E6~→A2へ縦横替えで）'!FF27="","",'⑤案件貼り付けシート(E6~→A2へ縦横替えで）'!FF27),"")</f>
        <v/>
      </c>
      <c r="DV31" s="154" t="str">
        <f>IF('⑤案件貼り付けシート(E6~→A2へ縦横替えで）'!$FE27="固定",IF('⑤案件貼り付けシート(E6~→A2へ縦横替えで）'!FG27="","",'⑤案件貼り付けシート(E6~→A2へ縦横替えで）'!FG27),"")</f>
        <v/>
      </c>
      <c r="DW31" s="154" t="str">
        <f>IF('⑤案件貼り付けシート(E6~→A2へ縦横替えで）'!$FE27="固定",IF('⑤案件貼り付けシート(E6~→A2へ縦横替えで）'!FH27="","",'⑤案件貼り付けシート(E6~→A2へ縦横替えで）'!FH27),"")</f>
        <v/>
      </c>
      <c r="DX31" s="154" t="str">
        <f>IF('⑤案件貼り付けシート(E6~→A2へ縦横替えで）'!$FE27="固定",IF('⑤案件貼り付けシート(E6~→A2へ縦横替えで）'!FI27="","",'⑤案件貼り付けシート(E6~→A2へ縦横替えで）'!FI27),"")</f>
        <v/>
      </c>
      <c r="DY31" s="154" t="str">
        <f>IF('⑤案件貼り付けシート(E6~→A2へ縦横替えで）'!$FE27="固定",IF('⑤案件貼り付けシート(E6~→A2へ縦横替えで）'!FJ27="","",'⑤案件貼り付けシート(E6~→A2へ縦横替えで）'!FJ27),"")</f>
        <v/>
      </c>
      <c r="DZ31" s="154" t="str">
        <f>IF('⑤案件貼り付けシート(E6~→A2へ縦横替えで）'!$FE27="固定",IF('⑤案件貼り付けシート(E6~→A2へ縦横替えで）'!FK27="","",'⑤案件貼り付けシート(E6~→A2へ縦横替えで）'!FK27),"")</f>
        <v/>
      </c>
      <c r="EA31" s="7" t="str">
        <f>IF('⑤案件貼り付けシート(E6~→A2へ縦横替えで）'!$FE27="固定",IF('⑤案件貼り付けシート(E6~→A2へ縦横替えで）'!FL27="","",'⑤案件貼り付けシート(E6~→A2へ縦横替えで）'!FL27),"")</f>
        <v/>
      </c>
      <c r="EB31" s="7" t="str">
        <f>IF('⑤案件貼り付けシート(E6~→A2へ縦横替えで）'!FM27="","",'⑤案件貼り付けシート(E6~→A2へ縦横替えで）'!FM27)</f>
        <v/>
      </c>
      <c r="EC31" s="7" t="str">
        <f>IF('⑤案件貼り付けシート(E6~→A2へ縦横替えで）'!FN27="","",'⑤案件貼り付けシート(E6~→A2へ縦横替えで）'!FN27)</f>
        <v/>
      </c>
      <c r="ED31" s="7" t="str">
        <f>IF('⑤案件貼り付けシート(E6~→A2へ縦横替えで）'!FO27="","",'⑤案件貼り付けシート(E6~→A2へ縦横替えで）'!FO27)</f>
        <v/>
      </c>
      <c r="EE31" s="154" t="str">
        <f>IF('⑤案件貼り付けシート(E6~→A2へ縦横替えで）'!FQ27="","",'⑤案件貼り付けシート(E6~→A2へ縦横替えで）'!FQ27)</f>
        <v/>
      </c>
      <c r="EF31" s="154" t="str">
        <f>IF('⑤案件貼り付けシート(E6~→A2へ縦横替えで）'!FR27="","",'⑤案件貼り付けシート(E6~→A2へ縦横替えで）'!FR27)</f>
        <v/>
      </c>
      <c r="EG31" s="7" t="str" cm="1">
        <f t="array" ref="EG31">IF('⑤案件貼り付けシート(E6~→A2へ縦横替えで）'!FS27="","",_xlfn.IFS('⑤案件貼り付けシート(E6~→A2へ縦横替えで）'!FS27="固定",1,'⑤案件貼り付けシート(E6~→A2へ縦横替えで）'!FS27="流動",2,'⑤案件貼り付けシート(E6~→A2へ縦横替えで）'!FS27="対象外",""))</f>
        <v/>
      </c>
      <c r="EH31" s="154" t="str">
        <f>IF('⑤案件貼り付けシート(E6~→A2へ縦横替えで）'!$FS27="固定",IF('⑤案件貼り付けシート(E6~→A2へ縦横替えで）'!FT27="","",'⑤案件貼り付けシート(E6~→A2へ縦横替えで）'!FT27),"")</f>
        <v/>
      </c>
      <c r="EI31" s="154" t="str">
        <f>IF('⑤案件貼り付けシート(E6~→A2へ縦横替えで）'!$FS27="固定",IF('⑤案件貼り付けシート(E6~→A2へ縦横替えで）'!FU27="","",'⑤案件貼り付けシート(E6~→A2へ縦横替えで）'!FU27),"")</f>
        <v/>
      </c>
      <c r="EJ31" s="154" t="str">
        <f>IF('⑤案件貼り付けシート(E6~→A2へ縦横替えで）'!$FS27="固定",IF('⑤案件貼り付けシート(E6~→A2へ縦横替えで）'!FV27="","",'⑤案件貼り付けシート(E6~→A2へ縦横替えで）'!FV27),"")</f>
        <v/>
      </c>
      <c r="EK31" s="154" t="str">
        <f>IF('⑤案件貼り付けシート(E6~→A2へ縦横替えで）'!$FS27="固定",IF('⑤案件貼り付けシート(E6~→A2へ縦横替えで）'!FW27="","",'⑤案件貼り付けシート(E6~→A2へ縦横替えで）'!FW27),"")</f>
        <v/>
      </c>
      <c r="EL31" s="154" t="str">
        <f>IF('⑤案件貼り付けシート(E6~→A2へ縦横替えで）'!$FS27="固定",IF('⑤案件貼り付けシート(E6~→A2へ縦横替えで）'!FX27="","",'⑤案件貼り付けシート(E6~→A2へ縦横替えで）'!FX27),"")</f>
        <v/>
      </c>
      <c r="EM31" s="154" t="str">
        <f>IF('⑤案件貼り付けシート(E6~→A2へ縦横替えで）'!$FS27="固定",IF('⑤案件貼り付けシート(E6~→A2へ縦横替えで）'!FY27="","",'⑤案件貼り付けシート(E6~→A2へ縦横替えで）'!FY27),"")</f>
        <v/>
      </c>
      <c r="EN31" s="7" t="str">
        <f>IF('⑤案件貼り付けシート(E6~→A2へ縦横替えで）'!$FS27="固定",IF('⑤案件貼り付けシート(E6~→A2へ縦横替えで）'!FZ27="","",'⑤案件貼り付けシート(E6~→A2へ縦横替えで）'!FZ27),"")</f>
        <v/>
      </c>
      <c r="EO31" s="7" t="str">
        <f>IF('⑤案件貼り付けシート(E6~→A2へ縦横替えで）'!GA27="","",'⑤案件貼り付けシート(E6~→A2へ縦横替えで）'!GA27)</f>
        <v/>
      </c>
      <c r="EP31" s="7" t="str">
        <f>IF('⑤案件貼り付けシート(E6~→A2へ縦横替えで）'!GB27="","",'⑤案件貼り付けシート(E6~→A2へ縦横替えで）'!GB27)</f>
        <v/>
      </c>
      <c r="EQ31" s="7" t="str">
        <f>IF('⑤案件貼り付けシート(E6~→A2へ縦横替えで）'!GC27="","",'⑤案件貼り付けシート(E6~→A2へ縦横替えで）'!GC27)</f>
        <v/>
      </c>
      <c r="ER31" s="154" t="str">
        <f>IF('⑤案件貼り付けシート(E6~→A2へ縦横替えで）'!GE27="","",'⑤案件貼り付けシート(E6~→A2へ縦横替えで）'!GE27)</f>
        <v/>
      </c>
      <c r="ES31" s="154" t="str">
        <f>IF('⑤案件貼り付けシート(E6~→A2へ縦横替えで）'!GF27="","",'⑤案件貼り付けシート(E6~→A2へ縦横替えで）'!GF27)</f>
        <v/>
      </c>
      <c r="ET31" s="7" t="str" cm="1">
        <f t="array" ref="ET31">IF('⑤案件貼り付けシート(E6~→A2へ縦横替えで）'!GG27="","",_xlfn.IFS('⑤案件貼り付けシート(E6~→A2へ縦横替えで）'!GG27="固定",1,'⑤案件貼り付けシート(E6~→A2へ縦横替えで）'!GG27="流動",2,'⑤案件貼り付けシート(E6~→A2へ縦横替えで）'!GG27="対象外",""))</f>
        <v/>
      </c>
      <c r="EU31" s="154" t="str">
        <f>IF('⑤案件貼り付けシート(E6~→A2へ縦横替えで）'!$GG27="固定",IF('⑤案件貼り付けシート(E6~→A2へ縦横替えで）'!GH27="","",'⑤案件貼り付けシート(E6~→A2へ縦横替えで）'!GH27),"")</f>
        <v/>
      </c>
      <c r="EV31" s="154" t="str">
        <f>IF('⑤案件貼り付けシート(E6~→A2へ縦横替えで）'!$GG27="固定",IF('⑤案件貼り付けシート(E6~→A2へ縦横替えで）'!GI27="","",'⑤案件貼り付けシート(E6~→A2へ縦横替えで）'!GI27),"")</f>
        <v/>
      </c>
      <c r="EW31" s="154" t="str">
        <f>IF('⑤案件貼り付けシート(E6~→A2へ縦横替えで）'!$GG27="固定",IF('⑤案件貼り付けシート(E6~→A2へ縦横替えで）'!GJ27="","",'⑤案件貼り付けシート(E6~→A2へ縦横替えで）'!GJ27),"")</f>
        <v/>
      </c>
      <c r="EX31" s="154" t="str">
        <f>IF('⑤案件貼り付けシート(E6~→A2へ縦横替えで）'!$GG27="固定",IF('⑤案件貼り付けシート(E6~→A2へ縦横替えで）'!GK27="","",'⑤案件貼り付けシート(E6~→A2へ縦横替えで）'!GK27),"")</f>
        <v/>
      </c>
      <c r="EY31" s="154" t="str">
        <f>IF('⑤案件貼り付けシート(E6~→A2へ縦横替えで）'!$GG27="固定",IF('⑤案件貼り付けシート(E6~→A2へ縦横替えで）'!GL27="","",'⑤案件貼り付けシート(E6~→A2へ縦横替えで）'!GL27),"")</f>
        <v/>
      </c>
      <c r="EZ31" s="154" t="str">
        <f>IF('⑤案件貼り付けシート(E6~→A2へ縦横替えで）'!$GG27="固定",IF('⑤案件貼り付けシート(E6~→A2へ縦横替えで）'!GM27="","",'⑤案件貼り付けシート(E6~→A2へ縦横替えで）'!GM27),"")</f>
        <v/>
      </c>
      <c r="FA31" s="7" t="str">
        <f>IF('⑤案件貼り付けシート(E6~→A2へ縦横替えで）'!$GG27="固定",IF('⑤案件貼り付けシート(E6~→A2へ縦横替えで）'!GN27="","",'⑤案件貼り付けシート(E6~→A2へ縦横替えで）'!GN27),"")</f>
        <v/>
      </c>
      <c r="FB31" s="7" t="str">
        <f>IF('⑤案件貼り付けシート(E6~→A2へ縦横替えで）'!GO27="","",'⑤案件貼り付けシート(E6~→A2へ縦横替えで）'!GO27)</f>
        <v/>
      </c>
      <c r="FC31" s="7" t="str">
        <f>IF('⑤案件貼り付けシート(E6~→A2へ縦横替えで）'!GP27="","",'⑤案件貼り付けシート(E6~→A2へ縦横替えで）'!GP27)</f>
        <v/>
      </c>
      <c r="FD31" s="7" t="str">
        <f>IF('⑤案件貼り付けシート(E6~→A2へ縦横替えで）'!GQ27="","",'⑤案件貼り付けシート(E6~→A2へ縦横替えで）'!GQ27)</f>
        <v/>
      </c>
      <c r="FE31" s="154" t="str">
        <f>IF('⑤案件貼り付けシート(E6~→A2へ縦横替えで）'!GS27="","",'⑤案件貼り付けシート(E6~→A2へ縦横替えで）'!GS27)</f>
        <v/>
      </c>
      <c r="FF31" s="154" t="str">
        <f>IF('⑤案件貼り付けシート(E6~→A2へ縦横替えで）'!GT27="","",'⑤案件貼り付けシート(E6~→A2へ縦横替えで）'!GT27)</f>
        <v/>
      </c>
      <c r="FG31" s="7" t="str" cm="1">
        <f t="array" ref="FG31">IF('⑤案件貼り付けシート(E6~→A2へ縦横替えで）'!GU27="","",_xlfn.IFS('⑤案件貼り付けシート(E6~→A2へ縦横替えで）'!GU27="固定",1,'⑤案件貼り付けシート(E6~→A2へ縦横替えで）'!GU27="流動",2,'⑤案件貼り付けシート(E6~→A2へ縦横替えで）'!GU27="対象外",""))</f>
        <v/>
      </c>
      <c r="FH31" s="154" t="str">
        <f>IF('⑤案件貼り付けシート(E6~→A2へ縦横替えで）'!$GU27="固定",IF('⑤案件貼り付けシート(E6~→A2へ縦横替えで）'!GV27="","",'⑤案件貼り付けシート(E6~→A2へ縦横替えで）'!GV27),"")</f>
        <v/>
      </c>
      <c r="FI31" s="154" t="str">
        <f>IF('⑤案件貼り付けシート(E6~→A2へ縦横替えで）'!$GU27="固定",IF('⑤案件貼り付けシート(E6~→A2へ縦横替えで）'!GW27="","",'⑤案件貼り付けシート(E6~→A2へ縦横替えで）'!GW27),"")</f>
        <v/>
      </c>
      <c r="FJ31" s="154" t="str">
        <f>IF('⑤案件貼り付けシート(E6~→A2へ縦横替えで）'!$GU27="固定",IF('⑤案件貼り付けシート(E6~→A2へ縦横替えで）'!GX27="","",'⑤案件貼り付けシート(E6~→A2へ縦横替えで）'!GX27),"")</f>
        <v/>
      </c>
      <c r="FK31" s="154" t="str">
        <f>IF('⑤案件貼り付けシート(E6~→A2へ縦横替えで）'!$GU27="固定",IF('⑤案件貼り付けシート(E6~→A2へ縦横替えで）'!GY27="","",'⑤案件貼り付けシート(E6~→A2へ縦横替えで）'!GY27),"")</f>
        <v/>
      </c>
      <c r="FL31" s="154" t="str">
        <f>IF('⑤案件貼り付けシート(E6~→A2へ縦横替えで）'!$GU27="固定",IF('⑤案件貼り付けシート(E6~→A2へ縦横替えで）'!GZ27="","",'⑤案件貼り付けシート(E6~→A2へ縦横替えで）'!GZ27),"")</f>
        <v/>
      </c>
      <c r="FM31" s="154" t="str">
        <f>IF('⑤案件貼り付けシート(E6~→A2へ縦横替えで）'!$GU27="固定",IF('⑤案件貼り付けシート(E6~→A2へ縦横替えで）'!HA27="","",'⑤案件貼り付けシート(E6~→A2へ縦横替えで）'!HA27),"")</f>
        <v/>
      </c>
      <c r="FN31" s="7" t="str">
        <f>IF('⑤案件貼り付けシート(E6~→A2へ縦横替えで）'!$GU27="固定",IF('⑤案件貼り付けシート(E6~→A2へ縦横替えで）'!HB27="","",'⑤案件貼り付けシート(E6~→A2へ縦横替えで）'!HB27),"")</f>
        <v/>
      </c>
      <c r="FO31" s="7" t="str">
        <f>IF('⑤案件貼り付けシート(E6~→A2へ縦横替えで）'!HC27="","",'⑤案件貼り付けシート(E6~→A2へ縦横替えで）'!HC27)</f>
        <v/>
      </c>
      <c r="FP31" s="7" t="str">
        <f>IF('⑤案件貼り付けシート(E6~→A2へ縦横替えで）'!HD27="","",'⑤案件貼り付けシート(E6~→A2へ縦横替えで）'!HD27)</f>
        <v/>
      </c>
      <c r="FQ31" s="7" t="str">
        <f>IF('⑤案件貼り付けシート(E6~→A2へ縦横替えで）'!HE27="","",'⑤案件貼り付けシート(E6~→A2へ縦横替えで）'!HE27)</f>
        <v/>
      </c>
      <c r="FR31" s="154" t="str">
        <f>IF('⑤案件貼り付けシート(E6~→A2へ縦横替えで）'!HG27="","",'⑤案件貼り付けシート(E6~→A2へ縦横替えで）'!HG27)</f>
        <v/>
      </c>
      <c r="FS31" s="154" t="str">
        <f>IF('⑤案件貼り付けシート(E6~→A2へ縦横替えで）'!HH27="","",'⑤案件貼り付けシート(E6~→A2へ縦横替えで）'!HH27)</f>
        <v/>
      </c>
      <c r="FT31" s="7" t="str" cm="1">
        <f t="array" ref="FT31">IF('⑤案件貼り付けシート(E6~→A2へ縦横替えで）'!HI27="","",_xlfn.IFS('⑤案件貼り付けシート(E6~→A2へ縦横替えで）'!HI27="固定",1,'⑤案件貼り付けシート(E6~→A2へ縦横替えで）'!HI27="流動",2,'⑤案件貼り付けシート(E6~→A2へ縦横替えで）'!HI27="対象外",""))</f>
        <v/>
      </c>
      <c r="FU31" s="154" t="str">
        <f>IF('⑤案件貼り付けシート(E6~→A2へ縦横替えで）'!$HI27="固定",IF('⑤案件貼り付けシート(E6~→A2へ縦横替えで）'!HJ27="","",'⑤案件貼り付けシート(E6~→A2へ縦横替えで）'!HJ27),"")</f>
        <v/>
      </c>
      <c r="FV31" s="154" t="str">
        <f>IF('⑤案件貼り付けシート(E6~→A2へ縦横替えで）'!$HI27="固定",IF('⑤案件貼り付けシート(E6~→A2へ縦横替えで）'!HK27="","",'⑤案件貼り付けシート(E6~→A2へ縦横替えで）'!HK27),"")</f>
        <v/>
      </c>
      <c r="FW31" s="154" t="str">
        <f>IF('⑤案件貼り付けシート(E6~→A2へ縦横替えで）'!$HI27="固定",IF('⑤案件貼り付けシート(E6~→A2へ縦横替えで）'!HL27="","",'⑤案件貼り付けシート(E6~→A2へ縦横替えで）'!HL27),"")</f>
        <v/>
      </c>
      <c r="FX31" s="154" t="str">
        <f>IF('⑤案件貼り付けシート(E6~→A2へ縦横替えで）'!$HI27="固定",IF('⑤案件貼り付けシート(E6~→A2へ縦横替えで）'!HM27="","",'⑤案件貼り付けシート(E6~→A2へ縦横替えで）'!HM27),"")</f>
        <v/>
      </c>
      <c r="FY31" s="154" t="str">
        <f>IF('⑤案件貼り付けシート(E6~→A2へ縦横替えで）'!$HI27="固定",IF('⑤案件貼り付けシート(E6~→A2へ縦横替えで）'!HN27="","",'⑤案件貼り付けシート(E6~→A2へ縦横替えで）'!HN27),"")</f>
        <v/>
      </c>
      <c r="FZ31" s="154" t="str">
        <f>IF('⑤案件貼り付けシート(E6~→A2へ縦横替えで）'!$HI27="固定",IF('⑤案件貼り付けシート(E6~→A2へ縦横替えで）'!HO27="","",'⑤案件貼り付けシート(E6~→A2へ縦横替えで）'!HO27),"")</f>
        <v/>
      </c>
      <c r="GA31" s="7" t="str">
        <f>IF('⑤案件貼り付けシート(E6~→A2へ縦横替えで）'!$HI27="固定",IF('⑤案件貼り付けシート(E6~→A2へ縦横替えで）'!HP27="","",'⑤案件貼り付けシート(E6~→A2へ縦横替えで）'!HP27),"")</f>
        <v/>
      </c>
      <c r="GB31" s="7" t="str">
        <f>IF('⑤案件貼り付けシート(E6~→A2へ縦横替えで）'!HQ27="","",'⑤案件貼り付けシート(E6~→A2へ縦横替えで）'!HQ27)</f>
        <v/>
      </c>
      <c r="GC31" s="7" t="str">
        <f>IF('⑤案件貼り付けシート(E6~→A2へ縦横替えで）'!HR27="","",'⑤案件貼り付けシート(E6~→A2へ縦横替えで）'!HR27)</f>
        <v/>
      </c>
      <c r="GD31" s="7" t="str">
        <f>IF('⑤案件貼り付けシート(E6~→A2へ縦横替えで）'!HS27="","",'⑤案件貼り付けシート(E6~→A2へ縦横替えで）'!HS27)</f>
        <v/>
      </c>
      <c r="GE31" s="7" t="str" cm="1">
        <f t="array" ref="GE31">_xlfn.IFS('⑤案件貼り付けシート(E6~→A2へ縦横替えで）'!A27="","",'⑤案件貼り付けシート(E6~→A2へ縦横替えで）'!HW27="該当しない",0,'⑤案件貼り付けシート(E6~→A2へ縦横替えで）'!HW27="有期プロジェクト",1,'⑤案件貼り付けシート(E6~→A2へ縦横替えで）'!HW27="日数限定業務",2,'⑤案件貼り付けシート(E6~→A2へ縦横替えで）'!HW27="産休育休代替",3,'⑤案件貼り付けシート(E6~→A2へ縦横替えで）'!HW27="介護休業代替",4)</f>
        <v/>
      </c>
      <c r="GF31" s="7" t="str">
        <f>IF('⑤案件貼り付けシート(E6~→A2へ縦横替えで）'!HW27="産休育休代替",IF('⑤案件貼り付けシート(E6~→A2へ縦横替えで）'!HX27="","",'⑤案件貼り付けシート(E6~→A2へ縦横替えで）'!HX27),"")</f>
        <v/>
      </c>
      <c r="GG31" s="7" t="str">
        <f>IF('⑤案件貼り付けシート(E6~→A2へ縦横替えで）'!HY27="","",'⑤案件貼り付けシート(E6~→A2へ縦横替えで）'!HY27)</f>
        <v/>
      </c>
      <c r="GH31" s="7" t="str" cm="1">
        <f t="array" ref="GH31">_xlfn.IFS('⑤案件貼り付けシート(E6~→A2へ縦横替えで）'!IB27="","",'⑤案件貼り付けシート(E6~→A2へ縦横替えで）'!IB27="限定しない",0,'⑤案件貼り付けシート(E6~→A2へ縦横替えで）'!IB27="60歳以上",1,'⑤案件貼り付けシート(E6~→A2へ縦横替えで）'!IB27="無期雇用派遣労働者",2,'⑤案件貼り付けシート(E6~→A2へ縦横替えで）'!IB27="60歳以上または無期雇用",3,TRUE,"")</f>
        <v/>
      </c>
      <c r="GI31" s="7" t="str" cm="1">
        <f t="array" ref="GI31">_xlfn.IFS('⑤案件貼り付けシート(E6~→A2へ縦横替えで）'!IC27="","",'⑤案件貼り付けシート(E6~→A2へ縦横替えで）'!IC27="限定する",1,'⑤案件貼り付けシート(E6~→A2へ縦横替えで）'!IC27="限定しない",2,TRUE,"")</f>
        <v/>
      </c>
      <c r="GJ31" s="7"/>
      <c r="GK31" s="7" t="str">
        <f>IF('⑤案件貼り付けシート(E6~→A2へ縦横替えで）'!IF27="","",'⑤案件貼り付けシート(E6~→A2へ縦横替えで）'!IF27)</f>
        <v/>
      </c>
      <c r="GL31" s="7" t="str">
        <f>IF('⑤案件貼り付けシート(E6~→A2へ縦横替えで）'!IG27="","",'⑤案件貼り付けシート(E6~→A2へ縦横替えで）'!IG27)</f>
        <v/>
      </c>
      <c r="GM31" s="48" t="str">
        <f>IF('⑤案件貼り付けシート(E6~→A2へ縦横替えで）'!IJ27="","",IF('⑤案件貼り付けシート(E6~→A2へ縦横替えで）'!IJ27="ALL",②コード一覧!$CU$2,'⑤案件貼り付けシート(E6~→A2へ縦横替えで）'!IJ27&amp;"をコードヘ"))</f>
        <v/>
      </c>
      <c r="GN31" s="7" t="str">
        <f>IF('⑤案件貼り付けシート(E6~→A2へ縦横替えで）'!IK27="","",IF('⑤案件貼り付けシート(E6~→A2へ縦横替えで）'!IK27="非公開",0,1))</f>
        <v/>
      </c>
      <c r="GO31" s="7">
        <f t="shared" si="1"/>
        <v>0</v>
      </c>
      <c r="GP31" s="7" t="str">
        <f>IF('⑤案件貼り付けシート(E6~→A2へ縦横替えで）'!IP27="",IF('⑤案件貼り付けシート(E6~→A2へ縦横替えで）'!IW27="","",1),2)</f>
        <v/>
      </c>
      <c r="GQ31" s="7" t="str">
        <f>IF(GP31=1,INDEX(②コード一覧!DC27:DG45,MATCH('⑤案件貼り付けシート(E6~→A2へ縦横替えで）'!IW27,②コード一覧!DD27:DD45,0),1),"")</f>
        <v/>
      </c>
      <c r="GR31" s="48" t="str">
        <f>IF('⑤案件貼り付けシート(E6~→A2へ縦横替えで）'!IP27="","",INDEX(②コード一覧!$BR$2:$BT$801,MATCH('⑤案件貼り付けシート(E6~→A2へ縦横替えで）'!IP27,②コード一覧!$BR$2:$BR$801,0),3))</f>
        <v/>
      </c>
      <c r="GS31" s="48" t="str">
        <f>IF('⑤案件貼り付けシート(E6~→A2へ縦横替えで）'!IQ27="","",INDEX(②コード一覧!$BR$2:$BT$801,MATCH('⑤案件貼り付けシート(E6~→A2へ縦横替えで）'!IQ27,②コード一覧!$BR$2:$BR$801,0),3))</f>
        <v/>
      </c>
      <c r="GT31" s="48" t="str">
        <f>IF('⑤案件貼り付けシート(E6~→A2へ縦横替えで）'!IR27="","",INDEX(②コード一覧!$BR$2:$BT$801,MATCH('⑤案件貼り付けシート(E6~→A2へ縦横替えで）'!IR27,②コード一覧!$BR$2:$BR$801,0),3))</f>
        <v/>
      </c>
      <c r="GU31" s="48" t="str">
        <f>IF('⑤案件貼り付けシート(E6~→A2へ縦横替えで）'!IS27="","",INDEX(②コード一覧!$BR$2:$BT$801,MATCH('⑤案件貼り付けシート(E6~→A2へ縦横替えで）'!IS27,②コード一覧!$BR$2:$BR$801,0),3))</f>
        <v/>
      </c>
      <c r="GV31" s="48" t="str">
        <f>IF('⑤案件貼り付けシート(E6~→A2へ縦横替えで）'!IT27="","",INDEX(②コード一覧!$BR$2:$BT$801,MATCH('⑤案件貼り付けシート(E6~→A2へ縦横替えで）'!IT27,②コード一覧!$BR$2:$BR$801,0),3))</f>
        <v/>
      </c>
    </row>
    <row r="32" spans="1:204">
      <c r="A32" s="7"/>
      <c r="B32" s="7">
        <f>'⑤案件貼り付けシート(E6~→A2へ縦横替えで）'!A28</f>
        <v>0</v>
      </c>
      <c r="C32" s="7" t="str">
        <f>IF('⑤案件貼り付けシート(E6~→A2へ縦横替えで）'!C28="","",(IF('⑤案件貼り付けシート(E6~→A2へ縦横替えで）'!C28="一般派遣",1,2)))</f>
        <v/>
      </c>
      <c r="D32" s="48" t="e">
        <f>INDEX(②コード一覧!$A$2:$B$40,MATCH('⑤案件貼り付けシート(E6~→A2へ縦横替えで）'!G28,②コード一覧!$A$2:$A$40,0),2)</f>
        <v>#N/A</v>
      </c>
      <c r="E32" s="7" t="e" cm="1">
        <f t="array" ref="E32">INDEX(③組織表示変え!$A$6:$E$805,MATCH('⑥案件CSV (6行目～に反映→フォーマット２行目にコピペ'!D32&amp;'⑤案件貼り付けシート(E6~→A2へ縦横替えで）'!H28,③組織表示変え!$B$6:$B$802&amp;③組織表示変え!$E$6:$E$802,0),1)</f>
        <v>#N/A</v>
      </c>
      <c r="F32" s="48" t="e">
        <f>INDEX(②コード一覧!$A$2:$B$40,MATCH('⑤案件貼り付けシート(E6~→A2へ縦横替えで）'!N28,②コード一覧!$A$2:$A$40,0),2)</f>
        <v>#N/A</v>
      </c>
      <c r="G32" s="7"/>
      <c r="H32" s="7"/>
      <c r="I32" s="7"/>
      <c r="J32" s="7"/>
      <c r="K32" s="7"/>
      <c r="L32" s="7" t="e" cm="1">
        <f t="array" ref="L32">INDEX(③組織表示変え!$A$6:$E$805,MATCH('⑥案件CSV (6行目～に反映→フォーマット２行目にコピペ'!F32&amp;'⑤案件貼り付けシート(E6~→A2へ縦横替えで）'!O28,③組織表示変え!$B$6:$B$802&amp;③組織表示変え!$E$6:$E$802,0),1)</f>
        <v>#N/A</v>
      </c>
      <c r="M32" s="7" t="str">
        <f>IF('⑤案件貼り付けシート(E6~→A2へ縦横替えで）'!P28="","",'⑤案件貼り付けシート(E6~→A2へ縦横替えで）'!P28)</f>
        <v/>
      </c>
      <c r="N32" s="7" t="str">
        <f>IF('⑤案件貼り付けシート(E6~→A2へ縦横替えで）'!Q28="","",'⑤案件貼り付けシート(E6~→A2へ縦横替えで）'!Q28)</f>
        <v/>
      </c>
      <c r="O32" s="7" t="str">
        <f>IF('⑤案件貼り付けシート(E6~→A2へ縦横替えで）'!R28="","",'⑤案件貼り付けシート(E6~→A2へ縦横替えで）'!R28)</f>
        <v/>
      </c>
      <c r="P32" s="7" t="str" cm="1">
        <f t="array" ref="P32">IF('⑤案件貼り付けシート(E6~→A2へ縦横替えで）'!U28="","",_xlfn.IFS('⑤案件貼り付けシート(E6~→A2へ縦横替えで）'!U28="なし",0,'⑤案件貼り付けシート(E6~→A2へ縦横替えで）'!U28="敷地内禁煙",1,'⑤案件貼り付けシート(E6~→A2へ縦横替えで）'!U28="敷地内禁煙（特定屋外喫煙場所あり、屋外に喫煙場所あり）",2,'⑤案件貼り付けシート(E6~→A2へ縦横替えで）'!U28="屋内禁煙",3,'⑤案件貼り付けシート(E6~→A2へ縦横替えで）'!U28="屋内原則禁煙（喫煙専用室設置、加熱式たばこ専用喫煙室設置）",4,'⑤案件貼り付けシート(E6~→A2へ縦横替えで）'!U28="その他",9))</f>
        <v/>
      </c>
      <c r="Q32" s="7" t="str">
        <f>IF(C32="","",IF('⑤案件貼り付けシート(E6~→A2へ縦横替えで）'!AD28="派遣先責任者",0,1))</f>
        <v/>
      </c>
      <c r="R32" s="7" t="e" cm="1">
        <f t="array" ref="R32">INDEX(②コード一覧!$AI$2:$AN$801,MATCH('⑥案件CSV (6行目～に反映→フォーマット２行目にコピペ'!$F32&amp;'⑤案件貼り付けシート(E6~→A2へ縦横替えで）'!Z28,②コード一覧!$AN$2:$AN$801&amp;②コード一覧!$AI$2:$AI$801,0),5)</f>
        <v>#N/A</v>
      </c>
      <c r="S32" s="7" t="str" cm="1">
        <f t="array" ref="S32">IF('⑤案件貼り付けシート(E6~→A2へ縦横替えで）'!AA28="","",INDEX(②コード一覧!$AI$2:$AN$801,MATCH('⑥案件CSV (6行目～に反映→フォーマット２行目にコピペ'!$F32&amp;'⑤案件貼り付けシート(E6~→A2へ縦横替えで）'!AA28,②コード一覧!$AN$2:$AN$801&amp;②コード一覧!$AI$2:$AI$801,0),5))</f>
        <v/>
      </c>
      <c r="T32" s="7" t="str" cm="1">
        <f t="array" ref="T32">IF('⑤案件貼り付けシート(E6~→A2へ縦横替えで）'!AB28="","",INDEX(②コード一覧!$AI$2:$AN$801,MATCH('⑥案件CSV (6行目～に反映→フォーマット２行目にコピペ'!$F32&amp;'⑤案件貼り付けシート(E6~→A2へ縦横替えで）'!AB28,②コード一覧!$AN$2:$AN$801&amp;②コード一覧!$AI$2:$AI$801,0),5))</f>
        <v/>
      </c>
      <c r="U32" s="7" t="str" cm="1">
        <f t="array" ref="U32">IF('⑤案件貼り付けシート(E6~→A2へ縦横替えで）'!AC28="","",INDEX(②コード一覧!$AI$2:$AN$801,MATCH('⑥案件CSV (6行目～に反映→フォーマット２行目にコピペ'!$F32&amp;'⑤案件貼り付けシート(E6~→A2へ縦横替えで）'!AC28,②コード一覧!$AN$2:$AN$801&amp;②コード一覧!$AI$2:$AI$801,0),5))</f>
        <v/>
      </c>
      <c r="V32" s="7" t="e" cm="1">
        <f t="array" ref="V32">INDEX(②コード一覧!$AK$2:$AN$801,MATCH('⑥案件CSV (6行目～に反映→フォーマット２行目にコピペ'!$F32&amp;'⑤案件貼り付けシート(E6~→A2へ縦横替えで）'!AG28,②コード一覧!$AN$2:$AN$801&amp;②コード一覧!$AK$2:$AK$801,0),3)</f>
        <v>#N/A</v>
      </c>
      <c r="W32" s="7" t="str" cm="1">
        <f t="array" ref="W32">IF('⑤案件貼り付けシート(E6~→A2へ縦横替えで）'!AH28="","",INDEX(②コード一覧!$AK$2:$AN$801,MATCH('⑥案件CSV (6行目～に反映→フォーマット２行目にコピペ'!$F32&amp;'⑤案件貼り付けシート(E6~→A2へ縦横替えで）'!AH28,②コード一覧!$AN$2:$AN$801&amp;②コード一覧!$AK$2:$AK$801,0),3))</f>
        <v/>
      </c>
      <c r="X32" s="7" t="str" cm="1">
        <f t="array" ref="X32">IF('⑤案件貼り付けシート(E6~→A2へ縦横替えで）'!AI28="","",INDEX(②コード一覧!$AK$2:$AN$801,MATCH('⑥案件CSV (6行目～に反映→フォーマット２行目にコピペ'!$F32&amp;'⑤案件貼り付けシート(E6~→A2へ縦横替えで）'!AI28,②コード一覧!$AN$2:$AN$801&amp;②コード一覧!$AK$2:$AK$801,0),3))</f>
        <v/>
      </c>
      <c r="Y32" s="7" t="str" cm="1">
        <f t="array" ref="Y32">IF('⑤案件貼り付けシート(E6~→A2へ縦横替えで）'!AJ28="","",INDEX(②コード一覧!$AK$2:$AN$801,MATCH('⑥案件CSV (6行目～に反映→フォーマット２行目にコピペ'!$F32&amp;'⑤案件貼り付けシート(E6~→A2へ縦横替えで）'!AJ28,②コード一覧!$AN$2:$AN$801&amp;②コード一覧!$AK$2:$AK$801,0),3))</f>
        <v/>
      </c>
      <c r="Z32" s="7" t="e" cm="1">
        <f t="array" ref="Z32">INDEX(②コード一覧!$AJ$2:$AN$801,MATCH('⑥案件CSV (6行目～に反映→フォーマット２行目にコピペ'!$F32&amp;'⑤案件貼り付けシート(E6~→A2へ縦横替えで）'!AM28,②コード一覧!$AN$2:$AN$801&amp;②コード一覧!$AJ$2:$AJ$801,0),4)</f>
        <v>#N/A</v>
      </c>
      <c r="AA32" s="7" t="str" cm="1">
        <f t="array" ref="AA32">IF('⑤案件貼り付けシート(E6~→A2へ縦横替えで）'!AN28="","",INDEX(②コード一覧!$AJ$2:$AN$801,MATCH('⑥案件CSV (6行目～に反映→フォーマット２行目にコピペ'!$F32&amp;'⑤案件貼り付けシート(E6~→A2へ縦横替えで）'!AN28,②コード一覧!$AN$2:$AN$801&amp;②コード一覧!$AJ$2:$AJ$801,0),4))</f>
        <v/>
      </c>
      <c r="AB32" s="7" t="str" cm="1">
        <f t="array" ref="AB32">IF('⑤案件貼り付けシート(E6~→A2へ縦横替えで）'!AO28="","",INDEX(②コード一覧!$AJ$2:$AN$801,MATCH('⑥案件CSV (6行目～に反映→フォーマット２行目にコピペ'!$F32&amp;'⑤案件貼り付けシート(E6~→A2へ縦横替えで）'!AO28,②コード一覧!$AN$2:$AN$801&amp;②コード一覧!$AJ$2:$AJ$801,0),4))</f>
        <v/>
      </c>
      <c r="AC32" s="7" t="str" cm="1">
        <f t="array" ref="AC32">IF('⑤案件貼り付けシート(E6~→A2へ縦横替えで）'!AP28="","",INDEX(②コード一覧!$AJ$2:$AN$801,MATCH('⑥案件CSV (6行目～に反映→フォーマット２行目にコピペ'!$F32&amp;'⑤案件貼り付けシート(E6~→A2へ縦横替えで）'!AP28,②コード一覧!$AN$2:$AN$801&amp;②コード一覧!$AJ$2:$AJ$801,0),4))</f>
        <v/>
      </c>
      <c r="AD32" s="7" t="str">
        <f>IF('⑤案件貼り付けシート(E6~→A2へ縦横替えで）'!AR28="","",'⑤案件貼り付けシート(E6~→A2へ縦横替えで）'!AR28)</f>
        <v/>
      </c>
      <c r="AE32" s="7">
        <f>'⑤案件貼り付けシート(E6~→A2へ縦横替えで）'!AV28</f>
        <v>0</v>
      </c>
      <c r="AF32" s="7">
        <f>'⑤案件貼り付けシート(E6~→A2へ縦横替えで）'!AW28</f>
        <v>0</v>
      </c>
      <c r="AG32" s="7" t="str">
        <f>IF('⑤案件貼り付けシート(E6~→A2へ縦横替えで）'!AX28="","",'⑤案件貼り付けシート(E6~→A2へ縦横替えで）'!AX28)</f>
        <v/>
      </c>
      <c r="AH32" s="7" t="str">
        <f>IF('⑤案件貼り付けシート(E6~→A2へ縦横替えで）'!AY28="","",'⑤案件貼り付けシート(E6~→A2へ縦横替えで）'!AY28)</f>
        <v/>
      </c>
      <c r="AI32" s="13"/>
      <c r="AJ32" s="13"/>
      <c r="AK32" s="7" t="str" cm="1">
        <f t="array" ref="AK32">_xlfn.IFS('⑤案件貼り付けシート(E6~→A2へ縦横替えで）'!AZ28="該当しない",0,'⑤案件貼り付けシート(E6~→A2へ縦横替えで）'!AZ28="該当",1,TRUE,"")</f>
        <v/>
      </c>
      <c r="AL32" s="7" t="str">
        <f>IF('⑤案件貼り付けシート(E6~→A2へ縦横替えで）'!AZ28="該当しない","",IF('⑤案件貼り付けシート(E6~→A2へ縦横替えで）'!BA28="","",LEFT('⑤案件貼り付けシート(E6~→A2へ縦横替えで）'!BA28,FIND("号",'⑤案件貼り付けシート(E6~→A2へ縦横替えで）'!BA28)-1)))</f>
        <v/>
      </c>
      <c r="AM32" s="7" t="str">
        <f>IF('⑤案件貼り付けシート(E6~→A2へ縦横替えで）'!AZ28="該当しない","",IF('⑤案件貼り付けシート(E6~→A2へ縦横替えで）'!BB28="","",'⑤案件貼り付けシート(E6~→A2へ縦横替えで）'!BB28))</f>
        <v/>
      </c>
      <c r="AN32" s="7" t="str">
        <f>IF('⑤案件貼り付けシート(E6~→A2へ縦横替えで）'!BC28="","",'⑤案件貼り付けシート(E6~→A2へ縦横替えで）'!BC28)</f>
        <v/>
      </c>
      <c r="AO32" s="7">
        <f>'⑤案件貼り付けシート(E6~→A2へ縦横替えで）'!BG28</f>
        <v>0</v>
      </c>
      <c r="AP32" s="7" t="str" cm="1">
        <f t="array" ref="AP32">_xlfn.IFS('⑤案件貼り付けシート(E6~→A2へ縦横替えで）'!BH28="","",'⑤案件貼り付けシート(E6~→A2へ縦横替えで）'!BH28="時給",1,'⑤案件貼り付けシート(E6~→A2へ縦横替えで）'!BL28="日給",2,'⑤案件貼り付けシート(E6~→A2へ縦横替えで）'!BL28="月給",3)</f>
        <v/>
      </c>
      <c r="AQ32" s="7" t="str">
        <f>IF('⑤案件貼り付けシート(E6~→A2へ縦横替えで）'!BI28="","",'⑤案件貼り付けシート(E6~→A2へ縦横替えで）'!BI28)</f>
        <v/>
      </c>
      <c r="AR32" s="153" t="str">
        <f>IF('⑤案件貼り付けシート(E6~→A2へ縦横替えで）'!BJ28="","",'⑤案件貼り付けシート(E6~→A2へ縦横替えで）'!BJ28)</f>
        <v/>
      </c>
      <c r="AS32" s="7" t="str">
        <f>IF('⑤案件貼り付けシート(E6~→A2へ縦横替えで）'!BK28="","",'⑤案件貼り付けシート(E6~→A2へ縦横替えで）'!BK28)</f>
        <v/>
      </c>
      <c r="AT32" s="7" t="str" cm="1">
        <f t="array" ref="AT32">_xlfn.IFS('⑤案件貼り付けシート(E6~→A2へ縦横替えで）'!BL28="","",'⑤案件貼り付けシート(E6~→A2へ縦横替えで）'!BL28="長期",1,'⑤案件貼り付けシート(E6~→A2へ縦横替えで）'!BL28="短期",2)</f>
        <v/>
      </c>
      <c r="AU32" s="7" t="str">
        <f>IF('⑤案件貼り付けシート(E6~→A2へ縦横替えで）'!BM28="","",'⑤案件貼り付けシート(E6~→A2へ縦横替えで）'!BM28)</f>
        <v/>
      </c>
      <c r="AV32" s="7" t="str">
        <f>IF('⑤案件貼り付けシート(E6~→A2へ縦横替えで）'!BN28="","",'⑤案件貼り付けシート(E6~→A2へ縦横替えで）'!BN28)</f>
        <v/>
      </c>
      <c r="AW32" s="7" t="str" cm="1">
        <f t="array" ref="AW32">_xlfn.IFS('⑤案件貼り付けシート(E6~→A2へ縦横替えで）'!BQ28="就業先カレンダーに準ずる",1,'⑤案件貼り付けシート(E6~→A2へ縦横替えで）'!BQ28="指定して設定",2,TRUE,"")</f>
        <v/>
      </c>
      <c r="AX32" s="7" t="str" cm="1">
        <f t="array" ref="AX32">IF(AW32=2,_xlfn.IFS('⑤案件貼り付けシート(E6~→A2へ縦横替えで）'!BR28="毎週",1,'⑤案件貼り付けシート(E6~→A2へ縦横替えで）'!BR28="その他",2),"")</f>
        <v/>
      </c>
      <c r="AY32" s="7" t="str">
        <f>IF(AX32=1,'⑤案件貼り付けシート(E6~→A2へ縦横替えで）'!BS28,"")</f>
        <v/>
      </c>
      <c r="AZ32" s="7" t="str">
        <f>IF(AX32=2,'⑤案件貼り付けシート(E6~→A2へ縦横替えで）'!BT28,"")</f>
        <v/>
      </c>
      <c r="BA32" s="7" t="str" cm="1">
        <f t="array" ref="BA32">IF(AW32=2,_xlfn.IFS('⑤案件貼り付けシート(E6~→A2へ縦横替えで）'!BV28="毎週",1,'⑤案件貼り付けシート(E6~→A2へ縦横替えで）'!BV28="その他",2),"")</f>
        <v/>
      </c>
      <c r="BB32" s="7" t="str">
        <f>IF(BA32=1,'⑤案件貼り付けシート(E6~→A2へ縦横替えで）'!BW28,"")</f>
        <v/>
      </c>
      <c r="BC32" s="7" t="str">
        <f>IF(BA32=2,'⑤案件貼り付けシート(E6~→A2へ縦横替えで）'!BX28,"")</f>
        <v/>
      </c>
      <c r="BD32" s="7" t="str">
        <f>IF('⑤案件貼り付けシート(E6~→A2へ縦横替えで）'!BZ28="","",IF('⑤案件貼り付けシート(E6~→A2へ縦横替えで）'!$BQ28="就業先カレンダーに準ずる",'⑤案件貼り付けシート(E6~→A2へ縦横替えで）'!BZ28,""))</f>
        <v/>
      </c>
      <c r="BE32" s="154" t="str">
        <f>IF('⑤案件貼り付けシート(E6~→A2へ縦横替えで）'!CG28="","",'⑤案件貼り付けシート(E6~→A2へ縦横替えで）'!CG28)</f>
        <v/>
      </c>
      <c r="BF32" s="154" t="str">
        <f>IF('⑤案件貼り付けシート(E6~→A2へ縦横替えで）'!CH28="","",'⑤案件貼り付けシート(E6~→A2へ縦横替えで）'!CH28)</f>
        <v/>
      </c>
      <c r="BG32" s="7" t="str" cm="1">
        <f t="array" ref="BG32">_xlfn.IFS('⑤案件貼り付けシート(E6~→A2へ縦横替えで）'!CI28="固定",1,'⑤案件貼り付けシート(E6~→A2へ縦横替えで）'!CI28="流動",2,'⑤案件貼り付けシート(E6~→A2へ縦横替えで）'!CI28="対象外","",'⑤案件貼り付けシート(E6~→A2へ縦横替えで）'!CI28="","")</f>
        <v/>
      </c>
      <c r="BH32" s="154" t="str">
        <f>IF('⑤案件貼り付けシート(E6~→A2へ縦横替えで）'!$CI28="固定",IF('⑤案件貼り付けシート(E6~→A2へ縦横替えで）'!CJ28="","",'⑤案件貼り付けシート(E6~→A2へ縦横替えで）'!CJ28),"")</f>
        <v/>
      </c>
      <c r="BI32" s="154" t="str">
        <f>IF('⑤案件貼り付けシート(E6~→A2へ縦横替えで）'!$CI28="固定",IF('⑤案件貼り付けシート(E6~→A2へ縦横替えで）'!CK28="","",'⑤案件貼り付けシート(E6~→A2へ縦横替えで）'!CK28),"")</f>
        <v/>
      </c>
      <c r="BJ32" s="154" t="str">
        <f>IF('⑤案件貼り付けシート(E6~→A2へ縦横替えで）'!$CI28="固定",IF('⑤案件貼り付けシート(E6~→A2へ縦横替えで）'!CL28="","",'⑤案件貼り付けシート(E6~→A2へ縦横替えで）'!CL28),"")</f>
        <v/>
      </c>
      <c r="BK32" s="154" t="str">
        <f>IF('⑤案件貼り付けシート(E6~→A2へ縦横替えで）'!$CI28="固定",IF('⑤案件貼り付けシート(E6~→A2へ縦横替えで）'!CM28="","",'⑤案件貼り付けシート(E6~→A2へ縦横替えで）'!CM28),"")</f>
        <v/>
      </c>
      <c r="BL32" s="154" t="str">
        <f>IF('⑤案件貼り付けシート(E6~→A2へ縦横替えで）'!$CI28="固定",IF('⑤案件貼り付けシート(E6~→A2へ縦横替えで）'!CN28="","",'⑤案件貼り付けシート(E6~→A2へ縦横替えで）'!CN28),"")</f>
        <v/>
      </c>
      <c r="BM32" s="154" t="str">
        <f>IF('⑤案件貼り付けシート(E6~→A2へ縦横替えで）'!$CI28="固定",IF('⑤案件貼り付けシート(E6~→A2へ縦横替えで）'!CO28="","",'⑤案件貼り付けシート(E6~→A2へ縦横替えで）'!CO28),"")</f>
        <v/>
      </c>
      <c r="BN32" s="7" t="str">
        <f>IF('⑤案件貼り付けシート(E6~→A2へ縦横替えで）'!$CI28="固定",IF('⑤案件貼り付けシート(E6~→A2へ縦横替えで）'!CP28="","",'⑤案件貼り付けシート(E6~→A2へ縦横替えで）'!CP28),"")</f>
        <v/>
      </c>
      <c r="BO32" s="7" t="str">
        <f>IF('⑤案件貼り付けシート(E6~→A2へ縦横替えで）'!CQ28="","",'⑤案件貼り付けシート(E6~→A2へ縦横替えで）'!CQ28)</f>
        <v/>
      </c>
      <c r="BP32" s="7" t="str">
        <f>IF('⑤案件貼り付けシート(E6~→A2へ縦横替えで）'!CR28="","",'⑤案件貼り付けシート(E6~→A2へ縦横替えで）'!CR28)</f>
        <v/>
      </c>
      <c r="BQ32" s="7" t="str">
        <f>IF('⑤案件貼り付けシート(E6~→A2へ縦横替えで）'!CS28="","",'⑤案件貼り付けシート(E6~→A2へ縦横替えで）'!CS28)</f>
        <v/>
      </c>
      <c r="BR32" s="154" t="str">
        <f>IF('⑤案件貼り付けシート(E6~→A2へ縦横替えで）'!CV28="","",'⑤案件貼り付けシート(E6~→A2へ縦横替えで）'!CV28)</f>
        <v/>
      </c>
      <c r="BS32" s="154" t="str">
        <f>IF('⑤案件貼り付けシート(E6~→A2へ縦横替えで）'!CW28="","",'⑤案件貼り付けシート(E6~→A2へ縦横替えで）'!CW28)</f>
        <v/>
      </c>
      <c r="BT32" s="7" t="str" cm="1">
        <f t="array" ref="BT32">IF('⑤案件貼り付けシート(E6~→A2へ縦横替えで）'!CX28="","",_xlfn.IFS('⑤案件貼り付けシート(E6~→A2へ縦横替えで）'!CX28="固定",1,'⑤案件貼り付けシート(E6~→A2へ縦横替えで）'!CX28="流動",2,'⑤案件貼り付けシート(E6~→A2へ縦横替えで）'!CX28="対象外",""))</f>
        <v/>
      </c>
      <c r="BU32" s="154" t="str">
        <f>IF('⑤案件貼り付けシート(E6~→A2へ縦横替えで）'!$CX28="固定",IF('⑤案件貼り付けシート(E6~→A2へ縦横替えで）'!CY28="","",'⑤案件貼り付けシート(E6~→A2へ縦横替えで）'!CY28),"")</f>
        <v/>
      </c>
      <c r="BV32" s="154" t="str">
        <f>IF('⑤案件貼り付けシート(E6~→A2へ縦横替えで）'!$CX28="固定",IF('⑤案件貼り付けシート(E6~→A2へ縦横替えで）'!CZ28="","",'⑤案件貼り付けシート(E6~→A2へ縦横替えで）'!CZ28),"")</f>
        <v/>
      </c>
      <c r="BW32" s="154" t="str">
        <f>IF('⑤案件貼り付けシート(E6~→A2へ縦横替えで）'!$CX28="固定",IF('⑤案件貼り付けシート(E6~→A2へ縦横替えで）'!DA28="","",'⑤案件貼り付けシート(E6~→A2へ縦横替えで）'!DA28),"")</f>
        <v/>
      </c>
      <c r="BX32" s="154" t="str">
        <f>IF('⑤案件貼り付けシート(E6~→A2へ縦横替えで）'!$CX28="固定",IF('⑤案件貼り付けシート(E6~→A2へ縦横替えで）'!DB28="","",'⑤案件貼り付けシート(E6~→A2へ縦横替えで）'!DB28),"")</f>
        <v/>
      </c>
      <c r="BY32" s="154" t="str">
        <f>IF('⑤案件貼り付けシート(E6~→A2へ縦横替えで）'!$CX28="固定",IF('⑤案件貼り付けシート(E6~→A2へ縦横替えで）'!DC28="","",'⑤案件貼り付けシート(E6~→A2へ縦横替えで）'!DC28),"")</f>
        <v/>
      </c>
      <c r="BZ32" s="154" t="str">
        <f>IF('⑤案件貼り付けシート(E6~→A2へ縦横替えで）'!$CX28="固定",IF('⑤案件貼り付けシート(E6~→A2へ縦横替えで）'!DD28="","",'⑤案件貼り付けシート(E6~→A2へ縦横替えで）'!DD28),"")</f>
        <v/>
      </c>
      <c r="CA32" s="7" t="str">
        <f>IF('⑤案件貼り付けシート(E6~→A2へ縦横替えで）'!$CX28="固定",IF('⑤案件貼り付けシート(E6~→A2へ縦横替えで）'!DE28="","",'⑤案件貼り付けシート(E6~→A2へ縦横替えで）'!DE28),"")</f>
        <v/>
      </c>
      <c r="CB32" s="7" t="str">
        <f>IF('⑤案件貼り付けシート(E6~→A2へ縦横替えで）'!DF28="","",'⑤案件貼り付けシート(E6~→A2へ縦横替えで）'!DF28)</f>
        <v/>
      </c>
      <c r="CC32" s="7" t="str">
        <f>IF('⑤案件貼り付けシート(E6~→A2へ縦横替えで）'!DG28="","",'⑤案件貼り付けシート(E6~→A2へ縦横替えで）'!DG28)</f>
        <v/>
      </c>
      <c r="CD32" s="7" t="str">
        <f>IF('⑤案件貼り付けシート(E6~→A2へ縦横替えで）'!DH28="","",'⑤案件貼り付けシート(E6~→A2へ縦横替えで）'!DH28)</f>
        <v/>
      </c>
      <c r="CE32" s="154" t="str">
        <f>IF('⑤案件貼り付けシート(E6~→A2へ縦横替えで）'!DK28="","",'⑤案件貼り付けシート(E6~→A2へ縦横替えで）'!DK28)</f>
        <v/>
      </c>
      <c r="CF32" s="154" t="str">
        <f>IF('⑤案件貼り付けシート(E6~→A2へ縦横替えで）'!DL28="","",'⑤案件貼り付けシート(E6~→A2へ縦横替えで）'!DL28)</f>
        <v/>
      </c>
      <c r="CG32" s="7" t="str" cm="1">
        <f t="array" ref="CG32">IF('⑤案件貼り付けシート(E6~→A2へ縦横替えで）'!DM28="","",_xlfn.IFS('⑤案件貼り付けシート(E6~→A2へ縦横替えで）'!DM28="固定",1,'⑤案件貼り付けシート(E6~→A2へ縦横替えで）'!DM28="流動",2,'⑤案件貼り付けシート(E6~→A2へ縦横替えで）'!DM28="対象外",""))</f>
        <v/>
      </c>
      <c r="CH32" s="154" t="str">
        <f>IF('⑤案件貼り付けシート(E6~→A2へ縦横替えで）'!$DM28="固定",IF('⑤案件貼り付けシート(E6~→A2へ縦横替えで）'!DN28="","",'⑤案件貼り付けシート(E6~→A2へ縦横替えで）'!DN28),"")</f>
        <v/>
      </c>
      <c r="CI32" s="154" t="str">
        <f>IF('⑤案件貼り付けシート(E6~→A2へ縦横替えで）'!$DM28="固定",IF('⑤案件貼り付けシート(E6~→A2へ縦横替えで）'!DO28="","",'⑤案件貼り付けシート(E6~→A2へ縦横替えで）'!DO28),"")</f>
        <v/>
      </c>
      <c r="CJ32" s="154" t="str">
        <f>IF('⑤案件貼り付けシート(E6~→A2へ縦横替えで）'!$DM28="固定",IF('⑤案件貼り付けシート(E6~→A2へ縦横替えで）'!DP28="","",'⑤案件貼り付けシート(E6~→A2へ縦横替えで）'!DP28),"")</f>
        <v/>
      </c>
      <c r="CK32" s="154" t="str">
        <f>IF('⑤案件貼り付けシート(E6~→A2へ縦横替えで）'!$DM28="固定",IF('⑤案件貼り付けシート(E6~→A2へ縦横替えで）'!DQ28="","",'⑤案件貼り付けシート(E6~→A2へ縦横替えで）'!DQ28),"")</f>
        <v/>
      </c>
      <c r="CL32" s="154" t="str">
        <f>IF('⑤案件貼り付けシート(E6~→A2へ縦横替えで）'!$DM28="固定",IF('⑤案件貼り付けシート(E6~→A2へ縦横替えで）'!DR28="","",'⑤案件貼り付けシート(E6~→A2へ縦横替えで）'!DR28),"")</f>
        <v/>
      </c>
      <c r="CM32" s="154" t="str">
        <f>IF('⑤案件貼り付けシート(E6~→A2へ縦横替えで）'!$DM28="固定",IF('⑤案件貼り付けシート(E6~→A2へ縦横替えで）'!DS28="","",'⑤案件貼り付けシート(E6~→A2へ縦横替えで）'!DS28),"")</f>
        <v/>
      </c>
      <c r="CN32" s="7" t="str">
        <f>IF('⑤案件貼り付けシート(E6~→A2へ縦横替えで）'!$DM28="固定",IF('⑤案件貼り付けシート(E6~→A2へ縦横替えで）'!DT28="","",'⑤案件貼り付けシート(E6~→A2へ縦横替えで）'!DT28),"")</f>
        <v/>
      </c>
      <c r="CO32" s="7" t="str">
        <f>IF('⑤案件貼り付けシート(E6~→A2へ縦横替えで）'!DU28="","",'⑤案件貼り付けシート(E6~→A2へ縦横替えで）'!DU28)</f>
        <v/>
      </c>
      <c r="CP32" s="7" t="str">
        <f>IF('⑤案件貼り付けシート(E6~→A2へ縦横替えで）'!DV28="","",'⑤案件貼り付けシート(E6~→A2へ縦横替えで）'!DV28)</f>
        <v/>
      </c>
      <c r="CQ32" s="7" t="str">
        <f>IF('⑤案件貼り付けシート(E6~→A2へ縦横替えで）'!DW28="","",'⑤案件貼り付けシート(E6~→A2へ縦横替えで）'!DW28)</f>
        <v/>
      </c>
      <c r="CR32" s="154" t="str">
        <f>IF('⑤案件貼り付けシート(E6~→A2へ縦横替えで）'!EA28="","",'⑤案件貼り付けシート(E6~→A2へ縦横替えで）'!EA28)</f>
        <v/>
      </c>
      <c r="CS32" s="154" t="str">
        <f>IF('⑤案件貼り付けシート(E6~→A2へ縦横替えで）'!EB28="","",'⑤案件貼り付けシート(E6~→A2へ縦横替えで）'!EB28)</f>
        <v/>
      </c>
      <c r="CT32" s="7" t="str" cm="1">
        <f t="array" ref="CT32">IF('⑤案件貼り付けシート(E6~→A2へ縦横替えで）'!EC28="","",_xlfn.IFS('⑤案件貼り付けシート(E6~→A2へ縦横替えで）'!EC28="固定",1,'⑤案件貼り付けシート(E6~→A2へ縦横替えで）'!EC28="流動",2,'⑤案件貼り付けシート(E6~→A2へ縦横替えで）'!EC28="対象外",""))</f>
        <v/>
      </c>
      <c r="CU32" s="154" t="str">
        <f>IF('⑤案件貼り付けシート(E6~→A2へ縦横替えで）'!$EC28="固定",IF('⑤案件貼り付けシート(E6~→A2へ縦横替えで）'!ED28="","",'⑤案件貼り付けシート(E6~→A2へ縦横替えで）'!ED28),"")</f>
        <v/>
      </c>
      <c r="CV32" s="154" t="str">
        <f>IF('⑤案件貼り付けシート(E6~→A2へ縦横替えで）'!$EC28="固定",IF('⑤案件貼り付けシート(E6~→A2へ縦横替えで）'!EE28="","",'⑤案件貼り付けシート(E6~→A2へ縦横替えで）'!EE28),"")</f>
        <v/>
      </c>
      <c r="CW32" s="154" t="str">
        <f>IF('⑤案件貼り付けシート(E6~→A2へ縦横替えで）'!$EC28="固定",IF('⑤案件貼り付けシート(E6~→A2へ縦横替えで）'!EF28="","",'⑤案件貼り付けシート(E6~→A2へ縦横替えで）'!EF28),"")</f>
        <v/>
      </c>
      <c r="CX32" s="154" t="str">
        <f>IF('⑤案件貼り付けシート(E6~→A2へ縦横替えで）'!$EC28="固定",IF('⑤案件貼り付けシート(E6~→A2へ縦横替えで）'!EG28="","",'⑤案件貼り付けシート(E6~→A2へ縦横替えで）'!EG28),"")</f>
        <v/>
      </c>
      <c r="CY32" s="154" t="str">
        <f>IF('⑤案件貼り付けシート(E6~→A2へ縦横替えで）'!$EC28="固定",IF('⑤案件貼り付けシート(E6~→A2へ縦横替えで）'!EH28="","",'⑤案件貼り付けシート(E6~→A2へ縦横替えで）'!EH28),"")</f>
        <v/>
      </c>
      <c r="CZ32" s="154" t="str">
        <f>IF('⑤案件貼り付けシート(E6~→A2へ縦横替えで）'!$EC28="固定",IF('⑤案件貼り付けシート(E6~→A2へ縦横替えで）'!EI28="","",'⑤案件貼り付けシート(E6~→A2へ縦横替えで）'!EI28),"")</f>
        <v/>
      </c>
      <c r="DA32" s="7" t="str">
        <f>IF('⑤案件貼り付けシート(E6~→A2へ縦横替えで）'!$EC28="固定",IF('⑤案件貼り付けシート(E6~→A2へ縦横替えで）'!EJ28="","",'⑤案件貼り付けシート(E6~→A2へ縦横替えで）'!EJ28),"")</f>
        <v/>
      </c>
      <c r="DB32" s="7" t="str">
        <f>IF('⑤案件貼り付けシート(E6~→A2へ縦横替えで）'!EK28="","",'⑤案件貼り付けシート(E6~→A2へ縦横替えで）'!EK28)</f>
        <v/>
      </c>
      <c r="DC32" s="7" t="str">
        <f>IF('⑤案件貼り付けシート(E6~→A2へ縦横替えで）'!EL28="","",'⑤案件貼り付けシート(E6~→A2へ縦横替えで）'!EL28)</f>
        <v/>
      </c>
      <c r="DD32" s="7" t="str">
        <f>IF('⑤案件貼り付けシート(E6~→A2へ縦横替えで）'!EM28="","",'⑤案件貼り付けシート(E6~→A2へ縦横替えで）'!EM28)</f>
        <v/>
      </c>
      <c r="DE32" s="154" t="str">
        <f>IF('⑤案件貼り付けシート(E6~→A2へ縦横替えで）'!EO28="","",'⑤案件貼り付けシート(E6~→A2へ縦横替えで）'!EO28)</f>
        <v/>
      </c>
      <c r="DF32" s="154" t="str">
        <f>IF('⑤案件貼り付けシート(E6~→A2へ縦横替えで）'!EP28="","",'⑤案件貼り付けシート(E6~→A2へ縦横替えで）'!EP28)</f>
        <v/>
      </c>
      <c r="DG32" s="7" t="str" cm="1">
        <f t="array" ref="DG32">IF('⑤案件貼り付けシート(E6~→A2へ縦横替えで）'!EQ28="","",_xlfn.IFS('⑤案件貼り付けシート(E6~→A2へ縦横替えで）'!EQ28="固定",1,'⑤案件貼り付けシート(E6~→A2へ縦横替えで）'!EQ28="流動",2,'⑤案件貼り付けシート(E6~→A2へ縦横替えで）'!EQ28="対象外",""))</f>
        <v/>
      </c>
      <c r="DH32" s="154" t="str">
        <f>IF('⑤案件貼り付けシート(E6~→A2へ縦横替えで）'!$EQ28="固定",IF('⑤案件貼り付けシート(E6~→A2へ縦横替えで）'!ER28="","",'⑤案件貼り付けシート(E6~→A2へ縦横替えで）'!ER28),"")</f>
        <v/>
      </c>
      <c r="DI32" s="154" t="str">
        <f>IF('⑤案件貼り付けシート(E6~→A2へ縦横替えで）'!$EQ28="固定",IF('⑤案件貼り付けシート(E6~→A2へ縦横替えで）'!ES28="","",'⑤案件貼り付けシート(E6~→A2へ縦横替えで）'!ES28),"")</f>
        <v/>
      </c>
      <c r="DJ32" s="154" t="str">
        <f>IF('⑤案件貼り付けシート(E6~→A2へ縦横替えで）'!$EQ28="固定",IF('⑤案件貼り付けシート(E6~→A2へ縦横替えで）'!ET28="","",'⑤案件貼り付けシート(E6~→A2へ縦横替えで）'!ET28),"")</f>
        <v/>
      </c>
      <c r="DK32" s="154" t="str">
        <f>IF('⑤案件貼り付けシート(E6~→A2へ縦横替えで）'!$EQ28="固定",IF('⑤案件貼り付けシート(E6~→A2へ縦横替えで）'!EU28="","",'⑤案件貼り付けシート(E6~→A2へ縦横替えで）'!EU28),"")</f>
        <v/>
      </c>
      <c r="DL32" s="154" t="str">
        <f>IF('⑤案件貼り付けシート(E6~→A2へ縦横替えで）'!$EQ28="固定",IF('⑤案件貼り付けシート(E6~→A2へ縦横替えで）'!EV28="","",'⑤案件貼り付けシート(E6~→A2へ縦横替えで）'!EV28),"")</f>
        <v/>
      </c>
      <c r="DM32" s="154" t="str">
        <f>IF('⑤案件貼り付けシート(E6~→A2へ縦横替えで）'!$EQ28="固定",IF('⑤案件貼り付けシート(E6~→A2へ縦横替えで）'!EW28="","",'⑤案件貼り付けシート(E6~→A2へ縦横替えで）'!EW28),"")</f>
        <v/>
      </c>
      <c r="DN32" s="7" t="str">
        <f>IF('⑤案件貼り付けシート(E6~→A2へ縦横替えで）'!$EQ28="固定",IF('⑤案件貼り付けシート(E6~→A2へ縦横替えで）'!EX28="","",'⑤案件貼り付けシート(E6~→A2へ縦横替えで）'!EX28),"")</f>
        <v/>
      </c>
      <c r="DO32" s="7" t="str">
        <f>IF('⑤案件貼り付けシート(E6~→A2へ縦横替えで）'!EY28="","",'⑤案件貼り付けシート(E6~→A2へ縦横替えで）'!EY28)</f>
        <v/>
      </c>
      <c r="DP32" s="7" t="str">
        <f>IF('⑤案件貼り付けシート(E6~→A2へ縦横替えで）'!EZ28="","",'⑤案件貼り付けシート(E6~→A2へ縦横替えで）'!EZ28)</f>
        <v/>
      </c>
      <c r="DQ32" s="7" t="str">
        <f>IF('⑤案件貼り付けシート(E6~→A2へ縦横替えで）'!FA28="","",'⑤案件貼り付けシート(E6~→A2へ縦横替えで）'!FA28)</f>
        <v/>
      </c>
      <c r="DR32" s="154" t="str">
        <f>IF('⑤案件貼り付けシート(E6~→A2へ縦横替えで）'!FC28="","",'⑤案件貼り付けシート(E6~→A2へ縦横替えで）'!FC28)</f>
        <v/>
      </c>
      <c r="DS32" s="154" t="str">
        <f>IF('⑤案件貼り付けシート(E6~→A2へ縦横替えで）'!FD28="","",'⑤案件貼り付けシート(E6~→A2へ縦横替えで）'!FD28)</f>
        <v/>
      </c>
      <c r="DT32" s="7" t="str" cm="1">
        <f t="array" ref="DT32">IF('⑤案件貼り付けシート(E6~→A2へ縦横替えで）'!FE28="","",_xlfn.IFS('⑤案件貼り付けシート(E6~→A2へ縦横替えで）'!FE28="固定",1,'⑤案件貼り付けシート(E6~→A2へ縦横替えで）'!FE28="流動",2,'⑤案件貼り付けシート(E6~→A2へ縦横替えで）'!FE28="対象外",""))</f>
        <v/>
      </c>
      <c r="DU32" s="154" t="str">
        <f>IF('⑤案件貼り付けシート(E6~→A2へ縦横替えで）'!$FE28="固定",IF('⑤案件貼り付けシート(E6~→A2へ縦横替えで）'!FF28="","",'⑤案件貼り付けシート(E6~→A2へ縦横替えで）'!FF28),"")</f>
        <v/>
      </c>
      <c r="DV32" s="154" t="str">
        <f>IF('⑤案件貼り付けシート(E6~→A2へ縦横替えで）'!$FE28="固定",IF('⑤案件貼り付けシート(E6~→A2へ縦横替えで）'!FG28="","",'⑤案件貼り付けシート(E6~→A2へ縦横替えで）'!FG28),"")</f>
        <v/>
      </c>
      <c r="DW32" s="154" t="str">
        <f>IF('⑤案件貼り付けシート(E6~→A2へ縦横替えで）'!$FE28="固定",IF('⑤案件貼り付けシート(E6~→A2へ縦横替えで）'!FH28="","",'⑤案件貼り付けシート(E6~→A2へ縦横替えで）'!FH28),"")</f>
        <v/>
      </c>
      <c r="DX32" s="154" t="str">
        <f>IF('⑤案件貼り付けシート(E6~→A2へ縦横替えで）'!$FE28="固定",IF('⑤案件貼り付けシート(E6~→A2へ縦横替えで）'!FI28="","",'⑤案件貼り付けシート(E6~→A2へ縦横替えで）'!FI28),"")</f>
        <v/>
      </c>
      <c r="DY32" s="154" t="str">
        <f>IF('⑤案件貼り付けシート(E6~→A2へ縦横替えで）'!$FE28="固定",IF('⑤案件貼り付けシート(E6~→A2へ縦横替えで）'!FJ28="","",'⑤案件貼り付けシート(E6~→A2へ縦横替えで）'!FJ28),"")</f>
        <v/>
      </c>
      <c r="DZ32" s="154" t="str">
        <f>IF('⑤案件貼り付けシート(E6~→A2へ縦横替えで）'!$FE28="固定",IF('⑤案件貼り付けシート(E6~→A2へ縦横替えで）'!FK28="","",'⑤案件貼り付けシート(E6~→A2へ縦横替えで）'!FK28),"")</f>
        <v/>
      </c>
      <c r="EA32" s="7" t="str">
        <f>IF('⑤案件貼り付けシート(E6~→A2へ縦横替えで）'!$FE28="固定",IF('⑤案件貼り付けシート(E6~→A2へ縦横替えで）'!FL28="","",'⑤案件貼り付けシート(E6~→A2へ縦横替えで）'!FL28),"")</f>
        <v/>
      </c>
      <c r="EB32" s="7" t="str">
        <f>IF('⑤案件貼り付けシート(E6~→A2へ縦横替えで）'!FM28="","",'⑤案件貼り付けシート(E6~→A2へ縦横替えで）'!FM28)</f>
        <v/>
      </c>
      <c r="EC32" s="7" t="str">
        <f>IF('⑤案件貼り付けシート(E6~→A2へ縦横替えで）'!FN28="","",'⑤案件貼り付けシート(E6~→A2へ縦横替えで）'!FN28)</f>
        <v/>
      </c>
      <c r="ED32" s="7" t="str">
        <f>IF('⑤案件貼り付けシート(E6~→A2へ縦横替えで）'!FO28="","",'⑤案件貼り付けシート(E6~→A2へ縦横替えで）'!FO28)</f>
        <v/>
      </c>
      <c r="EE32" s="154" t="str">
        <f>IF('⑤案件貼り付けシート(E6~→A2へ縦横替えで）'!FQ28="","",'⑤案件貼り付けシート(E6~→A2へ縦横替えで）'!FQ28)</f>
        <v/>
      </c>
      <c r="EF32" s="154" t="str">
        <f>IF('⑤案件貼り付けシート(E6~→A2へ縦横替えで）'!FR28="","",'⑤案件貼り付けシート(E6~→A2へ縦横替えで）'!FR28)</f>
        <v/>
      </c>
      <c r="EG32" s="7" t="str" cm="1">
        <f t="array" ref="EG32">IF('⑤案件貼り付けシート(E6~→A2へ縦横替えで）'!FS28="","",_xlfn.IFS('⑤案件貼り付けシート(E6~→A2へ縦横替えで）'!FS28="固定",1,'⑤案件貼り付けシート(E6~→A2へ縦横替えで）'!FS28="流動",2,'⑤案件貼り付けシート(E6~→A2へ縦横替えで）'!FS28="対象外",""))</f>
        <v/>
      </c>
      <c r="EH32" s="154" t="str">
        <f>IF('⑤案件貼り付けシート(E6~→A2へ縦横替えで）'!$FS28="固定",IF('⑤案件貼り付けシート(E6~→A2へ縦横替えで）'!FT28="","",'⑤案件貼り付けシート(E6~→A2へ縦横替えで）'!FT28),"")</f>
        <v/>
      </c>
      <c r="EI32" s="154" t="str">
        <f>IF('⑤案件貼り付けシート(E6~→A2へ縦横替えで）'!$FS28="固定",IF('⑤案件貼り付けシート(E6~→A2へ縦横替えで）'!FU28="","",'⑤案件貼り付けシート(E6~→A2へ縦横替えで）'!FU28),"")</f>
        <v/>
      </c>
      <c r="EJ32" s="154" t="str">
        <f>IF('⑤案件貼り付けシート(E6~→A2へ縦横替えで）'!$FS28="固定",IF('⑤案件貼り付けシート(E6~→A2へ縦横替えで）'!FV28="","",'⑤案件貼り付けシート(E6~→A2へ縦横替えで）'!FV28),"")</f>
        <v/>
      </c>
      <c r="EK32" s="154" t="str">
        <f>IF('⑤案件貼り付けシート(E6~→A2へ縦横替えで）'!$FS28="固定",IF('⑤案件貼り付けシート(E6~→A2へ縦横替えで）'!FW28="","",'⑤案件貼り付けシート(E6~→A2へ縦横替えで）'!FW28),"")</f>
        <v/>
      </c>
      <c r="EL32" s="154" t="str">
        <f>IF('⑤案件貼り付けシート(E6~→A2へ縦横替えで）'!$FS28="固定",IF('⑤案件貼り付けシート(E6~→A2へ縦横替えで）'!FX28="","",'⑤案件貼り付けシート(E6~→A2へ縦横替えで）'!FX28),"")</f>
        <v/>
      </c>
      <c r="EM32" s="154" t="str">
        <f>IF('⑤案件貼り付けシート(E6~→A2へ縦横替えで）'!$FS28="固定",IF('⑤案件貼り付けシート(E6~→A2へ縦横替えで）'!FY28="","",'⑤案件貼り付けシート(E6~→A2へ縦横替えで）'!FY28),"")</f>
        <v/>
      </c>
      <c r="EN32" s="7" t="str">
        <f>IF('⑤案件貼り付けシート(E6~→A2へ縦横替えで）'!$FS28="固定",IF('⑤案件貼り付けシート(E6~→A2へ縦横替えで）'!FZ28="","",'⑤案件貼り付けシート(E6~→A2へ縦横替えで）'!FZ28),"")</f>
        <v/>
      </c>
      <c r="EO32" s="7" t="str">
        <f>IF('⑤案件貼り付けシート(E6~→A2へ縦横替えで）'!GA28="","",'⑤案件貼り付けシート(E6~→A2へ縦横替えで）'!GA28)</f>
        <v/>
      </c>
      <c r="EP32" s="7" t="str">
        <f>IF('⑤案件貼り付けシート(E6~→A2へ縦横替えで）'!GB28="","",'⑤案件貼り付けシート(E6~→A2へ縦横替えで）'!GB28)</f>
        <v/>
      </c>
      <c r="EQ32" s="7" t="str">
        <f>IF('⑤案件貼り付けシート(E6~→A2へ縦横替えで）'!GC28="","",'⑤案件貼り付けシート(E6~→A2へ縦横替えで）'!GC28)</f>
        <v/>
      </c>
      <c r="ER32" s="154" t="str">
        <f>IF('⑤案件貼り付けシート(E6~→A2へ縦横替えで）'!GE28="","",'⑤案件貼り付けシート(E6~→A2へ縦横替えで）'!GE28)</f>
        <v/>
      </c>
      <c r="ES32" s="154" t="str">
        <f>IF('⑤案件貼り付けシート(E6~→A2へ縦横替えで）'!GF28="","",'⑤案件貼り付けシート(E6~→A2へ縦横替えで）'!GF28)</f>
        <v/>
      </c>
      <c r="ET32" s="7" t="str" cm="1">
        <f t="array" ref="ET32">IF('⑤案件貼り付けシート(E6~→A2へ縦横替えで）'!GG28="","",_xlfn.IFS('⑤案件貼り付けシート(E6~→A2へ縦横替えで）'!GG28="固定",1,'⑤案件貼り付けシート(E6~→A2へ縦横替えで）'!GG28="流動",2,'⑤案件貼り付けシート(E6~→A2へ縦横替えで）'!GG28="対象外",""))</f>
        <v/>
      </c>
      <c r="EU32" s="154" t="str">
        <f>IF('⑤案件貼り付けシート(E6~→A2へ縦横替えで）'!$GG28="固定",IF('⑤案件貼り付けシート(E6~→A2へ縦横替えで）'!GH28="","",'⑤案件貼り付けシート(E6~→A2へ縦横替えで）'!GH28),"")</f>
        <v/>
      </c>
      <c r="EV32" s="154" t="str">
        <f>IF('⑤案件貼り付けシート(E6~→A2へ縦横替えで）'!$GG28="固定",IF('⑤案件貼り付けシート(E6~→A2へ縦横替えで）'!GI28="","",'⑤案件貼り付けシート(E6~→A2へ縦横替えで）'!GI28),"")</f>
        <v/>
      </c>
      <c r="EW32" s="154" t="str">
        <f>IF('⑤案件貼り付けシート(E6~→A2へ縦横替えで）'!$GG28="固定",IF('⑤案件貼り付けシート(E6~→A2へ縦横替えで）'!GJ28="","",'⑤案件貼り付けシート(E6~→A2へ縦横替えで）'!GJ28),"")</f>
        <v/>
      </c>
      <c r="EX32" s="154" t="str">
        <f>IF('⑤案件貼り付けシート(E6~→A2へ縦横替えで）'!$GG28="固定",IF('⑤案件貼り付けシート(E6~→A2へ縦横替えで）'!GK28="","",'⑤案件貼り付けシート(E6~→A2へ縦横替えで）'!GK28),"")</f>
        <v/>
      </c>
      <c r="EY32" s="154" t="str">
        <f>IF('⑤案件貼り付けシート(E6~→A2へ縦横替えで）'!$GG28="固定",IF('⑤案件貼り付けシート(E6~→A2へ縦横替えで）'!GL28="","",'⑤案件貼り付けシート(E6~→A2へ縦横替えで）'!GL28),"")</f>
        <v/>
      </c>
      <c r="EZ32" s="154" t="str">
        <f>IF('⑤案件貼り付けシート(E6~→A2へ縦横替えで）'!$GG28="固定",IF('⑤案件貼り付けシート(E6~→A2へ縦横替えで）'!GM28="","",'⑤案件貼り付けシート(E6~→A2へ縦横替えで）'!GM28),"")</f>
        <v/>
      </c>
      <c r="FA32" s="7" t="str">
        <f>IF('⑤案件貼り付けシート(E6~→A2へ縦横替えで）'!$GG28="固定",IF('⑤案件貼り付けシート(E6~→A2へ縦横替えで）'!GN28="","",'⑤案件貼り付けシート(E6~→A2へ縦横替えで）'!GN28),"")</f>
        <v/>
      </c>
      <c r="FB32" s="7" t="str">
        <f>IF('⑤案件貼り付けシート(E6~→A2へ縦横替えで）'!GO28="","",'⑤案件貼り付けシート(E6~→A2へ縦横替えで）'!GO28)</f>
        <v/>
      </c>
      <c r="FC32" s="7" t="str">
        <f>IF('⑤案件貼り付けシート(E6~→A2へ縦横替えで）'!GP28="","",'⑤案件貼り付けシート(E6~→A2へ縦横替えで）'!GP28)</f>
        <v/>
      </c>
      <c r="FD32" s="7" t="str">
        <f>IF('⑤案件貼り付けシート(E6~→A2へ縦横替えで）'!GQ28="","",'⑤案件貼り付けシート(E6~→A2へ縦横替えで）'!GQ28)</f>
        <v/>
      </c>
      <c r="FE32" s="154" t="str">
        <f>IF('⑤案件貼り付けシート(E6~→A2へ縦横替えで）'!GS28="","",'⑤案件貼り付けシート(E6~→A2へ縦横替えで）'!GS28)</f>
        <v/>
      </c>
      <c r="FF32" s="154" t="str">
        <f>IF('⑤案件貼り付けシート(E6~→A2へ縦横替えで）'!GT28="","",'⑤案件貼り付けシート(E6~→A2へ縦横替えで）'!GT28)</f>
        <v/>
      </c>
      <c r="FG32" s="7" t="str" cm="1">
        <f t="array" ref="FG32">IF('⑤案件貼り付けシート(E6~→A2へ縦横替えで）'!GU28="","",_xlfn.IFS('⑤案件貼り付けシート(E6~→A2へ縦横替えで）'!GU28="固定",1,'⑤案件貼り付けシート(E6~→A2へ縦横替えで）'!GU28="流動",2,'⑤案件貼り付けシート(E6~→A2へ縦横替えで）'!GU28="対象外",""))</f>
        <v/>
      </c>
      <c r="FH32" s="154" t="str">
        <f>IF('⑤案件貼り付けシート(E6~→A2へ縦横替えで）'!$GU28="固定",IF('⑤案件貼り付けシート(E6~→A2へ縦横替えで）'!GV28="","",'⑤案件貼り付けシート(E6~→A2へ縦横替えで）'!GV28),"")</f>
        <v/>
      </c>
      <c r="FI32" s="154" t="str">
        <f>IF('⑤案件貼り付けシート(E6~→A2へ縦横替えで）'!$GU28="固定",IF('⑤案件貼り付けシート(E6~→A2へ縦横替えで）'!GW28="","",'⑤案件貼り付けシート(E6~→A2へ縦横替えで）'!GW28),"")</f>
        <v/>
      </c>
      <c r="FJ32" s="154" t="str">
        <f>IF('⑤案件貼り付けシート(E6~→A2へ縦横替えで）'!$GU28="固定",IF('⑤案件貼り付けシート(E6~→A2へ縦横替えで）'!GX28="","",'⑤案件貼り付けシート(E6~→A2へ縦横替えで）'!GX28),"")</f>
        <v/>
      </c>
      <c r="FK32" s="154" t="str">
        <f>IF('⑤案件貼り付けシート(E6~→A2へ縦横替えで）'!$GU28="固定",IF('⑤案件貼り付けシート(E6~→A2へ縦横替えで）'!GY28="","",'⑤案件貼り付けシート(E6~→A2へ縦横替えで）'!GY28),"")</f>
        <v/>
      </c>
      <c r="FL32" s="154" t="str">
        <f>IF('⑤案件貼り付けシート(E6~→A2へ縦横替えで）'!$GU28="固定",IF('⑤案件貼り付けシート(E6~→A2へ縦横替えで）'!GZ28="","",'⑤案件貼り付けシート(E6~→A2へ縦横替えで）'!GZ28),"")</f>
        <v/>
      </c>
      <c r="FM32" s="154" t="str">
        <f>IF('⑤案件貼り付けシート(E6~→A2へ縦横替えで）'!$GU28="固定",IF('⑤案件貼り付けシート(E6~→A2へ縦横替えで）'!HA28="","",'⑤案件貼り付けシート(E6~→A2へ縦横替えで）'!HA28),"")</f>
        <v/>
      </c>
      <c r="FN32" s="7" t="str">
        <f>IF('⑤案件貼り付けシート(E6~→A2へ縦横替えで）'!$GU28="固定",IF('⑤案件貼り付けシート(E6~→A2へ縦横替えで）'!HB28="","",'⑤案件貼り付けシート(E6~→A2へ縦横替えで）'!HB28),"")</f>
        <v/>
      </c>
      <c r="FO32" s="7" t="str">
        <f>IF('⑤案件貼り付けシート(E6~→A2へ縦横替えで）'!HC28="","",'⑤案件貼り付けシート(E6~→A2へ縦横替えで）'!HC28)</f>
        <v/>
      </c>
      <c r="FP32" s="7" t="str">
        <f>IF('⑤案件貼り付けシート(E6~→A2へ縦横替えで）'!HD28="","",'⑤案件貼り付けシート(E6~→A2へ縦横替えで）'!HD28)</f>
        <v/>
      </c>
      <c r="FQ32" s="7" t="str">
        <f>IF('⑤案件貼り付けシート(E6~→A2へ縦横替えで）'!HE28="","",'⑤案件貼り付けシート(E6~→A2へ縦横替えで）'!HE28)</f>
        <v/>
      </c>
      <c r="FR32" s="154" t="str">
        <f>IF('⑤案件貼り付けシート(E6~→A2へ縦横替えで）'!HG28="","",'⑤案件貼り付けシート(E6~→A2へ縦横替えで）'!HG28)</f>
        <v/>
      </c>
      <c r="FS32" s="154" t="str">
        <f>IF('⑤案件貼り付けシート(E6~→A2へ縦横替えで）'!HH28="","",'⑤案件貼り付けシート(E6~→A2へ縦横替えで）'!HH28)</f>
        <v/>
      </c>
      <c r="FT32" s="7" t="str" cm="1">
        <f t="array" ref="FT32">IF('⑤案件貼り付けシート(E6~→A2へ縦横替えで）'!HI28="","",_xlfn.IFS('⑤案件貼り付けシート(E6~→A2へ縦横替えで）'!HI28="固定",1,'⑤案件貼り付けシート(E6~→A2へ縦横替えで）'!HI28="流動",2,'⑤案件貼り付けシート(E6~→A2へ縦横替えで）'!HI28="対象外",""))</f>
        <v/>
      </c>
      <c r="FU32" s="154" t="str">
        <f>IF('⑤案件貼り付けシート(E6~→A2へ縦横替えで）'!$HI28="固定",IF('⑤案件貼り付けシート(E6~→A2へ縦横替えで）'!HJ28="","",'⑤案件貼り付けシート(E6~→A2へ縦横替えで）'!HJ28),"")</f>
        <v/>
      </c>
      <c r="FV32" s="154" t="str">
        <f>IF('⑤案件貼り付けシート(E6~→A2へ縦横替えで）'!$HI28="固定",IF('⑤案件貼り付けシート(E6~→A2へ縦横替えで）'!HK28="","",'⑤案件貼り付けシート(E6~→A2へ縦横替えで）'!HK28),"")</f>
        <v/>
      </c>
      <c r="FW32" s="154" t="str">
        <f>IF('⑤案件貼り付けシート(E6~→A2へ縦横替えで）'!$HI28="固定",IF('⑤案件貼り付けシート(E6~→A2へ縦横替えで）'!HL28="","",'⑤案件貼り付けシート(E6~→A2へ縦横替えで）'!HL28),"")</f>
        <v/>
      </c>
      <c r="FX32" s="154" t="str">
        <f>IF('⑤案件貼り付けシート(E6~→A2へ縦横替えで）'!$HI28="固定",IF('⑤案件貼り付けシート(E6~→A2へ縦横替えで）'!HM28="","",'⑤案件貼り付けシート(E6~→A2へ縦横替えで）'!HM28),"")</f>
        <v/>
      </c>
      <c r="FY32" s="154" t="str">
        <f>IF('⑤案件貼り付けシート(E6~→A2へ縦横替えで）'!$HI28="固定",IF('⑤案件貼り付けシート(E6~→A2へ縦横替えで）'!HN28="","",'⑤案件貼り付けシート(E6~→A2へ縦横替えで）'!HN28),"")</f>
        <v/>
      </c>
      <c r="FZ32" s="154" t="str">
        <f>IF('⑤案件貼り付けシート(E6~→A2へ縦横替えで）'!$HI28="固定",IF('⑤案件貼り付けシート(E6~→A2へ縦横替えで）'!HO28="","",'⑤案件貼り付けシート(E6~→A2へ縦横替えで）'!HO28),"")</f>
        <v/>
      </c>
      <c r="GA32" s="7" t="str">
        <f>IF('⑤案件貼り付けシート(E6~→A2へ縦横替えで）'!$HI28="固定",IF('⑤案件貼り付けシート(E6~→A2へ縦横替えで）'!HP28="","",'⑤案件貼り付けシート(E6~→A2へ縦横替えで）'!HP28),"")</f>
        <v/>
      </c>
      <c r="GB32" s="7" t="str">
        <f>IF('⑤案件貼り付けシート(E6~→A2へ縦横替えで）'!HQ28="","",'⑤案件貼り付けシート(E6~→A2へ縦横替えで）'!HQ28)</f>
        <v/>
      </c>
      <c r="GC32" s="7" t="str">
        <f>IF('⑤案件貼り付けシート(E6~→A2へ縦横替えで）'!HR28="","",'⑤案件貼り付けシート(E6~→A2へ縦横替えで）'!HR28)</f>
        <v/>
      </c>
      <c r="GD32" s="7" t="str">
        <f>IF('⑤案件貼り付けシート(E6~→A2へ縦横替えで）'!HS28="","",'⑤案件貼り付けシート(E6~→A2へ縦横替えで）'!HS28)</f>
        <v/>
      </c>
      <c r="GE32" s="7" t="str" cm="1">
        <f t="array" ref="GE32">_xlfn.IFS('⑤案件貼り付けシート(E6~→A2へ縦横替えで）'!A28="","",'⑤案件貼り付けシート(E6~→A2へ縦横替えで）'!HW28="該当しない",0,'⑤案件貼り付けシート(E6~→A2へ縦横替えで）'!HW28="有期プロジェクト",1,'⑤案件貼り付けシート(E6~→A2へ縦横替えで）'!HW28="日数限定業務",2,'⑤案件貼り付けシート(E6~→A2へ縦横替えで）'!HW28="産休育休代替",3,'⑤案件貼り付けシート(E6~→A2へ縦横替えで）'!HW28="介護休業代替",4)</f>
        <v/>
      </c>
      <c r="GF32" s="7" t="str">
        <f>IF('⑤案件貼り付けシート(E6~→A2へ縦横替えで）'!HW28="産休育休代替",IF('⑤案件貼り付けシート(E6~→A2へ縦横替えで）'!HX28="","",'⑤案件貼り付けシート(E6~→A2へ縦横替えで）'!HX28),"")</f>
        <v/>
      </c>
      <c r="GG32" s="7" t="str">
        <f>IF('⑤案件貼り付けシート(E6~→A2へ縦横替えで）'!HY28="","",'⑤案件貼り付けシート(E6~→A2へ縦横替えで）'!HY28)</f>
        <v/>
      </c>
      <c r="GH32" s="7" t="str" cm="1">
        <f t="array" ref="GH32">_xlfn.IFS('⑤案件貼り付けシート(E6~→A2へ縦横替えで）'!IB28="","",'⑤案件貼り付けシート(E6~→A2へ縦横替えで）'!IB28="限定しない",0,'⑤案件貼り付けシート(E6~→A2へ縦横替えで）'!IB28="60歳以上",1,'⑤案件貼り付けシート(E6~→A2へ縦横替えで）'!IB28="無期雇用派遣労働者",2,'⑤案件貼り付けシート(E6~→A2へ縦横替えで）'!IB28="60歳以上または無期雇用",3,TRUE,"")</f>
        <v/>
      </c>
      <c r="GI32" s="7" t="str" cm="1">
        <f t="array" ref="GI32">_xlfn.IFS('⑤案件貼り付けシート(E6~→A2へ縦横替えで）'!IC28="","",'⑤案件貼り付けシート(E6~→A2へ縦横替えで）'!IC28="限定する",1,'⑤案件貼り付けシート(E6~→A2へ縦横替えで）'!IC28="限定しない",2,TRUE,"")</f>
        <v/>
      </c>
      <c r="GJ32" s="7"/>
      <c r="GK32" s="7" t="str">
        <f>IF('⑤案件貼り付けシート(E6~→A2へ縦横替えで）'!IF28="","",'⑤案件貼り付けシート(E6~→A2へ縦横替えで）'!IF28)</f>
        <v/>
      </c>
      <c r="GL32" s="7" t="str">
        <f>IF('⑤案件貼り付けシート(E6~→A2へ縦横替えで）'!IG28="","",'⑤案件貼り付けシート(E6~→A2へ縦横替えで）'!IG28)</f>
        <v/>
      </c>
      <c r="GM32" s="48" t="str">
        <f>IF('⑤案件貼り付けシート(E6~→A2へ縦横替えで）'!IJ28="","",IF('⑤案件貼り付けシート(E6~→A2へ縦横替えで）'!IJ28="ALL",②コード一覧!$CU$2,'⑤案件貼り付けシート(E6~→A2へ縦横替えで）'!IJ28&amp;"をコードヘ"))</f>
        <v/>
      </c>
      <c r="GN32" s="7" t="str">
        <f>IF('⑤案件貼り付けシート(E6~→A2へ縦横替えで）'!IK28="","",IF('⑤案件貼り付けシート(E6~→A2へ縦横替えで）'!IK28="非公開",0,1))</f>
        <v/>
      </c>
      <c r="GO32" s="7">
        <f t="shared" si="1"/>
        <v>0</v>
      </c>
      <c r="GP32" s="7" t="str">
        <f>IF('⑤案件貼り付けシート(E6~→A2へ縦横替えで）'!IP28="",IF('⑤案件貼り付けシート(E6~→A2へ縦横替えで）'!IW28="","",1),2)</f>
        <v/>
      </c>
      <c r="GQ32" s="7" t="str">
        <f>IF(GP32=1,INDEX(②コード一覧!DC28:DG46,MATCH('⑤案件貼り付けシート(E6~→A2へ縦横替えで）'!IW28,②コード一覧!DD28:DD46,0),1),"")</f>
        <v/>
      </c>
      <c r="GR32" s="48" t="str">
        <f>IF('⑤案件貼り付けシート(E6~→A2へ縦横替えで）'!IP28="","",INDEX(②コード一覧!$BR$2:$BT$801,MATCH('⑤案件貼り付けシート(E6~→A2へ縦横替えで）'!IP28,②コード一覧!$BR$2:$BR$801,0),3))</f>
        <v/>
      </c>
      <c r="GS32" s="48" t="str">
        <f>IF('⑤案件貼り付けシート(E6~→A2へ縦横替えで）'!IQ28="","",INDEX(②コード一覧!$BR$2:$BT$801,MATCH('⑤案件貼り付けシート(E6~→A2へ縦横替えで）'!IQ28,②コード一覧!$BR$2:$BR$801,0),3))</f>
        <v/>
      </c>
      <c r="GT32" s="48" t="str">
        <f>IF('⑤案件貼り付けシート(E6~→A2へ縦横替えで）'!IR28="","",INDEX(②コード一覧!$BR$2:$BT$801,MATCH('⑤案件貼り付けシート(E6~→A2へ縦横替えで）'!IR28,②コード一覧!$BR$2:$BR$801,0),3))</f>
        <v/>
      </c>
      <c r="GU32" s="48" t="str">
        <f>IF('⑤案件貼り付けシート(E6~→A2へ縦横替えで）'!IS28="","",INDEX(②コード一覧!$BR$2:$BT$801,MATCH('⑤案件貼り付けシート(E6~→A2へ縦横替えで）'!IS28,②コード一覧!$BR$2:$BR$801,0),3))</f>
        <v/>
      </c>
      <c r="GV32" s="48" t="str">
        <f>IF('⑤案件貼り付けシート(E6~→A2へ縦横替えで）'!IT28="","",INDEX(②コード一覧!$BR$2:$BT$801,MATCH('⑤案件貼り付けシート(E6~→A2へ縦横替えで）'!IT28,②コード一覧!$BR$2:$BR$801,0),3))</f>
        <v/>
      </c>
    </row>
    <row r="33" spans="1:204">
      <c r="A33" s="7"/>
      <c r="B33" s="7">
        <f>'⑤案件貼り付けシート(E6~→A2へ縦横替えで）'!A29</f>
        <v>0</v>
      </c>
      <c r="C33" s="7" t="str">
        <f>IF('⑤案件貼り付けシート(E6~→A2へ縦横替えで）'!C29="","",(IF('⑤案件貼り付けシート(E6~→A2へ縦横替えで）'!C29="一般派遣",1,2)))</f>
        <v/>
      </c>
      <c r="D33" s="48" t="e">
        <f>INDEX(②コード一覧!$A$2:$B$40,MATCH('⑤案件貼り付けシート(E6~→A2へ縦横替えで）'!G29,②コード一覧!$A$2:$A$40,0),2)</f>
        <v>#N/A</v>
      </c>
      <c r="E33" s="7" t="e" cm="1">
        <f t="array" ref="E33">INDEX(③組織表示変え!$A$6:$E$805,MATCH('⑥案件CSV (6行目～に反映→フォーマット２行目にコピペ'!D33&amp;'⑤案件貼り付けシート(E6~→A2へ縦横替えで）'!H29,③組織表示変え!$B$6:$B$802&amp;③組織表示変え!$E$6:$E$802,0),1)</f>
        <v>#N/A</v>
      </c>
      <c r="F33" s="48" t="e">
        <f>INDEX(②コード一覧!$A$2:$B$40,MATCH('⑤案件貼り付けシート(E6~→A2へ縦横替えで）'!N29,②コード一覧!$A$2:$A$40,0),2)</f>
        <v>#N/A</v>
      </c>
      <c r="G33" s="7"/>
      <c r="H33" s="7"/>
      <c r="I33" s="7"/>
      <c r="J33" s="7"/>
      <c r="K33" s="7"/>
      <c r="L33" s="7" t="e" cm="1">
        <f t="array" ref="L33">INDEX(③組織表示変え!$A$6:$E$805,MATCH('⑥案件CSV (6行目～に反映→フォーマット２行目にコピペ'!F33&amp;'⑤案件貼り付けシート(E6~→A2へ縦横替えで）'!O29,③組織表示変え!$B$6:$B$802&amp;③組織表示変え!$E$6:$E$802,0),1)</f>
        <v>#N/A</v>
      </c>
      <c r="M33" s="7" t="str">
        <f>IF('⑤案件貼り付けシート(E6~→A2へ縦横替えで）'!P29="","",'⑤案件貼り付けシート(E6~→A2へ縦横替えで）'!P29)</f>
        <v/>
      </c>
      <c r="N33" s="7" t="str">
        <f>IF('⑤案件貼り付けシート(E6~→A2へ縦横替えで）'!Q29="","",'⑤案件貼り付けシート(E6~→A2へ縦横替えで）'!Q29)</f>
        <v/>
      </c>
      <c r="O33" s="7" t="str">
        <f>IF('⑤案件貼り付けシート(E6~→A2へ縦横替えで）'!R29="","",'⑤案件貼り付けシート(E6~→A2へ縦横替えで）'!R29)</f>
        <v/>
      </c>
      <c r="P33" s="7" t="str" cm="1">
        <f t="array" ref="P33">IF('⑤案件貼り付けシート(E6~→A2へ縦横替えで）'!U29="","",_xlfn.IFS('⑤案件貼り付けシート(E6~→A2へ縦横替えで）'!U29="なし",0,'⑤案件貼り付けシート(E6~→A2へ縦横替えで）'!U29="敷地内禁煙",1,'⑤案件貼り付けシート(E6~→A2へ縦横替えで）'!U29="敷地内禁煙（特定屋外喫煙場所あり、屋外に喫煙場所あり）",2,'⑤案件貼り付けシート(E6~→A2へ縦横替えで）'!U29="屋内禁煙",3,'⑤案件貼り付けシート(E6~→A2へ縦横替えで）'!U29="屋内原則禁煙（喫煙専用室設置、加熱式たばこ専用喫煙室設置）",4,'⑤案件貼り付けシート(E6~→A2へ縦横替えで）'!U29="その他",9))</f>
        <v/>
      </c>
      <c r="Q33" s="7" t="str">
        <f>IF(C33="","",IF('⑤案件貼り付けシート(E6~→A2へ縦横替えで）'!AD29="派遣先責任者",0,1))</f>
        <v/>
      </c>
      <c r="R33" s="7" t="e" cm="1">
        <f t="array" ref="R33">INDEX(②コード一覧!$AI$2:$AN$801,MATCH('⑥案件CSV (6行目～に反映→フォーマット２行目にコピペ'!$F33&amp;'⑤案件貼り付けシート(E6~→A2へ縦横替えで）'!Z29,②コード一覧!$AN$2:$AN$801&amp;②コード一覧!$AI$2:$AI$801,0),5)</f>
        <v>#N/A</v>
      </c>
      <c r="S33" s="7" t="str" cm="1">
        <f t="array" ref="S33">IF('⑤案件貼り付けシート(E6~→A2へ縦横替えで）'!AA29="","",INDEX(②コード一覧!$AI$2:$AN$801,MATCH('⑥案件CSV (6行目～に反映→フォーマット２行目にコピペ'!$F33&amp;'⑤案件貼り付けシート(E6~→A2へ縦横替えで）'!AA29,②コード一覧!$AN$2:$AN$801&amp;②コード一覧!$AI$2:$AI$801,0),5))</f>
        <v/>
      </c>
      <c r="T33" s="7" t="str" cm="1">
        <f t="array" ref="T33">IF('⑤案件貼り付けシート(E6~→A2へ縦横替えで）'!AB29="","",INDEX(②コード一覧!$AI$2:$AN$801,MATCH('⑥案件CSV (6行目～に反映→フォーマット２行目にコピペ'!$F33&amp;'⑤案件貼り付けシート(E6~→A2へ縦横替えで）'!AB29,②コード一覧!$AN$2:$AN$801&amp;②コード一覧!$AI$2:$AI$801,0),5))</f>
        <v/>
      </c>
      <c r="U33" s="7" t="str" cm="1">
        <f t="array" ref="U33">IF('⑤案件貼り付けシート(E6~→A2へ縦横替えで）'!AC29="","",INDEX(②コード一覧!$AI$2:$AN$801,MATCH('⑥案件CSV (6行目～に反映→フォーマット２行目にコピペ'!$F33&amp;'⑤案件貼り付けシート(E6~→A2へ縦横替えで）'!AC29,②コード一覧!$AN$2:$AN$801&amp;②コード一覧!$AI$2:$AI$801,0),5))</f>
        <v/>
      </c>
      <c r="V33" s="7" t="e" cm="1">
        <f t="array" ref="V33">INDEX(②コード一覧!$AK$2:$AN$801,MATCH('⑥案件CSV (6行目～に反映→フォーマット２行目にコピペ'!$F33&amp;'⑤案件貼り付けシート(E6~→A2へ縦横替えで）'!AG29,②コード一覧!$AN$2:$AN$801&amp;②コード一覧!$AK$2:$AK$801,0),3)</f>
        <v>#N/A</v>
      </c>
      <c r="W33" s="7" t="str" cm="1">
        <f t="array" ref="W33">IF('⑤案件貼り付けシート(E6~→A2へ縦横替えで）'!AH29="","",INDEX(②コード一覧!$AK$2:$AN$801,MATCH('⑥案件CSV (6行目～に反映→フォーマット２行目にコピペ'!$F33&amp;'⑤案件貼り付けシート(E6~→A2へ縦横替えで）'!AH29,②コード一覧!$AN$2:$AN$801&amp;②コード一覧!$AK$2:$AK$801,0),3))</f>
        <v/>
      </c>
      <c r="X33" s="7" t="str" cm="1">
        <f t="array" ref="X33">IF('⑤案件貼り付けシート(E6~→A2へ縦横替えで）'!AI29="","",INDEX(②コード一覧!$AK$2:$AN$801,MATCH('⑥案件CSV (6行目～に反映→フォーマット２行目にコピペ'!$F33&amp;'⑤案件貼り付けシート(E6~→A2へ縦横替えで）'!AI29,②コード一覧!$AN$2:$AN$801&amp;②コード一覧!$AK$2:$AK$801,0),3))</f>
        <v/>
      </c>
      <c r="Y33" s="7" t="str" cm="1">
        <f t="array" ref="Y33">IF('⑤案件貼り付けシート(E6~→A2へ縦横替えで）'!AJ29="","",INDEX(②コード一覧!$AK$2:$AN$801,MATCH('⑥案件CSV (6行目～に反映→フォーマット２行目にコピペ'!$F33&amp;'⑤案件貼り付けシート(E6~→A2へ縦横替えで）'!AJ29,②コード一覧!$AN$2:$AN$801&amp;②コード一覧!$AK$2:$AK$801,0),3))</f>
        <v/>
      </c>
      <c r="Z33" s="7" t="e" cm="1">
        <f t="array" ref="Z33">INDEX(②コード一覧!$AJ$2:$AN$801,MATCH('⑥案件CSV (6行目～に反映→フォーマット２行目にコピペ'!$F33&amp;'⑤案件貼り付けシート(E6~→A2へ縦横替えで）'!AM29,②コード一覧!$AN$2:$AN$801&amp;②コード一覧!$AJ$2:$AJ$801,0),4)</f>
        <v>#N/A</v>
      </c>
      <c r="AA33" s="7" t="str" cm="1">
        <f t="array" ref="AA33">IF('⑤案件貼り付けシート(E6~→A2へ縦横替えで）'!AN29="","",INDEX(②コード一覧!$AJ$2:$AN$801,MATCH('⑥案件CSV (6行目～に反映→フォーマット２行目にコピペ'!$F33&amp;'⑤案件貼り付けシート(E6~→A2へ縦横替えで）'!AN29,②コード一覧!$AN$2:$AN$801&amp;②コード一覧!$AJ$2:$AJ$801,0),4))</f>
        <v/>
      </c>
      <c r="AB33" s="7" t="str" cm="1">
        <f t="array" ref="AB33">IF('⑤案件貼り付けシート(E6~→A2へ縦横替えで）'!AO29="","",INDEX(②コード一覧!$AJ$2:$AN$801,MATCH('⑥案件CSV (6行目～に反映→フォーマット２行目にコピペ'!$F33&amp;'⑤案件貼り付けシート(E6~→A2へ縦横替えで）'!AO29,②コード一覧!$AN$2:$AN$801&amp;②コード一覧!$AJ$2:$AJ$801,0),4))</f>
        <v/>
      </c>
      <c r="AC33" s="7" t="str" cm="1">
        <f t="array" ref="AC33">IF('⑤案件貼り付けシート(E6~→A2へ縦横替えで）'!AP29="","",INDEX(②コード一覧!$AJ$2:$AN$801,MATCH('⑥案件CSV (6行目～に反映→フォーマット２行目にコピペ'!$F33&amp;'⑤案件貼り付けシート(E6~→A2へ縦横替えで）'!AP29,②コード一覧!$AN$2:$AN$801&amp;②コード一覧!$AJ$2:$AJ$801,0),4))</f>
        <v/>
      </c>
      <c r="AD33" s="7" t="str">
        <f>IF('⑤案件貼り付けシート(E6~→A2へ縦横替えで）'!AR29="","",'⑤案件貼り付けシート(E6~→A2へ縦横替えで）'!AR29)</f>
        <v/>
      </c>
      <c r="AE33" s="7">
        <f>'⑤案件貼り付けシート(E6~→A2へ縦横替えで）'!AV29</f>
        <v>0</v>
      </c>
      <c r="AF33" s="7">
        <f>'⑤案件貼り付けシート(E6~→A2へ縦横替えで）'!AW29</f>
        <v>0</v>
      </c>
      <c r="AG33" s="7" t="str">
        <f>IF('⑤案件貼り付けシート(E6~→A2へ縦横替えで）'!AX29="","",'⑤案件貼り付けシート(E6~→A2へ縦横替えで）'!AX29)</f>
        <v/>
      </c>
      <c r="AH33" s="7" t="str">
        <f>IF('⑤案件貼り付けシート(E6~→A2へ縦横替えで）'!AY29="","",'⑤案件貼り付けシート(E6~→A2へ縦横替えで）'!AY29)</f>
        <v/>
      </c>
      <c r="AI33" s="13"/>
      <c r="AJ33" s="13"/>
      <c r="AK33" s="7" t="str" cm="1">
        <f t="array" ref="AK33">_xlfn.IFS('⑤案件貼り付けシート(E6~→A2へ縦横替えで）'!AZ29="該当しない",0,'⑤案件貼り付けシート(E6~→A2へ縦横替えで）'!AZ29="該当",1,TRUE,"")</f>
        <v/>
      </c>
      <c r="AL33" s="7" t="str">
        <f>IF('⑤案件貼り付けシート(E6~→A2へ縦横替えで）'!AZ29="該当しない","",IF('⑤案件貼り付けシート(E6~→A2へ縦横替えで）'!BA29="","",LEFT('⑤案件貼り付けシート(E6~→A2へ縦横替えで）'!BA29,FIND("号",'⑤案件貼り付けシート(E6~→A2へ縦横替えで）'!BA29)-1)))</f>
        <v/>
      </c>
      <c r="AM33" s="7" t="str">
        <f>IF('⑤案件貼り付けシート(E6~→A2へ縦横替えで）'!AZ29="該当しない","",IF('⑤案件貼り付けシート(E6~→A2へ縦横替えで）'!BB29="","",'⑤案件貼り付けシート(E6~→A2へ縦横替えで）'!BB29))</f>
        <v/>
      </c>
      <c r="AN33" s="7" t="str">
        <f>IF('⑤案件貼り付けシート(E6~→A2へ縦横替えで）'!BC29="","",'⑤案件貼り付けシート(E6~→A2へ縦横替えで）'!BC29)</f>
        <v/>
      </c>
      <c r="AO33" s="7">
        <f>'⑤案件貼り付けシート(E6~→A2へ縦横替えで）'!BG29</f>
        <v>0</v>
      </c>
      <c r="AP33" s="7" t="str" cm="1">
        <f t="array" ref="AP33">_xlfn.IFS('⑤案件貼り付けシート(E6~→A2へ縦横替えで）'!BH29="","",'⑤案件貼り付けシート(E6~→A2へ縦横替えで）'!BH29="時給",1,'⑤案件貼り付けシート(E6~→A2へ縦横替えで）'!BL29="日給",2,'⑤案件貼り付けシート(E6~→A2へ縦横替えで）'!BL29="月給",3)</f>
        <v/>
      </c>
      <c r="AQ33" s="7" t="str">
        <f>IF('⑤案件貼り付けシート(E6~→A2へ縦横替えで）'!BI29="","",'⑤案件貼り付けシート(E6~→A2へ縦横替えで）'!BI29)</f>
        <v/>
      </c>
      <c r="AR33" s="153" t="str">
        <f>IF('⑤案件貼り付けシート(E6~→A2へ縦横替えで）'!BJ29="","",'⑤案件貼り付けシート(E6~→A2へ縦横替えで）'!BJ29)</f>
        <v/>
      </c>
      <c r="AS33" s="7" t="str">
        <f>IF('⑤案件貼り付けシート(E6~→A2へ縦横替えで）'!BK29="","",'⑤案件貼り付けシート(E6~→A2へ縦横替えで）'!BK29)</f>
        <v/>
      </c>
      <c r="AT33" s="7" t="str" cm="1">
        <f t="array" ref="AT33">_xlfn.IFS('⑤案件貼り付けシート(E6~→A2へ縦横替えで）'!BL29="","",'⑤案件貼り付けシート(E6~→A2へ縦横替えで）'!BL29="長期",1,'⑤案件貼り付けシート(E6~→A2へ縦横替えで）'!BL29="短期",2)</f>
        <v/>
      </c>
      <c r="AU33" s="7" t="str">
        <f>IF('⑤案件貼り付けシート(E6~→A2へ縦横替えで）'!BM29="","",'⑤案件貼り付けシート(E6~→A2へ縦横替えで）'!BM29)</f>
        <v/>
      </c>
      <c r="AV33" s="7" t="str">
        <f>IF('⑤案件貼り付けシート(E6~→A2へ縦横替えで）'!BN29="","",'⑤案件貼り付けシート(E6~→A2へ縦横替えで）'!BN29)</f>
        <v/>
      </c>
      <c r="AW33" s="7" t="str" cm="1">
        <f t="array" ref="AW33">_xlfn.IFS('⑤案件貼り付けシート(E6~→A2へ縦横替えで）'!BQ29="就業先カレンダーに準ずる",1,'⑤案件貼り付けシート(E6~→A2へ縦横替えで）'!BQ29="指定して設定",2,TRUE,"")</f>
        <v/>
      </c>
      <c r="AX33" s="7" t="str" cm="1">
        <f t="array" ref="AX33">IF(AW33=2,_xlfn.IFS('⑤案件貼り付けシート(E6~→A2へ縦横替えで）'!BR29="毎週",1,'⑤案件貼り付けシート(E6~→A2へ縦横替えで）'!BR29="その他",2),"")</f>
        <v/>
      </c>
      <c r="AY33" s="7" t="str">
        <f>IF(AX33=1,'⑤案件貼り付けシート(E6~→A2へ縦横替えで）'!BS29,"")</f>
        <v/>
      </c>
      <c r="AZ33" s="7" t="str">
        <f>IF(AX33=2,'⑤案件貼り付けシート(E6~→A2へ縦横替えで）'!BT29,"")</f>
        <v/>
      </c>
      <c r="BA33" s="7" t="str" cm="1">
        <f t="array" ref="BA33">IF(AW33=2,_xlfn.IFS('⑤案件貼り付けシート(E6~→A2へ縦横替えで）'!BV29="毎週",1,'⑤案件貼り付けシート(E6~→A2へ縦横替えで）'!BV29="その他",2),"")</f>
        <v/>
      </c>
      <c r="BB33" s="7" t="str">
        <f>IF(BA33=1,'⑤案件貼り付けシート(E6~→A2へ縦横替えで）'!BW29,"")</f>
        <v/>
      </c>
      <c r="BC33" s="7" t="str">
        <f>IF(BA33=2,'⑤案件貼り付けシート(E6~→A2へ縦横替えで）'!BX29,"")</f>
        <v/>
      </c>
      <c r="BD33" s="7" t="str">
        <f>IF('⑤案件貼り付けシート(E6~→A2へ縦横替えで）'!BZ29="","",IF('⑤案件貼り付けシート(E6~→A2へ縦横替えで）'!$BQ29="就業先カレンダーに準ずる",'⑤案件貼り付けシート(E6~→A2へ縦横替えで）'!BZ29,""))</f>
        <v/>
      </c>
      <c r="BE33" s="154" t="str">
        <f>IF('⑤案件貼り付けシート(E6~→A2へ縦横替えで）'!CG29="","",'⑤案件貼り付けシート(E6~→A2へ縦横替えで）'!CG29)</f>
        <v/>
      </c>
      <c r="BF33" s="154" t="str">
        <f>IF('⑤案件貼り付けシート(E6~→A2へ縦横替えで）'!CH29="","",'⑤案件貼り付けシート(E6~→A2へ縦横替えで）'!CH29)</f>
        <v/>
      </c>
      <c r="BG33" s="7" t="str" cm="1">
        <f t="array" ref="BG33">_xlfn.IFS('⑤案件貼り付けシート(E6~→A2へ縦横替えで）'!CI29="固定",1,'⑤案件貼り付けシート(E6~→A2へ縦横替えで）'!CI29="流動",2,'⑤案件貼り付けシート(E6~→A2へ縦横替えで）'!CI29="対象外","",'⑤案件貼り付けシート(E6~→A2へ縦横替えで）'!CI29="","")</f>
        <v/>
      </c>
      <c r="BH33" s="154" t="str">
        <f>IF('⑤案件貼り付けシート(E6~→A2へ縦横替えで）'!$CI29="固定",IF('⑤案件貼り付けシート(E6~→A2へ縦横替えで）'!CJ29="","",'⑤案件貼り付けシート(E6~→A2へ縦横替えで）'!CJ29),"")</f>
        <v/>
      </c>
      <c r="BI33" s="154" t="str">
        <f>IF('⑤案件貼り付けシート(E6~→A2へ縦横替えで）'!$CI29="固定",IF('⑤案件貼り付けシート(E6~→A2へ縦横替えで）'!CK29="","",'⑤案件貼り付けシート(E6~→A2へ縦横替えで）'!CK29),"")</f>
        <v/>
      </c>
      <c r="BJ33" s="154" t="str">
        <f>IF('⑤案件貼り付けシート(E6~→A2へ縦横替えで）'!$CI29="固定",IF('⑤案件貼り付けシート(E6~→A2へ縦横替えで）'!CL29="","",'⑤案件貼り付けシート(E6~→A2へ縦横替えで）'!CL29),"")</f>
        <v/>
      </c>
      <c r="BK33" s="154" t="str">
        <f>IF('⑤案件貼り付けシート(E6~→A2へ縦横替えで）'!$CI29="固定",IF('⑤案件貼り付けシート(E6~→A2へ縦横替えで）'!CM29="","",'⑤案件貼り付けシート(E6~→A2へ縦横替えで）'!CM29),"")</f>
        <v/>
      </c>
      <c r="BL33" s="154" t="str">
        <f>IF('⑤案件貼り付けシート(E6~→A2へ縦横替えで）'!$CI29="固定",IF('⑤案件貼り付けシート(E6~→A2へ縦横替えで）'!CN29="","",'⑤案件貼り付けシート(E6~→A2へ縦横替えで）'!CN29),"")</f>
        <v/>
      </c>
      <c r="BM33" s="154" t="str">
        <f>IF('⑤案件貼り付けシート(E6~→A2へ縦横替えで）'!$CI29="固定",IF('⑤案件貼り付けシート(E6~→A2へ縦横替えで）'!CO29="","",'⑤案件貼り付けシート(E6~→A2へ縦横替えで）'!CO29),"")</f>
        <v/>
      </c>
      <c r="BN33" s="7" t="str">
        <f>IF('⑤案件貼り付けシート(E6~→A2へ縦横替えで）'!$CI29="固定",IF('⑤案件貼り付けシート(E6~→A2へ縦横替えで）'!CP29="","",'⑤案件貼り付けシート(E6~→A2へ縦横替えで）'!CP29),"")</f>
        <v/>
      </c>
      <c r="BO33" s="7" t="str">
        <f>IF('⑤案件貼り付けシート(E6~→A2へ縦横替えで）'!CQ29="","",'⑤案件貼り付けシート(E6~→A2へ縦横替えで）'!CQ29)</f>
        <v/>
      </c>
      <c r="BP33" s="7" t="str">
        <f>IF('⑤案件貼り付けシート(E6~→A2へ縦横替えで）'!CR29="","",'⑤案件貼り付けシート(E6~→A2へ縦横替えで）'!CR29)</f>
        <v/>
      </c>
      <c r="BQ33" s="7" t="str">
        <f>IF('⑤案件貼り付けシート(E6~→A2へ縦横替えで）'!CS29="","",'⑤案件貼り付けシート(E6~→A2へ縦横替えで）'!CS29)</f>
        <v/>
      </c>
      <c r="BR33" s="154" t="str">
        <f>IF('⑤案件貼り付けシート(E6~→A2へ縦横替えで）'!CV29="","",'⑤案件貼り付けシート(E6~→A2へ縦横替えで）'!CV29)</f>
        <v/>
      </c>
      <c r="BS33" s="154" t="str">
        <f>IF('⑤案件貼り付けシート(E6~→A2へ縦横替えで）'!CW29="","",'⑤案件貼り付けシート(E6~→A2へ縦横替えで）'!CW29)</f>
        <v/>
      </c>
      <c r="BT33" s="7" t="str" cm="1">
        <f t="array" ref="BT33">IF('⑤案件貼り付けシート(E6~→A2へ縦横替えで）'!CX29="","",_xlfn.IFS('⑤案件貼り付けシート(E6~→A2へ縦横替えで）'!CX29="固定",1,'⑤案件貼り付けシート(E6~→A2へ縦横替えで）'!CX29="流動",2,'⑤案件貼り付けシート(E6~→A2へ縦横替えで）'!CX29="対象外",""))</f>
        <v/>
      </c>
      <c r="BU33" s="154" t="str">
        <f>IF('⑤案件貼り付けシート(E6~→A2へ縦横替えで）'!$CX29="固定",IF('⑤案件貼り付けシート(E6~→A2へ縦横替えで）'!CY29="","",'⑤案件貼り付けシート(E6~→A2へ縦横替えで）'!CY29),"")</f>
        <v/>
      </c>
      <c r="BV33" s="154" t="str">
        <f>IF('⑤案件貼り付けシート(E6~→A2へ縦横替えで）'!$CX29="固定",IF('⑤案件貼り付けシート(E6~→A2へ縦横替えで）'!CZ29="","",'⑤案件貼り付けシート(E6~→A2へ縦横替えで）'!CZ29),"")</f>
        <v/>
      </c>
      <c r="BW33" s="154" t="str">
        <f>IF('⑤案件貼り付けシート(E6~→A2へ縦横替えで）'!$CX29="固定",IF('⑤案件貼り付けシート(E6~→A2へ縦横替えで）'!DA29="","",'⑤案件貼り付けシート(E6~→A2へ縦横替えで）'!DA29),"")</f>
        <v/>
      </c>
      <c r="BX33" s="154" t="str">
        <f>IF('⑤案件貼り付けシート(E6~→A2へ縦横替えで）'!$CX29="固定",IF('⑤案件貼り付けシート(E6~→A2へ縦横替えで）'!DB29="","",'⑤案件貼り付けシート(E6~→A2へ縦横替えで）'!DB29),"")</f>
        <v/>
      </c>
      <c r="BY33" s="154" t="str">
        <f>IF('⑤案件貼り付けシート(E6~→A2へ縦横替えで）'!$CX29="固定",IF('⑤案件貼り付けシート(E6~→A2へ縦横替えで）'!DC29="","",'⑤案件貼り付けシート(E6~→A2へ縦横替えで）'!DC29),"")</f>
        <v/>
      </c>
      <c r="BZ33" s="154" t="str">
        <f>IF('⑤案件貼り付けシート(E6~→A2へ縦横替えで）'!$CX29="固定",IF('⑤案件貼り付けシート(E6~→A2へ縦横替えで）'!DD29="","",'⑤案件貼り付けシート(E6~→A2へ縦横替えで）'!DD29),"")</f>
        <v/>
      </c>
      <c r="CA33" s="7" t="str">
        <f>IF('⑤案件貼り付けシート(E6~→A2へ縦横替えで）'!$CX29="固定",IF('⑤案件貼り付けシート(E6~→A2へ縦横替えで）'!DE29="","",'⑤案件貼り付けシート(E6~→A2へ縦横替えで）'!DE29),"")</f>
        <v/>
      </c>
      <c r="CB33" s="7" t="str">
        <f>IF('⑤案件貼り付けシート(E6~→A2へ縦横替えで）'!DF29="","",'⑤案件貼り付けシート(E6~→A2へ縦横替えで）'!DF29)</f>
        <v/>
      </c>
      <c r="CC33" s="7" t="str">
        <f>IF('⑤案件貼り付けシート(E6~→A2へ縦横替えで）'!DG29="","",'⑤案件貼り付けシート(E6~→A2へ縦横替えで）'!DG29)</f>
        <v/>
      </c>
      <c r="CD33" s="7" t="str">
        <f>IF('⑤案件貼り付けシート(E6~→A2へ縦横替えで）'!DH29="","",'⑤案件貼り付けシート(E6~→A2へ縦横替えで）'!DH29)</f>
        <v/>
      </c>
      <c r="CE33" s="154" t="str">
        <f>IF('⑤案件貼り付けシート(E6~→A2へ縦横替えで）'!DK29="","",'⑤案件貼り付けシート(E6~→A2へ縦横替えで）'!DK29)</f>
        <v/>
      </c>
      <c r="CF33" s="154" t="str">
        <f>IF('⑤案件貼り付けシート(E6~→A2へ縦横替えで）'!DL29="","",'⑤案件貼り付けシート(E6~→A2へ縦横替えで）'!DL29)</f>
        <v/>
      </c>
      <c r="CG33" s="7" t="str" cm="1">
        <f t="array" ref="CG33">IF('⑤案件貼り付けシート(E6~→A2へ縦横替えで）'!DM29="","",_xlfn.IFS('⑤案件貼り付けシート(E6~→A2へ縦横替えで）'!DM29="固定",1,'⑤案件貼り付けシート(E6~→A2へ縦横替えで）'!DM29="流動",2,'⑤案件貼り付けシート(E6~→A2へ縦横替えで）'!DM29="対象外",""))</f>
        <v/>
      </c>
      <c r="CH33" s="154" t="str">
        <f>IF('⑤案件貼り付けシート(E6~→A2へ縦横替えで）'!$DM29="固定",IF('⑤案件貼り付けシート(E6~→A2へ縦横替えで）'!DN29="","",'⑤案件貼り付けシート(E6~→A2へ縦横替えで）'!DN29),"")</f>
        <v/>
      </c>
      <c r="CI33" s="154" t="str">
        <f>IF('⑤案件貼り付けシート(E6~→A2へ縦横替えで）'!$DM29="固定",IF('⑤案件貼り付けシート(E6~→A2へ縦横替えで）'!DO29="","",'⑤案件貼り付けシート(E6~→A2へ縦横替えで）'!DO29),"")</f>
        <v/>
      </c>
      <c r="CJ33" s="154" t="str">
        <f>IF('⑤案件貼り付けシート(E6~→A2へ縦横替えで）'!$DM29="固定",IF('⑤案件貼り付けシート(E6~→A2へ縦横替えで）'!DP29="","",'⑤案件貼り付けシート(E6~→A2へ縦横替えで）'!DP29),"")</f>
        <v/>
      </c>
      <c r="CK33" s="154" t="str">
        <f>IF('⑤案件貼り付けシート(E6~→A2へ縦横替えで）'!$DM29="固定",IF('⑤案件貼り付けシート(E6~→A2へ縦横替えで）'!DQ29="","",'⑤案件貼り付けシート(E6~→A2へ縦横替えで）'!DQ29),"")</f>
        <v/>
      </c>
      <c r="CL33" s="154" t="str">
        <f>IF('⑤案件貼り付けシート(E6~→A2へ縦横替えで）'!$DM29="固定",IF('⑤案件貼り付けシート(E6~→A2へ縦横替えで）'!DR29="","",'⑤案件貼り付けシート(E6~→A2へ縦横替えで）'!DR29),"")</f>
        <v/>
      </c>
      <c r="CM33" s="154" t="str">
        <f>IF('⑤案件貼り付けシート(E6~→A2へ縦横替えで）'!$DM29="固定",IF('⑤案件貼り付けシート(E6~→A2へ縦横替えで）'!DS29="","",'⑤案件貼り付けシート(E6~→A2へ縦横替えで）'!DS29),"")</f>
        <v/>
      </c>
      <c r="CN33" s="7" t="str">
        <f>IF('⑤案件貼り付けシート(E6~→A2へ縦横替えで）'!$DM29="固定",IF('⑤案件貼り付けシート(E6~→A2へ縦横替えで）'!DT29="","",'⑤案件貼り付けシート(E6~→A2へ縦横替えで）'!DT29),"")</f>
        <v/>
      </c>
      <c r="CO33" s="7" t="str">
        <f>IF('⑤案件貼り付けシート(E6~→A2へ縦横替えで）'!DU29="","",'⑤案件貼り付けシート(E6~→A2へ縦横替えで）'!DU29)</f>
        <v/>
      </c>
      <c r="CP33" s="7" t="str">
        <f>IF('⑤案件貼り付けシート(E6~→A2へ縦横替えで）'!DV29="","",'⑤案件貼り付けシート(E6~→A2へ縦横替えで）'!DV29)</f>
        <v/>
      </c>
      <c r="CQ33" s="7" t="str">
        <f>IF('⑤案件貼り付けシート(E6~→A2へ縦横替えで）'!DW29="","",'⑤案件貼り付けシート(E6~→A2へ縦横替えで）'!DW29)</f>
        <v/>
      </c>
      <c r="CR33" s="154" t="str">
        <f>IF('⑤案件貼り付けシート(E6~→A2へ縦横替えで）'!EA29="","",'⑤案件貼り付けシート(E6~→A2へ縦横替えで）'!EA29)</f>
        <v/>
      </c>
      <c r="CS33" s="154" t="str">
        <f>IF('⑤案件貼り付けシート(E6~→A2へ縦横替えで）'!EB29="","",'⑤案件貼り付けシート(E6~→A2へ縦横替えで）'!EB29)</f>
        <v/>
      </c>
      <c r="CT33" s="7" t="str" cm="1">
        <f t="array" ref="CT33">IF('⑤案件貼り付けシート(E6~→A2へ縦横替えで）'!EC29="","",_xlfn.IFS('⑤案件貼り付けシート(E6~→A2へ縦横替えで）'!EC29="固定",1,'⑤案件貼り付けシート(E6~→A2へ縦横替えで）'!EC29="流動",2,'⑤案件貼り付けシート(E6~→A2へ縦横替えで）'!EC29="対象外",""))</f>
        <v/>
      </c>
      <c r="CU33" s="154" t="str">
        <f>IF('⑤案件貼り付けシート(E6~→A2へ縦横替えで）'!$EC29="固定",IF('⑤案件貼り付けシート(E6~→A2へ縦横替えで）'!ED29="","",'⑤案件貼り付けシート(E6~→A2へ縦横替えで）'!ED29),"")</f>
        <v/>
      </c>
      <c r="CV33" s="154" t="str">
        <f>IF('⑤案件貼り付けシート(E6~→A2へ縦横替えで）'!$EC29="固定",IF('⑤案件貼り付けシート(E6~→A2へ縦横替えで）'!EE29="","",'⑤案件貼り付けシート(E6~→A2へ縦横替えで）'!EE29),"")</f>
        <v/>
      </c>
      <c r="CW33" s="154" t="str">
        <f>IF('⑤案件貼り付けシート(E6~→A2へ縦横替えで）'!$EC29="固定",IF('⑤案件貼り付けシート(E6~→A2へ縦横替えで）'!EF29="","",'⑤案件貼り付けシート(E6~→A2へ縦横替えで）'!EF29),"")</f>
        <v/>
      </c>
      <c r="CX33" s="154" t="str">
        <f>IF('⑤案件貼り付けシート(E6~→A2へ縦横替えで）'!$EC29="固定",IF('⑤案件貼り付けシート(E6~→A2へ縦横替えで）'!EG29="","",'⑤案件貼り付けシート(E6~→A2へ縦横替えで）'!EG29),"")</f>
        <v/>
      </c>
      <c r="CY33" s="154" t="str">
        <f>IF('⑤案件貼り付けシート(E6~→A2へ縦横替えで）'!$EC29="固定",IF('⑤案件貼り付けシート(E6~→A2へ縦横替えで）'!EH29="","",'⑤案件貼り付けシート(E6~→A2へ縦横替えで）'!EH29),"")</f>
        <v/>
      </c>
      <c r="CZ33" s="154" t="str">
        <f>IF('⑤案件貼り付けシート(E6~→A2へ縦横替えで）'!$EC29="固定",IF('⑤案件貼り付けシート(E6~→A2へ縦横替えで）'!EI29="","",'⑤案件貼り付けシート(E6~→A2へ縦横替えで）'!EI29),"")</f>
        <v/>
      </c>
      <c r="DA33" s="7" t="str">
        <f>IF('⑤案件貼り付けシート(E6~→A2へ縦横替えで）'!$EC29="固定",IF('⑤案件貼り付けシート(E6~→A2へ縦横替えで）'!EJ29="","",'⑤案件貼り付けシート(E6~→A2へ縦横替えで）'!EJ29),"")</f>
        <v/>
      </c>
      <c r="DB33" s="7" t="str">
        <f>IF('⑤案件貼り付けシート(E6~→A2へ縦横替えで）'!EK29="","",'⑤案件貼り付けシート(E6~→A2へ縦横替えで）'!EK29)</f>
        <v/>
      </c>
      <c r="DC33" s="7" t="str">
        <f>IF('⑤案件貼り付けシート(E6~→A2へ縦横替えで）'!EL29="","",'⑤案件貼り付けシート(E6~→A2へ縦横替えで）'!EL29)</f>
        <v/>
      </c>
      <c r="DD33" s="7" t="str">
        <f>IF('⑤案件貼り付けシート(E6~→A2へ縦横替えで）'!EM29="","",'⑤案件貼り付けシート(E6~→A2へ縦横替えで）'!EM29)</f>
        <v/>
      </c>
      <c r="DE33" s="154" t="str">
        <f>IF('⑤案件貼り付けシート(E6~→A2へ縦横替えで）'!EO29="","",'⑤案件貼り付けシート(E6~→A2へ縦横替えで）'!EO29)</f>
        <v/>
      </c>
      <c r="DF33" s="154" t="str">
        <f>IF('⑤案件貼り付けシート(E6~→A2へ縦横替えで）'!EP29="","",'⑤案件貼り付けシート(E6~→A2へ縦横替えで）'!EP29)</f>
        <v/>
      </c>
      <c r="DG33" s="7" t="str" cm="1">
        <f t="array" ref="DG33">IF('⑤案件貼り付けシート(E6~→A2へ縦横替えで）'!EQ29="","",_xlfn.IFS('⑤案件貼り付けシート(E6~→A2へ縦横替えで）'!EQ29="固定",1,'⑤案件貼り付けシート(E6~→A2へ縦横替えで）'!EQ29="流動",2,'⑤案件貼り付けシート(E6~→A2へ縦横替えで）'!EQ29="対象外",""))</f>
        <v/>
      </c>
      <c r="DH33" s="154" t="str">
        <f>IF('⑤案件貼り付けシート(E6~→A2へ縦横替えで）'!$EQ29="固定",IF('⑤案件貼り付けシート(E6~→A2へ縦横替えで）'!ER29="","",'⑤案件貼り付けシート(E6~→A2へ縦横替えで）'!ER29),"")</f>
        <v/>
      </c>
      <c r="DI33" s="154" t="str">
        <f>IF('⑤案件貼り付けシート(E6~→A2へ縦横替えで）'!$EQ29="固定",IF('⑤案件貼り付けシート(E6~→A2へ縦横替えで）'!ES29="","",'⑤案件貼り付けシート(E6~→A2へ縦横替えで）'!ES29),"")</f>
        <v/>
      </c>
      <c r="DJ33" s="154" t="str">
        <f>IF('⑤案件貼り付けシート(E6~→A2へ縦横替えで）'!$EQ29="固定",IF('⑤案件貼り付けシート(E6~→A2へ縦横替えで）'!ET29="","",'⑤案件貼り付けシート(E6~→A2へ縦横替えで）'!ET29),"")</f>
        <v/>
      </c>
      <c r="DK33" s="154" t="str">
        <f>IF('⑤案件貼り付けシート(E6~→A2へ縦横替えで）'!$EQ29="固定",IF('⑤案件貼り付けシート(E6~→A2へ縦横替えで）'!EU29="","",'⑤案件貼り付けシート(E6~→A2へ縦横替えで）'!EU29),"")</f>
        <v/>
      </c>
      <c r="DL33" s="154" t="str">
        <f>IF('⑤案件貼り付けシート(E6~→A2へ縦横替えで）'!$EQ29="固定",IF('⑤案件貼り付けシート(E6~→A2へ縦横替えで）'!EV29="","",'⑤案件貼り付けシート(E6~→A2へ縦横替えで）'!EV29),"")</f>
        <v/>
      </c>
      <c r="DM33" s="154" t="str">
        <f>IF('⑤案件貼り付けシート(E6~→A2へ縦横替えで）'!$EQ29="固定",IF('⑤案件貼り付けシート(E6~→A2へ縦横替えで）'!EW29="","",'⑤案件貼り付けシート(E6~→A2へ縦横替えで）'!EW29),"")</f>
        <v/>
      </c>
      <c r="DN33" s="7" t="str">
        <f>IF('⑤案件貼り付けシート(E6~→A2へ縦横替えで）'!$EQ29="固定",IF('⑤案件貼り付けシート(E6~→A2へ縦横替えで）'!EX29="","",'⑤案件貼り付けシート(E6~→A2へ縦横替えで）'!EX29),"")</f>
        <v/>
      </c>
      <c r="DO33" s="7" t="str">
        <f>IF('⑤案件貼り付けシート(E6~→A2へ縦横替えで）'!EY29="","",'⑤案件貼り付けシート(E6~→A2へ縦横替えで）'!EY29)</f>
        <v/>
      </c>
      <c r="DP33" s="7" t="str">
        <f>IF('⑤案件貼り付けシート(E6~→A2へ縦横替えで）'!EZ29="","",'⑤案件貼り付けシート(E6~→A2へ縦横替えで）'!EZ29)</f>
        <v/>
      </c>
      <c r="DQ33" s="7" t="str">
        <f>IF('⑤案件貼り付けシート(E6~→A2へ縦横替えで）'!FA29="","",'⑤案件貼り付けシート(E6~→A2へ縦横替えで）'!FA29)</f>
        <v/>
      </c>
      <c r="DR33" s="154" t="str">
        <f>IF('⑤案件貼り付けシート(E6~→A2へ縦横替えで）'!FC29="","",'⑤案件貼り付けシート(E6~→A2へ縦横替えで）'!FC29)</f>
        <v/>
      </c>
      <c r="DS33" s="154" t="str">
        <f>IF('⑤案件貼り付けシート(E6~→A2へ縦横替えで）'!FD29="","",'⑤案件貼り付けシート(E6~→A2へ縦横替えで）'!FD29)</f>
        <v/>
      </c>
      <c r="DT33" s="7" t="str" cm="1">
        <f t="array" ref="DT33">IF('⑤案件貼り付けシート(E6~→A2へ縦横替えで）'!FE29="","",_xlfn.IFS('⑤案件貼り付けシート(E6~→A2へ縦横替えで）'!FE29="固定",1,'⑤案件貼り付けシート(E6~→A2へ縦横替えで）'!FE29="流動",2,'⑤案件貼り付けシート(E6~→A2へ縦横替えで）'!FE29="対象外",""))</f>
        <v/>
      </c>
      <c r="DU33" s="154" t="str">
        <f>IF('⑤案件貼り付けシート(E6~→A2へ縦横替えで）'!$FE29="固定",IF('⑤案件貼り付けシート(E6~→A2へ縦横替えで）'!FF29="","",'⑤案件貼り付けシート(E6~→A2へ縦横替えで）'!FF29),"")</f>
        <v/>
      </c>
      <c r="DV33" s="154" t="str">
        <f>IF('⑤案件貼り付けシート(E6~→A2へ縦横替えで）'!$FE29="固定",IF('⑤案件貼り付けシート(E6~→A2へ縦横替えで）'!FG29="","",'⑤案件貼り付けシート(E6~→A2へ縦横替えで）'!FG29),"")</f>
        <v/>
      </c>
      <c r="DW33" s="154" t="str">
        <f>IF('⑤案件貼り付けシート(E6~→A2へ縦横替えで）'!$FE29="固定",IF('⑤案件貼り付けシート(E6~→A2へ縦横替えで）'!FH29="","",'⑤案件貼り付けシート(E6~→A2へ縦横替えで）'!FH29),"")</f>
        <v/>
      </c>
      <c r="DX33" s="154" t="str">
        <f>IF('⑤案件貼り付けシート(E6~→A2へ縦横替えで）'!$FE29="固定",IF('⑤案件貼り付けシート(E6~→A2へ縦横替えで）'!FI29="","",'⑤案件貼り付けシート(E6~→A2へ縦横替えで）'!FI29),"")</f>
        <v/>
      </c>
      <c r="DY33" s="154" t="str">
        <f>IF('⑤案件貼り付けシート(E6~→A2へ縦横替えで）'!$FE29="固定",IF('⑤案件貼り付けシート(E6~→A2へ縦横替えで）'!FJ29="","",'⑤案件貼り付けシート(E6~→A2へ縦横替えで）'!FJ29),"")</f>
        <v/>
      </c>
      <c r="DZ33" s="154" t="str">
        <f>IF('⑤案件貼り付けシート(E6~→A2へ縦横替えで）'!$FE29="固定",IF('⑤案件貼り付けシート(E6~→A2へ縦横替えで）'!FK29="","",'⑤案件貼り付けシート(E6~→A2へ縦横替えで）'!FK29),"")</f>
        <v/>
      </c>
      <c r="EA33" s="7" t="str">
        <f>IF('⑤案件貼り付けシート(E6~→A2へ縦横替えで）'!$FE29="固定",IF('⑤案件貼り付けシート(E6~→A2へ縦横替えで）'!FL29="","",'⑤案件貼り付けシート(E6~→A2へ縦横替えで）'!FL29),"")</f>
        <v/>
      </c>
      <c r="EB33" s="7" t="str">
        <f>IF('⑤案件貼り付けシート(E6~→A2へ縦横替えで）'!FM29="","",'⑤案件貼り付けシート(E6~→A2へ縦横替えで）'!FM29)</f>
        <v/>
      </c>
      <c r="EC33" s="7" t="str">
        <f>IF('⑤案件貼り付けシート(E6~→A2へ縦横替えで）'!FN29="","",'⑤案件貼り付けシート(E6~→A2へ縦横替えで）'!FN29)</f>
        <v/>
      </c>
      <c r="ED33" s="7" t="str">
        <f>IF('⑤案件貼り付けシート(E6~→A2へ縦横替えで）'!FO29="","",'⑤案件貼り付けシート(E6~→A2へ縦横替えで）'!FO29)</f>
        <v/>
      </c>
      <c r="EE33" s="154" t="str">
        <f>IF('⑤案件貼り付けシート(E6~→A2へ縦横替えで）'!FQ29="","",'⑤案件貼り付けシート(E6~→A2へ縦横替えで）'!FQ29)</f>
        <v/>
      </c>
      <c r="EF33" s="154" t="str">
        <f>IF('⑤案件貼り付けシート(E6~→A2へ縦横替えで）'!FR29="","",'⑤案件貼り付けシート(E6~→A2へ縦横替えで）'!FR29)</f>
        <v/>
      </c>
      <c r="EG33" s="7" t="str" cm="1">
        <f t="array" ref="EG33">IF('⑤案件貼り付けシート(E6~→A2へ縦横替えで）'!FS29="","",_xlfn.IFS('⑤案件貼り付けシート(E6~→A2へ縦横替えで）'!FS29="固定",1,'⑤案件貼り付けシート(E6~→A2へ縦横替えで）'!FS29="流動",2,'⑤案件貼り付けシート(E6~→A2へ縦横替えで）'!FS29="対象外",""))</f>
        <v/>
      </c>
      <c r="EH33" s="154" t="str">
        <f>IF('⑤案件貼り付けシート(E6~→A2へ縦横替えで）'!$FS29="固定",IF('⑤案件貼り付けシート(E6~→A2へ縦横替えで）'!FT29="","",'⑤案件貼り付けシート(E6~→A2へ縦横替えで）'!FT29),"")</f>
        <v/>
      </c>
      <c r="EI33" s="154" t="str">
        <f>IF('⑤案件貼り付けシート(E6~→A2へ縦横替えで）'!$FS29="固定",IF('⑤案件貼り付けシート(E6~→A2へ縦横替えで）'!FU29="","",'⑤案件貼り付けシート(E6~→A2へ縦横替えで）'!FU29),"")</f>
        <v/>
      </c>
      <c r="EJ33" s="154" t="str">
        <f>IF('⑤案件貼り付けシート(E6~→A2へ縦横替えで）'!$FS29="固定",IF('⑤案件貼り付けシート(E6~→A2へ縦横替えで）'!FV29="","",'⑤案件貼り付けシート(E6~→A2へ縦横替えで）'!FV29),"")</f>
        <v/>
      </c>
      <c r="EK33" s="154" t="str">
        <f>IF('⑤案件貼り付けシート(E6~→A2へ縦横替えで）'!$FS29="固定",IF('⑤案件貼り付けシート(E6~→A2へ縦横替えで）'!FW29="","",'⑤案件貼り付けシート(E6~→A2へ縦横替えで）'!FW29),"")</f>
        <v/>
      </c>
      <c r="EL33" s="154" t="str">
        <f>IF('⑤案件貼り付けシート(E6~→A2へ縦横替えで）'!$FS29="固定",IF('⑤案件貼り付けシート(E6~→A2へ縦横替えで）'!FX29="","",'⑤案件貼り付けシート(E6~→A2へ縦横替えで）'!FX29),"")</f>
        <v/>
      </c>
      <c r="EM33" s="154" t="str">
        <f>IF('⑤案件貼り付けシート(E6~→A2へ縦横替えで）'!$FS29="固定",IF('⑤案件貼り付けシート(E6~→A2へ縦横替えで）'!FY29="","",'⑤案件貼り付けシート(E6~→A2へ縦横替えで）'!FY29),"")</f>
        <v/>
      </c>
      <c r="EN33" s="7" t="str">
        <f>IF('⑤案件貼り付けシート(E6~→A2へ縦横替えで）'!$FS29="固定",IF('⑤案件貼り付けシート(E6~→A2へ縦横替えで）'!FZ29="","",'⑤案件貼り付けシート(E6~→A2へ縦横替えで）'!FZ29),"")</f>
        <v/>
      </c>
      <c r="EO33" s="7" t="str">
        <f>IF('⑤案件貼り付けシート(E6~→A2へ縦横替えで）'!GA29="","",'⑤案件貼り付けシート(E6~→A2へ縦横替えで）'!GA29)</f>
        <v/>
      </c>
      <c r="EP33" s="7" t="str">
        <f>IF('⑤案件貼り付けシート(E6~→A2へ縦横替えで）'!GB29="","",'⑤案件貼り付けシート(E6~→A2へ縦横替えで）'!GB29)</f>
        <v/>
      </c>
      <c r="EQ33" s="7" t="str">
        <f>IF('⑤案件貼り付けシート(E6~→A2へ縦横替えで）'!GC29="","",'⑤案件貼り付けシート(E6~→A2へ縦横替えで）'!GC29)</f>
        <v/>
      </c>
      <c r="ER33" s="154" t="str">
        <f>IF('⑤案件貼り付けシート(E6~→A2へ縦横替えで）'!GE29="","",'⑤案件貼り付けシート(E6~→A2へ縦横替えで）'!GE29)</f>
        <v/>
      </c>
      <c r="ES33" s="154" t="str">
        <f>IF('⑤案件貼り付けシート(E6~→A2へ縦横替えで）'!GF29="","",'⑤案件貼り付けシート(E6~→A2へ縦横替えで）'!GF29)</f>
        <v/>
      </c>
      <c r="ET33" s="7" t="str" cm="1">
        <f t="array" ref="ET33">IF('⑤案件貼り付けシート(E6~→A2へ縦横替えで）'!GG29="","",_xlfn.IFS('⑤案件貼り付けシート(E6~→A2へ縦横替えで）'!GG29="固定",1,'⑤案件貼り付けシート(E6~→A2へ縦横替えで）'!GG29="流動",2,'⑤案件貼り付けシート(E6~→A2へ縦横替えで）'!GG29="対象外",""))</f>
        <v/>
      </c>
      <c r="EU33" s="154" t="str">
        <f>IF('⑤案件貼り付けシート(E6~→A2へ縦横替えで）'!$GG29="固定",IF('⑤案件貼り付けシート(E6~→A2へ縦横替えで）'!GH29="","",'⑤案件貼り付けシート(E6~→A2へ縦横替えで）'!GH29),"")</f>
        <v/>
      </c>
      <c r="EV33" s="154" t="str">
        <f>IF('⑤案件貼り付けシート(E6~→A2へ縦横替えで）'!$GG29="固定",IF('⑤案件貼り付けシート(E6~→A2へ縦横替えで）'!GI29="","",'⑤案件貼り付けシート(E6~→A2へ縦横替えで）'!GI29),"")</f>
        <v/>
      </c>
      <c r="EW33" s="154" t="str">
        <f>IF('⑤案件貼り付けシート(E6~→A2へ縦横替えで）'!$GG29="固定",IF('⑤案件貼り付けシート(E6~→A2へ縦横替えで）'!GJ29="","",'⑤案件貼り付けシート(E6~→A2へ縦横替えで）'!GJ29),"")</f>
        <v/>
      </c>
      <c r="EX33" s="154" t="str">
        <f>IF('⑤案件貼り付けシート(E6~→A2へ縦横替えで）'!$GG29="固定",IF('⑤案件貼り付けシート(E6~→A2へ縦横替えで）'!GK29="","",'⑤案件貼り付けシート(E6~→A2へ縦横替えで）'!GK29),"")</f>
        <v/>
      </c>
      <c r="EY33" s="154" t="str">
        <f>IF('⑤案件貼り付けシート(E6~→A2へ縦横替えで）'!$GG29="固定",IF('⑤案件貼り付けシート(E6~→A2へ縦横替えで）'!GL29="","",'⑤案件貼り付けシート(E6~→A2へ縦横替えで）'!GL29),"")</f>
        <v/>
      </c>
      <c r="EZ33" s="154" t="str">
        <f>IF('⑤案件貼り付けシート(E6~→A2へ縦横替えで）'!$GG29="固定",IF('⑤案件貼り付けシート(E6~→A2へ縦横替えで）'!GM29="","",'⑤案件貼り付けシート(E6~→A2へ縦横替えで）'!GM29),"")</f>
        <v/>
      </c>
      <c r="FA33" s="7" t="str">
        <f>IF('⑤案件貼り付けシート(E6~→A2へ縦横替えで）'!$GG29="固定",IF('⑤案件貼り付けシート(E6~→A2へ縦横替えで）'!GN29="","",'⑤案件貼り付けシート(E6~→A2へ縦横替えで）'!GN29),"")</f>
        <v/>
      </c>
      <c r="FB33" s="7" t="str">
        <f>IF('⑤案件貼り付けシート(E6~→A2へ縦横替えで）'!GO29="","",'⑤案件貼り付けシート(E6~→A2へ縦横替えで）'!GO29)</f>
        <v/>
      </c>
      <c r="FC33" s="7" t="str">
        <f>IF('⑤案件貼り付けシート(E6~→A2へ縦横替えで）'!GP29="","",'⑤案件貼り付けシート(E6~→A2へ縦横替えで）'!GP29)</f>
        <v/>
      </c>
      <c r="FD33" s="7" t="str">
        <f>IF('⑤案件貼り付けシート(E6~→A2へ縦横替えで）'!GQ29="","",'⑤案件貼り付けシート(E6~→A2へ縦横替えで）'!GQ29)</f>
        <v/>
      </c>
      <c r="FE33" s="154" t="str">
        <f>IF('⑤案件貼り付けシート(E6~→A2へ縦横替えで）'!GS29="","",'⑤案件貼り付けシート(E6~→A2へ縦横替えで）'!GS29)</f>
        <v/>
      </c>
      <c r="FF33" s="154" t="str">
        <f>IF('⑤案件貼り付けシート(E6~→A2へ縦横替えで）'!GT29="","",'⑤案件貼り付けシート(E6~→A2へ縦横替えで）'!GT29)</f>
        <v/>
      </c>
      <c r="FG33" s="7" t="str" cm="1">
        <f t="array" ref="FG33">IF('⑤案件貼り付けシート(E6~→A2へ縦横替えで）'!GU29="","",_xlfn.IFS('⑤案件貼り付けシート(E6~→A2へ縦横替えで）'!GU29="固定",1,'⑤案件貼り付けシート(E6~→A2へ縦横替えで）'!GU29="流動",2,'⑤案件貼り付けシート(E6~→A2へ縦横替えで）'!GU29="対象外",""))</f>
        <v/>
      </c>
      <c r="FH33" s="154" t="str">
        <f>IF('⑤案件貼り付けシート(E6~→A2へ縦横替えで）'!$GU29="固定",IF('⑤案件貼り付けシート(E6~→A2へ縦横替えで）'!GV29="","",'⑤案件貼り付けシート(E6~→A2へ縦横替えで）'!GV29),"")</f>
        <v/>
      </c>
      <c r="FI33" s="154" t="str">
        <f>IF('⑤案件貼り付けシート(E6~→A2へ縦横替えで）'!$GU29="固定",IF('⑤案件貼り付けシート(E6~→A2へ縦横替えで）'!GW29="","",'⑤案件貼り付けシート(E6~→A2へ縦横替えで）'!GW29),"")</f>
        <v/>
      </c>
      <c r="FJ33" s="154" t="str">
        <f>IF('⑤案件貼り付けシート(E6~→A2へ縦横替えで）'!$GU29="固定",IF('⑤案件貼り付けシート(E6~→A2へ縦横替えで）'!GX29="","",'⑤案件貼り付けシート(E6~→A2へ縦横替えで）'!GX29),"")</f>
        <v/>
      </c>
      <c r="FK33" s="154" t="str">
        <f>IF('⑤案件貼り付けシート(E6~→A2へ縦横替えで）'!$GU29="固定",IF('⑤案件貼り付けシート(E6~→A2へ縦横替えで）'!GY29="","",'⑤案件貼り付けシート(E6~→A2へ縦横替えで）'!GY29),"")</f>
        <v/>
      </c>
      <c r="FL33" s="154" t="str">
        <f>IF('⑤案件貼り付けシート(E6~→A2へ縦横替えで）'!$GU29="固定",IF('⑤案件貼り付けシート(E6~→A2へ縦横替えで）'!GZ29="","",'⑤案件貼り付けシート(E6~→A2へ縦横替えで）'!GZ29),"")</f>
        <v/>
      </c>
      <c r="FM33" s="154" t="str">
        <f>IF('⑤案件貼り付けシート(E6~→A2へ縦横替えで）'!$GU29="固定",IF('⑤案件貼り付けシート(E6~→A2へ縦横替えで）'!HA29="","",'⑤案件貼り付けシート(E6~→A2へ縦横替えで）'!HA29),"")</f>
        <v/>
      </c>
      <c r="FN33" s="7" t="str">
        <f>IF('⑤案件貼り付けシート(E6~→A2へ縦横替えで）'!$GU29="固定",IF('⑤案件貼り付けシート(E6~→A2へ縦横替えで）'!HB29="","",'⑤案件貼り付けシート(E6~→A2へ縦横替えで）'!HB29),"")</f>
        <v/>
      </c>
      <c r="FO33" s="7" t="str">
        <f>IF('⑤案件貼り付けシート(E6~→A2へ縦横替えで）'!HC29="","",'⑤案件貼り付けシート(E6~→A2へ縦横替えで）'!HC29)</f>
        <v/>
      </c>
      <c r="FP33" s="7" t="str">
        <f>IF('⑤案件貼り付けシート(E6~→A2へ縦横替えで）'!HD29="","",'⑤案件貼り付けシート(E6~→A2へ縦横替えで）'!HD29)</f>
        <v/>
      </c>
      <c r="FQ33" s="7" t="str">
        <f>IF('⑤案件貼り付けシート(E6~→A2へ縦横替えで）'!HE29="","",'⑤案件貼り付けシート(E6~→A2へ縦横替えで）'!HE29)</f>
        <v/>
      </c>
      <c r="FR33" s="154" t="str">
        <f>IF('⑤案件貼り付けシート(E6~→A2へ縦横替えで）'!HG29="","",'⑤案件貼り付けシート(E6~→A2へ縦横替えで）'!HG29)</f>
        <v/>
      </c>
      <c r="FS33" s="154" t="str">
        <f>IF('⑤案件貼り付けシート(E6~→A2へ縦横替えで）'!HH29="","",'⑤案件貼り付けシート(E6~→A2へ縦横替えで）'!HH29)</f>
        <v/>
      </c>
      <c r="FT33" s="7" t="str" cm="1">
        <f t="array" ref="FT33">IF('⑤案件貼り付けシート(E6~→A2へ縦横替えで）'!HI29="","",_xlfn.IFS('⑤案件貼り付けシート(E6~→A2へ縦横替えで）'!HI29="固定",1,'⑤案件貼り付けシート(E6~→A2へ縦横替えで）'!HI29="流動",2,'⑤案件貼り付けシート(E6~→A2へ縦横替えで）'!HI29="対象外",""))</f>
        <v/>
      </c>
      <c r="FU33" s="154" t="str">
        <f>IF('⑤案件貼り付けシート(E6~→A2へ縦横替えで）'!$HI29="固定",IF('⑤案件貼り付けシート(E6~→A2へ縦横替えで）'!HJ29="","",'⑤案件貼り付けシート(E6~→A2へ縦横替えで）'!HJ29),"")</f>
        <v/>
      </c>
      <c r="FV33" s="154" t="str">
        <f>IF('⑤案件貼り付けシート(E6~→A2へ縦横替えで）'!$HI29="固定",IF('⑤案件貼り付けシート(E6~→A2へ縦横替えで）'!HK29="","",'⑤案件貼り付けシート(E6~→A2へ縦横替えで）'!HK29),"")</f>
        <v/>
      </c>
      <c r="FW33" s="154" t="str">
        <f>IF('⑤案件貼り付けシート(E6~→A2へ縦横替えで）'!$HI29="固定",IF('⑤案件貼り付けシート(E6~→A2へ縦横替えで）'!HL29="","",'⑤案件貼り付けシート(E6~→A2へ縦横替えで）'!HL29),"")</f>
        <v/>
      </c>
      <c r="FX33" s="154" t="str">
        <f>IF('⑤案件貼り付けシート(E6~→A2へ縦横替えで）'!$HI29="固定",IF('⑤案件貼り付けシート(E6~→A2へ縦横替えで）'!HM29="","",'⑤案件貼り付けシート(E6~→A2へ縦横替えで）'!HM29),"")</f>
        <v/>
      </c>
      <c r="FY33" s="154" t="str">
        <f>IF('⑤案件貼り付けシート(E6~→A2へ縦横替えで）'!$HI29="固定",IF('⑤案件貼り付けシート(E6~→A2へ縦横替えで）'!HN29="","",'⑤案件貼り付けシート(E6~→A2へ縦横替えで）'!HN29),"")</f>
        <v/>
      </c>
      <c r="FZ33" s="154" t="str">
        <f>IF('⑤案件貼り付けシート(E6~→A2へ縦横替えで）'!$HI29="固定",IF('⑤案件貼り付けシート(E6~→A2へ縦横替えで）'!HO29="","",'⑤案件貼り付けシート(E6~→A2へ縦横替えで）'!HO29),"")</f>
        <v/>
      </c>
      <c r="GA33" s="7" t="str">
        <f>IF('⑤案件貼り付けシート(E6~→A2へ縦横替えで）'!$HI29="固定",IF('⑤案件貼り付けシート(E6~→A2へ縦横替えで）'!HP29="","",'⑤案件貼り付けシート(E6~→A2へ縦横替えで）'!HP29),"")</f>
        <v/>
      </c>
      <c r="GB33" s="7" t="str">
        <f>IF('⑤案件貼り付けシート(E6~→A2へ縦横替えで）'!HQ29="","",'⑤案件貼り付けシート(E6~→A2へ縦横替えで）'!HQ29)</f>
        <v/>
      </c>
      <c r="GC33" s="7" t="str">
        <f>IF('⑤案件貼り付けシート(E6~→A2へ縦横替えで）'!HR29="","",'⑤案件貼り付けシート(E6~→A2へ縦横替えで）'!HR29)</f>
        <v/>
      </c>
      <c r="GD33" s="7" t="str">
        <f>IF('⑤案件貼り付けシート(E6~→A2へ縦横替えで）'!HS29="","",'⑤案件貼り付けシート(E6~→A2へ縦横替えで）'!HS29)</f>
        <v/>
      </c>
      <c r="GE33" s="7" t="str" cm="1">
        <f t="array" ref="GE33">_xlfn.IFS('⑤案件貼り付けシート(E6~→A2へ縦横替えで）'!A29="","",'⑤案件貼り付けシート(E6~→A2へ縦横替えで）'!HW29="該当しない",0,'⑤案件貼り付けシート(E6~→A2へ縦横替えで）'!HW29="有期プロジェクト",1,'⑤案件貼り付けシート(E6~→A2へ縦横替えで）'!HW29="日数限定業務",2,'⑤案件貼り付けシート(E6~→A2へ縦横替えで）'!HW29="産休育休代替",3,'⑤案件貼り付けシート(E6~→A2へ縦横替えで）'!HW29="介護休業代替",4)</f>
        <v/>
      </c>
      <c r="GF33" s="7" t="str">
        <f>IF('⑤案件貼り付けシート(E6~→A2へ縦横替えで）'!HW29="産休育休代替",IF('⑤案件貼り付けシート(E6~→A2へ縦横替えで）'!HX29="","",'⑤案件貼り付けシート(E6~→A2へ縦横替えで）'!HX29),"")</f>
        <v/>
      </c>
      <c r="GG33" s="7" t="str">
        <f>IF('⑤案件貼り付けシート(E6~→A2へ縦横替えで）'!HY29="","",'⑤案件貼り付けシート(E6~→A2へ縦横替えで）'!HY29)</f>
        <v/>
      </c>
      <c r="GH33" s="7" t="str" cm="1">
        <f t="array" ref="GH33">_xlfn.IFS('⑤案件貼り付けシート(E6~→A2へ縦横替えで）'!IB29="","",'⑤案件貼り付けシート(E6~→A2へ縦横替えで）'!IB29="限定しない",0,'⑤案件貼り付けシート(E6~→A2へ縦横替えで）'!IB29="60歳以上",1,'⑤案件貼り付けシート(E6~→A2へ縦横替えで）'!IB29="無期雇用派遣労働者",2,'⑤案件貼り付けシート(E6~→A2へ縦横替えで）'!IB29="60歳以上または無期雇用",3,TRUE,"")</f>
        <v/>
      </c>
      <c r="GI33" s="7" t="str" cm="1">
        <f t="array" ref="GI33">_xlfn.IFS('⑤案件貼り付けシート(E6~→A2へ縦横替えで）'!IC29="","",'⑤案件貼り付けシート(E6~→A2へ縦横替えで）'!IC29="限定する",1,'⑤案件貼り付けシート(E6~→A2へ縦横替えで）'!IC29="限定しない",2,TRUE,"")</f>
        <v/>
      </c>
      <c r="GJ33" s="7"/>
      <c r="GK33" s="7" t="str">
        <f>IF('⑤案件貼り付けシート(E6~→A2へ縦横替えで）'!IF29="","",'⑤案件貼り付けシート(E6~→A2へ縦横替えで）'!IF29)</f>
        <v/>
      </c>
      <c r="GL33" s="7" t="str">
        <f>IF('⑤案件貼り付けシート(E6~→A2へ縦横替えで）'!IG29="","",'⑤案件貼り付けシート(E6~→A2へ縦横替えで）'!IG29)</f>
        <v/>
      </c>
      <c r="GM33" s="48" t="str">
        <f>IF('⑤案件貼り付けシート(E6~→A2へ縦横替えで）'!IJ29="","",IF('⑤案件貼り付けシート(E6~→A2へ縦横替えで）'!IJ29="ALL",②コード一覧!$CU$2,'⑤案件貼り付けシート(E6~→A2へ縦横替えで）'!IJ29&amp;"をコードヘ"))</f>
        <v/>
      </c>
      <c r="GN33" s="7" t="str">
        <f>IF('⑤案件貼り付けシート(E6~→A2へ縦横替えで）'!IK29="","",IF('⑤案件貼り付けシート(E6~→A2へ縦横替えで）'!IK29="非公開",0,1))</f>
        <v/>
      </c>
      <c r="GO33" s="7">
        <f t="shared" si="1"/>
        <v>0</v>
      </c>
      <c r="GP33" s="7" t="str">
        <f>IF('⑤案件貼り付けシート(E6~→A2へ縦横替えで）'!IP29="",IF('⑤案件貼り付けシート(E6~→A2へ縦横替えで）'!IW29="","",1),2)</f>
        <v/>
      </c>
      <c r="GQ33" s="7" t="str">
        <f>IF(GP33=1,INDEX(②コード一覧!DC29:DG47,MATCH('⑤案件貼り付けシート(E6~→A2へ縦横替えで）'!IW29,②コード一覧!DD29:DD47,0),1),"")</f>
        <v/>
      </c>
      <c r="GR33" s="48" t="str">
        <f>IF('⑤案件貼り付けシート(E6~→A2へ縦横替えで）'!IP29="","",INDEX(②コード一覧!$BR$2:$BT$801,MATCH('⑤案件貼り付けシート(E6~→A2へ縦横替えで）'!IP29,②コード一覧!$BR$2:$BR$801,0),3))</f>
        <v/>
      </c>
      <c r="GS33" s="48" t="str">
        <f>IF('⑤案件貼り付けシート(E6~→A2へ縦横替えで）'!IQ29="","",INDEX(②コード一覧!$BR$2:$BT$801,MATCH('⑤案件貼り付けシート(E6~→A2へ縦横替えで）'!IQ29,②コード一覧!$BR$2:$BR$801,0),3))</f>
        <v/>
      </c>
      <c r="GT33" s="48" t="str">
        <f>IF('⑤案件貼り付けシート(E6~→A2へ縦横替えで）'!IR29="","",INDEX(②コード一覧!$BR$2:$BT$801,MATCH('⑤案件貼り付けシート(E6~→A2へ縦横替えで）'!IR29,②コード一覧!$BR$2:$BR$801,0),3))</f>
        <v/>
      </c>
      <c r="GU33" s="48" t="str">
        <f>IF('⑤案件貼り付けシート(E6~→A2へ縦横替えで）'!IS29="","",INDEX(②コード一覧!$BR$2:$BT$801,MATCH('⑤案件貼り付けシート(E6~→A2へ縦横替えで）'!IS29,②コード一覧!$BR$2:$BR$801,0),3))</f>
        <v/>
      </c>
      <c r="GV33" s="48" t="str">
        <f>IF('⑤案件貼り付けシート(E6~→A2へ縦横替えで）'!IT29="","",INDEX(②コード一覧!$BR$2:$BT$801,MATCH('⑤案件貼り付けシート(E6~→A2へ縦横替えで）'!IT29,②コード一覧!$BR$2:$BR$801,0),3))</f>
        <v/>
      </c>
    </row>
    <row r="34" spans="1:204">
      <c r="A34" s="7"/>
      <c r="B34" s="7">
        <f>'⑤案件貼り付けシート(E6~→A2へ縦横替えで）'!A30</f>
        <v>0</v>
      </c>
      <c r="C34" s="7" t="str">
        <f>IF('⑤案件貼り付けシート(E6~→A2へ縦横替えで）'!C30="","",(IF('⑤案件貼り付けシート(E6~→A2へ縦横替えで）'!C30="一般派遣",1,2)))</f>
        <v/>
      </c>
      <c r="D34" s="48" t="e">
        <f>INDEX(②コード一覧!$A$2:$B$40,MATCH('⑤案件貼り付けシート(E6~→A2へ縦横替えで）'!G30,②コード一覧!$A$2:$A$40,0),2)</f>
        <v>#N/A</v>
      </c>
      <c r="E34" s="7" t="e" cm="1">
        <f t="array" ref="E34">INDEX(③組織表示変え!$A$6:$E$805,MATCH('⑥案件CSV (6行目～に反映→フォーマット２行目にコピペ'!D34&amp;'⑤案件貼り付けシート(E6~→A2へ縦横替えで）'!H30,③組織表示変え!$B$6:$B$802&amp;③組織表示変え!$E$6:$E$802,0),1)</f>
        <v>#N/A</v>
      </c>
      <c r="F34" s="48" t="e">
        <f>INDEX(②コード一覧!$A$2:$B$40,MATCH('⑤案件貼り付けシート(E6~→A2へ縦横替えで）'!N30,②コード一覧!$A$2:$A$40,0),2)</f>
        <v>#N/A</v>
      </c>
      <c r="G34" s="7"/>
      <c r="H34" s="7"/>
      <c r="I34" s="7"/>
      <c r="J34" s="7"/>
      <c r="K34" s="7"/>
      <c r="L34" s="7" t="e" cm="1">
        <f t="array" ref="L34">INDEX(③組織表示変え!$A$6:$E$805,MATCH('⑥案件CSV (6行目～に反映→フォーマット２行目にコピペ'!F34&amp;'⑤案件貼り付けシート(E6~→A2へ縦横替えで）'!O30,③組織表示変え!$B$6:$B$802&amp;③組織表示変え!$E$6:$E$802,0),1)</f>
        <v>#N/A</v>
      </c>
      <c r="M34" s="7" t="str">
        <f>IF('⑤案件貼り付けシート(E6~→A2へ縦横替えで）'!P30="","",'⑤案件貼り付けシート(E6~→A2へ縦横替えで）'!P30)</f>
        <v/>
      </c>
      <c r="N34" s="7" t="str">
        <f>IF('⑤案件貼り付けシート(E6~→A2へ縦横替えで）'!Q30="","",'⑤案件貼り付けシート(E6~→A2へ縦横替えで）'!Q30)</f>
        <v/>
      </c>
      <c r="O34" s="7" t="str">
        <f>IF('⑤案件貼り付けシート(E6~→A2へ縦横替えで）'!R30="","",'⑤案件貼り付けシート(E6~→A2へ縦横替えで）'!R30)</f>
        <v/>
      </c>
      <c r="P34" s="7" t="str" cm="1">
        <f t="array" ref="P34">IF('⑤案件貼り付けシート(E6~→A2へ縦横替えで）'!U30="","",_xlfn.IFS('⑤案件貼り付けシート(E6~→A2へ縦横替えで）'!U30="なし",0,'⑤案件貼り付けシート(E6~→A2へ縦横替えで）'!U30="敷地内禁煙",1,'⑤案件貼り付けシート(E6~→A2へ縦横替えで）'!U30="敷地内禁煙（特定屋外喫煙場所あり、屋外に喫煙場所あり）",2,'⑤案件貼り付けシート(E6~→A2へ縦横替えで）'!U30="屋内禁煙",3,'⑤案件貼り付けシート(E6~→A2へ縦横替えで）'!U30="屋内原則禁煙（喫煙専用室設置、加熱式たばこ専用喫煙室設置）",4,'⑤案件貼り付けシート(E6~→A2へ縦横替えで）'!U30="その他",9))</f>
        <v/>
      </c>
      <c r="Q34" s="7" t="str">
        <f>IF(C34="","",IF('⑤案件貼り付けシート(E6~→A2へ縦横替えで）'!AD30="派遣先責任者",0,1))</f>
        <v/>
      </c>
      <c r="R34" s="7" t="e" cm="1">
        <f t="array" ref="R34">INDEX(②コード一覧!$AI$2:$AN$801,MATCH('⑥案件CSV (6行目～に反映→フォーマット２行目にコピペ'!$F34&amp;'⑤案件貼り付けシート(E6~→A2へ縦横替えで）'!Z30,②コード一覧!$AN$2:$AN$801&amp;②コード一覧!$AI$2:$AI$801,0),5)</f>
        <v>#N/A</v>
      </c>
      <c r="S34" s="7" t="str" cm="1">
        <f t="array" ref="S34">IF('⑤案件貼り付けシート(E6~→A2へ縦横替えで）'!AA30="","",INDEX(②コード一覧!$AI$2:$AN$801,MATCH('⑥案件CSV (6行目～に反映→フォーマット２行目にコピペ'!$F34&amp;'⑤案件貼り付けシート(E6~→A2へ縦横替えで）'!AA30,②コード一覧!$AN$2:$AN$801&amp;②コード一覧!$AI$2:$AI$801,0),5))</f>
        <v/>
      </c>
      <c r="T34" s="7" t="str" cm="1">
        <f t="array" ref="T34">IF('⑤案件貼り付けシート(E6~→A2へ縦横替えで）'!AB30="","",INDEX(②コード一覧!$AI$2:$AN$801,MATCH('⑥案件CSV (6行目～に反映→フォーマット２行目にコピペ'!$F34&amp;'⑤案件貼り付けシート(E6~→A2へ縦横替えで）'!AB30,②コード一覧!$AN$2:$AN$801&amp;②コード一覧!$AI$2:$AI$801,0),5))</f>
        <v/>
      </c>
      <c r="U34" s="7" t="str" cm="1">
        <f t="array" ref="U34">IF('⑤案件貼り付けシート(E6~→A2へ縦横替えで）'!AC30="","",INDEX(②コード一覧!$AI$2:$AN$801,MATCH('⑥案件CSV (6行目～に反映→フォーマット２行目にコピペ'!$F34&amp;'⑤案件貼り付けシート(E6~→A2へ縦横替えで）'!AC30,②コード一覧!$AN$2:$AN$801&amp;②コード一覧!$AI$2:$AI$801,0),5))</f>
        <v/>
      </c>
      <c r="V34" s="7" t="e" cm="1">
        <f t="array" ref="V34">INDEX(②コード一覧!$AK$2:$AN$801,MATCH('⑥案件CSV (6行目～に反映→フォーマット２行目にコピペ'!$F34&amp;'⑤案件貼り付けシート(E6~→A2へ縦横替えで）'!AG30,②コード一覧!$AN$2:$AN$801&amp;②コード一覧!$AK$2:$AK$801,0),3)</f>
        <v>#N/A</v>
      </c>
      <c r="W34" s="7" t="str" cm="1">
        <f t="array" ref="W34">IF('⑤案件貼り付けシート(E6~→A2へ縦横替えで）'!AH30="","",INDEX(②コード一覧!$AK$2:$AN$801,MATCH('⑥案件CSV (6行目～に反映→フォーマット２行目にコピペ'!$F34&amp;'⑤案件貼り付けシート(E6~→A2へ縦横替えで）'!AH30,②コード一覧!$AN$2:$AN$801&amp;②コード一覧!$AK$2:$AK$801,0),3))</f>
        <v/>
      </c>
      <c r="X34" s="7" t="str" cm="1">
        <f t="array" ref="X34">IF('⑤案件貼り付けシート(E6~→A2へ縦横替えで）'!AI30="","",INDEX(②コード一覧!$AK$2:$AN$801,MATCH('⑥案件CSV (6行目～に反映→フォーマット２行目にコピペ'!$F34&amp;'⑤案件貼り付けシート(E6~→A2へ縦横替えで）'!AI30,②コード一覧!$AN$2:$AN$801&amp;②コード一覧!$AK$2:$AK$801,0),3))</f>
        <v/>
      </c>
      <c r="Y34" s="7" t="str" cm="1">
        <f t="array" ref="Y34">IF('⑤案件貼り付けシート(E6~→A2へ縦横替えで）'!AJ30="","",INDEX(②コード一覧!$AK$2:$AN$801,MATCH('⑥案件CSV (6行目～に反映→フォーマット２行目にコピペ'!$F34&amp;'⑤案件貼り付けシート(E6~→A2へ縦横替えで）'!AJ30,②コード一覧!$AN$2:$AN$801&amp;②コード一覧!$AK$2:$AK$801,0),3))</f>
        <v/>
      </c>
      <c r="Z34" s="7" t="e" cm="1">
        <f t="array" ref="Z34">INDEX(②コード一覧!$AJ$2:$AN$801,MATCH('⑥案件CSV (6行目～に反映→フォーマット２行目にコピペ'!$F34&amp;'⑤案件貼り付けシート(E6~→A2へ縦横替えで）'!AM30,②コード一覧!$AN$2:$AN$801&amp;②コード一覧!$AJ$2:$AJ$801,0),4)</f>
        <v>#N/A</v>
      </c>
      <c r="AA34" s="7" t="str" cm="1">
        <f t="array" ref="AA34">IF('⑤案件貼り付けシート(E6~→A2へ縦横替えで）'!AN30="","",INDEX(②コード一覧!$AJ$2:$AN$801,MATCH('⑥案件CSV (6行目～に反映→フォーマット２行目にコピペ'!$F34&amp;'⑤案件貼り付けシート(E6~→A2へ縦横替えで）'!AN30,②コード一覧!$AN$2:$AN$801&amp;②コード一覧!$AJ$2:$AJ$801,0),4))</f>
        <v/>
      </c>
      <c r="AB34" s="7" t="str" cm="1">
        <f t="array" ref="AB34">IF('⑤案件貼り付けシート(E6~→A2へ縦横替えで）'!AO30="","",INDEX(②コード一覧!$AJ$2:$AN$801,MATCH('⑥案件CSV (6行目～に反映→フォーマット２行目にコピペ'!$F34&amp;'⑤案件貼り付けシート(E6~→A2へ縦横替えで）'!AO30,②コード一覧!$AN$2:$AN$801&amp;②コード一覧!$AJ$2:$AJ$801,0),4))</f>
        <v/>
      </c>
      <c r="AC34" s="7" t="str" cm="1">
        <f t="array" ref="AC34">IF('⑤案件貼り付けシート(E6~→A2へ縦横替えで）'!AP30="","",INDEX(②コード一覧!$AJ$2:$AN$801,MATCH('⑥案件CSV (6行目～に反映→フォーマット２行目にコピペ'!$F34&amp;'⑤案件貼り付けシート(E6~→A2へ縦横替えで）'!AP30,②コード一覧!$AN$2:$AN$801&amp;②コード一覧!$AJ$2:$AJ$801,0),4))</f>
        <v/>
      </c>
      <c r="AD34" s="7" t="str">
        <f>IF('⑤案件貼り付けシート(E6~→A2へ縦横替えで）'!AR30="","",'⑤案件貼り付けシート(E6~→A2へ縦横替えで）'!AR30)</f>
        <v/>
      </c>
      <c r="AE34" s="7">
        <f>'⑤案件貼り付けシート(E6~→A2へ縦横替えで）'!AV30</f>
        <v>0</v>
      </c>
      <c r="AF34" s="7">
        <f>'⑤案件貼り付けシート(E6~→A2へ縦横替えで）'!AW30</f>
        <v>0</v>
      </c>
      <c r="AG34" s="7" t="str">
        <f>IF('⑤案件貼り付けシート(E6~→A2へ縦横替えで）'!AX30="","",'⑤案件貼り付けシート(E6~→A2へ縦横替えで）'!AX30)</f>
        <v/>
      </c>
      <c r="AH34" s="7" t="str">
        <f>IF('⑤案件貼り付けシート(E6~→A2へ縦横替えで）'!AY30="","",'⑤案件貼り付けシート(E6~→A2へ縦横替えで）'!AY30)</f>
        <v/>
      </c>
      <c r="AI34" s="13"/>
      <c r="AJ34" s="13"/>
      <c r="AK34" s="7" t="str" cm="1">
        <f t="array" ref="AK34">_xlfn.IFS('⑤案件貼り付けシート(E6~→A2へ縦横替えで）'!AZ30="該当しない",0,'⑤案件貼り付けシート(E6~→A2へ縦横替えで）'!AZ30="該当",1,TRUE,"")</f>
        <v/>
      </c>
      <c r="AL34" s="7" t="str">
        <f>IF('⑤案件貼り付けシート(E6~→A2へ縦横替えで）'!AZ30="該当しない","",IF('⑤案件貼り付けシート(E6~→A2へ縦横替えで）'!BA30="","",LEFT('⑤案件貼り付けシート(E6~→A2へ縦横替えで）'!BA30,FIND("号",'⑤案件貼り付けシート(E6~→A2へ縦横替えで）'!BA30)-1)))</f>
        <v/>
      </c>
      <c r="AM34" s="7" t="str">
        <f>IF('⑤案件貼り付けシート(E6~→A2へ縦横替えで）'!AZ30="該当しない","",IF('⑤案件貼り付けシート(E6~→A2へ縦横替えで）'!BB30="","",'⑤案件貼り付けシート(E6~→A2へ縦横替えで）'!BB30))</f>
        <v/>
      </c>
      <c r="AN34" s="7" t="str">
        <f>IF('⑤案件貼り付けシート(E6~→A2へ縦横替えで）'!BC30="","",'⑤案件貼り付けシート(E6~→A2へ縦横替えで）'!BC30)</f>
        <v/>
      </c>
      <c r="AO34" s="7">
        <f>'⑤案件貼り付けシート(E6~→A2へ縦横替えで）'!BG30</f>
        <v>0</v>
      </c>
      <c r="AP34" s="7" t="str" cm="1">
        <f t="array" ref="AP34">_xlfn.IFS('⑤案件貼り付けシート(E6~→A2へ縦横替えで）'!BH30="","",'⑤案件貼り付けシート(E6~→A2へ縦横替えで）'!BH30="時給",1,'⑤案件貼り付けシート(E6~→A2へ縦横替えで）'!BL30="日給",2,'⑤案件貼り付けシート(E6~→A2へ縦横替えで）'!BL30="月給",3)</f>
        <v/>
      </c>
      <c r="AQ34" s="7" t="str">
        <f>IF('⑤案件貼り付けシート(E6~→A2へ縦横替えで）'!BI30="","",'⑤案件貼り付けシート(E6~→A2へ縦横替えで）'!BI30)</f>
        <v/>
      </c>
      <c r="AR34" s="153" t="str">
        <f>IF('⑤案件貼り付けシート(E6~→A2へ縦横替えで）'!BJ30="","",'⑤案件貼り付けシート(E6~→A2へ縦横替えで）'!BJ30)</f>
        <v/>
      </c>
      <c r="AS34" s="7" t="str">
        <f>IF('⑤案件貼り付けシート(E6~→A2へ縦横替えで）'!BK30="","",'⑤案件貼り付けシート(E6~→A2へ縦横替えで）'!BK30)</f>
        <v/>
      </c>
      <c r="AT34" s="7" t="str" cm="1">
        <f t="array" ref="AT34">_xlfn.IFS('⑤案件貼り付けシート(E6~→A2へ縦横替えで）'!BL30="","",'⑤案件貼り付けシート(E6~→A2へ縦横替えで）'!BL30="長期",1,'⑤案件貼り付けシート(E6~→A2へ縦横替えで）'!BL30="短期",2)</f>
        <v/>
      </c>
      <c r="AU34" s="7" t="str">
        <f>IF('⑤案件貼り付けシート(E6~→A2へ縦横替えで）'!BM30="","",'⑤案件貼り付けシート(E6~→A2へ縦横替えで）'!BM30)</f>
        <v/>
      </c>
      <c r="AV34" s="7" t="str">
        <f>IF('⑤案件貼り付けシート(E6~→A2へ縦横替えで）'!BN30="","",'⑤案件貼り付けシート(E6~→A2へ縦横替えで）'!BN30)</f>
        <v/>
      </c>
      <c r="AW34" s="7" t="str" cm="1">
        <f t="array" ref="AW34">_xlfn.IFS('⑤案件貼り付けシート(E6~→A2へ縦横替えで）'!BQ30="就業先カレンダーに準ずる",1,'⑤案件貼り付けシート(E6~→A2へ縦横替えで）'!BQ30="指定して設定",2,TRUE,"")</f>
        <v/>
      </c>
      <c r="AX34" s="7" t="str" cm="1">
        <f t="array" ref="AX34">IF(AW34=2,_xlfn.IFS('⑤案件貼り付けシート(E6~→A2へ縦横替えで）'!BR30="毎週",1,'⑤案件貼り付けシート(E6~→A2へ縦横替えで）'!BR30="その他",2),"")</f>
        <v/>
      </c>
      <c r="AY34" s="7" t="str">
        <f>IF(AX34=1,'⑤案件貼り付けシート(E6~→A2へ縦横替えで）'!BS30,"")</f>
        <v/>
      </c>
      <c r="AZ34" s="7" t="str">
        <f>IF(AX34=2,'⑤案件貼り付けシート(E6~→A2へ縦横替えで）'!BT30,"")</f>
        <v/>
      </c>
      <c r="BA34" s="7" t="str" cm="1">
        <f t="array" ref="BA34">IF(AW34=2,_xlfn.IFS('⑤案件貼り付けシート(E6~→A2へ縦横替えで）'!BV30="毎週",1,'⑤案件貼り付けシート(E6~→A2へ縦横替えで）'!BV30="その他",2),"")</f>
        <v/>
      </c>
      <c r="BB34" s="7" t="str">
        <f>IF(BA34=1,'⑤案件貼り付けシート(E6~→A2へ縦横替えで）'!BW30,"")</f>
        <v/>
      </c>
      <c r="BC34" s="7" t="str">
        <f>IF(BA34=2,'⑤案件貼り付けシート(E6~→A2へ縦横替えで）'!BX30,"")</f>
        <v/>
      </c>
      <c r="BD34" s="7" t="str">
        <f>IF('⑤案件貼り付けシート(E6~→A2へ縦横替えで）'!BZ30="","",IF('⑤案件貼り付けシート(E6~→A2へ縦横替えで）'!$BQ30="就業先カレンダーに準ずる",'⑤案件貼り付けシート(E6~→A2へ縦横替えで）'!BZ30,""))</f>
        <v/>
      </c>
      <c r="BE34" s="154" t="str">
        <f>IF('⑤案件貼り付けシート(E6~→A2へ縦横替えで）'!CG30="","",'⑤案件貼り付けシート(E6~→A2へ縦横替えで）'!CG30)</f>
        <v/>
      </c>
      <c r="BF34" s="154" t="str">
        <f>IF('⑤案件貼り付けシート(E6~→A2へ縦横替えで）'!CH30="","",'⑤案件貼り付けシート(E6~→A2へ縦横替えで）'!CH30)</f>
        <v/>
      </c>
      <c r="BG34" s="7" t="str" cm="1">
        <f t="array" ref="BG34">_xlfn.IFS('⑤案件貼り付けシート(E6~→A2へ縦横替えで）'!CI30="固定",1,'⑤案件貼り付けシート(E6~→A2へ縦横替えで）'!CI30="流動",2,'⑤案件貼り付けシート(E6~→A2へ縦横替えで）'!CI30="対象外","",'⑤案件貼り付けシート(E6~→A2へ縦横替えで）'!CI30="","")</f>
        <v/>
      </c>
      <c r="BH34" s="154" t="str">
        <f>IF('⑤案件貼り付けシート(E6~→A2へ縦横替えで）'!$CI30="固定",IF('⑤案件貼り付けシート(E6~→A2へ縦横替えで）'!CJ30="","",'⑤案件貼り付けシート(E6~→A2へ縦横替えで）'!CJ30),"")</f>
        <v/>
      </c>
      <c r="BI34" s="154" t="str">
        <f>IF('⑤案件貼り付けシート(E6~→A2へ縦横替えで）'!$CI30="固定",IF('⑤案件貼り付けシート(E6~→A2へ縦横替えで）'!CK30="","",'⑤案件貼り付けシート(E6~→A2へ縦横替えで）'!CK30),"")</f>
        <v/>
      </c>
      <c r="BJ34" s="154" t="str">
        <f>IF('⑤案件貼り付けシート(E6~→A2へ縦横替えで）'!$CI30="固定",IF('⑤案件貼り付けシート(E6~→A2へ縦横替えで）'!CL30="","",'⑤案件貼り付けシート(E6~→A2へ縦横替えで）'!CL30),"")</f>
        <v/>
      </c>
      <c r="BK34" s="154" t="str">
        <f>IF('⑤案件貼り付けシート(E6~→A2へ縦横替えで）'!$CI30="固定",IF('⑤案件貼り付けシート(E6~→A2へ縦横替えで）'!CM30="","",'⑤案件貼り付けシート(E6~→A2へ縦横替えで）'!CM30),"")</f>
        <v/>
      </c>
      <c r="BL34" s="154" t="str">
        <f>IF('⑤案件貼り付けシート(E6~→A2へ縦横替えで）'!$CI30="固定",IF('⑤案件貼り付けシート(E6~→A2へ縦横替えで）'!CN30="","",'⑤案件貼り付けシート(E6~→A2へ縦横替えで）'!CN30),"")</f>
        <v/>
      </c>
      <c r="BM34" s="154" t="str">
        <f>IF('⑤案件貼り付けシート(E6~→A2へ縦横替えで）'!$CI30="固定",IF('⑤案件貼り付けシート(E6~→A2へ縦横替えで）'!CO30="","",'⑤案件貼り付けシート(E6~→A2へ縦横替えで）'!CO30),"")</f>
        <v/>
      </c>
      <c r="BN34" s="7" t="str">
        <f>IF('⑤案件貼り付けシート(E6~→A2へ縦横替えで）'!$CI30="固定",IF('⑤案件貼り付けシート(E6~→A2へ縦横替えで）'!CP30="","",'⑤案件貼り付けシート(E6~→A2へ縦横替えで）'!CP30),"")</f>
        <v/>
      </c>
      <c r="BO34" s="7" t="str">
        <f>IF('⑤案件貼り付けシート(E6~→A2へ縦横替えで）'!CQ30="","",'⑤案件貼り付けシート(E6~→A2へ縦横替えで）'!CQ30)</f>
        <v/>
      </c>
      <c r="BP34" s="7" t="str">
        <f>IF('⑤案件貼り付けシート(E6~→A2へ縦横替えで）'!CR30="","",'⑤案件貼り付けシート(E6~→A2へ縦横替えで）'!CR30)</f>
        <v/>
      </c>
      <c r="BQ34" s="7" t="str">
        <f>IF('⑤案件貼り付けシート(E6~→A2へ縦横替えで）'!CS30="","",'⑤案件貼り付けシート(E6~→A2へ縦横替えで）'!CS30)</f>
        <v/>
      </c>
      <c r="BR34" s="154" t="str">
        <f>IF('⑤案件貼り付けシート(E6~→A2へ縦横替えで）'!CV30="","",'⑤案件貼り付けシート(E6~→A2へ縦横替えで）'!CV30)</f>
        <v/>
      </c>
      <c r="BS34" s="154" t="str">
        <f>IF('⑤案件貼り付けシート(E6~→A2へ縦横替えで）'!CW30="","",'⑤案件貼り付けシート(E6~→A2へ縦横替えで）'!CW30)</f>
        <v/>
      </c>
      <c r="BT34" s="7" t="str" cm="1">
        <f t="array" ref="BT34">IF('⑤案件貼り付けシート(E6~→A2へ縦横替えで）'!CX30="","",_xlfn.IFS('⑤案件貼り付けシート(E6~→A2へ縦横替えで）'!CX30="固定",1,'⑤案件貼り付けシート(E6~→A2へ縦横替えで）'!CX30="流動",2,'⑤案件貼り付けシート(E6~→A2へ縦横替えで）'!CX30="対象外",""))</f>
        <v/>
      </c>
      <c r="BU34" s="154" t="str">
        <f>IF('⑤案件貼り付けシート(E6~→A2へ縦横替えで）'!$CX30="固定",IF('⑤案件貼り付けシート(E6~→A2へ縦横替えで）'!CY30="","",'⑤案件貼り付けシート(E6~→A2へ縦横替えで）'!CY30),"")</f>
        <v/>
      </c>
      <c r="BV34" s="154" t="str">
        <f>IF('⑤案件貼り付けシート(E6~→A2へ縦横替えで）'!$CX30="固定",IF('⑤案件貼り付けシート(E6~→A2へ縦横替えで）'!CZ30="","",'⑤案件貼り付けシート(E6~→A2へ縦横替えで）'!CZ30),"")</f>
        <v/>
      </c>
      <c r="BW34" s="154" t="str">
        <f>IF('⑤案件貼り付けシート(E6~→A2へ縦横替えで）'!$CX30="固定",IF('⑤案件貼り付けシート(E6~→A2へ縦横替えで）'!DA30="","",'⑤案件貼り付けシート(E6~→A2へ縦横替えで）'!DA30),"")</f>
        <v/>
      </c>
      <c r="BX34" s="154" t="str">
        <f>IF('⑤案件貼り付けシート(E6~→A2へ縦横替えで）'!$CX30="固定",IF('⑤案件貼り付けシート(E6~→A2へ縦横替えで）'!DB30="","",'⑤案件貼り付けシート(E6~→A2へ縦横替えで）'!DB30),"")</f>
        <v/>
      </c>
      <c r="BY34" s="154" t="str">
        <f>IF('⑤案件貼り付けシート(E6~→A2へ縦横替えで）'!$CX30="固定",IF('⑤案件貼り付けシート(E6~→A2へ縦横替えで）'!DC30="","",'⑤案件貼り付けシート(E6~→A2へ縦横替えで）'!DC30),"")</f>
        <v/>
      </c>
      <c r="BZ34" s="154" t="str">
        <f>IF('⑤案件貼り付けシート(E6~→A2へ縦横替えで）'!$CX30="固定",IF('⑤案件貼り付けシート(E6~→A2へ縦横替えで）'!DD30="","",'⑤案件貼り付けシート(E6~→A2へ縦横替えで）'!DD30),"")</f>
        <v/>
      </c>
      <c r="CA34" s="7" t="str">
        <f>IF('⑤案件貼り付けシート(E6~→A2へ縦横替えで）'!$CX30="固定",IF('⑤案件貼り付けシート(E6~→A2へ縦横替えで）'!DE30="","",'⑤案件貼り付けシート(E6~→A2へ縦横替えで）'!DE30),"")</f>
        <v/>
      </c>
      <c r="CB34" s="7" t="str">
        <f>IF('⑤案件貼り付けシート(E6~→A2へ縦横替えで）'!DF30="","",'⑤案件貼り付けシート(E6~→A2へ縦横替えで）'!DF30)</f>
        <v/>
      </c>
      <c r="CC34" s="7" t="str">
        <f>IF('⑤案件貼り付けシート(E6~→A2へ縦横替えで）'!DG30="","",'⑤案件貼り付けシート(E6~→A2へ縦横替えで）'!DG30)</f>
        <v/>
      </c>
      <c r="CD34" s="7" t="str">
        <f>IF('⑤案件貼り付けシート(E6~→A2へ縦横替えで）'!DH30="","",'⑤案件貼り付けシート(E6~→A2へ縦横替えで）'!DH30)</f>
        <v/>
      </c>
      <c r="CE34" s="154" t="str">
        <f>IF('⑤案件貼り付けシート(E6~→A2へ縦横替えで）'!DK30="","",'⑤案件貼り付けシート(E6~→A2へ縦横替えで）'!DK30)</f>
        <v/>
      </c>
      <c r="CF34" s="154" t="str">
        <f>IF('⑤案件貼り付けシート(E6~→A2へ縦横替えで）'!DL30="","",'⑤案件貼り付けシート(E6~→A2へ縦横替えで）'!DL30)</f>
        <v/>
      </c>
      <c r="CG34" s="7" t="str" cm="1">
        <f t="array" ref="CG34">IF('⑤案件貼り付けシート(E6~→A2へ縦横替えで）'!DM30="","",_xlfn.IFS('⑤案件貼り付けシート(E6~→A2へ縦横替えで）'!DM30="固定",1,'⑤案件貼り付けシート(E6~→A2へ縦横替えで）'!DM30="流動",2,'⑤案件貼り付けシート(E6~→A2へ縦横替えで）'!DM30="対象外",""))</f>
        <v/>
      </c>
      <c r="CH34" s="154" t="str">
        <f>IF('⑤案件貼り付けシート(E6~→A2へ縦横替えで）'!$DM30="固定",IF('⑤案件貼り付けシート(E6~→A2へ縦横替えで）'!DN30="","",'⑤案件貼り付けシート(E6~→A2へ縦横替えで）'!DN30),"")</f>
        <v/>
      </c>
      <c r="CI34" s="154" t="str">
        <f>IF('⑤案件貼り付けシート(E6~→A2へ縦横替えで）'!$DM30="固定",IF('⑤案件貼り付けシート(E6~→A2へ縦横替えで）'!DO30="","",'⑤案件貼り付けシート(E6~→A2へ縦横替えで）'!DO30),"")</f>
        <v/>
      </c>
      <c r="CJ34" s="154" t="str">
        <f>IF('⑤案件貼り付けシート(E6~→A2へ縦横替えで）'!$DM30="固定",IF('⑤案件貼り付けシート(E6~→A2へ縦横替えで）'!DP30="","",'⑤案件貼り付けシート(E6~→A2へ縦横替えで）'!DP30),"")</f>
        <v/>
      </c>
      <c r="CK34" s="154" t="str">
        <f>IF('⑤案件貼り付けシート(E6~→A2へ縦横替えで）'!$DM30="固定",IF('⑤案件貼り付けシート(E6~→A2へ縦横替えで）'!DQ30="","",'⑤案件貼り付けシート(E6~→A2へ縦横替えで）'!DQ30),"")</f>
        <v/>
      </c>
      <c r="CL34" s="154" t="str">
        <f>IF('⑤案件貼り付けシート(E6~→A2へ縦横替えで）'!$DM30="固定",IF('⑤案件貼り付けシート(E6~→A2へ縦横替えで）'!DR30="","",'⑤案件貼り付けシート(E6~→A2へ縦横替えで）'!DR30),"")</f>
        <v/>
      </c>
      <c r="CM34" s="154" t="str">
        <f>IF('⑤案件貼り付けシート(E6~→A2へ縦横替えで）'!$DM30="固定",IF('⑤案件貼り付けシート(E6~→A2へ縦横替えで）'!DS30="","",'⑤案件貼り付けシート(E6~→A2へ縦横替えで）'!DS30),"")</f>
        <v/>
      </c>
      <c r="CN34" s="7" t="str">
        <f>IF('⑤案件貼り付けシート(E6~→A2へ縦横替えで）'!$DM30="固定",IF('⑤案件貼り付けシート(E6~→A2へ縦横替えで）'!DT30="","",'⑤案件貼り付けシート(E6~→A2へ縦横替えで）'!DT30),"")</f>
        <v/>
      </c>
      <c r="CO34" s="7" t="str">
        <f>IF('⑤案件貼り付けシート(E6~→A2へ縦横替えで）'!DU30="","",'⑤案件貼り付けシート(E6~→A2へ縦横替えで）'!DU30)</f>
        <v/>
      </c>
      <c r="CP34" s="7" t="str">
        <f>IF('⑤案件貼り付けシート(E6~→A2へ縦横替えで）'!DV30="","",'⑤案件貼り付けシート(E6~→A2へ縦横替えで）'!DV30)</f>
        <v/>
      </c>
      <c r="CQ34" s="7" t="str">
        <f>IF('⑤案件貼り付けシート(E6~→A2へ縦横替えで）'!DW30="","",'⑤案件貼り付けシート(E6~→A2へ縦横替えで）'!DW30)</f>
        <v/>
      </c>
      <c r="CR34" s="154" t="str">
        <f>IF('⑤案件貼り付けシート(E6~→A2へ縦横替えで）'!EA30="","",'⑤案件貼り付けシート(E6~→A2へ縦横替えで）'!EA30)</f>
        <v/>
      </c>
      <c r="CS34" s="154" t="str">
        <f>IF('⑤案件貼り付けシート(E6~→A2へ縦横替えで）'!EB30="","",'⑤案件貼り付けシート(E6~→A2へ縦横替えで）'!EB30)</f>
        <v/>
      </c>
      <c r="CT34" s="7" t="str" cm="1">
        <f t="array" ref="CT34">IF('⑤案件貼り付けシート(E6~→A2へ縦横替えで）'!EC30="","",_xlfn.IFS('⑤案件貼り付けシート(E6~→A2へ縦横替えで）'!EC30="固定",1,'⑤案件貼り付けシート(E6~→A2へ縦横替えで）'!EC30="流動",2,'⑤案件貼り付けシート(E6~→A2へ縦横替えで）'!EC30="対象外",""))</f>
        <v/>
      </c>
      <c r="CU34" s="154" t="str">
        <f>IF('⑤案件貼り付けシート(E6~→A2へ縦横替えで）'!$EC30="固定",IF('⑤案件貼り付けシート(E6~→A2へ縦横替えで）'!ED30="","",'⑤案件貼り付けシート(E6~→A2へ縦横替えで）'!ED30),"")</f>
        <v/>
      </c>
      <c r="CV34" s="154" t="str">
        <f>IF('⑤案件貼り付けシート(E6~→A2へ縦横替えで）'!$EC30="固定",IF('⑤案件貼り付けシート(E6~→A2へ縦横替えで）'!EE30="","",'⑤案件貼り付けシート(E6~→A2へ縦横替えで）'!EE30),"")</f>
        <v/>
      </c>
      <c r="CW34" s="154" t="str">
        <f>IF('⑤案件貼り付けシート(E6~→A2へ縦横替えで）'!$EC30="固定",IF('⑤案件貼り付けシート(E6~→A2へ縦横替えで）'!EF30="","",'⑤案件貼り付けシート(E6~→A2へ縦横替えで）'!EF30),"")</f>
        <v/>
      </c>
      <c r="CX34" s="154" t="str">
        <f>IF('⑤案件貼り付けシート(E6~→A2へ縦横替えで）'!$EC30="固定",IF('⑤案件貼り付けシート(E6~→A2へ縦横替えで）'!EG30="","",'⑤案件貼り付けシート(E6~→A2へ縦横替えで）'!EG30),"")</f>
        <v/>
      </c>
      <c r="CY34" s="154" t="str">
        <f>IF('⑤案件貼り付けシート(E6~→A2へ縦横替えで）'!$EC30="固定",IF('⑤案件貼り付けシート(E6~→A2へ縦横替えで）'!EH30="","",'⑤案件貼り付けシート(E6~→A2へ縦横替えで）'!EH30),"")</f>
        <v/>
      </c>
      <c r="CZ34" s="154" t="str">
        <f>IF('⑤案件貼り付けシート(E6~→A2へ縦横替えで）'!$EC30="固定",IF('⑤案件貼り付けシート(E6~→A2へ縦横替えで）'!EI30="","",'⑤案件貼り付けシート(E6~→A2へ縦横替えで）'!EI30),"")</f>
        <v/>
      </c>
      <c r="DA34" s="7" t="str">
        <f>IF('⑤案件貼り付けシート(E6~→A2へ縦横替えで）'!$EC30="固定",IF('⑤案件貼り付けシート(E6~→A2へ縦横替えで）'!EJ30="","",'⑤案件貼り付けシート(E6~→A2へ縦横替えで）'!EJ30),"")</f>
        <v/>
      </c>
      <c r="DB34" s="7" t="str">
        <f>IF('⑤案件貼り付けシート(E6~→A2へ縦横替えで）'!EK30="","",'⑤案件貼り付けシート(E6~→A2へ縦横替えで）'!EK30)</f>
        <v/>
      </c>
      <c r="DC34" s="7" t="str">
        <f>IF('⑤案件貼り付けシート(E6~→A2へ縦横替えで）'!EL30="","",'⑤案件貼り付けシート(E6~→A2へ縦横替えで）'!EL30)</f>
        <v/>
      </c>
      <c r="DD34" s="7" t="str">
        <f>IF('⑤案件貼り付けシート(E6~→A2へ縦横替えで）'!EM30="","",'⑤案件貼り付けシート(E6~→A2へ縦横替えで）'!EM30)</f>
        <v/>
      </c>
      <c r="DE34" s="154" t="str">
        <f>IF('⑤案件貼り付けシート(E6~→A2へ縦横替えで）'!EO30="","",'⑤案件貼り付けシート(E6~→A2へ縦横替えで）'!EO30)</f>
        <v/>
      </c>
      <c r="DF34" s="154" t="str">
        <f>IF('⑤案件貼り付けシート(E6~→A2へ縦横替えで）'!EP30="","",'⑤案件貼り付けシート(E6~→A2へ縦横替えで）'!EP30)</f>
        <v/>
      </c>
      <c r="DG34" s="7" t="str" cm="1">
        <f t="array" ref="DG34">IF('⑤案件貼り付けシート(E6~→A2へ縦横替えで）'!EQ30="","",_xlfn.IFS('⑤案件貼り付けシート(E6~→A2へ縦横替えで）'!EQ30="固定",1,'⑤案件貼り付けシート(E6~→A2へ縦横替えで）'!EQ30="流動",2,'⑤案件貼り付けシート(E6~→A2へ縦横替えで）'!EQ30="対象外",""))</f>
        <v/>
      </c>
      <c r="DH34" s="154" t="str">
        <f>IF('⑤案件貼り付けシート(E6~→A2へ縦横替えで）'!$EQ30="固定",IF('⑤案件貼り付けシート(E6~→A2へ縦横替えで）'!ER30="","",'⑤案件貼り付けシート(E6~→A2へ縦横替えで）'!ER30),"")</f>
        <v/>
      </c>
      <c r="DI34" s="154" t="str">
        <f>IF('⑤案件貼り付けシート(E6~→A2へ縦横替えで）'!$EQ30="固定",IF('⑤案件貼り付けシート(E6~→A2へ縦横替えで）'!ES30="","",'⑤案件貼り付けシート(E6~→A2へ縦横替えで）'!ES30),"")</f>
        <v/>
      </c>
      <c r="DJ34" s="154" t="str">
        <f>IF('⑤案件貼り付けシート(E6~→A2へ縦横替えで）'!$EQ30="固定",IF('⑤案件貼り付けシート(E6~→A2へ縦横替えで）'!ET30="","",'⑤案件貼り付けシート(E6~→A2へ縦横替えで）'!ET30),"")</f>
        <v/>
      </c>
      <c r="DK34" s="154" t="str">
        <f>IF('⑤案件貼り付けシート(E6~→A2へ縦横替えで）'!$EQ30="固定",IF('⑤案件貼り付けシート(E6~→A2へ縦横替えで）'!EU30="","",'⑤案件貼り付けシート(E6~→A2へ縦横替えで）'!EU30),"")</f>
        <v/>
      </c>
      <c r="DL34" s="154" t="str">
        <f>IF('⑤案件貼り付けシート(E6~→A2へ縦横替えで）'!$EQ30="固定",IF('⑤案件貼り付けシート(E6~→A2へ縦横替えで）'!EV30="","",'⑤案件貼り付けシート(E6~→A2へ縦横替えで）'!EV30),"")</f>
        <v/>
      </c>
      <c r="DM34" s="154" t="str">
        <f>IF('⑤案件貼り付けシート(E6~→A2へ縦横替えで）'!$EQ30="固定",IF('⑤案件貼り付けシート(E6~→A2へ縦横替えで）'!EW30="","",'⑤案件貼り付けシート(E6~→A2へ縦横替えで）'!EW30),"")</f>
        <v/>
      </c>
      <c r="DN34" s="7" t="str">
        <f>IF('⑤案件貼り付けシート(E6~→A2へ縦横替えで）'!$EQ30="固定",IF('⑤案件貼り付けシート(E6~→A2へ縦横替えで）'!EX30="","",'⑤案件貼り付けシート(E6~→A2へ縦横替えで）'!EX30),"")</f>
        <v/>
      </c>
      <c r="DO34" s="7" t="str">
        <f>IF('⑤案件貼り付けシート(E6~→A2へ縦横替えで）'!EY30="","",'⑤案件貼り付けシート(E6~→A2へ縦横替えで）'!EY30)</f>
        <v/>
      </c>
      <c r="DP34" s="7" t="str">
        <f>IF('⑤案件貼り付けシート(E6~→A2へ縦横替えで）'!EZ30="","",'⑤案件貼り付けシート(E6~→A2へ縦横替えで）'!EZ30)</f>
        <v/>
      </c>
      <c r="DQ34" s="7" t="str">
        <f>IF('⑤案件貼り付けシート(E6~→A2へ縦横替えで）'!FA30="","",'⑤案件貼り付けシート(E6~→A2へ縦横替えで）'!FA30)</f>
        <v/>
      </c>
      <c r="DR34" s="154" t="str">
        <f>IF('⑤案件貼り付けシート(E6~→A2へ縦横替えで）'!FC30="","",'⑤案件貼り付けシート(E6~→A2へ縦横替えで）'!FC30)</f>
        <v/>
      </c>
      <c r="DS34" s="154" t="str">
        <f>IF('⑤案件貼り付けシート(E6~→A2へ縦横替えで）'!FD30="","",'⑤案件貼り付けシート(E6~→A2へ縦横替えで）'!FD30)</f>
        <v/>
      </c>
      <c r="DT34" s="7" t="str" cm="1">
        <f t="array" ref="DT34">IF('⑤案件貼り付けシート(E6~→A2へ縦横替えで）'!FE30="","",_xlfn.IFS('⑤案件貼り付けシート(E6~→A2へ縦横替えで）'!FE30="固定",1,'⑤案件貼り付けシート(E6~→A2へ縦横替えで）'!FE30="流動",2,'⑤案件貼り付けシート(E6~→A2へ縦横替えで）'!FE30="対象外",""))</f>
        <v/>
      </c>
      <c r="DU34" s="154" t="str">
        <f>IF('⑤案件貼り付けシート(E6~→A2へ縦横替えで）'!$FE30="固定",IF('⑤案件貼り付けシート(E6~→A2へ縦横替えで）'!FF30="","",'⑤案件貼り付けシート(E6~→A2へ縦横替えで）'!FF30),"")</f>
        <v/>
      </c>
      <c r="DV34" s="154" t="str">
        <f>IF('⑤案件貼り付けシート(E6~→A2へ縦横替えで）'!$FE30="固定",IF('⑤案件貼り付けシート(E6~→A2へ縦横替えで）'!FG30="","",'⑤案件貼り付けシート(E6~→A2へ縦横替えで）'!FG30),"")</f>
        <v/>
      </c>
      <c r="DW34" s="154" t="str">
        <f>IF('⑤案件貼り付けシート(E6~→A2へ縦横替えで）'!$FE30="固定",IF('⑤案件貼り付けシート(E6~→A2へ縦横替えで）'!FH30="","",'⑤案件貼り付けシート(E6~→A2へ縦横替えで）'!FH30),"")</f>
        <v/>
      </c>
      <c r="DX34" s="154" t="str">
        <f>IF('⑤案件貼り付けシート(E6~→A2へ縦横替えで）'!$FE30="固定",IF('⑤案件貼り付けシート(E6~→A2へ縦横替えで）'!FI30="","",'⑤案件貼り付けシート(E6~→A2へ縦横替えで）'!FI30),"")</f>
        <v/>
      </c>
      <c r="DY34" s="154" t="str">
        <f>IF('⑤案件貼り付けシート(E6~→A2へ縦横替えで）'!$FE30="固定",IF('⑤案件貼り付けシート(E6~→A2へ縦横替えで）'!FJ30="","",'⑤案件貼り付けシート(E6~→A2へ縦横替えで）'!FJ30),"")</f>
        <v/>
      </c>
      <c r="DZ34" s="154" t="str">
        <f>IF('⑤案件貼り付けシート(E6~→A2へ縦横替えで）'!$FE30="固定",IF('⑤案件貼り付けシート(E6~→A2へ縦横替えで）'!FK30="","",'⑤案件貼り付けシート(E6~→A2へ縦横替えで）'!FK30),"")</f>
        <v/>
      </c>
      <c r="EA34" s="7" t="str">
        <f>IF('⑤案件貼り付けシート(E6~→A2へ縦横替えで）'!$FE30="固定",IF('⑤案件貼り付けシート(E6~→A2へ縦横替えで）'!FL30="","",'⑤案件貼り付けシート(E6~→A2へ縦横替えで）'!FL30),"")</f>
        <v/>
      </c>
      <c r="EB34" s="7" t="str">
        <f>IF('⑤案件貼り付けシート(E6~→A2へ縦横替えで）'!FM30="","",'⑤案件貼り付けシート(E6~→A2へ縦横替えで）'!FM30)</f>
        <v/>
      </c>
      <c r="EC34" s="7" t="str">
        <f>IF('⑤案件貼り付けシート(E6~→A2へ縦横替えで）'!FN30="","",'⑤案件貼り付けシート(E6~→A2へ縦横替えで）'!FN30)</f>
        <v/>
      </c>
      <c r="ED34" s="7" t="str">
        <f>IF('⑤案件貼り付けシート(E6~→A2へ縦横替えで）'!FO30="","",'⑤案件貼り付けシート(E6~→A2へ縦横替えで）'!FO30)</f>
        <v/>
      </c>
      <c r="EE34" s="154" t="str">
        <f>IF('⑤案件貼り付けシート(E6~→A2へ縦横替えで）'!FQ30="","",'⑤案件貼り付けシート(E6~→A2へ縦横替えで）'!FQ30)</f>
        <v/>
      </c>
      <c r="EF34" s="154" t="str">
        <f>IF('⑤案件貼り付けシート(E6~→A2へ縦横替えで）'!FR30="","",'⑤案件貼り付けシート(E6~→A2へ縦横替えで）'!FR30)</f>
        <v/>
      </c>
      <c r="EG34" s="7" t="str" cm="1">
        <f t="array" ref="EG34">IF('⑤案件貼り付けシート(E6~→A2へ縦横替えで）'!FS30="","",_xlfn.IFS('⑤案件貼り付けシート(E6~→A2へ縦横替えで）'!FS30="固定",1,'⑤案件貼り付けシート(E6~→A2へ縦横替えで）'!FS30="流動",2,'⑤案件貼り付けシート(E6~→A2へ縦横替えで）'!FS30="対象外",""))</f>
        <v/>
      </c>
      <c r="EH34" s="154" t="str">
        <f>IF('⑤案件貼り付けシート(E6~→A2へ縦横替えで）'!$FS30="固定",IF('⑤案件貼り付けシート(E6~→A2へ縦横替えで）'!FT30="","",'⑤案件貼り付けシート(E6~→A2へ縦横替えで）'!FT30),"")</f>
        <v/>
      </c>
      <c r="EI34" s="154" t="str">
        <f>IF('⑤案件貼り付けシート(E6~→A2へ縦横替えで）'!$FS30="固定",IF('⑤案件貼り付けシート(E6~→A2へ縦横替えで）'!FU30="","",'⑤案件貼り付けシート(E6~→A2へ縦横替えで）'!FU30),"")</f>
        <v/>
      </c>
      <c r="EJ34" s="154" t="str">
        <f>IF('⑤案件貼り付けシート(E6~→A2へ縦横替えで）'!$FS30="固定",IF('⑤案件貼り付けシート(E6~→A2へ縦横替えで）'!FV30="","",'⑤案件貼り付けシート(E6~→A2へ縦横替えで）'!FV30),"")</f>
        <v/>
      </c>
      <c r="EK34" s="154" t="str">
        <f>IF('⑤案件貼り付けシート(E6~→A2へ縦横替えで）'!$FS30="固定",IF('⑤案件貼り付けシート(E6~→A2へ縦横替えで）'!FW30="","",'⑤案件貼り付けシート(E6~→A2へ縦横替えで）'!FW30),"")</f>
        <v/>
      </c>
      <c r="EL34" s="154" t="str">
        <f>IF('⑤案件貼り付けシート(E6~→A2へ縦横替えで）'!$FS30="固定",IF('⑤案件貼り付けシート(E6~→A2へ縦横替えで）'!FX30="","",'⑤案件貼り付けシート(E6~→A2へ縦横替えで）'!FX30),"")</f>
        <v/>
      </c>
      <c r="EM34" s="154" t="str">
        <f>IF('⑤案件貼り付けシート(E6~→A2へ縦横替えで）'!$FS30="固定",IF('⑤案件貼り付けシート(E6~→A2へ縦横替えで）'!FY30="","",'⑤案件貼り付けシート(E6~→A2へ縦横替えで）'!FY30),"")</f>
        <v/>
      </c>
      <c r="EN34" s="7" t="str">
        <f>IF('⑤案件貼り付けシート(E6~→A2へ縦横替えで）'!$FS30="固定",IF('⑤案件貼り付けシート(E6~→A2へ縦横替えで）'!FZ30="","",'⑤案件貼り付けシート(E6~→A2へ縦横替えで）'!FZ30),"")</f>
        <v/>
      </c>
      <c r="EO34" s="7" t="str">
        <f>IF('⑤案件貼り付けシート(E6~→A2へ縦横替えで）'!GA30="","",'⑤案件貼り付けシート(E6~→A2へ縦横替えで）'!GA30)</f>
        <v/>
      </c>
      <c r="EP34" s="7" t="str">
        <f>IF('⑤案件貼り付けシート(E6~→A2へ縦横替えで）'!GB30="","",'⑤案件貼り付けシート(E6~→A2へ縦横替えで）'!GB30)</f>
        <v/>
      </c>
      <c r="EQ34" s="7" t="str">
        <f>IF('⑤案件貼り付けシート(E6~→A2へ縦横替えで）'!GC30="","",'⑤案件貼り付けシート(E6~→A2へ縦横替えで）'!GC30)</f>
        <v/>
      </c>
      <c r="ER34" s="154" t="str">
        <f>IF('⑤案件貼り付けシート(E6~→A2へ縦横替えで）'!GE30="","",'⑤案件貼り付けシート(E6~→A2へ縦横替えで）'!GE30)</f>
        <v/>
      </c>
      <c r="ES34" s="154" t="str">
        <f>IF('⑤案件貼り付けシート(E6~→A2へ縦横替えで）'!GF30="","",'⑤案件貼り付けシート(E6~→A2へ縦横替えで）'!GF30)</f>
        <v/>
      </c>
      <c r="ET34" s="7" t="str" cm="1">
        <f t="array" ref="ET34">IF('⑤案件貼り付けシート(E6~→A2へ縦横替えで）'!GG30="","",_xlfn.IFS('⑤案件貼り付けシート(E6~→A2へ縦横替えで）'!GG30="固定",1,'⑤案件貼り付けシート(E6~→A2へ縦横替えで）'!GG30="流動",2,'⑤案件貼り付けシート(E6~→A2へ縦横替えで）'!GG30="対象外",""))</f>
        <v/>
      </c>
      <c r="EU34" s="154" t="str">
        <f>IF('⑤案件貼り付けシート(E6~→A2へ縦横替えで）'!$GG30="固定",IF('⑤案件貼り付けシート(E6~→A2へ縦横替えで）'!GH30="","",'⑤案件貼り付けシート(E6~→A2へ縦横替えで）'!GH30),"")</f>
        <v/>
      </c>
      <c r="EV34" s="154" t="str">
        <f>IF('⑤案件貼り付けシート(E6~→A2へ縦横替えで）'!$GG30="固定",IF('⑤案件貼り付けシート(E6~→A2へ縦横替えで）'!GI30="","",'⑤案件貼り付けシート(E6~→A2へ縦横替えで）'!GI30),"")</f>
        <v/>
      </c>
      <c r="EW34" s="154" t="str">
        <f>IF('⑤案件貼り付けシート(E6~→A2へ縦横替えで）'!$GG30="固定",IF('⑤案件貼り付けシート(E6~→A2へ縦横替えで）'!GJ30="","",'⑤案件貼り付けシート(E6~→A2へ縦横替えで）'!GJ30),"")</f>
        <v/>
      </c>
      <c r="EX34" s="154" t="str">
        <f>IF('⑤案件貼り付けシート(E6~→A2へ縦横替えで）'!$GG30="固定",IF('⑤案件貼り付けシート(E6~→A2へ縦横替えで）'!GK30="","",'⑤案件貼り付けシート(E6~→A2へ縦横替えで）'!GK30),"")</f>
        <v/>
      </c>
      <c r="EY34" s="154" t="str">
        <f>IF('⑤案件貼り付けシート(E6~→A2へ縦横替えで）'!$GG30="固定",IF('⑤案件貼り付けシート(E6~→A2へ縦横替えで）'!GL30="","",'⑤案件貼り付けシート(E6~→A2へ縦横替えで）'!GL30),"")</f>
        <v/>
      </c>
      <c r="EZ34" s="154" t="str">
        <f>IF('⑤案件貼り付けシート(E6~→A2へ縦横替えで）'!$GG30="固定",IF('⑤案件貼り付けシート(E6~→A2へ縦横替えで）'!GM30="","",'⑤案件貼り付けシート(E6~→A2へ縦横替えで）'!GM30),"")</f>
        <v/>
      </c>
      <c r="FA34" s="7" t="str">
        <f>IF('⑤案件貼り付けシート(E6~→A2へ縦横替えで）'!$GG30="固定",IF('⑤案件貼り付けシート(E6~→A2へ縦横替えで）'!GN30="","",'⑤案件貼り付けシート(E6~→A2へ縦横替えで）'!GN30),"")</f>
        <v/>
      </c>
      <c r="FB34" s="7" t="str">
        <f>IF('⑤案件貼り付けシート(E6~→A2へ縦横替えで）'!GO30="","",'⑤案件貼り付けシート(E6~→A2へ縦横替えで）'!GO30)</f>
        <v/>
      </c>
      <c r="FC34" s="7" t="str">
        <f>IF('⑤案件貼り付けシート(E6~→A2へ縦横替えで）'!GP30="","",'⑤案件貼り付けシート(E6~→A2へ縦横替えで）'!GP30)</f>
        <v/>
      </c>
      <c r="FD34" s="7" t="str">
        <f>IF('⑤案件貼り付けシート(E6~→A2へ縦横替えで）'!GQ30="","",'⑤案件貼り付けシート(E6~→A2へ縦横替えで）'!GQ30)</f>
        <v/>
      </c>
      <c r="FE34" s="154" t="str">
        <f>IF('⑤案件貼り付けシート(E6~→A2へ縦横替えで）'!GS30="","",'⑤案件貼り付けシート(E6~→A2へ縦横替えで）'!GS30)</f>
        <v/>
      </c>
      <c r="FF34" s="154" t="str">
        <f>IF('⑤案件貼り付けシート(E6~→A2へ縦横替えで）'!GT30="","",'⑤案件貼り付けシート(E6~→A2へ縦横替えで）'!GT30)</f>
        <v/>
      </c>
      <c r="FG34" s="7" t="str" cm="1">
        <f t="array" ref="FG34">IF('⑤案件貼り付けシート(E6~→A2へ縦横替えで）'!GU30="","",_xlfn.IFS('⑤案件貼り付けシート(E6~→A2へ縦横替えで）'!GU30="固定",1,'⑤案件貼り付けシート(E6~→A2へ縦横替えで）'!GU30="流動",2,'⑤案件貼り付けシート(E6~→A2へ縦横替えで）'!GU30="対象外",""))</f>
        <v/>
      </c>
      <c r="FH34" s="154" t="str">
        <f>IF('⑤案件貼り付けシート(E6~→A2へ縦横替えで）'!$GU30="固定",IF('⑤案件貼り付けシート(E6~→A2へ縦横替えで）'!GV30="","",'⑤案件貼り付けシート(E6~→A2へ縦横替えで）'!GV30),"")</f>
        <v/>
      </c>
      <c r="FI34" s="154" t="str">
        <f>IF('⑤案件貼り付けシート(E6~→A2へ縦横替えで）'!$GU30="固定",IF('⑤案件貼り付けシート(E6~→A2へ縦横替えで）'!GW30="","",'⑤案件貼り付けシート(E6~→A2へ縦横替えで）'!GW30),"")</f>
        <v/>
      </c>
      <c r="FJ34" s="154" t="str">
        <f>IF('⑤案件貼り付けシート(E6~→A2へ縦横替えで）'!$GU30="固定",IF('⑤案件貼り付けシート(E6~→A2へ縦横替えで）'!GX30="","",'⑤案件貼り付けシート(E6~→A2へ縦横替えで）'!GX30),"")</f>
        <v/>
      </c>
      <c r="FK34" s="154" t="str">
        <f>IF('⑤案件貼り付けシート(E6~→A2へ縦横替えで）'!$GU30="固定",IF('⑤案件貼り付けシート(E6~→A2へ縦横替えで）'!GY30="","",'⑤案件貼り付けシート(E6~→A2へ縦横替えで）'!GY30),"")</f>
        <v/>
      </c>
      <c r="FL34" s="154" t="str">
        <f>IF('⑤案件貼り付けシート(E6~→A2へ縦横替えで）'!$GU30="固定",IF('⑤案件貼り付けシート(E6~→A2へ縦横替えで）'!GZ30="","",'⑤案件貼り付けシート(E6~→A2へ縦横替えで）'!GZ30),"")</f>
        <v/>
      </c>
      <c r="FM34" s="154" t="str">
        <f>IF('⑤案件貼り付けシート(E6~→A2へ縦横替えで）'!$GU30="固定",IF('⑤案件貼り付けシート(E6~→A2へ縦横替えで）'!HA30="","",'⑤案件貼り付けシート(E6~→A2へ縦横替えで）'!HA30),"")</f>
        <v/>
      </c>
      <c r="FN34" s="7" t="str">
        <f>IF('⑤案件貼り付けシート(E6~→A2へ縦横替えで）'!$GU30="固定",IF('⑤案件貼り付けシート(E6~→A2へ縦横替えで）'!HB30="","",'⑤案件貼り付けシート(E6~→A2へ縦横替えで）'!HB30),"")</f>
        <v/>
      </c>
      <c r="FO34" s="7" t="str">
        <f>IF('⑤案件貼り付けシート(E6~→A2へ縦横替えで）'!HC30="","",'⑤案件貼り付けシート(E6~→A2へ縦横替えで）'!HC30)</f>
        <v/>
      </c>
      <c r="FP34" s="7" t="str">
        <f>IF('⑤案件貼り付けシート(E6~→A2へ縦横替えで）'!HD30="","",'⑤案件貼り付けシート(E6~→A2へ縦横替えで）'!HD30)</f>
        <v/>
      </c>
      <c r="FQ34" s="7" t="str">
        <f>IF('⑤案件貼り付けシート(E6~→A2へ縦横替えで）'!HE30="","",'⑤案件貼り付けシート(E6~→A2へ縦横替えで）'!HE30)</f>
        <v/>
      </c>
      <c r="FR34" s="154" t="str">
        <f>IF('⑤案件貼り付けシート(E6~→A2へ縦横替えで）'!HG30="","",'⑤案件貼り付けシート(E6~→A2へ縦横替えで）'!HG30)</f>
        <v/>
      </c>
      <c r="FS34" s="154" t="str">
        <f>IF('⑤案件貼り付けシート(E6~→A2へ縦横替えで）'!HH30="","",'⑤案件貼り付けシート(E6~→A2へ縦横替えで）'!HH30)</f>
        <v/>
      </c>
      <c r="FT34" s="7" t="str" cm="1">
        <f t="array" ref="FT34">IF('⑤案件貼り付けシート(E6~→A2へ縦横替えで）'!HI30="","",_xlfn.IFS('⑤案件貼り付けシート(E6~→A2へ縦横替えで）'!HI30="固定",1,'⑤案件貼り付けシート(E6~→A2へ縦横替えで）'!HI30="流動",2,'⑤案件貼り付けシート(E6~→A2へ縦横替えで）'!HI30="対象外",""))</f>
        <v/>
      </c>
      <c r="FU34" s="154" t="str">
        <f>IF('⑤案件貼り付けシート(E6~→A2へ縦横替えで）'!$HI30="固定",IF('⑤案件貼り付けシート(E6~→A2へ縦横替えで）'!HJ30="","",'⑤案件貼り付けシート(E6~→A2へ縦横替えで）'!HJ30),"")</f>
        <v/>
      </c>
      <c r="FV34" s="154" t="str">
        <f>IF('⑤案件貼り付けシート(E6~→A2へ縦横替えで）'!$HI30="固定",IF('⑤案件貼り付けシート(E6~→A2へ縦横替えで）'!HK30="","",'⑤案件貼り付けシート(E6~→A2へ縦横替えで）'!HK30),"")</f>
        <v/>
      </c>
      <c r="FW34" s="154" t="str">
        <f>IF('⑤案件貼り付けシート(E6~→A2へ縦横替えで）'!$HI30="固定",IF('⑤案件貼り付けシート(E6~→A2へ縦横替えで）'!HL30="","",'⑤案件貼り付けシート(E6~→A2へ縦横替えで）'!HL30),"")</f>
        <v/>
      </c>
      <c r="FX34" s="154" t="str">
        <f>IF('⑤案件貼り付けシート(E6~→A2へ縦横替えで）'!$HI30="固定",IF('⑤案件貼り付けシート(E6~→A2へ縦横替えで）'!HM30="","",'⑤案件貼り付けシート(E6~→A2へ縦横替えで）'!HM30),"")</f>
        <v/>
      </c>
      <c r="FY34" s="154" t="str">
        <f>IF('⑤案件貼り付けシート(E6~→A2へ縦横替えで）'!$HI30="固定",IF('⑤案件貼り付けシート(E6~→A2へ縦横替えで）'!HN30="","",'⑤案件貼り付けシート(E6~→A2へ縦横替えで）'!HN30),"")</f>
        <v/>
      </c>
      <c r="FZ34" s="154" t="str">
        <f>IF('⑤案件貼り付けシート(E6~→A2へ縦横替えで）'!$HI30="固定",IF('⑤案件貼り付けシート(E6~→A2へ縦横替えで）'!HO30="","",'⑤案件貼り付けシート(E6~→A2へ縦横替えで）'!HO30),"")</f>
        <v/>
      </c>
      <c r="GA34" s="7" t="str">
        <f>IF('⑤案件貼り付けシート(E6~→A2へ縦横替えで）'!$HI30="固定",IF('⑤案件貼り付けシート(E6~→A2へ縦横替えで）'!HP30="","",'⑤案件貼り付けシート(E6~→A2へ縦横替えで）'!HP30),"")</f>
        <v/>
      </c>
      <c r="GB34" s="7" t="str">
        <f>IF('⑤案件貼り付けシート(E6~→A2へ縦横替えで）'!HQ30="","",'⑤案件貼り付けシート(E6~→A2へ縦横替えで）'!HQ30)</f>
        <v/>
      </c>
      <c r="GC34" s="7" t="str">
        <f>IF('⑤案件貼り付けシート(E6~→A2へ縦横替えで）'!HR30="","",'⑤案件貼り付けシート(E6~→A2へ縦横替えで）'!HR30)</f>
        <v/>
      </c>
      <c r="GD34" s="7" t="str">
        <f>IF('⑤案件貼り付けシート(E6~→A2へ縦横替えで）'!HS30="","",'⑤案件貼り付けシート(E6~→A2へ縦横替えで）'!HS30)</f>
        <v/>
      </c>
      <c r="GE34" s="7" t="str" cm="1">
        <f t="array" ref="GE34">_xlfn.IFS('⑤案件貼り付けシート(E6~→A2へ縦横替えで）'!A30="","",'⑤案件貼り付けシート(E6~→A2へ縦横替えで）'!HW30="該当しない",0,'⑤案件貼り付けシート(E6~→A2へ縦横替えで）'!HW30="有期プロジェクト",1,'⑤案件貼り付けシート(E6~→A2へ縦横替えで）'!HW30="日数限定業務",2,'⑤案件貼り付けシート(E6~→A2へ縦横替えで）'!HW30="産休育休代替",3,'⑤案件貼り付けシート(E6~→A2へ縦横替えで）'!HW30="介護休業代替",4)</f>
        <v/>
      </c>
      <c r="GF34" s="7" t="str">
        <f>IF('⑤案件貼り付けシート(E6~→A2へ縦横替えで）'!HW30="産休育休代替",IF('⑤案件貼り付けシート(E6~→A2へ縦横替えで）'!HX30="","",'⑤案件貼り付けシート(E6~→A2へ縦横替えで）'!HX30),"")</f>
        <v/>
      </c>
      <c r="GG34" s="7" t="str">
        <f>IF('⑤案件貼り付けシート(E6~→A2へ縦横替えで）'!HY30="","",'⑤案件貼り付けシート(E6~→A2へ縦横替えで）'!HY30)</f>
        <v/>
      </c>
      <c r="GH34" s="7" t="str" cm="1">
        <f t="array" ref="GH34">_xlfn.IFS('⑤案件貼り付けシート(E6~→A2へ縦横替えで）'!IB30="","",'⑤案件貼り付けシート(E6~→A2へ縦横替えで）'!IB30="限定しない",0,'⑤案件貼り付けシート(E6~→A2へ縦横替えで）'!IB30="60歳以上",1,'⑤案件貼り付けシート(E6~→A2へ縦横替えで）'!IB30="無期雇用派遣労働者",2,'⑤案件貼り付けシート(E6~→A2へ縦横替えで）'!IB30="60歳以上または無期雇用",3,TRUE,"")</f>
        <v/>
      </c>
      <c r="GI34" s="7" t="str" cm="1">
        <f t="array" ref="GI34">_xlfn.IFS('⑤案件貼り付けシート(E6~→A2へ縦横替えで）'!IC30="","",'⑤案件貼り付けシート(E6~→A2へ縦横替えで）'!IC30="限定する",1,'⑤案件貼り付けシート(E6~→A2へ縦横替えで）'!IC30="限定しない",2,TRUE,"")</f>
        <v/>
      </c>
      <c r="GJ34" s="7"/>
      <c r="GK34" s="7" t="str">
        <f>IF('⑤案件貼り付けシート(E6~→A2へ縦横替えで）'!IF30="","",'⑤案件貼り付けシート(E6~→A2へ縦横替えで）'!IF30)</f>
        <v/>
      </c>
      <c r="GL34" s="7" t="str">
        <f>IF('⑤案件貼り付けシート(E6~→A2へ縦横替えで）'!IG30="","",'⑤案件貼り付けシート(E6~→A2へ縦横替えで）'!IG30)</f>
        <v/>
      </c>
      <c r="GM34" s="48" t="str">
        <f>IF('⑤案件貼り付けシート(E6~→A2へ縦横替えで）'!IJ30="","",IF('⑤案件貼り付けシート(E6~→A2へ縦横替えで）'!IJ30="ALL",②コード一覧!$CU$2,'⑤案件貼り付けシート(E6~→A2へ縦横替えで）'!IJ30&amp;"をコードヘ"))</f>
        <v/>
      </c>
      <c r="GN34" s="7" t="str">
        <f>IF('⑤案件貼り付けシート(E6~→A2へ縦横替えで）'!IK30="","",IF('⑤案件貼り付けシート(E6~→A2へ縦横替えで）'!IK30="非公開",0,1))</f>
        <v/>
      </c>
      <c r="GO34" s="7">
        <f t="shared" si="1"/>
        <v>0</v>
      </c>
      <c r="GP34" s="7" t="str">
        <f>IF('⑤案件貼り付けシート(E6~→A2へ縦横替えで）'!IP30="",IF('⑤案件貼り付けシート(E6~→A2へ縦横替えで）'!IW30="","",1),2)</f>
        <v/>
      </c>
      <c r="GQ34" s="7" t="str">
        <f>IF(GP34=1,INDEX(②コード一覧!DC30:DG48,MATCH('⑤案件貼り付けシート(E6~→A2へ縦横替えで）'!IW30,②コード一覧!DD30:DD48,0),1),"")</f>
        <v/>
      </c>
      <c r="GR34" s="48" t="str">
        <f>IF('⑤案件貼り付けシート(E6~→A2へ縦横替えで）'!IP30="","",INDEX(②コード一覧!$BR$2:$BT$801,MATCH('⑤案件貼り付けシート(E6~→A2へ縦横替えで）'!IP30,②コード一覧!$BR$2:$BR$801,0),3))</f>
        <v/>
      </c>
      <c r="GS34" s="48" t="str">
        <f>IF('⑤案件貼り付けシート(E6~→A2へ縦横替えで）'!IQ30="","",INDEX(②コード一覧!$BR$2:$BT$801,MATCH('⑤案件貼り付けシート(E6~→A2へ縦横替えで）'!IQ30,②コード一覧!$BR$2:$BR$801,0),3))</f>
        <v/>
      </c>
      <c r="GT34" s="48" t="str">
        <f>IF('⑤案件貼り付けシート(E6~→A2へ縦横替えで）'!IR30="","",INDEX(②コード一覧!$BR$2:$BT$801,MATCH('⑤案件貼り付けシート(E6~→A2へ縦横替えで）'!IR30,②コード一覧!$BR$2:$BR$801,0),3))</f>
        <v/>
      </c>
      <c r="GU34" s="48" t="str">
        <f>IF('⑤案件貼り付けシート(E6~→A2へ縦横替えで）'!IS30="","",INDEX(②コード一覧!$BR$2:$BT$801,MATCH('⑤案件貼り付けシート(E6~→A2へ縦横替えで）'!IS30,②コード一覧!$BR$2:$BR$801,0),3))</f>
        <v/>
      </c>
      <c r="GV34" s="48" t="str">
        <f>IF('⑤案件貼り付けシート(E6~→A2へ縦横替えで）'!IT30="","",INDEX(②コード一覧!$BR$2:$BT$801,MATCH('⑤案件貼り付けシート(E6~→A2へ縦横替えで）'!IT30,②コード一覧!$BR$2:$BR$801,0),3))</f>
        <v/>
      </c>
    </row>
    <row r="35" spans="1:204">
      <c r="A35" s="7"/>
      <c r="B35" s="7">
        <f>'⑤案件貼り付けシート(E6~→A2へ縦横替えで）'!A31</f>
        <v>0</v>
      </c>
      <c r="C35" s="7" t="str">
        <f>IF('⑤案件貼り付けシート(E6~→A2へ縦横替えで）'!C31="","",(IF('⑤案件貼り付けシート(E6~→A2へ縦横替えで）'!C31="一般派遣",1,2)))</f>
        <v/>
      </c>
      <c r="D35" s="48" t="e">
        <f>INDEX(②コード一覧!$A$2:$B$40,MATCH('⑤案件貼り付けシート(E6~→A2へ縦横替えで）'!G31,②コード一覧!$A$2:$A$40,0),2)</f>
        <v>#N/A</v>
      </c>
      <c r="E35" s="7" t="e" cm="1">
        <f t="array" ref="E35">INDEX(③組織表示変え!$A$6:$E$805,MATCH('⑥案件CSV (6行目～に反映→フォーマット２行目にコピペ'!D35&amp;'⑤案件貼り付けシート(E6~→A2へ縦横替えで）'!H31,③組織表示変え!$B$6:$B$802&amp;③組織表示変え!$E$6:$E$802,0),1)</f>
        <v>#N/A</v>
      </c>
      <c r="F35" s="48" t="e">
        <f>INDEX(②コード一覧!$A$2:$B$40,MATCH('⑤案件貼り付けシート(E6~→A2へ縦横替えで）'!N31,②コード一覧!$A$2:$A$40,0),2)</f>
        <v>#N/A</v>
      </c>
      <c r="G35" s="7"/>
      <c r="H35" s="7"/>
      <c r="I35" s="7"/>
      <c r="J35" s="7"/>
      <c r="K35" s="7"/>
      <c r="L35" s="7" t="e" cm="1">
        <f t="array" ref="L35">INDEX(③組織表示変え!$A$6:$E$805,MATCH('⑥案件CSV (6行目～に反映→フォーマット２行目にコピペ'!F35&amp;'⑤案件貼り付けシート(E6~→A2へ縦横替えで）'!O31,③組織表示変え!$B$6:$B$802&amp;③組織表示変え!$E$6:$E$802,0),1)</f>
        <v>#N/A</v>
      </c>
      <c r="M35" s="7" t="str">
        <f>IF('⑤案件貼り付けシート(E6~→A2へ縦横替えで）'!P31="","",'⑤案件貼り付けシート(E6~→A2へ縦横替えで）'!P31)</f>
        <v/>
      </c>
      <c r="N35" s="7" t="str">
        <f>IF('⑤案件貼り付けシート(E6~→A2へ縦横替えで）'!Q31="","",'⑤案件貼り付けシート(E6~→A2へ縦横替えで）'!Q31)</f>
        <v/>
      </c>
      <c r="O35" s="7" t="str">
        <f>IF('⑤案件貼り付けシート(E6~→A2へ縦横替えで）'!R31="","",'⑤案件貼り付けシート(E6~→A2へ縦横替えで）'!R31)</f>
        <v/>
      </c>
      <c r="P35" s="7" t="str" cm="1">
        <f t="array" ref="P35">IF('⑤案件貼り付けシート(E6~→A2へ縦横替えで）'!U31="","",_xlfn.IFS('⑤案件貼り付けシート(E6~→A2へ縦横替えで）'!U31="なし",0,'⑤案件貼り付けシート(E6~→A2へ縦横替えで）'!U31="敷地内禁煙",1,'⑤案件貼り付けシート(E6~→A2へ縦横替えで）'!U31="敷地内禁煙（特定屋外喫煙場所あり、屋外に喫煙場所あり）",2,'⑤案件貼り付けシート(E6~→A2へ縦横替えで）'!U31="屋内禁煙",3,'⑤案件貼り付けシート(E6~→A2へ縦横替えで）'!U31="屋内原則禁煙（喫煙専用室設置、加熱式たばこ専用喫煙室設置）",4,'⑤案件貼り付けシート(E6~→A2へ縦横替えで）'!U31="その他",9))</f>
        <v/>
      </c>
      <c r="Q35" s="7" t="str">
        <f>IF(C35="","",IF('⑤案件貼り付けシート(E6~→A2へ縦横替えで）'!AD31="派遣先責任者",0,1))</f>
        <v/>
      </c>
      <c r="R35" s="7" t="e" cm="1">
        <f t="array" ref="R35">INDEX(②コード一覧!$AI$2:$AN$801,MATCH('⑥案件CSV (6行目～に反映→フォーマット２行目にコピペ'!$F35&amp;'⑤案件貼り付けシート(E6~→A2へ縦横替えで）'!Z31,②コード一覧!$AN$2:$AN$801&amp;②コード一覧!$AI$2:$AI$801,0),5)</f>
        <v>#N/A</v>
      </c>
      <c r="S35" s="7" t="str" cm="1">
        <f t="array" ref="S35">IF('⑤案件貼り付けシート(E6~→A2へ縦横替えで）'!AA31="","",INDEX(②コード一覧!$AI$2:$AN$801,MATCH('⑥案件CSV (6行目～に反映→フォーマット２行目にコピペ'!$F35&amp;'⑤案件貼り付けシート(E6~→A2へ縦横替えで）'!AA31,②コード一覧!$AN$2:$AN$801&amp;②コード一覧!$AI$2:$AI$801,0),5))</f>
        <v/>
      </c>
      <c r="T35" s="7" t="str" cm="1">
        <f t="array" ref="T35">IF('⑤案件貼り付けシート(E6~→A2へ縦横替えで）'!AB31="","",INDEX(②コード一覧!$AI$2:$AN$801,MATCH('⑥案件CSV (6行目～に反映→フォーマット２行目にコピペ'!$F35&amp;'⑤案件貼り付けシート(E6~→A2へ縦横替えで）'!AB31,②コード一覧!$AN$2:$AN$801&amp;②コード一覧!$AI$2:$AI$801,0),5))</f>
        <v/>
      </c>
      <c r="U35" s="7" t="str" cm="1">
        <f t="array" ref="U35">IF('⑤案件貼り付けシート(E6~→A2へ縦横替えで）'!AC31="","",INDEX(②コード一覧!$AI$2:$AN$801,MATCH('⑥案件CSV (6行目～に反映→フォーマット２行目にコピペ'!$F35&amp;'⑤案件貼り付けシート(E6~→A2へ縦横替えで）'!AC31,②コード一覧!$AN$2:$AN$801&amp;②コード一覧!$AI$2:$AI$801,0),5))</f>
        <v/>
      </c>
      <c r="V35" s="7" t="e" cm="1">
        <f t="array" ref="V35">INDEX(②コード一覧!$AK$2:$AN$801,MATCH('⑥案件CSV (6行目～に反映→フォーマット２行目にコピペ'!$F35&amp;'⑤案件貼り付けシート(E6~→A2へ縦横替えで）'!AG31,②コード一覧!$AN$2:$AN$801&amp;②コード一覧!$AK$2:$AK$801,0),3)</f>
        <v>#N/A</v>
      </c>
      <c r="W35" s="7" t="str" cm="1">
        <f t="array" ref="W35">IF('⑤案件貼り付けシート(E6~→A2へ縦横替えで）'!AH31="","",INDEX(②コード一覧!$AK$2:$AN$801,MATCH('⑥案件CSV (6行目～に反映→フォーマット２行目にコピペ'!$F35&amp;'⑤案件貼り付けシート(E6~→A2へ縦横替えで）'!AH31,②コード一覧!$AN$2:$AN$801&amp;②コード一覧!$AK$2:$AK$801,0),3))</f>
        <v/>
      </c>
      <c r="X35" s="7" t="str" cm="1">
        <f t="array" ref="X35">IF('⑤案件貼り付けシート(E6~→A2へ縦横替えで）'!AI31="","",INDEX(②コード一覧!$AK$2:$AN$801,MATCH('⑥案件CSV (6行目～に反映→フォーマット２行目にコピペ'!$F35&amp;'⑤案件貼り付けシート(E6~→A2へ縦横替えで）'!AI31,②コード一覧!$AN$2:$AN$801&amp;②コード一覧!$AK$2:$AK$801,0),3))</f>
        <v/>
      </c>
      <c r="Y35" s="7" t="str" cm="1">
        <f t="array" ref="Y35">IF('⑤案件貼り付けシート(E6~→A2へ縦横替えで）'!AJ31="","",INDEX(②コード一覧!$AK$2:$AN$801,MATCH('⑥案件CSV (6行目～に反映→フォーマット２行目にコピペ'!$F35&amp;'⑤案件貼り付けシート(E6~→A2へ縦横替えで）'!AJ31,②コード一覧!$AN$2:$AN$801&amp;②コード一覧!$AK$2:$AK$801,0),3))</f>
        <v/>
      </c>
      <c r="Z35" s="7" t="e" cm="1">
        <f t="array" ref="Z35">INDEX(②コード一覧!$AJ$2:$AN$801,MATCH('⑥案件CSV (6行目～に反映→フォーマット２行目にコピペ'!$F35&amp;'⑤案件貼り付けシート(E6~→A2へ縦横替えで）'!AM31,②コード一覧!$AN$2:$AN$801&amp;②コード一覧!$AJ$2:$AJ$801,0),4)</f>
        <v>#N/A</v>
      </c>
      <c r="AA35" s="7" t="str" cm="1">
        <f t="array" ref="AA35">IF('⑤案件貼り付けシート(E6~→A2へ縦横替えで）'!AN31="","",INDEX(②コード一覧!$AJ$2:$AN$801,MATCH('⑥案件CSV (6行目～に反映→フォーマット２行目にコピペ'!$F35&amp;'⑤案件貼り付けシート(E6~→A2へ縦横替えで）'!AN31,②コード一覧!$AN$2:$AN$801&amp;②コード一覧!$AJ$2:$AJ$801,0),4))</f>
        <v/>
      </c>
      <c r="AB35" s="7" t="str" cm="1">
        <f t="array" ref="AB35">IF('⑤案件貼り付けシート(E6~→A2へ縦横替えで）'!AO31="","",INDEX(②コード一覧!$AJ$2:$AN$801,MATCH('⑥案件CSV (6行目～に反映→フォーマット２行目にコピペ'!$F35&amp;'⑤案件貼り付けシート(E6~→A2へ縦横替えで）'!AO31,②コード一覧!$AN$2:$AN$801&amp;②コード一覧!$AJ$2:$AJ$801,0),4))</f>
        <v/>
      </c>
      <c r="AC35" s="7" t="str" cm="1">
        <f t="array" ref="AC35">IF('⑤案件貼り付けシート(E6~→A2へ縦横替えで）'!AP31="","",INDEX(②コード一覧!$AJ$2:$AN$801,MATCH('⑥案件CSV (6行目～に反映→フォーマット２行目にコピペ'!$F35&amp;'⑤案件貼り付けシート(E6~→A2へ縦横替えで）'!AP31,②コード一覧!$AN$2:$AN$801&amp;②コード一覧!$AJ$2:$AJ$801,0),4))</f>
        <v/>
      </c>
      <c r="AD35" s="7" t="str">
        <f>IF('⑤案件貼り付けシート(E6~→A2へ縦横替えで）'!AR31="","",'⑤案件貼り付けシート(E6~→A2へ縦横替えで）'!AR31)</f>
        <v/>
      </c>
      <c r="AE35" s="7">
        <f>'⑤案件貼り付けシート(E6~→A2へ縦横替えで）'!AV31</f>
        <v>0</v>
      </c>
      <c r="AF35" s="7">
        <f>'⑤案件貼り付けシート(E6~→A2へ縦横替えで）'!AW31</f>
        <v>0</v>
      </c>
      <c r="AG35" s="7" t="str">
        <f>IF('⑤案件貼り付けシート(E6~→A2へ縦横替えで）'!AX31="","",'⑤案件貼り付けシート(E6~→A2へ縦横替えで）'!AX31)</f>
        <v/>
      </c>
      <c r="AH35" s="7" t="str">
        <f>IF('⑤案件貼り付けシート(E6~→A2へ縦横替えで）'!AY31="","",'⑤案件貼り付けシート(E6~→A2へ縦横替えで）'!AY31)</f>
        <v/>
      </c>
      <c r="AI35" s="13"/>
      <c r="AJ35" s="13"/>
      <c r="AK35" s="7" t="str" cm="1">
        <f t="array" ref="AK35">_xlfn.IFS('⑤案件貼り付けシート(E6~→A2へ縦横替えで）'!AZ31="該当しない",0,'⑤案件貼り付けシート(E6~→A2へ縦横替えで）'!AZ31="該当",1,TRUE,"")</f>
        <v/>
      </c>
      <c r="AL35" s="7" t="str">
        <f>IF('⑤案件貼り付けシート(E6~→A2へ縦横替えで）'!AZ31="該当しない","",IF('⑤案件貼り付けシート(E6~→A2へ縦横替えで）'!BA31="","",LEFT('⑤案件貼り付けシート(E6~→A2へ縦横替えで）'!BA31,FIND("号",'⑤案件貼り付けシート(E6~→A2へ縦横替えで）'!BA31)-1)))</f>
        <v/>
      </c>
      <c r="AM35" s="7" t="str">
        <f>IF('⑤案件貼り付けシート(E6~→A2へ縦横替えで）'!AZ31="該当しない","",IF('⑤案件貼り付けシート(E6~→A2へ縦横替えで）'!BB31="","",'⑤案件貼り付けシート(E6~→A2へ縦横替えで）'!BB31))</f>
        <v/>
      </c>
      <c r="AN35" s="7" t="str">
        <f>IF('⑤案件貼り付けシート(E6~→A2へ縦横替えで）'!BC31="","",'⑤案件貼り付けシート(E6~→A2へ縦横替えで）'!BC31)</f>
        <v/>
      </c>
      <c r="AO35" s="7">
        <f>'⑤案件貼り付けシート(E6~→A2へ縦横替えで）'!BG31</f>
        <v>0</v>
      </c>
      <c r="AP35" s="7" t="str" cm="1">
        <f t="array" ref="AP35">_xlfn.IFS('⑤案件貼り付けシート(E6~→A2へ縦横替えで）'!BH31="","",'⑤案件貼り付けシート(E6~→A2へ縦横替えで）'!BH31="時給",1,'⑤案件貼り付けシート(E6~→A2へ縦横替えで）'!BL31="日給",2,'⑤案件貼り付けシート(E6~→A2へ縦横替えで）'!BL31="月給",3)</f>
        <v/>
      </c>
      <c r="AQ35" s="7" t="str">
        <f>IF('⑤案件貼り付けシート(E6~→A2へ縦横替えで）'!BI31="","",'⑤案件貼り付けシート(E6~→A2へ縦横替えで）'!BI31)</f>
        <v/>
      </c>
      <c r="AR35" s="153" t="str">
        <f>IF('⑤案件貼り付けシート(E6~→A2へ縦横替えで）'!BJ31="","",'⑤案件貼り付けシート(E6~→A2へ縦横替えで）'!BJ31)</f>
        <v/>
      </c>
      <c r="AS35" s="7" t="str">
        <f>IF('⑤案件貼り付けシート(E6~→A2へ縦横替えで）'!BK31="","",'⑤案件貼り付けシート(E6~→A2へ縦横替えで）'!BK31)</f>
        <v/>
      </c>
      <c r="AT35" s="7" t="str" cm="1">
        <f t="array" ref="AT35">_xlfn.IFS('⑤案件貼り付けシート(E6~→A2へ縦横替えで）'!BL31="","",'⑤案件貼り付けシート(E6~→A2へ縦横替えで）'!BL31="長期",1,'⑤案件貼り付けシート(E6~→A2へ縦横替えで）'!BL31="短期",2)</f>
        <v/>
      </c>
      <c r="AU35" s="7" t="str">
        <f>IF('⑤案件貼り付けシート(E6~→A2へ縦横替えで）'!BM31="","",'⑤案件貼り付けシート(E6~→A2へ縦横替えで）'!BM31)</f>
        <v/>
      </c>
      <c r="AV35" s="7" t="str">
        <f>IF('⑤案件貼り付けシート(E6~→A2へ縦横替えで）'!BN31="","",'⑤案件貼り付けシート(E6~→A2へ縦横替えで）'!BN31)</f>
        <v/>
      </c>
      <c r="AW35" s="7" t="str" cm="1">
        <f t="array" ref="AW35">_xlfn.IFS('⑤案件貼り付けシート(E6~→A2へ縦横替えで）'!BQ31="就業先カレンダーに準ずる",1,'⑤案件貼り付けシート(E6~→A2へ縦横替えで）'!BQ31="指定して設定",2,TRUE,"")</f>
        <v/>
      </c>
      <c r="AX35" s="7" t="str" cm="1">
        <f t="array" ref="AX35">IF(AW35=2,_xlfn.IFS('⑤案件貼り付けシート(E6~→A2へ縦横替えで）'!BR31="毎週",1,'⑤案件貼り付けシート(E6~→A2へ縦横替えで）'!BR31="その他",2),"")</f>
        <v/>
      </c>
      <c r="AY35" s="7" t="str">
        <f>IF(AX35=1,'⑤案件貼り付けシート(E6~→A2へ縦横替えで）'!BS31,"")</f>
        <v/>
      </c>
      <c r="AZ35" s="7" t="str">
        <f>IF(AX35=2,'⑤案件貼り付けシート(E6~→A2へ縦横替えで）'!BT31,"")</f>
        <v/>
      </c>
      <c r="BA35" s="7" t="str" cm="1">
        <f t="array" ref="BA35">IF(AW35=2,_xlfn.IFS('⑤案件貼り付けシート(E6~→A2へ縦横替えで）'!BV31="毎週",1,'⑤案件貼り付けシート(E6~→A2へ縦横替えで）'!BV31="その他",2),"")</f>
        <v/>
      </c>
      <c r="BB35" s="7" t="str">
        <f>IF(BA35=1,'⑤案件貼り付けシート(E6~→A2へ縦横替えで）'!BW31,"")</f>
        <v/>
      </c>
      <c r="BC35" s="7" t="str">
        <f>IF(BA35=2,'⑤案件貼り付けシート(E6~→A2へ縦横替えで）'!BX31,"")</f>
        <v/>
      </c>
      <c r="BD35" s="7" t="str">
        <f>IF('⑤案件貼り付けシート(E6~→A2へ縦横替えで）'!BZ31="","",IF('⑤案件貼り付けシート(E6~→A2へ縦横替えで）'!$BQ31="就業先カレンダーに準ずる",'⑤案件貼り付けシート(E6~→A2へ縦横替えで）'!BZ31,""))</f>
        <v/>
      </c>
      <c r="BE35" s="154" t="str">
        <f>IF('⑤案件貼り付けシート(E6~→A2へ縦横替えで）'!CG31="","",'⑤案件貼り付けシート(E6~→A2へ縦横替えで）'!CG31)</f>
        <v/>
      </c>
      <c r="BF35" s="154" t="str">
        <f>IF('⑤案件貼り付けシート(E6~→A2へ縦横替えで）'!CH31="","",'⑤案件貼り付けシート(E6~→A2へ縦横替えで）'!CH31)</f>
        <v/>
      </c>
      <c r="BG35" s="7" t="str" cm="1">
        <f t="array" ref="BG35">_xlfn.IFS('⑤案件貼り付けシート(E6~→A2へ縦横替えで）'!CI31="固定",1,'⑤案件貼り付けシート(E6~→A2へ縦横替えで）'!CI31="流動",2,'⑤案件貼り付けシート(E6~→A2へ縦横替えで）'!CI31="対象外","",'⑤案件貼り付けシート(E6~→A2へ縦横替えで）'!CI31="","")</f>
        <v/>
      </c>
      <c r="BH35" s="154" t="str">
        <f>IF('⑤案件貼り付けシート(E6~→A2へ縦横替えで）'!$CI31="固定",IF('⑤案件貼り付けシート(E6~→A2へ縦横替えで）'!CJ31="","",'⑤案件貼り付けシート(E6~→A2へ縦横替えで）'!CJ31),"")</f>
        <v/>
      </c>
      <c r="BI35" s="154" t="str">
        <f>IF('⑤案件貼り付けシート(E6~→A2へ縦横替えで）'!$CI31="固定",IF('⑤案件貼り付けシート(E6~→A2へ縦横替えで）'!CK31="","",'⑤案件貼り付けシート(E6~→A2へ縦横替えで）'!CK31),"")</f>
        <v/>
      </c>
      <c r="BJ35" s="154" t="str">
        <f>IF('⑤案件貼り付けシート(E6~→A2へ縦横替えで）'!$CI31="固定",IF('⑤案件貼り付けシート(E6~→A2へ縦横替えで）'!CL31="","",'⑤案件貼り付けシート(E6~→A2へ縦横替えで）'!CL31),"")</f>
        <v/>
      </c>
      <c r="BK35" s="154" t="str">
        <f>IF('⑤案件貼り付けシート(E6~→A2へ縦横替えで）'!$CI31="固定",IF('⑤案件貼り付けシート(E6~→A2へ縦横替えで）'!CM31="","",'⑤案件貼り付けシート(E6~→A2へ縦横替えで）'!CM31),"")</f>
        <v/>
      </c>
      <c r="BL35" s="154" t="str">
        <f>IF('⑤案件貼り付けシート(E6~→A2へ縦横替えで）'!$CI31="固定",IF('⑤案件貼り付けシート(E6~→A2へ縦横替えで）'!CN31="","",'⑤案件貼り付けシート(E6~→A2へ縦横替えで）'!CN31),"")</f>
        <v/>
      </c>
      <c r="BM35" s="154" t="str">
        <f>IF('⑤案件貼り付けシート(E6~→A2へ縦横替えで）'!$CI31="固定",IF('⑤案件貼り付けシート(E6~→A2へ縦横替えで）'!CO31="","",'⑤案件貼り付けシート(E6~→A2へ縦横替えで）'!CO31),"")</f>
        <v/>
      </c>
      <c r="BN35" s="7" t="str">
        <f>IF('⑤案件貼り付けシート(E6~→A2へ縦横替えで）'!$CI31="固定",IF('⑤案件貼り付けシート(E6~→A2へ縦横替えで）'!CP31="","",'⑤案件貼り付けシート(E6~→A2へ縦横替えで）'!CP31),"")</f>
        <v/>
      </c>
      <c r="BO35" s="7" t="str">
        <f>IF('⑤案件貼り付けシート(E6~→A2へ縦横替えで）'!CQ31="","",'⑤案件貼り付けシート(E6~→A2へ縦横替えで）'!CQ31)</f>
        <v/>
      </c>
      <c r="BP35" s="7" t="str">
        <f>IF('⑤案件貼り付けシート(E6~→A2へ縦横替えで）'!CR31="","",'⑤案件貼り付けシート(E6~→A2へ縦横替えで）'!CR31)</f>
        <v/>
      </c>
      <c r="BQ35" s="7" t="str">
        <f>IF('⑤案件貼り付けシート(E6~→A2へ縦横替えで）'!CS31="","",'⑤案件貼り付けシート(E6~→A2へ縦横替えで）'!CS31)</f>
        <v/>
      </c>
      <c r="BR35" s="154" t="str">
        <f>IF('⑤案件貼り付けシート(E6~→A2へ縦横替えで）'!CV31="","",'⑤案件貼り付けシート(E6~→A2へ縦横替えで）'!CV31)</f>
        <v/>
      </c>
      <c r="BS35" s="154" t="str">
        <f>IF('⑤案件貼り付けシート(E6~→A2へ縦横替えで）'!CW31="","",'⑤案件貼り付けシート(E6~→A2へ縦横替えで）'!CW31)</f>
        <v/>
      </c>
      <c r="BT35" s="7" t="str" cm="1">
        <f t="array" ref="BT35">IF('⑤案件貼り付けシート(E6~→A2へ縦横替えで）'!CX31="","",_xlfn.IFS('⑤案件貼り付けシート(E6~→A2へ縦横替えで）'!CX31="固定",1,'⑤案件貼り付けシート(E6~→A2へ縦横替えで）'!CX31="流動",2,'⑤案件貼り付けシート(E6~→A2へ縦横替えで）'!CX31="対象外",""))</f>
        <v/>
      </c>
      <c r="BU35" s="154" t="str">
        <f>IF('⑤案件貼り付けシート(E6~→A2へ縦横替えで）'!$CX31="固定",IF('⑤案件貼り付けシート(E6~→A2へ縦横替えで）'!CY31="","",'⑤案件貼り付けシート(E6~→A2へ縦横替えで）'!CY31),"")</f>
        <v/>
      </c>
      <c r="BV35" s="154" t="str">
        <f>IF('⑤案件貼り付けシート(E6~→A2へ縦横替えで）'!$CX31="固定",IF('⑤案件貼り付けシート(E6~→A2へ縦横替えで）'!CZ31="","",'⑤案件貼り付けシート(E6~→A2へ縦横替えで）'!CZ31),"")</f>
        <v/>
      </c>
      <c r="BW35" s="154" t="str">
        <f>IF('⑤案件貼り付けシート(E6~→A2へ縦横替えで）'!$CX31="固定",IF('⑤案件貼り付けシート(E6~→A2へ縦横替えで）'!DA31="","",'⑤案件貼り付けシート(E6~→A2へ縦横替えで）'!DA31),"")</f>
        <v/>
      </c>
      <c r="BX35" s="154" t="str">
        <f>IF('⑤案件貼り付けシート(E6~→A2へ縦横替えで）'!$CX31="固定",IF('⑤案件貼り付けシート(E6~→A2へ縦横替えで）'!DB31="","",'⑤案件貼り付けシート(E6~→A2へ縦横替えで）'!DB31),"")</f>
        <v/>
      </c>
      <c r="BY35" s="154" t="str">
        <f>IF('⑤案件貼り付けシート(E6~→A2へ縦横替えで）'!$CX31="固定",IF('⑤案件貼り付けシート(E6~→A2へ縦横替えで）'!DC31="","",'⑤案件貼り付けシート(E6~→A2へ縦横替えで）'!DC31),"")</f>
        <v/>
      </c>
      <c r="BZ35" s="154" t="str">
        <f>IF('⑤案件貼り付けシート(E6~→A2へ縦横替えで）'!$CX31="固定",IF('⑤案件貼り付けシート(E6~→A2へ縦横替えで）'!DD31="","",'⑤案件貼り付けシート(E6~→A2へ縦横替えで）'!DD31),"")</f>
        <v/>
      </c>
      <c r="CA35" s="7" t="str">
        <f>IF('⑤案件貼り付けシート(E6~→A2へ縦横替えで）'!$CX31="固定",IF('⑤案件貼り付けシート(E6~→A2へ縦横替えで）'!DE31="","",'⑤案件貼り付けシート(E6~→A2へ縦横替えで）'!DE31),"")</f>
        <v/>
      </c>
      <c r="CB35" s="7" t="str">
        <f>IF('⑤案件貼り付けシート(E6~→A2へ縦横替えで）'!DF31="","",'⑤案件貼り付けシート(E6~→A2へ縦横替えで）'!DF31)</f>
        <v/>
      </c>
      <c r="CC35" s="7" t="str">
        <f>IF('⑤案件貼り付けシート(E6~→A2へ縦横替えで）'!DG31="","",'⑤案件貼り付けシート(E6~→A2へ縦横替えで）'!DG31)</f>
        <v/>
      </c>
      <c r="CD35" s="7" t="str">
        <f>IF('⑤案件貼り付けシート(E6~→A2へ縦横替えで）'!DH31="","",'⑤案件貼り付けシート(E6~→A2へ縦横替えで）'!DH31)</f>
        <v/>
      </c>
      <c r="CE35" s="154" t="str">
        <f>IF('⑤案件貼り付けシート(E6~→A2へ縦横替えで）'!DK31="","",'⑤案件貼り付けシート(E6~→A2へ縦横替えで）'!DK31)</f>
        <v/>
      </c>
      <c r="CF35" s="154" t="str">
        <f>IF('⑤案件貼り付けシート(E6~→A2へ縦横替えで）'!DL31="","",'⑤案件貼り付けシート(E6~→A2へ縦横替えで）'!DL31)</f>
        <v/>
      </c>
      <c r="CG35" s="7" t="str" cm="1">
        <f t="array" ref="CG35">IF('⑤案件貼り付けシート(E6~→A2へ縦横替えで）'!DM31="","",_xlfn.IFS('⑤案件貼り付けシート(E6~→A2へ縦横替えで）'!DM31="固定",1,'⑤案件貼り付けシート(E6~→A2へ縦横替えで）'!DM31="流動",2,'⑤案件貼り付けシート(E6~→A2へ縦横替えで）'!DM31="対象外",""))</f>
        <v/>
      </c>
      <c r="CH35" s="154" t="str">
        <f>IF('⑤案件貼り付けシート(E6~→A2へ縦横替えで）'!$DM31="固定",IF('⑤案件貼り付けシート(E6~→A2へ縦横替えで）'!DN31="","",'⑤案件貼り付けシート(E6~→A2へ縦横替えで）'!DN31),"")</f>
        <v/>
      </c>
      <c r="CI35" s="154" t="str">
        <f>IF('⑤案件貼り付けシート(E6~→A2へ縦横替えで）'!$DM31="固定",IF('⑤案件貼り付けシート(E6~→A2へ縦横替えで）'!DO31="","",'⑤案件貼り付けシート(E6~→A2へ縦横替えで）'!DO31),"")</f>
        <v/>
      </c>
      <c r="CJ35" s="154" t="str">
        <f>IF('⑤案件貼り付けシート(E6~→A2へ縦横替えで）'!$DM31="固定",IF('⑤案件貼り付けシート(E6~→A2へ縦横替えで）'!DP31="","",'⑤案件貼り付けシート(E6~→A2へ縦横替えで）'!DP31),"")</f>
        <v/>
      </c>
      <c r="CK35" s="154" t="str">
        <f>IF('⑤案件貼り付けシート(E6~→A2へ縦横替えで）'!$DM31="固定",IF('⑤案件貼り付けシート(E6~→A2へ縦横替えで）'!DQ31="","",'⑤案件貼り付けシート(E6~→A2へ縦横替えで）'!DQ31),"")</f>
        <v/>
      </c>
      <c r="CL35" s="154" t="str">
        <f>IF('⑤案件貼り付けシート(E6~→A2へ縦横替えで）'!$DM31="固定",IF('⑤案件貼り付けシート(E6~→A2へ縦横替えで）'!DR31="","",'⑤案件貼り付けシート(E6~→A2へ縦横替えで）'!DR31),"")</f>
        <v/>
      </c>
      <c r="CM35" s="154" t="str">
        <f>IF('⑤案件貼り付けシート(E6~→A2へ縦横替えで）'!$DM31="固定",IF('⑤案件貼り付けシート(E6~→A2へ縦横替えで）'!DS31="","",'⑤案件貼り付けシート(E6~→A2へ縦横替えで）'!DS31),"")</f>
        <v/>
      </c>
      <c r="CN35" s="7" t="str">
        <f>IF('⑤案件貼り付けシート(E6~→A2へ縦横替えで）'!$DM31="固定",IF('⑤案件貼り付けシート(E6~→A2へ縦横替えで）'!DT31="","",'⑤案件貼り付けシート(E6~→A2へ縦横替えで）'!DT31),"")</f>
        <v/>
      </c>
      <c r="CO35" s="7" t="str">
        <f>IF('⑤案件貼り付けシート(E6~→A2へ縦横替えで）'!DU31="","",'⑤案件貼り付けシート(E6~→A2へ縦横替えで）'!DU31)</f>
        <v/>
      </c>
      <c r="CP35" s="7" t="str">
        <f>IF('⑤案件貼り付けシート(E6~→A2へ縦横替えで）'!DV31="","",'⑤案件貼り付けシート(E6~→A2へ縦横替えで）'!DV31)</f>
        <v/>
      </c>
      <c r="CQ35" s="7" t="str">
        <f>IF('⑤案件貼り付けシート(E6~→A2へ縦横替えで）'!DW31="","",'⑤案件貼り付けシート(E6~→A2へ縦横替えで）'!DW31)</f>
        <v/>
      </c>
      <c r="CR35" s="154" t="str">
        <f>IF('⑤案件貼り付けシート(E6~→A2へ縦横替えで）'!EA31="","",'⑤案件貼り付けシート(E6~→A2へ縦横替えで）'!EA31)</f>
        <v/>
      </c>
      <c r="CS35" s="154" t="str">
        <f>IF('⑤案件貼り付けシート(E6~→A2へ縦横替えで）'!EB31="","",'⑤案件貼り付けシート(E6~→A2へ縦横替えで）'!EB31)</f>
        <v/>
      </c>
      <c r="CT35" s="7" t="str" cm="1">
        <f t="array" ref="CT35">IF('⑤案件貼り付けシート(E6~→A2へ縦横替えで）'!EC31="","",_xlfn.IFS('⑤案件貼り付けシート(E6~→A2へ縦横替えで）'!EC31="固定",1,'⑤案件貼り付けシート(E6~→A2へ縦横替えで）'!EC31="流動",2,'⑤案件貼り付けシート(E6~→A2へ縦横替えで）'!EC31="対象外",""))</f>
        <v/>
      </c>
      <c r="CU35" s="154" t="str">
        <f>IF('⑤案件貼り付けシート(E6~→A2へ縦横替えで）'!$EC31="固定",IF('⑤案件貼り付けシート(E6~→A2へ縦横替えで）'!ED31="","",'⑤案件貼り付けシート(E6~→A2へ縦横替えで）'!ED31),"")</f>
        <v/>
      </c>
      <c r="CV35" s="154" t="str">
        <f>IF('⑤案件貼り付けシート(E6~→A2へ縦横替えで）'!$EC31="固定",IF('⑤案件貼り付けシート(E6~→A2へ縦横替えで）'!EE31="","",'⑤案件貼り付けシート(E6~→A2へ縦横替えで）'!EE31),"")</f>
        <v/>
      </c>
      <c r="CW35" s="154" t="str">
        <f>IF('⑤案件貼り付けシート(E6~→A2へ縦横替えで）'!$EC31="固定",IF('⑤案件貼り付けシート(E6~→A2へ縦横替えで）'!EF31="","",'⑤案件貼り付けシート(E6~→A2へ縦横替えで）'!EF31),"")</f>
        <v/>
      </c>
      <c r="CX35" s="154" t="str">
        <f>IF('⑤案件貼り付けシート(E6~→A2へ縦横替えで）'!$EC31="固定",IF('⑤案件貼り付けシート(E6~→A2へ縦横替えで）'!EG31="","",'⑤案件貼り付けシート(E6~→A2へ縦横替えで）'!EG31),"")</f>
        <v/>
      </c>
      <c r="CY35" s="154" t="str">
        <f>IF('⑤案件貼り付けシート(E6~→A2へ縦横替えで）'!$EC31="固定",IF('⑤案件貼り付けシート(E6~→A2へ縦横替えで）'!EH31="","",'⑤案件貼り付けシート(E6~→A2へ縦横替えで）'!EH31),"")</f>
        <v/>
      </c>
      <c r="CZ35" s="154" t="str">
        <f>IF('⑤案件貼り付けシート(E6~→A2へ縦横替えで）'!$EC31="固定",IF('⑤案件貼り付けシート(E6~→A2へ縦横替えで）'!EI31="","",'⑤案件貼り付けシート(E6~→A2へ縦横替えで）'!EI31),"")</f>
        <v/>
      </c>
      <c r="DA35" s="7" t="str">
        <f>IF('⑤案件貼り付けシート(E6~→A2へ縦横替えで）'!$EC31="固定",IF('⑤案件貼り付けシート(E6~→A2へ縦横替えで）'!EJ31="","",'⑤案件貼り付けシート(E6~→A2へ縦横替えで）'!EJ31),"")</f>
        <v/>
      </c>
      <c r="DB35" s="7" t="str">
        <f>IF('⑤案件貼り付けシート(E6~→A2へ縦横替えで）'!EK31="","",'⑤案件貼り付けシート(E6~→A2へ縦横替えで）'!EK31)</f>
        <v/>
      </c>
      <c r="DC35" s="7" t="str">
        <f>IF('⑤案件貼り付けシート(E6~→A2へ縦横替えで）'!EL31="","",'⑤案件貼り付けシート(E6~→A2へ縦横替えで）'!EL31)</f>
        <v/>
      </c>
      <c r="DD35" s="7" t="str">
        <f>IF('⑤案件貼り付けシート(E6~→A2へ縦横替えで）'!EM31="","",'⑤案件貼り付けシート(E6~→A2へ縦横替えで）'!EM31)</f>
        <v/>
      </c>
      <c r="DE35" s="154" t="str">
        <f>IF('⑤案件貼り付けシート(E6~→A2へ縦横替えで）'!EO31="","",'⑤案件貼り付けシート(E6~→A2へ縦横替えで）'!EO31)</f>
        <v/>
      </c>
      <c r="DF35" s="154" t="str">
        <f>IF('⑤案件貼り付けシート(E6~→A2へ縦横替えで）'!EP31="","",'⑤案件貼り付けシート(E6~→A2へ縦横替えで）'!EP31)</f>
        <v/>
      </c>
      <c r="DG35" s="7" t="str" cm="1">
        <f t="array" ref="DG35">IF('⑤案件貼り付けシート(E6~→A2へ縦横替えで）'!EQ31="","",_xlfn.IFS('⑤案件貼り付けシート(E6~→A2へ縦横替えで）'!EQ31="固定",1,'⑤案件貼り付けシート(E6~→A2へ縦横替えで）'!EQ31="流動",2,'⑤案件貼り付けシート(E6~→A2へ縦横替えで）'!EQ31="対象外",""))</f>
        <v/>
      </c>
      <c r="DH35" s="154" t="str">
        <f>IF('⑤案件貼り付けシート(E6~→A2へ縦横替えで）'!$EQ31="固定",IF('⑤案件貼り付けシート(E6~→A2へ縦横替えで）'!ER31="","",'⑤案件貼り付けシート(E6~→A2へ縦横替えで）'!ER31),"")</f>
        <v/>
      </c>
      <c r="DI35" s="154" t="str">
        <f>IF('⑤案件貼り付けシート(E6~→A2へ縦横替えで）'!$EQ31="固定",IF('⑤案件貼り付けシート(E6~→A2へ縦横替えで）'!ES31="","",'⑤案件貼り付けシート(E6~→A2へ縦横替えで）'!ES31),"")</f>
        <v/>
      </c>
      <c r="DJ35" s="154" t="str">
        <f>IF('⑤案件貼り付けシート(E6~→A2へ縦横替えで）'!$EQ31="固定",IF('⑤案件貼り付けシート(E6~→A2へ縦横替えで）'!ET31="","",'⑤案件貼り付けシート(E6~→A2へ縦横替えで）'!ET31),"")</f>
        <v/>
      </c>
      <c r="DK35" s="154" t="str">
        <f>IF('⑤案件貼り付けシート(E6~→A2へ縦横替えで）'!$EQ31="固定",IF('⑤案件貼り付けシート(E6~→A2へ縦横替えで）'!EU31="","",'⑤案件貼り付けシート(E6~→A2へ縦横替えで）'!EU31),"")</f>
        <v/>
      </c>
      <c r="DL35" s="154" t="str">
        <f>IF('⑤案件貼り付けシート(E6~→A2へ縦横替えで）'!$EQ31="固定",IF('⑤案件貼り付けシート(E6~→A2へ縦横替えで）'!EV31="","",'⑤案件貼り付けシート(E6~→A2へ縦横替えで）'!EV31),"")</f>
        <v/>
      </c>
      <c r="DM35" s="154" t="str">
        <f>IF('⑤案件貼り付けシート(E6~→A2へ縦横替えで）'!$EQ31="固定",IF('⑤案件貼り付けシート(E6~→A2へ縦横替えで）'!EW31="","",'⑤案件貼り付けシート(E6~→A2へ縦横替えで）'!EW31),"")</f>
        <v/>
      </c>
      <c r="DN35" s="7" t="str">
        <f>IF('⑤案件貼り付けシート(E6~→A2へ縦横替えで）'!$EQ31="固定",IF('⑤案件貼り付けシート(E6~→A2へ縦横替えで）'!EX31="","",'⑤案件貼り付けシート(E6~→A2へ縦横替えで）'!EX31),"")</f>
        <v/>
      </c>
      <c r="DO35" s="7" t="str">
        <f>IF('⑤案件貼り付けシート(E6~→A2へ縦横替えで）'!EY31="","",'⑤案件貼り付けシート(E6~→A2へ縦横替えで）'!EY31)</f>
        <v/>
      </c>
      <c r="DP35" s="7" t="str">
        <f>IF('⑤案件貼り付けシート(E6~→A2へ縦横替えで）'!EZ31="","",'⑤案件貼り付けシート(E6~→A2へ縦横替えで）'!EZ31)</f>
        <v/>
      </c>
      <c r="DQ35" s="7" t="str">
        <f>IF('⑤案件貼り付けシート(E6~→A2へ縦横替えで）'!FA31="","",'⑤案件貼り付けシート(E6~→A2へ縦横替えで）'!FA31)</f>
        <v/>
      </c>
      <c r="DR35" s="154" t="str">
        <f>IF('⑤案件貼り付けシート(E6~→A2へ縦横替えで）'!FC31="","",'⑤案件貼り付けシート(E6~→A2へ縦横替えで）'!FC31)</f>
        <v/>
      </c>
      <c r="DS35" s="154" t="str">
        <f>IF('⑤案件貼り付けシート(E6~→A2へ縦横替えで）'!FD31="","",'⑤案件貼り付けシート(E6~→A2へ縦横替えで）'!FD31)</f>
        <v/>
      </c>
      <c r="DT35" s="7" t="str" cm="1">
        <f t="array" ref="DT35">IF('⑤案件貼り付けシート(E6~→A2へ縦横替えで）'!FE31="","",_xlfn.IFS('⑤案件貼り付けシート(E6~→A2へ縦横替えで）'!FE31="固定",1,'⑤案件貼り付けシート(E6~→A2へ縦横替えで）'!FE31="流動",2,'⑤案件貼り付けシート(E6~→A2へ縦横替えで）'!FE31="対象外",""))</f>
        <v/>
      </c>
      <c r="DU35" s="154" t="str">
        <f>IF('⑤案件貼り付けシート(E6~→A2へ縦横替えで）'!$FE31="固定",IF('⑤案件貼り付けシート(E6~→A2へ縦横替えで）'!FF31="","",'⑤案件貼り付けシート(E6~→A2へ縦横替えで）'!FF31),"")</f>
        <v/>
      </c>
      <c r="DV35" s="154" t="str">
        <f>IF('⑤案件貼り付けシート(E6~→A2へ縦横替えで）'!$FE31="固定",IF('⑤案件貼り付けシート(E6~→A2へ縦横替えで）'!FG31="","",'⑤案件貼り付けシート(E6~→A2へ縦横替えで）'!FG31),"")</f>
        <v/>
      </c>
      <c r="DW35" s="154" t="str">
        <f>IF('⑤案件貼り付けシート(E6~→A2へ縦横替えで）'!$FE31="固定",IF('⑤案件貼り付けシート(E6~→A2へ縦横替えで）'!FH31="","",'⑤案件貼り付けシート(E6~→A2へ縦横替えで）'!FH31),"")</f>
        <v/>
      </c>
      <c r="DX35" s="154" t="str">
        <f>IF('⑤案件貼り付けシート(E6~→A2へ縦横替えで）'!$FE31="固定",IF('⑤案件貼り付けシート(E6~→A2へ縦横替えで）'!FI31="","",'⑤案件貼り付けシート(E6~→A2へ縦横替えで）'!FI31),"")</f>
        <v/>
      </c>
      <c r="DY35" s="154" t="str">
        <f>IF('⑤案件貼り付けシート(E6~→A2へ縦横替えで）'!$FE31="固定",IF('⑤案件貼り付けシート(E6~→A2へ縦横替えで）'!FJ31="","",'⑤案件貼り付けシート(E6~→A2へ縦横替えで）'!FJ31),"")</f>
        <v/>
      </c>
      <c r="DZ35" s="154" t="str">
        <f>IF('⑤案件貼り付けシート(E6~→A2へ縦横替えで）'!$FE31="固定",IF('⑤案件貼り付けシート(E6~→A2へ縦横替えで）'!FK31="","",'⑤案件貼り付けシート(E6~→A2へ縦横替えで）'!FK31),"")</f>
        <v/>
      </c>
      <c r="EA35" s="7" t="str">
        <f>IF('⑤案件貼り付けシート(E6~→A2へ縦横替えで）'!$FE31="固定",IF('⑤案件貼り付けシート(E6~→A2へ縦横替えで）'!FL31="","",'⑤案件貼り付けシート(E6~→A2へ縦横替えで）'!FL31),"")</f>
        <v/>
      </c>
      <c r="EB35" s="7" t="str">
        <f>IF('⑤案件貼り付けシート(E6~→A2へ縦横替えで）'!FM31="","",'⑤案件貼り付けシート(E6~→A2へ縦横替えで）'!FM31)</f>
        <v/>
      </c>
      <c r="EC35" s="7" t="str">
        <f>IF('⑤案件貼り付けシート(E6~→A2へ縦横替えで）'!FN31="","",'⑤案件貼り付けシート(E6~→A2へ縦横替えで）'!FN31)</f>
        <v/>
      </c>
      <c r="ED35" s="7" t="str">
        <f>IF('⑤案件貼り付けシート(E6~→A2へ縦横替えで）'!FO31="","",'⑤案件貼り付けシート(E6~→A2へ縦横替えで）'!FO31)</f>
        <v/>
      </c>
      <c r="EE35" s="154" t="str">
        <f>IF('⑤案件貼り付けシート(E6~→A2へ縦横替えで）'!FQ31="","",'⑤案件貼り付けシート(E6~→A2へ縦横替えで）'!FQ31)</f>
        <v/>
      </c>
      <c r="EF35" s="154" t="str">
        <f>IF('⑤案件貼り付けシート(E6~→A2へ縦横替えで）'!FR31="","",'⑤案件貼り付けシート(E6~→A2へ縦横替えで）'!FR31)</f>
        <v/>
      </c>
      <c r="EG35" s="7" t="str" cm="1">
        <f t="array" ref="EG35">IF('⑤案件貼り付けシート(E6~→A2へ縦横替えで）'!FS31="","",_xlfn.IFS('⑤案件貼り付けシート(E6~→A2へ縦横替えで）'!FS31="固定",1,'⑤案件貼り付けシート(E6~→A2へ縦横替えで）'!FS31="流動",2,'⑤案件貼り付けシート(E6~→A2へ縦横替えで）'!FS31="対象外",""))</f>
        <v/>
      </c>
      <c r="EH35" s="154" t="str">
        <f>IF('⑤案件貼り付けシート(E6~→A2へ縦横替えで）'!$FS31="固定",IF('⑤案件貼り付けシート(E6~→A2へ縦横替えで）'!FT31="","",'⑤案件貼り付けシート(E6~→A2へ縦横替えで）'!FT31),"")</f>
        <v/>
      </c>
      <c r="EI35" s="154" t="str">
        <f>IF('⑤案件貼り付けシート(E6~→A2へ縦横替えで）'!$FS31="固定",IF('⑤案件貼り付けシート(E6~→A2へ縦横替えで）'!FU31="","",'⑤案件貼り付けシート(E6~→A2へ縦横替えで）'!FU31),"")</f>
        <v/>
      </c>
      <c r="EJ35" s="154" t="str">
        <f>IF('⑤案件貼り付けシート(E6~→A2へ縦横替えで）'!$FS31="固定",IF('⑤案件貼り付けシート(E6~→A2へ縦横替えで）'!FV31="","",'⑤案件貼り付けシート(E6~→A2へ縦横替えで）'!FV31),"")</f>
        <v/>
      </c>
      <c r="EK35" s="154" t="str">
        <f>IF('⑤案件貼り付けシート(E6~→A2へ縦横替えで）'!$FS31="固定",IF('⑤案件貼り付けシート(E6~→A2へ縦横替えで）'!FW31="","",'⑤案件貼り付けシート(E6~→A2へ縦横替えで）'!FW31),"")</f>
        <v/>
      </c>
      <c r="EL35" s="154" t="str">
        <f>IF('⑤案件貼り付けシート(E6~→A2へ縦横替えで）'!$FS31="固定",IF('⑤案件貼り付けシート(E6~→A2へ縦横替えで）'!FX31="","",'⑤案件貼り付けシート(E6~→A2へ縦横替えで）'!FX31),"")</f>
        <v/>
      </c>
      <c r="EM35" s="154" t="str">
        <f>IF('⑤案件貼り付けシート(E6~→A2へ縦横替えで）'!$FS31="固定",IF('⑤案件貼り付けシート(E6~→A2へ縦横替えで）'!FY31="","",'⑤案件貼り付けシート(E6~→A2へ縦横替えで）'!FY31),"")</f>
        <v/>
      </c>
      <c r="EN35" s="7" t="str">
        <f>IF('⑤案件貼り付けシート(E6~→A2へ縦横替えで）'!$FS31="固定",IF('⑤案件貼り付けシート(E6~→A2へ縦横替えで）'!FZ31="","",'⑤案件貼り付けシート(E6~→A2へ縦横替えで）'!FZ31),"")</f>
        <v/>
      </c>
      <c r="EO35" s="7" t="str">
        <f>IF('⑤案件貼り付けシート(E6~→A2へ縦横替えで）'!GA31="","",'⑤案件貼り付けシート(E6~→A2へ縦横替えで）'!GA31)</f>
        <v/>
      </c>
      <c r="EP35" s="7" t="str">
        <f>IF('⑤案件貼り付けシート(E6~→A2へ縦横替えで）'!GB31="","",'⑤案件貼り付けシート(E6~→A2へ縦横替えで）'!GB31)</f>
        <v/>
      </c>
      <c r="EQ35" s="7" t="str">
        <f>IF('⑤案件貼り付けシート(E6~→A2へ縦横替えで）'!GC31="","",'⑤案件貼り付けシート(E6~→A2へ縦横替えで）'!GC31)</f>
        <v/>
      </c>
      <c r="ER35" s="154" t="str">
        <f>IF('⑤案件貼り付けシート(E6~→A2へ縦横替えで）'!GE31="","",'⑤案件貼り付けシート(E6~→A2へ縦横替えで）'!GE31)</f>
        <v/>
      </c>
      <c r="ES35" s="154" t="str">
        <f>IF('⑤案件貼り付けシート(E6~→A2へ縦横替えで）'!GF31="","",'⑤案件貼り付けシート(E6~→A2へ縦横替えで）'!GF31)</f>
        <v/>
      </c>
      <c r="ET35" s="7" t="str" cm="1">
        <f t="array" ref="ET35">IF('⑤案件貼り付けシート(E6~→A2へ縦横替えで）'!GG31="","",_xlfn.IFS('⑤案件貼り付けシート(E6~→A2へ縦横替えで）'!GG31="固定",1,'⑤案件貼り付けシート(E6~→A2へ縦横替えで）'!GG31="流動",2,'⑤案件貼り付けシート(E6~→A2へ縦横替えで）'!GG31="対象外",""))</f>
        <v/>
      </c>
      <c r="EU35" s="154" t="str">
        <f>IF('⑤案件貼り付けシート(E6~→A2へ縦横替えで）'!$GG31="固定",IF('⑤案件貼り付けシート(E6~→A2へ縦横替えで）'!GH31="","",'⑤案件貼り付けシート(E6~→A2へ縦横替えで）'!GH31),"")</f>
        <v/>
      </c>
      <c r="EV35" s="154" t="str">
        <f>IF('⑤案件貼り付けシート(E6~→A2へ縦横替えで）'!$GG31="固定",IF('⑤案件貼り付けシート(E6~→A2へ縦横替えで）'!GI31="","",'⑤案件貼り付けシート(E6~→A2へ縦横替えで）'!GI31),"")</f>
        <v/>
      </c>
      <c r="EW35" s="154" t="str">
        <f>IF('⑤案件貼り付けシート(E6~→A2へ縦横替えで）'!$GG31="固定",IF('⑤案件貼り付けシート(E6~→A2へ縦横替えで）'!GJ31="","",'⑤案件貼り付けシート(E6~→A2へ縦横替えで）'!GJ31),"")</f>
        <v/>
      </c>
      <c r="EX35" s="154" t="str">
        <f>IF('⑤案件貼り付けシート(E6~→A2へ縦横替えで）'!$GG31="固定",IF('⑤案件貼り付けシート(E6~→A2へ縦横替えで）'!GK31="","",'⑤案件貼り付けシート(E6~→A2へ縦横替えで）'!GK31),"")</f>
        <v/>
      </c>
      <c r="EY35" s="154" t="str">
        <f>IF('⑤案件貼り付けシート(E6~→A2へ縦横替えで）'!$GG31="固定",IF('⑤案件貼り付けシート(E6~→A2へ縦横替えで）'!GL31="","",'⑤案件貼り付けシート(E6~→A2へ縦横替えで）'!GL31),"")</f>
        <v/>
      </c>
      <c r="EZ35" s="154" t="str">
        <f>IF('⑤案件貼り付けシート(E6~→A2へ縦横替えで）'!$GG31="固定",IF('⑤案件貼り付けシート(E6~→A2へ縦横替えで）'!GM31="","",'⑤案件貼り付けシート(E6~→A2へ縦横替えで）'!GM31),"")</f>
        <v/>
      </c>
      <c r="FA35" s="7" t="str">
        <f>IF('⑤案件貼り付けシート(E6~→A2へ縦横替えで）'!$GG31="固定",IF('⑤案件貼り付けシート(E6~→A2へ縦横替えで）'!GN31="","",'⑤案件貼り付けシート(E6~→A2へ縦横替えで）'!GN31),"")</f>
        <v/>
      </c>
      <c r="FB35" s="7" t="str">
        <f>IF('⑤案件貼り付けシート(E6~→A2へ縦横替えで）'!GO31="","",'⑤案件貼り付けシート(E6~→A2へ縦横替えで）'!GO31)</f>
        <v/>
      </c>
      <c r="FC35" s="7" t="str">
        <f>IF('⑤案件貼り付けシート(E6~→A2へ縦横替えで）'!GP31="","",'⑤案件貼り付けシート(E6~→A2へ縦横替えで）'!GP31)</f>
        <v/>
      </c>
      <c r="FD35" s="7" t="str">
        <f>IF('⑤案件貼り付けシート(E6~→A2へ縦横替えで）'!GQ31="","",'⑤案件貼り付けシート(E6~→A2へ縦横替えで）'!GQ31)</f>
        <v/>
      </c>
      <c r="FE35" s="154" t="str">
        <f>IF('⑤案件貼り付けシート(E6~→A2へ縦横替えで）'!GS31="","",'⑤案件貼り付けシート(E6~→A2へ縦横替えで）'!GS31)</f>
        <v/>
      </c>
      <c r="FF35" s="154" t="str">
        <f>IF('⑤案件貼り付けシート(E6~→A2へ縦横替えで）'!GT31="","",'⑤案件貼り付けシート(E6~→A2へ縦横替えで）'!GT31)</f>
        <v/>
      </c>
      <c r="FG35" s="7" t="str" cm="1">
        <f t="array" ref="FG35">IF('⑤案件貼り付けシート(E6~→A2へ縦横替えで）'!GU31="","",_xlfn.IFS('⑤案件貼り付けシート(E6~→A2へ縦横替えで）'!GU31="固定",1,'⑤案件貼り付けシート(E6~→A2へ縦横替えで）'!GU31="流動",2,'⑤案件貼り付けシート(E6~→A2へ縦横替えで）'!GU31="対象外",""))</f>
        <v/>
      </c>
      <c r="FH35" s="154" t="str">
        <f>IF('⑤案件貼り付けシート(E6~→A2へ縦横替えで）'!$GU31="固定",IF('⑤案件貼り付けシート(E6~→A2へ縦横替えで）'!GV31="","",'⑤案件貼り付けシート(E6~→A2へ縦横替えで）'!GV31),"")</f>
        <v/>
      </c>
      <c r="FI35" s="154" t="str">
        <f>IF('⑤案件貼り付けシート(E6~→A2へ縦横替えで）'!$GU31="固定",IF('⑤案件貼り付けシート(E6~→A2へ縦横替えで）'!GW31="","",'⑤案件貼り付けシート(E6~→A2へ縦横替えで）'!GW31),"")</f>
        <v/>
      </c>
      <c r="FJ35" s="154" t="str">
        <f>IF('⑤案件貼り付けシート(E6~→A2へ縦横替えで）'!$GU31="固定",IF('⑤案件貼り付けシート(E6~→A2へ縦横替えで）'!GX31="","",'⑤案件貼り付けシート(E6~→A2へ縦横替えで）'!GX31),"")</f>
        <v/>
      </c>
      <c r="FK35" s="154" t="str">
        <f>IF('⑤案件貼り付けシート(E6~→A2へ縦横替えで）'!$GU31="固定",IF('⑤案件貼り付けシート(E6~→A2へ縦横替えで）'!GY31="","",'⑤案件貼り付けシート(E6~→A2へ縦横替えで）'!GY31),"")</f>
        <v/>
      </c>
      <c r="FL35" s="154" t="str">
        <f>IF('⑤案件貼り付けシート(E6~→A2へ縦横替えで）'!$GU31="固定",IF('⑤案件貼り付けシート(E6~→A2へ縦横替えで）'!GZ31="","",'⑤案件貼り付けシート(E6~→A2へ縦横替えで）'!GZ31),"")</f>
        <v/>
      </c>
      <c r="FM35" s="154" t="str">
        <f>IF('⑤案件貼り付けシート(E6~→A2へ縦横替えで）'!$GU31="固定",IF('⑤案件貼り付けシート(E6~→A2へ縦横替えで）'!HA31="","",'⑤案件貼り付けシート(E6~→A2へ縦横替えで）'!HA31),"")</f>
        <v/>
      </c>
      <c r="FN35" s="7" t="str">
        <f>IF('⑤案件貼り付けシート(E6~→A2へ縦横替えで）'!$GU31="固定",IF('⑤案件貼り付けシート(E6~→A2へ縦横替えで）'!HB31="","",'⑤案件貼り付けシート(E6~→A2へ縦横替えで）'!HB31),"")</f>
        <v/>
      </c>
      <c r="FO35" s="7" t="str">
        <f>IF('⑤案件貼り付けシート(E6~→A2へ縦横替えで）'!HC31="","",'⑤案件貼り付けシート(E6~→A2へ縦横替えで）'!HC31)</f>
        <v/>
      </c>
      <c r="FP35" s="7" t="str">
        <f>IF('⑤案件貼り付けシート(E6~→A2へ縦横替えで）'!HD31="","",'⑤案件貼り付けシート(E6~→A2へ縦横替えで）'!HD31)</f>
        <v/>
      </c>
      <c r="FQ35" s="7" t="str">
        <f>IF('⑤案件貼り付けシート(E6~→A2へ縦横替えで）'!HE31="","",'⑤案件貼り付けシート(E6~→A2へ縦横替えで）'!HE31)</f>
        <v/>
      </c>
      <c r="FR35" s="154" t="str">
        <f>IF('⑤案件貼り付けシート(E6~→A2へ縦横替えで）'!HG31="","",'⑤案件貼り付けシート(E6~→A2へ縦横替えで）'!HG31)</f>
        <v/>
      </c>
      <c r="FS35" s="154" t="str">
        <f>IF('⑤案件貼り付けシート(E6~→A2へ縦横替えで）'!HH31="","",'⑤案件貼り付けシート(E6~→A2へ縦横替えで）'!HH31)</f>
        <v/>
      </c>
      <c r="FT35" s="7" t="str" cm="1">
        <f t="array" ref="FT35">IF('⑤案件貼り付けシート(E6~→A2へ縦横替えで）'!HI31="","",_xlfn.IFS('⑤案件貼り付けシート(E6~→A2へ縦横替えで）'!HI31="固定",1,'⑤案件貼り付けシート(E6~→A2へ縦横替えで）'!HI31="流動",2,'⑤案件貼り付けシート(E6~→A2へ縦横替えで）'!HI31="対象外",""))</f>
        <v/>
      </c>
      <c r="FU35" s="154" t="str">
        <f>IF('⑤案件貼り付けシート(E6~→A2へ縦横替えで）'!$HI31="固定",IF('⑤案件貼り付けシート(E6~→A2へ縦横替えで）'!HJ31="","",'⑤案件貼り付けシート(E6~→A2へ縦横替えで）'!HJ31),"")</f>
        <v/>
      </c>
      <c r="FV35" s="154" t="str">
        <f>IF('⑤案件貼り付けシート(E6~→A2へ縦横替えで）'!$HI31="固定",IF('⑤案件貼り付けシート(E6~→A2へ縦横替えで）'!HK31="","",'⑤案件貼り付けシート(E6~→A2へ縦横替えで）'!HK31),"")</f>
        <v/>
      </c>
      <c r="FW35" s="154" t="str">
        <f>IF('⑤案件貼り付けシート(E6~→A2へ縦横替えで）'!$HI31="固定",IF('⑤案件貼り付けシート(E6~→A2へ縦横替えで）'!HL31="","",'⑤案件貼り付けシート(E6~→A2へ縦横替えで）'!HL31),"")</f>
        <v/>
      </c>
      <c r="FX35" s="154" t="str">
        <f>IF('⑤案件貼り付けシート(E6~→A2へ縦横替えで）'!$HI31="固定",IF('⑤案件貼り付けシート(E6~→A2へ縦横替えで）'!HM31="","",'⑤案件貼り付けシート(E6~→A2へ縦横替えで）'!HM31),"")</f>
        <v/>
      </c>
      <c r="FY35" s="154" t="str">
        <f>IF('⑤案件貼り付けシート(E6~→A2へ縦横替えで）'!$HI31="固定",IF('⑤案件貼り付けシート(E6~→A2へ縦横替えで）'!HN31="","",'⑤案件貼り付けシート(E6~→A2へ縦横替えで）'!HN31),"")</f>
        <v/>
      </c>
      <c r="FZ35" s="154" t="str">
        <f>IF('⑤案件貼り付けシート(E6~→A2へ縦横替えで）'!$HI31="固定",IF('⑤案件貼り付けシート(E6~→A2へ縦横替えで）'!HO31="","",'⑤案件貼り付けシート(E6~→A2へ縦横替えで）'!HO31),"")</f>
        <v/>
      </c>
      <c r="GA35" s="7" t="str">
        <f>IF('⑤案件貼り付けシート(E6~→A2へ縦横替えで）'!$HI31="固定",IF('⑤案件貼り付けシート(E6~→A2へ縦横替えで）'!HP31="","",'⑤案件貼り付けシート(E6~→A2へ縦横替えで）'!HP31),"")</f>
        <v/>
      </c>
      <c r="GB35" s="7" t="str">
        <f>IF('⑤案件貼り付けシート(E6~→A2へ縦横替えで）'!HQ31="","",'⑤案件貼り付けシート(E6~→A2へ縦横替えで）'!HQ31)</f>
        <v/>
      </c>
      <c r="GC35" s="7" t="str">
        <f>IF('⑤案件貼り付けシート(E6~→A2へ縦横替えで）'!HR31="","",'⑤案件貼り付けシート(E6~→A2へ縦横替えで）'!HR31)</f>
        <v/>
      </c>
      <c r="GD35" s="7" t="str">
        <f>IF('⑤案件貼り付けシート(E6~→A2へ縦横替えで）'!HS31="","",'⑤案件貼り付けシート(E6~→A2へ縦横替えで）'!HS31)</f>
        <v/>
      </c>
      <c r="GE35" s="7" t="str" cm="1">
        <f t="array" ref="GE35">_xlfn.IFS('⑤案件貼り付けシート(E6~→A2へ縦横替えで）'!A31="","",'⑤案件貼り付けシート(E6~→A2へ縦横替えで）'!HW31="該当しない",0,'⑤案件貼り付けシート(E6~→A2へ縦横替えで）'!HW31="有期プロジェクト",1,'⑤案件貼り付けシート(E6~→A2へ縦横替えで）'!HW31="日数限定業務",2,'⑤案件貼り付けシート(E6~→A2へ縦横替えで）'!HW31="産休育休代替",3,'⑤案件貼り付けシート(E6~→A2へ縦横替えで）'!HW31="介護休業代替",4)</f>
        <v/>
      </c>
      <c r="GF35" s="7" t="str">
        <f>IF('⑤案件貼り付けシート(E6~→A2へ縦横替えで）'!HW31="産休育休代替",IF('⑤案件貼り付けシート(E6~→A2へ縦横替えで）'!HX31="","",'⑤案件貼り付けシート(E6~→A2へ縦横替えで）'!HX31),"")</f>
        <v/>
      </c>
      <c r="GG35" s="7" t="str">
        <f>IF('⑤案件貼り付けシート(E6~→A2へ縦横替えで）'!HY31="","",'⑤案件貼り付けシート(E6~→A2へ縦横替えで）'!HY31)</f>
        <v/>
      </c>
      <c r="GH35" s="7" t="str" cm="1">
        <f t="array" ref="GH35">_xlfn.IFS('⑤案件貼り付けシート(E6~→A2へ縦横替えで）'!IB31="","",'⑤案件貼り付けシート(E6~→A2へ縦横替えで）'!IB31="限定しない",0,'⑤案件貼り付けシート(E6~→A2へ縦横替えで）'!IB31="60歳以上",1,'⑤案件貼り付けシート(E6~→A2へ縦横替えで）'!IB31="無期雇用派遣労働者",2,'⑤案件貼り付けシート(E6~→A2へ縦横替えで）'!IB31="60歳以上または無期雇用",3,TRUE,"")</f>
        <v/>
      </c>
      <c r="GI35" s="7" t="str" cm="1">
        <f t="array" ref="GI35">_xlfn.IFS('⑤案件貼り付けシート(E6~→A2へ縦横替えで）'!IC31="","",'⑤案件貼り付けシート(E6~→A2へ縦横替えで）'!IC31="限定する",1,'⑤案件貼り付けシート(E6~→A2へ縦横替えで）'!IC31="限定しない",2,TRUE,"")</f>
        <v/>
      </c>
      <c r="GJ35" s="7"/>
      <c r="GK35" s="7" t="str">
        <f>IF('⑤案件貼り付けシート(E6~→A2へ縦横替えで）'!IF31="","",'⑤案件貼り付けシート(E6~→A2へ縦横替えで）'!IF31)</f>
        <v/>
      </c>
      <c r="GL35" s="7" t="str">
        <f>IF('⑤案件貼り付けシート(E6~→A2へ縦横替えで）'!IG31="","",'⑤案件貼り付けシート(E6~→A2へ縦横替えで）'!IG31)</f>
        <v/>
      </c>
      <c r="GM35" s="48" t="str">
        <f>IF('⑤案件貼り付けシート(E6~→A2へ縦横替えで）'!IJ31="","",IF('⑤案件貼り付けシート(E6~→A2へ縦横替えで）'!IJ31="ALL",②コード一覧!$CU$2,'⑤案件貼り付けシート(E6~→A2へ縦横替えで）'!IJ31&amp;"をコードヘ"))</f>
        <v/>
      </c>
      <c r="GN35" s="7" t="str">
        <f>IF('⑤案件貼り付けシート(E6~→A2へ縦横替えで）'!IK31="","",IF('⑤案件貼り付けシート(E6~→A2へ縦横替えで）'!IK31="非公開",0,1))</f>
        <v/>
      </c>
      <c r="GO35" s="7">
        <f t="shared" si="1"/>
        <v>0</v>
      </c>
      <c r="GP35" s="7" t="str">
        <f>IF('⑤案件貼り付けシート(E6~→A2へ縦横替えで）'!IP31="",IF('⑤案件貼り付けシート(E6~→A2へ縦横替えで）'!IW31="","",1),2)</f>
        <v/>
      </c>
      <c r="GQ35" s="7" t="str">
        <f>IF(GP35=1,INDEX(②コード一覧!DC31:DG49,MATCH('⑤案件貼り付けシート(E6~→A2へ縦横替えで）'!IW31,②コード一覧!DD31:DD49,0),1),"")</f>
        <v/>
      </c>
      <c r="GR35" s="48" t="str">
        <f>IF('⑤案件貼り付けシート(E6~→A2へ縦横替えで）'!IP31="","",INDEX(②コード一覧!$BR$2:$BT$801,MATCH('⑤案件貼り付けシート(E6~→A2へ縦横替えで）'!IP31,②コード一覧!$BR$2:$BR$801,0),3))</f>
        <v/>
      </c>
      <c r="GS35" s="48" t="str">
        <f>IF('⑤案件貼り付けシート(E6~→A2へ縦横替えで）'!IQ31="","",INDEX(②コード一覧!$BR$2:$BT$801,MATCH('⑤案件貼り付けシート(E6~→A2へ縦横替えで）'!IQ31,②コード一覧!$BR$2:$BR$801,0),3))</f>
        <v/>
      </c>
      <c r="GT35" s="48" t="str">
        <f>IF('⑤案件貼り付けシート(E6~→A2へ縦横替えで）'!IR31="","",INDEX(②コード一覧!$BR$2:$BT$801,MATCH('⑤案件貼り付けシート(E6~→A2へ縦横替えで）'!IR31,②コード一覧!$BR$2:$BR$801,0),3))</f>
        <v/>
      </c>
      <c r="GU35" s="48" t="str">
        <f>IF('⑤案件貼り付けシート(E6~→A2へ縦横替えで）'!IS31="","",INDEX(②コード一覧!$BR$2:$BT$801,MATCH('⑤案件貼り付けシート(E6~→A2へ縦横替えで）'!IS31,②コード一覧!$BR$2:$BR$801,0),3))</f>
        <v/>
      </c>
      <c r="GV35" s="48" t="str">
        <f>IF('⑤案件貼り付けシート(E6~→A2へ縦横替えで）'!IT31="","",INDEX(②コード一覧!$BR$2:$BT$801,MATCH('⑤案件貼り付けシート(E6~→A2へ縦横替えで）'!IT31,②コード一覧!$BR$2:$BR$801,0),3))</f>
        <v/>
      </c>
    </row>
    <row r="36" spans="1:204">
      <c r="A36" s="7"/>
      <c r="B36" s="7">
        <f>'⑤案件貼り付けシート(E6~→A2へ縦横替えで）'!A32</f>
        <v>0</v>
      </c>
      <c r="C36" s="7" t="str">
        <f>IF('⑤案件貼り付けシート(E6~→A2へ縦横替えで）'!C32="","",(IF('⑤案件貼り付けシート(E6~→A2へ縦横替えで）'!C32="一般派遣",1,2)))</f>
        <v/>
      </c>
      <c r="D36" s="48" t="e">
        <f>INDEX(②コード一覧!$A$2:$B$40,MATCH('⑤案件貼り付けシート(E6~→A2へ縦横替えで）'!G32,②コード一覧!$A$2:$A$40,0),2)</f>
        <v>#N/A</v>
      </c>
      <c r="E36" s="7" t="e" cm="1">
        <f t="array" ref="E36">INDEX(③組織表示変え!$A$6:$E$805,MATCH('⑥案件CSV (6行目～に反映→フォーマット２行目にコピペ'!D36&amp;'⑤案件貼り付けシート(E6~→A2へ縦横替えで）'!H32,③組織表示変え!$B$6:$B$802&amp;③組織表示変え!$E$6:$E$802,0),1)</f>
        <v>#N/A</v>
      </c>
      <c r="F36" s="48" t="e">
        <f>INDEX(②コード一覧!$A$2:$B$40,MATCH('⑤案件貼り付けシート(E6~→A2へ縦横替えで）'!N32,②コード一覧!$A$2:$A$40,0),2)</f>
        <v>#N/A</v>
      </c>
      <c r="G36" s="7"/>
      <c r="H36" s="7"/>
      <c r="I36" s="7"/>
      <c r="J36" s="7"/>
      <c r="K36" s="7"/>
      <c r="L36" s="7" t="e" cm="1">
        <f t="array" ref="L36">INDEX(③組織表示変え!$A$6:$E$805,MATCH('⑥案件CSV (6行目～に反映→フォーマット２行目にコピペ'!F36&amp;'⑤案件貼り付けシート(E6~→A2へ縦横替えで）'!O32,③組織表示変え!$B$6:$B$802&amp;③組織表示変え!$E$6:$E$802,0),1)</f>
        <v>#N/A</v>
      </c>
      <c r="M36" s="7" t="str">
        <f>IF('⑤案件貼り付けシート(E6~→A2へ縦横替えで）'!P32="","",'⑤案件貼り付けシート(E6~→A2へ縦横替えで）'!P32)</f>
        <v/>
      </c>
      <c r="N36" s="7" t="str">
        <f>IF('⑤案件貼り付けシート(E6~→A2へ縦横替えで）'!Q32="","",'⑤案件貼り付けシート(E6~→A2へ縦横替えで）'!Q32)</f>
        <v/>
      </c>
      <c r="O36" s="7" t="str">
        <f>IF('⑤案件貼り付けシート(E6~→A2へ縦横替えで）'!R32="","",'⑤案件貼り付けシート(E6~→A2へ縦横替えで）'!R32)</f>
        <v/>
      </c>
      <c r="P36" s="7" t="str" cm="1">
        <f t="array" ref="P36">IF('⑤案件貼り付けシート(E6~→A2へ縦横替えで）'!U32="","",_xlfn.IFS('⑤案件貼り付けシート(E6~→A2へ縦横替えで）'!U32="なし",0,'⑤案件貼り付けシート(E6~→A2へ縦横替えで）'!U32="敷地内禁煙",1,'⑤案件貼り付けシート(E6~→A2へ縦横替えで）'!U32="敷地内禁煙（特定屋外喫煙場所あり、屋外に喫煙場所あり）",2,'⑤案件貼り付けシート(E6~→A2へ縦横替えで）'!U32="屋内禁煙",3,'⑤案件貼り付けシート(E6~→A2へ縦横替えで）'!U32="屋内原則禁煙（喫煙専用室設置、加熱式たばこ専用喫煙室設置）",4,'⑤案件貼り付けシート(E6~→A2へ縦横替えで）'!U32="その他",9))</f>
        <v/>
      </c>
      <c r="Q36" s="7" t="str">
        <f>IF(C36="","",IF('⑤案件貼り付けシート(E6~→A2へ縦横替えで）'!AD32="派遣先責任者",0,1))</f>
        <v/>
      </c>
      <c r="R36" s="7" t="e" cm="1">
        <f t="array" ref="R36">INDEX(②コード一覧!$AI$2:$AN$801,MATCH('⑥案件CSV (6行目～に反映→フォーマット２行目にコピペ'!$F36&amp;'⑤案件貼り付けシート(E6~→A2へ縦横替えで）'!Z32,②コード一覧!$AN$2:$AN$801&amp;②コード一覧!$AI$2:$AI$801,0),5)</f>
        <v>#N/A</v>
      </c>
      <c r="S36" s="7" t="str" cm="1">
        <f t="array" ref="S36">IF('⑤案件貼り付けシート(E6~→A2へ縦横替えで）'!AA32="","",INDEX(②コード一覧!$AI$2:$AN$801,MATCH('⑥案件CSV (6行目～に反映→フォーマット２行目にコピペ'!$F36&amp;'⑤案件貼り付けシート(E6~→A2へ縦横替えで）'!AA32,②コード一覧!$AN$2:$AN$801&amp;②コード一覧!$AI$2:$AI$801,0),5))</f>
        <v/>
      </c>
      <c r="T36" s="7" t="str" cm="1">
        <f t="array" ref="T36">IF('⑤案件貼り付けシート(E6~→A2へ縦横替えで）'!AB32="","",INDEX(②コード一覧!$AI$2:$AN$801,MATCH('⑥案件CSV (6行目～に反映→フォーマット２行目にコピペ'!$F36&amp;'⑤案件貼り付けシート(E6~→A2へ縦横替えで）'!AB32,②コード一覧!$AN$2:$AN$801&amp;②コード一覧!$AI$2:$AI$801,0),5))</f>
        <v/>
      </c>
      <c r="U36" s="7" t="str" cm="1">
        <f t="array" ref="U36">IF('⑤案件貼り付けシート(E6~→A2へ縦横替えで）'!AC32="","",INDEX(②コード一覧!$AI$2:$AN$801,MATCH('⑥案件CSV (6行目～に反映→フォーマット２行目にコピペ'!$F36&amp;'⑤案件貼り付けシート(E6~→A2へ縦横替えで）'!AC32,②コード一覧!$AN$2:$AN$801&amp;②コード一覧!$AI$2:$AI$801,0),5))</f>
        <v/>
      </c>
      <c r="V36" s="7" t="e" cm="1">
        <f t="array" ref="V36">INDEX(②コード一覧!$AK$2:$AN$801,MATCH('⑥案件CSV (6行目～に反映→フォーマット２行目にコピペ'!$F36&amp;'⑤案件貼り付けシート(E6~→A2へ縦横替えで）'!AG32,②コード一覧!$AN$2:$AN$801&amp;②コード一覧!$AK$2:$AK$801,0),3)</f>
        <v>#N/A</v>
      </c>
      <c r="W36" s="7" t="str" cm="1">
        <f t="array" ref="W36">IF('⑤案件貼り付けシート(E6~→A2へ縦横替えで）'!AH32="","",INDEX(②コード一覧!$AK$2:$AN$801,MATCH('⑥案件CSV (6行目～に反映→フォーマット２行目にコピペ'!$F36&amp;'⑤案件貼り付けシート(E6~→A2へ縦横替えで）'!AH32,②コード一覧!$AN$2:$AN$801&amp;②コード一覧!$AK$2:$AK$801,0),3))</f>
        <v/>
      </c>
      <c r="X36" s="7" t="str" cm="1">
        <f t="array" ref="X36">IF('⑤案件貼り付けシート(E6~→A2へ縦横替えで）'!AI32="","",INDEX(②コード一覧!$AK$2:$AN$801,MATCH('⑥案件CSV (6行目～に反映→フォーマット２行目にコピペ'!$F36&amp;'⑤案件貼り付けシート(E6~→A2へ縦横替えで）'!AI32,②コード一覧!$AN$2:$AN$801&amp;②コード一覧!$AK$2:$AK$801,0),3))</f>
        <v/>
      </c>
      <c r="Y36" s="7" t="str" cm="1">
        <f t="array" ref="Y36">IF('⑤案件貼り付けシート(E6~→A2へ縦横替えで）'!AJ32="","",INDEX(②コード一覧!$AK$2:$AN$801,MATCH('⑥案件CSV (6行目～に反映→フォーマット２行目にコピペ'!$F36&amp;'⑤案件貼り付けシート(E6~→A2へ縦横替えで）'!AJ32,②コード一覧!$AN$2:$AN$801&amp;②コード一覧!$AK$2:$AK$801,0),3))</f>
        <v/>
      </c>
      <c r="Z36" s="7" t="e" cm="1">
        <f t="array" ref="Z36">INDEX(②コード一覧!$AJ$2:$AN$801,MATCH('⑥案件CSV (6行目～に反映→フォーマット２行目にコピペ'!$F36&amp;'⑤案件貼り付けシート(E6~→A2へ縦横替えで）'!AM32,②コード一覧!$AN$2:$AN$801&amp;②コード一覧!$AJ$2:$AJ$801,0),4)</f>
        <v>#N/A</v>
      </c>
      <c r="AA36" s="7" t="str" cm="1">
        <f t="array" ref="AA36">IF('⑤案件貼り付けシート(E6~→A2へ縦横替えで）'!AN32="","",INDEX(②コード一覧!$AJ$2:$AN$801,MATCH('⑥案件CSV (6行目～に反映→フォーマット２行目にコピペ'!$F36&amp;'⑤案件貼り付けシート(E6~→A2へ縦横替えで）'!AN32,②コード一覧!$AN$2:$AN$801&amp;②コード一覧!$AJ$2:$AJ$801,0),4))</f>
        <v/>
      </c>
      <c r="AB36" s="7" t="str" cm="1">
        <f t="array" ref="AB36">IF('⑤案件貼り付けシート(E6~→A2へ縦横替えで）'!AO32="","",INDEX(②コード一覧!$AJ$2:$AN$801,MATCH('⑥案件CSV (6行目～に反映→フォーマット２行目にコピペ'!$F36&amp;'⑤案件貼り付けシート(E6~→A2へ縦横替えで）'!AO32,②コード一覧!$AN$2:$AN$801&amp;②コード一覧!$AJ$2:$AJ$801,0),4))</f>
        <v/>
      </c>
      <c r="AC36" s="7" t="str" cm="1">
        <f t="array" ref="AC36">IF('⑤案件貼り付けシート(E6~→A2へ縦横替えで）'!AP32="","",INDEX(②コード一覧!$AJ$2:$AN$801,MATCH('⑥案件CSV (6行目～に反映→フォーマット２行目にコピペ'!$F36&amp;'⑤案件貼り付けシート(E6~→A2へ縦横替えで）'!AP32,②コード一覧!$AN$2:$AN$801&amp;②コード一覧!$AJ$2:$AJ$801,0),4))</f>
        <v/>
      </c>
      <c r="AD36" s="7" t="str">
        <f>IF('⑤案件貼り付けシート(E6~→A2へ縦横替えで）'!AR32="","",'⑤案件貼り付けシート(E6~→A2へ縦横替えで）'!AR32)</f>
        <v/>
      </c>
      <c r="AE36" s="7">
        <f>'⑤案件貼り付けシート(E6~→A2へ縦横替えで）'!AV32</f>
        <v>0</v>
      </c>
      <c r="AF36" s="7">
        <f>'⑤案件貼り付けシート(E6~→A2へ縦横替えで）'!AW32</f>
        <v>0</v>
      </c>
      <c r="AG36" s="7" t="str">
        <f>IF('⑤案件貼り付けシート(E6~→A2へ縦横替えで）'!AX32="","",'⑤案件貼り付けシート(E6~→A2へ縦横替えで）'!AX32)</f>
        <v/>
      </c>
      <c r="AH36" s="7" t="str">
        <f>IF('⑤案件貼り付けシート(E6~→A2へ縦横替えで）'!AY32="","",'⑤案件貼り付けシート(E6~→A2へ縦横替えで）'!AY32)</f>
        <v/>
      </c>
      <c r="AI36" s="13"/>
      <c r="AJ36" s="13"/>
      <c r="AK36" s="7" t="str" cm="1">
        <f t="array" ref="AK36">_xlfn.IFS('⑤案件貼り付けシート(E6~→A2へ縦横替えで）'!AZ32="該当しない",0,'⑤案件貼り付けシート(E6~→A2へ縦横替えで）'!AZ32="該当",1,TRUE,"")</f>
        <v/>
      </c>
      <c r="AL36" s="7" t="str">
        <f>IF('⑤案件貼り付けシート(E6~→A2へ縦横替えで）'!AZ32="該当しない","",IF('⑤案件貼り付けシート(E6~→A2へ縦横替えで）'!BA32="","",LEFT('⑤案件貼り付けシート(E6~→A2へ縦横替えで）'!BA32,FIND("号",'⑤案件貼り付けシート(E6~→A2へ縦横替えで）'!BA32)-1)))</f>
        <v/>
      </c>
      <c r="AM36" s="7" t="str">
        <f>IF('⑤案件貼り付けシート(E6~→A2へ縦横替えで）'!AZ32="該当しない","",IF('⑤案件貼り付けシート(E6~→A2へ縦横替えで）'!BB32="","",'⑤案件貼り付けシート(E6~→A2へ縦横替えで）'!BB32))</f>
        <v/>
      </c>
      <c r="AN36" s="7" t="str">
        <f>IF('⑤案件貼り付けシート(E6~→A2へ縦横替えで）'!BC32="","",'⑤案件貼り付けシート(E6~→A2へ縦横替えで）'!BC32)</f>
        <v/>
      </c>
      <c r="AO36" s="7">
        <f>'⑤案件貼り付けシート(E6~→A2へ縦横替えで）'!BG32</f>
        <v>0</v>
      </c>
      <c r="AP36" s="7" t="str" cm="1">
        <f t="array" ref="AP36">_xlfn.IFS('⑤案件貼り付けシート(E6~→A2へ縦横替えで）'!BH32="","",'⑤案件貼り付けシート(E6~→A2へ縦横替えで）'!BH32="時給",1,'⑤案件貼り付けシート(E6~→A2へ縦横替えで）'!BL32="日給",2,'⑤案件貼り付けシート(E6~→A2へ縦横替えで）'!BL32="月給",3)</f>
        <v/>
      </c>
      <c r="AQ36" s="7" t="str">
        <f>IF('⑤案件貼り付けシート(E6~→A2へ縦横替えで）'!BI32="","",'⑤案件貼り付けシート(E6~→A2へ縦横替えで）'!BI32)</f>
        <v/>
      </c>
      <c r="AR36" s="153" t="str">
        <f>IF('⑤案件貼り付けシート(E6~→A2へ縦横替えで）'!BJ32="","",'⑤案件貼り付けシート(E6~→A2へ縦横替えで）'!BJ32)</f>
        <v/>
      </c>
      <c r="AS36" s="7" t="str">
        <f>IF('⑤案件貼り付けシート(E6~→A2へ縦横替えで）'!BK32="","",'⑤案件貼り付けシート(E6~→A2へ縦横替えで）'!BK32)</f>
        <v/>
      </c>
      <c r="AT36" s="7" t="str" cm="1">
        <f t="array" ref="AT36">_xlfn.IFS('⑤案件貼り付けシート(E6~→A2へ縦横替えで）'!BL32="","",'⑤案件貼り付けシート(E6~→A2へ縦横替えで）'!BL32="長期",1,'⑤案件貼り付けシート(E6~→A2へ縦横替えで）'!BL32="短期",2)</f>
        <v/>
      </c>
      <c r="AU36" s="7" t="str">
        <f>IF('⑤案件貼り付けシート(E6~→A2へ縦横替えで）'!BM32="","",'⑤案件貼り付けシート(E6~→A2へ縦横替えで）'!BM32)</f>
        <v/>
      </c>
      <c r="AV36" s="7" t="str">
        <f>IF('⑤案件貼り付けシート(E6~→A2へ縦横替えで）'!BN32="","",'⑤案件貼り付けシート(E6~→A2へ縦横替えで）'!BN32)</f>
        <v/>
      </c>
      <c r="AW36" s="7" t="str" cm="1">
        <f t="array" ref="AW36">_xlfn.IFS('⑤案件貼り付けシート(E6~→A2へ縦横替えで）'!BQ32="就業先カレンダーに準ずる",1,'⑤案件貼り付けシート(E6~→A2へ縦横替えで）'!BQ32="指定して設定",2,TRUE,"")</f>
        <v/>
      </c>
      <c r="AX36" s="7" t="str" cm="1">
        <f t="array" ref="AX36">IF(AW36=2,_xlfn.IFS('⑤案件貼り付けシート(E6~→A2へ縦横替えで）'!BR32="毎週",1,'⑤案件貼り付けシート(E6~→A2へ縦横替えで）'!BR32="その他",2),"")</f>
        <v/>
      </c>
      <c r="AY36" s="7" t="str">
        <f>IF(AX36=1,'⑤案件貼り付けシート(E6~→A2へ縦横替えで）'!BS32,"")</f>
        <v/>
      </c>
      <c r="AZ36" s="7" t="str">
        <f>IF(AX36=2,'⑤案件貼り付けシート(E6~→A2へ縦横替えで）'!BT32,"")</f>
        <v/>
      </c>
      <c r="BA36" s="7" t="str" cm="1">
        <f t="array" ref="BA36">IF(AW36=2,_xlfn.IFS('⑤案件貼り付けシート(E6~→A2へ縦横替えで）'!BV32="毎週",1,'⑤案件貼り付けシート(E6~→A2へ縦横替えで）'!BV32="その他",2),"")</f>
        <v/>
      </c>
      <c r="BB36" s="7" t="str">
        <f>IF(BA36=1,'⑤案件貼り付けシート(E6~→A2へ縦横替えで）'!BW32,"")</f>
        <v/>
      </c>
      <c r="BC36" s="7" t="str">
        <f>IF(BA36=2,'⑤案件貼り付けシート(E6~→A2へ縦横替えで）'!BX32,"")</f>
        <v/>
      </c>
      <c r="BD36" s="7" t="str">
        <f>IF('⑤案件貼り付けシート(E6~→A2へ縦横替えで）'!BZ32="","",IF('⑤案件貼り付けシート(E6~→A2へ縦横替えで）'!$BQ32="就業先カレンダーに準ずる",'⑤案件貼り付けシート(E6~→A2へ縦横替えで）'!BZ32,""))</f>
        <v/>
      </c>
      <c r="BE36" s="154" t="str">
        <f>IF('⑤案件貼り付けシート(E6~→A2へ縦横替えで）'!CG32="","",'⑤案件貼り付けシート(E6~→A2へ縦横替えで）'!CG32)</f>
        <v/>
      </c>
      <c r="BF36" s="154" t="str">
        <f>IF('⑤案件貼り付けシート(E6~→A2へ縦横替えで）'!CH32="","",'⑤案件貼り付けシート(E6~→A2へ縦横替えで）'!CH32)</f>
        <v/>
      </c>
      <c r="BG36" s="7" t="str" cm="1">
        <f t="array" ref="BG36">_xlfn.IFS('⑤案件貼り付けシート(E6~→A2へ縦横替えで）'!CI32="固定",1,'⑤案件貼り付けシート(E6~→A2へ縦横替えで）'!CI32="流動",2,'⑤案件貼り付けシート(E6~→A2へ縦横替えで）'!CI32="対象外","",'⑤案件貼り付けシート(E6~→A2へ縦横替えで）'!CI32="","")</f>
        <v/>
      </c>
      <c r="BH36" s="154" t="str">
        <f>IF('⑤案件貼り付けシート(E6~→A2へ縦横替えで）'!$CI32="固定",IF('⑤案件貼り付けシート(E6~→A2へ縦横替えで）'!CJ32="","",'⑤案件貼り付けシート(E6~→A2へ縦横替えで）'!CJ32),"")</f>
        <v/>
      </c>
      <c r="BI36" s="154" t="str">
        <f>IF('⑤案件貼り付けシート(E6~→A2へ縦横替えで）'!$CI32="固定",IF('⑤案件貼り付けシート(E6~→A2へ縦横替えで）'!CK32="","",'⑤案件貼り付けシート(E6~→A2へ縦横替えで）'!CK32),"")</f>
        <v/>
      </c>
      <c r="BJ36" s="154" t="str">
        <f>IF('⑤案件貼り付けシート(E6~→A2へ縦横替えで）'!$CI32="固定",IF('⑤案件貼り付けシート(E6~→A2へ縦横替えで）'!CL32="","",'⑤案件貼り付けシート(E6~→A2へ縦横替えで）'!CL32),"")</f>
        <v/>
      </c>
      <c r="BK36" s="154" t="str">
        <f>IF('⑤案件貼り付けシート(E6~→A2へ縦横替えで）'!$CI32="固定",IF('⑤案件貼り付けシート(E6~→A2へ縦横替えで）'!CM32="","",'⑤案件貼り付けシート(E6~→A2へ縦横替えで）'!CM32),"")</f>
        <v/>
      </c>
      <c r="BL36" s="154" t="str">
        <f>IF('⑤案件貼り付けシート(E6~→A2へ縦横替えで）'!$CI32="固定",IF('⑤案件貼り付けシート(E6~→A2へ縦横替えで）'!CN32="","",'⑤案件貼り付けシート(E6~→A2へ縦横替えで）'!CN32),"")</f>
        <v/>
      </c>
      <c r="BM36" s="154" t="str">
        <f>IF('⑤案件貼り付けシート(E6~→A2へ縦横替えで）'!$CI32="固定",IF('⑤案件貼り付けシート(E6~→A2へ縦横替えで）'!CO32="","",'⑤案件貼り付けシート(E6~→A2へ縦横替えで）'!CO32),"")</f>
        <v/>
      </c>
      <c r="BN36" s="7" t="str">
        <f>IF('⑤案件貼り付けシート(E6~→A2へ縦横替えで）'!$CI32="固定",IF('⑤案件貼り付けシート(E6~→A2へ縦横替えで）'!CP32="","",'⑤案件貼り付けシート(E6~→A2へ縦横替えで）'!CP32),"")</f>
        <v/>
      </c>
      <c r="BO36" s="7" t="str">
        <f>IF('⑤案件貼り付けシート(E6~→A2へ縦横替えで）'!CQ32="","",'⑤案件貼り付けシート(E6~→A2へ縦横替えで）'!CQ32)</f>
        <v/>
      </c>
      <c r="BP36" s="7" t="str">
        <f>IF('⑤案件貼り付けシート(E6~→A2へ縦横替えで）'!CR32="","",'⑤案件貼り付けシート(E6~→A2へ縦横替えで）'!CR32)</f>
        <v/>
      </c>
      <c r="BQ36" s="7" t="str">
        <f>IF('⑤案件貼り付けシート(E6~→A2へ縦横替えで）'!CS32="","",'⑤案件貼り付けシート(E6~→A2へ縦横替えで）'!CS32)</f>
        <v/>
      </c>
      <c r="BR36" s="154" t="str">
        <f>IF('⑤案件貼り付けシート(E6~→A2へ縦横替えで）'!CV32="","",'⑤案件貼り付けシート(E6~→A2へ縦横替えで）'!CV32)</f>
        <v/>
      </c>
      <c r="BS36" s="154" t="str">
        <f>IF('⑤案件貼り付けシート(E6~→A2へ縦横替えで）'!CW32="","",'⑤案件貼り付けシート(E6~→A2へ縦横替えで）'!CW32)</f>
        <v/>
      </c>
      <c r="BT36" s="7" t="str" cm="1">
        <f t="array" ref="BT36">IF('⑤案件貼り付けシート(E6~→A2へ縦横替えで）'!CX32="","",_xlfn.IFS('⑤案件貼り付けシート(E6~→A2へ縦横替えで）'!CX32="固定",1,'⑤案件貼り付けシート(E6~→A2へ縦横替えで）'!CX32="流動",2,'⑤案件貼り付けシート(E6~→A2へ縦横替えで）'!CX32="対象外",""))</f>
        <v/>
      </c>
      <c r="BU36" s="154" t="str">
        <f>IF('⑤案件貼り付けシート(E6~→A2へ縦横替えで）'!$CX32="固定",IF('⑤案件貼り付けシート(E6~→A2へ縦横替えで）'!CY32="","",'⑤案件貼り付けシート(E6~→A2へ縦横替えで）'!CY32),"")</f>
        <v/>
      </c>
      <c r="BV36" s="154" t="str">
        <f>IF('⑤案件貼り付けシート(E6~→A2へ縦横替えで）'!$CX32="固定",IF('⑤案件貼り付けシート(E6~→A2へ縦横替えで）'!CZ32="","",'⑤案件貼り付けシート(E6~→A2へ縦横替えで）'!CZ32),"")</f>
        <v/>
      </c>
      <c r="BW36" s="154" t="str">
        <f>IF('⑤案件貼り付けシート(E6~→A2へ縦横替えで）'!$CX32="固定",IF('⑤案件貼り付けシート(E6~→A2へ縦横替えで）'!DA32="","",'⑤案件貼り付けシート(E6~→A2へ縦横替えで）'!DA32),"")</f>
        <v/>
      </c>
      <c r="BX36" s="154" t="str">
        <f>IF('⑤案件貼り付けシート(E6~→A2へ縦横替えで）'!$CX32="固定",IF('⑤案件貼り付けシート(E6~→A2へ縦横替えで）'!DB32="","",'⑤案件貼り付けシート(E6~→A2へ縦横替えで）'!DB32),"")</f>
        <v/>
      </c>
      <c r="BY36" s="154" t="str">
        <f>IF('⑤案件貼り付けシート(E6~→A2へ縦横替えで）'!$CX32="固定",IF('⑤案件貼り付けシート(E6~→A2へ縦横替えで）'!DC32="","",'⑤案件貼り付けシート(E6~→A2へ縦横替えで）'!DC32),"")</f>
        <v/>
      </c>
      <c r="BZ36" s="154" t="str">
        <f>IF('⑤案件貼り付けシート(E6~→A2へ縦横替えで）'!$CX32="固定",IF('⑤案件貼り付けシート(E6~→A2へ縦横替えで）'!DD32="","",'⑤案件貼り付けシート(E6~→A2へ縦横替えで）'!DD32),"")</f>
        <v/>
      </c>
      <c r="CA36" s="7" t="str">
        <f>IF('⑤案件貼り付けシート(E6~→A2へ縦横替えで）'!$CX32="固定",IF('⑤案件貼り付けシート(E6~→A2へ縦横替えで）'!DE32="","",'⑤案件貼り付けシート(E6~→A2へ縦横替えで）'!DE32),"")</f>
        <v/>
      </c>
      <c r="CB36" s="7" t="str">
        <f>IF('⑤案件貼り付けシート(E6~→A2へ縦横替えで）'!DF32="","",'⑤案件貼り付けシート(E6~→A2へ縦横替えで）'!DF32)</f>
        <v/>
      </c>
      <c r="CC36" s="7" t="str">
        <f>IF('⑤案件貼り付けシート(E6~→A2へ縦横替えで）'!DG32="","",'⑤案件貼り付けシート(E6~→A2へ縦横替えで）'!DG32)</f>
        <v/>
      </c>
      <c r="CD36" s="7" t="str">
        <f>IF('⑤案件貼り付けシート(E6~→A2へ縦横替えで）'!DH32="","",'⑤案件貼り付けシート(E6~→A2へ縦横替えで）'!DH32)</f>
        <v/>
      </c>
      <c r="CE36" s="154" t="str">
        <f>IF('⑤案件貼り付けシート(E6~→A2へ縦横替えで）'!DK32="","",'⑤案件貼り付けシート(E6~→A2へ縦横替えで）'!DK32)</f>
        <v/>
      </c>
      <c r="CF36" s="154" t="str">
        <f>IF('⑤案件貼り付けシート(E6~→A2へ縦横替えで）'!DL32="","",'⑤案件貼り付けシート(E6~→A2へ縦横替えで）'!DL32)</f>
        <v/>
      </c>
      <c r="CG36" s="7" t="str" cm="1">
        <f t="array" ref="CG36">IF('⑤案件貼り付けシート(E6~→A2へ縦横替えで）'!DM32="","",_xlfn.IFS('⑤案件貼り付けシート(E6~→A2へ縦横替えで）'!DM32="固定",1,'⑤案件貼り付けシート(E6~→A2へ縦横替えで）'!DM32="流動",2,'⑤案件貼り付けシート(E6~→A2へ縦横替えで）'!DM32="対象外",""))</f>
        <v/>
      </c>
      <c r="CH36" s="154" t="str">
        <f>IF('⑤案件貼り付けシート(E6~→A2へ縦横替えで）'!$DM32="固定",IF('⑤案件貼り付けシート(E6~→A2へ縦横替えで）'!DN32="","",'⑤案件貼り付けシート(E6~→A2へ縦横替えで）'!DN32),"")</f>
        <v/>
      </c>
      <c r="CI36" s="154" t="str">
        <f>IF('⑤案件貼り付けシート(E6~→A2へ縦横替えで）'!$DM32="固定",IF('⑤案件貼り付けシート(E6~→A2へ縦横替えで）'!DO32="","",'⑤案件貼り付けシート(E6~→A2へ縦横替えで）'!DO32),"")</f>
        <v/>
      </c>
      <c r="CJ36" s="154" t="str">
        <f>IF('⑤案件貼り付けシート(E6~→A2へ縦横替えで）'!$DM32="固定",IF('⑤案件貼り付けシート(E6~→A2へ縦横替えで）'!DP32="","",'⑤案件貼り付けシート(E6~→A2へ縦横替えで）'!DP32),"")</f>
        <v/>
      </c>
      <c r="CK36" s="154" t="str">
        <f>IF('⑤案件貼り付けシート(E6~→A2へ縦横替えで）'!$DM32="固定",IF('⑤案件貼り付けシート(E6~→A2へ縦横替えで）'!DQ32="","",'⑤案件貼り付けシート(E6~→A2へ縦横替えで）'!DQ32),"")</f>
        <v/>
      </c>
      <c r="CL36" s="154" t="str">
        <f>IF('⑤案件貼り付けシート(E6~→A2へ縦横替えで）'!$DM32="固定",IF('⑤案件貼り付けシート(E6~→A2へ縦横替えで）'!DR32="","",'⑤案件貼り付けシート(E6~→A2へ縦横替えで）'!DR32),"")</f>
        <v/>
      </c>
      <c r="CM36" s="154" t="str">
        <f>IF('⑤案件貼り付けシート(E6~→A2へ縦横替えで）'!$DM32="固定",IF('⑤案件貼り付けシート(E6~→A2へ縦横替えで）'!DS32="","",'⑤案件貼り付けシート(E6~→A2へ縦横替えで）'!DS32),"")</f>
        <v/>
      </c>
      <c r="CN36" s="7" t="str">
        <f>IF('⑤案件貼り付けシート(E6~→A2へ縦横替えで）'!$DM32="固定",IF('⑤案件貼り付けシート(E6~→A2へ縦横替えで）'!DT32="","",'⑤案件貼り付けシート(E6~→A2へ縦横替えで）'!DT32),"")</f>
        <v/>
      </c>
      <c r="CO36" s="7" t="str">
        <f>IF('⑤案件貼り付けシート(E6~→A2へ縦横替えで）'!DU32="","",'⑤案件貼り付けシート(E6~→A2へ縦横替えで）'!DU32)</f>
        <v/>
      </c>
      <c r="CP36" s="7" t="str">
        <f>IF('⑤案件貼り付けシート(E6~→A2へ縦横替えで）'!DV32="","",'⑤案件貼り付けシート(E6~→A2へ縦横替えで）'!DV32)</f>
        <v/>
      </c>
      <c r="CQ36" s="7" t="str">
        <f>IF('⑤案件貼り付けシート(E6~→A2へ縦横替えで）'!DW32="","",'⑤案件貼り付けシート(E6~→A2へ縦横替えで）'!DW32)</f>
        <v/>
      </c>
      <c r="CR36" s="154" t="str">
        <f>IF('⑤案件貼り付けシート(E6~→A2へ縦横替えで）'!EA32="","",'⑤案件貼り付けシート(E6~→A2へ縦横替えで）'!EA32)</f>
        <v/>
      </c>
      <c r="CS36" s="154" t="str">
        <f>IF('⑤案件貼り付けシート(E6~→A2へ縦横替えで）'!EB32="","",'⑤案件貼り付けシート(E6~→A2へ縦横替えで）'!EB32)</f>
        <v/>
      </c>
      <c r="CT36" s="7" t="str" cm="1">
        <f t="array" ref="CT36">IF('⑤案件貼り付けシート(E6~→A2へ縦横替えで）'!EC32="","",_xlfn.IFS('⑤案件貼り付けシート(E6~→A2へ縦横替えで）'!EC32="固定",1,'⑤案件貼り付けシート(E6~→A2へ縦横替えで）'!EC32="流動",2,'⑤案件貼り付けシート(E6~→A2へ縦横替えで）'!EC32="対象外",""))</f>
        <v/>
      </c>
      <c r="CU36" s="154" t="str">
        <f>IF('⑤案件貼り付けシート(E6~→A2へ縦横替えで）'!$EC32="固定",IF('⑤案件貼り付けシート(E6~→A2へ縦横替えで）'!ED32="","",'⑤案件貼り付けシート(E6~→A2へ縦横替えで）'!ED32),"")</f>
        <v/>
      </c>
      <c r="CV36" s="154" t="str">
        <f>IF('⑤案件貼り付けシート(E6~→A2へ縦横替えで）'!$EC32="固定",IF('⑤案件貼り付けシート(E6~→A2へ縦横替えで）'!EE32="","",'⑤案件貼り付けシート(E6~→A2へ縦横替えで）'!EE32),"")</f>
        <v/>
      </c>
      <c r="CW36" s="154" t="str">
        <f>IF('⑤案件貼り付けシート(E6~→A2へ縦横替えで）'!$EC32="固定",IF('⑤案件貼り付けシート(E6~→A2へ縦横替えで）'!EF32="","",'⑤案件貼り付けシート(E6~→A2へ縦横替えで）'!EF32),"")</f>
        <v/>
      </c>
      <c r="CX36" s="154" t="str">
        <f>IF('⑤案件貼り付けシート(E6~→A2へ縦横替えで）'!$EC32="固定",IF('⑤案件貼り付けシート(E6~→A2へ縦横替えで）'!EG32="","",'⑤案件貼り付けシート(E6~→A2へ縦横替えで）'!EG32),"")</f>
        <v/>
      </c>
      <c r="CY36" s="154" t="str">
        <f>IF('⑤案件貼り付けシート(E6~→A2へ縦横替えで）'!$EC32="固定",IF('⑤案件貼り付けシート(E6~→A2へ縦横替えで）'!EH32="","",'⑤案件貼り付けシート(E6~→A2へ縦横替えで）'!EH32),"")</f>
        <v/>
      </c>
      <c r="CZ36" s="154" t="str">
        <f>IF('⑤案件貼り付けシート(E6~→A2へ縦横替えで）'!$EC32="固定",IF('⑤案件貼り付けシート(E6~→A2へ縦横替えで）'!EI32="","",'⑤案件貼り付けシート(E6~→A2へ縦横替えで）'!EI32),"")</f>
        <v/>
      </c>
      <c r="DA36" s="7" t="str">
        <f>IF('⑤案件貼り付けシート(E6~→A2へ縦横替えで）'!$EC32="固定",IF('⑤案件貼り付けシート(E6~→A2へ縦横替えで）'!EJ32="","",'⑤案件貼り付けシート(E6~→A2へ縦横替えで）'!EJ32),"")</f>
        <v/>
      </c>
      <c r="DB36" s="7" t="str">
        <f>IF('⑤案件貼り付けシート(E6~→A2へ縦横替えで）'!EK32="","",'⑤案件貼り付けシート(E6~→A2へ縦横替えで）'!EK32)</f>
        <v/>
      </c>
      <c r="DC36" s="7" t="str">
        <f>IF('⑤案件貼り付けシート(E6~→A2へ縦横替えで）'!EL32="","",'⑤案件貼り付けシート(E6~→A2へ縦横替えで）'!EL32)</f>
        <v/>
      </c>
      <c r="DD36" s="7" t="str">
        <f>IF('⑤案件貼り付けシート(E6~→A2へ縦横替えで）'!EM32="","",'⑤案件貼り付けシート(E6~→A2へ縦横替えで）'!EM32)</f>
        <v/>
      </c>
      <c r="DE36" s="154" t="str">
        <f>IF('⑤案件貼り付けシート(E6~→A2へ縦横替えで）'!EO32="","",'⑤案件貼り付けシート(E6~→A2へ縦横替えで）'!EO32)</f>
        <v/>
      </c>
      <c r="DF36" s="154" t="str">
        <f>IF('⑤案件貼り付けシート(E6~→A2へ縦横替えで）'!EP32="","",'⑤案件貼り付けシート(E6~→A2へ縦横替えで）'!EP32)</f>
        <v/>
      </c>
      <c r="DG36" s="7" t="str" cm="1">
        <f t="array" ref="DG36">IF('⑤案件貼り付けシート(E6~→A2へ縦横替えで）'!EQ32="","",_xlfn.IFS('⑤案件貼り付けシート(E6~→A2へ縦横替えで）'!EQ32="固定",1,'⑤案件貼り付けシート(E6~→A2へ縦横替えで）'!EQ32="流動",2,'⑤案件貼り付けシート(E6~→A2へ縦横替えで）'!EQ32="対象外",""))</f>
        <v/>
      </c>
      <c r="DH36" s="154" t="str">
        <f>IF('⑤案件貼り付けシート(E6~→A2へ縦横替えで）'!$EQ32="固定",IF('⑤案件貼り付けシート(E6~→A2へ縦横替えで）'!ER32="","",'⑤案件貼り付けシート(E6~→A2へ縦横替えで）'!ER32),"")</f>
        <v/>
      </c>
      <c r="DI36" s="154" t="str">
        <f>IF('⑤案件貼り付けシート(E6~→A2へ縦横替えで）'!$EQ32="固定",IF('⑤案件貼り付けシート(E6~→A2へ縦横替えで）'!ES32="","",'⑤案件貼り付けシート(E6~→A2へ縦横替えで）'!ES32),"")</f>
        <v/>
      </c>
      <c r="DJ36" s="154" t="str">
        <f>IF('⑤案件貼り付けシート(E6~→A2へ縦横替えで）'!$EQ32="固定",IF('⑤案件貼り付けシート(E6~→A2へ縦横替えで）'!ET32="","",'⑤案件貼り付けシート(E6~→A2へ縦横替えで）'!ET32),"")</f>
        <v/>
      </c>
      <c r="DK36" s="154" t="str">
        <f>IF('⑤案件貼り付けシート(E6~→A2へ縦横替えで）'!$EQ32="固定",IF('⑤案件貼り付けシート(E6~→A2へ縦横替えで）'!EU32="","",'⑤案件貼り付けシート(E6~→A2へ縦横替えで）'!EU32),"")</f>
        <v/>
      </c>
      <c r="DL36" s="154" t="str">
        <f>IF('⑤案件貼り付けシート(E6~→A2へ縦横替えで）'!$EQ32="固定",IF('⑤案件貼り付けシート(E6~→A2へ縦横替えで）'!EV32="","",'⑤案件貼り付けシート(E6~→A2へ縦横替えで）'!EV32),"")</f>
        <v/>
      </c>
      <c r="DM36" s="154" t="str">
        <f>IF('⑤案件貼り付けシート(E6~→A2へ縦横替えで）'!$EQ32="固定",IF('⑤案件貼り付けシート(E6~→A2へ縦横替えで）'!EW32="","",'⑤案件貼り付けシート(E6~→A2へ縦横替えで）'!EW32),"")</f>
        <v/>
      </c>
      <c r="DN36" s="7" t="str">
        <f>IF('⑤案件貼り付けシート(E6~→A2へ縦横替えで）'!$EQ32="固定",IF('⑤案件貼り付けシート(E6~→A2へ縦横替えで）'!EX32="","",'⑤案件貼り付けシート(E6~→A2へ縦横替えで）'!EX32),"")</f>
        <v/>
      </c>
      <c r="DO36" s="7" t="str">
        <f>IF('⑤案件貼り付けシート(E6~→A2へ縦横替えで）'!EY32="","",'⑤案件貼り付けシート(E6~→A2へ縦横替えで）'!EY32)</f>
        <v/>
      </c>
      <c r="DP36" s="7" t="str">
        <f>IF('⑤案件貼り付けシート(E6~→A2へ縦横替えで）'!EZ32="","",'⑤案件貼り付けシート(E6~→A2へ縦横替えで）'!EZ32)</f>
        <v/>
      </c>
      <c r="DQ36" s="7" t="str">
        <f>IF('⑤案件貼り付けシート(E6~→A2へ縦横替えで）'!FA32="","",'⑤案件貼り付けシート(E6~→A2へ縦横替えで）'!FA32)</f>
        <v/>
      </c>
      <c r="DR36" s="154" t="str">
        <f>IF('⑤案件貼り付けシート(E6~→A2へ縦横替えで）'!FC32="","",'⑤案件貼り付けシート(E6~→A2へ縦横替えで）'!FC32)</f>
        <v/>
      </c>
      <c r="DS36" s="154" t="str">
        <f>IF('⑤案件貼り付けシート(E6~→A2へ縦横替えで）'!FD32="","",'⑤案件貼り付けシート(E6~→A2へ縦横替えで）'!FD32)</f>
        <v/>
      </c>
      <c r="DT36" s="7" t="str" cm="1">
        <f t="array" ref="DT36">IF('⑤案件貼り付けシート(E6~→A2へ縦横替えで）'!FE32="","",_xlfn.IFS('⑤案件貼り付けシート(E6~→A2へ縦横替えで）'!FE32="固定",1,'⑤案件貼り付けシート(E6~→A2へ縦横替えで）'!FE32="流動",2,'⑤案件貼り付けシート(E6~→A2へ縦横替えで）'!FE32="対象外",""))</f>
        <v/>
      </c>
      <c r="DU36" s="154" t="str">
        <f>IF('⑤案件貼り付けシート(E6~→A2へ縦横替えで）'!$FE32="固定",IF('⑤案件貼り付けシート(E6~→A2へ縦横替えで）'!FF32="","",'⑤案件貼り付けシート(E6~→A2へ縦横替えで）'!FF32),"")</f>
        <v/>
      </c>
      <c r="DV36" s="154" t="str">
        <f>IF('⑤案件貼り付けシート(E6~→A2へ縦横替えで）'!$FE32="固定",IF('⑤案件貼り付けシート(E6~→A2へ縦横替えで）'!FG32="","",'⑤案件貼り付けシート(E6~→A2へ縦横替えで）'!FG32),"")</f>
        <v/>
      </c>
      <c r="DW36" s="154" t="str">
        <f>IF('⑤案件貼り付けシート(E6~→A2へ縦横替えで）'!$FE32="固定",IF('⑤案件貼り付けシート(E6~→A2へ縦横替えで）'!FH32="","",'⑤案件貼り付けシート(E6~→A2へ縦横替えで）'!FH32),"")</f>
        <v/>
      </c>
      <c r="DX36" s="154" t="str">
        <f>IF('⑤案件貼り付けシート(E6~→A2へ縦横替えで）'!$FE32="固定",IF('⑤案件貼り付けシート(E6~→A2へ縦横替えで）'!FI32="","",'⑤案件貼り付けシート(E6~→A2へ縦横替えで）'!FI32),"")</f>
        <v/>
      </c>
      <c r="DY36" s="154" t="str">
        <f>IF('⑤案件貼り付けシート(E6~→A2へ縦横替えで）'!$FE32="固定",IF('⑤案件貼り付けシート(E6~→A2へ縦横替えで）'!FJ32="","",'⑤案件貼り付けシート(E6~→A2へ縦横替えで）'!FJ32),"")</f>
        <v/>
      </c>
      <c r="DZ36" s="154" t="str">
        <f>IF('⑤案件貼り付けシート(E6~→A2へ縦横替えで）'!$FE32="固定",IF('⑤案件貼り付けシート(E6~→A2へ縦横替えで）'!FK32="","",'⑤案件貼り付けシート(E6~→A2へ縦横替えで）'!FK32),"")</f>
        <v/>
      </c>
      <c r="EA36" s="7" t="str">
        <f>IF('⑤案件貼り付けシート(E6~→A2へ縦横替えで）'!$FE32="固定",IF('⑤案件貼り付けシート(E6~→A2へ縦横替えで）'!FL32="","",'⑤案件貼り付けシート(E6~→A2へ縦横替えで）'!FL32),"")</f>
        <v/>
      </c>
      <c r="EB36" s="7" t="str">
        <f>IF('⑤案件貼り付けシート(E6~→A2へ縦横替えで）'!FM32="","",'⑤案件貼り付けシート(E6~→A2へ縦横替えで）'!FM32)</f>
        <v/>
      </c>
      <c r="EC36" s="7" t="str">
        <f>IF('⑤案件貼り付けシート(E6~→A2へ縦横替えで）'!FN32="","",'⑤案件貼り付けシート(E6~→A2へ縦横替えで）'!FN32)</f>
        <v/>
      </c>
      <c r="ED36" s="7" t="str">
        <f>IF('⑤案件貼り付けシート(E6~→A2へ縦横替えで）'!FO32="","",'⑤案件貼り付けシート(E6~→A2へ縦横替えで）'!FO32)</f>
        <v/>
      </c>
      <c r="EE36" s="154" t="str">
        <f>IF('⑤案件貼り付けシート(E6~→A2へ縦横替えで）'!FQ32="","",'⑤案件貼り付けシート(E6~→A2へ縦横替えで）'!FQ32)</f>
        <v/>
      </c>
      <c r="EF36" s="154" t="str">
        <f>IF('⑤案件貼り付けシート(E6~→A2へ縦横替えで）'!FR32="","",'⑤案件貼り付けシート(E6~→A2へ縦横替えで）'!FR32)</f>
        <v/>
      </c>
      <c r="EG36" s="7" t="str" cm="1">
        <f t="array" ref="EG36">IF('⑤案件貼り付けシート(E6~→A2へ縦横替えで）'!FS32="","",_xlfn.IFS('⑤案件貼り付けシート(E6~→A2へ縦横替えで）'!FS32="固定",1,'⑤案件貼り付けシート(E6~→A2へ縦横替えで）'!FS32="流動",2,'⑤案件貼り付けシート(E6~→A2へ縦横替えで）'!FS32="対象外",""))</f>
        <v/>
      </c>
      <c r="EH36" s="154" t="str">
        <f>IF('⑤案件貼り付けシート(E6~→A2へ縦横替えで）'!$FS32="固定",IF('⑤案件貼り付けシート(E6~→A2へ縦横替えで）'!FT32="","",'⑤案件貼り付けシート(E6~→A2へ縦横替えで）'!FT32),"")</f>
        <v/>
      </c>
      <c r="EI36" s="154" t="str">
        <f>IF('⑤案件貼り付けシート(E6~→A2へ縦横替えで）'!$FS32="固定",IF('⑤案件貼り付けシート(E6~→A2へ縦横替えで）'!FU32="","",'⑤案件貼り付けシート(E6~→A2へ縦横替えで）'!FU32),"")</f>
        <v/>
      </c>
      <c r="EJ36" s="154" t="str">
        <f>IF('⑤案件貼り付けシート(E6~→A2へ縦横替えで）'!$FS32="固定",IF('⑤案件貼り付けシート(E6~→A2へ縦横替えで）'!FV32="","",'⑤案件貼り付けシート(E6~→A2へ縦横替えで）'!FV32),"")</f>
        <v/>
      </c>
      <c r="EK36" s="154" t="str">
        <f>IF('⑤案件貼り付けシート(E6~→A2へ縦横替えで）'!$FS32="固定",IF('⑤案件貼り付けシート(E6~→A2へ縦横替えで）'!FW32="","",'⑤案件貼り付けシート(E6~→A2へ縦横替えで）'!FW32),"")</f>
        <v/>
      </c>
      <c r="EL36" s="154" t="str">
        <f>IF('⑤案件貼り付けシート(E6~→A2へ縦横替えで）'!$FS32="固定",IF('⑤案件貼り付けシート(E6~→A2へ縦横替えで）'!FX32="","",'⑤案件貼り付けシート(E6~→A2へ縦横替えで）'!FX32),"")</f>
        <v/>
      </c>
      <c r="EM36" s="154" t="str">
        <f>IF('⑤案件貼り付けシート(E6~→A2へ縦横替えで）'!$FS32="固定",IF('⑤案件貼り付けシート(E6~→A2へ縦横替えで）'!FY32="","",'⑤案件貼り付けシート(E6~→A2へ縦横替えで）'!FY32),"")</f>
        <v/>
      </c>
      <c r="EN36" s="7" t="str">
        <f>IF('⑤案件貼り付けシート(E6~→A2へ縦横替えで）'!$FS32="固定",IF('⑤案件貼り付けシート(E6~→A2へ縦横替えで）'!FZ32="","",'⑤案件貼り付けシート(E6~→A2へ縦横替えで）'!FZ32),"")</f>
        <v/>
      </c>
      <c r="EO36" s="7" t="str">
        <f>IF('⑤案件貼り付けシート(E6~→A2へ縦横替えで）'!GA32="","",'⑤案件貼り付けシート(E6~→A2へ縦横替えで）'!GA32)</f>
        <v/>
      </c>
      <c r="EP36" s="7" t="str">
        <f>IF('⑤案件貼り付けシート(E6~→A2へ縦横替えで）'!GB32="","",'⑤案件貼り付けシート(E6~→A2へ縦横替えで）'!GB32)</f>
        <v/>
      </c>
      <c r="EQ36" s="7" t="str">
        <f>IF('⑤案件貼り付けシート(E6~→A2へ縦横替えで）'!GC32="","",'⑤案件貼り付けシート(E6~→A2へ縦横替えで）'!GC32)</f>
        <v/>
      </c>
      <c r="ER36" s="154" t="str">
        <f>IF('⑤案件貼り付けシート(E6~→A2へ縦横替えで）'!GE32="","",'⑤案件貼り付けシート(E6~→A2へ縦横替えで）'!GE32)</f>
        <v/>
      </c>
      <c r="ES36" s="154" t="str">
        <f>IF('⑤案件貼り付けシート(E6~→A2へ縦横替えで）'!GF32="","",'⑤案件貼り付けシート(E6~→A2へ縦横替えで）'!GF32)</f>
        <v/>
      </c>
      <c r="ET36" s="7" t="str" cm="1">
        <f t="array" ref="ET36">IF('⑤案件貼り付けシート(E6~→A2へ縦横替えで）'!GG32="","",_xlfn.IFS('⑤案件貼り付けシート(E6~→A2へ縦横替えで）'!GG32="固定",1,'⑤案件貼り付けシート(E6~→A2へ縦横替えで）'!GG32="流動",2,'⑤案件貼り付けシート(E6~→A2へ縦横替えで）'!GG32="対象外",""))</f>
        <v/>
      </c>
      <c r="EU36" s="154" t="str">
        <f>IF('⑤案件貼り付けシート(E6~→A2へ縦横替えで）'!$GG32="固定",IF('⑤案件貼り付けシート(E6~→A2へ縦横替えで）'!GH32="","",'⑤案件貼り付けシート(E6~→A2へ縦横替えで）'!GH32),"")</f>
        <v/>
      </c>
      <c r="EV36" s="154" t="str">
        <f>IF('⑤案件貼り付けシート(E6~→A2へ縦横替えで）'!$GG32="固定",IF('⑤案件貼り付けシート(E6~→A2へ縦横替えで）'!GI32="","",'⑤案件貼り付けシート(E6~→A2へ縦横替えで）'!GI32),"")</f>
        <v/>
      </c>
      <c r="EW36" s="154" t="str">
        <f>IF('⑤案件貼り付けシート(E6~→A2へ縦横替えで）'!$GG32="固定",IF('⑤案件貼り付けシート(E6~→A2へ縦横替えで）'!GJ32="","",'⑤案件貼り付けシート(E6~→A2へ縦横替えで）'!GJ32),"")</f>
        <v/>
      </c>
      <c r="EX36" s="154" t="str">
        <f>IF('⑤案件貼り付けシート(E6~→A2へ縦横替えで）'!$GG32="固定",IF('⑤案件貼り付けシート(E6~→A2へ縦横替えで）'!GK32="","",'⑤案件貼り付けシート(E6~→A2へ縦横替えで）'!GK32),"")</f>
        <v/>
      </c>
      <c r="EY36" s="154" t="str">
        <f>IF('⑤案件貼り付けシート(E6~→A2へ縦横替えで）'!$GG32="固定",IF('⑤案件貼り付けシート(E6~→A2へ縦横替えで）'!GL32="","",'⑤案件貼り付けシート(E6~→A2へ縦横替えで）'!GL32),"")</f>
        <v/>
      </c>
      <c r="EZ36" s="154" t="str">
        <f>IF('⑤案件貼り付けシート(E6~→A2へ縦横替えで）'!$GG32="固定",IF('⑤案件貼り付けシート(E6~→A2へ縦横替えで）'!GM32="","",'⑤案件貼り付けシート(E6~→A2へ縦横替えで）'!GM32),"")</f>
        <v/>
      </c>
      <c r="FA36" s="7" t="str">
        <f>IF('⑤案件貼り付けシート(E6~→A2へ縦横替えで）'!$GG32="固定",IF('⑤案件貼り付けシート(E6~→A2へ縦横替えで）'!GN32="","",'⑤案件貼り付けシート(E6~→A2へ縦横替えで）'!GN32),"")</f>
        <v/>
      </c>
      <c r="FB36" s="7" t="str">
        <f>IF('⑤案件貼り付けシート(E6~→A2へ縦横替えで）'!GO32="","",'⑤案件貼り付けシート(E6~→A2へ縦横替えで）'!GO32)</f>
        <v/>
      </c>
      <c r="FC36" s="7" t="str">
        <f>IF('⑤案件貼り付けシート(E6~→A2へ縦横替えで）'!GP32="","",'⑤案件貼り付けシート(E6~→A2へ縦横替えで）'!GP32)</f>
        <v/>
      </c>
      <c r="FD36" s="7" t="str">
        <f>IF('⑤案件貼り付けシート(E6~→A2へ縦横替えで）'!GQ32="","",'⑤案件貼り付けシート(E6~→A2へ縦横替えで）'!GQ32)</f>
        <v/>
      </c>
      <c r="FE36" s="154" t="str">
        <f>IF('⑤案件貼り付けシート(E6~→A2へ縦横替えで）'!GS32="","",'⑤案件貼り付けシート(E6~→A2へ縦横替えで）'!GS32)</f>
        <v/>
      </c>
      <c r="FF36" s="154" t="str">
        <f>IF('⑤案件貼り付けシート(E6~→A2へ縦横替えで）'!GT32="","",'⑤案件貼り付けシート(E6~→A2へ縦横替えで）'!GT32)</f>
        <v/>
      </c>
      <c r="FG36" s="7" t="str" cm="1">
        <f t="array" ref="FG36">IF('⑤案件貼り付けシート(E6~→A2へ縦横替えで）'!GU32="","",_xlfn.IFS('⑤案件貼り付けシート(E6~→A2へ縦横替えで）'!GU32="固定",1,'⑤案件貼り付けシート(E6~→A2へ縦横替えで）'!GU32="流動",2,'⑤案件貼り付けシート(E6~→A2へ縦横替えで）'!GU32="対象外",""))</f>
        <v/>
      </c>
      <c r="FH36" s="154" t="str">
        <f>IF('⑤案件貼り付けシート(E6~→A2へ縦横替えで）'!$GU32="固定",IF('⑤案件貼り付けシート(E6~→A2へ縦横替えで）'!GV32="","",'⑤案件貼り付けシート(E6~→A2へ縦横替えで）'!GV32),"")</f>
        <v/>
      </c>
      <c r="FI36" s="154" t="str">
        <f>IF('⑤案件貼り付けシート(E6~→A2へ縦横替えで）'!$GU32="固定",IF('⑤案件貼り付けシート(E6~→A2へ縦横替えで）'!GW32="","",'⑤案件貼り付けシート(E6~→A2へ縦横替えで）'!GW32),"")</f>
        <v/>
      </c>
      <c r="FJ36" s="154" t="str">
        <f>IF('⑤案件貼り付けシート(E6~→A2へ縦横替えで）'!$GU32="固定",IF('⑤案件貼り付けシート(E6~→A2へ縦横替えで）'!GX32="","",'⑤案件貼り付けシート(E6~→A2へ縦横替えで）'!GX32),"")</f>
        <v/>
      </c>
      <c r="FK36" s="154" t="str">
        <f>IF('⑤案件貼り付けシート(E6~→A2へ縦横替えで）'!$GU32="固定",IF('⑤案件貼り付けシート(E6~→A2へ縦横替えで）'!GY32="","",'⑤案件貼り付けシート(E6~→A2へ縦横替えで）'!GY32),"")</f>
        <v/>
      </c>
      <c r="FL36" s="154" t="str">
        <f>IF('⑤案件貼り付けシート(E6~→A2へ縦横替えで）'!$GU32="固定",IF('⑤案件貼り付けシート(E6~→A2へ縦横替えで）'!GZ32="","",'⑤案件貼り付けシート(E6~→A2へ縦横替えで）'!GZ32),"")</f>
        <v/>
      </c>
      <c r="FM36" s="154" t="str">
        <f>IF('⑤案件貼り付けシート(E6~→A2へ縦横替えで）'!$GU32="固定",IF('⑤案件貼り付けシート(E6~→A2へ縦横替えで）'!HA32="","",'⑤案件貼り付けシート(E6~→A2へ縦横替えで）'!HA32),"")</f>
        <v/>
      </c>
      <c r="FN36" s="7" t="str">
        <f>IF('⑤案件貼り付けシート(E6~→A2へ縦横替えで）'!$GU32="固定",IF('⑤案件貼り付けシート(E6~→A2へ縦横替えで）'!HB32="","",'⑤案件貼り付けシート(E6~→A2へ縦横替えで）'!HB32),"")</f>
        <v/>
      </c>
      <c r="FO36" s="7" t="str">
        <f>IF('⑤案件貼り付けシート(E6~→A2へ縦横替えで）'!HC32="","",'⑤案件貼り付けシート(E6~→A2へ縦横替えで）'!HC32)</f>
        <v/>
      </c>
      <c r="FP36" s="7" t="str">
        <f>IF('⑤案件貼り付けシート(E6~→A2へ縦横替えで）'!HD32="","",'⑤案件貼り付けシート(E6~→A2へ縦横替えで）'!HD32)</f>
        <v/>
      </c>
      <c r="FQ36" s="7" t="str">
        <f>IF('⑤案件貼り付けシート(E6~→A2へ縦横替えで）'!HE32="","",'⑤案件貼り付けシート(E6~→A2へ縦横替えで）'!HE32)</f>
        <v/>
      </c>
      <c r="FR36" s="154" t="str">
        <f>IF('⑤案件貼り付けシート(E6~→A2へ縦横替えで）'!HG32="","",'⑤案件貼り付けシート(E6~→A2へ縦横替えで）'!HG32)</f>
        <v/>
      </c>
      <c r="FS36" s="154" t="str">
        <f>IF('⑤案件貼り付けシート(E6~→A2へ縦横替えで）'!HH32="","",'⑤案件貼り付けシート(E6~→A2へ縦横替えで）'!HH32)</f>
        <v/>
      </c>
      <c r="FT36" s="7" t="str" cm="1">
        <f t="array" ref="FT36">IF('⑤案件貼り付けシート(E6~→A2へ縦横替えで）'!HI32="","",_xlfn.IFS('⑤案件貼り付けシート(E6~→A2へ縦横替えで）'!HI32="固定",1,'⑤案件貼り付けシート(E6~→A2へ縦横替えで）'!HI32="流動",2,'⑤案件貼り付けシート(E6~→A2へ縦横替えで）'!HI32="対象外",""))</f>
        <v/>
      </c>
      <c r="FU36" s="154" t="str">
        <f>IF('⑤案件貼り付けシート(E6~→A2へ縦横替えで）'!$HI32="固定",IF('⑤案件貼り付けシート(E6~→A2へ縦横替えで）'!HJ32="","",'⑤案件貼り付けシート(E6~→A2へ縦横替えで）'!HJ32),"")</f>
        <v/>
      </c>
      <c r="FV36" s="154" t="str">
        <f>IF('⑤案件貼り付けシート(E6~→A2へ縦横替えで）'!$HI32="固定",IF('⑤案件貼り付けシート(E6~→A2へ縦横替えで）'!HK32="","",'⑤案件貼り付けシート(E6~→A2へ縦横替えで）'!HK32),"")</f>
        <v/>
      </c>
      <c r="FW36" s="154" t="str">
        <f>IF('⑤案件貼り付けシート(E6~→A2へ縦横替えで）'!$HI32="固定",IF('⑤案件貼り付けシート(E6~→A2へ縦横替えで）'!HL32="","",'⑤案件貼り付けシート(E6~→A2へ縦横替えで）'!HL32),"")</f>
        <v/>
      </c>
      <c r="FX36" s="154" t="str">
        <f>IF('⑤案件貼り付けシート(E6~→A2へ縦横替えで）'!$HI32="固定",IF('⑤案件貼り付けシート(E6~→A2へ縦横替えで）'!HM32="","",'⑤案件貼り付けシート(E6~→A2へ縦横替えで）'!HM32),"")</f>
        <v/>
      </c>
      <c r="FY36" s="154" t="str">
        <f>IF('⑤案件貼り付けシート(E6~→A2へ縦横替えで）'!$HI32="固定",IF('⑤案件貼り付けシート(E6~→A2へ縦横替えで）'!HN32="","",'⑤案件貼り付けシート(E6~→A2へ縦横替えで）'!HN32),"")</f>
        <v/>
      </c>
      <c r="FZ36" s="154" t="str">
        <f>IF('⑤案件貼り付けシート(E6~→A2へ縦横替えで）'!$HI32="固定",IF('⑤案件貼り付けシート(E6~→A2へ縦横替えで）'!HO32="","",'⑤案件貼り付けシート(E6~→A2へ縦横替えで）'!HO32),"")</f>
        <v/>
      </c>
      <c r="GA36" s="7" t="str">
        <f>IF('⑤案件貼り付けシート(E6~→A2へ縦横替えで）'!$HI32="固定",IF('⑤案件貼り付けシート(E6~→A2へ縦横替えで）'!HP32="","",'⑤案件貼り付けシート(E6~→A2へ縦横替えで）'!HP32),"")</f>
        <v/>
      </c>
      <c r="GB36" s="7" t="str">
        <f>IF('⑤案件貼り付けシート(E6~→A2へ縦横替えで）'!HQ32="","",'⑤案件貼り付けシート(E6~→A2へ縦横替えで）'!HQ32)</f>
        <v/>
      </c>
      <c r="GC36" s="7" t="str">
        <f>IF('⑤案件貼り付けシート(E6~→A2へ縦横替えで）'!HR32="","",'⑤案件貼り付けシート(E6~→A2へ縦横替えで）'!HR32)</f>
        <v/>
      </c>
      <c r="GD36" s="7" t="str">
        <f>IF('⑤案件貼り付けシート(E6~→A2へ縦横替えで）'!HS32="","",'⑤案件貼り付けシート(E6~→A2へ縦横替えで）'!HS32)</f>
        <v/>
      </c>
      <c r="GE36" s="7" t="str" cm="1">
        <f t="array" ref="GE36">_xlfn.IFS('⑤案件貼り付けシート(E6~→A2へ縦横替えで）'!A32="","",'⑤案件貼り付けシート(E6~→A2へ縦横替えで）'!HW32="該当しない",0,'⑤案件貼り付けシート(E6~→A2へ縦横替えで）'!HW32="有期プロジェクト",1,'⑤案件貼り付けシート(E6~→A2へ縦横替えで）'!HW32="日数限定業務",2,'⑤案件貼り付けシート(E6~→A2へ縦横替えで）'!HW32="産休育休代替",3,'⑤案件貼り付けシート(E6~→A2へ縦横替えで）'!HW32="介護休業代替",4)</f>
        <v/>
      </c>
      <c r="GF36" s="7" t="str">
        <f>IF('⑤案件貼り付けシート(E6~→A2へ縦横替えで）'!HW32="産休育休代替",IF('⑤案件貼り付けシート(E6~→A2へ縦横替えで）'!HX32="","",'⑤案件貼り付けシート(E6~→A2へ縦横替えで）'!HX32),"")</f>
        <v/>
      </c>
      <c r="GG36" s="7" t="str">
        <f>IF('⑤案件貼り付けシート(E6~→A2へ縦横替えで）'!HY32="","",'⑤案件貼り付けシート(E6~→A2へ縦横替えで）'!HY32)</f>
        <v/>
      </c>
      <c r="GH36" s="7" t="str" cm="1">
        <f t="array" ref="GH36">_xlfn.IFS('⑤案件貼り付けシート(E6~→A2へ縦横替えで）'!IB32="","",'⑤案件貼り付けシート(E6~→A2へ縦横替えで）'!IB32="限定しない",0,'⑤案件貼り付けシート(E6~→A2へ縦横替えで）'!IB32="60歳以上",1,'⑤案件貼り付けシート(E6~→A2へ縦横替えで）'!IB32="無期雇用派遣労働者",2,'⑤案件貼り付けシート(E6~→A2へ縦横替えで）'!IB32="60歳以上または無期雇用",3,TRUE,"")</f>
        <v/>
      </c>
      <c r="GI36" s="7" t="str" cm="1">
        <f t="array" ref="GI36">_xlfn.IFS('⑤案件貼り付けシート(E6~→A2へ縦横替えで）'!IC32="","",'⑤案件貼り付けシート(E6~→A2へ縦横替えで）'!IC32="限定する",1,'⑤案件貼り付けシート(E6~→A2へ縦横替えで）'!IC32="限定しない",2,TRUE,"")</f>
        <v/>
      </c>
      <c r="GJ36" s="7"/>
      <c r="GK36" s="7" t="str">
        <f>IF('⑤案件貼り付けシート(E6~→A2へ縦横替えで）'!IF32="","",'⑤案件貼り付けシート(E6~→A2へ縦横替えで）'!IF32)</f>
        <v/>
      </c>
      <c r="GL36" s="7" t="str">
        <f>IF('⑤案件貼り付けシート(E6~→A2へ縦横替えで）'!IG32="","",'⑤案件貼り付けシート(E6~→A2へ縦横替えで）'!IG32)</f>
        <v/>
      </c>
      <c r="GM36" s="48" t="str">
        <f>IF('⑤案件貼り付けシート(E6~→A2へ縦横替えで）'!IJ32="","",IF('⑤案件貼り付けシート(E6~→A2へ縦横替えで）'!IJ32="ALL",②コード一覧!$CU$2,'⑤案件貼り付けシート(E6~→A2へ縦横替えで）'!IJ32&amp;"をコードヘ"))</f>
        <v/>
      </c>
      <c r="GN36" s="7" t="str">
        <f>IF('⑤案件貼り付けシート(E6~→A2へ縦横替えで）'!IK32="","",IF('⑤案件貼り付けシート(E6~→A2へ縦横替えで）'!IK32="非公開",0,1))</f>
        <v/>
      </c>
      <c r="GO36" s="7">
        <f t="shared" si="1"/>
        <v>0</v>
      </c>
      <c r="GP36" s="7" t="str">
        <f>IF('⑤案件貼り付けシート(E6~→A2へ縦横替えで）'!IP32="",IF('⑤案件貼り付けシート(E6~→A2へ縦横替えで）'!IW32="","",1),2)</f>
        <v/>
      </c>
      <c r="GQ36" s="7" t="str">
        <f>IF(GP36=1,INDEX(②コード一覧!DC32:DG50,MATCH('⑤案件貼り付けシート(E6~→A2へ縦横替えで）'!IW32,②コード一覧!DD32:DD50,0),1),"")</f>
        <v/>
      </c>
      <c r="GR36" s="48" t="str">
        <f>IF('⑤案件貼り付けシート(E6~→A2へ縦横替えで）'!IP32="","",INDEX(②コード一覧!$BR$2:$BT$801,MATCH('⑤案件貼り付けシート(E6~→A2へ縦横替えで）'!IP32,②コード一覧!$BR$2:$BR$801,0),3))</f>
        <v/>
      </c>
      <c r="GS36" s="48" t="str">
        <f>IF('⑤案件貼り付けシート(E6~→A2へ縦横替えで）'!IQ32="","",INDEX(②コード一覧!$BR$2:$BT$801,MATCH('⑤案件貼り付けシート(E6~→A2へ縦横替えで）'!IQ32,②コード一覧!$BR$2:$BR$801,0),3))</f>
        <v/>
      </c>
      <c r="GT36" s="48" t="str">
        <f>IF('⑤案件貼り付けシート(E6~→A2へ縦横替えで）'!IR32="","",INDEX(②コード一覧!$BR$2:$BT$801,MATCH('⑤案件貼り付けシート(E6~→A2へ縦横替えで）'!IR32,②コード一覧!$BR$2:$BR$801,0),3))</f>
        <v/>
      </c>
      <c r="GU36" s="48" t="str">
        <f>IF('⑤案件貼り付けシート(E6~→A2へ縦横替えで）'!IS32="","",INDEX(②コード一覧!$BR$2:$BT$801,MATCH('⑤案件貼り付けシート(E6~→A2へ縦横替えで）'!IS32,②コード一覧!$BR$2:$BR$801,0),3))</f>
        <v/>
      </c>
      <c r="GV36" s="48" t="str">
        <f>IF('⑤案件貼り付けシート(E6~→A2へ縦横替えで）'!IT32="","",INDEX(②コード一覧!$BR$2:$BT$801,MATCH('⑤案件貼り付けシート(E6~→A2へ縦横替えで）'!IT32,②コード一覧!$BR$2:$BR$801,0),3))</f>
        <v/>
      </c>
    </row>
    <row r="37" spans="1:204">
      <c r="A37" s="7"/>
      <c r="B37" s="7">
        <f>'⑤案件貼り付けシート(E6~→A2へ縦横替えで）'!A33</f>
        <v>0</v>
      </c>
      <c r="C37" s="7" t="str">
        <f>IF('⑤案件貼り付けシート(E6~→A2へ縦横替えで）'!C33="","",(IF('⑤案件貼り付けシート(E6~→A2へ縦横替えで）'!C33="一般派遣",1,2)))</f>
        <v/>
      </c>
      <c r="D37" s="48" t="e">
        <f>INDEX(②コード一覧!$A$2:$B$40,MATCH('⑤案件貼り付けシート(E6~→A2へ縦横替えで）'!G33,②コード一覧!$A$2:$A$40,0),2)</f>
        <v>#N/A</v>
      </c>
      <c r="E37" s="7" t="e" cm="1">
        <f t="array" ref="E37">INDEX(③組織表示変え!$A$6:$E$805,MATCH('⑥案件CSV (6行目～に反映→フォーマット２行目にコピペ'!D37&amp;'⑤案件貼り付けシート(E6~→A2へ縦横替えで）'!H33,③組織表示変え!$B$6:$B$802&amp;③組織表示変え!$E$6:$E$802,0),1)</f>
        <v>#N/A</v>
      </c>
      <c r="F37" s="48" t="e">
        <f>INDEX(②コード一覧!$A$2:$B$40,MATCH('⑤案件貼り付けシート(E6~→A2へ縦横替えで）'!N33,②コード一覧!$A$2:$A$40,0),2)</f>
        <v>#N/A</v>
      </c>
      <c r="G37" s="7"/>
      <c r="H37" s="7"/>
      <c r="I37" s="7"/>
      <c r="J37" s="7"/>
      <c r="K37" s="7"/>
      <c r="L37" s="7" t="e" cm="1">
        <f t="array" ref="L37">INDEX(③組織表示変え!$A$6:$E$805,MATCH('⑥案件CSV (6行目～に反映→フォーマット２行目にコピペ'!F37&amp;'⑤案件貼り付けシート(E6~→A2へ縦横替えで）'!O33,③組織表示変え!$B$6:$B$802&amp;③組織表示変え!$E$6:$E$802,0),1)</f>
        <v>#N/A</v>
      </c>
      <c r="M37" s="7" t="str">
        <f>IF('⑤案件貼り付けシート(E6~→A2へ縦横替えで）'!P33="","",'⑤案件貼り付けシート(E6~→A2へ縦横替えで）'!P33)</f>
        <v/>
      </c>
      <c r="N37" s="7" t="str">
        <f>IF('⑤案件貼り付けシート(E6~→A2へ縦横替えで）'!Q33="","",'⑤案件貼り付けシート(E6~→A2へ縦横替えで）'!Q33)</f>
        <v/>
      </c>
      <c r="O37" s="7" t="str">
        <f>IF('⑤案件貼り付けシート(E6~→A2へ縦横替えで）'!R33="","",'⑤案件貼り付けシート(E6~→A2へ縦横替えで）'!R33)</f>
        <v/>
      </c>
      <c r="P37" s="7" t="str" cm="1">
        <f t="array" ref="P37">IF('⑤案件貼り付けシート(E6~→A2へ縦横替えで）'!U33="","",_xlfn.IFS('⑤案件貼り付けシート(E6~→A2へ縦横替えで）'!U33="なし",0,'⑤案件貼り付けシート(E6~→A2へ縦横替えで）'!U33="敷地内禁煙",1,'⑤案件貼り付けシート(E6~→A2へ縦横替えで）'!U33="敷地内禁煙（特定屋外喫煙場所あり、屋外に喫煙場所あり）",2,'⑤案件貼り付けシート(E6~→A2へ縦横替えで）'!U33="屋内禁煙",3,'⑤案件貼り付けシート(E6~→A2へ縦横替えで）'!U33="屋内原則禁煙（喫煙専用室設置、加熱式たばこ専用喫煙室設置）",4,'⑤案件貼り付けシート(E6~→A2へ縦横替えで）'!U33="その他",9))</f>
        <v/>
      </c>
      <c r="Q37" s="7" t="str">
        <f>IF(C37="","",IF('⑤案件貼り付けシート(E6~→A2へ縦横替えで）'!AD33="派遣先責任者",0,1))</f>
        <v/>
      </c>
      <c r="R37" s="7" t="e" cm="1">
        <f t="array" ref="R37">INDEX(②コード一覧!$AI$2:$AN$801,MATCH('⑥案件CSV (6行目～に反映→フォーマット２行目にコピペ'!$F37&amp;'⑤案件貼り付けシート(E6~→A2へ縦横替えで）'!Z33,②コード一覧!$AN$2:$AN$801&amp;②コード一覧!$AI$2:$AI$801,0),5)</f>
        <v>#N/A</v>
      </c>
      <c r="S37" s="7" t="str" cm="1">
        <f t="array" ref="S37">IF('⑤案件貼り付けシート(E6~→A2へ縦横替えで）'!AA33="","",INDEX(②コード一覧!$AI$2:$AN$801,MATCH('⑥案件CSV (6行目～に反映→フォーマット２行目にコピペ'!$F37&amp;'⑤案件貼り付けシート(E6~→A2へ縦横替えで）'!AA33,②コード一覧!$AN$2:$AN$801&amp;②コード一覧!$AI$2:$AI$801,0),5))</f>
        <v/>
      </c>
      <c r="T37" s="7" t="str" cm="1">
        <f t="array" ref="T37">IF('⑤案件貼り付けシート(E6~→A2へ縦横替えで）'!AB33="","",INDEX(②コード一覧!$AI$2:$AN$801,MATCH('⑥案件CSV (6行目～に反映→フォーマット２行目にコピペ'!$F37&amp;'⑤案件貼り付けシート(E6~→A2へ縦横替えで）'!AB33,②コード一覧!$AN$2:$AN$801&amp;②コード一覧!$AI$2:$AI$801,0),5))</f>
        <v/>
      </c>
      <c r="U37" s="7" t="str" cm="1">
        <f t="array" ref="U37">IF('⑤案件貼り付けシート(E6~→A2へ縦横替えで）'!AC33="","",INDEX(②コード一覧!$AI$2:$AN$801,MATCH('⑥案件CSV (6行目～に反映→フォーマット２行目にコピペ'!$F37&amp;'⑤案件貼り付けシート(E6~→A2へ縦横替えで）'!AC33,②コード一覧!$AN$2:$AN$801&amp;②コード一覧!$AI$2:$AI$801,0),5))</f>
        <v/>
      </c>
      <c r="V37" s="7" t="e" cm="1">
        <f t="array" ref="V37">INDEX(②コード一覧!$AK$2:$AN$801,MATCH('⑥案件CSV (6行目～に反映→フォーマット２行目にコピペ'!$F37&amp;'⑤案件貼り付けシート(E6~→A2へ縦横替えで）'!AG33,②コード一覧!$AN$2:$AN$801&amp;②コード一覧!$AK$2:$AK$801,0),3)</f>
        <v>#N/A</v>
      </c>
      <c r="W37" s="7" t="str" cm="1">
        <f t="array" ref="W37">IF('⑤案件貼り付けシート(E6~→A2へ縦横替えで）'!AH33="","",INDEX(②コード一覧!$AK$2:$AN$801,MATCH('⑥案件CSV (6行目～に反映→フォーマット２行目にコピペ'!$F37&amp;'⑤案件貼り付けシート(E6~→A2へ縦横替えで）'!AH33,②コード一覧!$AN$2:$AN$801&amp;②コード一覧!$AK$2:$AK$801,0),3))</f>
        <v/>
      </c>
      <c r="X37" s="7" t="str" cm="1">
        <f t="array" ref="X37">IF('⑤案件貼り付けシート(E6~→A2へ縦横替えで）'!AI33="","",INDEX(②コード一覧!$AK$2:$AN$801,MATCH('⑥案件CSV (6行目～に反映→フォーマット２行目にコピペ'!$F37&amp;'⑤案件貼り付けシート(E6~→A2へ縦横替えで）'!AI33,②コード一覧!$AN$2:$AN$801&amp;②コード一覧!$AK$2:$AK$801,0),3))</f>
        <v/>
      </c>
      <c r="Y37" s="7" t="str" cm="1">
        <f t="array" ref="Y37">IF('⑤案件貼り付けシート(E6~→A2へ縦横替えで）'!AJ33="","",INDEX(②コード一覧!$AK$2:$AN$801,MATCH('⑥案件CSV (6行目～に反映→フォーマット２行目にコピペ'!$F37&amp;'⑤案件貼り付けシート(E6~→A2へ縦横替えで）'!AJ33,②コード一覧!$AN$2:$AN$801&amp;②コード一覧!$AK$2:$AK$801,0),3))</f>
        <v/>
      </c>
      <c r="Z37" s="7" t="e" cm="1">
        <f t="array" ref="Z37">INDEX(②コード一覧!$AJ$2:$AN$801,MATCH('⑥案件CSV (6行目～に反映→フォーマット２行目にコピペ'!$F37&amp;'⑤案件貼り付けシート(E6~→A2へ縦横替えで）'!AM33,②コード一覧!$AN$2:$AN$801&amp;②コード一覧!$AJ$2:$AJ$801,0),4)</f>
        <v>#N/A</v>
      </c>
      <c r="AA37" s="7" t="str" cm="1">
        <f t="array" ref="AA37">IF('⑤案件貼り付けシート(E6~→A2へ縦横替えで）'!AN33="","",INDEX(②コード一覧!$AJ$2:$AN$801,MATCH('⑥案件CSV (6行目～に反映→フォーマット２行目にコピペ'!$F37&amp;'⑤案件貼り付けシート(E6~→A2へ縦横替えで）'!AN33,②コード一覧!$AN$2:$AN$801&amp;②コード一覧!$AJ$2:$AJ$801,0),4))</f>
        <v/>
      </c>
      <c r="AB37" s="7" t="str" cm="1">
        <f t="array" ref="AB37">IF('⑤案件貼り付けシート(E6~→A2へ縦横替えで）'!AO33="","",INDEX(②コード一覧!$AJ$2:$AN$801,MATCH('⑥案件CSV (6行目～に反映→フォーマット２行目にコピペ'!$F37&amp;'⑤案件貼り付けシート(E6~→A2へ縦横替えで）'!AO33,②コード一覧!$AN$2:$AN$801&amp;②コード一覧!$AJ$2:$AJ$801,0),4))</f>
        <v/>
      </c>
      <c r="AC37" s="7" t="str" cm="1">
        <f t="array" ref="AC37">IF('⑤案件貼り付けシート(E6~→A2へ縦横替えで）'!AP33="","",INDEX(②コード一覧!$AJ$2:$AN$801,MATCH('⑥案件CSV (6行目～に反映→フォーマット２行目にコピペ'!$F37&amp;'⑤案件貼り付けシート(E6~→A2へ縦横替えで）'!AP33,②コード一覧!$AN$2:$AN$801&amp;②コード一覧!$AJ$2:$AJ$801,0),4))</f>
        <v/>
      </c>
      <c r="AD37" s="7" t="str">
        <f>IF('⑤案件貼り付けシート(E6~→A2へ縦横替えで）'!AR33="","",'⑤案件貼り付けシート(E6~→A2へ縦横替えで）'!AR33)</f>
        <v/>
      </c>
      <c r="AE37" s="7">
        <f>'⑤案件貼り付けシート(E6~→A2へ縦横替えで）'!AV33</f>
        <v>0</v>
      </c>
      <c r="AF37" s="7">
        <f>'⑤案件貼り付けシート(E6~→A2へ縦横替えで）'!AW33</f>
        <v>0</v>
      </c>
      <c r="AG37" s="7" t="str">
        <f>IF('⑤案件貼り付けシート(E6~→A2へ縦横替えで）'!AX33="","",'⑤案件貼り付けシート(E6~→A2へ縦横替えで）'!AX33)</f>
        <v/>
      </c>
      <c r="AH37" s="7" t="str">
        <f>IF('⑤案件貼り付けシート(E6~→A2へ縦横替えで）'!AY33="","",'⑤案件貼り付けシート(E6~→A2へ縦横替えで）'!AY33)</f>
        <v/>
      </c>
      <c r="AI37" s="13"/>
      <c r="AJ37" s="13"/>
      <c r="AK37" s="7" t="str" cm="1">
        <f t="array" ref="AK37">_xlfn.IFS('⑤案件貼り付けシート(E6~→A2へ縦横替えで）'!AZ33="該当しない",0,'⑤案件貼り付けシート(E6~→A2へ縦横替えで）'!AZ33="該当",1,TRUE,"")</f>
        <v/>
      </c>
      <c r="AL37" s="7" t="str">
        <f>IF('⑤案件貼り付けシート(E6~→A2へ縦横替えで）'!AZ33="該当しない","",IF('⑤案件貼り付けシート(E6~→A2へ縦横替えで）'!BA33="","",LEFT('⑤案件貼り付けシート(E6~→A2へ縦横替えで）'!BA33,FIND("号",'⑤案件貼り付けシート(E6~→A2へ縦横替えで）'!BA33)-1)))</f>
        <v/>
      </c>
      <c r="AM37" s="7" t="str">
        <f>IF('⑤案件貼り付けシート(E6~→A2へ縦横替えで）'!AZ33="該当しない","",IF('⑤案件貼り付けシート(E6~→A2へ縦横替えで）'!BB33="","",'⑤案件貼り付けシート(E6~→A2へ縦横替えで）'!BB33))</f>
        <v/>
      </c>
      <c r="AN37" s="7" t="str">
        <f>IF('⑤案件貼り付けシート(E6~→A2へ縦横替えで）'!BC33="","",'⑤案件貼り付けシート(E6~→A2へ縦横替えで）'!BC33)</f>
        <v/>
      </c>
      <c r="AO37" s="7">
        <f>'⑤案件貼り付けシート(E6~→A2へ縦横替えで）'!BG33</f>
        <v>0</v>
      </c>
      <c r="AP37" s="7" t="str" cm="1">
        <f t="array" ref="AP37">_xlfn.IFS('⑤案件貼り付けシート(E6~→A2へ縦横替えで）'!BH33="","",'⑤案件貼り付けシート(E6~→A2へ縦横替えで）'!BH33="時給",1,'⑤案件貼り付けシート(E6~→A2へ縦横替えで）'!BL33="日給",2,'⑤案件貼り付けシート(E6~→A2へ縦横替えで）'!BL33="月給",3)</f>
        <v/>
      </c>
      <c r="AQ37" s="7" t="str">
        <f>IF('⑤案件貼り付けシート(E6~→A2へ縦横替えで）'!BI33="","",'⑤案件貼り付けシート(E6~→A2へ縦横替えで）'!BI33)</f>
        <v/>
      </c>
      <c r="AR37" s="153" t="str">
        <f>IF('⑤案件貼り付けシート(E6~→A2へ縦横替えで）'!BJ33="","",'⑤案件貼り付けシート(E6~→A2へ縦横替えで）'!BJ33)</f>
        <v/>
      </c>
      <c r="AS37" s="7" t="str">
        <f>IF('⑤案件貼り付けシート(E6~→A2へ縦横替えで）'!BK33="","",'⑤案件貼り付けシート(E6~→A2へ縦横替えで）'!BK33)</f>
        <v/>
      </c>
      <c r="AT37" s="7" t="str" cm="1">
        <f t="array" ref="AT37">_xlfn.IFS('⑤案件貼り付けシート(E6~→A2へ縦横替えで）'!BL33="","",'⑤案件貼り付けシート(E6~→A2へ縦横替えで）'!BL33="長期",1,'⑤案件貼り付けシート(E6~→A2へ縦横替えで）'!BL33="短期",2)</f>
        <v/>
      </c>
      <c r="AU37" s="7" t="str">
        <f>IF('⑤案件貼り付けシート(E6~→A2へ縦横替えで）'!BM33="","",'⑤案件貼り付けシート(E6~→A2へ縦横替えで）'!BM33)</f>
        <v/>
      </c>
      <c r="AV37" s="7" t="str">
        <f>IF('⑤案件貼り付けシート(E6~→A2へ縦横替えで）'!BN33="","",'⑤案件貼り付けシート(E6~→A2へ縦横替えで）'!BN33)</f>
        <v/>
      </c>
      <c r="AW37" s="7" t="str" cm="1">
        <f t="array" ref="AW37">_xlfn.IFS('⑤案件貼り付けシート(E6~→A2へ縦横替えで）'!BQ33="就業先カレンダーに準ずる",1,'⑤案件貼り付けシート(E6~→A2へ縦横替えで）'!BQ33="指定して設定",2,TRUE,"")</f>
        <v/>
      </c>
      <c r="AX37" s="7" t="str" cm="1">
        <f t="array" ref="AX37">IF(AW37=2,_xlfn.IFS('⑤案件貼り付けシート(E6~→A2へ縦横替えで）'!BR33="毎週",1,'⑤案件貼り付けシート(E6~→A2へ縦横替えで）'!BR33="その他",2),"")</f>
        <v/>
      </c>
      <c r="AY37" s="7" t="str">
        <f>IF(AX37=1,'⑤案件貼り付けシート(E6~→A2へ縦横替えで）'!BS33,"")</f>
        <v/>
      </c>
      <c r="AZ37" s="7" t="str">
        <f>IF(AX37=2,'⑤案件貼り付けシート(E6~→A2へ縦横替えで）'!BT33,"")</f>
        <v/>
      </c>
      <c r="BA37" s="7" t="str" cm="1">
        <f t="array" ref="BA37">IF(AW37=2,_xlfn.IFS('⑤案件貼り付けシート(E6~→A2へ縦横替えで）'!BV33="毎週",1,'⑤案件貼り付けシート(E6~→A2へ縦横替えで）'!BV33="その他",2),"")</f>
        <v/>
      </c>
      <c r="BB37" s="7" t="str">
        <f>IF(BA37=1,'⑤案件貼り付けシート(E6~→A2へ縦横替えで）'!BW33,"")</f>
        <v/>
      </c>
      <c r="BC37" s="7" t="str">
        <f>IF(BA37=2,'⑤案件貼り付けシート(E6~→A2へ縦横替えで）'!BX33,"")</f>
        <v/>
      </c>
      <c r="BD37" s="7" t="str">
        <f>IF('⑤案件貼り付けシート(E6~→A2へ縦横替えで）'!BZ33="","",IF('⑤案件貼り付けシート(E6~→A2へ縦横替えで）'!$BQ33="就業先カレンダーに準ずる",'⑤案件貼り付けシート(E6~→A2へ縦横替えで）'!BZ33,""))</f>
        <v/>
      </c>
      <c r="BE37" s="154" t="str">
        <f>IF('⑤案件貼り付けシート(E6~→A2へ縦横替えで）'!CG33="","",'⑤案件貼り付けシート(E6~→A2へ縦横替えで）'!CG33)</f>
        <v/>
      </c>
      <c r="BF37" s="154" t="str">
        <f>IF('⑤案件貼り付けシート(E6~→A2へ縦横替えで）'!CH33="","",'⑤案件貼り付けシート(E6~→A2へ縦横替えで）'!CH33)</f>
        <v/>
      </c>
      <c r="BG37" s="7" t="str" cm="1">
        <f t="array" ref="BG37">_xlfn.IFS('⑤案件貼り付けシート(E6~→A2へ縦横替えで）'!CI33="固定",1,'⑤案件貼り付けシート(E6~→A2へ縦横替えで）'!CI33="流動",2,'⑤案件貼り付けシート(E6~→A2へ縦横替えで）'!CI33="対象外","",'⑤案件貼り付けシート(E6~→A2へ縦横替えで）'!CI33="","")</f>
        <v/>
      </c>
      <c r="BH37" s="154" t="str">
        <f>IF('⑤案件貼り付けシート(E6~→A2へ縦横替えで）'!$CI33="固定",IF('⑤案件貼り付けシート(E6~→A2へ縦横替えで）'!CJ33="","",'⑤案件貼り付けシート(E6~→A2へ縦横替えで）'!CJ33),"")</f>
        <v/>
      </c>
      <c r="BI37" s="154" t="str">
        <f>IF('⑤案件貼り付けシート(E6~→A2へ縦横替えで）'!$CI33="固定",IF('⑤案件貼り付けシート(E6~→A2へ縦横替えで）'!CK33="","",'⑤案件貼り付けシート(E6~→A2へ縦横替えで）'!CK33),"")</f>
        <v/>
      </c>
      <c r="BJ37" s="154" t="str">
        <f>IF('⑤案件貼り付けシート(E6~→A2へ縦横替えで）'!$CI33="固定",IF('⑤案件貼り付けシート(E6~→A2へ縦横替えで）'!CL33="","",'⑤案件貼り付けシート(E6~→A2へ縦横替えで）'!CL33),"")</f>
        <v/>
      </c>
      <c r="BK37" s="154" t="str">
        <f>IF('⑤案件貼り付けシート(E6~→A2へ縦横替えで）'!$CI33="固定",IF('⑤案件貼り付けシート(E6~→A2へ縦横替えで）'!CM33="","",'⑤案件貼り付けシート(E6~→A2へ縦横替えで）'!CM33),"")</f>
        <v/>
      </c>
      <c r="BL37" s="154" t="str">
        <f>IF('⑤案件貼り付けシート(E6~→A2へ縦横替えで）'!$CI33="固定",IF('⑤案件貼り付けシート(E6~→A2へ縦横替えで）'!CN33="","",'⑤案件貼り付けシート(E6~→A2へ縦横替えで）'!CN33),"")</f>
        <v/>
      </c>
      <c r="BM37" s="154" t="str">
        <f>IF('⑤案件貼り付けシート(E6~→A2へ縦横替えで）'!$CI33="固定",IF('⑤案件貼り付けシート(E6~→A2へ縦横替えで）'!CO33="","",'⑤案件貼り付けシート(E6~→A2へ縦横替えで）'!CO33),"")</f>
        <v/>
      </c>
      <c r="BN37" s="7" t="str">
        <f>IF('⑤案件貼り付けシート(E6~→A2へ縦横替えで）'!$CI33="固定",IF('⑤案件貼り付けシート(E6~→A2へ縦横替えで）'!CP33="","",'⑤案件貼り付けシート(E6~→A2へ縦横替えで）'!CP33),"")</f>
        <v/>
      </c>
      <c r="BO37" s="7" t="str">
        <f>IF('⑤案件貼り付けシート(E6~→A2へ縦横替えで）'!CQ33="","",'⑤案件貼り付けシート(E6~→A2へ縦横替えで）'!CQ33)</f>
        <v/>
      </c>
      <c r="BP37" s="7" t="str">
        <f>IF('⑤案件貼り付けシート(E6~→A2へ縦横替えで）'!CR33="","",'⑤案件貼り付けシート(E6~→A2へ縦横替えで）'!CR33)</f>
        <v/>
      </c>
      <c r="BQ37" s="7" t="str">
        <f>IF('⑤案件貼り付けシート(E6~→A2へ縦横替えで）'!CS33="","",'⑤案件貼り付けシート(E6~→A2へ縦横替えで）'!CS33)</f>
        <v/>
      </c>
      <c r="BR37" s="154" t="str">
        <f>IF('⑤案件貼り付けシート(E6~→A2へ縦横替えで）'!CV33="","",'⑤案件貼り付けシート(E6~→A2へ縦横替えで）'!CV33)</f>
        <v/>
      </c>
      <c r="BS37" s="154" t="str">
        <f>IF('⑤案件貼り付けシート(E6~→A2へ縦横替えで）'!CW33="","",'⑤案件貼り付けシート(E6~→A2へ縦横替えで）'!CW33)</f>
        <v/>
      </c>
      <c r="BT37" s="7" t="str" cm="1">
        <f t="array" ref="BT37">IF('⑤案件貼り付けシート(E6~→A2へ縦横替えで）'!CX33="","",_xlfn.IFS('⑤案件貼り付けシート(E6~→A2へ縦横替えで）'!CX33="固定",1,'⑤案件貼り付けシート(E6~→A2へ縦横替えで）'!CX33="流動",2,'⑤案件貼り付けシート(E6~→A2へ縦横替えで）'!CX33="対象外",""))</f>
        <v/>
      </c>
      <c r="BU37" s="154" t="str">
        <f>IF('⑤案件貼り付けシート(E6~→A2へ縦横替えで）'!$CX33="固定",IF('⑤案件貼り付けシート(E6~→A2へ縦横替えで）'!CY33="","",'⑤案件貼り付けシート(E6~→A2へ縦横替えで）'!CY33),"")</f>
        <v/>
      </c>
      <c r="BV37" s="154" t="str">
        <f>IF('⑤案件貼り付けシート(E6~→A2へ縦横替えで）'!$CX33="固定",IF('⑤案件貼り付けシート(E6~→A2へ縦横替えで）'!CZ33="","",'⑤案件貼り付けシート(E6~→A2へ縦横替えで）'!CZ33),"")</f>
        <v/>
      </c>
      <c r="BW37" s="154" t="str">
        <f>IF('⑤案件貼り付けシート(E6~→A2へ縦横替えで）'!$CX33="固定",IF('⑤案件貼り付けシート(E6~→A2へ縦横替えで）'!DA33="","",'⑤案件貼り付けシート(E6~→A2へ縦横替えで）'!DA33),"")</f>
        <v/>
      </c>
      <c r="BX37" s="154" t="str">
        <f>IF('⑤案件貼り付けシート(E6~→A2へ縦横替えで）'!$CX33="固定",IF('⑤案件貼り付けシート(E6~→A2へ縦横替えで）'!DB33="","",'⑤案件貼り付けシート(E6~→A2へ縦横替えで）'!DB33),"")</f>
        <v/>
      </c>
      <c r="BY37" s="154" t="str">
        <f>IF('⑤案件貼り付けシート(E6~→A2へ縦横替えで）'!$CX33="固定",IF('⑤案件貼り付けシート(E6~→A2へ縦横替えで）'!DC33="","",'⑤案件貼り付けシート(E6~→A2へ縦横替えで）'!DC33),"")</f>
        <v/>
      </c>
      <c r="BZ37" s="154" t="str">
        <f>IF('⑤案件貼り付けシート(E6~→A2へ縦横替えで）'!$CX33="固定",IF('⑤案件貼り付けシート(E6~→A2へ縦横替えで）'!DD33="","",'⑤案件貼り付けシート(E6~→A2へ縦横替えで）'!DD33),"")</f>
        <v/>
      </c>
      <c r="CA37" s="7" t="str">
        <f>IF('⑤案件貼り付けシート(E6~→A2へ縦横替えで）'!$CX33="固定",IF('⑤案件貼り付けシート(E6~→A2へ縦横替えで）'!DE33="","",'⑤案件貼り付けシート(E6~→A2へ縦横替えで）'!DE33),"")</f>
        <v/>
      </c>
      <c r="CB37" s="7" t="str">
        <f>IF('⑤案件貼り付けシート(E6~→A2へ縦横替えで）'!DF33="","",'⑤案件貼り付けシート(E6~→A2へ縦横替えで）'!DF33)</f>
        <v/>
      </c>
      <c r="CC37" s="7" t="str">
        <f>IF('⑤案件貼り付けシート(E6~→A2へ縦横替えで）'!DG33="","",'⑤案件貼り付けシート(E6~→A2へ縦横替えで）'!DG33)</f>
        <v/>
      </c>
      <c r="CD37" s="7" t="str">
        <f>IF('⑤案件貼り付けシート(E6~→A2へ縦横替えで）'!DH33="","",'⑤案件貼り付けシート(E6~→A2へ縦横替えで）'!DH33)</f>
        <v/>
      </c>
      <c r="CE37" s="154" t="str">
        <f>IF('⑤案件貼り付けシート(E6~→A2へ縦横替えで）'!DK33="","",'⑤案件貼り付けシート(E6~→A2へ縦横替えで）'!DK33)</f>
        <v/>
      </c>
      <c r="CF37" s="154" t="str">
        <f>IF('⑤案件貼り付けシート(E6~→A2へ縦横替えで）'!DL33="","",'⑤案件貼り付けシート(E6~→A2へ縦横替えで）'!DL33)</f>
        <v/>
      </c>
      <c r="CG37" s="7" t="str" cm="1">
        <f t="array" ref="CG37">IF('⑤案件貼り付けシート(E6~→A2へ縦横替えで）'!DM33="","",_xlfn.IFS('⑤案件貼り付けシート(E6~→A2へ縦横替えで）'!DM33="固定",1,'⑤案件貼り付けシート(E6~→A2へ縦横替えで）'!DM33="流動",2,'⑤案件貼り付けシート(E6~→A2へ縦横替えで）'!DM33="対象外",""))</f>
        <v/>
      </c>
      <c r="CH37" s="154" t="str">
        <f>IF('⑤案件貼り付けシート(E6~→A2へ縦横替えで）'!$DM33="固定",IF('⑤案件貼り付けシート(E6~→A2へ縦横替えで）'!DN33="","",'⑤案件貼り付けシート(E6~→A2へ縦横替えで）'!DN33),"")</f>
        <v/>
      </c>
      <c r="CI37" s="154" t="str">
        <f>IF('⑤案件貼り付けシート(E6~→A2へ縦横替えで）'!$DM33="固定",IF('⑤案件貼り付けシート(E6~→A2へ縦横替えで）'!DO33="","",'⑤案件貼り付けシート(E6~→A2へ縦横替えで）'!DO33),"")</f>
        <v/>
      </c>
      <c r="CJ37" s="154" t="str">
        <f>IF('⑤案件貼り付けシート(E6~→A2へ縦横替えで）'!$DM33="固定",IF('⑤案件貼り付けシート(E6~→A2へ縦横替えで）'!DP33="","",'⑤案件貼り付けシート(E6~→A2へ縦横替えで）'!DP33),"")</f>
        <v/>
      </c>
      <c r="CK37" s="154" t="str">
        <f>IF('⑤案件貼り付けシート(E6~→A2へ縦横替えで）'!$DM33="固定",IF('⑤案件貼り付けシート(E6~→A2へ縦横替えで）'!DQ33="","",'⑤案件貼り付けシート(E6~→A2へ縦横替えで）'!DQ33),"")</f>
        <v/>
      </c>
      <c r="CL37" s="154" t="str">
        <f>IF('⑤案件貼り付けシート(E6~→A2へ縦横替えで）'!$DM33="固定",IF('⑤案件貼り付けシート(E6~→A2へ縦横替えで）'!DR33="","",'⑤案件貼り付けシート(E6~→A2へ縦横替えで）'!DR33),"")</f>
        <v/>
      </c>
      <c r="CM37" s="154" t="str">
        <f>IF('⑤案件貼り付けシート(E6~→A2へ縦横替えで）'!$DM33="固定",IF('⑤案件貼り付けシート(E6~→A2へ縦横替えで）'!DS33="","",'⑤案件貼り付けシート(E6~→A2へ縦横替えで）'!DS33),"")</f>
        <v/>
      </c>
      <c r="CN37" s="7" t="str">
        <f>IF('⑤案件貼り付けシート(E6~→A2へ縦横替えで）'!$DM33="固定",IF('⑤案件貼り付けシート(E6~→A2へ縦横替えで）'!DT33="","",'⑤案件貼り付けシート(E6~→A2へ縦横替えで）'!DT33),"")</f>
        <v/>
      </c>
      <c r="CO37" s="7" t="str">
        <f>IF('⑤案件貼り付けシート(E6~→A2へ縦横替えで）'!DU33="","",'⑤案件貼り付けシート(E6~→A2へ縦横替えで）'!DU33)</f>
        <v/>
      </c>
      <c r="CP37" s="7" t="str">
        <f>IF('⑤案件貼り付けシート(E6~→A2へ縦横替えで）'!DV33="","",'⑤案件貼り付けシート(E6~→A2へ縦横替えで）'!DV33)</f>
        <v/>
      </c>
      <c r="CQ37" s="7" t="str">
        <f>IF('⑤案件貼り付けシート(E6~→A2へ縦横替えで）'!DW33="","",'⑤案件貼り付けシート(E6~→A2へ縦横替えで）'!DW33)</f>
        <v/>
      </c>
      <c r="CR37" s="154" t="str">
        <f>IF('⑤案件貼り付けシート(E6~→A2へ縦横替えで）'!EA33="","",'⑤案件貼り付けシート(E6~→A2へ縦横替えで）'!EA33)</f>
        <v/>
      </c>
      <c r="CS37" s="154" t="str">
        <f>IF('⑤案件貼り付けシート(E6~→A2へ縦横替えで）'!EB33="","",'⑤案件貼り付けシート(E6~→A2へ縦横替えで）'!EB33)</f>
        <v/>
      </c>
      <c r="CT37" s="7" t="str" cm="1">
        <f t="array" ref="CT37">IF('⑤案件貼り付けシート(E6~→A2へ縦横替えで）'!EC33="","",_xlfn.IFS('⑤案件貼り付けシート(E6~→A2へ縦横替えで）'!EC33="固定",1,'⑤案件貼り付けシート(E6~→A2へ縦横替えで）'!EC33="流動",2,'⑤案件貼り付けシート(E6~→A2へ縦横替えで）'!EC33="対象外",""))</f>
        <v/>
      </c>
      <c r="CU37" s="154" t="str">
        <f>IF('⑤案件貼り付けシート(E6~→A2へ縦横替えで）'!$EC33="固定",IF('⑤案件貼り付けシート(E6~→A2へ縦横替えで）'!ED33="","",'⑤案件貼り付けシート(E6~→A2へ縦横替えで）'!ED33),"")</f>
        <v/>
      </c>
      <c r="CV37" s="154" t="str">
        <f>IF('⑤案件貼り付けシート(E6~→A2へ縦横替えで）'!$EC33="固定",IF('⑤案件貼り付けシート(E6~→A2へ縦横替えで）'!EE33="","",'⑤案件貼り付けシート(E6~→A2へ縦横替えで）'!EE33),"")</f>
        <v/>
      </c>
      <c r="CW37" s="154" t="str">
        <f>IF('⑤案件貼り付けシート(E6~→A2へ縦横替えで）'!$EC33="固定",IF('⑤案件貼り付けシート(E6~→A2へ縦横替えで）'!EF33="","",'⑤案件貼り付けシート(E6~→A2へ縦横替えで）'!EF33),"")</f>
        <v/>
      </c>
      <c r="CX37" s="154" t="str">
        <f>IF('⑤案件貼り付けシート(E6~→A2へ縦横替えで）'!$EC33="固定",IF('⑤案件貼り付けシート(E6~→A2へ縦横替えで）'!EG33="","",'⑤案件貼り付けシート(E6~→A2へ縦横替えで）'!EG33),"")</f>
        <v/>
      </c>
      <c r="CY37" s="154" t="str">
        <f>IF('⑤案件貼り付けシート(E6~→A2へ縦横替えで）'!$EC33="固定",IF('⑤案件貼り付けシート(E6~→A2へ縦横替えで）'!EH33="","",'⑤案件貼り付けシート(E6~→A2へ縦横替えで）'!EH33),"")</f>
        <v/>
      </c>
      <c r="CZ37" s="154" t="str">
        <f>IF('⑤案件貼り付けシート(E6~→A2へ縦横替えで）'!$EC33="固定",IF('⑤案件貼り付けシート(E6~→A2へ縦横替えで）'!EI33="","",'⑤案件貼り付けシート(E6~→A2へ縦横替えで）'!EI33),"")</f>
        <v/>
      </c>
      <c r="DA37" s="7" t="str">
        <f>IF('⑤案件貼り付けシート(E6~→A2へ縦横替えで）'!$EC33="固定",IF('⑤案件貼り付けシート(E6~→A2へ縦横替えで）'!EJ33="","",'⑤案件貼り付けシート(E6~→A2へ縦横替えで）'!EJ33),"")</f>
        <v/>
      </c>
      <c r="DB37" s="7" t="str">
        <f>IF('⑤案件貼り付けシート(E6~→A2へ縦横替えで）'!EK33="","",'⑤案件貼り付けシート(E6~→A2へ縦横替えで）'!EK33)</f>
        <v/>
      </c>
      <c r="DC37" s="7" t="str">
        <f>IF('⑤案件貼り付けシート(E6~→A2へ縦横替えで）'!EL33="","",'⑤案件貼り付けシート(E6~→A2へ縦横替えで）'!EL33)</f>
        <v/>
      </c>
      <c r="DD37" s="7" t="str">
        <f>IF('⑤案件貼り付けシート(E6~→A2へ縦横替えで）'!EM33="","",'⑤案件貼り付けシート(E6~→A2へ縦横替えで）'!EM33)</f>
        <v/>
      </c>
      <c r="DE37" s="154" t="str">
        <f>IF('⑤案件貼り付けシート(E6~→A2へ縦横替えで）'!EO33="","",'⑤案件貼り付けシート(E6~→A2へ縦横替えで）'!EO33)</f>
        <v/>
      </c>
      <c r="DF37" s="154" t="str">
        <f>IF('⑤案件貼り付けシート(E6~→A2へ縦横替えで）'!EP33="","",'⑤案件貼り付けシート(E6~→A2へ縦横替えで）'!EP33)</f>
        <v/>
      </c>
      <c r="DG37" s="7" t="str" cm="1">
        <f t="array" ref="DG37">IF('⑤案件貼り付けシート(E6~→A2へ縦横替えで）'!EQ33="","",_xlfn.IFS('⑤案件貼り付けシート(E6~→A2へ縦横替えで）'!EQ33="固定",1,'⑤案件貼り付けシート(E6~→A2へ縦横替えで）'!EQ33="流動",2,'⑤案件貼り付けシート(E6~→A2へ縦横替えで）'!EQ33="対象外",""))</f>
        <v/>
      </c>
      <c r="DH37" s="154" t="str">
        <f>IF('⑤案件貼り付けシート(E6~→A2へ縦横替えで）'!$EQ33="固定",IF('⑤案件貼り付けシート(E6~→A2へ縦横替えで）'!ER33="","",'⑤案件貼り付けシート(E6~→A2へ縦横替えで）'!ER33),"")</f>
        <v/>
      </c>
      <c r="DI37" s="154" t="str">
        <f>IF('⑤案件貼り付けシート(E6~→A2へ縦横替えで）'!$EQ33="固定",IF('⑤案件貼り付けシート(E6~→A2へ縦横替えで）'!ES33="","",'⑤案件貼り付けシート(E6~→A2へ縦横替えで）'!ES33),"")</f>
        <v/>
      </c>
      <c r="DJ37" s="154" t="str">
        <f>IF('⑤案件貼り付けシート(E6~→A2へ縦横替えで）'!$EQ33="固定",IF('⑤案件貼り付けシート(E6~→A2へ縦横替えで）'!ET33="","",'⑤案件貼り付けシート(E6~→A2へ縦横替えで）'!ET33),"")</f>
        <v/>
      </c>
      <c r="DK37" s="154" t="str">
        <f>IF('⑤案件貼り付けシート(E6~→A2へ縦横替えで）'!$EQ33="固定",IF('⑤案件貼り付けシート(E6~→A2へ縦横替えで）'!EU33="","",'⑤案件貼り付けシート(E6~→A2へ縦横替えで）'!EU33),"")</f>
        <v/>
      </c>
      <c r="DL37" s="154" t="str">
        <f>IF('⑤案件貼り付けシート(E6~→A2へ縦横替えで）'!$EQ33="固定",IF('⑤案件貼り付けシート(E6~→A2へ縦横替えで）'!EV33="","",'⑤案件貼り付けシート(E6~→A2へ縦横替えで）'!EV33),"")</f>
        <v/>
      </c>
      <c r="DM37" s="154" t="str">
        <f>IF('⑤案件貼り付けシート(E6~→A2へ縦横替えで）'!$EQ33="固定",IF('⑤案件貼り付けシート(E6~→A2へ縦横替えで）'!EW33="","",'⑤案件貼り付けシート(E6~→A2へ縦横替えで）'!EW33),"")</f>
        <v/>
      </c>
      <c r="DN37" s="7" t="str">
        <f>IF('⑤案件貼り付けシート(E6~→A2へ縦横替えで）'!$EQ33="固定",IF('⑤案件貼り付けシート(E6~→A2へ縦横替えで）'!EX33="","",'⑤案件貼り付けシート(E6~→A2へ縦横替えで）'!EX33),"")</f>
        <v/>
      </c>
      <c r="DO37" s="7" t="str">
        <f>IF('⑤案件貼り付けシート(E6~→A2へ縦横替えで）'!EY33="","",'⑤案件貼り付けシート(E6~→A2へ縦横替えで）'!EY33)</f>
        <v/>
      </c>
      <c r="DP37" s="7" t="str">
        <f>IF('⑤案件貼り付けシート(E6~→A2へ縦横替えで）'!EZ33="","",'⑤案件貼り付けシート(E6~→A2へ縦横替えで）'!EZ33)</f>
        <v/>
      </c>
      <c r="DQ37" s="7" t="str">
        <f>IF('⑤案件貼り付けシート(E6~→A2へ縦横替えで）'!FA33="","",'⑤案件貼り付けシート(E6~→A2へ縦横替えで）'!FA33)</f>
        <v/>
      </c>
      <c r="DR37" s="154" t="str">
        <f>IF('⑤案件貼り付けシート(E6~→A2へ縦横替えで）'!FC33="","",'⑤案件貼り付けシート(E6~→A2へ縦横替えで）'!FC33)</f>
        <v/>
      </c>
      <c r="DS37" s="154" t="str">
        <f>IF('⑤案件貼り付けシート(E6~→A2へ縦横替えで）'!FD33="","",'⑤案件貼り付けシート(E6~→A2へ縦横替えで）'!FD33)</f>
        <v/>
      </c>
      <c r="DT37" s="7" t="str" cm="1">
        <f t="array" ref="DT37">IF('⑤案件貼り付けシート(E6~→A2へ縦横替えで）'!FE33="","",_xlfn.IFS('⑤案件貼り付けシート(E6~→A2へ縦横替えで）'!FE33="固定",1,'⑤案件貼り付けシート(E6~→A2へ縦横替えで）'!FE33="流動",2,'⑤案件貼り付けシート(E6~→A2へ縦横替えで）'!FE33="対象外",""))</f>
        <v/>
      </c>
      <c r="DU37" s="154" t="str">
        <f>IF('⑤案件貼り付けシート(E6~→A2へ縦横替えで）'!$FE33="固定",IF('⑤案件貼り付けシート(E6~→A2へ縦横替えで）'!FF33="","",'⑤案件貼り付けシート(E6~→A2へ縦横替えで）'!FF33),"")</f>
        <v/>
      </c>
      <c r="DV37" s="154" t="str">
        <f>IF('⑤案件貼り付けシート(E6~→A2へ縦横替えで）'!$FE33="固定",IF('⑤案件貼り付けシート(E6~→A2へ縦横替えで）'!FG33="","",'⑤案件貼り付けシート(E6~→A2へ縦横替えで）'!FG33),"")</f>
        <v/>
      </c>
      <c r="DW37" s="154" t="str">
        <f>IF('⑤案件貼り付けシート(E6~→A2へ縦横替えで）'!$FE33="固定",IF('⑤案件貼り付けシート(E6~→A2へ縦横替えで）'!FH33="","",'⑤案件貼り付けシート(E6~→A2へ縦横替えで）'!FH33),"")</f>
        <v/>
      </c>
      <c r="DX37" s="154" t="str">
        <f>IF('⑤案件貼り付けシート(E6~→A2へ縦横替えで）'!$FE33="固定",IF('⑤案件貼り付けシート(E6~→A2へ縦横替えで）'!FI33="","",'⑤案件貼り付けシート(E6~→A2へ縦横替えで）'!FI33),"")</f>
        <v/>
      </c>
      <c r="DY37" s="154" t="str">
        <f>IF('⑤案件貼り付けシート(E6~→A2へ縦横替えで）'!$FE33="固定",IF('⑤案件貼り付けシート(E6~→A2へ縦横替えで）'!FJ33="","",'⑤案件貼り付けシート(E6~→A2へ縦横替えで）'!FJ33),"")</f>
        <v/>
      </c>
      <c r="DZ37" s="154" t="str">
        <f>IF('⑤案件貼り付けシート(E6~→A2へ縦横替えで）'!$FE33="固定",IF('⑤案件貼り付けシート(E6~→A2へ縦横替えで）'!FK33="","",'⑤案件貼り付けシート(E6~→A2へ縦横替えで）'!FK33),"")</f>
        <v/>
      </c>
      <c r="EA37" s="7" t="str">
        <f>IF('⑤案件貼り付けシート(E6~→A2へ縦横替えで）'!$FE33="固定",IF('⑤案件貼り付けシート(E6~→A2へ縦横替えで）'!FL33="","",'⑤案件貼り付けシート(E6~→A2へ縦横替えで）'!FL33),"")</f>
        <v/>
      </c>
      <c r="EB37" s="7" t="str">
        <f>IF('⑤案件貼り付けシート(E6~→A2へ縦横替えで）'!FM33="","",'⑤案件貼り付けシート(E6~→A2へ縦横替えで）'!FM33)</f>
        <v/>
      </c>
      <c r="EC37" s="7" t="str">
        <f>IF('⑤案件貼り付けシート(E6~→A2へ縦横替えで）'!FN33="","",'⑤案件貼り付けシート(E6~→A2へ縦横替えで）'!FN33)</f>
        <v/>
      </c>
      <c r="ED37" s="7" t="str">
        <f>IF('⑤案件貼り付けシート(E6~→A2へ縦横替えで）'!FO33="","",'⑤案件貼り付けシート(E6~→A2へ縦横替えで）'!FO33)</f>
        <v/>
      </c>
      <c r="EE37" s="154" t="str">
        <f>IF('⑤案件貼り付けシート(E6~→A2へ縦横替えで）'!FQ33="","",'⑤案件貼り付けシート(E6~→A2へ縦横替えで）'!FQ33)</f>
        <v/>
      </c>
      <c r="EF37" s="154" t="str">
        <f>IF('⑤案件貼り付けシート(E6~→A2へ縦横替えで）'!FR33="","",'⑤案件貼り付けシート(E6~→A2へ縦横替えで）'!FR33)</f>
        <v/>
      </c>
      <c r="EG37" s="7" t="str" cm="1">
        <f t="array" ref="EG37">IF('⑤案件貼り付けシート(E6~→A2へ縦横替えで）'!FS33="","",_xlfn.IFS('⑤案件貼り付けシート(E6~→A2へ縦横替えで）'!FS33="固定",1,'⑤案件貼り付けシート(E6~→A2へ縦横替えで）'!FS33="流動",2,'⑤案件貼り付けシート(E6~→A2へ縦横替えで）'!FS33="対象外",""))</f>
        <v/>
      </c>
      <c r="EH37" s="154" t="str">
        <f>IF('⑤案件貼り付けシート(E6~→A2へ縦横替えで）'!$FS33="固定",IF('⑤案件貼り付けシート(E6~→A2へ縦横替えで）'!FT33="","",'⑤案件貼り付けシート(E6~→A2へ縦横替えで）'!FT33),"")</f>
        <v/>
      </c>
      <c r="EI37" s="154" t="str">
        <f>IF('⑤案件貼り付けシート(E6~→A2へ縦横替えで）'!$FS33="固定",IF('⑤案件貼り付けシート(E6~→A2へ縦横替えで）'!FU33="","",'⑤案件貼り付けシート(E6~→A2へ縦横替えで）'!FU33),"")</f>
        <v/>
      </c>
      <c r="EJ37" s="154" t="str">
        <f>IF('⑤案件貼り付けシート(E6~→A2へ縦横替えで）'!$FS33="固定",IF('⑤案件貼り付けシート(E6~→A2へ縦横替えで）'!FV33="","",'⑤案件貼り付けシート(E6~→A2へ縦横替えで）'!FV33),"")</f>
        <v/>
      </c>
      <c r="EK37" s="154" t="str">
        <f>IF('⑤案件貼り付けシート(E6~→A2へ縦横替えで）'!$FS33="固定",IF('⑤案件貼り付けシート(E6~→A2へ縦横替えで）'!FW33="","",'⑤案件貼り付けシート(E6~→A2へ縦横替えで）'!FW33),"")</f>
        <v/>
      </c>
      <c r="EL37" s="154" t="str">
        <f>IF('⑤案件貼り付けシート(E6~→A2へ縦横替えで）'!$FS33="固定",IF('⑤案件貼り付けシート(E6~→A2へ縦横替えで）'!FX33="","",'⑤案件貼り付けシート(E6~→A2へ縦横替えで）'!FX33),"")</f>
        <v/>
      </c>
      <c r="EM37" s="154" t="str">
        <f>IF('⑤案件貼り付けシート(E6~→A2へ縦横替えで）'!$FS33="固定",IF('⑤案件貼り付けシート(E6~→A2へ縦横替えで）'!FY33="","",'⑤案件貼り付けシート(E6~→A2へ縦横替えで）'!FY33),"")</f>
        <v/>
      </c>
      <c r="EN37" s="7" t="str">
        <f>IF('⑤案件貼り付けシート(E6~→A2へ縦横替えで）'!$FS33="固定",IF('⑤案件貼り付けシート(E6~→A2へ縦横替えで）'!FZ33="","",'⑤案件貼り付けシート(E6~→A2へ縦横替えで）'!FZ33),"")</f>
        <v/>
      </c>
      <c r="EO37" s="7" t="str">
        <f>IF('⑤案件貼り付けシート(E6~→A2へ縦横替えで）'!GA33="","",'⑤案件貼り付けシート(E6~→A2へ縦横替えで）'!GA33)</f>
        <v/>
      </c>
      <c r="EP37" s="7" t="str">
        <f>IF('⑤案件貼り付けシート(E6~→A2へ縦横替えで）'!GB33="","",'⑤案件貼り付けシート(E6~→A2へ縦横替えで）'!GB33)</f>
        <v/>
      </c>
      <c r="EQ37" s="7" t="str">
        <f>IF('⑤案件貼り付けシート(E6~→A2へ縦横替えで）'!GC33="","",'⑤案件貼り付けシート(E6~→A2へ縦横替えで）'!GC33)</f>
        <v/>
      </c>
      <c r="ER37" s="154" t="str">
        <f>IF('⑤案件貼り付けシート(E6~→A2へ縦横替えで）'!GE33="","",'⑤案件貼り付けシート(E6~→A2へ縦横替えで）'!GE33)</f>
        <v/>
      </c>
      <c r="ES37" s="154" t="str">
        <f>IF('⑤案件貼り付けシート(E6~→A2へ縦横替えで）'!GF33="","",'⑤案件貼り付けシート(E6~→A2へ縦横替えで）'!GF33)</f>
        <v/>
      </c>
      <c r="ET37" s="7" t="str" cm="1">
        <f t="array" ref="ET37">IF('⑤案件貼り付けシート(E6~→A2へ縦横替えで）'!GG33="","",_xlfn.IFS('⑤案件貼り付けシート(E6~→A2へ縦横替えで）'!GG33="固定",1,'⑤案件貼り付けシート(E6~→A2へ縦横替えで）'!GG33="流動",2,'⑤案件貼り付けシート(E6~→A2へ縦横替えで）'!GG33="対象外",""))</f>
        <v/>
      </c>
      <c r="EU37" s="154" t="str">
        <f>IF('⑤案件貼り付けシート(E6~→A2へ縦横替えで）'!$GG33="固定",IF('⑤案件貼り付けシート(E6~→A2へ縦横替えで）'!GH33="","",'⑤案件貼り付けシート(E6~→A2へ縦横替えで）'!GH33),"")</f>
        <v/>
      </c>
      <c r="EV37" s="154" t="str">
        <f>IF('⑤案件貼り付けシート(E6~→A2へ縦横替えで）'!$GG33="固定",IF('⑤案件貼り付けシート(E6~→A2へ縦横替えで）'!GI33="","",'⑤案件貼り付けシート(E6~→A2へ縦横替えで）'!GI33),"")</f>
        <v/>
      </c>
      <c r="EW37" s="154" t="str">
        <f>IF('⑤案件貼り付けシート(E6~→A2へ縦横替えで）'!$GG33="固定",IF('⑤案件貼り付けシート(E6~→A2へ縦横替えで）'!GJ33="","",'⑤案件貼り付けシート(E6~→A2へ縦横替えで）'!GJ33),"")</f>
        <v/>
      </c>
      <c r="EX37" s="154" t="str">
        <f>IF('⑤案件貼り付けシート(E6~→A2へ縦横替えで）'!$GG33="固定",IF('⑤案件貼り付けシート(E6~→A2へ縦横替えで）'!GK33="","",'⑤案件貼り付けシート(E6~→A2へ縦横替えで）'!GK33),"")</f>
        <v/>
      </c>
      <c r="EY37" s="154" t="str">
        <f>IF('⑤案件貼り付けシート(E6~→A2へ縦横替えで）'!$GG33="固定",IF('⑤案件貼り付けシート(E6~→A2へ縦横替えで）'!GL33="","",'⑤案件貼り付けシート(E6~→A2へ縦横替えで）'!GL33),"")</f>
        <v/>
      </c>
      <c r="EZ37" s="154" t="str">
        <f>IF('⑤案件貼り付けシート(E6~→A2へ縦横替えで）'!$GG33="固定",IF('⑤案件貼り付けシート(E6~→A2へ縦横替えで）'!GM33="","",'⑤案件貼り付けシート(E6~→A2へ縦横替えで）'!GM33),"")</f>
        <v/>
      </c>
      <c r="FA37" s="7" t="str">
        <f>IF('⑤案件貼り付けシート(E6~→A2へ縦横替えで）'!$GG33="固定",IF('⑤案件貼り付けシート(E6~→A2へ縦横替えで）'!GN33="","",'⑤案件貼り付けシート(E6~→A2へ縦横替えで）'!GN33),"")</f>
        <v/>
      </c>
      <c r="FB37" s="7" t="str">
        <f>IF('⑤案件貼り付けシート(E6~→A2へ縦横替えで）'!GO33="","",'⑤案件貼り付けシート(E6~→A2へ縦横替えで）'!GO33)</f>
        <v/>
      </c>
      <c r="FC37" s="7" t="str">
        <f>IF('⑤案件貼り付けシート(E6~→A2へ縦横替えで）'!GP33="","",'⑤案件貼り付けシート(E6~→A2へ縦横替えで）'!GP33)</f>
        <v/>
      </c>
      <c r="FD37" s="7" t="str">
        <f>IF('⑤案件貼り付けシート(E6~→A2へ縦横替えで）'!GQ33="","",'⑤案件貼り付けシート(E6~→A2へ縦横替えで）'!GQ33)</f>
        <v/>
      </c>
      <c r="FE37" s="154" t="str">
        <f>IF('⑤案件貼り付けシート(E6~→A2へ縦横替えで）'!GS33="","",'⑤案件貼り付けシート(E6~→A2へ縦横替えで）'!GS33)</f>
        <v/>
      </c>
      <c r="FF37" s="154" t="str">
        <f>IF('⑤案件貼り付けシート(E6~→A2へ縦横替えで）'!GT33="","",'⑤案件貼り付けシート(E6~→A2へ縦横替えで）'!GT33)</f>
        <v/>
      </c>
      <c r="FG37" s="7" t="str" cm="1">
        <f t="array" ref="FG37">IF('⑤案件貼り付けシート(E6~→A2へ縦横替えで）'!GU33="","",_xlfn.IFS('⑤案件貼り付けシート(E6~→A2へ縦横替えで）'!GU33="固定",1,'⑤案件貼り付けシート(E6~→A2へ縦横替えで）'!GU33="流動",2,'⑤案件貼り付けシート(E6~→A2へ縦横替えで）'!GU33="対象外",""))</f>
        <v/>
      </c>
      <c r="FH37" s="154" t="str">
        <f>IF('⑤案件貼り付けシート(E6~→A2へ縦横替えで）'!$GU33="固定",IF('⑤案件貼り付けシート(E6~→A2へ縦横替えで）'!GV33="","",'⑤案件貼り付けシート(E6~→A2へ縦横替えで）'!GV33),"")</f>
        <v/>
      </c>
      <c r="FI37" s="154" t="str">
        <f>IF('⑤案件貼り付けシート(E6~→A2へ縦横替えで）'!$GU33="固定",IF('⑤案件貼り付けシート(E6~→A2へ縦横替えで）'!GW33="","",'⑤案件貼り付けシート(E6~→A2へ縦横替えで）'!GW33),"")</f>
        <v/>
      </c>
      <c r="FJ37" s="154" t="str">
        <f>IF('⑤案件貼り付けシート(E6~→A2へ縦横替えで）'!$GU33="固定",IF('⑤案件貼り付けシート(E6~→A2へ縦横替えで）'!GX33="","",'⑤案件貼り付けシート(E6~→A2へ縦横替えで）'!GX33),"")</f>
        <v/>
      </c>
      <c r="FK37" s="154" t="str">
        <f>IF('⑤案件貼り付けシート(E6~→A2へ縦横替えで）'!$GU33="固定",IF('⑤案件貼り付けシート(E6~→A2へ縦横替えで）'!GY33="","",'⑤案件貼り付けシート(E6~→A2へ縦横替えで）'!GY33),"")</f>
        <v/>
      </c>
      <c r="FL37" s="154" t="str">
        <f>IF('⑤案件貼り付けシート(E6~→A2へ縦横替えで）'!$GU33="固定",IF('⑤案件貼り付けシート(E6~→A2へ縦横替えで）'!GZ33="","",'⑤案件貼り付けシート(E6~→A2へ縦横替えで）'!GZ33),"")</f>
        <v/>
      </c>
      <c r="FM37" s="154" t="str">
        <f>IF('⑤案件貼り付けシート(E6~→A2へ縦横替えで）'!$GU33="固定",IF('⑤案件貼り付けシート(E6~→A2へ縦横替えで）'!HA33="","",'⑤案件貼り付けシート(E6~→A2へ縦横替えで）'!HA33),"")</f>
        <v/>
      </c>
      <c r="FN37" s="7" t="str">
        <f>IF('⑤案件貼り付けシート(E6~→A2へ縦横替えで）'!$GU33="固定",IF('⑤案件貼り付けシート(E6~→A2へ縦横替えで）'!HB33="","",'⑤案件貼り付けシート(E6~→A2へ縦横替えで）'!HB33),"")</f>
        <v/>
      </c>
      <c r="FO37" s="7" t="str">
        <f>IF('⑤案件貼り付けシート(E6~→A2へ縦横替えで）'!HC33="","",'⑤案件貼り付けシート(E6~→A2へ縦横替えで）'!HC33)</f>
        <v/>
      </c>
      <c r="FP37" s="7" t="str">
        <f>IF('⑤案件貼り付けシート(E6~→A2へ縦横替えで）'!HD33="","",'⑤案件貼り付けシート(E6~→A2へ縦横替えで）'!HD33)</f>
        <v/>
      </c>
      <c r="FQ37" s="7" t="str">
        <f>IF('⑤案件貼り付けシート(E6~→A2へ縦横替えで）'!HE33="","",'⑤案件貼り付けシート(E6~→A2へ縦横替えで）'!HE33)</f>
        <v/>
      </c>
      <c r="FR37" s="154" t="str">
        <f>IF('⑤案件貼り付けシート(E6~→A2へ縦横替えで）'!HG33="","",'⑤案件貼り付けシート(E6~→A2へ縦横替えで）'!HG33)</f>
        <v/>
      </c>
      <c r="FS37" s="154" t="str">
        <f>IF('⑤案件貼り付けシート(E6~→A2へ縦横替えで）'!HH33="","",'⑤案件貼り付けシート(E6~→A2へ縦横替えで）'!HH33)</f>
        <v/>
      </c>
      <c r="FT37" s="7" t="str" cm="1">
        <f t="array" ref="FT37">IF('⑤案件貼り付けシート(E6~→A2へ縦横替えで）'!HI33="","",_xlfn.IFS('⑤案件貼り付けシート(E6~→A2へ縦横替えで）'!HI33="固定",1,'⑤案件貼り付けシート(E6~→A2へ縦横替えで）'!HI33="流動",2,'⑤案件貼り付けシート(E6~→A2へ縦横替えで）'!HI33="対象外",""))</f>
        <v/>
      </c>
      <c r="FU37" s="154" t="str">
        <f>IF('⑤案件貼り付けシート(E6~→A2へ縦横替えで）'!$HI33="固定",IF('⑤案件貼り付けシート(E6~→A2へ縦横替えで）'!HJ33="","",'⑤案件貼り付けシート(E6~→A2へ縦横替えで）'!HJ33),"")</f>
        <v/>
      </c>
      <c r="FV37" s="154" t="str">
        <f>IF('⑤案件貼り付けシート(E6~→A2へ縦横替えで）'!$HI33="固定",IF('⑤案件貼り付けシート(E6~→A2へ縦横替えで）'!HK33="","",'⑤案件貼り付けシート(E6~→A2へ縦横替えで）'!HK33),"")</f>
        <v/>
      </c>
      <c r="FW37" s="154" t="str">
        <f>IF('⑤案件貼り付けシート(E6~→A2へ縦横替えで）'!$HI33="固定",IF('⑤案件貼り付けシート(E6~→A2へ縦横替えで）'!HL33="","",'⑤案件貼り付けシート(E6~→A2へ縦横替えで）'!HL33),"")</f>
        <v/>
      </c>
      <c r="FX37" s="154" t="str">
        <f>IF('⑤案件貼り付けシート(E6~→A2へ縦横替えで）'!$HI33="固定",IF('⑤案件貼り付けシート(E6~→A2へ縦横替えで）'!HM33="","",'⑤案件貼り付けシート(E6~→A2へ縦横替えで）'!HM33),"")</f>
        <v/>
      </c>
      <c r="FY37" s="154" t="str">
        <f>IF('⑤案件貼り付けシート(E6~→A2へ縦横替えで）'!$HI33="固定",IF('⑤案件貼り付けシート(E6~→A2へ縦横替えで）'!HN33="","",'⑤案件貼り付けシート(E6~→A2へ縦横替えで）'!HN33),"")</f>
        <v/>
      </c>
      <c r="FZ37" s="154" t="str">
        <f>IF('⑤案件貼り付けシート(E6~→A2へ縦横替えで）'!$HI33="固定",IF('⑤案件貼り付けシート(E6~→A2へ縦横替えで）'!HO33="","",'⑤案件貼り付けシート(E6~→A2へ縦横替えで）'!HO33),"")</f>
        <v/>
      </c>
      <c r="GA37" s="7" t="str">
        <f>IF('⑤案件貼り付けシート(E6~→A2へ縦横替えで）'!$HI33="固定",IF('⑤案件貼り付けシート(E6~→A2へ縦横替えで）'!HP33="","",'⑤案件貼り付けシート(E6~→A2へ縦横替えで）'!HP33),"")</f>
        <v/>
      </c>
      <c r="GB37" s="7" t="str">
        <f>IF('⑤案件貼り付けシート(E6~→A2へ縦横替えで）'!HQ33="","",'⑤案件貼り付けシート(E6~→A2へ縦横替えで）'!HQ33)</f>
        <v/>
      </c>
      <c r="GC37" s="7" t="str">
        <f>IF('⑤案件貼り付けシート(E6~→A2へ縦横替えで）'!HR33="","",'⑤案件貼り付けシート(E6~→A2へ縦横替えで）'!HR33)</f>
        <v/>
      </c>
      <c r="GD37" s="7" t="str">
        <f>IF('⑤案件貼り付けシート(E6~→A2へ縦横替えで）'!HS33="","",'⑤案件貼り付けシート(E6~→A2へ縦横替えで）'!HS33)</f>
        <v/>
      </c>
      <c r="GE37" s="7" t="str" cm="1">
        <f t="array" ref="GE37">_xlfn.IFS('⑤案件貼り付けシート(E6~→A2へ縦横替えで）'!A33="","",'⑤案件貼り付けシート(E6~→A2へ縦横替えで）'!HW33="該当しない",0,'⑤案件貼り付けシート(E6~→A2へ縦横替えで）'!HW33="有期プロジェクト",1,'⑤案件貼り付けシート(E6~→A2へ縦横替えで）'!HW33="日数限定業務",2,'⑤案件貼り付けシート(E6~→A2へ縦横替えで）'!HW33="産休育休代替",3,'⑤案件貼り付けシート(E6~→A2へ縦横替えで）'!HW33="介護休業代替",4)</f>
        <v/>
      </c>
      <c r="GF37" s="7" t="str">
        <f>IF('⑤案件貼り付けシート(E6~→A2へ縦横替えで）'!HW33="産休育休代替",IF('⑤案件貼り付けシート(E6~→A2へ縦横替えで）'!HX33="","",'⑤案件貼り付けシート(E6~→A2へ縦横替えで）'!HX33),"")</f>
        <v/>
      </c>
      <c r="GG37" s="7" t="str">
        <f>IF('⑤案件貼り付けシート(E6~→A2へ縦横替えで）'!HY33="","",'⑤案件貼り付けシート(E6~→A2へ縦横替えで）'!HY33)</f>
        <v/>
      </c>
      <c r="GH37" s="7" t="str" cm="1">
        <f t="array" ref="GH37">_xlfn.IFS('⑤案件貼り付けシート(E6~→A2へ縦横替えで）'!IB33="","",'⑤案件貼り付けシート(E6~→A2へ縦横替えで）'!IB33="限定しない",0,'⑤案件貼り付けシート(E6~→A2へ縦横替えで）'!IB33="60歳以上",1,'⑤案件貼り付けシート(E6~→A2へ縦横替えで）'!IB33="無期雇用派遣労働者",2,'⑤案件貼り付けシート(E6~→A2へ縦横替えで）'!IB33="60歳以上または無期雇用",3,TRUE,"")</f>
        <v/>
      </c>
      <c r="GI37" s="7" t="str" cm="1">
        <f t="array" ref="GI37">_xlfn.IFS('⑤案件貼り付けシート(E6~→A2へ縦横替えで）'!IC33="","",'⑤案件貼り付けシート(E6~→A2へ縦横替えで）'!IC33="限定する",1,'⑤案件貼り付けシート(E6~→A2へ縦横替えで）'!IC33="限定しない",2,TRUE,"")</f>
        <v/>
      </c>
      <c r="GJ37" s="7"/>
      <c r="GK37" s="7" t="str">
        <f>IF('⑤案件貼り付けシート(E6~→A2へ縦横替えで）'!IF33="","",'⑤案件貼り付けシート(E6~→A2へ縦横替えで）'!IF33)</f>
        <v/>
      </c>
      <c r="GL37" s="7" t="str">
        <f>IF('⑤案件貼り付けシート(E6~→A2へ縦横替えで）'!IG33="","",'⑤案件貼り付けシート(E6~→A2へ縦横替えで）'!IG33)</f>
        <v/>
      </c>
      <c r="GM37" s="48" t="str">
        <f>IF('⑤案件貼り付けシート(E6~→A2へ縦横替えで）'!IJ33="","",IF('⑤案件貼り付けシート(E6~→A2へ縦横替えで）'!IJ33="ALL",②コード一覧!$CU$2,'⑤案件貼り付けシート(E6~→A2へ縦横替えで）'!IJ33&amp;"をコードヘ"))</f>
        <v/>
      </c>
      <c r="GN37" s="7" t="str">
        <f>IF('⑤案件貼り付けシート(E6~→A2へ縦横替えで）'!IK33="","",IF('⑤案件貼り付けシート(E6~→A2へ縦横替えで）'!IK33="非公開",0,1))</f>
        <v/>
      </c>
      <c r="GO37" s="7">
        <f t="shared" si="1"/>
        <v>0</v>
      </c>
      <c r="GP37" s="7" t="str">
        <f>IF('⑤案件貼り付けシート(E6~→A2へ縦横替えで）'!IP33="",IF('⑤案件貼り付けシート(E6~→A2へ縦横替えで）'!IW33="","",1),2)</f>
        <v/>
      </c>
      <c r="GQ37" s="7" t="str">
        <f>IF(GP37=1,INDEX(②コード一覧!DC33:DG51,MATCH('⑤案件貼り付けシート(E6~→A2へ縦横替えで）'!IW33,②コード一覧!DD33:DD51,0),1),"")</f>
        <v/>
      </c>
      <c r="GR37" s="48" t="str">
        <f>IF('⑤案件貼り付けシート(E6~→A2へ縦横替えで）'!IP33="","",INDEX(②コード一覧!$BR$2:$BT$801,MATCH('⑤案件貼り付けシート(E6~→A2へ縦横替えで）'!IP33,②コード一覧!$BR$2:$BR$801,0),3))</f>
        <v/>
      </c>
      <c r="GS37" s="48" t="str">
        <f>IF('⑤案件貼り付けシート(E6~→A2へ縦横替えで）'!IQ33="","",INDEX(②コード一覧!$BR$2:$BT$801,MATCH('⑤案件貼り付けシート(E6~→A2へ縦横替えで）'!IQ33,②コード一覧!$BR$2:$BR$801,0),3))</f>
        <v/>
      </c>
      <c r="GT37" s="48" t="str">
        <f>IF('⑤案件貼り付けシート(E6~→A2へ縦横替えで）'!IR33="","",INDEX(②コード一覧!$BR$2:$BT$801,MATCH('⑤案件貼り付けシート(E6~→A2へ縦横替えで）'!IR33,②コード一覧!$BR$2:$BR$801,0),3))</f>
        <v/>
      </c>
      <c r="GU37" s="48" t="str">
        <f>IF('⑤案件貼り付けシート(E6~→A2へ縦横替えで）'!IS33="","",INDEX(②コード一覧!$BR$2:$BT$801,MATCH('⑤案件貼り付けシート(E6~→A2へ縦横替えで）'!IS33,②コード一覧!$BR$2:$BR$801,0),3))</f>
        <v/>
      </c>
      <c r="GV37" s="48" t="str">
        <f>IF('⑤案件貼り付けシート(E6~→A2へ縦横替えで）'!IT33="","",INDEX(②コード一覧!$BR$2:$BT$801,MATCH('⑤案件貼り付けシート(E6~→A2へ縦横替えで）'!IT33,②コード一覧!$BR$2:$BR$801,0),3))</f>
        <v/>
      </c>
    </row>
    <row r="38" spans="1:204">
      <c r="A38" s="7"/>
      <c r="B38" s="7">
        <f>'⑤案件貼り付けシート(E6~→A2へ縦横替えで）'!A34</f>
        <v>0</v>
      </c>
      <c r="C38" s="7" t="str">
        <f>IF('⑤案件貼り付けシート(E6~→A2へ縦横替えで）'!C34="","",(IF('⑤案件貼り付けシート(E6~→A2へ縦横替えで）'!C34="一般派遣",1,2)))</f>
        <v/>
      </c>
      <c r="D38" s="48" t="e">
        <f>INDEX(②コード一覧!$A$2:$B$40,MATCH('⑤案件貼り付けシート(E6~→A2へ縦横替えで）'!G34,②コード一覧!$A$2:$A$40,0),2)</f>
        <v>#N/A</v>
      </c>
      <c r="E38" s="7" t="e" cm="1">
        <f t="array" ref="E38">INDEX(③組織表示変え!$A$6:$E$805,MATCH('⑥案件CSV (6行目～に反映→フォーマット２行目にコピペ'!D38&amp;'⑤案件貼り付けシート(E6~→A2へ縦横替えで）'!H34,③組織表示変え!$B$6:$B$802&amp;③組織表示変え!$E$6:$E$802,0),1)</f>
        <v>#N/A</v>
      </c>
      <c r="F38" s="48" t="e">
        <f>INDEX(②コード一覧!$A$2:$B$40,MATCH('⑤案件貼り付けシート(E6~→A2へ縦横替えで）'!N34,②コード一覧!$A$2:$A$40,0),2)</f>
        <v>#N/A</v>
      </c>
      <c r="G38" s="7"/>
      <c r="H38" s="7"/>
      <c r="I38" s="7"/>
      <c r="J38" s="7"/>
      <c r="K38" s="7"/>
      <c r="L38" s="7" t="e" cm="1">
        <f t="array" ref="L38">INDEX(③組織表示変え!$A$6:$E$805,MATCH('⑥案件CSV (6行目～に反映→フォーマット２行目にコピペ'!F38&amp;'⑤案件貼り付けシート(E6~→A2へ縦横替えで）'!O34,③組織表示変え!$B$6:$B$802&amp;③組織表示変え!$E$6:$E$802,0),1)</f>
        <v>#N/A</v>
      </c>
      <c r="M38" s="7" t="str">
        <f>IF('⑤案件貼り付けシート(E6~→A2へ縦横替えで）'!P34="","",'⑤案件貼り付けシート(E6~→A2へ縦横替えで）'!P34)</f>
        <v/>
      </c>
      <c r="N38" s="7" t="str">
        <f>IF('⑤案件貼り付けシート(E6~→A2へ縦横替えで）'!Q34="","",'⑤案件貼り付けシート(E6~→A2へ縦横替えで）'!Q34)</f>
        <v/>
      </c>
      <c r="O38" s="7" t="str">
        <f>IF('⑤案件貼り付けシート(E6~→A2へ縦横替えで）'!R34="","",'⑤案件貼り付けシート(E6~→A2へ縦横替えで）'!R34)</f>
        <v/>
      </c>
      <c r="P38" s="7" t="str" cm="1">
        <f t="array" ref="P38">IF('⑤案件貼り付けシート(E6~→A2へ縦横替えで）'!U34="","",_xlfn.IFS('⑤案件貼り付けシート(E6~→A2へ縦横替えで）'!U34="なし",0,'⑤案件貼り付けシート(E6~→A2へ縦横替えで）'!U34="敷地内禁煙",1,'⑤案件貼り付けシート(E6~→A2へ縦横替えで）'!U34="敷地内禁煙（特定屋外喫煙場所あり、屋外に喫煙場所あり）",2,'⑤案件貼り付けシート(E6~→A2へ縦横替えで）'!U34="屋内禁煙",3,'⑤案件貼り付けシート(E6~→A2へ縦横替えで）'!U34="屋内原則禁煙（喫煙専用室設置、加熱式たばこ専用喫煙室設置）",4,'⑤案件貼り付けシート(E6~→A2へ縦横替えで）'!U34="その他",9))</f>
        <v/>
      </c>
      <c r="Q38" s="7" t="str">
        <f>IF(C38="","",IF('⑤案件貼り付けシート(E6~→A2へ縦横替えで）'!AD34="派遣先責任者",0,1))</f>
        <v/>
      </c>
      <c r="R38" s="7" t="e" cm="1">
        <f t="array" ref="R38">INDEX(②コード一覧!$AI$2:$AN$801,MATCH('⑥案件CSV (6行目～に反映→フォーマット２行目にコピペ'!$F38&amp;'⑤案件貼り付けシート(E6~→A2へ縦横替えで）'!Z34,②コード一覧!$AN$2:$AN$801&amp;②コード一覧!$AI$2:$AI$801,0),5)</f>
        <v>#N/A</v>
      </c>
      <c r="S38" s="7" t="str" cm="1">
        <f t="array" ref="S38">IF('⑤案件貼り付けシート(E6~→A2へ縦横替えで）'!AA34="","",INDEX(②コード一覧!$AI$2:$AN$801,MATCH('⑥案件CSV (6行目～に反映→フォーマット２行目にコピペ'!$F38&amp;'⑤案件貼り付けシート(E6~→A2へ縦横替えで）'!AA34,②コード一覧!$AN$2:$AN$801&amp;②コード一覧!$AI$2:$AI$801,0),5))</f>
        <v/>
      </c>
      <c r="T38" s="7" t="str" cm="1">
        <f t="array" ref="T38">IF('⑤案件貼り付けシート(E6~→A2へ縦横替えで）'!AB34="","",INDEX(②コード一覧!$AI$2:$AN$801,MATCH('⑥案件CSV (6行目～に反映→フォーマット２行目にコピペ'!$F38&amp;'⑤案件貼り付けシート(E6~→A2へ縦横替えで）'!AB34,②コード一覧!$AN$2:$AN$801&amp;②コード一覧!$AI$2:$AI$801,0),5))</f>
        <v/>
      </c>
      <c r="U38" s="7" t="str" cm="1">
        <f t="array" ref="U38">IF('⑤案件貼り付けシート(E6~→A2へ縦横替えで）'!AC34="","",INDEX(②コード一覧!$AI$2:$AN$801,MATCH('⑥案件CSV (6行目～に反映→フォーマット２行目にコピペ'!$F38&amp;'⑤案件貼り付けシート(E6~→A2へ縦横替えで）'!AC34,②コード一覧!$AN$2:$AN$801&amp;②コード一覧!$AI$2:$AI$801,0),5))</f>
        <v/>
      </c>
      <c r="V38" s="7" t="e" cm="1">
        <f t="array" ref="V38">INDEX(②コード一覧!$AK$2:$AN$801,MATCH('⑥案件CSV (6行目～に反映→フォーマット２行目にコピペ'!$F38&amp;'⑤案件貼り付けシート(E6~→A2へ縦横替えで）'!AG34,②コード一覧!$AN$2:$AN$801&amp;②コード一覧!$AK$2:$AK$801,0),3)</f>
        <v>#N/A</v>
      </c>
      <c r="W38" s="7" t="str" cm="1">
        <f t="array" ref="W38">IF('⑤案件貼り付けシート(E6~→A2へ縦横替えで）'!AH34="","",INDEX(②コード一覧!$AK$2:$AN$801,MATCH('⑥案件CSV (6行目～に反映→フォーマット２行目にコピペ'!$F38&amp;'⑤案件貼り付けシート(E6~→A2へ縦横替えで）'!AH34,②コード一覧!$AN$2:$AN$801&amp;②コード一覧!$AK$2:$AK$801,0),3))</f>
        <v/>
      </c>
      <c r="X38" s="7" t="str" cm="1">
        <f t="array" ref="X38">IF('⑤案件貼り付けシート(E6~→A2へ縦横替えで）'!AI34="","",INDEX(②コード一覧!$AK$2:$AN$801,MATCH('⑥案件CSV (6行目～に反映→フォーマット２行目にコピペ'!$F38&amp;'⑤案件貼り付けシート(E6~→A2へ縦横替えで）'!AI34,②コード一覧!$AN$2:$AN$801&amp;②コード一覧!$AK$2:$AK$801,0),3))</f>
        <v/>
      </c>
      <c r="Y38" s="7" t="str" cm="1">
        <f t="array" ref="Y38">IF('⑤案件貼り付けシート(E6~→A2へ縦横替えで）'!AJ34="","",INDEX(②コード一覧!$AK$2:$AN$801,MATCH('⑥案件CSV (6行目～に反映→フォーマット２行目にコピペ'!$F38&amp;'⑤案件貼り付けシート(E6~→A2へ縦横替えで）'!AJ34,②コード一覧!$AN$2:$AN$801&amp;②コード一覧!$AK$2:$AK$801,0),3))</f>
        <v/>
      </c>
      <c r="Z38" s="7" t="e" cm="1">
        <f t="array" ref="Z38">INDEX(②コード一覧!$AJ$2:$AN$801,MATCH('⑥案件CSV (6行目～に反映→フォーマット２行目にコピペ'!$F38&amp;'⑤案件貼り付けシート(E6~→A2へ縦横替えで）'!AM34,②コード一覧!$AN$2:$AN$801&amp;②コード一覧!$AJ$2:$AJ$801,0),4)</f>
        <v>#N/A</v>
      </c>
      <c r="AA38" s="7" t="str" cm="1">
        <f t="array" ref="AA38">IF('⑤案件貼り付けシート(E6~→A2へ縦横替えで）'!AN34="","",INDEX(②コード一覧!$AJ$2:$AN$801,MATCH('⑥案件CSV (6行目～に反映→フォーマット２行目にコピペ'!$F38&amp;'⑤案件貼り付けシート(E6~→A2へ縦横替えで）'!AN34,②コード一覧!$AN$2:$AN$801&amp;②コード一覧!$AJ$2:$AJ$801,0),4))</f>
        <v/>
      </c>
      <c r="AB38" s="7" t="str" cm="1">
        <f t="array" ref="AB38">IF('⑤案件貼り付けシート(E6~→A2へ縦横替えで）'!AO34="","",INDEX(②コード一覧!$AJ$2:$AN$801,MATCH('⑥案件CSV (6行目～に反映→フォーマット２行目にコピペ'!$F38&amp;'⑤案件貼り付けシート(E6~→A2へ縦横替えで）'!AO34,②コード一覧!$AN$2:$AN$801&amp;②コード一覧!$AJ$2:$AJ$801,0),4))</f>
        <v/>
      </c>
      <c r="AC38" s="7" t="str" cm="1">
        <f t="array" ref="AC38">IF('⑤案件貼り付けシート(E6~→A2へ縦横替えで）'!AP34="","",INDEX(②コード一覧!$AJ$2:$AN$801,MATCH('⑥案件CSV (6行目～に反映→フォーマット２行目にコピペ'!$F38&amp;'⑤案件貼り付けシート(E6~→A2へ縦横替えで）'!AP34,②コード一覧!$AN$2:$AN$801&amp;②コード一覧!$AJ$2:$AJ$801,0),4))</f>
        <v/>
      </c>
      <c r="AD38" s="7" t="str">
        <f>IF('⑤案件貼り付けシート(E6~→A2へ縦横替えで）'!AR34="","",'⑤案件貼り付けシート(E6~→A2へ縦横替えで）'!AR34)</f>
        <v/>
      </c>
      <c r="AE38" s="7">
        <f>'⑤案件貼り付けシート(E6~→A2へ縦横替えで）'!AV34</f>
        <v>0</v>
      </c>
      <c r="AF38" s="7">
        <f>'⑤案件貼り付けシート(E6~→A2へ縦横替えで）'!AW34</f>
        <v>0</v>
      </c>
      <c r="AG38" s="7" t="str">
        <f>IF('⑤案件貼り付けシート(E6~→A2へ縦横替えで）'!AX34="","",'⑤案件貼り付けシート(E6~→A2へ縦横替えで）'!AX34)</f>
        <v/>
      </c>
      <c r="AH38" s="7" t="str">
        <f>IF('⑤案件貼り付けシート(E6~→A2へ縦横替えで）'!AY34="","",'⑤案件貼り付けシート(E6~→A2へ縦横替えで）'!AY34)</f>
        <v/>
      </c>
      <c r="AI38" s="13"/>
      <c r="AJ38" s="13"/>
      <c r="AK38" s="7" t="str" cm="1">
        <f t="array" ref="AK38">_xlfn.IFS('⑤案件貼り付けシート(E6~→A2へ縦横替えで）'!AZ34="該当しない",0,'⑤案件貼り付けシート(E6~→A2へ縦横替えで）'!AZ34="該当",1,TRUE,"")</f>
        <v/>
      </c>
      <c r="AL38" s="7" t="str">
        <f>IF('⑤案件貼り付けシート(E6~→A2へ縦横替えで）'!AZ34="該当しない","",IF('⑤案件貼り付けシート(E6~→A2へ縦横替えで）'!BA34="","",LEFT('⑤案件貼り付けシート(E6~→A2へ縦横替えで）'!BA34,FIND("号",'⑤案件貼り付けシート(E6~→A2へ縦横替えで）'!BA34)-1)))</f>
        <v/>
      </c>
      <c r="AM38" s="7" t="str">
        <f>IF('⑤案件貼り付けシート(E6~→A2へ縦横替えで）'!AZ34="該当しない","",IF('⑤案件貼り付けシート(E6~→A2へ縦横替えで）'!BB34="","",'⑤案件貼り付けシート(E6~→A2へ縦横替えで）'!BB34))</f>
        <v/>
      </c>
      <c r="AN38" s="7" t="str">
        <f>IF('⑤案件貼り付けシート(E6~→A2へ縦横替えで）'!BC34="","",'⑤案件貼り付けシート(E6~→A2へ縦横替えで）'!BC34)</f>
        <v/>
      </c>
      <c r="AO38" s="7">
        <f>'⑤案件貼り付けシート(E6~→A2へ縦横替えで）'!BG34</f>
        <v>0</v>
      </c>
      <c r="AP38" s="7" t="str" cm="1">
        <f t="array" ref="AP38">_xlfn.IFS('⑤案件貼り付けシート(E6~→A2へ縦横替えで）'!BH34="","",'⑤案件貼り付けシート(E6~→A2へ縦横替えで）'!BH34="時給",1,'⑤案件貼り付けシート(E6~→A2へ縦横替えで）'!BL34="日給",2,'⑤案件貼り付けシート(E6~→A2へ縦横替えで）'!BL34="月給",3)</f>
        <v/>
      </c>
      <c r="AQ38" s="7" t="str">
        <f>IF('⑤案件貼り付けシート(E6~→A2へ縦横替えで）'!BI34="","",'⑤案件貼り付けシート(E6~→A2へ縦横替えで）'!BI34)</f>
        <v/>
      </c>
      <c r="AR38" s="153" t="str">
        <f>IF('⑤案件貼り付けシート(E6~→A2へ縦横替えで）'!BJ34="","",'⑤案件貼り付けシート(E6~→A2へ縦横替えで）'!BJ34)</f>
        <v/>
      </c>
      <c r="AS38" s="7" t="str">
        <f>IF('⑤案件貼り付けシート(E6~→A2へ縦横替えで）'!BK34="","",'⑤案件貼り付けシート(E6~→A2へ縦横替えで）'!BK34)</f>
        <v/>
      </c>
      <c r="AT38" s="7" t="str" cm="1">
        <f t="array" ref="AT38">_xlfn.IFS('⑤案件貼り付けシート(E6~→A2へ縦横替えで）'!BL34="","",'⑤案件貼り付けシート(E6~→A2へ縦横替えで）'!BL34="長期",1,'⑤案件貼り付けシート(E6~→A2へ縦横替えで）'!BL34="短期",2)</f>
        <v/>
      </c>
      <c r="AU38" s="7" t="str">
        <f>IF('⑤案件貼り付けシート(E6~→A2へ縦横替えで）'!BM34="","",'⑤案件貼り付けシート(E6~→A2へ縦横替えで）'!BM34)</f>
        <v/>
      </c>
      <c r="AV38" s="7" t="str">
        <f>IF('⑤案件貼り付けシート(E6~→A2へ縦横替えで）'!BN34="","",'⑤案件貼り付けシート(E6~→A2へ縦横替えで）'!BN34)</f>
        <v/>
      </c>
      <c r="AW38" s="7" t="str" cm="1">
        <f t="array" ref="AW38">_xlfn.IFS('⑤案件貼り付けシート(E6~→A2へ縦横替えで）'!BQ34="就業先カレンダーに準ずる",1,'⑤案件貼り付けシート(E6~→A2へ縦横替えで）'!BQ34="指定して設定",2,TRUE,"")</f>
        <v/>
      </c>
      <c r="AX38" s="7" t="str" cm="1">
        <f t="array" ref="AX38">IF(AW38=2,_xlfn.IFS('⑤案件貼り付けシート(E6~→A2へ縦横替えで）'!BR34="毎週",1,'⑤案件貼り付けシート(E6~→A2へ縦横替えで）'!BR34="その他",2),"")</f>
        <v/>
      </c>
      <c r="AY38" s="7" t="str">
        <f>IF(AX38=1,'⑤案件貼り付けシート(E6~→A2へ縦横替えで）'!BS34,"")</f>
        <v/>
      </c>
      <c r="AZ38" s="7" t="str">
        <f>IF(AX38=2,'⑤案件貼り付けシート(E6~→A2へ縦横替えで）'!BT34,"")</f>
        <v/>
      </c>
      <c r="BA38" s="7" t="str" cm="1">
        <f t="array" ref="BA38">IF(AW38=2,_xlfn.IFS('⑤案件貼り付けシート(E6~→A2へ縦横替えで）'!BV34="毎週",1,'⑤案件貼り付けシート(E6~→A2へ縦横替えで）'!BV34="その他",2),"")</f>
        <v/>
      </c>
      <c r="BB38" s="7" t="str">
        <f>IF(BA38=1,'⑤案件貼り付けシート(E6~→A2へ縦横替えで）'!BW34,"")</f>
        <v/>
      </c>
      <c r="BC38" s="7" t="str">
        <f>IF(BA38=2,'⑤案件貼り付けシート(E6~→A2へ縦横替えで）'!BX34,"")</f>
        <v/>
      </c>
      <c r="BD38" s="7" t="str">
        <f>IF('⑤案件貼り付けシート(E6~→A2へ縦横替えで）'!BZ34="","",IF('⑤案件貼り付けシート(E6~→A2へ縦横替えで）'!$BQ34="就業先カレンダーに準ずる",'⑤案件貼り付けシート(E6~→A2へ縦横替えで）'!BZ34,""))</f>
        <v/>
      </c>
      <c r="BE38" s="154" t="str">
        <f>IF('⑤案件貼り付けシート(E6~→A2へ縦横替えで）'!CG34="","",'⑤案件貼り付けシート(E6~→A2へ縦横替えで）'!CG34)</f>
        <v/>
      </c>
      <c r="BF38" s="154" t="str">
        <f>IF('⑤案件貼り付けシート(E6~→A2へ縦横替えで）'!CH34="","",'⑤案件貼り付けシート(E6~→A2へ縦横替えで）'!CH34)</f>
        <v/>
      </c>
      <c r="BG38" s="7" t="str" cm="1">
        <f t="array" ref="BG38">_xlfn.IFS('⑤案件貼り付けシート(E6~→A2へ縦横替えで）'!CI34="固定",1,'⑤案件貼り付けシート(E6~→A2へ縦横替えで）'!CI34="流動",2,'⑤案件貼り付けシート(E6~→A2へ縦横替えで）'!CI34="対象外","",'⑤案件貼り付けシート(E6~→A2へ縦横替えで）'!CI34="","")</f>
        <v/>
      </c>
      <c r="BH38" s="154" t="str">
        <f>IF('⑤案件貼り付けシート(E6~→A2へ縦横替えで）'!$CI34="固定",IF('⑤案件貼り付けシート(E6~→A2へ縦横替えで）'!CJ34="","",'⑤案件貼り付けシート(E6~→A2へ縦横替えで）'!CJ34),"")</f>
        <v/>
      </c>
      <c r="BI38" s="154" t="str">
        <f>IF('⑤案件貼り付けシート(E6~→A2へ縦横替えで）'!$CI34="固定",IF('⑤案件貼り付けシート(E6~→A2へ縦横替えで）'!CK34="","",'⑤案件貼り付けシート(E6~→A2へ縦横替えで）'!CK34),"")</f>
        <v/>
      </c>
      <c r="BJ38" s="154" t="str">
        <f>IF('⑤案件貼り付けシート(E6~→A2へ縦横替えで）'!$CI34="固定",IF('⑤案件貼り付けシート(E6~→A2へ縦横替えで）'!CL34="","",'⑤案件貼り付けシート(E6~→A2へ縦横替えで）'!CL34),"")</f>
        <v/>
      </c>
      <c r="BK38" s="154" t="str">
        <f>IF('⑤案件貼り付けシート(E6~→A2へ縦横替えで）'!$CI34="固定",IF('⑤案件貼り付けシート(E6~→A2へ縦横替えで）'!CM34="","",'⑤案件貼り付けシート(E6~→A2へ縦横替えで）'!CM34),"")</f>
        <v/>
      </c>
      <c r="BL38" s="154" t="str">
        <f>IF('⑤案件貼り付けシート(E6~→A2へ縦横替えで）'!$CI34="固定",IF('⑤案件貼り付けシート(E6~→A2へ縦横替えで）'!CN34="","",'⑤案件貼り付けシート(E6~→A2へ縦横替えで）'!CN34),"")</f>
        <v/>
      </c>
      <c r="BM38" s="154" t="str">
        <f>IF('⑤案件貼り付けシート(E6~→A2へ縦横替えで）'!$CI34="固定",IF('⑤案件貼り付けシート(E6~→A2へ縦横替えで）'!CO34="","",'⑤案件貼り付けシート(E6~→A2へ縦横替えで）'!CO34),"")</f>
        <v/>
      </c>
      <c r="BN38" s="7" t="str">
        <f>IF('⑤案件貼り付けシート(E6~→A2へ縦横替えで）'!$CI34="固定",IF('⑤案件貼り付けシート(E6~→A2へ縦横替えで）'!CP34="","",'⑤案件貼り付けシート(E6~→A2へ縦横替えで）'!CP34),"")</f>
        <v/>
      </c>
      <c r="BO38" s="7" t="str">
        <f>IF('⑤案件貼り付けシート(E6~→A2へ縦横替えで）'!CQ34="","",'⑤案件貼り付けシート(E6~→A2へ縦横替えで）'!CQ34)</f>
        <v/>
      </c>
      <c r="BP38" s="7" t="str">
        <f>IF('⑤案件貼り付けシート(E6~→A2へ縦横替えで）'!CR34="","",'⑤案件貼り付けシート(E6~→A2へ縦横替えで）'!CR34)</f>
        <v/>
      </c>
      <c r="BQ38" s="7" t="str">
        <f>IF('⑤案件貼り付けシート(E6~→A2へ縦横替えで）'!CS34="","",'⑤案件貼り付けシート(E6~→A2へ縦横替えで）'!CS34)</f>
        <v/>
      </c>
      <c r="BR38" s="154" t="str">
        <f>IF('⑤案件貼り付けシート(E6~→A2へ縦横替えで）'!CV34="","",'⑤案件貼り付けシート(E6~→A2へ縦横替えで）'!CV34)</f>
        <v/>
      </c>
      <c r="BS38" s="154" t="str">
        <f>IF('⑤案件貼り付けシート(E6~→A2へ縦横替えで）'!CW34="","",'⑤案件貼り付けシート(E6~→A2へ縦横替えで）'!CW34)</f>
        <v/>
      </c>
      <c r="BT38" s="7" t="str" cm="1">
        <f t="array" ref="BT38">IF('⑤案件貼り付けシート(E6~→A2へ縦横替えで）'!CX34="","",_xlfn.IFS('⑤案件貼り付けシート(E6~→A2へ縦横替えで）'!CX34="固定",1,'⑤案件貼り付けシート(E6~→A2へ縦横替えで）'!CX34="流動",2,'⑤案件貼り付けシート(E6~→A2へ縦横替えで）'!CX34="対象外",""))</f>
        <v/>
      </c>
      <c r="BU38" s="154" t="str">
        <f>IF('⑤案件貼り付けシート(E6~→A2へ縦横替えで）'!$CX34="固定",IF('⑤案件貼り付けシート(E6~→A2へ縦横替えで）'!CY34="","",'⑤案件貼り付けシート(E6~→A2へ縦横替えで）'!CY34),"")</f>
        <v/>
      </c>
      <c r="BV38" s="154" t="str">
        <f>IF('⑤案件貼り付けシート(E6~→A2へ縦横替えで）'!$CX34="固定",IF('⑤案件貼り付けシート(E6~→A2へ縦横替えで）'!CZ34="","",'⑤案件貼り付けシート(E6~→A2へ縦横替えで）'!CZ34),"")</f>
        <v/>
      </c>
      <c r="BW38" s="154" t="str">
        <f>IF('⑤案件貼り付けシート(E6~→A2へ縦横替えで）'!$CX34="固定",IF('⑤案件貼り付けシート(E6~→A2へ縦横替えで）'!DA34="","",'⑤案件貼り付けシート(E6~→A2へ縦横替えで）'!DA34),"")</f>
        <v/>
      </c>
      <c r="BX38" s="154" t="str">
        <f>IF('⑤案件貼り付けシート(E6~→A2へ縦横替えで）'!$CX34="固定",IF('⑤案件貼り付けシート(E6~→A2へ縦横替えで）'!DB34="","",'⑤案件貼り付けシート(E6~→A2へ縦横替えで）'!DB34),"")</f>
        <v/>
      </c>
      <c r="BY38" s="154" t="str">
        <f>IF('⑤案件貼り付けシート(E6~→A2へ縦横替えで）'!$CX34="固定",IF('⑤案件貼り付けシート(E6~→A2へ縦横替えで）'!DC34="","",'⑤案件貼り付けシート(E6~→A2へ縦横替えで）'!DC34),"")</f>
        <v/>
      </c>
      <c r="BZ38" s="154" t="str">
        <f>IF('⑤案件貼り付けシート(E6~→A2へ縦横替えで）'!$CX34="固定",IF('⑤案件貼り付けシート(E6~→A2へ縦横替えで）'!DD34="","",'⑤案件貼り付けシート(E6~→A2へ縦横替えで）'!DD34),"")</f>
        <v/>
      </c>
      <c r="CA38" s="7" t="str">
        <f>IF('⑤案件貼り付けシート(E6~→A2へ縦横替えで）'!$CX34="固定",IF('⑤案件貼り付けシート(E6~→A2へ縦横替えで）'!DE34="","",'⑤案件貼り付けシート(E6~→A2へ縦横替えで）'!DE34),"")</f>
        <v/>
      </c>
      <c r="CB38" s="7" t="str">
        <f>IF('⑤案件貼り付けシート(E6~→A2へ縦横替えで）'!DF34="","",'⑤案件貼り付けシート(E6~→A2へ縦横替えで）'!DF34)</f>
        <v/>
      </c>
      <c r="CC38" s="7" t="str">
        <f>IF('⑤案件貼り付けシート(E6~→A2へ縦横替えで）'!DG34="","",'⑤案件貼り付けシート(E6~→A2へ縦横替えで）'!DG34)</f>
        <v/>
      </c>
      <c r="CD38" s="7" t="str">
        <f>IF('⑤案件貼り付けシート(E6~→A2へ縦横替えで）'!DH34="","",'⑤案件貼り付けシート(E6~→A2へ縦横替えで）'!DH34)</f>
        <v/>
      </c>
      <c r="CE38" s="154" t="str">
        <f>IF('⑤案件貼り付けシート(E6~→A2へ縦横替えで）'!DK34="","",'⑤案件貼り付けシート(E6~→A2へ縦横替えで）'!DK34)</f>
        <v/>
      </c>
      <c r="CF38" s="154" t="str">
        <f>IF('⑤案件貼り付けシート(E6~→A2へ縦横替えで）'!DL34="","",'⑤案件貼り付けシート(E6~→A2へ縦横替えで）'!DL34)</f>
        <v/>
      </c>
      <c r="CG38" s="7" t="str" cm="1">
        <f t="array" ref="CG38">IF('⑤案件貼り付けシート(E6~→A2へ縦横替えで）'!DM34="","",_xlfn.IFS('⑤案件貼り付けシート(E6~→A2へ縦横替えで）'!DM34="固定",1,'⑤案件貼り付けシート(E6~→A2へ縦横替えで）'!DM34="流動",2,'⑤案件貼り付けシート(E6~→A2へ縦横替えで）'!DM34="対象外",""))</f>
        <v/>
      </c>
      <c r="CH38" s="154" t="str">
        <f>IF('⑤案件貼り付けシート(E6~→A2へ縦横替えで）'!$DM34="固定",IF('⑤案件貼り付けシート(E6~→A2へ縦横替えで）'!DN34="","",'⑤案件貼り付けシート(E6~→A2へ縦横替えで）'!DN34),"")</f>
        <v/>
      </c>
      <c r="CI38" s="154" t="str">
        <f>IF('⑤案件貼り付けシート(E6~→A2へ縦横替えで）'!$DM34="固定",IF('⑤案件貼り付けシート(E6~→A2へ縦横替えで）'!DO34="","",'⑤案件貼り付けシート(E6~→A2へ縦横替えで）'!DO34),"")</f>
        <v/>
      </c>
      <c r="CJ38" s="154" t="str">
        <f>IF('⑤案件貼り付けシート(E6~→A2へ縦横替えで）'!$DM34="固定",IF('⑤案件貼り付けシート(E6~→A2へ縦横替えで）'!DP34="","",'⑤案件貼り付けシート(E6~→A2へ縦横替えで）'!DP34),"")</f>
        <v/>
      </c>
      <c r="CK38" s="154" t="str">
        <f>IF('⑤案件貼り付けシート(E6~→A2へ縦横替えで）'!$DM34="固定",IF('⑤案件貼り付けシート(E6~→A2へ縦横替えで）'!DQ34="","",'⑤案件貼り付けシート(E6~→A2へ縦横替えで）'!DQ34),"")</f>
        <v/>
      </c>
      <c r="CL38" s="154" t="str">
        <f>IF('⑤案件貼り付けシート(E6~→A2へ縦横替えで）'!$DM34="固定",IF('⑤案件貼り付けシート(E6~→A2へ縦横替えで）'!DR34="","",'⑤案件貼り付けシート(E6~→A2へ縦横替えで）'!DR34),"")</f>
        <v/>
      </c>
      <c r="CM38" s="154" t="str">
        <f>IF('⑤案件貼り付けシート(E6~→A2へ縦横替えで）'!$DM34="固定",IF('⑤案件貼り付けシート(E6~→A2へ縦横替えで）'!DS34="","",'⑤案件貼り付けシート(E6~→A2へ縦横替えで）'!DS34),"")</f>
        <v/>
      </c>
      <c r="CN38" s="7" t="str">
        <f>IF('⑤案件貼り付けシート(E6~→A2へ縦横替えで）'!$DM34="固定",IF('⑤案件貼り付けシート(E6~→A2へ縦横替えで）'!DT34="","",'⑤案件貼り付けシート(E6~→A2へ縦横替えで）'!DT34),"")</f>
        <v/>
      </c>
      <c r="CO38" s="7" t="str">
        <f>IF('⑤案件貼り付けシート(E6~→A2へ縦横替えで）'!DU34="","",'⑤案件貼り付けシート(E6~→A2へ縦横替えで）'!DU34)</f>
        <v/>
      </c>
      <c r="CP38" s="7" t="str">
        <f>IF('⑤案件貼り付けシート(E6~→A2へ縦横替えで）'!DV34="","",'⑤案件貼り付けシート(E6~→A2へ縦横替えで）'!DV34)</f>
        <v/>
      </c>
      <c r="CQ38" s="7" t="str">
        <f>IF('⑤案件貼り付けシート(E6~→A2へ縦横替えで）'!DW34="","",'⑤案件貼り付けシート(E6~→A2へ縦横替えで）'!DW34)</f>
        <v/>
      </c>
      <c r="CR38" s="154" t="str">
        <f>IF('⑤案件貼り付けシート(E6~→A2へ縦横替えで）'!EA34="","",'⑤案件貼り付けシート(E6~→A2へ縦横替えで）'!EA34)</f>
        <v/>
      </c>
      <c r="CS38" s="154" t="str">
        <f>IF('⑤案件貼り付けシート(E6~→A2へ縦横替えで）'!EB34="","",'⑤案件貼り付けシート(E6~→A2へ縦横替えで）'!EB34)</f>
        <v/>
      </c>
      <c r="CT38" s="7" t="str" cm="1">
        <f t="array" ref="CT38">IF('⑤案件貼り付けシート(E6~→A2へ縦横替えで）'!EC34="","",_xlfn.IFS('⑤案件貼り付けシート(E6~→A2へ縦横替えで）'!EC34="固定",1,'⑤案件貼り付けシート(E6~→A2へ縦横替えで）'!EC34="流動",2,'⑤案件貼り付けシート(E6~→A2へ縦横替えで）'!EC34="対象外",""))</f>
        <v/>
      </c>
      <c r="CU38" s="154" t="str">
        <f>IF('⑤案件貼り付けシート(E6~→A2へ縦横替えで）'!$EC34="固定",IF('⑤案件貼り付けシート(E6~→A2へ縦横替えで）'!ED34="","",'⑤案件貼り付けシート(E6~→A2へ縦横替えで）'!ED34),"")</f>
        <v/>
      </c>
      <c r="CV38" s="154" t="str">
        <f>IF('⑤案件貼り付けシート(E6~→A2へ縦横替えで）'!$EC34="固定",IF('⑤案件貼り付けシート(E6~→A2へ縦横替えで）'!EE34="","",'⑤案件貼り付けシート(E6~→A2へ縦横替えで）'!EE34),"")</f>
        <v/>
      </c>
      <c r="CW38" s="154" t="str">
        <f>IF('⑤案件貼り付けシート(E6~→A2へ縦横替えで）'!$EC34="固定",IF('⑤案件貼り付けシート(E6~→A2へ縦横替えで）'!EF34="","",'⑤案件貼り付けシート(E6~→A2へ縦横替えで）'!EF34),"")</f>
        <v/>
      </c>
      <c r="CX38" s="154" t="str">
        <f>IF('⑤案件貼り付けシート(E6~→A2へ縦横替えで）'!$EC34="固定",IF('⑤案件貼り付けシート(E6~→A2へ縦横替えで）'!EG34="","",'⑤案件貼り付けシート(E6~→A2へ縦横替えで）'!EG34),"")</f>
        <v/>
      </c>
      <c r="CY38" s="154" t="str">
        <f>IF('⑤案件貼り付けシート(E6~→A2へ縦横替えで）'!$EC34="固定",IF('⑤案件貼り付けシート(E6~→A2へ縦横替えで）'!EH34="","",'⑤案件貼り付けシート(E6~→A2へ縦横替えで）'!EH34),"")</f>
        <v/>
      </c>
      <c r="CZ38" s="154" t="str">
        <f>IF('⑤案件貼り付けシート(E6~→A2へ縦横替えで）'!$EC34="固定",IF('⑤案件貼り付けシート(E6~→A2へ縦横替えで）'!EI34="","",'⑤案件貼り付けシート(E6~→A2へ縦横替えで）'!EI34),"")</f>
        <v/>
      </c>
      <c r="DA38" s="7" t="str">
        <f>IF('⑤案件貼り付けシート(E6~→A2へ縦横替えで）'!$EC34="固定",IF('⑤案件貼り付けシート(E6~→A2へ縦横替えで）'!EJ34="","",'⑤案件貼り付けシート(E6~→A2へ縦横替えで）'!EJ34),"")</f>
        <v/>
      </c>
      <c r="DB38" s="7" t="str">
        <f>IF('⑤案件貼り付けシート(E6~→A2へ縦横替えで）'!EK34="","",'⑤案件貼り付けシート(E6~→A2へ縦横替えで）'!EK34)</f>
        <v/>
      </c>
      <c r="DC38" s="7" t="str">
        <f>IF('⑤案件貼り付けシート(E6~→A2へ縦横替えで）'!EL34="","",'⑤案件貼り付けシート(E6~→A2へ縦横替えで）'!EL34)</f>
        <v/>
      </c>
      <c r="DD38" s="7" t="str">
        <f>IF('⑤案件貼り付けシート(E6~→A2へ縦横替えで）'!EM34="","",'⑤案件貼り付けシート(E6~→A2へ縦横替えで）'!EM34)</f>
        <v/>
      </c>
      <c r="DE38" s="154" t="str">
        <f>IF('⑤案件貼り付けシート(E6~→A2へ縦横替えで）'!EO34="","",'⑤案件貼り付けシート(E6~→A2へ縦横替えで）'!EO34)</f>
        <v/>
      </c>
      <c r="DF38" s="154" t="str">
        <f>IF('⑤案件貼り付けシート(E6~→A2へ縦横替えで）'!EP34="","",'⑤案件貼り付けシート(E6~→A2へ縦横替えで）'!EP34)</f>
        <v/>
      </c>
      <c r="DG38" s="7" t="str" cm="1">
        <f t="array" ref="DG38">IF('⑤案件貼り付けシート(E6~→A2へ縦横替えで）'!EQ34="","",_xlfn.IFS('⑤案件貼り付けシート(E6~→A2へ縦横替えで）'!EQ34="固定",1,'⑤案件貼り付けシート(E6~→A2へ縦横替えで）'!EQ34="流動",2,'⑤案件貼り付けシート(E6~→A2へ縦横替えで）'!EQ34="対象外",""))</f>
        <v/>
      </c>
      <c r="DH38" s="154" t="str">
        <f>IF('⑤案件貼り付けシート(E6~→A2へ縦横替えで）'!$EQ34="固定",IF('⑤案件貼り付けシート(E6~→A2へ縦横替えで）'!ER34="","",'⑤案件貼り付けシート(E6~→A2へ縦横替えで）'!ER34),"")</f>
        <v/>
      </c>
      <c r="DI38" s="154" t="str">
        <f>IF('⑤案件貼り付けシート(E6~→A2へ縦横替えで）'!$EQ34="固定",IF('⑤案件貼り付けシート(E6~→A2へ縦横替えで）'!ES34="","",'⑤案件貼り付けシート(E6~→A2へ縦横替えで）'!ES34),"")</f>
        <v/>
      </c>
      <c r="DJ38" s="154" t="str">
        <f>IF('⑤案件貼り付けシート(E6~→A2へ縦横替えで）'!$EQ34="固定",IF('⑤案件貼り付けシート(E6~→A2へ縦横替えで）'!ET34="","",'⑤案件貼り付けシート(E6~→A2へ縦横替えで）'!ET34),"")</f>
        <v/>
      </c>
      <c r="DK38" s="154" t="str">
        <f>IF('⑤案件貼り付けシート(E6~→A2へ縦横替えで）'!$EQ34="固定",IF('⑤案件貼り付けシート(E6~→A2へ縦横替えで）'!EU34="","",'⑤案件貼り付けシート(E6~→A2へ縦横替えで）'!EU34),"")</f>
        <v/>
      </c>
      <c r="DL38" s="154" t="str">
        <f>IF('⑤案件貼り付けシート(E6~→A2へ縦横替えで）'!$EQ34="固定",IF('⑤案件貼り付けシート(E6~→A2へ縦横替えで）'!EV34="","",'⑤案件貼り付けシート(E6~→A2へ縦横替えで）'!EV34),"")</f>
        <v/>
      </c>
      <c r="DM38" s="154" t="str">
        <f>IF('⑤案件貼り付けシート(E6~→A2へ縦横替えで）'!$EQ34="固定",IF('⑤案件貼り付けシート(E6~→A2へ縦横替えで）'!EW34="","",'⑤案件貼り付けシート(E6~→A2へ縦横替えで）'!EW34),"")</f>
        <v/>
      </c>
      <c r="DN38" s="7" t="str">
        <f>IF('⑤案件貼り付けシート(E6~→A2へ縦横替えで）'!$EQ34="固定",IF('⑤案件貼り付けシート(E6~→A2へ縦横替えで）'!EX34="","",'⑤案件貼り付けシート(E6~→A2へ縦横替えで）'!EX34),"")</f>
        <v/>
      </c>
      <c r="DO38" s="7" t="str">
        <f>IF('⑤案件貼り付けシート(E6~→A2へ縦横替えで）'!EY34="","",'⑤案件貼り付けシート(E6~→A2へ縦横替えで）'!EY34)</f>
        <v/>
      </c>
      <c r="DP38" s="7" t="str">
        <f>IF('⑤案件貼り付けシート(E6~→A2へ縦横替えで）'!EZ34="","",'⑤案件貼り付けシート(E6~→A2へ縦横替えで）'!EZ34)</f>
        <v/>
      </c>
      <c r="DQ38" s="7" t="str">
        <f>IF('⑤案件貼り付けシート(E6~→A2へ縦横替えで）'!FA34="","",'⑤案件貼り付けシート(E6~→A2へ縦横替えで）'!FA34)</f>
        <v/>
      </c>
      <c r="DR38" s="154" t="str">
        <f>IF('⑤案件貼り付けシート(E6~→A2へ縦横替えで）'!FC34="","",'⑤案件貼り付けシート(E6~→A2へ縦横替えで）'!FC34)</f>
        <v/>
      </c>
      <c r="DS38" s="154" t="str">
        <f>IF('⑤案件貼り付けシート(E6~→A2へ縦横替えで）'!FD34="","",'⑤案件貼り付けシート(E6~→A2へ縦横替えで）'!FD34)</f>
        <v/>
      </c>
      <c r="DT38" s="7" t="str" cm="1">
        <f t="array" ref="DT38">IF('⑤案件貼り付けシート(E6~→A2へ縦横替えで）'!FE34="","",_xlfn.IFS('⑤案件貼り付けシート(E6~→A2へ縦横替えで）'!FE34="固定",1,'⑤案件貼り付けシート(E6~→A2へ縦横替えで）'!FE34="流動",2,'⑤案件貼り付けシート(E6~→A2へ縦横替えで）'!FE34="対象外",""))</f>
        <v/>
      </c>
      <c r="DU38" s="154" t="str">
        <f>IF('⑤案件貼り付けシート(E6~→A2へ縦横替えで）'!$FE34="固定",IF('⑤案件貼り付けシート(E6~→A2へ縦横替えで）'!FF34="","",'⑤案件貼り付けシート(E6~→A2へ縦横替えで）'!FF34),"")</f>
        <v/>
      </c>
      <c r="DV38" s="154" t="str">
        <f>IF('⑤案件貼り付けシート(E6~→A2へ縦横替えで）'!$FE34="固定",IF('⑤案件貼り付けシート(E6~→A2へ縦横替えで）'!FG34="","",'⑤案件貼り付けシート(E6~→A2へ縦横替えで）'!FG34),"")</f>
        <v/>
      </c>
      <c r="DW38" s="154" t="str">
        <f>IF('⑤案件貼り付けシート(E6~→A2へ縦横替えで）'!$FE34="固定",IF('⑤案件貼り付けシート(E6~→A2へ縦横替えで）'!FH34="","",'⑤案件貼り付けシート(E6~→A2へ縦横替えで）'!FH34),"")</f>
        <v/>
      </c>
      <c r="DX38" s="154" t="str">
        <f>IF('⑤案件貼り付けシート(E6~→A2へ縦横替えで）'!$FE34="固定",IF('⑤案件貼り付けシート(E6~→A2へ縦横替えで）'!FI34="","",'⑤案件貼り付けシート(E6~→A2へ縦横替えで）'!FI34),"")</f>
        <v/>
      </c>
      <c r="DY38" s="154" t="str">
        <f>IF('⑤案件貼り付けシート(E6~→A2へ縦横替えで）'!$FE34="固定",IF('⑤案件貼り付けシート(E6~→A2へ縦横替えで）'!FJ34="","",'⑤案件貼り付けシート(E6~→A2へ縦横替えで）'!FJ34),"")</f>
        <v/>
      </c>
      <c r="DZ38" s="154" t="str">
        <f>IF('⑤案件貼り付けシート(E6~→A2へ縦横替えで）'!$FE34="固定",IF('⑤案件貼り付けシート(E6~→A2へ縦横替えで）'!FK34="","",'⑤案件貼り付けシート(E6~→A2へ縦横替えで）'!FK34),"")</f>
        <v/>
      </c>
      <c r="EA38" s="7" t="str">
        <f>IF('⑤案件貼り付けシート(E6~→A2へ縦横替えで）'!$FE34="固定",IF('⑤案件貼り付けシート(E6~→A2へ縦横替えで）'!FL34="","",'⑤案件貼り付けシート(E6~→A2へ縦横替えで）'!FL34),"")</f>
        <v/>
      </c>
      <c r="EB38" s="7" t="str">
        <f>IF('⑤案件貼り付けシート(E6~→A2へ縦横替えで）'!FM34="","",'⑤案件貼り付けシート(E6~→A2へ縦横替えで）'!FM34)</f>
        <v/>
      </c>
      <c r="EC38" s="7" t="str">
        <f>IF('⑤案件貼り付けシート(E6~→A2へ縦横替えで）'!FN34="","",'⑤案件貼り付けシート(E6~→A2へ縦横替えで）'!FN34)</f>
        <v/>
      </c>
      <c r="ED38" s="7" t="str">
        <f>IF('⑤案件貼り付けシート(E6~→A2へ縦横替えで）'!FO34="","",'⑤案件貼り付けシート(E6~→A2へ縦横替えで）'!FO34)</f>
        <v/>
      </c>
      <c r="EE38" s="154" t="str">
        <f>IF('⑤案件貼り付けシート(E6~→A2へ縦横替えで）'!FQ34="","",'⑤案件貼り付けシート(E6~→A2へ縦横替えで）'!FQ34)</f>
        <v/>
      </c>
      <c r="EF38" s="154" t="str">
        <f>IF('⑤案件貼り付けシート(E6~→A2へ縦横替えで）'!FR34="","",'⑤案件貼り付けシート(E6~→A2へ縦横替えで）'!FR34)</f>
        <v/>
      </c>
      <c r="EG38" s="7" t="str" cm="1">
        <f t="array" ref="EG38">IF('⑤案件貼り付けシート(E6~→A2へ縦横替えで）'!FS34="","",_xlfn.IFS('⑤案件貼り付けシート(E6~→A2へ縦横替えで）'!FS34="固定",1,'⑤案件貼り付けシート(E6~→A2へ縦横替えで）'!FS34="流動",2,'⑤案件貼り付けシート(E6~→A2へ縦横替えで）'!FS34="対象外",""))</f>
        <v/>
      </c>
      <c r="EH38" s="154" t="str">
        <f>IF('⑤案件貼り付けシート(E6~→A2へ縦横替えで）'!$FS34="固定",IF('⑤案件貼り付けシート(E6~→A2へ縦横替えで）'!FT34="","",'⑤案件貼り付けシート(E6~→A2へ縦横替えで）'!FT34),"")</f>
        <v/>
      </c>
      <c r="EI38" s="154" t="str">
        <f>IF('⑤案件貼り付けシート(E6~→A2へ縦横替えで）'!$FS34="固定",IF('⑤案件貼り付けシート(E6~→A2へ縦横替えで）'!FU34="","",'⑤案件貼り付けシート(E6~→A2へ縦横替えで）'!FU34),"")</f>
        <v/>
      </c>
      <c r="EJ38" s="154" t="str">
        <f>IF('⑤案件貼り付けシート(E6~→A2へ縦横替えで）'!$FS34="固定",IF('⑤案件貼り付けシート(E6~→A2へ縦横替えで）'!FV34="","",'⑤案件貼り付けシート(E6~→A2へ縦横替えで）'!FV34),"")</f>
        <v/>
      </c>
      <c r="EK38" s="154" t="str">
        <f>IF('⑤案件貼り付けシート(E6~→A2へ縦横替えで）'!$FS34="固定",IF('⑤案件貼り付けシート(E6~→A2へ縦横替えで）'!FW34="","",'⑤案件貼り付けシート(E6~→A2へ縦横替えで）'!FW34),"")</f>
        <v/>
      </c>
      <c r="EL38" s="154" t="str">
        <f>IF('⑤案件貼り付けシート(E6~→A2へ縦横替えで）'!$FS34="固定",IF('⑤案件貼り付けシート(E6~→A2へ縦横替えで）'!FX34="","",'⑤案件貼り付けシート(E6~→A2へ縦横替えで）'!FX34),"")</f>
        <v/>
      </c>
      <c r="EM38" s="154" t="str">
        <f>IF('⑤案件貼り付けシート(E6~→A2へ縦横替えで）'!$FS34="固定",IF('⑤案件貼り付けシート(E6~→A2へ縦横替えで）'!FY34="","",'⑤案件貼り付けシート(E6~→A2へ縦横替えで）'!FY34),"")</f>
        <v/>
      </c>
      <c r="EN38" s="7" t="str">
        <f>IF('⑤案件貼り付けシート(E6~→A2へ縦横替えで）'!$FS34="固定",IF('⑤案件貼り付けシート(E6~→A2へ縦横替えで）'!FZ34="","",'⑤案件貼り付けシート(E6~→A2へ縦横替えで）'!FZ34),"")</f>
        <v/>
      </c>
      <c r="EO38" s="7" t="str">
        <f>IF('⑤案件貼り付けシート(E6~→A2へ縦横替えで）'!GA34="","",'⑤案件貼り付けシート(E6~→A2へ縦横替えで）'!GA34)</f>
        <v/>
      </c>
      <c r="EP38" s="7" t="str">
        <f>IF('⑤案件貼り付けシート(E6~→A2へ縦横替えで）'!GB34="","",'⑤案件貼り付けシート(E6~→A2へ縦横替えで）'!GB34)</f>
        <v/>
      </c>
      <c r="EQ38" s="7" t="str">
        <f>IF('⑤案件貼り付けシート(E6~→A2へ縦横替えで）'!GC34="","",'⑤案件貼り付けシート(E6~→A2へ縦横替えで）'!GC34)</f>
        <v/>
      </c>
      <c r="ER38" s="154" t="str">
        <f>IF('⑤案件貼り付けシート(E6~→A2へ縦横替えで）'!GE34="","",'⑤案件貼り付けシート(E6~→A2へ縦横替えで）'!GE34)</f>
        <v/>
      </c>
      <c r="ES38" s="154" t="str">
        <f>IF('⑤案件貼り付けシート(E6~→A2へ縦横替えで）'!GF34="","",'⑤案件貼り付けシート(E6~→A2へ縦横替えで）'!GF34)</f>
        <v/>
      </c>
      <c r="ET38" s="7" t="str" cm="1">
        <f t="array" ref="ET38">IF('⑤案件貼り付けシート(E6~→A2へ縦横替えで）'!GG34="","",_xlfn.IFS('⑤案件貼り付けシート(E6~→A2へ縦横替えで）'!GG34="固定",1,'⑤案件貼り付けシート(E6~→A2へ縦横替えで）'!GG34="流動",2,'⑤案件貼り付けシート(E6~→A2へ縦横替えで）'!GG34="対象外",""))</f>
        <v/>
      </c>
      <c r="EU38" s="154" t="str">
        <f>IF('⑤案件貼り付けシート(E6~→A2へ縦横替えで）'!$GG34="固定",IF('⑤案件貼り付けシート(E6~→A2へ縦横替えで）'!GH34="","",'⑤案件貼り付けシート(E6~→A2へ縦横替えで）'!GH34),"")</f>
        <v/>
      </c>
      <c r="EV38" s="154" t="str">
        <f>IF('⑤案件貼り付けシート(E6~→A2へ縦横替えで）'!$GG34="固定",IF('⑤案件貼り付けシート(E6~→A2へ縦横替えで）'!GI34="","",'⑤案件貼り付けシート(E6~→A2へ縦横替えで）'!GI34),"")</f>
        <v/>
      </c>
      <c r="EW38" s="154" t="str">
        <f>IF('⑤案件貼り付けシート(E6~→A2へ縦横替えで）'!$GG34="固定",IF('⑤案件貼り付けシート(E6~→A2へ縦横替えで）'!GJ34="","",'⑤案件貼り付けシート(E6~→A2へ縦横替えで）'!GJ34),"")</f>
        <v/>
      </c>
      <c r="EX38" s="154" t="str">
        <f>IF('⑤案件貼り付けシート(E6~→A2へ縦横替えで）'!$GG34="固定",IF('⑤案件貼り付けシート(E6~→A2へ縦横替えで）'!GK34="","",'⑤案件貼り付けシート(E6~→A2へ縦横替えで）'!GK34),"")</f>
        <v/>
      </c>
      <c r="EY38" s="154" t="str">
        <f>IF('⑤案件貼り付けシート(E6~→A2へ縦横替えで）'!$GG34="固定",IF('⑤案件貼り付けシート(E6~→A2へ縦横替えで）'!GL34="","",'⑤案件貼り付けシート(E6~→A2へ縦横替えで）'!GL34),"")</f>
        <v/>
      </c>
      <c r="EZ38" s="154" t="str">
        <f>IF('⑤案件貼り付けシート(E6~→A2へ縦横替えで）'!$GG34="固定",IF('⑤案件貼り付けシート(E6~→A2へ縦横替えで）'!GM34="","",'⑤案件貼り付けシート(E6~→A2へ縦横替えで）'!GM34),"")</f>
        <v/>
      </c>
      <c r="FA38" s="7" t="str">
        <f>IF('⑤案件貼り付けシート(E6~→A2へ縦横替えで）'!$GG34="固定",IF('⑤案件貼り付けシート(E6~→A2へ縦横替えで）'!GN34="","",'⑤案件貼り付けシート(E6~→A2へ縦横替えで）'!GN34),"")</f>
        <v/>
      </c>
      <c r="FB38" s="7" t="str">
        <f>IF('⑤案件貼り付けシート(E6~→A2へ縦横替えで）'!GO34="","",'⑤案件貼り付けシート(E6~→A2へ縦横替えで）'!GO34)</f>
        <v/>
      </c>
      <c r="FC38" s="7" t="str">
        <f>IF('⑤案件貼り付けシート(E6~→A2へ縦横替えで）'!GP34="","",'⑤案件貼り付けシート(E6~→A2へ縦横替えで）'!GP34)</f>
        <v/>
      </c>
      <c r="FD38" s="7" t="str">
        <f>IF('⑤案件貼り付けシート(E6~→A2へ縦横替えで）'!GQ34="","",'⑤案件貼り付けシート(E6~→A2へ縦横替えで）'!GQ34)</f>
        <v/>
      </c>
      <c r="FE38" s="154" t="str">
        <f>IF('⑤案件貼り付けシート(E6~→A2へ縦横替えで）'!GS34="","",'⑤案件貼り付けシート(E6~→A2へ縦横替えで）'!GS34)</f>
        <v/>
      </c>
      <c r="FF38" s="154" t="str">
        <f>IF('⑤案件貼り付けシート(E6~→A2へ縦横替えで）'!GT34="","",'⑤案件貼り付けシート(E6~→A2へ縦横替えで）'!GT34)</f>
        <v/>
      </c>
      <c r="FG38" s="7" t="str" cm="1">
        <f t="array" ref="FG38">IF('⑤案件貼り付けシート(E6~→A2へ縦横替えで）'!GU34="","",_xlfn.IFS('⑤案件貼り付けシート(E6~→A2へ縦横替えで）'!GU34="固定",1,'⑤案件貼り付けシート(E6~→A2へ縦横替えで）'!GU34="流動",2,'⑤案件貼り付けシート(E6~→A2へ縦横替えで）'!GU34="対象外",""))</f>
        <v/>
      </c>
      <c r="FH38" s="154" t="str">
        <f>IF('⑤案件貼り付けシート(E6~→A2へ縦横替えで）'!$GU34="固定",IF('⑤案件貼り付けシート(E6~→A2へ縦横替えで）'!GV34="","",'⑤案件貼り付けシート(E6~→A2へ縦横替えで）'!GV34),"")</f>
        <v/>
      </c>
      <c r="FI38" s="154" t="str">
        <f>IF('⑤案件貼り付けシート(E6~→A2へ縦横替えで）'!$GU34="固定",IF('⑤案件貼り付けシート(E6~→A2へ縦横替えで）'!GW34="","",'⑤案件貼り付けシート(E6~→A2へ縦横替えで）'!GW34),"")</f>
        <v/>
      </c>
      <c r="FJ38" s="154" t="str">
        <f>IF('⑤案件貼り付けシート(E6~→A2へ縦横替えで）'!$GU34="固定",IF('⑤案件貼り付けシート(E6~→A2へ縦横替えで）'!GX34="","",'⑤案件貼り付けシート(E6~→A2へ縦横替えで）'!GX34),"")</f>
        <v/>
      </c>
      <c r="FK38" s="154" t="str">
        <f>IF('⑤案件貼り付けシート(E6~→A2へ縦横替えで）'!$GU34="固定",IF('⑤案件貼り付けシート(E6~→A2へ縦横替えで）'!GY34="","",'⑤案件貼り付けシート(E6~→A2へ縦横替えで）'!GY34),"")</f>
        <v/>
      </c>
      <c r="FL38" s="154" t="str">
        <f>IF('⑤案件貼り付けシート(E6~→A2へ縦横替えで）'!$GU34="固定",IF('⑤案件貼り付けシート(E6~→A2へ縦横替えで）'!GZ34="","",'⑤案件貼り付けシート(E6~→A2へ縦横替えで）'!GZ34),"")</f>
        <v/>
      </c>
      <c r="FM38" s="154" t="str">
        <f>IF('⑤案件貼り付けシート(E6~→A2へ縦横替えで）'!$GU34="固定",IF('⑤案件貼り付けシート(E6~→A2へ縦横替えで）'!HA34="","",'⑤案件貼り付けシート(E6~→A2へ縦横替えで）'!HA34),"")</f>
        <v/>
      </c>
      <c r="FN38" s="7" t="str">
        <f>IF('⑤案件貼り付けシート(E6~→A2へ縦横替えで）'!$GU34="固定",IF('⑤案件貼り付けシート(E6~→A2へ縦横替えで）'!HB34="","",'⑤案件貼り付けシート(E6~→A2へ縦横替えで）'!HB34),"")</f>
        <v/>
      </c>
      <c r="FO38" s="7" t="str">
        <f>IF('⑤案件貼り付けシート(E6~→A2へ縦横替えで）'!HC34="","",'⑤案件貼り付けシート(E6~→A2へ縦横替えで）'!HC34)</f>
        <v/>
      </c>
      <c r="FP38" s="7" t="str">
        <f>IF('⑤案件貼り付けシート(E6~→A2へ縦横替えで）'!HD34="","",'⑤案件貼り付けシート(E6~→A2へ縦横替えで）'!HD34)</f>
        <v/>
      </c>
      <c r="FQ38" s="7" t="str">
        <f>IF('⑤案件貼り付けシート(E6~→A2へ縦横替えで）'!HE34="","",'⑤案件貼り付けシート(E6~→A2へ縦横替えで）'!HE34)</f>
        <v/>
      </c>
      <c r="FR38" s="154" t="str">
        <f>IF('⑤案件貼り付けシート(E6~→A2へ縦横替えで）'!HG34="","",'⑤案件貼り付けシート(E6~→A2へ縦横替えで）'!HG34)</f>
        <v/>
      </c>
      <c r="FS38" s="154" t="str">
        <f>IF('⑤案件貼り付けシート(E6~→A2へ縦横替えで）'!HH34="","",'⑤案件貼り付けシート(E6~→A2へ縦横替えで）'!HH34)</f>
        <v/>
      </c>
      <c r="FT38" s="7" t="str" cm="1">
        <f t="array" ref="FT38">IF('⑤案件貼り付けシート(E6~→A2へ縦横替えで）'!HI34="","",_xlfn.IFS('⑤案件貼り付けシート(E6~→A2へ縦横替えで）'!HI34="固定",1,'⑤案件貼り付けシート(E6~→A2へ縦横替えで）'!HI34="流動",2,'⑤案件貼り付けシート(E6~→A2へ縦横替えで）'!HI34="対象外",""))</f>
        <v/>
      </c>
      <c r="FU38" s="154" t="str">
        <f>IF('⑤案件貼り付けシート(E6~→A2へ縦横替えで）'!$HI34="固定",IF('⑤案件貼り付けシート(E6~→A2へ縦横替えで）'!HJ34="","",'⑤案件貼り付けシート(E6~→A2へ縦横替えで）'!HJ34),"")</f>
        <v/>
      </c>
      <c r="FV38" s="154" t="str">
        <f>IF('⑤案件貼り付けシート(E6~→A2へ縦横替えで）'!$HI34="固定",IF('⑤案件貼り付けシート(E6~→A2へ縦横替えで）'!HK34="","",'⑤案件貼り付けシート(E6~→A2へ縦横替えで）'!HK34),"")</f>
        <v/>
      </c>
      <c r="FW38" s="154" t="str">
        <f>IF('⑤案件貼り付けシート(E6~→A2へ縦横替えで）'!$HI34="固定",IF('⑤案件貼り付けシート(E6~→A2へ縦横替えで）'!HL34="","",'⑤案件貼り付けシート(E6~→A2へ縦横替えで）'!HL34),"")</f>
        <v/>
      </c>
      <c r="FX38" s="154" t="str">
        <f>IF('⑤案件貼り付けシート(E6~→A2へ縦横替えで）'!$HI34="固定",IF('⑤案件貼り付けシート(E6~→A2へ縦横替えで）'!HM34="","",'⑤案件貼り付けシート(E6~→A2へ縦横替えで）'!HM34),"")</f>
        <v/>
      </c>
      <c r="FY38" s="154" t="str">
        <f>IF('⑤案件貼り付けシート(E6~→A2へ縦横替えで）'!$HI34="固定",IF('⑤案件貼り付けシート(E6~→A2へ縦横替えで）'!HN34="","",'⑤案件貼り付けシート(E6~→A2へ縦横替えで）'!HN34),"")</f>
        <v/>
      </c>
      <c r="FZ38" s="154" t="str">
        <f>IF('⑤案件貼り付けシート(E6~→A2へ縦横替えで）'!$HI34="固定",IF('⑤案件貼り付けシート(E6~→A2へ縦横替えで）'!HO34="","",'⑤案件貼り付けシート(E6~→A2へ縦横替えで）'!HO34),"")</f>
        <v/>
      </c>
      <c r="GA38" s="7" t="str">
        <f>IF('⑤案件貼り付けシート(E6~→A2へ縦横替えで）'!$HI34="固定",IF('⑤案件貼り付けシート(E6~→A2へ縦横替えで）'!HP34="","",'⑤案件貼り付けシート(E6~→A2へ縦横替えで）'!HP34),"")</f>
        <v/>
      </c>
      <c r="GB38" s="7" t="str">
        <f>IF('⑤案件貼り付けシート(E6~→A2へ縦横替えで）'!HQ34="","",'⑤案件貼り付けシート(E6~→A2へ縦横替えで）'!HQ34)</f>
        <v/>
      </c>
      <c r="GC38" s="7" t="str">
        <f>IF('⑤案件貼り付けシート(E6~→A2へ縦横替えで）'!HR34="","",'⑤案件貼り付けシート(E6~→A2へ縦横替えで）'!HR34)</f>
        <v/>
      </c>
      <c r="GD38" s="7" t="str">
        <f>IF('⑤案件貼り付けシート(E6~→A2へ縦横替えで）'!HS34="","",'⑤案件貼り付けシート(E6~→A2へ縦横替えで）'!HS34)</f>
        <v/>
      </c>
      <c r="GE38" s="7" t="str" cm="1">
        <f t="array" ref="GE38">_xlfn.IFS('⑤案件貼り付けシート(E6~→A2へ縦横替えで）'!A34="","",'⑤案件貼り付けシート(E6~→A2へ縦横替えで）'!HW34="該当しない",0,'⑤案件貼り付けシート(E6~→A2へ縦横替えで）'!HW34="有期プロジェクト",1,'⑤案件貼り付けシート(E6~→A2へ縦横替えで）'!HW34="日数限定業務",2,'⑤案件貼り付けシート(E6~→A2へ縦横替えで）'!HW34="産休育休代替",3,'⑤案件貼り付けシート(E6~→A2へ縦横替えで）'!HW34="介護休業代替",4)</f>
        <v/>
      </c>
      <c r="GF38" s="7" t="str">
        <f>IF('⑤案件貼り付けシート(E6~→A2へ縦横替えで）'!HW34="産休育休代替",IF('⑤案件貼り付けシート(E6~→A2へ縦横替えで）'!HX34="","",'⑤案件貼り付けシート(E6~→A2へ縦横替えで）'!HX34),"")</f>
        <v/>
      </c>
      <c r="GG38" s="7" t="str">
        <f>IF('⑤案件貼り付けシート(E6~→A2へ縦横替えで）'!HY34="","",'⑤案件貼り付けシート(E6~→A2へ縦横替えで）'!HY34)</f>
        <v/>
      </c>
      <c r="GH38" s="7" t="str" cm="1">
        <f t="array" ref="GH38">_xlfn.IFS('⑤案件貼り付けシート(E6~→A2へ縦横替えで）'!IB34="","",'⑤案件貼り付けシート(E6~→A2へ縦横替えで）'!IB34="限定しない",0,'⑤案件貼り付けシート(E6~→A2へ縦横替えで）'!IB34="60歳以上",1,'⑤案件貼り付けシート(E6~→A2へ縦横替えで）'!IB34="無期雇用派遣労働者",2,'⑤案件貼り付けシート(E6~→A2へ縦横替えで）'!IB34="60歳以上または無期雇用",3,TRUE,"")</f>
        <v/>
      </c>
      <c r="GI38" s="7" t="str" cm="1">
        <f t="array" ref="GI38">_xlfn.IFS('⑤案件貼り付けシート(E6~→A2へ縦横替えで）'!IC34="","",'⑤案件貼り付けシート(E6~→A2へ縦横替えで）'!IC34="限定する",1,'⑤案件貼り付けシート(E6~→A2へ縦横替えで）'!IC34="限定しない",2,TRUE,"")</f>
        <v/>
      </c>
      <c r="GJ38" s="7"/>
      <c r="GK38" s="7" t="str">
        <f>IF('⑤案件貼り付けシート(E6~→A2へ縦横替えで）'!IF34="","",'⑤案件貼り付けシート(E6~→A2へ縦横替えで）'!IF34)</f>
        <v/>
      </c>
      <c r="GL38" s="7" t="str">
        <f>IF('⑤案件貼り付けシート(E6~→A2へ縦横替えで）'!IG34="","",'⑤案件貼り付けシート(E6~→A2へ縦横替えで）'!IG34)</f>
        <v/>
      </c>
      <c r="GM38" s="48" t="str">
        <f>IF('⑤案件貼り付けシート(E6~→A2へ縦横替えで）'!IJ34="","",IF('⑤案件貼り付けシート(E6~→A2へ縦横替えで）'!IJ34="ALL",②コード一覧!$CU$2,'⑤案件貼り付けシート(E6~→A2へ縦横替えで）'!IJ34&amp;"をコードヘ"))</f>
        <v/>
      </c>
      <c r="GN38" s="7" t="str">
        <f>IF('⑤案件貼り付けシート(E6~→A2へ縦横替えで）'!IK34="","",IF('⑤案件貼り付けシート(E6~→A2へ縦横替えで）'!IK34="非公開",0,1))</f>
        <v/>
      </c>
      <c r="GO38" s="7">
        <f t="shared" si="1"/>
        <v>0</v>
      </c>
      <c r="GP38" s="7" t="str">
        <f>IF('⑤案件貼り付けシート(E6~→A2へ縦横替えで）'!IP34="",IF('⑤案件貼り付けシート(E6~→A2へ縦横替えで）'!IW34="","",1),2)</f>
        <v/>
      </c>
      <c r="GQ38" s="7" t="str">
        <f>IF(GP38=1,INDEX(②コード一覧!DC34:DG52,MATCH('⑤案件貼り付けシート(E6~→A2へ縦横替えで）'!IW34,②コード一覧!DD34:DD52,0),1),"")</f>
        <v/>
      </c>
      <c r="GR38" s="48" t="str">
        <f>IF('⑤案件貼り付けシート(E6~→A2へ縦横替えで）'!IP34="","",INDEX(②コード一覧!$BR$2:$BT$801,MATCH('⑤案件貼り付けシート(E6~→A2へ縦横替えで）'!IP34,②コード一覧!$BR$2:$BR$801,0),3))</f>
        <v/>
      </c>
      <c r="GS38" s="48" t="str">
        <f>IF('⑤案件貼り付けシート(E6~→A2へ縦横替えで）'!IQ34="","",INDEX(②コード一覧!$BR$2:$BT$801,MATCH('⑤案件貼り付けシート(E6~→A2へ縦横替えで）'!IQ34,②コード一覧!$BR$2:$BR$801,0),3))</f>
        <v/>
      </c>
      <c r="GT38" s="48" t="str">
        <f>IF('⑤案件貼り付けシート(E6~→A2へ縦横替えで）'!IR34="","",INDEX(②コード一覧!$BR$2:$BT$801,MATCH('⑤案件貼り付けシート(E6~→A2へ縦横替えで）'!IR34,②コード一覧!$BR$2:$BR$801,0),3))</f>
        <v/>
      </c>
      <c r="GU38" s="48" t="str">
        <f>IF('⑤案件貼り付けシート(E6~→A2へ縦横替えで）'!IS34="","",INDEX(②コード一覧!$BR$2:$BT$801,MATCH('⑤案件貼り付けシート(E6~→A2へ縦横替えで）'!IS34,②コード一覧!$BR$2:$BR$801,0),3))</f>
        <v/>
      </c>
      <c r="GV38" s="48" t="str">
        <f>IF('⑤案件貼り付けシート(E6~→A2へ縦横替えで）'!IT34="","",INDEX(②コード一覧!$BR$2:$BT$801,MATCH('⑤案件貼り付けシート(E6~→A2へ縦横替えで）'!IT34,②コード一覧!$BR$2:$BR$801,0),3))</f>
        <v/>
      </c>
    </row>
    <row r="39" spans="1:204">
      <c r="A39" s="7"/>
      <c r="B39" s="7">
        <f>'⑤案件貼り付けシート(E6~→A2へ縦横替えで）'!A35</f>
        <v>0</v>
      </c>
      <c r="C39" s="7" t="str">
        <f>IF('⑤案件貼り付けシート(E6~→A2へ縦横替えで）'!C35="","",(IF('⑤案件貼り付けシート(E6~→A2へ縦横替えで）'!C35="一般派遣",1,2)))</f>
        <v/>
      </c>
      <c r="D39" s="48" t="e">
        <f>INDEX(②コード一覧!$A$2:$B$40,MATCH('⑤案件貼り付けシート(E6~→A2へ縦横替えで）'!G35,②コード一覧!$A$2:$A$40,0),2)</f>
        <v>#N/A</v>
      </c>
      <c r="E39" s="7" t="e" cm="1">
        <f t="array" ref="E39">INDEX(③組織表示変え!$A$6:$E$805,MATCH('⑥案件CSV (6行目～に反映→フォーマット２行目にコピペ'!D39&amp;'⑤案件貼り付けシート(E6~→A2へ縦横替えで）'!H35,③組織表示変え!$B$6:$B$802&amp;③組織表示変え!$E$6:$E$802,0),1)</f>
        <v>#N/A</v>
      </c>
      <c r="F39" s="48" t="e">
        <f>INDEX(②コード一覧!$A$2:$B$40,MATCH('⑤案件貼り付けシート(E6~→A2へ縦横替えで）'!N35,②コード一覧!$A$2:$A$40,0),2)</f>
        <v>#N/A</v>
      </c>
      <c r="G39" s="7"/>
      <c r="H39" s="7"/>
      <c r="I39" s="7"/>
      <c r="J39" s="7"/>
      <c r="K39" s="7"/>
      <c r="L39" s="7" t="e" cm="1">
        <f t="array" ref="L39">INDEX(③組織表示変え!$A$6:$E$805,MATCH('⑥案件CSV (6行目～に反映→フォーマット２行目にコピペ'!F39&amp;'⑤案件貼り付けシート(E6~→A2へ縦横替えで）'!O35,③組織表示変え!$B$6:$B$802&amp;③組織表示変え!$E$6:$E$802,0),1)</f>
        <v>#N/A</v>
      </c>
      <c r="M39" s="7" t="str">
        <f>IF('⑤案件貼り付けシート(E6~→A2へ縦横替えで）'!P35="","",'⑤案件貼り付けシート(E6~→A2へ縦横替えで）'!P35)</f>
        <v/>
      </c>
      <c r="N39" s="7" t="str">
        <f>IF('⑤案件貼り付けシート(E6~→A2へ縦横替えで）'!Q35="","",'⑤案件貼り付けシート(E6~→A2へ縦横替えで）'!Q35)</f>
        <v/>
      </c>
      <c r="O39" s="7" t="str">
        <f>IF('⑤案件貼り付けシート(E6~→A2へ縦横替えで）'!R35="","",'⑤案件貼り付けシート(E6~→A2へ縦横替えで）'!R35)</f>
        <v/>
      </c>
      <c r="P39" s="7" t="str" cm="1">
        <f t="array" ref="P39">IF('⑤案件貼り付けシート(E6~→A2へ縦横替えで）'!U35="","",_xlfn.IFS('⑤案件貼り付けシート(E6~→A2へ縦横替えで）'!U35="なし",0,'⑤案件貼り付けシート(E6~→A2へ縦横替えで）'!U35="敷地内禁煙",1,'⑤案件貼り付けシート(E6~→A2へ縦横替えで）'!U35="敷地内禁煙（特定屋外喫煙場所あり、屋外に喫煙場所あり）",2,'⑤案件貼り付けシート(E6~→A2へ縦横替えで）'!U35="屋内禁煙",3,'⑤案件貼り付けシート(E6~→A2へ縦横替えで）'!U35="屋内原則禁煙（喫煙専用室設置、加熱式たばこ専用喫煙室設置）",4,'⑤案件貼り付けシート(E6~→A2へ縦横替えで）'!U35="その他",9))</f>
        <v/>
      </c>
      <c r="Q39" s="7" t="str">
        <f>IF(C39="","",IF('⑤案件貼り付けシート(E6~→A2へ縦横替えで）'!AD35="派遣先責任者",0,1))</f>
        <v/>
      </c>
      <c r="R39" s="7" t="e" cm="1">
        <f t="array" ref="R39">INDEX(②コード一覧!$AI$2:$AN$801,MATCH('⑥案件CSV (6行目～に反映→フォーマット２行目にコピペ'!$F39&amp;'⑤案件貼り付けシート(E6~→A2へ縦横替えで）'!Z35,②コード一覧!$AN$2:$AN$801&amp;②コード一覧!$AI$2:$AI$801,0),5)</f>
        <v>#N/A</v>
      </c>
      <c r="S39" s="7" t="str" cm="1">
        <f t="array" ref="S39">IF('⑤案件貼り付けシート(E6~→A2へ縦横替えで）'!AA35="","",INDEX(②コード一覧!$AI$2:$AN$801,MATCH('⑥案件CSV (6行目～に反映→フォーマット２行目にコピペ'!$F39&amp;'⑤案件貼り付けシート(E6~→A2へ縦横替えで）'!AA35,②コード一覧!$AN$2:$AN$801&amp;②コード一覧!$AI$2:$AI$801,0),5))</f>
        <v/>
      </c>
      <c r="T39" s="7" t="str" cm="1">
        <f t="array" ref="T39">IF('⑤案件貼り付けシート(E6~→A2へ縦横替えで）'!AB35="","",INDEX(②コード一覧!$AI$2:$AN$801,MATCH('⑥案件CSV (6行目～に反映→フォーマット２行目にコピペ'!$F39&amp;'⑤案件貼り付けシート(E6~→A2へ縦横替えで）'!AB35,②コード一覧!$AN$2:$AN$801&amp;②コード一覧!$AI$2:$AI$801,0),5))</f>
        <v/>
      </c>
      <c r="U39" s="7" t="str" cm="1">
        <f t="array" ref="U39">IF('⑤案件貼り付けシート(E6~→A2へ縦横替えで）'!AC35="","",INDEX(②コード一覧!$AI$2:$AN$801,MATCH('⑥案件CSV (6行目～に反映→フォーマット２行目にコピペ'!$F39&amp;'⑤案件貼り付けシート(E6~→A2へ縦横替えで）'!AC35,②コード一覧!$AN$2:$AN$801&amp;②コード一覧!$AI$2:$AI$801,0),5))</f>
        <v/>
      </c>
      <c r="V39" s="7" t="e" cm="1">
        <f t="array" ref="V39">INDEX(②コード一覧!$AK$2:$AN$801,MATCH('⑥案件CSV (6行目～に反映→フォーマット２行目にコピペ'!$F39&amp;'⑤案件貼り付けシート(E6~→A2へ縦横替えで）'!AG35,②コード一覧!$AN$2:$AN$801&amp;②コード一覧!$AK$2:$AK$801,0),3)</f>
        <v>#N/A</v>
      </c>
      <c r="W39" s="7" t="str" cm="1">
        <f t="array" ref="W39">IF('⑤案件貼り付けシート(E6~→A2へ縦横替えで）'!AH35="","",INDEX(②コード一覧!$AK$2:$AN$801,MATCH('⑥案件CSV (6行目～に反映→フォーマット２行目にコピペ'!$F39&amp;'⑤案件貼り付けシート(E6~→A2へ縦横替えで）'!AH35,②コード一覧!$AN$2:$AN$801&amp;②コード一覧!$AK$2:$AK$801,0),3))</f>
        <v/>
      </c>
      <c r="X39" s="7" t="str" cm="1">
        <f t="array" ref="X39">IF('⑤案件貼り付けシート(E6~→A2へ縦横替えで）'!AI35="","",INDEX(②コード一覧!$AK$2:$AN$801,MATCH('⑥案件CSV (6行目～に反映→フォーマット２行目にコピペ'!$F39&amp;'⑤案件貼り付けシート(E6~→A2へ縦横替えで）'!AI35,②コード一覧!$AN$2:$AN$801&amp;②コード一覧!$AK$2:$AK$801,0),3))</f>
        <v/>
      </c>
      <c r="Y39" s="7" t="str" cm="1">
        <f t="array" ref="Y39">IF('⑤案件貼り付けシート(E6~→A2へ縦横替えで）'!AJ35="","",INDEX(②コード一覧!$AK$2:$AN$801,MATCH('⑥案件CSV (6行目～に反映→フォーマット２行目にコピペ'!$F39&amp;'⑤案件貼り付けシート(E6~→A2へ縦横替えで）'!AJ35,②コード一覧!$AN$2:$AN$801&amp;②コード一覧!$AK$2:$AK$801,0),3))</f>
        <v/>
      </c>
      <c r="Z39" s="7" t="e" cm="1">
        <f t="array" ref="Z39">INDEX(②コード一覧!$AJ$2:$AN$801,MATCH('⑥案件CSV (6行目～に反映→フォーマット２行目にコピペ'!$F39&amp;'⑤案件貼り付けシート(E6~→A2へ縦横替えで）'!AM35,②コード一覧!$AN$2:$AN$801&amp;②コード一覧!$AJ$2:$AJ$801,0),4)</f>
        <v>#N/A</v>
      </c>
      <c r="AA39" s="7" t="str" cm="1">
        <f t="array" ref="AA39">IF('⑤案件貼り付けシート(E6~→A2へ縦横替えで）'!AN35="","",INDEX(②コード一覧!$AJ$2:$AN$801,MATCH('⑥案件CSV (6行目～に反映→フォーマット２行目にコピペ'!$F39&amp;'⑤案件貼り付けシート(E6~→A2へ縦横替えで）'!AN35,②コード一覧!$AN$2:$AN$801&amp;②コード一覧!$AJ$2:$AJ$801,0),4))</f>
        <v/>
      </c>
      <c r="AB39" s="7" t="str" cm="1">
        <f t="array" ref="AB39">IF('⑤案件貼り付けシート(E6~→A2へ縦横替えで）'!AO35="","",INDEX(②コード一覧!$AJ$2:$AN$801,MATCH('⑥案件CSV (6行目～に反映→フォーマット２行目にコピペ'!$F39&amp;'⑤案件貼り付けシート(E6~→A2へ縦横替えで）'!AO35,②コード一覧!$AN$2:$AN$801&amp;②コード一覧!$AJ$2:$AJ$801,0),4))</f>
        <v/>
      </c>
      <c r="AC39" s="7" t="str" cm="1">
        <f t="array" ref="AC39">IF('⑤案件貼り付けシート(E6~→A2へ縦横替えで）'!AP35="","",INDEX(②コード一覧!$AJ$2:$AN$801,MATCH('⑥案件CSV (6行目～に反映→フォーマット２行目にコピペ'!$F39&amp;'⑤案件貼り付けシート(E6~→A2へ縦横替えで）'!AP35,②コード一覧!$AN$2:$AN$801&amp;②コード一覧!$AJ$2:$AJ$801,0),4))</f>
        <v/>
      </c>
      <c r="AD39" s="7" t="str">
        <f>IF('⑤案件貼り付けシート(E6~→A2へ縦横替えで）'!AR35="","",'⑤案件貼り付けシート(E6~→A2へ縦横替えで）'!AR35)</f>
        <v/>
      </c>
      <c r="AE39" s="7">
        <f>'⑤案件貼り付けシート(E6~→A2へ縦横替えで）'!AV35</f>
        <v>0</v>
      </c>
      <c r="AF39" s="7">
        <f>'⑤案件貼り付けシート(E6~→A2へ縦横替えで）'!AW35</f>
        <v>0</v>
      </c>
      <c r="AG39" s="7" t="str">
        <f>IF('⑤案件貼り付けシート(E6~→A2へ縦横替えで）'!AX35="","",'⑤案件貼り付けシート(E6~→A2へ縦横替えで）'!AX35)</f>
        <v/>
      </c>
      <c r="AH39" s="7" t="str">
        <f>IF('⑤案件貼り付けシート(E6~→A2へ縦横替えで）'!AY35="","",'⑤案件貼り付けシート(E6~→A2へ縦横替えで）'!AY35)</f>
        <v/>
      </c>
      <c r="AI39" s="13"/>
      <c r="AJ39" s="13"/>
      <c r="AK39" s="7" t="str" cm="1">
        <f t="array" ref="AK39">_xlfn.IFS('⑤案件貼り付けシート(E6~→A2へ縦横替えで）'!AZ35="該当しない",0,'⑤案件貼り付けシート(E6~→A2へ縦横替えで）'!AZ35="該当",1,TRUE,"")</f>
        <v/>
      </c>
      <c r="AL39" s="7" t="str">
        <f>IF('⑤案件貼り付けシート(E6~→A2へ縦横替えで）'!AZ35="該当しない","",IF('⑤案件貼り付けシート(E6~→A2へ縦横替えで）'!BA35="","",LEFT('⑤案件貼り付けシート(E6~→A2へ縦横替えで）'!BA35,FIND("号",'⑤案件貼り付けシート(E6~→A2へ縦横替えで）'!BA35)-1)))</f>
        <v/>
      </c>
      <c r="AM39" s="7" t="str">
        <f>IF('⑤案件貼り付けシート(E6~→A2へ縦横替えで）'!AZ35="該当しない","",IF('⑤案件貼り付けシート(E6~→A2へ縦横替えで）'!BB35="","",'⑤案件貼り付けシート(E6~→A2へ縦横替えで）'!BB35))</f>
        <v/>
      </c>
      <c r="AN39" s="7" t="str">
        <f>IF('⑤案件貼り付けシート(E6~→A2へ縦横替えで）'!BC35="","",'⑤案件貼り付けシート(E6~→A2へ縦横替えで）'!BC35)</f>
        <v/>
      </c>
      <c r="AO39" s="7">
        <f>'⑤案件貼り付けシート(E6~→A2へ縦横替えで）'!BG35</f>
        <v>0</v>
      </c>
      <c r="AP39" s="7" t="str" cm="1">
        <f t="array" ref="AP39">_xlfn.IFS('⑤案件貼り付けシート(E6~→A2へ縦横替えで）'!BH35="","",'⑤案件貼り付けシート(E6~→A2へ縦横替えで）'!BH35="時給",1,'⑤案件貼り付けシート(E6~→A2へ縦横替えで）'!BL35="日給",2,'⑤案件貼り付けシート(E6~→A2へ縦横替えで）'!BL35="月給",3)</f>
        <v/>
      </c>
      <c r="AQ39" s="7" t="str">
        <f>IF('⑤案件貼り付けシート(E6~→A2へ縦横替えで）'!BI35="","",'⑤案件貼り付けシート(E6~→A2へ縦横替えで）'!BI35)</f>
        <v/>
      </c>
      <c r="AR39" s="153" t="str">
        <f>IF('⑤案件貼り付けシート(E6~→A2へ縦横替えで）'!BJ35="","",'⑤案件貼り付けシート(E6~→A2へ縦横替えで）'!BJ35)</f>
        <v/>
      </c>
      <c r="AS39" s="7" t="str">
        <f>IF('⑤案件貼り付けシート(E6~→A2へ縦横替えで）'!BK35="","",'⑤案件貼り付けシート(E6~→A2へ縦横替えで）'!BK35)</f>
        <v/>
      </c>
      <c r="AT39" s="7" t="str" cm="1">
        <f t="array" ref="AT39">_xlfn.IFS('⑤案件貼り付けシート(E6~→A2へ縦横替えで）'!BL35="","",'⑤案件貼り付けシート(E6~→A2へ縦横替えで）'!BL35="長期",1,'⑤案件貼り付けシート(E6~→A2へ縦横替えで）'!BL35="短期",2)</f>
        <v/>
      </c>
      <c r="AU39" s="7" t="str">
        <f>IF('⑤案件貼り付けシート(E6~→A2へ縦横替えで）'!BM35="","",'⑤案件貼り付けシート(E6~→A2へ縦横替えで）'!BM35)</f>
        <v/>
      </c>
      <c r="AV39" s="7" t="str">
        <f>IF('⑤案件貼り付けシート(E6~→A2へ縦横替えで）'!BN35="","",'⑤案件貼り付けシート(E6~→A2へ縦横替えで）'!BN35)</f>
        <v/>
      </c>
      <c r="AW39" s="7" t="str" cm="1">
        <f t="array" ref="AW39">_xlfn.IFS('⑤案件貼り付けシート(E6~→A2へ縦横替えで）'!BQ35="就業先カレンダーに準ずる",1,'⑤案件貼り付けシート(E6~→A2へ縦横替えで）'!BQ35="指定して設定",2,TRUE,"")</f>
        <v/>
      </c>
      <c r="AX39" s="7" t="str" cm="1">
        <f t="array" ref="AX39">IF(AW39=2,_xlfn.IFS('⑤案件貼り付けシート(E6~→A2へ縦横替えで）'!BR35="毎週",1,'⑤案件貼り付けシート(E6~→A2へ縦横替えで）'!BR35="その他",2),"")</f>
        <v/>
      </c>
      <c r="AY39" s="7" t="str">
        <f>IF(AX39=1,'⑤案件貼り付けシート(E6~→A2へ縦横替えで）'!BS35,"")</f>
        <v/>
      </c>
      <c r="AZ39" s="7" t="str">
        <f>IF(AX39=2,'⑤案件貼り付けシート(E6~→A2へ縦横替えで）'!BT35,"")</f>
        <v/>
      </c>
      <c r="BA39" s="7" t="str" cm="1">
        <f t="array" ref="BA39">IF(AW39=2,_xlfn.IFS('⑤案件貼り付けシート(E6~→A2へ縦横替えで）'!BV35="毎週",1,'⑤案件貼り付けシート(E6~→A2へ縦横替えで）'!BV35="その他",2),"")</f>
        <v/>
      </c>
      <c r="BB39" s="7" t="str">
        <f>IF(BA39=1,'⑤案件貼り付けシート(E6~→A2へ縦横替えで）'!BW35,"")</f>
        <v/>
      </c>
      <c r="BC39" s="7" t="str">
        <f>IF(BA39=2,'⑤案件貼り付けシート(E6~→A2へ縦横替えで）'!BX35,"")</f>
        <v/>
      </c>
      <c r="BD39" s="7" t="str">
        <f>IF('⑤案件貼り付けシート(E6~→A2へ縦横替えで）'!BZ35="","",IF('⑤案件貼り付けシート(E6~→A2へ縦横替えで）'!$BQ35="就業先カレンダーに準ずる",'⑤案件貼り付けシート(E6~→A2へ縦横替えで）'!BZ35,""))</f>
        <v/>
      </c>
      <c r="BE39" s="154" t="str">
        <f>IF('⑤案件貼り付けシート(E6~→A2へ縦横替えで）'!CG35="","",'⑤案件貼り付けシート(E6~→A2へ縦横替えで）'!CG35)</f>
        <v/>
      </c>
      <c r="BF39" s="154" t="str">
        <f>IF('⑤案件貼り付けシート(E6~→A2へ縦横替えで）'!CH35="","",'⑤案件貼り付けシート(E6~→A2へ縦横替えで）'!CH35)</f>
        <v/>
      </c>
      <c r="BG39" s="7" t="str" cm="1">
        <f t="array" ref="BG39">_xlfn.IFS('⑤案件貼り付けシート(E6~→A2へ縦横替えで）'!CI35="固定",1,'⑤案件貼り付けシート(E6~→A2へ縦横替えで）'!CI35="流動",2,'⑤案件貼り付けシート(E6~→A2へ縦横替えで）'!CI35="対象外","",'⑤案件貼り付けシート(E6~→A2へ縦横替えで）'!CI35="","")</f>
        <v/>
      </c>
      <c r="BH39" s="154" t="str">
        <f>IF('⑤案件貼り付けシート(E6~→A2へ縦横替えで）'!$CI35="固定",IF('⑤案件貼り付けシート(E6~→A2へ縦横替えで）'!CJ35="","",'⑤案件貼り付けシート(E6~→A2へ縦横替えで）'!CJ35),"")</f>
        <v/>
      </c>
      <c r="BI39" s="154" t="str">
        <f>IF('⑤案件貼り付けシート(E6~→A2へ縦横替えで）'!$CI35="固定",IF('⑤案件貼り付けシート(E6~→A2へ縦横替えで）'!CK35="","",'⑤案件貼り付けシート(E6~→A2へ縦横替えで）'!CK35),"")</f>
        <v/>
      </c>
      <c r="BJ39" s="154" t="str">
        <f>IF('⑤案件貼り付けシート(E6~→A2へ縦横替えで）'!$CI35="固定",IF('⑤案件貼り付けシート(E6~→A2へ縦横替えで）'!CL35="","",'⑤案件貼り付けシート(E6~→A2へ縦横替えで）'!CL35),"")</f>
        <v/>
      </c>
      <c r="BK39" s="154" t="str">
        <f>IF('⑤案件貼り付けシート(E6~→A2へ縦横替えで）'!$CI35="固定",IF('⑤案件貼り付けシート(E6~→A2へ縦横替えで）'!CM35="","",'⑤案件貼り付けシート(E6~→A2へ縦横替えで）'!CM35),"")</f>
        <v/>
      </c>
      <c r="BL39" s="154" t="str">
        <f>IF('⑤案件貼り付けシート(E6~→A2へ縦横替えで）'!$CI35="固定",IF('⑤案件貼り付けシート(E6~→A2へ縦横替えで）'!CN35="","",'⑤案件貼り付けシート(E6~→A2へ縦横替えで）'!CN35),"")</f>
        <v/>
      </c>
      <c r="BM39" s="154" t="str">
        <f>IF('⑤案件貼り付けシート(E6~→A2へ縦横替えで）'!$CI35="固定",IF('⑤案件貼り付けシート(E6~→A2へ縦横替えで）'!CO35="","",'⑤案件貼り付けシート(E6~→A2へ縦横替えで）'!CO35),"")</f>
        <v/>
      </c>
      <c r="BN39" s="7" t="str">
        <f>IF('⑤案件貼り付けシート(E6~→A2へ縦横替えで）'!$CI35="固定",IF('⑤案件貼り付けシート(E6~→A2へ縦横替えで）'!CP35="","",'⑤案件貼り付けシート(E6~→A2へ縦横替えで）'!CP35),"")</f>
        <v/>
      </c>
      <c r="BO39" s="7" t="str">
        <f>IF('⑤案件貼り付けシート(E6~→A2へ縦横替えで）'!CQ35="","",'⑤案件貼り付けシート(E6~→A2へ縦横替えで）'!CQ35)</f>
        <v/>
      </c>
      <c r="BP39" s="7" t="str">
        <f>IF('⑤案件貼り付けシート(E6~→A2へ縦横替えで）'!CR35="","",'⑤案件貼り付けシート(E6~→A2へ縦横替えで）'!CR35)</f>
        <v/>
      </c>
      <c r="BQ39" s="7" t="str">
        <f>IF('⑤案件貼り付けシート(E6~→A2へ縦横替えで）'!CS35="","",'⑤案件貼り付けシート(E6~→A2へ縦横替えで）'!CS35)</f>
        <v/>
      </c>
      <c r="BR39" s="154" t="str">
        <f>IF('⑤案件貼り付けシート(E6~→A2へ縦横替えで）'!CV35="","",'⑤案件貼り付けシート(E6~→A2へ縦横替えで）'!CV35)</f>
        <v/>
      </c>
      <c r="BS39" s="154" t="str">
        <f>IF('⑤案件貼り付けシート(E6~→A2へ縦横替えで）'!CW35="","",'⑤案件貼り付けシート(E6~→A2へ縦横替えで）'!CW35)</f>
        <v/>
      </c>
      <c r="BT39" s="7" t="str" cm="1">
        <f t="array" ref="BT39">IF('⑤案件貼り付けシート(E6~→A2へ縦横替えで）'!CX35="","",_xlfn.IFS('⑤案件貼り付けシート(E6~→A2へ縦横替えで）'!CX35="固定",1,'⑤案件貼り付けシート(E6~→A2へ縦横替えで）'!CX35="流動",2,'⑤案件貼り付けシート(E6~→A2へ縦横替えで）'!CX35="対象外",""))</f>
        <v/>
      </c>
      <c r="BU39" s="154" t="str">
        <f>IF('⑤案件貼り付けシート(E6~→A2へ縦横替えで）'!$CX35="固定",IF('⑤案件貼り付けシート(E6~→A2へ縦横替えで）'!CY35="","",'⑤案件貼り付けシート(E6~→A2へ縦横替えで）'!CY35),"")</f>
        <v/>
      </c>
      <c r="BV39" s="154" t="str">
        <f>IF('⑤案件貼り付けシート(E6~→A2へ縦横替えで）'!$CX35="固定",IF('⑤案件貼り付けシート(E6~→A2へ縦横替えで）'!CZ35="","",'⑤案件貼り付けシート(E6~→A2へ縦横替えで）'!CZ35),"")</f>
        <v/>
      </c>
      <c r="BW39" s="154" t="str">
        <f>IF('⑤案件貼り付けシート(E6~→A2へ縦横替えで）'!$CX35="固定",IF('⑤案件貼り付けシート(E6~→A2へ縦横替えで）'!DA35="","",'⑤案件貼り付けシート(E6~→A2へ縦横替えで）'!DA35),"")</f>
        <v/>
      </c>
      <c r="BX39" s="154" t="str">
        <f>IF('⑤案件貼り付けシート(E6~→A2へ縦横替えで）'!$CX35="固定",IF('⑤案件貼り付けシート(E6~→A2へ縦横替えで）'!DB35="","",'⑤案件貼り付けシート(E6~→A2へ縦横替えで）'!DB35),"")</f>
        <v/>
      </c>
      <c r="BY39" s="154" t="str">
        <f>IF('⑤案件貼り付けシート(E6~→A2へ縦横替えで）'!$CX35="固定",IF('⑤案件貼り付けシート(E6~→A2へ縦横替えで）'!DC35="","",'⑤案件貼り付けシート(E6~→A2へ縦横替えで）'!DC35),"")</f>
        <v/>
      </c>
      <c r="BZ39" s="154" t="str">
        <f>IF('⑤案件貼り付けシート(E6~→A2へ縦横替えで）'!$CX35="固定",IF('⑤案件貼り付けシート(E6~→A2へ縦横替えで）'!DD35="","",'⑤案件貼り付けシート(E6~→A2へ縦横替えで）'!DD35),"")</f>
        <v/>
      </c>
      <c r="CA39" s="7" t="str">
        <f>IF('⑤案件貼り付けシート(E6~→A2へ縦横替えで）'!$CX35="固定",IF('⑤案件貼り付けシート(E6~→A2へ縦横替えで）'!DE35="","",'⑤案件貼り付けシート(E6~→A2へ縦横替えで）'!DE35),"")</f>
        <v/>
      </c>
      <c r="CB39" s="7" t="str">
        <f>IF('⑤案件貼り付けシート(E6~→A2へ縦横替えで）'!DF35="","",'⑤案件貼り付けシート(E6~→A2へ縦横替えで）'!DF35)</f>
        <v/>
      </c>
      <c r="CC39" s="7" t="str">
        <f>IF('⑤案件貼り付けシート(E6~→A2へ縦横替えで）'!DG35="","",'⑤案件貼り付けシート(E6~→A2へ縦横替えで）'!DG35)</f>
        <v/>
      </c>
      <c r="CD39" s="7" t="str">
        <f>IF('⑤案件貼り付けシート(E6~→A2へ縦横替えで）'!DH35="","",'⑤案件貼り付けシート(E6~→A2へ縦横替えで）'!DH35)</f>
        <v/>
      </c>
      <c r="CE39" s="154" t="str">
        <f>IF('⑤案件貼り付けシート(E6~→A2へ縦横替えで）'!DK35="","",'⑤案件貼り付けシート(E6~→A2へ縦横替えで）'!DK35)</f>
        <v/>
      </c>
      <c r="CF39" s="154" t="str">
        <f>IF('⑤案件貼り付けシート(E6~→A2へ縦横替えで）'!DL35="","",'⑤案件貼り付けシート(E6~→A2へ縦横替えで）'!DL35)</f>
        <v/>
      </c>
      <c r="CG39" s="7" t="str" cm="1">
        <f t="array" ref="CG39">IF('⑤案件貼り付けシート(E6~→A2へ縦横替えで）'!DM35="","",_xlfn.IFS('⑤案件貼り付けシート(E6~→A2へ縦横替えで）'!DM35="固定",1,'⑤案件貼り付けシート(E6~→A2へ縦横替えで）'!DM35="流動",2,'⑤案件貼り付けシート(E6~→A2へ縦横替えで）'!DM35="対象外",""))</f>
        <v/>
      </c>
      <c r="CH39" s="154" t="str">
        <f>IF('⑤案件貼り付けシート(E6~→A2へ縦横替えで）'!$DM35="固定",IF('⑤案件貼り付けシート(E6~→A2へ縦横替えで）'!DN35="","",'⑤案件貼り付けシート(E6~→A2へ縦横替えで）'!DN35),"")</f>
        <v/>
      </c>
      <c r="CI39" s="154" t="str">
        <f>IF('⑤案件貼り付けシート(E6~→A2へ縦横替えで）'!$DM35="固定",IF('⑤案件貼り付けシート(E6~→A2へ縦横替えで）'!DO35="","",'⑤案件貼り付けシート(E6~→A2へ縦横替えで）'!DO35),"")</f>
        <v/>
      </c>
      <c r="CJ39" s="154" t="str">
        <f>IF('⑤案件貼り付けシート(E6~→A2へ縦横替えで）'!$DM35="固定",IF('⑤案件貼り付けシート(E6~→A2へ縦横替えで）'!DP35="","",'⑤案件貼り付けシート(E6~→A2へ縦横替えで）'!DP35),"")</f>
        <v/>
      </c>
      <c r="CK39" s="154" t="str">
        <f>IF('⑤案件貼り付けシート(E6~→A2へ縦横替えで）'!$DM35="固定",IF('⑤案件貼り付けシート(E6~→A2へ縦横替えで）'!DQ35="","",'⑤案件貼り付けシート(E6~→A2へ縦横替えで）'!DQ35),"")</f>
        <v/>
      </c>
      <c r="CL39" s="154" t="str">
        <f>IF('⑤案件貼り付けシート(E6~→A2へ縦横替えで）'!$DM35="固定",IF('⑤案件貼り付けシート(E6~→A2へ縦横替えで）'!DR35="","",'⑤案件貼り付けシート(E6~→A2へ縦横替えで）'!DR35),"")</f>
        <v/>
      </c>
      <c r="CM39" s="154" t="str">
        <f>IF('⑤案件貼り付けシート(E6~→A2へ縦横替えで）'!$DM35="固定",IF('⑤案件貼り付けシート(E6~→A2へ縦横替えで）'!DS35="","",'⑤案件貼り付けシート(E6~→A2へ縦横替えで）'!DS35),"")</f>
        <v/>
      </c>
      <c r="CN39" s="7" t="str">
        <f>IF('⑤案件貼り付けシート(E6~→A2へ縦横替えで）'!$DM35="固定",IF('⑤案件貼り付けシート(E6~→A2へ縦横替えで）'!DT35="","",'⑤案件貼り付けシート(E6~→A2へ縦横替えで）'!DT35),"")</f>
        <v/>
      </c>
      <c r="CO39" s="7" t="str">
        <f>IF('⑤案件貼り付けシート(E6~→A2へ縦横替えで）'!DU35="","",'⑤案件貼り付けシート(E6~→A2へ縦横替えで）'!DU35)</f>
        <v/>
      </c>
      <c r="CP39" s="7" t="str">
        <f>IF('⑤案件貼り付けシート(E6~→A2へ縦横替えで）'!DV35="","",'⑤案件貼り付けシート(E6~→A2へ縦横替えで）'!DV35)</f>
        <v/>
      </c>
      <c r="CQ39" s="7" t="str">
        <f>IF('⑤案件貼り付けシート(E6~→A2へ縦横替えで）'!DW35="","",'⑤案件貼り付けシート(E6~→A2へ縦横替えで）'!DW35)</f>
        <v/>
      </c>
      <c r="CR39" s="154" t="str">
        <f>IF('⑤案件貼り付けシート(E6~→A2へ縦横替えで）'!EA35="","",'⑤案件貼り付けシート(E6~→A2へ縦横替えで）'!EA35)</f>
        <v/>
      </c>
      <c r="CS39" s="154" t="str">
        <f>IF('⑤案件貼り付けシート(E6~→A2へ縦横替えで）'!EB35="","",'⑤案件貼り付けシート(E6~→A2へ縦横替えで）'!EB35)</f>
        <v/>
      </c>
      <c r="CT39" s="7" t="str" cm="1">
        <f t="array" ref="CT39">IF('⑤案件貼り付けシート(E6~→A2へ縦横替えで）'!EC35="","",_xlfn.IFS('⑤案件貼り付けシート(E6~→A2へ縦横替えで）'!EC35="固定",1,'⑤案件貼り付けシート(E6~→A2へ縦横替えで）'!EC35="流動",2,'⑤案件貼り付けシート(E6~→A2へ縦横替えで）'!EC35="対象外",""))</f>
        <v/>
      </c>
      <c r="CU39" s="154" t="str">
        <f>IF('⑤案件貼り付けシート(E6~→A2へ縦横替えで）'!$EC35="固定",IF('⑤案件貼り付けシート(E6~→A2へ縦横替えで）'!ED35="","",'⑤案件貼り付けシート(E6~→A2へ縦横替えで）'!ED35),"")</f>
        <v/>
      </c>
      <c r="CV39" s="154" t="str">
        <f>IF('⑤案件貼り付けシート(E6~→A2へ縦横替えで）'!$EC35="固定",IF('⑤案件貼り付けシート(E6~→A2へ縦横替えで）'!EE35="","",'⑤案件貼り付けシート(E6~→A2へ縦横替えで）'!EE35),"")</f>
        <v/>
      </c>
      <c r="CW39" s="154" t="str">
        <f>IF('⑤案件貼り付けシート(E6~→A2へ縦横替えで）'!$EC35="固定",IF('⑤案件貼り付けシート(E6~→A2へ縦横替えで）'!EF35="","",'⑤案件貼り付けシート(E6~→A2へ縦横替えで）'!EF35),"")</f>
        <v/>
      </c>
      <c r="CX39" s="154" t="str">
        <f>IF('⑤案件貼り付けシート(E6~→A2へ縦横替えで）'!$EC35="固定",IF('⑤案件貼り付けシート(E6~→A2へ縦横替えで）'!EG35="","",'⑤案件貼り付けシート(E6~→A2へ縦横替えで）'!EG35),"")</f>
        <v/>
      </c>
      <c r="CY39" s="154" t="str">
        <f>IF('⑤案件貼り付けシート(E6~→A2へ縦横替えで）'!$EC35="固定",IF('⑤案件貼り付けシート(E6~→A2へ縦横替えで）'!EH35="","",'⑤案件貼り付けシート(E6~→A2へ縦横替えで）'!EH35),"")</f>
        <v/>
      </c>
      <c r="CZ39" s="154" t="str">
        <f>IF('⑤案件貼り付けシート(E6~→A2へ縦横替えで）'!$EC35="固定",IF('⑤案件貼り付けシート(E6~→A2へ縦横替えで）'!EI35="","",'⑤案件貼り付けシート(E6~→A2へ縦横替えで）'!EI35),"")</f>
        <v/>
      </c>
      <c r="DA39" s="7" t="str">
        <f>IF('⑤案件貼り付けシート(E6~→A2へ縦横替えで）'!$EC35="固定",IF('⑤案件貼り付けシート(E6~→A2へ縦横替えで）'!EJ35="","",'⑤案件貼り付けシート(E6~→A2へ縦横替えで）'!EJ35),"")</f>
        <v/>
      </c>
      <c r="DB39" s="7" t="str">
        <f>IF('⑤案件貼り付けシート(E6~→A2へ縦横替えで）'!EK35="","",'⑤案件貼り付けシート(E6~→A2へ縦横替えで）'!EK35)</f>
        <v/>
      </c>
      <c r="DC39" s="7" t="str">
        <f>IF('⑤案件貼り付けシート(E6~→A2へ縦横替えで）'!EL35="","",'⑤案件貼り付けシート(E6~→A2へ縦横替えで）'!EL35)</f>
        <v/>
      </c>
      <c r="DD39" s="7" t="str">
        <f>IF('⑤案件貼り付けシート(E6~→A2へ縦横替えで）'!EM35="","",'⑤案件貼り付けシート(E6~→A2へ縦横替えで）'!EM35)</f>
        <v/>
      </c>
      <c r="DE39" s="154" t="str">
        <f>IF('⑤案件貼り付けシート(E6~→A2へ縦横替えで）'!EO35="","",'⑤案件貼り付けシート(E6~→A2へ縦横替えで）'!EO35)</f>
        <v/>
      </c>
      <c r="DF39" s="154" t="str">
        <f>IF('⑤案件貼り付けシート(E6~→A2へ縦横替えで）'!EP35="","",'⑤案件貼り付けシート(E6~→A2へ縦横替えで）'!EP35)</f>
        <v/>
      </c>
      <c r="DG39" s="7" t="str" cm="1">
        <f t="array" ref="DG39">IF('⑤案件貼り付けシート(E6~→A2へ縦横替えで）'!EQ35="","",_xlfn.IFS('⑤案件貼り付けシート(E6~→A2へ縦横替えで）'!EQ35="固定",1,'⑤案件貼り付けシート(E6~→A2へ縦横替えで）'!EQ35="流動",2,'⑤案件貼り付けシート(E6~→A2へ縦横替えで）'!EQ35="対象外",""))</f>
        <v/>
      </c>
      <c r="DH39" s="154" t="str">
        <f>IF('⑤案件貼り付けシート(E6~→A2へ縦横替えで）'!$EQ35="固定",IF('⑤案件貼り付けシート(E6~→A2へ縦横替えで）'!ER35="","",'⑤案件貼り付けシート(E6~→A2へ縦横替えで）'!ER35),"")</f>
        <v/>
      </c>
      <c r="DI39" s="154" t="str">
        <f>IF('⑤案件貼り付けシート(E6~→A2へ縦横替えで）'!$EQ35="固定",IF('⑤案件貼り付けシート(E6~→A2へ縦横替えで）'!ES35="","",'⑤案件貼り付けシート(E6~→A2へ縦横替えで）'!ES35),"")</f>
        <v/>
      </c>
      <c r="DJ39" s="154" t="str">
        <f>IF('⑤案件貼り付けシート(E6~→A2へ縦横替えで）'!$EQ35="固定",IF('⑤案件貼り付けシート(E6~→A2へ縦横替えで）'!ET35="","",'⑤案件貼り付けシート(E6~→A2へ縦横替えで）'!ET35),"")</f>
        <v/>
      </c>
      <c r="DK39" s="154" t="str">
        <f>IF('⑤案件貼り付けシート(E6~→A2へ縦横替えで）'!$EQ35="固定",IF('⑤案件貼り付けシート(E6~→A2へ縦横替えで）'!EU35="","",'⑤案件貼り付けシート(E6~→A2へ縦横替えで）'!EU35),"")</f>
        <v/>
      </c>
      <c r="DL39" s="154" t="str">
        <f>IF('⑤案件貼り付けシート(E6~→A2へ縦横替えで）'!$EQ35="固定",IF('⑤案件貼り付けシート(E6~→A2へ縦横替えで）'!EV35="","",'⑤案件貼り付けシート(E6~→A2へ縦横替えで）'!EV35),"")</f>
        <v/>
      </c>
      <c r="DM39" s="154" t="str">
        <f>IF('⑤案件貼り付けシート(E6~→A2へ縦横替えで）'!$EQ35="固定",IF('⑤案件貼り付けシート(E6~→A2へ縦横替えで）'!EW35="","",'⑤案件貼り付けシート(E6~→A2へ縦横替えで）'!EW35),"")</f>
        <v/>
      </c>
      <c r="DN39" s="7" t="str">
        <f>IF('⑤案件貼り付けシート(E6~→A2へ縦横替えで）'!$EQ35="固定",IF('⑤案件貼り付けシート(E6~→A2へ縦横替えで）'!EX35="","",'⑤案件貼り付けシート(E6~→A2へ縦横替えで）'!EX35),"")</f>
        <v/>
      </c>
      <c r="DO39" s="7" t="str">
        <f>IF('⑤案件貼り付けシート(E6~→A2へ縦横替えで）'!EY35="","",'⑤案件貼り付けシート(E6~→A2へ縦横替えで）'!EY35)</f>
        <v/>
      </c>
      <c r="DP39" s="7" t="str">
        <f>IF('⑤案件貼り付けシート(E6~→A2へ縦横替えで）'!EZ35="","",'⑤案件貼り付けシート(E6~→A2へ縦横替えで）'!EZ35)</f>
        <v/>
      </c>
      <c r="DQ39" s="7" t="str">
        <f>IF('⑤案件貼り付けシート(E6~→A2へ縦横替えで）'!FA35="","",'⑤案件貼り付けシート(E6~→A2へ縦横替えで）'!FA35)</f>
        <v/>
      </c>
      <c r="DR39" s="154" t="str">
        <f>IF('⑤案件貼り付けシート(E6~→A2へ縦横替えで）'!FC35="","",'⑤案件貼り付けシート(E6~→A2へ縦横替えで）'!FC35)</f>
        <v/>
      </c>
      <c r="DS39" s="154" t="str">
        <f>IF('⑤案件貼り付けシート(E6~→A2へ縦横替えで）'!FD35="","",'⑤案件貼り付けシート(E6~→A2へ縦横替えで）'!FD35)</f>
        <v/>
      </c>
      <c r="DT39" s="7" t="str" cm="1">
        <f t="array" ref="DT39">IF('⑤案件貼り付けシート(E6~→A2へ縦横替えで）'!FE35="","",_xlfn.IFS('⑤案件貼り付けシート(E6~→A2へ縦横替えで）'!FE35="固定",1,'⑤案件貼り付けシート(E6~→A2へ縦横替えで）'!FE35="流動",2,'⑤案件貼り付けシート(E6~→A2へ縦横替えで）'!FE35="対象外",""))</f>
        <v/>
      </c>
      <c r="DU39" s="154" t="str">
        <f>IF('⑤案件貼り付けシート(E6~→A2へ縦横替えで）'!$FE35="固定",IF('⑤案件貼り付けシート(E6~→A2へ縦横替えで）'!FF35="","",'⑤案件貼り付けシート(E6~→A2へ縦横替えで）'!FF35),"")</f>
        <v/>
      </c>
      <c r="DV39" s="154" t="str">
        <f>IF('⑤案件貼り付けシート(E6~→A2へ縦横替えで）'!$FE35="固定",IF('⑤案件貼り付けシート(E6~→A2へ縦横替えで）'!FG35="","",'⑤案件貼り付けシート(E6~→A2へ縦横替えで）'!FG35),"")</f>
        <v/>
      </c>
      <c r="DW39" s="154" t="str">
        <f>IF('⑤案件貼り付けシート(E6~→A2へ縦横替えで）'!$FE35="固定",IF('⑤案件貼り付けシート(E6~→A2へ縦横替えで）'!FH35="","",'⑤案件貼り付けシート(E6~→A2へ縦横替えで）'!FH35),"")</f>
        <v/>
      </c>
      <c r="DX39" s="154" t="str">
        <f>IF('⑤案件貼り付けシート(E6~→A2へ縦横替えで）'!$FE35="固定",IF('⑤案件貼り付けシート(E6~→A2へ縦横替えで）'!FI35="","",'⑤案件貼り付けシート(E6~→A2へ縦横替えで）'!FI35),"")</f>
        <v/>
      </c>
      <c r="DY39" s="154" t="str">
        <f>IF('⑤案件貼り付けシート(E6~→A2へ縦横替えで）'!$FE35="固定",IF('⑤案件貼り付けシート(E6~→A2へ縦横替えで）'!FJ35="","",'⑤案件貼り付けシート(E6~→A2へ縦横替えで）'!FJ35),"")</f>
        <v/>
      </c>
      <c r="DZ39" s="154" t="str">
        <f>IF('⑤案件貼り付けシート(E6~→A2へ縦横替えで）'!$FE35="固定",IF('⑤案件貼り付けシート(E6~→A2へ縦横替えで）'!FK35="","",'⑤案件貼り付けシート(E6~→A2へ縦横替えで）'!FK35),"")</f>
        <v/>
      </c>
      <c r="EA39" s="7" t="str">
        <f>IF('⑤案件貼り付けシート(E6~→A2へ縦横替えで）'!$FE35="固定",IF('⑤案件貼り付けシート(E6~→A2へ縦横替えで）'!FL35="","",'⑤案件貼り付けシート(E6~→A2へ縦横替えで）'!FL35),"")</f>
        <v/>
      </c>
      <c r="EB39" s="7" t="str">
        <f>IF('⑤案件貼り付けシート(E6~→A2へ縦横替えで）'!FM35="","",'⑤案件貼り付けシート(E6~→A2へ縦横替えで）'!FM35)</f>
        <v/>
      </c>
      <c r="EC39" s="7" t="str">
        <f>IF('⑤案件貼り付けシート(E6~→A2へ縦横替えで）'!FN35="","",'⑤案件貼り付けシート(E6~→A2へ縦横替えで）'!FN35)</f>
        <v/>
      </c>
      <c r="ED39" s="7" t="str">
        <f>IF('⑤案件貼り付けシート(E6~→A2へ縦横替えで）'!FO35="","",'⑤案件貼り付けシート(E6~→A2へ縦横替えで）'!FO35)</f>
        <v/>
      </c>
      <c r="EE39" s="154" t="str">
        <f>IF('⑤案件貼り付けシート(E6~→A2へ縦横替えで）'!FQ35="","",'⑤案件貼り付けシート(E6~→A2へ縦横替えで）'!FQ35)</f>
        <v/>
      </c>
      <c r="EF39" s="154" t="str">
        <f>IF('⑤案件貼り付けシート(E6~→A2へ縦横替えで）'!FR35="","",'⑤案件貼り付けシート(E6~→A2へ縦横替えで）'!FR35)</f>
        <v/>
      </c>
      <c r="EG39" s="7" t="str" cm="1">
        <f t="array" ref="EG39">IF('⑤案件貼り付けシート(E6~→A2へ縦横替えで）'!FS35="","",_xlfn.IFS('⑤案件貼り付けシート(E6~→A2へ縦横替えで）'!FS35="固定",1,'⑤案件貼り付けシート(E6~→A2へ縦横替えで）'!FS35="流動",2,'⑤案件貼り付けシート(E6~→A2へ縦横替えで）'!FS35="対象外",""))</f>
        <v/>
      </c>
      <c r="EH39" s="154" t="str">
        <f>IF('⑤案件貼り付けシート(E6~→A2へ縦横替えで）'!$FS35="固定",IF('⑤案件貼り付けシート(E6~→A2へ縦横替えで）'!FT35="","",'⑤案件貼り付けシート(E6~→A2へ縦横替えで）'!FT35),"")</f>
        <v/>
      </c>
      <c r="EI39" s="154" t="str">
        <f>IF('⑤案件貼り付けシート(E6~→A2へ縦横替えで）'!$FS35="固定",IF('⑤案件貼り付けシート(E6~→A2へ縦横替えで）'!FU35="","",'⑤案件貼り付けシート(E6~→A2へ縦横替えで）'!FU35),"")</f>
        <v/>
      </c>
      <c r="EJ39" s="154" t="str">
        <f>IF('⑤案件貼り付けシート(E6~→A2へ縦横替えで）'!$FS35="固定",IF('⑤案件貼り付けシート(E6~→A2へ縦横替えで）'!FV35="","",'⑤案件貼り付けシート(E6~→A2へ縦横替えで）'!FV35),"")</f>
        <v/>
      </c>
      <c r="EK39" s="154" t="str">
        <f>IF('⑤案件貼り付けシート(E6~→A2へ縦横替えで）'!$FS35="固定",IF('⑤案件貼り付けシート(E6~→A2へ縦横替えで）'!FW35="","",'⑤案件貼り付けシート(E6~→A2へ縦横替えで）'!FW35),"")</f>
        <v/>
      </c>
      <c r="EL39" s="154" t="str">
        <f>IF('⑤案件貼り付けシート(E6~→A2へ縦横替えで）'!$FS35="固定",IF('⑤案件貼り付けシート(E6~→A2へ縦横替えで）'!FX35="","",'⑤案件貼り付けシート(E6~→A2へ縦横替えで）'!FX35),"")</f>
        <v/>
      </c>
      <c r="EM39" s="154" t="str">
        <f>IF('⑤案件貼り付けシート(E6~→A2へ縦横替えで）'!$FS35="固定",IF('⑤案件貼り付けシート(E6~→A2へ縦横替えで）'!FY35="","",'⑤案件貼り付けシート(E6~→A2へ縦横替えで）'!FY35),"")</f>
        <v/>
      </c>
      <c r="EN39" s="7" t="str">
        <f>IF('⑤案件貼り付けシート(E6~→A2へ縦横替えで）'!$FS35="固定",IF('⑤案件貼り付けシート(E6~→A2へ縦横替えで）'!FZ35="","",'⑤案件貼り付けシート(E6~→A2へ縦横替えで）'!FZ35),"")</f>
        <v/>
      </c>
      <c r="EO39" s="7" t="str">
        <f>IF('⑤案件貼り付けシート(E6~→A2へ縦横替えで）'!GA35="","",'⑤案件貼り付けシート(E6~→A2へ縦横替えで）'!GA35)</f>
        <v/>
      </c>
      <c r="EP39" s="7" t="str">
        <f>IF('⑤案件貼り付けシート(E6~→A2へ縦横替えで）'!GB35="","",'⑤案件貼り付けシート(E6~→A2へ縦横替えで）'!GB35)</f>
        <v/>
      </c>
      <c r="EQ39" s="7" t="str">
        <f>IF('⑤案件貼り付けシート(E6~→A2へ縦横替えで）'!GC35="","",'⑤案件貼り付けシート(E6~→A2へ縦横替えで）'!GC35)</f>
        <v/>
      </c>
      <c r="ER39" s="154" t="str">
        <f>IF('⑤案件貼り付けシート(E6~→A2へ縦横替えで）'!GE35="","",'⑤案件貼り付けシート(E6~→A2へ縦横替えで）'!GE35)</f>
        <v/>
      </c>
      <c r="ES39" s="154" t="str">
        <f>IF('⑤案件貼り付けシート(E6~→A2へ縦横替えで）'!GF35="","",'⑤案件貼り付けシート(E6~→A2へ縦横替えで）'!GF35)</f>
        <v/>
      </c>
      <c r="ET39" s="7" t="str" cm="1">
        <f t="array" ref="ET39">IF('⑤案件貼り付けシート(E6~→A2へ縦横替えで）'!GG35="","",_xlfn.IFS('⑤案件貼り付けシート(E6~→A2へ縦横替えで）'!GG35="固定",1,'⑤案件貼り付けシート(E6~→A2へ縦横替えで）'!GG35="流動",2,'⑤案件貼り付けシート(E6~→A2へ縦横替えで）'!GG35="対象外",""))</f>
        <v/>
      </c>
      <c r="EU39" s="154" t="str">
        <f>IF('⑤案件貼り付けシート(E6~→A2へ縦横替えで）'!$GG35="固定",IF('⑤案件貼り付けシート(E6~→A2へ縦横替えで）'!GH35="","",'⑤案件貼り付けシート(E6~→A2へ縦横替えで）'!GH35),"")</f>
        <v/>
      </c>
      <c r="EV39" s="154" t="str">
        <f>IF('⑤案件貼り付けシート(E6~→A2へ縦横替えで）'!$GG35="固定",IF('⑤案件貼り付けシート(E6~→A2へ縦横替えで）'!GI35="","",'⑤案件貼り付けシート(E6~→A2へ縦横替えで）'!GI35),"")</f>
        <v/>
      </c>
      <c r="EW39" s="154" t="str">
        <f>IF('⑤案件貼り付けシート(E6~→A2へ縦横替えで）'!$GG35="固定",IF('⑤案件貼り付けシート(E6~→A2へ縦横替えで）'!GJ35="","",'⑤案件貼り付けシート(E6~→A2へ縦横替えで）'!GJ35),"")</f>
        <v/>
      </c>
      <c r="EX39" s="154" t="str">
        <f>IF('⑤案件貼り付けシート(E6~→A2へ縦横替えで）'!$GG35="固定",IF('⑤案件貼り付けシート(E6~→A2へ縦横替えで）'!GK35="","",'⑤案件貼り付けシート(E6~→A2へ縦横替えで）'!GK35),"")</f>
        <v/>
      </c>
      <c r="EY39" s="154" t="str">
        <f>IF('⑤案件貼り付けシート(E6~→A2へ縦横替えで）'!$GG35="固定",IF('⑤案件貼り付けシート(E6~→A2へ縦横替えで）'!GL35="","",'⑤案件貼り付けシート(E6~→A2へ縦横替えで）'!GL35),"")</f>
        <v/>
      </c>
      <c r="EZ39" s="154" t="str">
        <f>IF('⑤案件貼り付けシート(E6~→A2へ縦横替えで）'!$GG35="固定",IF('⑤案件貼り付けシート(E6~→A2へ縦横替えで）'!GM35="","",'⑤案件貼り付けシート(E6~→A2へ縦横替えで）'!GM35),"")</f>
        <v/>
      </c>
      <c r="FA39" s="7" t="str">
        <f>IF('⑤案件貼り付けシート(E6~→A2へ縦横替えで）'!$GG35="固定",IF('⑤案件貼り付けシート(E6~→A2へ縦横替えで）'!GN35="","",'⑤案件貼り付けシート(E6~→A2へ縦横替えで）'!GN35),"")</f>
        <v/>
      </c>
      <c r="FB39" s="7" t="str">
        <f>IF('⑤案件貼り付けシート(E6~→A2へ縦横替えで）'!GO35="","",'⑤案件貼り付けシート(E6~→A2へ縦横替えで）'!GO35)</f>
        <v/>
      </c>
      <c r="FC39" s="7" t="str">
        <f>IF('⑤案件貼り付けシート(E6~→A2へ縦横替えで）'!GP35="","",'⑤案件貼り付けシート(E6~→A2へ縦横替えで）'!GP35)</f>
        <v/>
      </c>
      <c r="FD39" s="7" t="str">
        <f>IF('⑤案件貼り付けシート(E6~→A2へ縦横替えで）'!GQ35="","",'⑤案件貼り付けシート(E6~→A2へ縦横替えで）'!GQ35)</f>
        <v/>
      </c>
      <c r="FE39" s="154" t="str">
        <f>IF('⑤案件貼り付けシート(E6~→A2へ縦横替えで）'!GS35="","",'⑤案件貼り付けシート(E6~→A2へ縦横替えで）'!GS35)</f>
        <v/>
      </c>
      <c r="FF39" s="154" t="str">
        <f>IF('⑤案件貼り付けシート(E6~→A2へ縦横替えで）'!GT35="","",'⑤案件貼り付けシート(E6~→A2へ縦横替えで）'!GT35)</f>
        <v/>
      </c>
      <c r="FG39" s="7" t="str" cm="1">
        <f t="array" ref="FG39">IF('⑤案件貼り付けシート(E6~→A2へ縦横替えで）'!GU35="","",_xlfn.IFS('⑤案件貼り付けシート(E6~→A2へ縦横替えで）'!GU35="固定",1,'⑤案件貼り付けシート(E6~→A2へ縦横替えで）'!GU35="流動",2,'⑤案件貼り付けシート(E6~→A2へ縦横替えで）'!GU35="対象外",""))</f>
        <v/>
      </c>
      <c r="FH39" s="154" t="str">
        <f>IF('⑤案件貼り付けシート(E6~→A2へ縦横替えで）'!$GU35="固定",IF('⑤案件貼り付けシート(E6~→A2へ縦横替えで）'!GV35="","",'⑤案件貼り付けシート(E6~→A2へ縦横替えで）'!GV35),"")</f>
        <v/>
      </c>
      <c r="FI39" s="154" t="str">
        <f>IF('⑤案件貼り付けシート(E6~→A2へ縦横替えで）'!$GU35="固定",IF('⑤案件貼り付けシート(E6~→A2へ縦横替えで）'!GW35="","",'⑤案件貼り付けシート(E6~→A2へ縦横替えで）'!GW35),"")</f>
        <v/>
      </c>
      <c r="FJ39" s="154" t="str">
        <f>IF('⑤案件貼り付けシート(E6~→A2へ縦横替えで）'!$GU35="固定",IF('⑤案件貼り付けシート(E6~→A2へ縦横替えで）'!GX35="","",'⑤案件貼り付けシート(E6~→A2へ縦横替えで）'!GX35),"")</f>
        <v/>
      </c>
      <c r="FK39" s="154" t="str">
        <f>IF('⑤案件貼り付けシート(E6~→A2へ縦横替えで）'!$GU35="固定",IF('⑤案件貼り付けシート(E6~→A2へ縦横替えで）'!GY35="","",'⑤案件貼り付けシート(E6~→A2へ縦横替えで）'!GY35),"")</f>
        <v/>
      </c>
      <c r="FL39" s="154" t="str">
        <f>IF('⑤案件貼り付けシート(E6~→A2へ縦横替えで）'!$GU35="固定",IF('⑤案件貼り付けシート(E6~→A2へ縦横替えで）'!GZ35="","",'⑤案件貼り付けシート(E6~→A2へ縦横替えで）'!GZ35),"")</f>
        <v/>
      </c>
      <c r="FM39" s="154" t="str">
        <f>IF('⑤案件貼り付けシート(E6~→A2へ縦横替えで）'!$GU35="固定",IF('⑤案件貼り付けシート(E6~→A2へ縦横替えで）'!HA35="","",'⑤案件貼り付けシート(E6~→A2へ縦横替えで）'!HA35),"")</f>
        <v/>
      </c>
      <c r="FN39" s="7" t="str">
        <f>IF('⑤案件貼り付けシート(E6~→A2へ縦横替えで）'!$GU35="固定",IF('⑤案件貼り付けシート(E6~→A2へ縦横替えで）'!HB35="","",'⑤案件貼り付けシート(E6~→A2へ縦横替えで）'!HB35),"")</f>
        <v/>
      </c>
      <c r="FO39" s="7" t="str">
        <f>IF('⑤案件貼り付けシート(E6~→A2へ縦横替えで）'!HC35="","",'⑤案件貼り付けシート(E6~→A2へ縦横替えで）'!HC35)</f>
        <v/>
      </c>
      <c r="FP39" s="7" t="str">
        <f>IF('⑤案件貼り付けシート(E6~→A2へ縦横替えで）'!HD35="","",'⑤案件貼り付けシート(E6~→A2へ縦横替えで）'!HD35)</f>
        <v/>
      </c>
      <c r="FQ39" s="7" t="str">
        <f>IF('⑤案件貼り付けシート(E6~→A2へ縦横替えで）'!HE35="","",'⑤案件貼り付けシート(E6~→A2へ縦横替えで）'!HE35)</f>
        <v/>
      </c>
      <c r="FR39" s="154" t="str">
        <f>IF('⑤案件貼り付けシート(E6~→A2へ縦横替えで）'!HG35="","",'⑤案件貼り付けシート(E6~→A2へ縦横替えで）'!HG35)</f>
        <v/>
      </c>
      <c r="FS39" s="154" t="str">
        <f>IF('⑤案件貼り付けシート(E6~→A2へ縦横替えで）'!HH35="","",'⑤案件貼り付けシート(E6~→A2へ縦横替えで）'!HH35)</f>
        <v/>
      </c>
      <c r="FT39" s="7" t="str" cm="1">
        <f t="array" ref="FT39">IF('⑤案件貼り付けシート(E6~→A2へ縦横替えで）'!HI35="","",_xlfn.IFS('⑤案件貼り付けシート(E6~→A2へ縦横替えで）'!HI35="固定",1,'⑤案件貼り付けシート(E6~→A2へ縦横替えで）'!HI35="流動",2,'⑤案件貼り付けシート(E6~→A2へ縦横替えで）'!HI35="対象外",""))</f>
        <v/>
      </c>
      <c r="FU39" s="154" t="str">
        <f>IF('⑤案件貼り付けシート(E6~→A2へ縦横替えで）'!$HI35="固定",IF('⑤案件貼り付けシート(E6~→A2へ縦横替えで）'!HJ35="","",'⑤案件貼り付けシート(E6~→A2へ縦横替えで）'!HJ35),"")</f>
        <v/>
      </c>
      <c r="FV39" s="154" t="str">
        <f>IF('⑤案件貼り付けシート(E6~→A2へ縦横替えで）'!$HI35="固定",IF('⑤案件貼り付けシート(E6~→A2へ縦横替えで）'!HK35="","",'⑤案件貼り付けシート(E6~→A2へ縦横替えで）'!HK35),"")</f>
        <v/>
      </c>
      <c r="FW39" s="154" t="str">
        <f>IF('⑤案件貼り付けシート(E6~→A2へ縦横替えで）'!$HI35="固定",IF('⑤案件貼り付けシート(E6~→A2へ縦横替えで）'!HL35="","",'⑤案件貼り付けシート(E6~→A2へ縦横替えで）'!HL35),"")</f>
        <v/>
      </c>
      <c r="FX39" s="154" t="str">
        <f>IF('⑤案件貼り付けシート(E6~→A2へ縦横替えで）'!$HI35="固定",IF('⑤案件貼り付けシート(E6~→A2へ縦横替えで）'!HM35="","",'⑤案件貼り付けシート(E6~→A2へ縦横替えで）'!HM35),"")</f>
        <v/>
      </c>
      <c r="FY39" s="154" t="str">
        <f>IF('⑤案件貼り付けシート(E6~→A2へ縦横替えで）'!$HI35="固定",IF('⑤案件貼り付けシート(E6~→A2へ縦横替えで）'!HN35="","",'⑤案件貼り付けシート(E6~→A2へ縦横替えで）'!HN35),"")</f>
        <v/>
      </c>
      <c r="FZ39" s="154" t="str">
        <f>IF('⑤案件貼り付けシート(E6~→A2へ縦横替えで）'!$HI35="固定",IF('⑤案件貼り付けシート(E6~→A2へ縦横替えで）'!HO35="","",'⑤案件貼り付けシート(E6~→A2へ縦横替えで）'!HO35),"")</f>
        <v/>
      </c>
      <c r="GA39" s="7" t="str">
        <f>IF('⑤案件貼り付けシート(E6~→A2へ縦横替えで）'!$HI35="固定",IF('⑤案件貼り付けシート(E6~→A2へ縦横替えで）'!HP35="","",'⑤案件貼り付けシート(E6~→A2へ縦横替えで）'!HP35),"")</f>
        <v/>
      </c>
      <c r="GB39" s="7" t="str">
        <f>IF('⑤案件貼り付けシート(E6~→A2へ縦横替えで）'!HQ35="","",'⑤案件貼り付けシート(E6~→A2へ縦横替えで）'!HQ35)</f>
        <v/>
      </c>
      <c r="GC39" s="7" t="str">
        <f>IF('⑤案件貼り付けシート(E6~→A2へ縦横替えで）'!HR35="","",'⑤案件貼り付けシート(E6~→A2へ縦横替えで）'!HR35)</f>
        <v/>
      </c>
      <c r="GD39" s="7" t="str">
        <f>IF('⑤案件貼り付けシート(E6~→A2へ縦横替えで）'!HS35="","",'⑤案件貼り付けシート(E6~→A2へ縦横替えで）'!HS35)</f>
        <v/>
      </c>
      <c r="GE39" s="7" t="str" cm="1">
        <f t="array" ref="GE39">_xlfn.IFS('⑤案件貼り付けシート(E6~→A2へ縦横替えで）'!A35="","",'⑤案件貼り付けシート(E6~→A2へ縦横替えで）'!HW35="該当しない",0,'⑤案件貼り付けシート(E6~→A2へ縦横替えで）'!HW35="有期プロジェクト",1,'⑤案件貼り付けシート(E6~→A2へ縦横替えで）'!HW35="日数限定業務",2,'⑤案件貼り付けシート(E6~→A2へ縦横替えで）'!HW35="産休育休代替",3,'⑤案件貼り付けシート(E6~→A2へ縦横替えで）'!HW35="介護休業代替",4)</f>
        <v/>
      </c>
      <c r="GF39" s="7" t="str">
        <f>IF('⑤案件貼り付けシート(E6~→A2へ縦横替えで）'!HW35="産休育休代替",IF('⑤案件貼り付けシート(E6~→A2へ縦横替えで）'!HX35="","",'⑤案件貼り付けシート(E6~→A2へ縦横替えで）'!HX35),"")</f>
        <v/>
      </c>
      <c r="GG39" s="7" t="str">
        <f>IF('⑤案件貼り付けシート(E6~→A2へ縦横替えで）'!HY35="","",'⑤案件貼り付けシート(E6~→A2へ縦横替えで）'!HY35)</f>
        <v/>
      </c>
      <c r="GH39" s="7" t="str" cm="1">
        <f t="array" ref="GH39">_xlfn.IFS('⑤案件貼り付けシート(E6~→A2へ縦横替えで）'!IB35="","",'⑤案件貼り付けシート(E6~→A2へ縦横替えで）'!IB35="限定しない",0,'⑤案件貼り付けシート(E6~→A2へ縦横替えで）'!IB35="60歳以上",1,'⑤案件貼り付けシート(E6~→A2へ縦横替えで）'!IB35="無期雇用派遣労働者",2,'⑤案件貼り付けシート(E6~→A2へ縦横替えで）'!IB35="60歳以上または無期雇用",3,TRUE,"")</f>
        <v/>
      </c>
      <c r="GI39" s="7" t="str" cm="1">
        <f t="array" ref="GI39">_xlfn.IFS('⑤案件貼り付けシート(E6~→A2へ縦横替えで）'!IC35="","",'⑤案件貼り付けシート(E6~→A2へ縦横替えで）'!IC35="限定する",1,'⑤案件貼り付けシート(E6~→A2へ縦横替えで）'!IC35="限定しない",2,TRUE,"")</f>
        <v/>
      </c>
      <c r="GJ39" s="7"/>
      <c r="GK39" s="7" t="str">
        <f>IF('⑤案件貼り付けシート(E6~→A2へ縦横替えで）'!IF35="","",'⑤案件貼り付けシート(E6~→A2へ縦横替えで）'!IF35)</f>
        <v/>
      </c>
      <c r="GL39" s="7" t="str">
        <f>IF('⑤案件貼り付けシート(E6~→A2へ縦横替えで）'!IG35="","",'⑤案件貼り付けシート(E6~→A2へ縦横替えで）'!IG35)</f>
        <v/>
      </c>
      <c r="GM39" s="48" t="str">
        <f>IF('⑤案件貼り付けシート(E6~→A2へ縦横替えで）'!IJ35="","",IF('⑤案件貼り付けシート(E6~→A2へ縦横替えで）'!IJ35="ALL",②コード一覧!$CU$2,'⑤案件貼り付けシート(E6~→A2へ縦横替えで）'!IJ35&amp;"をコードヘ"))</f>
        <v/>
      </c>
      <c r="GN39" s="7" t="str">
        <f>IF('⑤案件貼り付けシート(E6~→A2へ縦横替えで）'!IK35="","",IF('⑤案件貼り付けシート(E6~→A2へ縦横替えで）'!IK35="非公開",0,1))</f>
        <v/>
      </c>
      <c r="GO39" s="7">
        <f t="shared" si="1"/>
        <v>0</v>
      </c>
      <c r="GP39" s="7" t="str">
        <f>IF('⑤案件貼り付けシート(E6~→A2へ縦横替えで）'!IP35="",IF('⑤案件貼り付けシート(E6~→A2へ縦横替えで）'!IW35="","",1),2)</f>
        <v/>
      </c>
      <c r="GQ39" s="7" t="str">
        <f>IF(GP39=1,INDEX(②コード一覧!DC35:DG53,MATCH('⑤案件貼り付けシート(E6~→A2へ縦横替えで）'!IW35,②コード一覧!DD35:DD53,0),1),"")</f>
        <v/>
      </c>
      <c r="GR39" s="48" t="str">
        <f>IF('⑤案件貼り付けシート(E6~→A2へ縦横替えで）'!IP35="","",INDEX(②コード一覧!$BR$2:$BT$801,MATCH('⑤案件貼り付けシート(E6~→A2へ縦横替えで）'!IP35,②コード一覧!$BR$2:$BR$801,0),3))</f>
        <v/>
      </c>
      <c r="GS39" s="48" t="str">
        <f>IF('⑤案件貼り付けシート(E6~→A2へ縦横替えで）'!IQ35="","",INDEX(②コード一覧!$BR$2:$BT$801,MATCH('⑤案件貼り付けシート(E6~→A2へ縦横替えで）'!IQ35,②コード一覧!$BR$2:$BR$801,0),3))</f>
        <v/>
      </c>
      <c r="GT39" s="48" t="str">
        <f>IF('⑤案件貼り付けシート(E6~→A2へ縦横替えで）'!IR35="","",INDEX(②コード一覧!$BR$2:$BT$801,MATCH('⑤案件貼り付けシート(E6~→A2へ縦横替えで）'!IR35,②コード一覧!$BR$2:$BR$801,0),3))</f>
        <v/>
      </c>
      <c r="GU39" s="48" t="str">
        <f>IF('⑤案件貼り付けシート(E6~→A2へ縦横替えで）'!IS35="","",INDEX(②コード一覧!$BR$2:$BT$801,MATCH('⑤案件貼り付けシート(E6~→A2へ縦横替えで）'!IS35,②コード一覧!$BR$2:$BR$801,0),3))</f>
        <v/>
      </c>
      <c r="GV39" s="48" t="str">
        <f>IF('⑤案件貼り付けシート(E6~→A2へ縦横替えで）'!IT35="","",INDEX(②コード一覧!$BR$2:$BT$801,MATCH('⑤案件貼り付けシート(E6~→A2へ縦横替えで）'!IT35,②コード一覧!$BR$2:$BR$801,0),3))</f>
        <v/>
      </c>
    </row>
    <row r="40" spans="1:204">
      <c r="A40" s="7"/>
      <c r="B40" s="7">
        <f>'⑤案件貼り付けシート(E6~→A2へ縦横替えで）'!A36</f>
        <v>0</v>
      </c>
      <c r="C40" s="7" t="str">
        <f>IF('⑤案件貼り付けシート(E6~→A2へ縦横替えで）'!C36="","",(IF('⑤案件貼り付けシート(E6~→A2へ縦横替えで）'!C36="一般派遣",1,2)))</f>
        <v/>
      </c>
      <c r="D40" s="48" t="e">
        <f>INDEX(②コード一覧!$A$2:$B$40,MATCH('⑤案件貼り付けシート(E6~→A2へ縦横替えで）'!G36,②コード一覧!$A$2:$A$40,0),2)</f>
        <v>#N/A</v>
      </c>
      <c r="E40" s="7" t="e" cm="1">
        <f t="array" ref="E40">INDEX(③組織表示変え!$A$6:$E$805,MATCH('⑥案件CSV (6行目～に反映→フォーマット２行目にコピペ'!D40&amp;'⑤案件貼り付けシート(E6~→A2へ縦横替えで）'!H36,③組織表示変え!$B$6:$B$802&amp;③組織表示変え!$E$6:$E$802,0),1)</f>
        <v>#N/A</v>
      </c>
      <c r="F40" s="48" t="e">
        <f>INDEX(②コード一覧!$A$2:$B$40,MATCH('⑤案件貼り付けシート(E6~→A2へ縦横替えで）'!N36,②コード一覧!$A$2:$A$40,0),2)</f>
        <v>#N/A</v>
      </c>
      <c r="G40" s="7"/>
      <c r="H40" s="7"/>
      <c r="I40" s="7"/>
      <c r="J40" s="7"/>
      <c r="K40" s="7"/>
      <c r="L40" s="7" t="e" cm="1">
        <f t="array" ref="L40">INDEX(③組織表示変え!$A$6:$E$805,MATCH('⑥案件CSV (6行目～に反映→フォーマット２行目にコピペ'!F40&amp;'⑤案件貼り付けシート(E6~→A2へ縦横替えで）'!O36,③組織表示変え!$B$6:$B$802&amp;③組織表示変え!$E$6:$E$802,0),1)</f>
        <v>#N/A</v>
      </c>
      <c r="M40" s="7" t="str">
        <f>IF('⑤案件貼り付けシート(E6~→A2へ縦横替えで）'!P36="","",'⑤案件貼り付けシート(E6~→A2へ縦横替えで）'!P36)</f>
        <v/>
      </c>
      <c r="N40" s="7" t="str">
        <f>IF('⑤案件貼り付けシート(E6~→A2へ縦横替えで）'!Q36="","",'⑤案件貼り付けシート(E6~→A2へ縦横替えで）'!Q36)</f>
        <v/>
      </c>
      <c r="O40" s="7" t="str">
        <f>IF('⑤案件貼り付けシート(E6~→A2へ縦横替えで）'!R36="","",'⑤案件貼り付けシート(E6~→A2へ縦横替えで）'!R36)</f>
        <v/>
      </c>
      <c r="P40" s="7" t="str" cm="1">
        <f t="array" ref="P40">IF('⑤案件貼り付けシート(E6~→A2へ縦横替えで）'!U36="","",_xlfn.IFS('⑤案件貼り付けシート(E6~→A2へ縦横替えで）'!U36="なし",0,'⑤案件貼り付けシート(E6~→A2へ縦横替えで）'!U36="敷地内禁煙",1,'⑤案件貼り付けシート(E6~→A2へ縦横替えで）'!U36="敷地内禁煙（特定屋外喫煙場所あり、屋外に喫煙場所あり）",2,'⑤案件貼り付けシート(E6~→A2へ縦横替えで）'!U36="屋内禁煙",3,'⑤案件貼り付けシート(E6~→A2へ縦横替えで）'!U36="屋内原則禁煙（喫煙専用室設置、加熱式たばこ専用喫煙室設置）",4,'⑤案件貼り付けシート(E6~→A2へ縦横替えで）'!U36="その他",9))</f>
        <v/>
      </c>
      <c r="Q40" s="7" t="str">
        <f>IF(C40="","",IF('⑤案件貼り付けシート(E6~→A2へ縦横替えで）'!AD36="派遣先責任者",0,1))</f>
        <v/>
      </c>
      <c r="R40" s="7" t="e" cm="1">
        <f t="array" ref="R40">INDEX(②コード一覧!$AI$2:$AN$801,MATCH('⑥案件CSV (6行目～に反映→フォーマット２行目にコピペ'!$F40&amp;'⑤案件貼り付けシート(E6~→A2へ縦横替えで）'!Z36,②コード一覧!$AN$2:$AN$801&amp;②コード一覧!$AI$2:$AI$801,0),5)</f>
        <v>#N/A</v>
      </c>
      <c r="S40" s="7" t="str" cm="1">
        <f t="array" ref="S40">IF('⑤案件貼り付けシート(E6~→A2へ縦横替えで）'!AA36="","",INDEX(②コード一覧!$AI$2:$AN$801,MATCH('⑥案件CSV (6行目～に反映→フォーマット２行目にコピペ'!$F40&amp;'⑤案件貼り付けシート(E6~→A2へ縦横替えで）'!AA36,②コード一覧!$AN$2:$AN$801&amp;②コード一覧!$AI$2:$AI$801,0),5))</f>
        <v/>
      </c>
      <c r="T40" s="7" t="str" cm="1">
        <f t="array" ref="T40">IF('⑤案件貼り付けシート(E6~→A2へ縦横替えで）'!AB36="","",INDEX(②コード一覧!$AI$2:$AN$801,MATCH('⑥案件CSV (6行目～に反映→フォーマット２行目にコピペ'!$F40&amp;'⑤案件貼り付けシート(E6~→A2へ縦横替えで）'!AB36,②コード一覧!$AN$2:$AN$801&amp;②コード一覧!$AI$2:$AI$801,0),5))</f>
        <v/>
      </c>
      <c r="U40" s="7" t="str" cm="1">
        <f t="array" ref="U40">IF('⑤案件貼り付けシート(E6~→A2へ縦横替えで）'!AC36="","",INDEX(②コード一覧!$AI$2:$AN$801,MATCH('⑥案件CSV (6行目～に反映→フォーマット２行目にコピペ'!$F40&amp;'⑤案件貼り付けシート(E6~→A2へ縦横替えで）'!AC36,②コード一覧!$AN$2:$AN$801&amp;②コード一覧!$AI$2:$AI$801,0),5))</f>
        <v/>
      </c>
      <c r="V40" s="7" t="e" cm="1">
        <f t="array" ref="V40">INDEX(②コード一覧!$AK$2:$AN$801,MATCH('⑥案件CSV (6行目～に反映→フォーマット２行目にコピペ'!$F40&amp;'⑤案件貼り付けシート(E6~→A2へ縦横替えで）'!AG36,②コード一覧!$AN$2:$AN$801&amp;②コード一覧!$AK$2:$AK$801,0),3)</f>
        <v>#N/A</v>
      </c>
      <c r="W40" s="7" t="str" cm="1">
        <f t="array" ref="W40">IF('⑤案件貼り付けシート(E6~→A2へ縦横替えで）'!AH36="","",INDEX(②コード一覧!$AK$2:$AN$801,MATCH('⑥案件CSV (6行目～に反映→フォーマット２行目にコピペ'!$F40&amp;'⑤案件貼り付けシート(E6~→A2へ縦横替えで）'!AH36,②コード一覧!$AN$2:$AN$801&amp;②コード一覧!$AK$2:$AK$801,0),3))</f>
        <v/>
      </c>
      <c r="X40" s="7" t="str" cm="1">
        <f t="array" ref="X40">IF('⑤案件貼り付けシート(E6~→A2へ縦横替えで）'!AI36="","",INDEX(②コード一覧!$AK$2:$AN$801,MATCH('⑥案件CSV (6行目～に反映→フォーマット２行目にコピペ'!$F40&amp;'⑤案件貼り付けシート(E6~→A2へ縦横替えで）'!AI36,②コード一覧!$AN$2:$AN$801&amp;②コード一覧!$AK$2:$AK$801,0),3))</f>
        <v/>
      </c>
      <c r="Y40" s="7" t="str" cm="1">
        <f t="array" ref="Y40">IF('⑤案件貼り付けシート(E6~→A2へ縦横替えで）'!AJ36="","",INDEX(②コード一覧!$AK$2:$AN$801,MATCH('⑥案件CSV (6行目～に反映→フォーマット２行目にコピペ'!$F40&amp;'⑤案件貼り付けシート(E6~→A2へ縦横替えで）'!AJ36,②コード一覧!$AN$2:$AN$801&amp;②コード一覧!$AK$2:$AK$801,0),3))</f>
        <v/>
      </c>
      <c r="Z40" s="7" t="e" cm="1">
        <f t="array" ref="Z40">INDEX(②コード一覧!$AJ$2:$AN$801,MATCH('⑥案件CSV (6行目～に反映→フォーマット２行目にコピペ'!$F40&amp;'⑤案件貼り付けシート(E6~→A2へ縦横替えで）'!AM36,②コード一覧!$AN$2:$AN$801&amp;②コード一覧!$AJ$2:$AJ$801,0),4)</f>
        <v>#N/A</v>
      </c>
      <c r="AA40" s="7" t="str" cm="1">
        <f t="array" ref="AA40">IF('⑤案件貼り付けシート(E6~→A2へ縦横替えで）'!AN36="","",INDEX(②コード一覧!$AJ$2:$AN$801,MATCH('⑥案件CSV (6行目～に反映→フォーマット２行目にコピペ'!$F40&amp;'⑤案件貼り付けシート(E6~→A2へ縦横替えで）'!AN36,②コード一覧!$AN$2:$AN$801&amp;②コード一覧!$AJ$2:$AJ$801,0),4))</f>
        <v/>
      </c>
      <c r="AB40" s="7" t="str" cm="1">
        <f t="array" ref="AB40">IF('⑤案件貼り付けシート(E6~→A2へ縦横替えで）'!AO36="","",INDEX(②コード一覧!$AJ$2:$AN$801,MATCH('⑥案件CSV (6行目～に反映→フォーマット２行目にコピペ'!$F40&amp;'⑤案件貼り付けシート(E6~→A2へ縦横替えで）'!AO36,②コード一覧!$AN$2:$AN$801&amp;②コード一覧!$AJ$2:$AJ$801,0),4))</f>
        <v/>
      </c>
      <c r="AC40" s="7" t="str" cm="1">
        <f t="array" ref="AC40">IF('⑤案件貼り付けシート(E6~→A2へ縦横替えで）'!AP36="","",INDEX(②コード一覧!$AJ$2:$AN$801,MATCH('⑥案件CSV (6行目～に反映→フォーマット２行目にコピペ'!$F40&amp;'⑤案件貼り付けシート(E6~→A2へ縦横替えで）'!AP36,②コード一覧!$AN$2:$AN$801&amp;②コード一覧!$AJ$2:$AJ$801,0),4))</f>
        <v/>
      </c>
      <c r="AD40" s="7" t="str">
        <f>IF('⑤案件貼り付けシート(E6~→A2へ縦横替えで）'!AR36="","",'⑤案件貼り付けシート(E6~→A2へ縦横替えで）'!AR36)</f>
        <v/>
      </c>
      <c r="AE40" s="7">
        <f>'⑤案件貼り付けシート(E6~→A2へ縦横替えで）'!AV36</f>
        <v>0</v>
      </c>
      <c r="AF40" s="7">
        <f>'⑤案件貼り付けシート(E6~→A2へ縦横替えで）'!AW36</f>
        <v>0</v>
      </c>
      <c r="AG40" s="7" t="str">
        <f>IF('⑤案件貼り付けシート(E6~→A2へ縦横替えで）'!AX36="","",'⑤案件貼り付けシート(E6~→A2へ縦横替えで）'!AX36)</f>
        <v/>
      </c>
      <c r="AH40" s="7" t="str">
        <f>IF('⑤案件貼り付けシート(E6~→A2へ縦横替えで）'!AY36="","",'⑤案件貼り付けシート(E6~→A2へ縦横替えで）'!AY36)</f>
        <v/>
      </c>
      <c r="AI40" s="13"/>
      <c r="AJ40" s="13"/>
      <c r="AK40" s="7" t="str" cm="1">
        <f t="array" ref="AK40">_xlfn.IFS('⑤案件貼り付けシート(E6~→A2へ縦横替えで）'!AZ36="該当しない",0,'⑤案件貼り付けシート(E6~→A2へ縦横替えで）'!AZ36="該当",1,TRUE,"")</f>
        <v/>
      </c>
      <c r="AL40" s="7" t="str">
        <f>IF('⑤案件貼り付けシート(E6~→A2へ縦横替えで）'!AZ36="該当しない","",IF('⑤案件貼り付けシート(E6~→A2へ縦横替えで）'!BA36="","",LEFT('⑤案件貼り付けシート(E6~→A2へ縦横替えで）'!BA36,FIND("号",'⑤案件貼り付けシート(E6~→A2へ縦横替えで）'!BA36)-1)))</f>
        <v/>
      </c>
      <c r="AM40" s="7" t="str">
        <f>IF('⑤案件貼り付けシート(E6~→A2へ縦横替えで）'!AZ36="該当しない","",IF('⑤案件貼り付けシート(E6~→A2へ縦横替えで）'!BB36="","",'⑤案件貼り付けシート(E6~→A2へ縦横替えで）'!BB36))</f>
        <v/>
      </c>
      <c r="AN40" s="7" t="str">
        <f>IF('⑤案件貼り付けシート(E6~→A2へ縦横替えで）'!BC36="","",'⑤案件貼り付けシート(E6~→A2へ縦横替えで）'!BC36)</f>
        <v/>
      </c>
      <c r="AO40" s="7">
        <f>'⑤案件貼り付けシート(E6~→A2へ縦横替えで）'!BG36</f>
        <v>0</v>
      </c>
      <c r="AP40" s="7" t="str" cm="1">
        <f t="array" ref="AP40">_xlfn.IFS('⑤案件貼り付けシート(E6~→A2へ縦横替えで）'!BH36="","",'⑤案件貼り付けシート(E6~→A2へ縦横替えで）'!BH36="時給",1,'⑤案件貼り付けシート(E6~→A2へ縦横替えで）'!BL36="日給",2,'⑤案件貼り付けシート(E6~→A2へ縦横替えで）'!BL36="月給",3)</f>
        <v/>
      </c>
      <c r="AQ40" s="7" t="str">
        <f>IF('⑤案件貼り付けシート(E6~→A2へ縦横替えで）'!BI36="","",'⑤案件貼り付けシート(E6~→A2へ縦横替えで）'!BI36)</f>
        <v/>
      </c>
      <c r="AR40" s="153" t="str">
        <f>IF('⑤案件貼り付けシート(E6~→A2へ縦横替えで）'!BJ36="","",'⑤案件貼り付けシート(E6~→A2へ縦横替えで）'!BJ36)</f>
        <v/>
      </c>
      <c r="AS40" s="7" t="str">
        <f>IF('⑤案件貼り付けシート(E6~→A2へ縦横替えで）'!BK36="","",'⑤案件貼り付けシート(E6~→A2へ縦横替えで）'!BK36)</f>
        <v/>
      </c>
      <c r="AT40" s="7" t="str" cm="1">
        <f t="array" ref="AT40">_xlfn.IFS('⑤案件貼り付けシート(E6~→A2へ縦横替えで）'!BL36="","",'⑤案件貼り付けシート(E6~→A2へ縦横替えで）'!BL36="長期",1,'⑤案件貼り付けシート(E6~→A2へ縦横替えで）'!BL36="短期",2)</f>
        <v/>
      </c>
      <c r="AU40" s="7" t="str">
        <f>IF('⑤案件貼り付けシート(E6~→A2へ縦横替えで）'!BM36="","",'⑤案件貼り付けシート(E6~→A2へ縦横替えで）'!BM36)</f>
        <v/>
      </c>
      <c r="AV40" s="7" t="str">
        <f>IF('⑤案件貼り付けシート(E6~→A2へ縦横替えで）'!BN36="","",'⑤案件貼り付けシート(E6~→A2へ縦横替えで）'!BN36)</f>
        <v/>
      </c>
      <c r="AW40" s="7" t="str" cm="1">
        <f t="array" ref="AW40">_xlfn.IFS('⑤案件貼り付けシート(E6~→A2へ縦横替えで）'!BQ36="就業先カレンダーに準ずる",1,'⑤案件貼り付けシート(E6~→A2へ縦横替えで）'!BQ36="指定して設定",2,TRUE,"")</f>
        <v/>
      </c>
      <c r="AX40" s="7" t="str" cm="1">
        <f t="array" ref="AX40">IF(AW40=2,_xlfn.IFS('⑤案件貼り付けシート(E6~→A2へ縦横替えで）'!BR36="毎週",1,'⑤案件貼り付けシート(E6~→A2へ縦横替えで）'!BR36="その他",2),"")</f>
        <v/>
      </c>
      <c r="AY40" s="7" t="str">
        <f>IF(AX40=1,'⑤案件貼り付けシート(E6~→A2へ縦横替えで）'!BS36,"")</f>
        <v/>
      </c>
      <c r="AZ40" s="7" t="str">
        <f>IF(AX40=2,'⑤案件貼り付けシート(E6~→A2へ縦横替えで）'!BT36,"")</f>
        <v/>
      </c>
      <c r="BA40" s="7" t="str" cm="1">
        <f t="array" ref="BA40">IF(AW40=2,_xlfn.IFS('⑤案件貼り付けシート(E6~→A2へ縦横替えで）'!BV36="毎週",1,'⑤案件貼り付けシート(E6~→A2へ縦横替えで）'!BV36="その他",2),"")</f>
        <v/>
      </c>
      <c r="BB40" s="7" t="str">
        <f>IF(BA40=1,'⑤案件貼り付けシート(E6~→A2へ縦横替えで）'!BW36,"")</f>
        <v/>
      </c>
      <c r="BC40" s="7" t="str">
        <f>IF(BA40=2,'⑤案件貼り付けシート(E6~→A2へ縦横替えで）'!BX36,"")</f>
        <v/>
      </c>
      <c r="BD40" s="7" t="str">
        <f>IF('⑤案件貼り付けシート(E6~→A2へ縦横替えで）'!BZ36="","",IF('⑤案件貼り付けシート(E6~→A2へ縦横替えで）'!$BQ36="就業先カレンダーに準ずる",'⑤案件貼り付けシート(E6~→A2へ縦横替えで）'!BZ36,""))</f>
        <v/>
      </c>
      <c r="BE40" s="154" t="str">
        <f>IF('⑤案件貼り付けシート(E6~→A2へ縦横替えで）'!CG36="","",'⑤案件貼り付けシート(E6~→A2へ縦横替えで）'!CG36)</f>
        <v/>
      </c>
      <c r="BF40" s="154" t="str">
        <f>IF('⑤案件貼り付けシート(E6~→A2へ縦横替えで）'!CH36="","",'⑤案件貼り付けシート(E6~→A2へ縦横替えで）'!CH36)</f>
        <v/>
      </c>
      <c r="BG40" s="7" t="str" cm="1">
        <f t="array" ref="BG40">_xlfn.IFS('⑤案件貼り付けシート(E6~→A2へ縦横替えで）'!CI36="固定",1,'⑤案件貼り付けシート(E6~→A2へ縦横替えで）'!CI36="流動",2,'⑤案件貼り付けシート(E6~→A2へ縦横替えで）'!CI36="対象外","",'⑤案件貼り付けシート(E6~→A2へ縦横替えで）'!CI36="","")</f>
        <v/>
      </c>
      <c r="BH40" s="154" t="str">
        <f>IF('⑤案件貼り付けシート(E6~→A2へ縦横替えで）'!$CI36="固定",IF('⑤案件貼り付けシート(E6~→A2へ縦横替えで）'!CJ36="","",'⑤案件貼り付けシート(E6~→A2へ縦横替えで）'!CJ36),"")</f>
        <v/>
      </c>
      <c r="BI40" s="154" t="str">
        <f>IF('⑤案件貼り付けシート(E6~→A2へ縦横替えで）'!$CI36="固定",IF('⑤案件貼り付けシート(E6~→A2へ縦横替えで）'!CK36="","",'⑤案件貼り付けシート(E6~→A2へ縦横替えで）'!CK36),"")</f>
        <v/>
      </c>
      <c r="BJ40" s="154" t="str">
        <f>IF('⑤案件貼り付けシート(E6~→A2へ縦横替えで）'!$CI36="固定",IF('⑤案件貼り付けシート(E6~→A2へ縦横替えで）'!CL36="","",'⑤案件貼り付けシート(E6~→A2へ縦横替えで）'!CL36),"")</f>
        <v/>
      </c>
      <c r="BK40" s="154" t="str">
        <f>IF('⑤案件貼り付けシート(E6~→A2へ縦横替えで）'!$CI36="固定",IF('⑤案件貼り付けシート(E6~→A2へ縦横替えで）'!CM36="","",'⑤案件貼り付けシート(E6~→A2へ縦横替えで）'!CM36),"")</f>
        <v/>
      </c>
      <c r="BL40" s="154" t="str">
        <f>IF('⑤案件貼り付けシート(E6~→A2へ縦横替えで）'!$CI36="固定",IF('⑤案件貼り付けシート(E6~→A2へ縦横替えで）'!CN36="","",'⑤案件貼り付けシート(E6~→A2へ縦横替えで）'!CN36),"")</f>
        <v/>
      </c>
      <c r="BM40" s="154" t="str">
        <f>IF('⑤案件貼り付けシート(E6~→A2へ縦横替えで）'!$CI36="固定",IF('⑤案件貼り付けシート(E6~→A2へ縦横替えで）'!CO36="","",'⑤案件貼り付けシート(E6~→A2へ縦横替えで）'!CO36),"")</f>
        <v/>
      </c>
      <c r="BN40" s="7" t="str">
        <f>IF('⑤案件貼り付けシート(E6~→A2へ縦横替えで）'!$CI36="固定",IF('⑤案件貼り付けシート(E6~→A2へ縦横替えで）'!CP36="","",'⑤案件貼り付けシート(E6~→A2へ縦横替えで）'!CP36),"")</f>
        <v/>
      </c>
      <c r="BO40" s="7" t="str">
        <f>IF('⑤案件貼り付けシート(E6~→A2へ縦横替えで）'!CQ36="","",'⑤案件貼り付けシート(E6~→A2へ縦横替えで）'!CQ36)</f>
        <v/>
      </c>
      <c r="BP40" s="7" t="str">
        <f>IF('⑤案件貼り付けシート(E6~→A2へ縦横替えで）'!CR36="","",'⑤案件貼り付けシート(E6~→A2へ縦横替えで）'!CR36)</f>
        <v/>
      </c>
      <c r="BQ40" s="7" t="str">
        <f>IF('⑤案件貼り付けシート(E6~→A2へ縦横替えで）'!CS36="","",'⑤案件貼り付けシート(E6~→A2へ縦横替えで）'!CS36)</f>
        <v/>
      </c>
      <c r="BR40" s="154" t="str">
        <f>IF('⑤案件貼り付けシート(E6~→A2へ縦横替えで）'!CV36="","",'⑤案件貼り付けシート(E6~→A2へ縦横替えで）'!CV36)</f>
        <v/>
      </c>
      <c r="BS40" s="154" t="str">
        <f>IF('⑤案件貼り付けシート(E6~→A2へ縦横替えで）'!CW36="","",'⑤案件貼り付けシート(E6~→A2へ縦横替えで）'!CW36)</f>
        <v/>
      </c>
      <c r="BT40" s="7" t="str" cm="1">
        <f t="array" ref="BT40">IF('⑤案件貼り付けシート(E6~→A2へ縦横替えで）'!CX36="","",_xlfn.IFS('⑤案件貼り付けシート(E6~→A2へ縦横替えで）'!CX36="固定",1,'⑤案件貼り付けシート(E6~→A2へ縦横替えで）'!CX36="流動",2,'⑤案件貼り付けシート(E6~→A2へ縦横替えで）'!CX36="対象外",""))</f>
        <v/>
      </c>
      <c r="BU40" s="154" t="str">
        <f>IF('⑤案件貼り付けシート(E6~→A2へ縦横替えで）'!$CX36="固定",IF('⑤案件貼り付けシート(E6~→A2へ縦横替えで）'!CY36="","",'⑤案件貼り付けシート(E6~→A2へ縦横替えで）'!CY36),"")</f>
        <v/>
      </c>
      <c r="BV40" s="154" t="str">
        <f>IF('⑤案件貼り付けシート(E6~→A2へ縦横替えで）'!$CX36="固定",IF('⑤案件貼り付けシート(E6~→A2へ縦横替えで）'!CZ36="","",'⑤案件貼り付けシート(E6~→A2へ縦横替えで）'!CZ36),"")</f>
        <v/>
      </c>
      <c r="BW40" s="154" t="str">
        <f>IF('⑤案件貼り付けシート(E6~→A2へ縦横替えで）'!$CX36="固定",IF('⑤案件貼り付けシート(E6~→A2へ縦横替えで）'!DA36="","",'⑤案件貼り付けシート(E6~→A2へ縦横替えで）'!DA36),"")</f>
        <v/>
      </c>
      <c r="BX40" s="154" t="str">
        <f>IF('⑤案件貼り付けシート(E6~→A2へ縦横替えで）'!$CX36="固定",IF('⑤案件貼り付けシート(E6~→A2へ縦横替えで）'!DB36="","",'⑤案件貼り付けシート(E6~→A2へ縦横替えで）'!DB36),"")</f>
        <v/>
      </c>
      <c r="BY40" s="154" t="str">
        <f>IF('⑤案件貼り付けシート(E6~→A2へ縦横替えで）'!$CX36="固定",IF('⑤案件貼り付けシート(E6~→A2へ縦横替えで）'!DC36="","",'⑤案件貼り付けシート(E6~→A2へ縦横替えで）'!DC36),"")</f>
        <v/>
      </c>
      <c r="BZ40" s="154" t="str">
        <f>IF('⑤案件貼り付けシート(E6~→A2へ縦横替えで）'!$CX36="固定",IF('⑤案件貼り付けシート(E6~→A2へ縦横替えで）'!DD36="","",'⑤案件貼り付けシート(E6~→A2へ縦横替えで）'!DD36),"")</f>
        <v/>
      </c>
      <c r="CA40" s="7" t="str">
        <f>IF('⑤案件貼り付けシート(E6~→A2へ縦横替えで）'!$CX36="固定",IF('⑤案件貼り付けシート(E6~→A2へ縦横替えで）'!DE36="","",'⑤案件貼り付けシート(E6~→A2へ縦横替えで）'!DE36),"")</f>
        <v/>
      </c>
      <c r="CB40" s="7" t="str">
        <f>IF('⑤案件貼り付けシート(E6~→A2へ縦横替えで）'!DF36="","",'⑤案件貼り付けシート(E6~→A2へ縦横替えで）'!DF36)</f>
        <v/>
      </c>
      <c r="CC40" s="7" t="str">
        <f>IF('⑤案件貼り付けシート(E6~→A2へ縦横替えで）'!DG36="","",'⑤案件貼り付けシート(E6~→A2へ縦横替えで）'!DG36)</f>
        <v/>
      </c>
      <c r="CD40" s="7" t="str">
        <f>IF('⑤案件貼り付けシート(E6~→A2へ縦横替えで）'!DH36="","",'⑤案件貼り付けシート(E6~→A2へ縦横替えで）'!DH36)</f>
        <v/>
      </c>
      <c r="CE40" s="154" t="str">
        <f>IF('⑤案件貼り付けシート(E6~→A2へ縦横替えで）'!DK36="","",'⑤案件貼り付けシート(E6~→A2へ縦横替えで）'!DK36)</f>
        <v/>
      </c>
      <c r="CF40" s="154" t="str">
        <f>IF('⑤案件貼り付けシート(E6~→A2へ縦横替えで）'!DL36="","",'⑤案件貼り付けシート(E6~→A2へ縦横替えで）'!DL36)</f>
        <v/>
      </c>
      <c r="CG40" s="7" t="str" cm="1">
        <f t="array" ref="CG40">IF('⑤案件貼り付けシート(E6~→A2へ縦横替えで）'!DM36="","",_xlfn.IFS('⑤案件貼り付けシート(E6~→A2へ縦横替えで）'!DM36="固定",1,'⑤案件貼り付けシート(E6~→A2へ縦横替えで）'!DM36="流動",2,'⑤案件貼り付けシート(E6~→A2へ縦横替えで）'!DM36="対象外",""))</f>
        <v/>
      </c>
      <c r="CH40" s="154" t="str">
        <f>IF('⑤案件貼り付けシート(E6~→A2へ縦横替えで）'!$DM36="固定",IF('⑤案件貼り付けシート(E6~→A2へ縦横替えで）'!DN36="","",'⑤案件貼り付けシート(E6~→A2へ縦横替えで）'!DN36),"")</f>
        <v/>
      </c>
      <c r="CI40" s="154" t="str">
        <f>IF('⑤案件貼り付けシート(E6~→A2へ縦横替えで）'!$DM36="固定",IF('⑤案件貼り付けシート(E6~→A2へ縦横替えで）'!DO36="","",'⑤案件貼り付けシート(E6~→A2へ縦横替えで）'!DO36),"")</f>
        <v/>
      </c>
      <c r="CJ40" s="154" t="str">
        <f>IF('⑤案件貼り付けシート(E6~→A2へ縦横替えで）'!$DM36="固定",IF('⑤案件貼り付けシート(E6~→A2へ縦横替えで）'!DP36="","",'⑤案件貼り付けシート(E6~→A2へ縦横替えで）'!DP36),"")</f>
        <v/>
      </c>
      <c r="CK40" s="154" t="str">
        <f>IF('⑤案件貼り付けシート(E6~→A2へ縦横替えで）'!$DM36="固定",IF('⑤案件貼り付けシート(E6~→A2へ縦横替えで）'!DQ36="","",'⑤案件貼り付けシート(E6~→A2へ縦横替えで）'!DQ36),"")</f>
        <v/>
      </c>
      <c r="CL40" s="154" t="str">
        <f>IF('⑤案件貼り付けシート(E6~→A2へ縦横替えで）'!$DM36="固定",IF('⑤案件貼り付けシート(E6~→A2へ縦横替えで）'!DR36="","",'⑤案件貼り付けシート(E6~→A2へ縦横替えで）'!DR36),"")</f>
        <v/>
      </c>
      <c r="CM40" s="154" t="str">
        <f>IF('⑤案件貼り付けシート(E6~→A2へ縦横替えで）'!$DM36="固定",IF('⑤案件貼り付けシート(E6~→A2へ縦横替えで）'!DS36="","",'⑤案件貼り付けシート(E6~→A2へ縦横替えで）'!DS36),"")</f>
        <v/>
      </c>
      <c r="CN40" s="7" t="str">
        <f>IF('⑤案件貼り付けシート(E6~→A2へ縦横替えで）'!$DM36="固定",IF('⑤案件貼り付けシート(E6~→A2へ縦横替えで）'!DT36="","",'⑤案件貼り付けシート(E6~→A2へ縦横替えで）'!DT36),"")</f>
        <v/>
      </c>
      <c r="CO40" s="7" t="str">
        <f>IF('⑤案件貼り付けシート(E6~→A2へ縦横替えで）'!DU36="","",'⑤案件貼り付けシート(E6~→A2へ縦横替えで）'!DU36)</f>
        <v/>
      </c>
      <c r="CP40" s="7" t="str">
        <f>IF('⑤案件貼り付けシート(E6~→A2へ縦横替えで）'!DV36="","",'⑤案件貼り付けシート(E6~→A2へ縦横替えで）'!DV36)</f>
        <v/>
      </c>
      <c r="CQ40" s="7" t="str">
        <f>IF('⑤案件貼り付けシート(E6~→A2へ縦横替えで）'!DW36="","",'⑤案件貼り付けシート(E6~→A2へ縦横替えで）'!DW36)</f>
        <v/>
      </c>
      <c r="CR40" s="154" t="str">
        <f>IF('⑤案件貼り付けシート(E6~→A2へ縦横替えで）'!EA36="","",'⑤案件貼り付けシート(E6~→A2へ縦横替えで）'!EA36)</f>
        <v/>
      </c>
      <c r="CS40" s="154" t="str">
        <f>IF('⑤案件貼り付けシート(E6~→A2へ縦横替えで）'!EB36="","",'⑤案件貼り付けシート(E6~→A2へ縦横替えで）'!EB36)</f>
        <v/>
      </c>
      <c r="CT40" s="7" t="str" cm="1">
        <f t="array" ref="CT40">IF('⑤案件貼り付けシート(E6~→A2へ縦横替えで）'!EC36="","",_xlfn.IFS('⑤案件貼り付けシート(E6~→A2へ縦横替えで）'!EC36="固定",1,'⑤案件貼り付けシート(E6~→A2へ縦横替えで）'!EC36="流動",2,'⑤案件貼り付けシート(E6~→A2へ縦横替えで）'!EC36="対象外",""))</f>
        <v/>
      </c>
      <c r="CU40" s="154" t="str">
        <f>IF('⑤案件貼り付けシート(E6~→A2へ縦横替えで）'!$EC36="固定",IF('⑤案件貼り付けシート(E6~→A2へ縦横替えで）'!ED36="","",'⑤案件貼り付けシート(E6~→A2へ縦横替えで）'!ED36),"")</f>
        <v/>
      </c>
      <c r="CV40" s="154" t="str">
        <f>IF('⑤案件貼り付けシート(E6~→A2へ縦横替えで）'!$EC36="固定",IF('⑤案件貼り付けシート(E6~→A2へ縦横替えで）'!EE36="","",'⑤案件貼り付けシート(E6~→A2へ縦横替えで）'!EE36),"")</f>
        <v/>
      </c>
      <c r="CW40" s="154" t="str">
        <f>IF('⑤案件貼り付けシート(E6~→A2へ縦横替えで）'!$EC36="固定",IF('⑤案件貼り付けシート(E6~→A2へ縦横替えで）'!EF36="","",'⑤案件貼り付けシート(E6~→A2へ縦横替えで）'!EF36),"")</f>
        <v/>
      </c>
      <c r="CX40" s="154" t="str">
        <f>IF('⑤案件貼り付けシート(E6~→A2へ縦横替えで）'!$EC36="固定",IF('⑤案件貼り付けシート(E6~→A2へ縦横替えで）'!EG36="","",'⑤案件貼り付けシート(E6~→A2へ縦横替えで）'!EG36),"")</f>
        <v/>
      </c>
      <c r="CY40" s="154" t="str">
        <f>IF('⑤案件貼り付けシート(E6~→A2へ縦横替えで）'!$EC36="固定",IF('⑤案件貼り付けシート(E6~→A2へ縦横替えで）'!EH36="","",'⑤案件貼り付けシート(E6~→A2へ縦横替えで）'!EH36),"")</f>
        <v/>
      </c>
      <c r="CZ40" s="154" t="str">
        <f>IF('⑤案件貼り付けシート(E6~→A2へ縦横替えで）'!$EC36="固定",IF('⑤案件貼り付けシート(E6~→A2へ縦横替えで）'!EI36="","",'⑤案件貼り付けシート(E6~→A2へ縦横替えで）'!EI36),"")</f>
        <v/>
      </c>
      <c r="DA40" s="7" t="str">
        <f>IF('⑤案件貼り付けシート(E6~→A2へ縦横替えで）'!$EC36="固定",IF('⑤案件貼り付けシート(E6~→A2へ縦横替えで）'!EJ36="","",'⑤案件貼り付けシート(E6~→A2へ縦横替えで）'!EJ36),"")</f>
        <v/>
      </c>
      <c r="DB40" s="7" t="str">
        <f>IF('⑤案件貼り付けシート(E6~→A2へ縦横替えで）'!EK36="","",'⑤案件貼り付けシート(E6~→A2へ縦横替えで）'!EK36)</f>
        <v/>
      </c>
      <c r="DC40" s="7" t="str">
        <f>IF('⑤案件貼り付けシート(E6~→A2へ縦横替えで）'!EL36="","",'⑤案件貼り付けシート(E6~→A2へ縦横替えで）'!EL36)</f>
        <v/>
      </c>
      <c r="DD40" s="7" t="str">
        <f>IF('⑤案件貼り付けシート(E6~→A2へ縦横替えで）'!EM36="","",'⑤案件貼り付けシート(E6~→A2へ縦横替えで）'!EM36)</f>
        <v/>
      </c>
      <c r="DE40" s="154" t="str">
        <f>IF('⑤案件貼り付けシート(E6~→A2へ縦横替えで）'!EO36="","",'⑤案件貼り付けシート(E6~→A2へ縦横替えで）'!EO36)</f>
        <v/>
      </c>
      <c r="DF40" s="154" t="str">
        <f>IF('⑤案件貼り付けシート(E6~→A2へ縦横替えで）'!EP36="","",'⑤案件貼り付けシート(E6~→A2へ縦横替えで）'!EP36)</f>
        <v/>
      </c>
      <c r="DG40" s="7" t="str" cm="1">
        <f t="array" ref="DG40">IF('⑤案件貼り付けシート(E6~→A2へ縦横替えで）'!EQ36="","",_xlfn.IFS('⑤案件貼り付けシート(E6~→A2へ縦横替えで）'!EQ36="固定",1,'⑤案件貼り付けシート(E6~→A2へ縦横替えで）'!EQ36="流動",2,'⑤案件貼り付けシート(E6~→A2へ縦横替えで）'!EQ36="対象外",""))</f>
        <v/>
      </c>
      <c r="DH40" s="154" t="str">
        <f>IF('⑤案件貼り付けシート(E6~→A2へ縦横替えで）'!$EQ36="固定",IF('⑤案件貼り付けシート(E6~→A2へ縦横替えで）'!ER36="","",'⑤案件貼り付けシート(E6~→A2へ縦横替えで）'!ER36),"")</f>
        <v/>
      </c>
      <c r="DI40" s="154" t="str">
        <f>IF('⑤案件貼り付けシート(E6~→A2へ縦横替えで）'!$EQ36="固定",IF('⑤案件貼り付けシート(E6~→A2へ縦横替えで）'!ES36="","",'⑤案件貼り付けシート(E6~→A2へ縦横替えで）'!ES36),"")</f>
        <v/>
      </c>
      <c r="DJ40" s="154" t="str">
        <f>IF('⑤案件貼り付けシート(E6~→A2へ縦横替えで）'!$EQ36="固定",IF('⑤案件貼り付けシート(E6~→A2へ縦横替えで）'!ET36="","",'⑤案件貼り付けシート(E6~→A2へ縦横替えで）'!ET36),"")</f>
        <v/>
      </c>
      <c r="DK40" s="154" t="str">
        <f>IF('⑤案件貼り付けシート(E6~→A2へ縦横替えで）'!$EQ36="固定",IF('⑤案件貼り付けシート(E6~→A2へ縦横替えで）'!EU36="","",'⑤案件貼り付けシート(E6~→A2へ縦横替えで）'!EU36),"")</f>
        <v/>
      </c>
      <c r="DL40" s="154" t="str">
        <f>IF('⑤案件貼り付けシート(E6~→A2へ縦横替えで）'!$EQ36="固定",IF('⑤案件貼り付けシート(E6~→A2へ縦横替えで）'!EV36="","",'⑤案件貼り付けシート(E6~→A2へ縦横替えで）'!EV36),"")</f>
        <v/>
      </c>
      <c r="DM40" s="154" t="str">
        <f>IF('⑤案件貼り付けシート(E6~→A2へ縦横替えで）'!$EQ36="固定",IF('⑤案件貼り付けシート(E6~→A2へ縦横替えで）'!EW36="","",'⑤案件貼り付けシート(E6~→A2へ縦横替えで）'!EW36),"")</f>
        <v/>
      </c>
      <c r="DN40" s="7" t="str">
        <f>IF('⑤案件貼り付けシート(E6~→A2へ縦横替えで）'!$EQ36="固定",IF('⑤案件貼り付けシート(E6~→A2へ縦横替えで）'!EX36="","",'⑤案件貼り付けシート(E6~→A2へ縦横替えで）'!EX36),"")</f>
        <v/>
      </c>
      <c r="DO40" s="7" t="str">
        <f>IF('⑤案件貼り付けシート(E6~→A2へ縦横替えで）'!EY36="","",'⑤案件貼り付けシート(E6~→A2へ縦横替えで）'!EY36)</f>
        <v/>
      </c>
      <c r="DP40" s="7" t="str">
        <f>IF('⑤案件貼り付けシート(E6~→A2へ縦横替えで）'!EZ36="","",'⑤案件貼り付けシート(E6~→A2へ縦横替えで）'!EZ36)</f>
        <v/>
      </c>
      <c r="DQ40" s="7" t="str">
        <f>IF('⑤案件貼り付けシート(E6~→A2へ縦横替えで）'!FA36="","",'⑤案件貼り付けシート(E6~→A2へ縦横替えで）'!FA36)</f>
        <v/>
      </c>
      <c r="DR40" s="154" t="str">
        <f>IF('⑤案件貼り付けシート(E6~→A2へ縦横替えで）'!FC36="","",'⑤案件貼り付けシート(E6~→A2へ縦横替えで）'!FC36)</f>
        <v/>
      </c>
      <c r="DS40" s="154" t="str">
        <f>IF('⑤案件貼り付けシート(E6~→A2へ縦横替えで）'!FD36="","",'⑤案件貼り付けシート(E6~→A2へ縦横替えで）'!FD36)</f>
        <v/>
      </c>
      <c r="DT40" s="7" t="str" cm="1">
        <f t="array" ref="DT40">IF('⑤案件貼り付けシート(E6~→A2へ縦横替えで）'!FE36="","",_xlfn.IFS('⑤案件貼り付けシート(E6~→A2へ縦横替えで）'!FE36="固定",1,'⑤案件貼り付けシート(E6~→A2へ縦横替えで）'!FE36="流動",2,'⑤案件貼り付けシート(E6~→A2へ縦横替えで）'!FE36="対象外",""))</f>
        <v/>
      </c>
      <c r="DU40" s="154" t="str">
        <f>IF('⑤案件貼り付けシート(E6~→A2へ縦横替えで）'!$FE36="固定",IF('⑤案件貼り付けシート(E6~→A2へ縦横替えで）'!FF36="","",'⑤案件貼り付けシート(E6~→A2へ縦横替えで）'!FF36),"")</f>
        <v/>
      </c>
      <c r="DV40" s="154" t="str">
        <f>IF('⑤案件貼り付けシート(E6~→A2へ縦横替えで）'!$FE36="固定",IF('⑤案件貼り付けシート(E6~→A2へ縦横替えで）'!FG36="","",'⑤案件貼り付けシート(E6~→A2へ縦横替えで）'!FG36),"")</f>
        <v/>
      </c>
      <c r="DW40" s="154" t="str">
        <f>IF('⑤案件貼り付けシート(E6~→A2へ縦横替えで）'!$FE36="固定",IF('⑤案件貼り付けシート(E6~→A2へ縦横替えで）'!FH36="","",'⑤案件貼り付けシート(E6~→A2へ縦横替えで）'!FH36),"")</f>
        <v/>
      </c>
      <c r="DX40" s="154" t="str">
        <f>IF('⑤案件貼り付けシート(E6~→A2へ縦横替えで）'!$FE36="固定",IF('⑤案件貼り付けシート(E6~→A2へ縦横替えで）'!FI36="","",'⑤案件貼り付けシート(E6~→A2へ縦横替えで）'!FI36),"")</f>
        <v/>
      </c>
      <c r="DY40" s="154" t="str">
        <f>IF('⑤案件貼り付けシート(E6~→A2へ縦横替えで）'!$FE36="固定",IF('⑤案件貼り付けシート(E6~→A2へ縦横替えで）'!FJ36="","",'⑤案件貼り付けシート(E6~→A2へ縦横替えで）'!FJ36),"")</f>
        <v/>
      </c>
      <c r="DZ40" s="154" t="str">
        <f>IF('⑤案件貼り付けシート(E6~→A2へ縦横替えで）'!$FE36="固定",IF('⑤案件貼り付けシート(E6~→A2へ縦横替えで）'!FK36="","",'⑤案件貼り付けシート(E6~→A2へ縦横替えで）'!FK36),"")</f>
        <v/>
      </c>
      <c r="EA40" s="7" t="str">
        <f>IF('⑤案件貼り付けシート(E6~→A2へ縦横替えで）'!$FE36="固定",IF('⑤案件貼り付けシート(E6~→A2へ縦横替えで）'!FL36="","",'⑤案件貼り付けシート(E6~→A2へ縦横替えで）'!FL36),"")</f>
        <v/>
      </c>
      <c r="EB40" s="7" t="str">
        <f>IF('⑤案件貼り付けシート(E6~→A2へ縦横替えで）'!FM36="","",'⑤案件貼り付けシート(E6~→A2へ縦横替えで）'!FM36)</f>
        <v/>
      </c>
      <c r="EC40" s="7" t="str">
        <f>IF('⑤案件貼り付けシート(E6~→A2へ縦横替えで）'!FN36="","",'⑤案件貼り付けシート(E6~→A2へ縦横替えで）'!FN36)</f>
        <v/>
      </c>
      <c r="ED40" s="7" t="str">
        <f>IF('⑤案件貼り付けシート(E6~→A2へ縦横替えで）'!FO36="","",'⑤案件貼り付けシート(E6~→A2へ縦横替えで）'!FO36)</f>
        <v/>
      </c>
      <c r="EE40" s="154" t="str">
        <f>IF('⑤案件貼り付けシート(E6~→A2へ縦横替えで）'!FQ36="","",'⑤案件貼り付けシート(E6~→A2へ縦横替えで）'!FQ36)</f>
        <v/>
      </c>
      <c r="EF40" s="154" t="str">
        <f>IF('⑤案件貼り付けシート(E6~→A2へ縦横替えで）'!FR36="","",'⑤案件貼り付けシート(E6~→A2へ縦横替えで）'!FR36)</f>
        <v/>
      </c>
      <c r="EG40" s="7" t="str" cm="1">
        <f t="array" ref="EG40">IF('⑤案件貼り付けシート(E6~→A2へ縦横替えで）'!FS36="","",_xlfn.IFS('⑤案件貼り付けシート(E6~→A2へ縦横替えで）'!FS36="固定",1,'⑤案件貼り付けシート(E6~→A2へ縦横替えで）'!FS36="流動",2,'⑤案件貼り付けシート(E6~→A2へ縦横替えで）'!FS36="対象外",""))</f>
        <v/>
      </c>
      <c r="EH40" s="154" t="str">
        <f>IF('⑤案件貼り付けシート(E6~→A2へ縦横替えで）'!$FS36="固定",IF('⑤案件貼り付けシート(E6~→A2へ縦横替えで）'!FT36="","",'⑤案件貼り付けシート(E6~→A2へ縦横替えで）'!FT36),"")</f>
        <v/>
      </c>
      <c r="EI40" s="154" t="str">
        <f>IF('⑤案件貼り付けシート(E6~→A2へ縦横替えで）'!$FS36="固定",IF('⑤案件貼り付けシート(E6~→A2へ縦横替えで）'!FU36="","",'⑤案件貼り付けシート(E6~→A2へ縦横替えで）'!FU36),"")</f>
        <v/>
      </c>
      <c r="EJ40" s="154" t="str">
        <f>IF('⑤案件貼り付けシート(E6~→A2へ縦横替えで）'!$FS36="固定",IF('⑤案件貼り付けシート(E6~→A2へ縦横替えで）'!FV36="","",'⑤案件貼り付けシート(E6~→A2へ縦横替えで）'!FV36),"")</f>
        <v/>
      </c>
      <c r="EK40" s="154" t="str">
        <f>IF('⑤案件貼り付けシート(E6~→A2へ縦横替えで）'!$FS36="固定",IF('⑤案件貼り付けシート(E6~→A2へ縦横替えで）'!FW36="","",'⑤案件貼り付けシート(E6~→A2へ縦横替えで）'!FW36),"")</f>
        <v/>
      </c>
      <c r="EL40" s="154" t="str">
        <f>IF('⑤案件貼り付けシート(E6~→A2へ縦横替えで）'!$FS36="固定",IF('⑤案件貼り付けシート(E6~→A2へ縦横替えで）'!FX36="","",'⑤案件貼り付けシート(E6~→A2へ縦横替えで）'!FX36),"")</f>
        <v/>
      </c>
      <c r="EM40" s="154" t="str">
        <f>IF('⑤案件貼り付けシート(E6~→A2へ縦横替えで）'!$FS36="固定",IF('⑤案件貼り付けシート(E6~→A2へ縦横替えで）'!FY36="","",'⑤案件貼り付けシート(E6~→A2へ縦横替えで）'!FY36),"")</f>
        <v/>
      </c>
      <c r="EN40" s="7" t="str">
        <f>IF('⑤案件貼り付けシート(E6~→A2へ縦横替えで）'!$FS36="固定",IF('⑤案件貼り付けシート(E6~→A2へ縦横替えで）'!FZ36="","",'⑤案件貼り付けシート(E6~→A2へ縦横替えで）'!FZ36),"")</f>
        <v/>
      </c>
      <c r="EO40" s="7" t="str">
        <f>IF('⑤案件貼り付けシート(E6~→A2へ縦横替えで）'!GA36="","",'⑤案件貼り付けシート(E6~→A2へ縦横替えで）'!GA36)</f>
        <v/>
      </c>
      <c r="EP40" s="7" t="str">
        <f>IF('⑤案件貼り付けシート(E6~→A2へ縦横替えで）'!GB36="","",'⑤案件貼り付けシート(E6~→A2へ縦横替えで）'!GB36)</f>
        <v/>
      </c>
      <c r="EQ40" s="7" t="str">
        <f>IF('⑤案件貼り付けシート(E6~→A2へ縦横替えで）'!GC36="","",'⑤案件貼り付けシート(E6~→A2へ縦横替えで）'!GC36)</f>
        <v/>
      </c>
      <c r="ER40" s="154" t="str">
        <f>IF('⑤案件貼り付けシート(E6~→A2へ縦横替えで）'!GE36="","",'⑤案件貼り付けシート(E6~→A2へ縦横替えで）'!GE36)</f>
        <v/>
      </c>
      <c r="ES40" s="154" t="str">
        <f>IF('⑤案件貼り付けシート(E6~→A2へ縦横替えで）'!GF36="","",'⑤案件貼り付けシート(E6~→A2へ縦横替えで）'!GF36)</f>
        <v/>
      </c>
      <c r="ET40" s="7" t="str" cm="1">
        <f t="array" ref="ET40">IF('⑤案件貼り付けシート(E6~→A2へ縦横替えで）'!GG36="","",_xlfn.IFS('⑤案件貼り付けシート(E6~→A2へ縦横替えで）'!GG36="固定",1,'⑤案件貼り付けシート(E6~→A2へ縦横替えで）'!GG36="流動",2,'⑤案件貼り付けシート(E6~→A2へ縦横替えで）'!GG36="対象外",""))</f>
        <v/>
      </c>
      <c r="EU40" s="154" t="str">
        <f>IF('⑤案件貼り付けシート(E6~→A2へ縦横替えで）'!$GG36="固定",IF('⑤案件貼り付けシート(E6~→A2へ縦横替えで）'!GH36="","",'⑤案件貼り付けシート(E6~→A2へ縦横替えで）'!GH36),"")</f>
        <v/>
      </c>
      <c r="EV40" s="154" t="str">
        <f>IF('⑤案件貼り付けシート(E6~→A2へ縦横替えで）'!$GG36="固定",IF('⑤案件貼り付けシート(E6~→A2へ縦横替えで）'!GI36="","",'⑤案件貼り付けシート(E6~→A2へ縦横替えで）'!GI36),"")</f>
        <v/>
      </c>
      <c r="EW40" s="154" t="str">
        <f>IF('⑤案件貼り付けシート(E6~→A2へ縦横替えで）'!$GG36="固定",IF('⑤案件貼り付けシート(E6~→A2へ縦横替えで）'!GJ36="","",'⑤案件貼り付けシート(E6~→A2へ縦横替えで）'!GJ36),"")</f>
        <v/>
      </c>
      <c r="EX40" s="154" t="str">
        <f>IF('⑤案件貼り付けシート(E6~→A2へ縦横替えで）'!$GG36="固定",IF('⑤案件貼り付けシート(E6~→A2へ縦横替えで）'!GK36="","",'⑤案件貼り付けシート(E6~→A2へ縦横替えで）'!GK36),"")</f>
        <v/>
      </c>
      <c r="EY40" s="154" t="str">
        <f>IF('⑤案件貼り付けシート(E6~→A2へ縦横替えで）'!$GG36="固定",IF('⑤案件貼り付けシート(E6~→A2へ縦横替えで）'!GL36="","",'⑤案件貼り付けシート(E6~→A2へ縦横替えで）'!GL36),"")</f>
        <v/>
      </c>
      <c r="EZ40" s="154" t="str">
        <f>IF('⑤案件貼り付けシート(E6~→A2へ縦横替えで）'!$GG36="固定",IF('⑤案件貼り付けシート(E6~→A2へ縦横替えで）'!GM36="","",'⑤案件貼り付けシート(E6~→A2へ縦横替えで）'!GM36),"")</f>
        <v/>
      </c>
      <c r="FA40" s="7" t="str">
        <f>IF('⑤案件貼り付けシート(E6~→A2へ縦横替えで）'!$GG36="固定",IF('⑤案件貼り付けシート(E6~→A2へ縦横替えで）'!GN36="","",'⑤案件貼り付けシート(E6~→A2へ縦横替えで）'!GN36),"")</f>
        <v/>
      </c>
      <c r="FB40" s="7" t="str">
        <f>IF('⑤案件貼り付けシート(E6~→A2へ縦横替えで）'!GO36="","",'⑤案件貼り付けシート(E6~→A2へ縦横替えで）'!GO36)</f>
        <v/>
      </c>
      <c r="FC40" s="7" t="str">
        <f>IF('⑤案件貼り付けシート(E6~→A2へ縦横替えで）'!GP36="","",'⑤案件貼り付けシート(E6~→A2へ縦横替えで）'!GP36)</f>
        <v/>
      </c>
      <c r="FD40" s="7" t="str">
        <f>IF('⑤案件貼り付けシート(E6~→A2へ縦横替えで）'!GQ36="","",'⑤案件貼り付けシート(E6~→A2へ縦横替えで）'!GQ36)</f>
        <v/>
      </c>
      <c r="FE40" s="154" t="str">
        <f>IF('⑤案件貼り付けシート(E6~→A2へ縦横替えで）'!GS36="","",'⑤案件貼り付けシート(E6~→A2へ縦横替えで）'!GS36)</f>
        <v/>
      </c>
      <c r="FF40" s="154" t="str">
        <f>IF('⑤案件貼り付けシート(E6~→A2へ縦横替えで）'!GT36="","",'⑤案件貼り付けシート(E6~→A2へ縦横替えで）'!GT36)</f>
        <v/>
      </c>
      <c r="FG40" s="7" t="str" cm="1">
        <f t="array" ref="FG40">IF('⑤案件貼り付けシート(E6~→A2へ縦横替えで）'!GU36="","",_xlfn.IFS('⑤案件貼り付けシート(E6~→A2へ縦横替えで）'!GU36="固定",1,'⑤案件貼り付けシート(E6~→A2へ縦横替えで）'!GU36="流動",2,'⑤案件貼り付けシート(E6~→A2へ縦横替えで）'!GU36="対象外",""))</f>
        <v/>
      </c>
      <c r="FH40" s="154" t="str">
        <f>IF('⑤案件貼り付けシート(E6~→A2へ縦横替えで）'!$GU36="固定",IF('⑤案件貼り付けシート(E6~→A2へ縦横替えで）'!GV36="","",'⑤案件貼り付けシート(E6~→A2へ縦横替えで）'!GV36),"")</f>
        <v/>
      </c>
      <c r="FI40" s="154" t="str">
        <f>IF('⑤案件貼り付けシート(E6~→A2へ縦横替えで）'!$GU36="固定",IF('⑤案件貼り付けシート(E6~→A2へ縦横替えで）'!GW36="","",'⑤案件貼り付けシート(E6~→A2へ縦横替えで）'!GW36),"")</f>
        <v/>
      </c>
      <c r="FJ40" s="154" t="str">
        <f>IF('⑤案件貼り付けシート(E6~→A2へ縦横替えで）'!$GU36="固定",IF('⑤案件貼り付けシート(E6~→A2へ縦横替えで）'!GX36="","",'⑤案件貼り付けシート(E6~→A2へ縦横替えで）'!GX36),"")</f>
        <v/>
      </c>
      <c r="FK40" s="154" t="str">
        <f>IF('⑤案件貼り付けシート(E6~→A2へ縦横替えで）'!$GU36="固定",IF('⑤案件貼り付けシート(E6~→A2へ縦横替えで）'!GY36="","",'⑤案件貼り付けシート(E6~→A2へ縦横替えで）'!GY36),"")</f>
        <v/>
      </c>
      <c r="FL40" s="154" t="str">
        <f>IF('⑤案件貼り付けシート(E6~→A2へ縦横替えで）'!$GU36="固定",IF('⑤案件貼り付けシート(E6~→A2へ縦横替えで）'!GZ36="","",'⑤案件貼り付けシート(E6~→A2へ縦横替えで）'!GZ36),"")</f>
        <v/>
      </c>
      <c r="FM40" s="154" t="str">
        <f>IF('⑤案件貼り付けシート(E6~→A2へ縦横替えで）'!$GU36="固定",IF('⑤案件貼り付けシート(E6~→A2へ縦横替えで）'!HA36="","",'⑤案件貼り付けシート(E6~→A2へ縦横替えで）'!HA36),"")</f>
        <v/>
      </c>
      <c r="FN40" s="7" t="str">
        <f>IF('⑤案件貼り付けシート(E6~→A2へ縦横替えで）'!$GU36="固定",IF('⑤案件貼り付けシート(E6~→A2へ縦横替えで）'!HB36="","",'⑤案件貼り付けシート(E6~→A2へ縦横替えで）'!HB36),"")</f>
        <v/>
      </c>
      <c r="FO40" s="7" t="str">
        <f>IF('⑤案件貼り付けシート(E6~→A2へ縦横替えで）'!HC36="","",'⑤案件貼り付けシート(E6~→A2へ縦横替えで）'!HC36)</f>
        <v/>
      </c>
      <c r="FP40" s="7" t="str">
        <f>IF('⑤案件貼り付けシート(E6~→A2へ縦横替えで）'!HD36="","",'⑤案件貼り付けシート(E6~→A2へ縦横替えで）'!HD36)</f>
        <v/>
      </c>
      <c r="FQ40" s="7" t="str">
        <f>IF('⑤案件貼り付けシート(E6~→A2へ縦横替えで）'!HE36="","",'⑤案件貼り付けシート(E6~→A2へ縦横替えで）'!HE36)</f>
        <v/>
      </c>
      <c r="FR40" s="154" t="str">
        <f>IF('⑤案件貼り付けシート(E6~→A2へ縦横替えで）'!HG36="","",'⑤案件貼り付けシート(E6~→A2へ縦横替えで）'!HG36)</f>
        <v/>
      </c>
      <c r="FS40" s="154" t="str">
        <f>IF('⑤案件貼り付けシート(E6~→A2へ縦横替えで）'!HH36="","",'⑤案件貼り付けシート(E6~→A2へ縦横替えで）'!HH36)</f>
        <v/>
      </c>
      <c r="FT40" s="7" t="str" cm="1">
        <f t="array" ref="FT40">IF('⑤案件貼り付けシート(E6~→A2へ縦横替えで）'!HI36="","",_xlfn.IFS('⑤案件貼り付けシート(E6~→A2へ縦横替えで）'!HI36="固定",1,'⑤案件貼り付けシート(E6~→A2へ縦横替えで）'!HI36="流動",2,'⑤案件貼り付けシート(E6~→A2へ縦横替えで）'!HI36="対象外",""))</f>
        <v/>
      </c>
      <c r="FU40" s="154" t="str">
        <f>IF('⑤案件貼り付けシート(E6~→A2へ縦横替えで）'!$HI36="固定",IF('⑤案件貼り付けシート(E6~→A2へ縦横替えで）'!HJ36="","",'⑤案件貼り付けシート(E6~→A2へ縦横替えで）'!HJ36),"")</f>
        <v/>
      </c>
      <c r="FV40" s="154" t="str">
        <f>IF('⑤案件貼り付けシート(E6~→A2へ縦横替えで）'!$HI36="固定",IF('⑤案件貼り付けシート(E6~→A2へ縦横替えで）'!HK36="","",'⑤案件貼り付けシート(E6~→A2へ縦横替えで）'!HK36),"")</f>
        <v/>
      </c>
      <c r="FW40" s="154" t="str">
        <f>IF('⑤案件貼り付けシート(E6~→A2へ縦横替えで）'!$HI36="固定",IF('⑤案件貼り付けシート(E6~→A2へ縦横替えで）'!HL36="","",'⑤案件貼り付けシート(E6~→A2へ縦横替えで）'!HL36),"")</f>
        <v/>
      </c>
      <c r="FX40" s="154" t="str">
        <f>IF('⑤案件貼り付けシート(E6~→A2へ縦横替えで）'!$HI36="固定",IF('⑤案件貼り付けシート(E6~→A2へ縦横替えで）'!HM36="","",'⑤案件貼り付けシート(E6~→A2へ縦横替えで）'!HM36),"")</f>
        <v/>
      </c>
      <c r="FY40" s="154" t="str">
        <f>IF('⑤案件貼り付けシート(E6~→A2へ縦横替えで）'!$HI36="固定",IF('⑤案件貼り付けシート(E6~→A2へ縦横替えで）'!HN36="","",'⑤案件貼り付けシート(E6~→A2へ縦横替えで）'!HN36),"")</f>
        <v/>
      </c>
      <c r="FZ40" s="154" t="str">
        <f>IF('⑤案件貼り付けシート(E6~→A2へ縦横替えで）'!$HI36="固定",IF('⑤案件貼り付けシート(E6~→A2へ縦横替えで）'!HO36="","",'⑤案件貼り付けシート(E6~→A2へ縦横替えで）'!HO36),"")</f>
        <v/>
      </c>
      <c r="GA40" s="7" t="str">
        <f>IF('⑤案件貼り付けシート(E6~→A2へ縦横替えで）'!$HI36="固定",IF('⑤案件貼り付けシート(E6~→A2へ縦横替えで）'!HP36="","",'⑤案件貼り付けシート(E6~→A2へ縦横替えで）'!HP36),"")</f>
        <v/>
      </c>
      <c r="GB40" s="7" t="str">
        <f>IF('⑤案件貼り付けシート(E6~→A2へ縦横替えで）'!HQ36="","",'⑤案件貼り付けシート(E6~→A2へ縦横替えで）'!HQ36)</f>
        <v/>
      </c>
      <c r="GC40" s="7" t="str">
        <f>IF('⑤案件貼り付けシート(E6~→A2へ縦横替えで）'!HR36="","",'⑤案件貼り付けシート(E6~→A2へ縦横替えで）'!HR36)</f>
        <v/>
      </c>
      <c r="GD40" s="7" t="str">
        <f>IF('⑤案件貼り付けシート(E6~→A2へ縦横替えで）'!HS36="","",'⑤案件貼り付けシート(E6~→A2へ縦横替えで）'!HS36)</f>
        <v/>
      </c>
      <c r="GE40" s="7" t="str" cm="1">
        <f t="array" ref="GE40">_xlfn.IFS('⑤案件貼り付けシート(E6~→A2へ縦横替えで）'!A36="","",'⑤案件貼り付けシート(E6~→A2へ縦横替えで）'!HW36="該当しない",0,'⑤案件貼り付けシート(E6~→A2へ縦横替えで）'!HW36="有期プロジェクト",1,'⑤案件貼り付けシート(E6~→A2へ縦横替えで）'!HW36="日数限定業務",2,'⑤案件貼り付けシート(E6~→A2へ縦横替えで）'!HW36="産休育休代替",3,'⑤案件貼り付けシート(E6~→A2へ縦横替えで）'!HW36="介護休業代替",4)</f>
        <v/>
      </c>
      <c r="GF40" s="7" t="str">
        <f>IF('⑤案件貼り付けシート(E6~→A2へ縦横替えで）'!HW36="産休育休代替",IF('⑤案件貼り付けシート(E6~→A2へ縦横替えで）'!HX36="","",'⑤案件貼り付けシート(E6~→A2へ縦横替えで）'!HX36),"")</f>
        <v/>
      </c>
      <c r="GG40" s="7" t="str">
        <f>IF('⑤案件貼り付けシート(E6~→A2へ縦横替えで）'!HY36="","",'⑤案件貼り付けシート(E6~→A2へ縦横替えで）'!HY36)</f>
        <v/>
      </c>
      <c r="GH40" s="7" t="str" cm="1">
        <f t="array" ref="GH40">_xlfn.IFS('⑤案件貼り付けシート(E6~→A2へ縦横替えで）'!IB36="","",'⑤案件貼り付けシート(E6~→A2へ縦横替えで）'!IB36="限定しない",0,'⑤案件貼り付けシート(E6~→A2へ縦横替えで）'!IB36="60歳以上",1,'⑤案件貼り付けシート(E6~→A2へ縦横替えで）'!IB36="無期雇用派遣労働者",2,'⑤案件貼り付けシート(E6~→A2へ縦横替えで）'!IB36="60歳以上または無期雇用",3,TRUE,"")</f>
        <v/>
      </c>
      <c r="GI40" s="7" t="str" cm="1">
        <f t="array" ref="GI40">_xlfn.IFS('⑤案件貼り付けシート(E6~→A2へ縦横替えで）'!IC36="","",'⑤案件貼り付けシート(E6~→A2へ縦横替えで）'!IC36="限定する",1,'⑤案件貼り付けシート(E6~→A2へ縦横替えで）'!IC36="限定しない",2,TRUE,"")</f>
        <v/>
      </c>
      <c r="GJ40" s="7"/>
      <c r="GK40" s="7" t="str">
        <f>IF('⑤案件貼り付けシート(E6~→A2へ縦横替えで）'!IF36="","",'⑤案件貼り付けシート(E6~→A2へ縦横替えで）'!IF36)</f>
        <v/>
      </c>
      <c r="GL40" s="7" t="str">
        <f>IF('⑤案件貼り付けシート(E6~→A2へ縦横替えで）'!IG36="","",'⑤案件貼り付けシート(E6~→A2へ縦横替えで）'!IG36)</f>
        <v/>
      </c>
      <c r="GM40" s="48" t="str">
        <f>IF('⑤案件貼り付けシート(E6~→A2へ縦横替えで）'!IJ36="","",IF('⑤案件貼り付けシート(E6~→A2へ縦横替えで）'!IJ36="ALL",②コード一覧!$CU$2,'⑤案件貼り付けシート(E6~→A2へ縦横替えで）'!IJ36&amp;"をコードヘ"))</f>
        <v/>
      </c>
      <c r="GN40" s="7" t="str">
        <f>IF('⑤案件貼り付けシート(E6~→A2へ縦横替えで）'!IK36="","",IF('⑤案件貼り付けシート(E6~→A2へ縦横替えで）'!IK36="非公開",0,1))</f>
        <v/>
      </c>
      <c r="GO40" s="7">
        <f t="shared" si="1"/>
        <v>0</v>
      </c>
      <c r="GP40" s="7" t="str">
        <f>IF('⑤案件貼り付けシート(E6~→A2へ縦横替えで）'!IP36="",IF('⑤案件貼り付けシート(E6~→A2へ縦横替えで）'!IW36="","",1),2)</f>
        <v/>
      </c>
      <c r="GQ40" s="7" t="str">
        <f>IF(GP40=1,INDEX(②コード一覧!DC36:DG54,MATCH('⑤案件貼り付けシート(E6~→A2へ縦横替えで）'!IW36,②コード一覧!DD36:DD54,0),1),"")</f>
        <v/>
      </c>
      <c r="GR40" s="48" t="str">
        <f>IF('⑤案件貼り付けシート(E6~→A2へ縦横替えで）'!IP36="","",INDEX(②コード一覧!$BR$2:$BT$801,MATCH('⑤案件貼り付けシート(E6~→A2へ縦横替えで）'!IP36,②コード一覧!$BR$2:$BR$801,0),3))</f>
        <v/>
      </c>
      <c r="GS40" s="48" t="str">
        <f>IF('⑤案件貼り付けシート(E6~→A2へ縦横替えで）'!IQ36="","",INDEX(②コード一覧!$BR$2:$BT$801,MATCH('⑤案件貼り付けシート(E6~→A2へ縦横替えで）'!IQ36,②コード一覧!$BR$2:$BR$801,0),3))</f>
        <v/>
      </c>
      <c r="GT40" s="48" t="str">
        <f>IF('⑤案件貼り付けシート(E6~→A2へ縦横替えで）'!IR36="","",INDEX(②コード一覧!$BR$2:$BT$801,MATCH('⑤案件貼り付けシート(E6~→A2へ縦横替えで）'!IR36,②コード一覧!$BR$2:$BR$801,0),3))</f>
        <v/>
      </c>
      <c r="GU40" s="48" t="str">
        <f>IF('⑤案件貼り付けシート(E6~→A2へ縦横替えで）'!IS36="","",INDEX(②コード一覧!$BR$2:$BT$801,MATCH('⑤案件貼り付けシート(E6~→A2へ縦横替えで）'!IS36,②コード一覧!$BR$2:$BR$801,0),3))</f>
        <v/>
      </c>
      <c r="GV40" s="48" t="str">
        <f>IF('⑤案件貼り付けシート(E6~→A2へ縦横替えで）'!IT36="","",INDEX(②コード一覧!$BR$2:$BT$801,MATCH('⑤案件貼り付けシート(E6~→A2へ縦横替えで）'!IT36,②コード一覧!$BR$2:$BR$801,0),3))</f>
        <v/>
      </c>
    </row>
    <row r="41" spans="1:204">
      <c r="A41" s="7"/>
      <c r="B41" s="7"/>
      <c r="C41" s="7"/>
      <c r="D41" s="48"/>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13"/>
      <c r="AJ41" s="13"/>
      <c r="AK41" s="7"/>
      <c r="AL41" s="7"/>
      <c r="AM41" s="7"/>
      <c r="AN41" s="7"/>
      <c r="AO41" s="7"/>
      <c r="AP41" s="7"/>
      <c r="AQ41" s="7"/>
      <c r="AR41" s="153"/>
      <c r="AS41" s="7"/>
      <c r="AT41" s="7"/>
      <c r="AU41" s="7"/>
      <c r="AV41" s="7"/>
      <c r="AW41" s="7"/>
      <c r="AX41" s="7"/>
      <c r="AY41" s="7"/>
      <c r="AZ41" s="7"/>
      <c r="BA41" s="7"/>
      <c r="BB41" s="7"/>
      <c r="BC41" s="7"/>
      <c r="BD41" s="7"/>
      <c r="BE41" s="154"/>
      <c r="BF41" s="154"/>
      <c r="BG41" s="7"/>
      <c r="BH41" s="154"/>
      <c r="BI41" s="154"/>
      <c r="BJ41" s="154"/>
      <c r="BK41" s="154"/>
      <c r="BL41" s="154"/>
      <c r="BM41" s="154"/>
      <c r="BN41" s="7"/>
      <c r="BO41" s="7"/>
      <c r="BP41" s="7"/>
      <c r="BQ41" s="7"/>
      <c r="BR41" s="154"/>
      <c r="BS41" s="154"/>
      <c r="BT41" s="7"/>
      <c r="BU41" s="154"/>
      <c r="BV41" s="154"/>
      <c r="BW41" s="154"/>
      <c r="BX41" s="154"/>
      <c r="BY41" s="154"/>
      <c r="BZ41" s="154"/>
      <c r="CA41" s="7"/>
      <c r="CB41" s="7"/>
      <c r="CC41" s="7"/>
      <c r="CD41" s="7"/>
      <c r="CE41" s="154"/>
      <c r="CF41" s="154"/>
      <c r="CG41" s="7"/>
      <c r="CH41" s="154"/>
      <c r="CI41" s="154"/>
      <c r="CJ41" s="154"/>
      <c r="CK41" s="154"/>
      <c r="CL41" s="154"/>
      <c r="CM41" s="154"/>
      <c r="CN41" s="7"/>
      <c r="CO41" s="7"/>
      <c r="CP41" s="7"/>
      <c r="CQ41" s="7"/>
      <c r="CR41" s="154"/>
      <c r="CS41" s="154"/>
      <c r="CT41" s="7"/>
      <c r="CU41" s="154"/>
      <c r="CV41" s="154"/>
      <c r="CW41" s="154"/>
      <c r="CX41" s="154"/>
      <c r="CY41" s="154"/>
      <c r="CZ41" s="154"/>
      <c r="DA41" s="7"/>
      <c r="DB41" s="7"/>
      <c r="DC41" s="7"/>
      <c r="DD41" s="7"/>
      <c r="DE41" s="154"/>
      <c r="DF41" s="154"/>
      <c r="DG41" s="7"/>
      <c r="DH41" s="154"/>
      <c r="DI41" s="154"/>
      <c r="DJ41" s="154"/>
      <c r="DK41" s="154"/>
      <c r="DL41" s="154"/>
      <c r="DM41" s="154"/>
      <c r="DN41" s="7"/>
      <c r="DO41" s="7"/>
      <c r="DP41" s="7"/>
      <c r="DQ41" s="7"/>
      <c r="DR41" s="154" t="str">
        <f>IF('⑤案件貼り付けシート(E6~→A2へ縦横替えで）'!FC37="","",'⑤案件貼り付けシート(E6~→A2へ縦横替えで）'!FC37)</f>
        <v/>
      </c>
      <c r="DS41" s="154" t="str">
        <f>IF('⑤案件貼り付けシート(E6~→A2へ縦横替えで）'!FD37="","",'⑤案件貼り付けシート(E6~→A2へ縦横替えで）'!FD37)</f>
        <v/>
      </c>
      <c r="DT41" s="7" t="str" cm="1">
        <f t="array" ref="DT41">IF('⑤案件貼り付けシート(E6~→A2へ縦横替えで）'!FE37="","",_xlfn.IFS('⑤案件貼り付けシート(E6~→A2へ縦横替えで）'!FE37="固定",1,'⑤案件貼り付けシート(E6~→A2へ縦横替えで）'!FE37="流動",2,'⑤案件貼り付けシート(E6~→A2へ縦横替えで）'!FE37="対象外",""))</f>
        <v/>
      </c>
      <c r="DU41" s="154" t="str">
        <f>IF('⑤案件貼り付けシート(E6~→A2へ縦横替えで）'!$FE37="固定",IF('⑤案件貼り付けシート(E6~→A2へ縦横替えで）'!FF37="","",'⑤案件貼り付けシート(E6~→A2へ縦横替えで）'!FF37),"")</f>
        <v/>
      </c>
      <c r="DV41" s="154" t="str">
        <f>IF('⑤案件貼り付けシート(E6~→A2へ縦横替えで）'!$FE37="固定",IF('⑤案件貼り付けシート(E6~→A2へ縦横替えで）'!FG37="","",'⑤案件貼り付けシート(E6~→A2へ縦横替えで）'!FG37),"")</f>
        <v/>
      </c>
      <c r="DW41" s="154" t="str">
        <f>IF('⑤案件貼り付けシート(E6~→A2へ縦横替えで）'!$FE37="固定",IF('⑤案件貼り付けシート(E6~→A2へ縦横替えで）'!FH37="","",'⑤案件貼り付けシート(E6~→A2へ縦横替えで）'!FH37),"")</f>
        <v/>
      </c>
      <c r="DX41" s="154" t="str">
        <f>IF('⑤案件貼り付けシート(E6~→A2へ縦横替えで）'!$FE37="固定",IF('⑤案件貼り付けシート(E6~→A2へ縦横替えで）'!FI37="","",'⑤案件貼り付けシート(E6~→A2へ縦横替えで）'!FI37),"")</f>
        <v/>
      </c>
      <c r="DY41" s="154" t="str">
        <f>IF('⑤案件貼り付けシート(E6~→A2へ縦横替えで）'!$FE37="固定",IF('⑤案件貼り付けシート(E6~→A2へ縦横替えで）'!FJ37="","",'⑤案件貼り付けシート(E6~→A2へ縦横替えで）'!FJ37),"")</f>
        <v/>
      </c>
      <c r="DZ41" s="154" t="str">
        <f>IF('⑤案件貼り付けシート(E6~→A2へ縦横替えで）'!$FE37="固定",IF('⑤案件貼り付けシート(E6~→A2へ縦横替えで）'!FK37="","",'⑤案件貼り付けシート(E6~→A2へ縦横替えで）'!FK37),"")</f>
        <v/>
      </c>
      <c r="EA41" s="7" t="str">
        <f>IF('⑤案件貼り付けシート(E6~→A2へ縦横替えで）'!$FE37="固定",IF('⑤案件貼り付けシート(E6~→A2へ縦横替えで）'!FL37="","",'⑤案件貼り付けシート(E6~→A2へ縦横替えで）'!FL37),"")</f>
        <v/>
      </c>
      <c r="EB41" s="7" t="str">
        <f>IF('⑤案件貼り付けシート(E6~→A2へ縦横替えで）'!FM37="","",'⑤案件貼り付けシート(E6~→A2へ縦横替えで）'!FM37)</f>
        <v/>
      </c>
      <c r="EC41" s="7" t="str">
        <f>IF('⑤案件貼り付けシート(E6~→A2へ縦横替えで）'!FN37="","",'⑤案件貼り付けシート(E6~→A2へ縦横替えで）'!FN37)</f>
        <v/>
      </c>
      <c r="ED41" s="7" t="str">
        <f>IF('⑤案件貼り付けシート(E6~→A2へ縦横替えで）'!FO37="","",'⑤案件貼り付けシート(E6~→A2へ縦横替えで）'!FO37)</f>
        <v/>
      </c>
      <c r="EE41" s="154" t="str">
        <f>IF('⑤案件貼り付けシート(E6~→A2へ縦横替えで）'!FQ37="","",'⑤案件貼り付けシート(E6~→A2へ縦横替えで）'!FQ37)</f>
        <v/>
      </c>
      <c r="EF41" s="154" t="str">
        <f>IF('⑤案件貼り付けシート(E6~→A2へ縦横替えで）'!FR37="","",'⑤案件貼り付けシート(E6~→A2へ縦横替えで）'!FR37)</f>
        <v/>
      </c>
      <c r="EG41" s="7" t="str" cm="1">
        <f t="array" ref="EG41">IF('⑤案件貼り付けシート(E6~→A2へ縦横替えで）'!FS37="","",_xlfn.IFS('⑤案件貼り付けシート(E6~→A2へ縦横替えで）'!FS37="固定",1,'⑤案件貼り付けシート(E6~→A2へ縦横替えで）'!FS37="流動",2,'⑤案件貼り付けシート(E6~→A2へ縦横替えで）'!FS37="対象外",""))</f>
        <v/>
      </c>
      <c r="EH41" s="154" t="str">
        <f>IF('⑤案件貼り付けシート(E6~→A2へ縦横替えで）'!$FS37="固定",IF('⑤案件貼り付けシート(E6~→A2へ縦横替えで）'!FT37="","",'⑤案件貼り付けシート(E6~→A2へ縦横替えで）'!FT37),"")</f>
        <v/>
      </c>
      <c r="EI41" s="154" t="str">
        <f>IF('⑤案件貼り付けシート(E6~→A2へ縦横替えで）'!$FS37="固定",IF('⑤案件貼り付けシート(E6~→A2へ縦横替えで）'!FU37="","",'⑤案件貼り付けシート(E6~→A2へ縦横替えで）'!FU37),"")</f>
        <v/>
      </c>
      <c r="EJ41" s="154" t="str">
        <f>IF('⑤案件貼り付けシート(E6~→A2へ縦横替えで）'!$FS37="固定",IF('⑤案件貼り付けシート(E6~→A2へ縦横替えで）'!FV37="","",'⑤案件貼り付けシート(E6~→A2へ縦横替えで）'!FV37),"")</f>
        <v/>
      </c>
      <c r="EK41" s="154" t="str">
        <f>IF('⑤案件貼り付けシート(E6~→A2へ縦横替えで）'!$FS37="固定",IF('⑤案件貼り付けシート(E6~→A2へ縦横替えで）'!FW37="","",'⑤案件貼り付けシート(E6~→A2へ縦横替えで）'!FW37),"")</f>
        <v/>
      </c>
      <c r="EL41" s="154" t="str">
        <f>IF('⑤案件貼り付けシート(E6~→A2へ縦横替えで）'!$FS37="固定",IF('⑤案件貼り付けシート(E6~→A2へ縦横替えで）'!FX37="","",'⑤案件貼り付けシート(E6~→A2へ縦横替えで）'!FX37),"")</f>
        <v/>
      </c>
      <c r="EM41" s="154" t="str">
        <f>IF('⑤案件貼り付けシート(E6~→A2へ縦横替えで）'!$FS37="固定",IF('⑤案件貼り付けシート(E6~→A2へ縦横替えで）'!FY37="","",'⑤案件貼り付けシート(E6~→A2へ縦横替えで）'!FY37),"")</f>
        <v/>
      </c>
      <c r="EN41" s="7" t="str">
        <f>IF('⑤案件貼り付けシート(E6~→A2へ縦横替えで）'!$FS37="固定",IF('⑤案件貼り付けシート(E6~→A2へ縦横替えで）'!FZ37="","",'⑤案件貼り付けシート(E6~→A2へ縦横替えで）'!FZ37),"")</f>
        <v/>
      </c>
      <c r="EO41" s="7" t="str">
        <f>IF('⑤案件貼り付けシート(E6~→A2へ縦横替えで）'!GA37="","",'⑤案件貼り付けシート(E6~→A2へ縦横替えで）'!GA37)</f>
        <v/>
      </c>
      <c r="EP41" s="7" t="str">
        <f>IF('⑤案件貼り付けシート(E6~→A2へ縦横替えで）'!GB37="","",'⑤案件貼り付けシート(E6~→A2へ縦横替えで）'!GB37)</f>
        <v/>
      </c>
      <c r="EQ41" s="7" t="str">
        <f>IF('⑤案件貼り付けシート(E6~→A2へ縦横替えで）'!GC37="","",'⑤案件貼り付けシート(E6~→A2へ縦横替えで）'!GC37)</f>
        <v/>
      </c>
      <c r="ER41" s="154" t="str">
        <f>IF('⑤案件貼り付けシート(E6~→A2へ縦横替えで）'!GE37="","",'⑤案件貼り付けシート(E6~→A2へ縦横替えで）'!GE37)</f>
        <v/>
      </c>
      <c r="ES41" s="154" t="str">
        <f>IF('⑤案件貼り付けシート(E6~→A2へ縦横替えで）'!GF37="","",'⑤案件貼り付けシート(E6~→A2へ縦横替えで）'!GF37)</f>
        <v/>
      </c>
      <c r="ET41" s="7" t="str" cm="1">
        <f t="array" ref="ET41">IF('⑤案件貼り付けシート(E6~→A2へ縦横替えで）'!GG37="","",_xlfn.IFS('⑤案件貼り付けシート(E6~→A2へ縦横替えで）'!GG37="固定",1,'⑤案件貼り付けシート(E6~→A2へ縦横替えで）'!GG37="流動",2,'⑤案件貼り付けシート(E6~→A2へ縦横替えで）'!GG37="対象外",""))</f>
        <v/>
      </c>
      <c r="EU41" s="154" t="str">
        <f>IF('⑤案件貼り付けシート(E6~→A2へ縦横替えで）'!$GG37="固定",IF('⑤案件貼り付けシート(E6~→A2へ縦横替えで）'!GH37="","",'⑤案件貼り付けシート(E6~→A2へ縦横替えで）'!GH37),"")</f>
        <v/>
      </c>
      <c r="EV41" s="154" t="str">
        <f>IF('⑤案件貼り付けシート(E6~→A2へ縦横替えで）'!$GG37="固定",IF('⑤案件貼り付けシート(E6~→A2へ縦横替えで）'!GI37="","",'⑤案件貼り付けシート(E6~→A2へ縦横替えで）'!GI37),"")</f>
        <v/>
      </c>
      <c r="EW41" s="154" t="str">
        <f>IF('⑤案件貼り付けシート(E6~→A2へ縦横替えで）'!$GG37="固定",IF('⑤案件貼り付けシート(E6~→A2へ縦横替えで）'!GJ37="","",'⑤案件貼り付けシート(E6~→A2へ縦横替えで）'!GJ37),"")</f>
        <v/>
      </c>
      <c r="EX41" s="154" t="str">
        <f>IF('⑤案件貼り付けシート(E6~→A2へ縦横替えで）'!$GG37="固定",IF('⑤案件貼り付けシート(E6~→A2へ縦横替えで）'!GK37="","",'⑤案件貼り付けシート(E6~→A2へ縦横替えで）'!GK37),"")</f>
        <v/>
      </c>
      <c r="EY41" s="154" t="str">
        <f>IF('⑤案件貼り付けシート(E6~→A2へ縦横替えで）'!$GG37="固定",IF('⑤案件貼り付けシート(E6~→A2へ縦横替えで）'!GL37="","",'⑤案件貼り付けシート(E6~→A2へ縦横替えで）'!GL37),"")</f>
        <v/>
      </c>
      <c r="EZ41" s="154" t="str">
        <f>IF('⑤案件貼り付けシート(E6~→A2へ縦横替えで）'!$GG37="固定",IF('⑤案件貼り付けシート(E6~→A2へ縦横替えで）'!GM37="","",'⑤案件貼り付けシート(E6~→A2へ縦横替えで）'!GM37),"")</f>
        <v/>
      </c>
      <c r="FA41" s="7" t="str">
        <f>IF('⑤案件貼り付けシート(E6~→A2へ縦横替えで）'!$GG37="固定",IF('⑤案件貼り付けシート(E6~→A2へ縦横替えで）'!GN37="","",'⑤案件貼り付けシート(E6~→A2へ縦横替えで）'!GN37),"")</f>
        <v/>
      </c>
      <c r="FB41" s="7" t="str">
        <f>IF('⑤案件貼り付けシート(E6~→A2へ縦横替えで）'!GO37="","",'⑤案件貼り付けシート(E6~→A2へ縦横替えで）'!GO37)</f>
        <v/>
      </c>
      <c r="FC41" s="7" t="str">
        <f>IF('⑤案件貼り付けシート(E6~→A2へ縦横替えで）'!GP37="","",'⑤案件貼り付けシート(E6~→A2へ縦横替えで）'!GP37)</f>
        <v/>
      </c>
      <c r="FD41" s="7" t="str">
        <f>IF('⑤案件貼り付けシート(E6~→A2へ縦横替えで）'!GQ37="","",'⑤案件貼り付けシート(E6~→A2へ縦横替えで）'!GQ37)</f>
        <v/>
      </c>
      <c r="FE41" s="154" t="str">
        <f>IF('⑤案件貼り付けシート(E6~→A2へ縦横替えで）'!GS37="","",'⑤案件貼り付けシート(E6~→A2へ縦横替えで）'!GS37)</f>
        <v/>
      </c>
      <c r="FF41" s="154" t="str">
        <f>IF('⑤案件貼り付けシート(E6~→A2へ縦横替えで）'!GT37="","",'⑤案件貼り付けシート(E6~→A2へ縦横替えで）'!GT37)</f>
        <v/>
      </c>
      <c r="FG41" s="7" t="str" cm="1">
        <f t="array" ref="FG41">IF('⑤案件貼り付けシート(E6~→A2へ縦横替えで）'!GU37="","",_xlfn.IFS('⑤案件貼り付けシート(E6~→A2へ縦横替えで）'!GU37="固定",1,'⑤案件貼り付けシート(E6~→A2へ縦横替えで）'!GU37="流動",2,'⑤案件貼り付けシート(E6~→A2へ縦横替えで）'!GU37="対象外",""))</f>
        <v/>
      </c>
      <c r="FH41" s="154" t="str">
        <f>IF('⑤案件貼り付けシート(E6~→A2へ縦横替えで）'!$GU37="固定",IF('⑤案件貼り付けシート(E6~→A2へ縦横替えで）'!GV37="","",'⑤案件貼り付けシート(E6~→A2へ縦横替えで）'!GV37),"")</f>
        <v/>
      </c>
      <c r="FI41" s="154" t="str">
        <f>IF('⑤案件貼り付けシート(E6~→A2へ縦横替えで）'!$GU37="固定",IF('⑤案件貼り付けシート(E6~→A2へ縦横替えで）'!GW37="","",'⑤案件貼り付けシート(E6~→A2へ縦横替えで）'!GW37),"")</f>
        <v/>
      </c>
      <c r="FJ41" s="154" t="str">
        <f>IF('⑤案件貼り付けシート(E6~→A2へ縦横替えで）'!$GU37="固定",IF('⑤案件貼り付けシート(E6~→A2へ縦横替えで）'!GX37="","",'⑤案件貼り付けシート(E6~→A2へ縦横替えで）'!GX37),"")</f>
        <v/>
      </c>
      <c r="FK41" s="154" t="str">
        <f>IF('⑤案件貼り付けシート(E6~→A2へ縦横替えで）'!$GU37="固定",IF('⑤案件貼り付けシート(E6~→A2へ縦横替えで）'!GY37="","",'⑤案件貼り付けシート(E6~→A2へ縦横替えで）'!GY37),"")</f>
        <v/>
      </c>
      <c r="FL41" s="154" t="str">
        <f>IF('⑤案件貼り付けシート(E6~→A2へ縦横替えで）'!$GU37="固定",IF('⑤案件貼り付けシート(E6~→A2へ縦横替えで）'!GZ37="","",'⑤案件貼り付けシート(E6~→A2へ縦横替えで）'!GZ37),"")</f>
        <v/>
      </c>
      <c r="FM41" s="154" t="str">
        <f>IF('⑤案件貼り付けシート(E6~→A2へ縦横替えで）'!$GU37="固定",IF('⑤案件貼り付けシート(E6~→A2へ縦横替えで）'!HA37="","",'⑤案件貼り付けシート(E6~→A2へ縦横替えで）'!HA37),"")</f>
        <v/>
      </c>
      <c r="FN41" s="7" t="str">
        <f>IF('⑤案件貼り付けシート(E6~→A2へ縦横替えで）'!$GU37="固定",IF('⑤案件貼り付けシート(E6~→A2へ縦横替えで）'!HB37="","",'⑤案件貼り付けシート(E6~→A2へ縦横替えで）'!HB37),"")</f>
        <v/>
      </c>
      <c r="FO41" s="7" t="str">
        <f>IF('⑤案件貼り付けシート(E6~→A2へ縦横替えで）'!HC37="","",'⑤案件貼り付けシート(E6~→A2へ縦横替えで）'!HC37)</f>
        <v/>
      </c>
      <c r="FP41" s="7" t="str">
        <f>IF('⑤案件貼り付けシート(E6~→A2へ縦横替えで）'!HD37="","",'⑤案件貼り付けシート(E6~→A2へ縦横替えで）'!HD37)</f>
        <v/>
      </c>
      <c r="FQ41" s="7" t="str">
        <f>IF('⑤案件貼り付けシート(E6~→A2へ縦横替えで）'!HE37="","",'⑤案件貼り付けシート(E6~→A2へ縦横替えで）'!HE37)</f>
        <v/>
      </c>
      <c r="FR41" s="154" t="str">
        <f>IF('⑤案件貼り付けシート(E6~→A2へ縦横替えで）'!HG37="","",'⑤案件貼り付けシート(E6~→A2へ縦横替えで）'!HG37)</f>
        <v/>
      </c>
      <c r="FS41" s="154" t="str">
        <f>IF('⑤案件貼り付けシート(E6~→A2へ縦横替えで）'!HH37="","",'⑤案件貼り付けシート(E6~→A2へ縦横替えで）'!HH37)</f>
        <v/>
      </c>
      <c r="FT41" s="7" t="str" cm="1">
        <f t="array" ref="FT41">IF('⑤案件貼り付けシート(E6~→A2へ縦横替えで）'!HI37="","",_xlfn.IFS('⑤案件貼り付けシート(E6~→A2へ縦横替えで）'!HI37="固定",1,'⑤案件貼り付けシート(E6~→A2へ縦横替えで）'!HI37="流動",2,'⑤案件貼り付けシート(E6~→A2へ縦横替えで）'!HI37="対象外",""))</f>
        <v/>
      </c>
      <c r="FU41" s="154" t="str">
        <f>IF('⑤案件貼り付けシート(E6~→A2へ縦横替えで）'!$HI37="固定",IF('⑤案件貼り付けシート(E6~→A2へ縦横替えで）'!HJ37="","",'⑤案件貼り付けシート(E6~→A2へ縦横替えで）'!HJ37),"")</f>
        <v/>
      </c>
      <c r="FV41" s="154" t="str">
        <f>IF('⑤案件貼り付けシート(E6~→A2へ縦横替えで）'!$HI37="固定",IF('⑤案件貼り付けシート(E6~→A2へ縦横替えで）'!HK37="","",'⑤案件貼り付けシート(E6~→A2へ縦横替えで）'!HK37),"")</f>
        <v/>
      </c>
      <c r="FW41" s="154" t="str">
        <f>IF('⑤案件貼り付けシート(E6~→A2へ縦横替えで）'!$HI37="固定",IF('⑤案件貼り付けシート(E6~→A2へ縦横替えで）'!HL37="","",'⑤案件貼り付けシート(E6~→A2へ縦横替えで）'!HL37),"")</f>
        <v/>
      </c>
      <c r="FX41" s="154" t="str">
        <f>IF('⑤案件貼り付けシート(E6~→A2へ縦横替えで）'!$HI37="固定",IF('⑤案件貼り付けシート(E6~→A2へ縦横替えで）'!HM37="","",'⑤案件貼り付けシート(E6~→A2へ縦横替えで）'!HM37),"")</f>
        <v/>
      </c>
      <c r="FY41" s="154" t="str">
        <f>IF('⑤案件貼り付けシート(E6~→A2へ縦横替えで）'!$HI37="固定",IF('⑤案件貼り付けシート(E6~→A2へ縦横替えで）'!HN37="","",'⑤案件貼り付けシート(E6~→A2へ縦横替えで）'!HN37),"")</f>
        <v/>
      </c>
      <c r="FZ41" s="154" t="str">
        <f>IF('⑤案件貼り付けシート(E6~→A2へ縦横替えで）'!$HI37="固定",IF('⑤案件貼り付けシート(E6~→A2へ縦横替えで）'!HO37="","",'⑤案件貼り付けシート(E6~→A2へ縦横替えで）'!HO37),"")</f>
        <v/>
      </c>
      <c r="GA41" s="7" t="str">
        <f>IF('⑤案件貼り付けシート(E6~→A2へ縦横替えで）'!$HI37="固定",IF('⑤案件貼り付けシート(E6~→A2へ縦横替えで）'!HP37="","",'⑤案件貼り付けシート(E6~→A2へ縦横替えで）'!HP37),"")</f>
        <v/>
      </c>
      <c r="GB41" s="7" t="str">
        <f>IF('⑤案件貼り付けシート(E6~→A2へ縦横替えで）'!HQ37="","",'⑤案件貼り付けシート(E6~→A2へ縦横替えで）'!HQ37)</f>
        <v/>
      </c>
      <c r="GC41" s="7" t="str">
        <f>IF('⑤案件貼り付けシート(E6~→A2へ縦横替えで）'!HR37="","",'⑤案件貼り付けシート(E6~→A2へ縦横替えで）'!HR37)</f>
        <v/>
      </c>
      <c r="GD41" s="7" t="str">
        <f>IF('⑤案件貼り付けシート(E6~→A2へ縦横替えで）'!HS37="","",'⑤案件貼り付けシート(E6~→A2へ縦横替えで）'!HS37)</f>
        <v/>
      </c>
      <c r="GE41" s="7"/>
      <c r="GF41" s="7"/>
      <c r="GG41" s="7"/>
      <c r="GH41" s="7"/>
      <c r="GI41" s="7"/>
      <c r="GJ41" s="7"/>
      <c r="GK41" s="7"/>
      <c r="GL41" s="7"/>
      <c r="GM41" s="48"/>
      <c r="GN41" s="7"/>
      <c r="GO41" s="7"/>
      <c r="GP41" s="7"/>
      <c r="GQ41" s="7"/>
      <c r="GR41" s="48"/>
      <c r="GS41" s="48"/>
      <c r="GT41" s="48"/>
      <c r="GU41" s="48"/>
      <c r="GV41" s="48"/>
    </row>
    <row r="42" spans="1:204">
      <c r="A42" s="7"/>
      <c r="B42" s="7"/>
      <c r="C42" s="7"/>
      <c r="D42" s="48"/>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13"/>
      <c r="AJ42" s="13"/>
      <c r="AK42" s="7"/>
      <c r="AL42" s="7"/>
      <c r="AM42" s="7"/>
      <c r="AN42" s="7"/>
      <c r="AO42" s="7"/>
      <c r="AP42" s="7"/>
      <c r="AQ42" s="7"/>
      <c r="AR42" s="153"/>
      <c r="AS42" s="7"/>
      <c r="AT42" s="7"/>
      <c r="AU42" s="7"/>
      <c r="AV42" s="7"/>
      <c r="AW42" s="7"/>
      <c r="AX42" s="7"/>
      <c r="AY42" s="7"/>
      <c r="AZ42" s="7"/>
      <c r="BA42" s="7"/>
      <c r="BB42" s="7"/>
      <c r="BC42" s="7"/>
      <c r="BD42" s="7"/>
      <c r="BE42" s="154"/>
      <c r="BF42" s="154"/>
      <c r="BG42" s="7"/>
      <c r="BH42" s="154"/>
      <c r="BI42" s="154"/>
      <c r="BJ42" s="154"/>
      <c r="BK42" s="154"/>
      <c r="BL42" s="154"/>
      <c r="BM42" s="154"/>
      <c r="BN42" s="7"/>
      <c r="BO42" s="7"/>
      <c r="BP42" s="7"/>
      <c r="BQ42" s="7"/>
      <c r="BR42" s="154"/>
      <c r="BS42" s="154"/>
      <c r="BT42" s="7"/>
      <c r="BU42" s="154"/>
      <c r="BV42" s="154"/>
      <c r="BW42" s="154"/>
      <c r="BX42" s="154"/>
      <c r="BY42" s="154"/>
      <c r="BZ42" s="154"/>
      <c r="CA42" s="7"/>
      <c r="CB42" s="7"/>
      <c r="CC42" s="7"/>
      <c r="CD42" s="7"/>
      <c r="CE42" s="154"/>
      <c r="CF42" s="154"/>
      <c r="CG42" s="7"/>
      <c r="CH42" s="154"/>
      <c r="CI42" s="154"/>
      <c r="CJ42" s="154"/>
      <c r="CK42" s="154"/>
      <c r="CL42" s="154"/>
      <c r="CM42" s="154"/>
      <c r="CN42" s="7"/>
      <c r="CO42" s="7"/>
      <c r="CP42" s="7"/>
      <c r="CQ42" s="7"/>
      <c r="CR42" s="154"/>
      <c r="CS42" s="154"/>
      <c r="CT42" s="7"/>
      <c r="CU42" s="154"/>
      <c r="CV42" s="154"/>
      <c r="CW42" s="154"/>
      <c r="CX42" s="154"/>
      <c r="CY42" s="154"/>
      <c r="CZ42" s="154"/>
      <c r="DA42" s="7"/>
      <c r="DB42" s="7"/>
      <c r="DC42" s="7"/>
      <c r="DD42" s="7"/>
      <c r="DE42" s="154"/>
      <c r="DF42" s="154"/>
      <c r="DG42" s="7"/>
      <c r="DH42" s="154"/>
      <c r="DI42" s="154"/>
      <c r="DJ42" s="154"/>
      <c r="DK42" s="154"/>
      <c r="DL42" s="154"/>
      <c r="DM42" s="154"/>
      <c r="DN42" s="7"/>
      <c r="DO42" s="7"/>
      <c r="DP42" s="7"/>
      <c r="DQ42" s="7"/>
      <c r="DR42" s="154" t="str">
        <f>IF('⑤案件貼り付けシート(E6~→A2へ縦横替えで）'!FC38="","",'⑤案件貼り付けシート(E6~→A2へ縦横替えで）'!FC38)</f>
        <v/>
      </c>
      <c r="DS42" s="154" t="str">
        <f>IF('⑤案件貼り付けシート(E6~→A2へ縦横替えで）'!FD38="","",'⑤案件貼り付けシート(E6~→A2へ縦横替えで）'!FD38)</f>
        <v/>
      </c>
      <c r="DT42" s="7" t="str" cm="1">
        <f t="array" ref="DT42">IF('⑤案件貼り付けシート(E6~→A2へ縦横替えで）'!FE38="","",_xlfn.IFS('⑤案件貼り付けシート(E6~→A2へ縦横替えで）'!FE38="固定",1,'⑤案件貼り付けシート(E6~→A2へ縦横替えで）'!FE38="流動",2,'⑤案件貼り付けシート(E6~→A2へ縦横替えで）'!FE38="対象外",""))</f>
        <v/>
      </c>
      <c r="DU42" s="154" t="str">
        <f>IF('⑤案件貼り付けシート(E6~→A2へ縦横替えで）'!$FE38="固定",IF('⑤案件貼り付けシート(E6~→A2へ縦横替えで）'!FF38="","",'⑤案件貼り付けシート(E6~→A2へ縦横替えで）'!FF38),"")</f>
        <v/>
      </c>
      <c r="DV42" s="154" t="str">
        <f>IF('⑤案件貼り付けシート(E6~→A2へ縦横替えで）'!$FE38="固定",IF('⑤案件貼り付けシート(E6~→A2へ縦横替えで）'!FG38="","",'⑤案件貼り付けシート(E6~→A2へ縦横替えで）'!FG38),"")</f>
        <v/>
      </c>
      <c r="DW42" s="154" t="str">
        <f>IF('⑤案件貼り付けシート(E6~→A2へ縦横替えで）'!$FE38="固定",IF('⑤案件貼り付けシート(E6~→A2へ縦横替えで）'!FH38="","",'⑤案件貼り付けシート(E6~→A2へ縦横替えで）'!FH38),"")</f>
        <v/>
      </c>
      <c r="DX42" s="154" t="str">
        <f>IF('⑤案件貼り付けシート(E6~→A2へ縦横替えで）'!$FE38="固定",IF('⑤案件貼り付けシート(E6~→A2へ縦横替えで）'!FI38="","",'⑤案件貼り付けシート(E6~→A2へ縦横替えで）'!FI38),"")</f>
        <v/>
      </c>
      <c r="DY42" s="154" t="str">
        <f>IF('⑤案件貼り付けシート(E6~→A2へ縦横替えで）'!$FE38="固定",IF('⑤案件貼り付けシート(E6~→A2へ縦横替えで）'!FJ38="","",'⑤案件貼り付けシート(E6~→A2へ縦横替えで）'!FJ38),"")</f>
        <v/>
      </c>
      <c r="DZ42" s="154" t="str">
        <f>IF('⑤案件貼り付けシート(E6~→A2へ縦横替えで）'!$FE38="固定",IF('⑤案件貼り付けシート(E6~→A2へ縦横替えで）'!FK38="","",'⑤案件貼り付けシート(E6~→A2へ縦横替えで）'!FK38),"")</f>
        <v/>
      </c>
      <c r="EA42" s="7" t="str">
        <f>IF('⑤案件貼り付けシート(E6~→A2へ縦横替えで）'!$FE38="固定",IF('⑤案件貼り付けシート(E6~→A2へ縦横替えで）'!FL38="","",'⑤案件貼り付けシート(E6~→A2へ縦横替えで）'!FL38),"")</f>
        <v/>
      </c>
      <c r="EB42" s="7" t="str">
        <f>IF('⑤案件貼り付けシート(E6~→A2へ縦横替えで）'!FM38="","",'⑤案件貼り付けシート(E6~→A2へ縦横替えで）'!FM38)</f>
        <v/>
      </c>
      <c r="EC42" s="7" t="str">
        <f>IF('⑤案件貼り付けシート(E6~→A2へ縦横替えで）'!FN38="","",'⑤案件貼り付けシート(E6~→A2へ縦横替えで）'!FN38)</f>
        <v/>
      </c>
      <c r="ED42" s="7" t="str">
        <f>IF('⑤案件貼り付けシート(E6~→A2へ縦横替えで）'!FO38="","",'⑤案件貼り付けシート(E6~→A2へ縦横替えで）'!FO38)</f>
        <v/>
      </c>
      <c r="EE42" s="154" t="str">
        <f>IF('⑤案件貼り付けシート(E6~→A2へ縦横替えで）'!FQ38="","",'⑤案件貼り付けシート(E6~→A2へ縦横替えで）'!FQ38)</f>
        <v/>
      </c>
      <c r="EF42" s="154" t="str">
        <f>IF('⑤案件貼り付けシート(E6~→A2へ縦横替えで）'!FR38="","",'⑤案件貼り付けシート(E6~→A2へ縦横替えで）'!FR38)</f>
        <v/>
      </c>
      <c r="EG42" s="7" t="str" cm="1">
        <f t="array" ref="EG42">IF('⑤案件貼り付けシート(E6~→A2へ縦横替えで）'!FS38="","",_xlfn.IFS('⑤案件貼り付けシート(E6~→A2へ縦横替えで）'!FS38="固定",1,'⑤案件貼り付けシート(E6~→A2へ縦横替えで）'!FS38="流動",2,'⑤案件貼り付けシート(E6~→A2へ縦横替えで）'!FS38="対象外",""))</f>
        <v/>
      </c>
      <c r="EH42" s="154" t="str">
        <f>IF('⑤案件貼り付けシート(E6~→A2へ縦横替えで）'!$FS38="固定",IF('⑤案件貼り付けシート(E6~→A2へ縦横替えで）'!FT38="","",'⑤案件貼り付けシート(E6~→A2へ縦横替えで）'!FT38),"")</f>
        <v/>
      </c>
      <c r="EI42" s="154" t="str">
        <f>IF('⑤案件貼り付けシート(E6~→A2へ縦横替えで）'!$FS38="固定",IF('⑤案件貼り付けシート(E6~→A2へ縦横替えで）'!FU38="","",'⑤案件貼り付けシート(E6~→A2へ縦横替えで）'!FU38),"")</f>
        <v/>
      </c>
      <c r="EJ42" s="154" t="str">
        <f>IF('⑤案件貼り付けシート(E6~→A2へ縦横替えで）'!$FS38="固定",IF('⑤案件貼り付けシート(E6~→A2へ縦横替えで）'!FV38="","",'⑤案件貼り付けシート(E6~→A2へ縦横替えで）'!FV38),"")</f>
        <v/>
      </c>
      <c r="EK42" s="154" t="str">
        <f>IF('⑤案件貼り付けシート(E6~→A2へ縦横替えで）'!$FS38="固定",IF('⑤案件貼り付けシート(E6~→A2へ縦横替えで）'!FW38="","",'⑤案件貼り付けシート(E6~→A2へ縦横替えで）'!FW38),"")</f>
        <v/>
      </c>
      <c r="EL42" s="154" t="str">
        <f>IF('⑤案件貼り付けシート(E6~→A2へ縦横替えで）'!$FS38="固定",IF('⑤案件貼り付けシート(E6~→A2へ縦横替えで）'!FX38="","",'⑤案件貼り付けシート(E6~→A2へ縦横替えで）'!FX38),"")</f>
        <v/>
      </c>
      <c r="EM42" s="154" t="str">
        <f>IF('⑤案件貼り付けシート(E6~→A2へ縦横替えで）'!$FS38="固定",IF('⑤案件貼り付けシート(E6~→A2へ縦横替えで）'!FY38="","",'⑤案件貼り付けシート(E6~→A2へ縦横替えで）'!FY38),"")</f>
        <v/>
      </c>
      <c r="EN42" s="7" t="str">
        <f>IF('⑤案件貼り付けシート(E6~→A2へ縦横替えで）'!$FS38="固定",IF('⑤案件貼り付けシート(E6~→A2へ縦横替えで）'!FZ38="","",'⑤案件貼り付けシート(E6~→A2へ縦横替えで）'!FZ38),"")</f>
        <v/>
      </c>
      <c r="EO42" s="7" t="str">
        <f>IF('⑤案件貼り付けシート(E6~→A2へ縦横替えで）'!GA38="","",'⑤案件貼り付けシート(E6~→A2へ縦横替えで）'!GA38)</f>
        <v/>
      </c>
      <c r="EP42" s="7" t="str">
        <f>IF('⑤案件貼り付けシート(E6~→A2へ縦横替えで）'!GB38="","",'⑤案件貼り付けシート(E6~→A2へ縦横替えで）'!GB38)</f>
        <v/>
      </c>
      <c r="EQ42" s="7" t="str">
        <f>IF('⑤案件貼り付けシート(E6~→A2へ縦横替えで）'!GC38="","",'⑤案件貼り付けシート(E6~→A2へ縦横替えで）'!GC38)</f>
        <v/>
      </c>
      <c r="ER42" s="154" t="str">
        <f>IF('⑤案件貼り付けシート(E6~→A2へ縦横替えで）'!GE38="","",'⑤案件貼り付けシート(E6~→A2へ縦横替えで）'!GE38)</f>
        <v/>
      </c>
      <c r="ES42" s="154" t="str">
        <f>IF('⑤案件貼り付けシート(E6~→A2へ縦横替えで）'!GF38="","",'⑤案件貼り付けシート(E6~→A2へ縦横替えで）'!GF38)</f>
        <v/>
      </c>
      <c r="ET42" s="7" t="str" cm="1">
        <f t="array" ref="ET42">IF('⑤案件貼り付けシート(E6~→A2へ縦横替えで）'!GG38="","",_xlfn.IFS('⑤案件貼り付けシート(E6~→A2へ縦横替えで）'!GG38="固定",1,'⑤案件貼り付けシート(E6~→A2へ縦横替えで）'!GG38="流動",2,'⑤案件貼り付けシート(E6~→A2へ縦横替えで）'!GG38="対象外",""))</f>
        <v/>
      </c>
      <c r="EU42" s="154" t="str">
        <f>IF('⑤案件貼り付けシート(E6~→A2へ縦横替えで）'!$GG38="固定",IF('⑤案件貼り付けシート(E6~→A2へ縦横替えで）'!GH38="","",'⑤案件貼り付けシート(E6~→A2へ縦横替えで）'!GH38),"")</f>
        <v/>
      </c>
      <c r="EV42" s="154" t="str">
        <f>IF('⑤案件貼り付けシート(E6~→A2へ縦横替えで）'!$GG38="固定",IF('⑤案件貼り付けシート(E6~→A2へ縦横替えで）'!GI38="","",'⑤案件貼り付けシート(E6~→A2へ縦横替えで）'!GI38),"")</f>
        <v/>
      </c>
      <c r="EW42" s="154" t="str">
        <f>IF('⑤案件貼り付けシート(E6~→A2へ縦横替えで）'!$GG38="固定",IF('⑤案件貼り付けシート(E6~→A2へ縦横替えで）'!GJ38="","",'⑤案件貼り付けシート(E6~→A2へ縦横替えで）'!GJ38),"")</f>
        <v/>
      </c>
      <c r="EX42" s="154" t="str">
        <f>IF('⑤案件貼り付けシート(E6~→A2へ縦横替えで）'!$GG38="固定",IF('⑤案件貼り付けシート(E6~→A2へ縦横替えで）'!GK38="","",'⑤案件貼り付けシート(E6~→A2へ縦横替えで）'!GK38),"")</f>
        <v/>
      </c>
      <c r="EY42" s="154" t="str">
        <f>IF('⑤案件貼り付けシート(E6~→A2へ縦横替えで）'!$GG38="固定",IF('⑤案件貼り付けシート(E6~→A2へ縦横替えで）'!GL38="","",'⑤案件貼り付けシート(E6~→A2へ縦横替えで）'!GL38),"")</f>
        <v/>
      </c>
      <c r="EZ42" s="154" t="str">
        <f>IF('⑤案件貼り付けシート(E6~→A2へ縦横替えで）'!$GG38="固定",IF('⑤案件貼り付けシート(E6~→A2へ縦横替えで）'!GM38="","",'⑤案件貼り付けシート(E6~→A2へ縦横替えで）'!GM38),"")</f>
        <v/>
      </c>
      <c r="FA42" s="7" t="str">
        <f>IF('⑤案件貼り付けシート(E6~→A2へ縦横替えで）'!$GG38="固定",IF('⑤案件貼り付けシート(E6~→A2へ縦横替えで）'!GN38="","",'⑤案件貼り付けシート(E6~→A2へ縦横替えで）'!GN38),"")</f>
        <v/>
      </c>
      <c r="FB42" s="7" t="str">
        <f>IF('⑤案件貼り付けシート(E6~→A2へ縦横替えで）'!GO38="","",'⑤案件貼り付けシート(E6~→A2へ縦横替えで）'!GO38)</f>
        <v/>
      </c>
      <c r="FC42" s="7" t="str">
        <f>IF('⑤案件貼り付けシート(E6~→A2へ縦横替えで）'!GP38="","",'⑤案件貼り付けシート(E6~→A2へ縦横替えで）'!GP38)</f>
        <v/>
      </c>
      <c r="FD42" s="7" t="str">
        <f>IF('⑤案件貼り付けシート(E6~→A2へ縦横替えで）'!GQ38="","",'⑤案件貼り付けシート(E6~→A2へ縦横替えで）'!GQ38)</f>
        <v/>
      </c>
      <c r="FE42" s="154" t="str">
        <f>IF('⑤案件貼り付けシート(E6~→A2へ縦横替えで）'!GS38="","",'⑤案件貼り付けシート(E6~→A2へ縦横替えで）'!GS38)</f>
        <v/>
      </c>
      <c r="FF42" s="154" t="str">
        <f>IF('⑤案件貼り付けシート(E6~→A2へ縦横替えで）'!GT38="","",'⑤案件貼り付けシート(E6~→A2へ縦横替えで）'!GT38)</f>
        <v/>
      </c>
      <c r="FG42" s="7" t="str" cm="1">
        <f t="array" ref="FG42">IF('⑤案件貼り付けシート(E6~→A2へ縦横替えで）'!GU38="","",_xlfn.IFS('⑤案件貼り付けシート(E6~→A2へ縦横替えで）'!GU38="固定",1,'⑤案件貼り付けシート(E6~→A2へ縦横替えで）'!GU38="流動",2,'⑤案件貼り付けシート(E6~→A2へ縦横替えで）'!GU38="対象外",""))</f>
        <v/>
      </c>
      <c r="FH42" s="154" t="str">
        <f>IF('⑤案件貼り付けシート(E6~→A2へ縦横替えで）'!$GU38="固定",IF('⑤案件貼り付けシート(E6~→A2へ縦横替えで）'!GV38="","",'⑤案件貼り付けシート(E6~→A2へ縦横替えで）'!GV38),"")</f>
        <v/>
      </c>
      <c r="FI42" s="154" t="str">
        <f>IF('⑤案件貼り付けシート(E6~→A2へ縦横替えで）'!$GU38="固定",IF('⑤案件貼り付けシート(E6~→A2へ縦横替えで）'!GW38="","",'⑤案件貼り付けシート(E6~→A2へ縦横替えで）'!GW38),"")</f>
        <v/>
      </c>
      <c r="FJ42" s="154" t="str">
        <f>IF('⑤案件貼り付けシート(E6~→A2へ縦横替えで）'!$GU38="固定",IF('⑤案件貼り付けシート(E6~→A2へ縦横替えで）'!GX38="","",'⑤案件貼り付けシート(E6~→A2へ縦横替えで）'!GX38),"")</f>
        <v/>
      </c>
      <c r="FK42" s="154" t="str">
        <f>IF('⑤案件貼り付けシート(E6~→A2へ縦横替えで）'!$GU38="固定",IF('⑤案件貼り付けシート(E6~→A2へ縦横替えで）'!GY38="","",'⑤案件貼り付けシート(E6~→A2へ縦横替えで）'!GY38),"")</f>
        <v/>
      </c>
      <c r="FL42" s="154" t="str">
        <f>IF('⑤案件貼り付けシート(E6~→A2へ縦横替えで）'!$GU38="固定",IF('⑤案件貼り付けシート(E6~→A2へ縦横替えで）'!GZ38="","",'⑤案件貼り付けシート(E6~→A2へ縦横替えで）'!GZ38),"")</f>
        <v/>
      </c>
      <c r="FM42" s="154" t="str">
        <f>IF('⑤案件貼り付けシート(E6~→A2へ縦横替えで）'!$GU38="固定",IF('⑤案件貼り付けシート(E6~→A2へ縦横替えで）'!HA38="","",'⑤案件貼り付けシート(E6~→A2へ縦横替えで）'!HA38),"")</f>
        <v/>
      </c>
      <c r="FN42" s="7" t="str">
        <f>IF('⑤案件貼り付けシート(E6~→A2へ縦横替えで）'!$GU38="固定",IF('⑤案件貼り付けシート(E6~→A2へ縦横替えで）'!HB38="","",'⑤案件貼り付けシート(E6~→A2へ縦横替えで）'!HB38),"")</f>
        <v/>
      </c>
      <c r="FO42" s="7" t="str">
        <f>IF('⑤案件貼り付けシート(E6~→A2へ縦横替えで）'!HC38="","",'⑤案件貼り付けシート(E6~→A2へ縦横替えで）'!HC38)</f>
        <v/>
      </c>
      <c r="FP42" s="7" t="str">
        <f>IF('⑤案件貼り付けシート(E6~→A2へ縦横替えで）'!HD38="","",'⑤案件貼り付けシート(E6~→A2へ縦横替えで）'!HD38)</f>
        <v/>
      </c>
      <c r="FQ42" s="7" t="str">
        <f>IF('⑤案件貼り付けシート(E6~→A2へ縦横替えで）'!HE38="","",'⑤案件貼り付けシート(E6~→A2へ縦横替えで）'!HE38)</f>
        <v/>
      </c>
      <c r="FR42" s="154" t="str">
        <f>IF('⑤案件貼り付けシート(E6~→A2へ縦横替えで）'!HG38="","",'⑤案件貼り付けシート(E6~→A2へ縦横替えで）'!HG38)</f>
        <v/>
      </c>
      <c r="FS42" s="154" t="str">
        <f>IF('⑤案件貼り付けシート(E6~→A2へ縦横替えで）'!HH38="","",'⑤案件貼り付けシート(E6~→A2へ縦横替えで）'!HH38)</f>
        <v/>
      </c>
      <c r="FT42" s="7" t="str" cm="1">
        <f t="array" ref="FT42">IF('⑤案件貼り付けシート(E6~→A2へ縦横替えで）'!HI38="","",_xlfn.IFS('⑤案件貼り付けシート(E6~→A2へ縦横替えで）'!HI38="固定",1,'⑤案件貼り付けシート(E6~→A2へ縦横替えで）'!HI38="流動",2,'⑤案件貼り付けシート(E6~→A2へ縦横替えで）'!HI38="対象外",""))</f>
        <v/>
      </c>
      <c r="FU42" s="154" t="str">
        <f>IF('⑤案件貼り付けシート(E6~→A2へ縦横替えで）'!$HI38="固定",IF('⑤案件貼り付けシート(E6~→A2へ縦横替えで）'!HJ38="","",'⑤案件貼り付けシート(E6~→A2へ縦横替えで）'!HJ38),"")</f>
        <v/>
      </c>
      <c r="FV42" s="154" t="str">
        <f>IF('⑤案件貼り付けシート(E6~→A2へ縦横替えで）'!$HI38="固定",IF('⑤案件貼り付けシート(E6~→A2へ縦横替えで）'!HK38="","",'⑤案件貼り付けシート(E6~→A2へ縦横替えで）'!HK38),"")</f>
        <v/>
      </c>
      <c r="FW42" s="154" t="str">
        <f>IF('⑤案件貼り付けシート(E6~→A2へ縦横替えで）'!$HI38="固定",IF('⑤案件貼り付けシート(E6~→A2へ縦横替えで）'!HL38="","",'⑤案件貼り付けシート(E6~→A2へ縦横替えで）'!HL38),"")</f>
        <v/>
      </c>
      <c r="FX42" s="154" t="str">
        <f>IF('⑤案件貼り付けシート(E6~→A2へ縦横替えで）'!$HI38="固定",IF('⑤案件貼り付けシート(E6~→A2へ縦横替えで）'!HM38="","",'⑤案件貼り付けシート(E6~→A2へ縦横替えで）'!HM38),"")</f>
        <v/>
      </c>
      <c r="FY42" s="154" t="str">
        <f>IF('⑤案件貼り付けシート(E6~→A2へ縦横替えで）'!$HI38="固定",IF('⑤案件貼り付けシート(E6~→A2へ縦横替えで）'!HN38="","",'⑤案件貼り付けシート(E6~→A2へ縦横替えで）'!HN38),"")</f>
        <v/>
      </c>
      <c r="FZ42" s="154" t="str">
        <f>IF('⑤案件貼り付けシート(E6~→A2へ縦横替えで）'!$HI38="固定",IF('⑤案件貼り付けシート(E6~→A2へ縦横替えで）'!HO38="","",'⑤案件貼り付けシート(E6~→A2へ縦横替えで）'!HO38),"")</f>
        <v/>
      </c>
      <c r="GA42" s="7" t="str">
        <f>IF('⑤案件貼り付けシート(E6~→A2へ縦横替えで）'!$HI38="固定",IF('⑤案件貼り付けシート(E6~→A2へ縦横替えで）'!HP38="","",'⑤案件貼り付けシート(E6~→A2へ縦横替えで）'!HP38),"")</f>
        <v/>
      </c>
      <c r="GB42" s="7" t="str">
        <f>IF('⑤案件貼り付けシート(E6~→A2へ縦横替えで）'!HQ38="","",'⑤案件貼り付けシート(E6~→A2へ縦横替えで）'!HQ38)</f>
        <v/>
      </c>
      <c r="GC42" s="7" t="str">
        <f>IF('⑤案件貼り付けシート(E6~→A2へ縦横替えで）'!HR38="","",'⑤案件貼り付けシート(E6~→A2へ縦横替えで）'!HR38)</f>
        <v/>
      </c>
      <c r="GD42" s="7" t="str">
        <f>IF('⑤案件貼り付けシート(E6~→A2へ縦横替えで）'!HS38="","",'⑤案件貼り付けシート(E6~→A2へ縦横替えで）'!HS38)</f>
        <v/>
      </c>
      <c r="GE42" s="7"/>
      <c r="GF42" s="7"/>
      <c r="GG42" s="7"/>
      <c r="GH42" s="7"/>
      <c r="GI42" s="7"/>
      <c r="GJ42" s="7"/>
      <c r="GK42" s="7"/>
      <c r="GL42" s="7"/>
      <c r="GM42" s="48"/>
      <c r="GN42" s="7"/>
      <c r="GO42" s="7"/>
      <c r="GP42" s="7"/>
      <c r="GQ42" s="7"/>
      <c r="GR42" s="48"/>
      <c r="GS42" s="48"/>
      <c r="GT42" s="48"/>
      <c r="GU42" s="48"/>
      <c r="GV42" s="48"/>
    </row>
    <row r="43" spans="1:204">
      <c r="A43" s="7"/>
      <c r="B43" s="7"/>
      <c r="C43" s="7"/>
      <c r="D43" s="48"/>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13"/>
      <c r="AJ43" s="13"/>
      <c r="AK43" s="7"/>
      <c r="AL43" s="7"/>
      <c r="AM43" s="7"/>
      <c r="AN43" s="7"/>
      <c r="AO43" s="7"/>
      <c r="AP43" s="7"/>
      <c r="AQ43" s="7"/>
      <c r="AR43" s="153"/>
      <c r="AS43" s="7"/>
      <c r="AT43" s="7"/>
      <c r="AU43" s="7"/>
      <c r="AV43" s="7"/>
      <c r="AW43" s="7"/>
      <c r="AX43" s="7"/>
      <c r="AY43" s="7"/>
      <c r="AZ43" s="7"/>
      <c r="BA43" s="7"/>
      <c r="BB43" s="7"/>
      <c r="BC43" s="7"/>
      <c r="BD43" s="7"/>
      <c r="BE43" s="154"/>
      <c r="BF43" s="154"/>
      <c r="BG43" s="7"/>
      <c r="BH43" s="154"/>
      <c r="BI43" s="154"/>
      <c r="BJ43" s="154"/>
      <c r="BK43" s="154"/>
      <c r="BL43" s="154"/>
      <c r="BM43" s="154"/>
      <c r="BN43" s="7"/>
      <c r="BO43" s="7"/>
      <c r="BP43" s="7"/>
      <c r="BQ43" s="7"/>
      <c r="BR43" s="154"/>
      <c r="BS43" s="154"/>
      <c r="BT43" s="7"/>
      <c r="BU43" s="154"/>
      <c r="BV43" s="154"/>
      <c r="BW43" s="154"/>
      <c r="BX43" s="154"/>
      <c r="BY43" s="154"/>
      <c r="BZ43" s="154"/>
      <c r="CA43" s="7"/>
      <c r="CB43" s="7"/>
      <c r="CC43" s="7"/>
      <c r="CD43" s="7"/>
      <c r="CE43" s="154"/>
      <c r="CF43" s="154"/>
      <c r="CG43" s="7"/>
      <c r="CH43" s="154"/>
      <c r="CI43" s="154"/>
      <c r="CJ43" s="154"/>
      <c r="CK43" s="154"/>
      <c r="CL43" s="154"/>
      <c r="CM43" s="154"/>
      <c r="CN43" s="7"/>
      <c r="CO43" s="7"/>
      <c r="CP43" s="7"/>
      <c r="CQ43" s="7"/>
      <c r="CR43" s="154"/>
      <c r="CS43" s="154"/>
      <c r="CT43" s="7"/>
      <c r="CU43" s="154"/>
      <c r="CV43" s="154"/>
      <c r="CW43" s="154"/>
      <c r="CX43" s="154"/>
      <c r="CY43" s="154"/>
      <c r="CZ43" s="154"/>
      <c r="DA43" s="7"/>
      <c r="DB43" s="7"/>
      <c r="DC43" s="7"/>
      <c r="DD43" s="7"/>
      <c r="DE43" s="154"/>
      <c r="DF43" s="154"/>
      <c r="DG43" s="7"/>
      <c r="DH43" s="154"/>
      <c r="DI43" s="154"/>
      <c r="DJ43" s="154"/>
      <c r="DK43" s="154"/>
      <c r="DL43" s="154"/>
      <c r="DM43" s="154"/>
      <c r="DN43" s="7"/>
      <c r="DO43" s="7"/>
      <c r="DP43" s="7"/>
      <c r="DQ43" s="7"/>
      <c r="DR43" s="154" t="str">
        <f>IF('⑤案件貼り付けシート(E6~→A2へ縦横替えで）'!FC39="","",'⑤案件貼り付けシート(E6~→A2へ縦横替えで）'!FC39)</f>
        <v/>
      </c>
      <c r="DS43" s="154" t="str">
        <f>IF('⑤案件貼り付けシート(E6~→A2へ縦横替えで）'!FD39="","",'⑤案件貼り付けシート(E6~→A2へ縦横替えで）'!FD39)</f>
        <v/>
      </c>
      <c r="DT43" s="7" t="str" cm="1">
        <f t="array" ref="DT43">IF('⑤案件貼り付けシート(E6~→A2へ縦横替えで）'!FE39="","",_xlfn.IFS('⑤案件貼り付けシート(E6~→A2へ縦横替えで）'!FE39="固定",1,'⑤案件貼り付けシート(E6~→A2へ縦横替えで）'!FE39="流動",2,'⑤案件貼り付けシート(E6~→A2へ縦横替えで）'!FE39="対象外",""))</f>
        <v/>
      </c>
      <c r="DU43" s="154" t="str">
        <f>IF('⑤案件貼り付けシート(E6~→A2へ縦横替えで）'!$FE39="固定",IF('⑤案件貼り付けシート(E6~→A2へ縦横替えで）'!FF39="","",'⑤案件貼り付けシート(E6~→A2へ縦横替えで）'!FF39),"")</f>
        <v/>
      </c>
      <c r="DV43" s="154" t="str">
        <f>IF('⑤案件貼り付けシート(E6~→A2へ縦横替えで）'!$FE39="固定",IF('⑤案件貼り付けシート(E6~→A2へ縦横替えで）'!FG39="","",'⑤案件貼り付けシート(E6~→A2へ縦横替えで）'!FG39),"")</f>
        <v/>
      </c>
      <c r="DW43" s="154" t="str">
        <f>IF('⑤案件貼り付けシート(E6~→A2へ縦横替えで）'!$FE39="固定",IF('⑤案件貼り付けシート(E6~→A2へ縦横替えで）'!FH39="","",'⑤案件貼り付けシート(E6~→A2へ縦横替えで）'!FH39),"")</f>
        <v/>
      </c>
      <c r="DX43" s="154" t="str">
        <f>IF('⑤案件貼り付けシート(E6~→A2へ縦横替えで）'!$FE39="固定",IF('⑤案件貼り付けシート(E6~→A2へ縦横替えで）'!FI39="","",'⑤案件貼り付けシート(E6~→A2へ縦横替えで）'!FI39),"")</f>
        <v/>
      </c>
      <c r="DY43" s="154" t="str">
        <f>IF('⑤案件貼り付けシート(E6~→A2へ縦横替えで）'!$FE39="固定",IF('⑤案件貼り付けシート(E6~→A2へ縦横替えで）'!FJ39="","",'⑤案件貼り付けシート(E6~→A2へ縦横替えで）'!FJ39),"")</f>
        <v/>
      </c>
      <c r="DZ43" s="154" t="str">
        <f>IF('⑤案件貼り付けシート(E6~→A2へ縦横替えで）'!$FE39="固定",IF('⑤案件貼り付けシート(E6~→A2へ縦横替えで）'!FK39="","",'⑤案件貼り付けシート(E6~→A2へ縦横替えで）'!FK39),"")</f>
        <v/>
      </c>
      <c r="EA43" s="7" t="str">
        <f>IF('⑤案件貼り付けシート(E6~→A2へ縦横替えで）'!$FE39="固定",IF('⑤案件貼り付けシート(E6~→A2へ縦横替えで）'!FL39="","",'⑤案件貼り付けシート(E6~→A2へ縦横替えで）'!FL39),"")</f>
        <v/>
      </c>
      <c r="EB43" s="7" t="str">
        <f>IF('⑤案件貼り付けシート(E6~→A2へ縦横替えで）'!FM39="","",'⑤案件貼り付けシート(E6~→A2へ縦横替えで）'!FM39)</f>
        <v/>
      </c>
      <c r="EC43" s="7" t="str">
        <f>IF('⑤案件貼り付けシート(E6~→A2へ縦横替えで）'!FN39="","",'⑤案件貼り付けシート(E6~→A2へ縦横替えで）'!FN39)</f>
        <v/>
      </c>
      <c r="ED43" s="7" t="str">
        <f>IF('⑤案件貼り付けシート(E6~→A2へ縦横替えで）'!FO39="","",'⑤案件貼り付けシート(E6~→A2へ縦横替えで）'!FO39)</f>
        <v/>
      </c>
      <c r="EE43" s="154" t="str">
        <f>IF('⑤案件貼り付けシート(E6~→A2へ縦横替えで）'!FQ39="","",'⑤案件貼り付けシート(E6~→A2へ縦横替えで）'!FQ39)</f>
        <v/>
      </c>
      <c r="EF43" s="154" t="str">
        <f>IF('⑤案件貼り付けシート(E6~→A2へ縦横替えで）'!FR39="","",'⑤案件貼り付けシート(E6~→A2へ縦横替えで）'!FR39)</f>
        <v/>
      </c>
      <c r="EG43" s="7" t="str" cm="1">
        <f t="array" ref="EG43">IF('⑤案件貼り付けシート(E6~→A2へ縦横替えで）'!FS39="","",_xlfn.IFS('⑤案件貼り付けシート(E6~→A2へ縦横替えで）'!FS39="固定",1,'⑤案件貼り付けシート(E6~→A2へ縦横替えで）'!FS39="流動",2,'⑤案件貼り付けシート(E6~→A2へ縦横替えで）'!FS39="対象外",""))</f>
        <v/>
      </c>
      <c r="EH43" s="154" t="str">
        <f>IF('⑤案件貼り付けシート(E6~→A2へ縦横替えで）'!$FS39="固定",IF('⑤案件貼り付けシート(E6~→A2へ縦横替えで）'!FT39="","",'⑤案件貼り付けシート(E6~→A2へ縦横替えで）'!FT39),"")</f>
        <v/>
      </c>
      <c r="EI43" s="154" t="str">
        <f>IF('⑤案件貼り付けシート(E6~→A2へ縦横替えで）'!$FS39="固定",IF('⑤案件貼り付けシート(E6~→A2へ縦横替えで）'!FU39="","",'⑤案件貼り付けシート(E6~→A2へ縦横替えで）'!FU39),"")</f>
        <v/>
      </c>
      <c r="EJ43" s="154" t="str">
        <f>IF('⑤案件貼り付けシート(E6~→A2へ縦横替えで）'!$FS39="固定",IF('⑤案件貼り付けシート(E6~→A2へ縦横替えで）'!FV39="","",'⑤案件貼り付けシート(E6~→A2へ縦横替えで）'!FV39),"")</f>
        <v/>
      </c>
      <c r="EK43" s="154" t="str">
        <f>IF('⑤案件貼り付けシート(E6~→A2へ縦横替えで）'!$FS39="固定",IF('⑤案件貼り付けシート(E6~→A2へ縦横替えで）'!FW39="","",'⑤案件貼り付けシート(E6~→A2へ縦横替えで）'!FW39),"")</f>
        <v/>
      </c>
      <c r="EL43" s="154" t="str">
        <f>IF('⑤案件貼り付けシート(E6~→A2へ縦横替えで）'!$FS39="固定",IF('⑤案件貼り付けシート(E6~→A2へ縦横替えで）'!FX39="","",'⑤案件貼り付けシート(E6~→A2へ縦横替えで）'!FX39),"")</f>
        <v/>
      </c>
      <c r="EM43" s="154" t="str">
        <f>IF('⑤案件貼り付けシート(E6~→A2へ縦横替えで）'!$FS39="固定",IF('⑤案件貼り付けシート(E6~→A2へ縦横替えで）'!FY39="","",'⑤案件貼り付けシート(E6~→A2へ縦横替えで）'!FY39),"")</f>
        <v/>
      </c>
      <c r="EN43" s="7" t="str">
        <f>IF('⑤案件貼り付けシート(E6~→A2へ縦横替えで）'!$FS39="固定",IF('⑤案件貼り付けシート(E6~→A2へ縦横替えで）'!FZ39="","",'⑤案件貼り付けシート(E6~→A2へ縦横替えで）'!FZ39),"")</f>
        <v/>
      </c>
      <c r="EO43" s="7" t="str">
        <f>IF('⑤案件貼り付けシート(E6~→A2へ縦横替えで）'!GA39="","",'⑤案件貼り付けシート(E6~→A2へ縦横替えで）'!GA39)</f>
        <v/>
      </c>
      <c r="EP43" s="7" t="str">
        <f>IF('⑤案件貼り付けシート(E6~→A2へ縦横替えで）'!GB39="","",'⑤案件貼り付けシート(E6~→A2へ縦横替えで）'!GB39)</f>
        <v/>
      </c>
      <c r="EQ43" s="7" t="str">
        <f>IF('⑤案件貼り付けシート(E6~→A2へ縦横替えで）'!GC39="","",'⑤案件貼り付けシート(E6~→A2へ縦横替えで）'!GC39)</f>
        <v/>
      </c>
      <c r="ER43" s="154" t="str">
        <f>IF('⑤案件貼り付けシート(E6~→A2へ縦横替えで）'!GE39="","",'⑤案件貼り付けシート(E6~→A2へ縦横替えで）'!GE39)</f>
        <v/>
      </c>
      <c r="ES43" s="154" t="str">
        <f>IF('⑤案件貼り付けシート(E6~→A2へ縦横替えで）'!GF39="","",'⑤案件貼り付けシート(E6~→A2へ縦横替えで）'!GF39)</f>
        <v/>
      </c>
      <c r="ET43" s="7" t="str" cm="1">
        <f t="array" ref="ET43">IF('⑤案件貼り付けシート(E6~→A2へ縦横替えで）'!GG39="","",_xlfn.IFS('⑤案件貼り付けシート(E6~→A2へ縦横替えで）'!GG39="固定",1,'⑤案件貼り付けシート(E6~→A2へ縦横替えで）'!GG39="流動",2,'⑤案件貼り付けシート(E6~→A2へ縦横替えで）'!GG39="対象外",""))</f>
        <v/>
      </c>
      <c r="EU43" s="154" t="str">
        <f>IF('⑤案件貼り付けシート(E6~→A2へ縦横替えで）'!$GG39="固定",IF('⑤案件貼り付けシート(E6~→A2へ縦横替えで）'!GH39="","",'⑤案件貼り付けシート(E6~→A2へ縦横替えで）'!GH39),"")</f>
        <v/>
      </c>
      <c r="EV43" s="154" t="str">
        <f>IF('⑤案件貼り付けシート(E6~→A2へ縦横替えで）'!$GG39="固定",IF('⑤案件貼り付けシート(E6~→A2へ縦横替えで）'!GI39="","",'⑤案件貼り付けシート(E6~→A2へ縦横替えで）'!GI39),"")</f>
        <v/>
      </c>
      <c r="EW43" s="154" t="str">
        <f>IF('⑤案件貼り付けシート(E6~→A2へ縦横替えで）'!$GG39="固定",IF('⑤案件貼り付けシート(E6~→A2へ縦横替えで）'!GJ39="","",'⑤案件貼り付けシート(E6~→A2へ縦横替えで）'!GJ39),"")</f>
        <v/>
      </c>
      <c r="EX43" s="154" t="str">
        <f>IF('⑤案件貼り付けシート(E6~→A2へ縦横替えで）'!$GG39="固定",IF('⑤案件貼り付けシート(E6~→A2へ縦横替えで）'!GK39="","",'⑤案件貼り付けシート(E6~→A2へ縦横替えで）'!GK39),"")</f>
        <v/>
      </c>
      <c r="EY43" s="154" t="str">
        <f>IF('⑤案件貼り付けシート(E6~→A2へ縦横替えで）'!$GG39="固定",IF('⑤案件貼り付けシート(E6~→A2へ縦横替えで）'!GL39="","",'⑤案件貼り付けシート(E6~→A2へ縦横替えで）'!GL39),"")</f>
        <v/>
      </c>
      <c r="EZ43" s="154" t="str">
        <f>IF('⑤案件貼り付けシート(E6~→A2へ縦横替えで）'!$GG39="固定",IF('⑤案件貼り付けシート(E6~→A2へ縦横替えで）'!GM39="","",'⑤案件貼り付けシート(E6~→A2へ縦横替えで）'!GM39),"")</f>
        <v/>
      </c>
      <c r="FA43" s="7" t="str">
        <f>IF('⑤案件貼り付けシート(E6~→A2へ縦横替えで）'!$GG39="固定",IF('⑤案件貼り付けシート(E6~→A2へ縦横替えで）'!GN39="","",'⑤案件貼り付けシート(E6~→A2へ縦横替えで）'!GN39),"")</f>
        <v/>
      </c>
      <c r="FB43" s="7" t="str">
        <f>IF('⑤案件貼り付けシート(E6~→A2へ縦横替えで）'!GO39="","",'⑤案件貼り付けシート(E6~→A2へ縦横替えで）'!GO39)</f>
        <v/>
      </c>
      <c r="FC43" s="7" t="str">
        <f>IF('⑤案件貼り付けシート(E6~→A2へ縦横替えで）'!GP39="","",'⑤案件貼り付けシート(E6~→A2へ縦横替えで）'!GP39)</f>
        <v/>
      </c>
      <c r="FD43" s="7" t="str">
        <f>IF('⑤案件貼り付けシート(E6~→A2へ縦横替えで）'!GQ39="","",'⑤案件貼り付けシート(E6~→A2へ縦横替えで）'!GQ39)</f>
        <v/>
      </c>
      <c r="FE43" s="154" t="str">
        <f>IF('⑤案件貼り付けシート(E6~→A2へ縦横替えで）'!GS39="","",'⑤案件貼り付けシート(E6~→A2へ縦横替えで）'!GS39)</f>
        <v/>
      </c>
      <c r="FF43" s="154" t="str">
        <f>IF('⑤案件貼り付けシート(E6~→A2へ縦横替えで）'!GT39="","",'⑤案件貼り付けシート(E6~→A2へ縦横替えで）'!GT39)</f>
        <v/>
      </c>
      <c r="FG43" s="7" t="str" cm="1">
        <f t="array" ref="FG43">IF('⑤案件貼り付けシート(E6~→A2へ縦横替えで）'!GU39="","",_xlfn.IFS('⑤案件貼り付けシート(E6~→A2へ縦横替えで）'!GU39="固定",1,'⑤案件貼り付けシート(E6~→A2へ縦横替えで）'!GU39="流動",2,'⑤案件貼り付けシート(E6~→A2へ縦横替えで）'!GU39="対象外",""))</f>
        <v/>
      </c>
      <c r="FH43" s="154" t="str">
        <f>IF('⑤案件貼り付けシート(E6~→A2へ縦横替えで）'!$GU39="固定",IF('⑤案件貼り付けシート(E6~→A2へ縦横替えで）'!GV39="","",'⑤案件貼り付けシート(E6~→A2へ縦横替えで）'!GV39),"")</f>
        <v/>
      </c>
      <c r="FI43" s="154" t="str">
        <f>IF('⑤案件貼り付けシート(E6~→A2へ縦横替えで）'!$GU39="固定",IF('⑤案件貼り付けシート(E6~→A2へ縦横替えで）'!GW39="","",'⑤案件貼り付けシート(E6~→A2へ縦横替えで）'!GW39),"")</f>
        <v/>
      </c>
      <c r="FJ43" s="154" t="str">
        <f>IF('⑤案件貼り付けシート(E6~→A2へ縦横替えで）'!$GU39="固定",IF('⑤案件貼り付けシート(E6~→A2へ縦横替えで）'!GX39="","",'⑤案件貼り付けシート(E6~→A2へ縦横替えで）'!GX39),"")</f>
        <v/>
      </c>
      <c r="FK43" s="154" t="str">
        <f>IF('⑤案件貼り付けシート(E6~→A2へ縦横替えで）'!$GU39="固定",IF('⑤案件貼り付けシート(E6~→A2へ縦横替えで）'!GY39="","",'⑤案件貼り付けシート(E6~→A2へ縦横替えで）'!GY39),"")</f>
        <v/>
      </c>
      <c r="FL43" s="154" t="str">
        <f>IF('⑤案件貼り付けシート(E6~→A2へ縦横替えで）'!$GU39="固定",IF('⑤案件貼り付けシート(E6~→A2へ縦横替えで）'!GZ39="","",'⑤案件貼り付けシート(E6~→A2へ縦横替えで）'!GZ39),"")</f>
        <v/>
      </c>
      <c r="FM43" s="154" t="str">
        <f>IF('⑤案件貼り付けシート(E6~→A2へ縦横替えで）'!$GU39="固定",IF('⑤案件貼り付けシート(E6~→A2へ縦横替えで）'!HA39="","",'⑤案件貼り付けシート(E6~→A2へ縦横替えで）'!HA39),"")</f>
        <v/>
      </c>
      <c r="FN43" s="7" t="str">
        <f>IF('⑤案件貼り付けシート(E6~→A2へ縦横替えで）'!$GU39="固定",IF('⑤案件貼り付けシート(E6~→A2へ縦横替えで）'!HB39="","",'⑤案件貼り付けシート(E6~→A2へ縦横替えで）'!HB39),"")</f>
        <v/>
      </c>
      <c r="FO43" s="7" t="str">
        <f>IF('⑤案件貼り付けシート(E6~→A2へ縦横替えで）'!HC39="","",'⑤案件貼り付けシート(E6~→A2へ縦横替えで）'!HC39)</f>
        <v/>
      </c>
      <c r="FP43" s="7" t="str">
        <f>IF('⑤案件貼り付けシート(E6~→A2へ縦横替えで）'!HD39="","",'⑤案件貼り付けシート(E6~→A2へ縦横替えで）'!HD39)</f>
        <v/>
      </c>
      <c r="FQ43" s="7" t="str">
        <f>IF('⑤案件貼り付けシート(E6~→A2へ縦横替えで）'!HE39="","",'⑤案件貼り付けシート(E6~→A2へ縦横替えで）'!HE39)</f>
        <v/>
      </c>
      <c r="FR43" s="154" t="str">
        <f>IF('⑤案件貼り付けシート(E6~→A2へ縦横替えで）'!HG39="","",'⑤案件貼り付けシート(E6~→A2へ縦横替えで）'!HG39)</f>
        <v/>
      </c>
      <c r="FS43" s="154" t="str">
        <f>IF('⑤案件貼り付けシート(E6~→A2へ縦横替えで）'!HH39="","",'⑤案件貼り付けシート(E6~→A2へ縦横替えで）'!HH39)</f>
        <v/>
      </c>
      <c r="FT43" s="7" t="str" cm="1">
        <f t="array" ref="FT43">IF('⑤案件貼り付けシート(E6~→A2へ縦横替えで）'!HI39="","",_xlfn.IFS('⑤案件貼り付けシート(E6~→A2へ縦横替えで）'!HI39="固定",1,'⑤案件貼り付けシート(E6~→A2へ縦横替えで）'!HI39="流動",2,'⑤案件貼り付けシート(E6~→A2へ縦横替えで）'!HI39="対象外",""))</f>
        <v/>
      </c>
      <c r="FU43" s="154" t="str">
        <f>IF('⑤案件貼り付けシート(E6~→A2へ縦横替えで）'!$HI39="固定",IF('⑤案件貼り付けシート(E6~→A2へ縦横替えで）'!HJ39="","",'⑤案件貼り付けシート(E6~→A2へ縦横替えで）'!HJ39),"")</f>
        <v/>
      </c>
      <c r="FV43" s="154" t="str">
        <f>IF('⑤案件貼り付けシート(E6~→A2へ縦横替えで）'!$HI39="固定",IF('⑤案件貼り付けシート(E6~→A2へ縦横替えで）'!HK39="","",'⑤案件貼り付けシート(E6~→A2へ縦横替えで）'!HK39),"")</f>
        <v/>
      </c>
      <c r="FW43" s="154" t="str">
        <f>IF('⑤案件貼り付けシート(E6~→A2へ縦横替えで）'!$HI39="固定",IF('⑤案件貼り付けシート(E6~→A2へ縦横替えで）'!HL39="","",'⑤案件貼り付けシート(E6~→A2へ縦横替えで）'!HL39),"")</f>
        <v/>
      </c>
      <c r="FX43" s="154" t="str">
        <f>IF('⑤案件貼り付けシート(E6~→A2へ縦横替えで）'!$HI39="固定",IF('⑤案件貼り付けシート(E6~→A2へ縦横替えで）'!HM39="","",'⑤案件貼り付けシート(E6~→A2へ縦横替えで）'!HM39),"")</f>
        <v/>
      </c>
      <c r="FY43" s="154" t="str">
        <f>IF('⑤案件貼り付けシート(E6~→A2へ縦横替えで）'!$HI39="固定",IF('⑤案件貼り付けシート(E6~→A2へ縦横替えで）'!HN39="","",'⑤案件貼り付けシート(E6~→A2へ縦横替えで）'!HN39),"")</f>
        <v/>
      </c>
      <c r="FZ43" s="154" t="str">
        <f>IF('⑤案件貼り付けシート(E6~→A2へ縦横替えで）'!$HI39="固定",IF('⑤案件貼り付けシート(E6~→A2へ縦横替えで）'!HO39="","",'⑤案件貼り付けシート(E6~→A2へ縦横替えで）'!HO39),"")</f>
        <v/>
      </c>
      <c r="GA43" s="7" t="str">
        <f>IF('⑤案件貼り付けシート(E6~→A2へ縦横替えで）'!$HI39="固定",IF('⑤案件貼り付けシート(E6~→A2へ縦横替えで）'!HP39="","",'⑤案件貼り付けシート(E6~→A2へ縦横替えで）'!HP39),"")</f>
        <v/>
      </c>
      <c r="GB43" s="7" t="str">
        <f>IF('⑤案件貼り付けシート(E6~→A2へ縦横替えで）'!HQ39="","",'⑤案件貼り付けシート(E6~→A2へ縦横替えで）'!HQ39)</f>
        <v/>
      </c>
      <c r="GC43" s="7" t="str">
        <f>IF('⑤案件貼り付けシート(E6~→A2へ縦横替えで）'!HR39="","",'⑤案件貼り付けシート(E6~→A2へ縦横替えで）'!HR39)</f>
        <v/>
      </c>
      <c r="GD43" s="7" t="str">
        <f>IF('⑤案件貼り付けシート(E6~→A2へ縦横替えで）'!HS39="","",'⑤案件貼り付けシート(E6~→A2へ縦横替えで）'!HS39)</f>
        <v/>
      </c>
      <c r="GE43" s="7"/>
      <c r="GF43" s="7"/>
      <c r="GG43" s="7"/>
      <c r="GH43" s="7"/>
      <c r="GI43" s="7"/>
      <c r="GJ43" s="7"/>
      <c r="GK43" s="7"/>
      <c r="GL43" s="7"/>
      <c r="GM43" s="48"/>
      <c r="GN43" s="7"/>
      <c r="GO43" s="7"/>
      <c r="GP43" s="7"/>
      <c r="GQ43" s="7"/>
      <c r="GR43" s="48"/>
      <c r="GS43" s="48"/>
      <c r="GT43" s="48"/>
      <c r="GU43" s="48"/>
      <c r="GV43" s="48"/>
    </row>
    <row r="44" spans="1:204">
      <c r="A44" s="7"/>
      <c r="B44" s="7"/>
      <c r="C44" s="7"/>
      <c r="D44" s="48"/>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13"/>
      <c r="AJ44" s="13"/>
      <c r="AK44" s="7"/>
      <c r="AL44" s="7"/>
      <c r="AM44" s="7"/>
      <c r="AN44" s="7"/>
      <c r="AO44" s="7"/>
      <c r="AP44" s="7"/>
      <c r="AQ44" s="7"/>
      <c r="AR44" s="153"/>
      <c r="AS44" s="7"/>
      <c r="AT44" s="7"/>
      <c r="AU44" s="7"/>
      <c r="AV44" s="7"/>
      <c r="AW44" s="7"/>
      <c r="AX44" s="7"/>
      <c r="AY44" s="7"/>
      <c r="AZ44" s="7"/>
      <c r="BA44" s="7"/>
      <c r="BB44" s="7"/>
      <c r="BC44" s="7"/>
      <c r="BD44" s="7"/>
      <c r="BE44" s="154"/>
      <c r="BF44" s="154"/>
      <c r="BG44" s="7"/>
      <c r="BH44" s="154"/>
      <c r="BI44" s="154"/>
      <c r="BJ44" s="154"/>
      <c r="BK44" s="154"/>
      <c r="BL44" s="154"/>
      <c r="BM44" s="154"/>
      <c r="BN44" s="7"/>
      <c r="BO44" s="7"/>
      <c r="BP44" s="7"/>
      <c r="BQ44" s="7"/>
      <c r="BR44" s="154"/>
      <c r="BS44" s="154"/>
      <c r="BT44" s="7"/>
      <c r="BU44" s="154"/>
      <c r="BV44" s="154"/>
      <c r="BW44" s="154"/>
      <c r="BX44" s="154"/>
      <c r="BY44" s="154"/>
      <c r="BZ44" s="154"/>
      <c r="CA44" s="7"/>
      <c r="CB44" s="7"/>
      <c r="CC44" s="7"/>
      <c r="CD44" s="7"/>
      <c r="CE44" s="154"/>
      <c r="CF44" s="154"/>
      <c r="CG44" s="7"/>
      <c r="CH44" s="154"/>
      <c r="CI44" s="154"/>
      <c r="CJ44" s="154"/>
      <c r="CK44" s="154"/>
      <c r="CL44" s="154"/>
      <c r="CM44" s="154"/>
      <c r="CN44" s="7"/>
      <c r="CO44" s="7"/>
      <c r="CP44" s="7"/>
      <c r="CQ44" s="7"/>
      <c r="CR44" s="154"/>
      <c r="CS44" s="154"/>
      <c r="CT44" s="7"/>
      <c r="CU44" s="154"/>
      <c r="CV44" s="154"/>
      <c r="CW44" s="154"/>
      <c r="CX44" s="154"/>
      <c r="CY44" s="154"/>
      <c r="CZ44" s="154"/>
      <c r="DA44" s="7"/>
      <c r="DB44" s="7"/>
      <c r="DC44" s="7"/>
      <c r="DD44" s="7"/>
      <c r="DE44" s="154"/>
      <c r="DF44" s="154"/>
      <c r="DG44" s="7"/>
      <c r="DH44" s="154"/>
      <c r="DI44" s="154"/>
      <c r="DJ44" s="154"/>
      <c r="DK44" s="154"/>
      <c r="DL44" s="154"/>
      <c r="DM44" s="154"/>
      <c r="DN44" s="7"/>
      <c r="DO44" s="7"/>
      <c r="DP44" s="7"/>
      <c r="DQ44" s="7"/>
      <c r="DR44" s="154" t="str">
        <f>IF('⑤案件貼り付けシート(E6~→A2へ縦横替えで）'!FC40="","",'⑤案件貼り付けシート(E6~→A2へ縦横替えで）'!FC40)</f>
        <v/>
      </c>
      <c r="DS44" s="154" t="str">
        <f>IF('⑤案件貼り付けシート(E6~→A2へ縦横替えで）'!FD40="","",'⑤案件貼り付けシート(E6~→A2へ縦横替えで）'!FD40)</f>
        <v/>
      </c>
      <c r="DT44" s="7" t="str" cm="1">
        <f t="array" ref="DT44">IF('⑤案件貼り付けシート(E6~→A2へ縦横替えで）'!FE40="","",_xlfn.IFS('⑤案件貼り付けシート(E6~→A2へ縦横替えで）'!FE40="固定",1,'⑤案件貼り付けシート(E6~→A2へ縦横替えで）'!FE40="流動",2,'⑤案件貼り付けシート(E6~→A2へ縦横替えで）'!FE40="対象外",""))</f>
        <v/>
      </c>
      <c r="DU44" s="154" t="str">
        <f>IF('⑤案件貼り付けシート(E6~→A2へ縦横替えで）'!$FE40="固定",IF('⑤案件貼り付けシート(E6~→A2へ縦横替えで）'!FF40="","",'⑤案件貼り付けシート(E6~→A2へ縦横替えで）'!FF40),"")</f>
        <v/>
      </c>
      <c r="DV44" s="154" t="str">
        <f>IF('⑤案件貼り付けシート(E6~→A2へ縦横替えで）'!$FE40="固定",IF('⑤案件貼り付けシート(E6~→A2へ縦横替えで）'!FG40="","",'⑤案件貼り付けシート(E6~→A2へ縦横替えで）'!FG40),"")</f>
        <v/>
      </c>
      <c r="DW44" s="154" t="str">
        <f>IF('⑤案件貼り付けシート(E6~→A2へ縦横替えで）'!$FE40="固定",IF('⑤案件貼り付けシート(E6~→A2へ縦横替えで）'!FH40="","",'⑤案件貼り付けシート(E6~→A2へ縦横替えで）'!FH40),"")</f>
        <v/>
      </c>
      <c r="DX44" s="154" t="str">
        <f>IF('⑤案件貼り付けシート(E6~→A2へ縦横替えで）'!$FE40="固定",IF('⑤案件貼り付けシート(E6~→A2へ縦横替えで）'!FI40="","",'⑤案件貼り付けシート(E6~→A2へ縦横替えで）'!FI40),"")</f>
        <v/>
      </c>
      <c r="DY44" s="154" t="str">
        <f>IF('⑤案件貼り付けシート(E6~→A2へ縦横替えで）'!$FE40="固定",IF('⑤案件貼り付けシート(E6~→A2へ縦横替えで）'!FJ40="","",'⑤案件貼り付けシート(E6~→A2へ縦横替えで）'!FJ40),"")</f>
        <v/>
      </c>
      <c r="DZ44" s="154" t="str">
        <f>IF('⑤案件貼り付けシート(E6~→A2へ縦横替えで）'!$FE40="固定",IF('⑤案件貼り付けシート(E6~→A2へ縦横替えで）'!FK40="","",'⑤案件貼り付けシート(E6~→A2へ縦横替えで）'!FK40),"")</f>
        <v/>
      </c>
      <c r="EA44" s="7" t="str">
        <f>IF('⑤案件貼り付けシート(E6~→A2へ縦横替えで）'!$FE40="固定",IF('⑤案件貼り付けシート(E6~→A2へ縦横替えで）'!FL40="","",'⑤案件貼り付けシート(E6~→A2へ縦横替えで）'!FL40),"")</f>
        <v/>
      </c>
      <c r="EB44" s="7" t="str">
        <f>IF('⑤案件貼り付けシート(E6~→A2へ縦横替えで）'!FM40="","",'⑤案件貼り付けシート(E6~→A2へ縦横替えで）'!FM40)</f>
        <v/>
      </c>
      <c r="EC44" s="7" t="str">
        <f>IF('⑤案件貼り付けシート(E6~→A2へ縦横替えで）'!FN40="","",'⑤案件貼り付けシート(E6~→A2へ縦横替えで）'!FN40)</f>
        <v/>
      </c>
      <c r="ED44" s="7" t="str">
        <f>IF('⑤案件貼り付けシート(E6~→A2へ縦横替えで）'!FO40="","",'⑤案件貼り付けシート(E6~→A2へ縦横替えで）'!FO40)</f>
        <v/>
      </c>
      <c r="EE44" s="154" t="str">
        <f>IF('⑤案件貼り付けシート(E6~→A2へ縦横替えで）'!FQ40="","",'⑤案件貼り付けシート(E6~→A2へ縦横替えで）'!FQ40)</f>
        <v/>
      </c>
      <c r="EF44" s="154" t="str">
        <f>IF('⑤案件貼り付けシート(E6~→A2へ縦横替えで）'!FR40="","",'⑤案件貼り付けシート(E6~→A2へ縦横替えで）'!FR40)</f>
        <v/>
      </c>
      <c r="EG44" s="7" t="str" cm="1">
        <f t="array" ref="EG44">IF('⑤案件貼り付けシート(E6~→A2へ縦横替えで）'!FS40="","",_xlfn.IFS('⑤案件貼り付けシート(E6~→A2へ縦横替えで）'!FS40="固定",1,'⑤案件貼り付けシート(E6~→A2へ縦横替えで）'!FS40="流動",2,'⑤案件貼り付けシート(E6~→A2へ縦横替えで）'!FS40="対象外",""))</f>
        <v/>
      </c>
      <c r="EH44" s="154" t="str">
        <f>IF('⑤案件貼り付けシート(E6~→A2へ縦横替えで）'!$FS40="固定",IF('⑤案件貼り付けシート(E6~→A2へ縦横替えで）'!FT40="","",'⑤案件貼り付けシート(E6~→A2へ縦横替えで）'!FT40),"")</f>
        <v/>
      </c>
      <c r="EI44" s="154" t="str">
        <f>IF('⑤案件貼り付けシート(E6~→A2へ縦横替えで）'!$FS40="固定",IF('⑤案件貼り付けシート(E6~→A2へ縦横替えで）'!FU40="","",'⑤案件貼り付けシート(E6~→A2へ縦横替えで）'!FU40),"")</f>
        <v/>
      </c>
      <c r="EJ44" s="154" t="str">
        <f>IF('⑤案件貼り付けシート(E6~→A2へ縦横替えで）'!$FS40="固定",IF('⑤案件貼り付けシート(E6~→A2へ縦横替えで）'!FV40="","",'⑤案件貼り付けシート(E6~→A2へ縦横替えで）'!FV40),"")</f>
        <v/>
      </c>
      <c r="EK44" s="154" t="str">
        <f>IF('⑤案件貼り付けシート(E6~→A2へ縦横替えで）'!$FS40="固定",IF('⑤案件貼り付けシート(E6~→A2へ縦横替えで）'!FW40="","",'⑤案件貼り付けシート(E6~→A2へ縦横替えで）'!FW40),"")</f>
        <v/>
      </c>
      <c r="EL44" s="154" t="str">
        <f>IF('⑤案件貼り付けシート(E6~→A2へ縦横替えで）'!$FS40="固定",IF('⑤案件貼り付けシート(E6~→A2へ縦横替えで）'!FX40="","",'⑤案件貼り付けシート(E6~→A2へ縦横替えで）'!FX40),"")</f>
        <v/>
      </c>
      <c r="EM44" s="154" t="str">
        <f>IF('⑤案件貼り付けシート(E6~→A2へ縦横替えで）'!$FS40="固定",IF('⑤案件貼り付けシート(E6~→A2へ縦横替えで）'!FY40="","",'⑤案件貼り付けシート(E6~→A2へ縦横替えで）'!FY40),"")</f>
        <v/>
      </c>
      <c r="EN44" s="7" t="str">
        <f>IF('⑤案件貼り付けシート(E6~→A2へ縦横替えで）'!$FS40="固定",IF('⑤案件貼り付けシート(E6~→A2へ縦横替えで）'!FZ40="","",'⑤案件貼り付けシート(E6~→A2へ縦横替えで）'!FZ40),"")</f>
        <v/>
      </c>
      <c r="EO44" s="7" t="str">
        <f>IF('⑤案件貼り付けシート(E6~→A2へ縦横替えで）'!GA40="","",'⑤案件貼り付けシート(E6~→A2へ縦横替えで）'!GA40)</f>
        <v/>
      </c>
      <c r="EP44" s="7" t="str">
        <f>IF('⑤案件貼り付けシート(E6~→A2へ縦横替えで）'!GB40="","",'⑤案件貼り付けシート(E6~→A2へ縦横替えで）'!GB40)</f>
        <v/>
      </c>
      <c r="EQ44" s="7" t="str">
        <f>IF('⑤案件貼り付けシート(E6~→A2へ縦横替えで）'!GC40="","",'⑤案件貼り付けシート(E6~→A2へ縦横替えで）'!GC40)</f>
        <v/>
      </c>
      <c r="ER44" s="154" t="str">
        <f>IF('⑤案件貼り付けシート(E6~→A2へ縦横替えで）'!GE40="","",'⑤案件貼り付けシート(E6~→A2へ縦横替えで）'!GE40)</f>
        <v/>
      </c>
      <c r="ES44" s="154" t="str">
        <f>IF('⑤案件貼り付けシート(E6~→A2へ縦横替えで）'!GF40="","",'⑤案件貼り付けシート(E6~→A2へ縦横替えで）'!GF40)</f>
        <v/>
      </c>
      <c r="ET44" s="7" t="str" cm="1">
        <f t="array" ref="ET44">IF('⑤案件貼り付けシート(E6~→A2へ縦横替えで）'!GG40="","",_xlfn.IFS('⑤案件貼り付けシート(E6~→A2へ縦横替えで）'!GG40="固定",1,'⑤案件貼り付けシート(E6~→A2へ縦横替えで）'!GG40="流動",2,'⑤案件貼り付けシート(E6~→A2へ縦横替えで）'!GG40="対象外",""))</f>
        <v/>
      </c>
      <c r="EU44" s="154" t="str">
        <f>IF('⑤案件貼り付けシート(E6~→A2へ縦横替えで）'!$GG40="固定",IF('⑤案件貼り付けシート(E6~→A2へ縦横替えで）'!GH40="","",'⑤案件貼り付けシート(E6~→A2へ縦横替えで）'!GH40),"")</f>
        <v/>
      </c>
      <c r="EV44" s="154" t="str">
        <f>IF('⑤案件貼り付けシート(E6~→A2へ縦横替えで）'!$GG40="固定",IF('⑤案件貼り付けシート(E6~→A2へ縦横替えで）'!GI40="","",'⑤案件貼り付けシート(E6~→A2へ縦横替えで）'!GI40),"")</f>
        <v/>
      </c>
      <c r="EW44" s="154" t="str">
        <f>IF('⑤案件貼り付けシート(E6~→A2へ縦横替えで）'!$GG40="固定",IF('⑤案件貼り付けシート(E6~→A2へ縦横替えで）'!GJ40="","",'⑤案件貼り付けシート(E6~→A2へ縦横替えで）'!GJ40),"")</f>
        <v/>
      </c>
      <c r="EX44" s="154" t="str">
        <f>IF('⑤案件貼り付けシート(E6~→A2へ縦横替えで）'!$GG40="固定",IF('⑤案件貼り付けシート(E6~→A2へ縦横替えで）'!GK40="","",'⑤案件貼り付けシート(E6~→A2へ縦横替えで）'!GK40),"")</f>
        <v/>
      </c>
      <c r="EY44" s="154" t="str">
        <f>IF('⑤案件貼り付けシート(E6~→A2へ縦横替えで）'!$GG40="固定",IF('⑤案件貼り付けシート(E6~→A2へ縦横替えで）'!GL40="","",'⑤案件貼り付けシート(E6~→A2へ縦横替えで）'!GL40),"")</f>
        <v/>
      </c>
      <c r="EZ44" s="154" t="str">
        <f>IF('⑤案件貼り付けシート(E6~→A2へ縦横替えで）'!$GG40="固定",IF('⑤案件貼り付けシート(E6~→A2へ縦横替えで）'!GM40="","",'⑤案件貼り付けシート(E6~→A2へ縦横替えで）'!GM40),"")</f>
        <v/>
      </c>
      <c r="FA44" s="7" t="str">
        <f>IF('⑤案件貼り付けシート(E6~→A2へ縦横替えで）'!$GG40="固定",IF('⑤案件貼り付けシート(E6~→A2へ縦横替えで）'!GN40="","",'⑤案件貼り付けシート(E6~→A2へ縦横替えで）'!GN40),"")</f>
        <v/>
      </c>
      <c r="FB44" s="7" t="str">
        <f>IF('⑤案件貼り付けシート(E6~→A2へ縦横替えで）'!GO40="","",'⑤案件貼り付けシート(E6~→A2へ縦横替えで）'!GO40)</f>
        <v/>
      </c>
      <c r="FC44" s="7" t="str">
        <f>IF('⑤案件貼り付けシート(E6~→A2へ縦横替えで）'!GP40="","",'⑤案件貼り付けシート(E6~→A2へ縦横替えで）'!GP40)</f>
        <v/>
      </c>
      <c r="FD44" s="7" t="str">
        <f>IF('⑤案件貼り付けシート(E6~→A2へ縦横替えで）'!GQ40="","",'⑤案件貼り付けシート(E6~→A2へ縦横替えで）'!GQ40)</f>
        <v/>
      </c>
      <c r="FE44" s="154" t="str">
        <f>IF('⑤案件貼り付けシート(E6~→A2へ縦横替えで）'!GS40="","",'⑤案件貼り付けシート(E6~→A2へ縦横替えで）'!GS40)</f>
        <v/>
      </c>
      <c r="FF44" s="154" t="str">
        <f>IF('⑤案件貼り付けシート(E6~→A2へ縦横替えで）'!GT40="","",'⑤案件貼り付けシート(E6~→A2へ縦横替えで）'!GT40)</f>
        <v/>
      </c>
      <c r="FG44" s="7" t="str" cm="1">
        <f t="array" ref="FG44">IF('⑤案件貼り付けシート(E6~→A2へ縦横替えで）'!GU40="","",_xlfn.IFS('⑤案件貼り付けシート(E6~→A2へ縦横替えで）'!GU40="固定",1,'⑤案件貼り付けシート(E6~→A2へ縦横替えで）'!GU40="流動",2,'⑤案件貼り付けシート(E6~→A2へ縦横替えで）'!GU40="対象外",""))</f>
        <v/>
      </c>
      <c r="FH44" s="154" t="str">
        <f>IF('⑤案件貼り付けシート(E6~→A2へ縦横替えで）'!$GU40="固定",IF('⑤案件貼り付けシート(E6~→A2へ縦横替えで）'!GV40="","",'⑤案件貼り付けシート(E6~→A2へ縦横替えで）'!GV40),"")</f>
        <v/>
      </c>
      <c r="FI44" s="154" t="str">
        <f>IF('⑤案件貼り付けシート(E6~→A2へ縦横替えで）'!$GU40="固定",IF('⑤案件貼り付けシート(E6~→A2へ縦横替えで）'!GW40="","",'⑤案件貼り付けシート(E6~→A2へ縦横替えで）'!GW40),"")</f>
        <v/>
      </c>
      <c r="FJ44" s="154" t="str">
        <f>IF('⑤案件貼り付けシート(E6~→A2へ縦横替えで）'!$GU40="固定",IF('⑤案件貼り付けシート(E6~→A2へ縦横替えで）'!GX40="","",'⑤案件貼り付けシート(E6~→A2へ縦横替えで）'!GX40),"")</f>
        <v/>
      </c>
      <c r="FK44" s="154" t="str">
        <f>IF('⑤案件貼り付けシート(E6~→A2へ縦横替えで）'!$GU40="固定",IF('⑤案件貼り付けシート(E6~→A2へ縦横替えで）'!GY40="","",'⑤案件貼り付けシート(E6~→A2へ縦横替えで）'!GY40),"")</f>
        <v/>
      </c>
      <c r="FL44" s="154" t="str">
        <f>IF('⑤案件貼り付けシート(E6~→A2へ縦横替えで）'!$GU40="固定",IF('⑤案件貼り付けシート(E6~→A2へ縦横替えで）'!GZ40="","",'⑤案件貼り付けシート(E6~→A2へ縦横替えで）'!GZ40),"")</f>
        <v/>
      </c>
      <c r="FM44" s="154" t="str">
        <f>IF('⑤案件貼り付けシート(E6~→A2へ縦横替えで）'!$GU40="固定",IF('⑤案件貼り付けシート(E6~→A2へ縦横替えで）'!HA40="","",'⑤案件貼り付けシート(E6~→A2へ縦横替えで）'!HA40),"")</f>
        <v/>
      </c>
      <c r="FN44" s="7" t="str">
        <f>IF('⑤案件貼り付けシート(E6~→A2へ縦横替えで）'!$GU40="固定",IF('⑤案件貼り付けシート(E6~→A2へ縦横替えで）'!HB40="","",'⑤案件貼り付けシート(E6~→A2へ縦横替えで）'!HB40),"")</f>
        <v/>
      </c>
      <c r="FO44" s="7" t="str">
        <f>IF('⑤案件貼り付けシート(E6~→A2へ縦横替えで）'!HC40="","",'⑤案件貼り付けシート(E6~→A2へ縦横替えで）'!HC40)</f>
        <v/>
      </c>
      <c r="FP44" s="7" t="str">
        <f>IF('⑤案件貼り付けシート(E6~→A2へ縦横替えで）'!HD40="","",'⑤案件貼り付けシート(E6~→A2へ縦横替えで）'!HD40)</f>
        <v/>
      </c>
      <c r="FQ44" s="7" t="str">
        <f>IF('⑤案件貼り付けシート(E6~→A2へ縦横替えで）'!HE40="","",'⑤案件貼り付けシート(E6~→A2へ縦横替えで）'!HE40)</f>
        <v/>
      </c>
      <c r="FR44" s="154" t="str">
        <f>IF('⑤案件貼り付けシート(E6~→A2へ縦横替えで）'!HG40="","",'⑤案件貼り付けシート(E6~→A2へ縦横替えで）'!HG40)</f>
        <v/>
      </c>
      <c r="FS44" s="154" t="str">
        <f>IF('⑤案件貼り付けシート(E6~→A2へ縦横替えで）'!HH40="","",'⑤案件貼り付けシート(E6~→A2へ縦横替えで）'!HH40)</f>
        <v/>
      </c>
      <c r="FT44" s="7" t="str" cm="1">
        <f t="array" ref="FT44">IF('⑤案件貼り付けシート(E6~→A2へ縦横替えで）'!HI40="","",_xlfn.IFS('⑤案件貼り付けシート(E6~→A2へ縦横替えで）'!HI40="固定",1,'⑤案件貼り付けシート(E6~→A2へ縦横替えで）'!HI40="流動",2,'⑤案件貼り付けシート(E6~→A2へ縦横替えで）'!HI40="対象外",""))</f>
        <v/>
      </c>
      <c r="FU44" s="154" t="str">
        <f>IF('⑤案件貼り付けシート(E6~→A2へ縦横替えで）'!$HI40="固定",IF('⑤案件貼り付けシート(E6~→A2へ縦横替えで）'!HJ40="","",'⑤案件貼り付けシート(E6~→A2へ縦横替えで）'!HJ40),"")</f>
        <v/>
      </c>
      <c r="FV44" s="154" t="str">
        <f>IF('⑤案件貼り付けシート(E6~→A2へ縦横替えで）'!$HI40="固定",IF('⑤案件貼り付けシート(E6~→A2へ縦横替えで）'!HK40="","",'⑤案件貼り付けシート(E6~→A2へ縦横替えで）'!HK40),"")</f>
        <v/>
      </c>
      <c r="FW44" s="154" t="str">
        <f>IF('⑤案件貼り付けシート(E6~→A2へ縦横替えで）'!$HI40="固定",IF('⑤案件貼り付けシート(E6~→A2へ縦横替えで）'!HL40="","",'⑤案件貼り付けシート(E6~→A2へ縦横替えで）'!HL40),"")</f>
        <v/>
      </c>
      <c r="FX44" s="154" t="str">
        <f>IF('⑤案件貼り付けシート(E6~→A2へ縦横替えで）'!$HI40="固定",IF('⑤案件貼り付けシート(E6~→A2へ縦横替えで）'!HM40="","",'⑤案件貼り付けシート(E6~→A2へ縦横替えで）'!HM40),"")</f>
        <v/>
      </c>
      <c r="FY44" s="154" t="str">
        <f>IF('⑤案件貼り付けシート(E6~→A2へ縦横替えで）'!$HI40="固定",IF('⑤案件貼り付けシート(E6~→A2へ縦横替えで）'!HN40="","",'⑤案件貼り付けシート(E6~→A2へ縦横替えで）'!HN40),"")</f>
        <v/>
      </c>
      <c r="FZ44" s="154" t="str">
        <f>IF('⑤案件貼り付けシート(E6~→A2へ縦横替えで）'!$HI40="固定",IF('⑤案件貼り付けシート(E6~→A2へ縦横替えで）'!HO40="","",'⑤案件貼り付けシート(E6~→A2へ縦横替えで）'!HO40),"")</f>
        <v/>
      </c>
      <c r="GA44" s="7" t="str">
        <f>IF('⑤案件貼り付けシート(E6~→A2へ縦横替えで）'!$HI40="固定",IF('⑤案件貼り付けシート(E6~→A2へ縦横替えで）'!HP40="","",'⑤案件貼り付けシート(E6~→A2へ縦横替えで）'!HP40),"")</f>
        <v/>
      </c>
      <c r="GB44" s="7" t="str">
        <f>IF('⑤案件貼り付けシート(E6~→A2へ縦横替えで）'!HQ40="","",'⑤案件貼り付けシート(E6~→A2へ縦横替えで）'!HQ40)</f>
        <v/>
      </c>
      <c r="GC44" s="7" t="str">
        <f>IF('⑤案件貼り付けシート(E6~→A2へ縦横替えで）'!HR40="","",'⑤案件貼り付けシート(E6~→A2へ縦横替えで）'!HR40)</f>
        <v/>
      </c>
      <c r="GD44" s="7" t="str">
        <f>IF('⑤案件貼り付けシート(E6~→A2へ縦横替えで）'!HS40="","",'⑤案件貼り付けシート(E6~→A2へ縦横替えで）'!HS40)</f>
        <v/>
      </c>
      <c r="GE44" s="7"/>
      <c r="GF44" s="7"/>
      <c r="GG44" s="7"/>
      <c r="GH44" s="7"/>
      <c r="GI44" s="7"/>
      <c r="GJ44" s="7"/>
      <c r="GK44" s="7"/>
      <c r="GL44" s="7"/>
      <c r="GM44" s="48"/>
      <c r="GN44" s="7"/>
      <c r="GO44" s="7"/>
      <c r="GP44" s="7"/>
      <c r="GQ44" s="7"/>
      <c r="GR44" s="48"/>
      <c r="GS44" s="48"/>
      <c r="GT44" s="48"/>
      <c r="GU44" s="48"/>
      <c r="GV44" s="48"/>
    </row>
    <row r="45" spans="1:204">
      <c r="A45" s="7"/>
      <c r="B45" s="7"/>
      <c r="C45" s="7"/>
      <c r="D45" s="48"/>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13"/>
      <c r="AJ45" s="13"/>
      <c r="AK45" s="7"/>
      <c r="AL45" s="7"/>
      <c r="AM45" s="7"/>
      <c r="AN45" s="7"/>
      <c r="AO45" s="7"/>
      <c r="AP45" s="7"/>
      <c r="AQ45" s="7"/>
      <c r="AR45" s="153"/>
      <c r="AS45" s="7"/>
      <c r="AT45" s="7"/>
      <c r="AU45" s="7"/>
      <c r="AV45" s="7"/>
      <c r="AW45" s="7"/>
      <c r="AX45" s="7"/>
      <c r="AY45" s="7"/>
      <c r="AZ45" s="7"/>
      <c r="BA45" s="7"/>
      <c r="BB45" s="7"/>
      <c r="BC45" s="7"/>
      <c r="BD45" s="7"/>
      <c r="BE45" s="154"/>
      <c r="BF45" s="154"/>
      <c r="BG45" s="7"/>
      <c r="BH45" s="154"/>
      <c r="BI45" s="154"/>
      <c r="BJ45" s="154"/>
      <c r="BK45" s="154"/>
      <c r="BL45" s="154"/>
      <c r="BM45" s="154"/>
      <c r="BN45" s="7"/>
      <c r="BO45" s="7"/>
      <c r="BP45" s="7"/>
      <c r="BQ45" s="7"/>
      <c r="BR45" s="154"/>
      <c r="BS45" s="154"/>
      <c r="BT45" s="7"/>
      <c r="BU45" s="154"/>
      <c r="BV45" s="154"/>
      <c r="BW45" s="154"/>
      <c r="BX45" s="154"/>
      <c r="BY45" s="154"/>
      <c r="BZ45" s="154"/>
      <c r="CA45" s="7"/>
      <c r="CB45" s="7"/>
      <c r="CC45" s="7"/>
      <c r="CD45" s="7"/>
      <c r="CE45" s="154"/>
      <c r="CF45" s="154"/>
      <c r="CG45" s="7"/>
      <c r="CH45" s="154"/>
      <c r="CI45" s="154"/>
      <c r="CJ45" s="154"/>
      <c r="CK45" s="154"/>
      <c r="CL45" s="154"/>
      <c r="CM45" s="154"/>
      <c r="CN45" s="7"/>
      <c r="CO45" s="7"/>
      <c r="CP45" s="7"/>
      <c r="CQ45" s="7"/>
      <c r="CR45" s="154"/>
      <c r="CS45" s="154"/>
      <c r="CT45" s="7"/>
      <c r="CU45" s="154"/>
      <c r="CV45" s="154"/>
      <c r="CW45" s="154"/>
      <c r="CX45" s="154"/>
      <c r="CY45" s="154"/>
      <c r="CZ45" s="154"/>
      <c r="DA45" s="7"/>
      <c r="DB45" s="7"/>
      <c r="DC45" s="7"/>
      <c r="DD45" s="7"/>
      <c r="DE45" s="154"/>
      <c r="DF45" s="154"/>
      <c r="DG45" s="7"/>
      <c r="DH45" s="154"/>
      <c r="DI45" s="154"/>
      <c r="DJ45" s="154"/>
      <c r="DK45" s="154"/>
      <c r="DL45" s="154"/>
      <c r="DM45" s="154"/>
      <c r="DN45" s="7"/>
      <c r="DO45" s="7"/>
      <c r="DP45" s="7"/>
      <c r="DQ45" s="7"/>
      <c r="DR45" s="154" t="str">
        <f>IF('⑤案件貼り付けシート(E6~→A2へ縦横替えで）'!FC41="","",'⑤案件貼り付けシート(E6~→A2へ縦横替えで）'!FC41)</f>
        <v/>
      </c>
      <c r="DS45" s="154" t="str">
        <f>IF('⑤案件貼り付けシート(E6~→A2へ縦横替えで）'!FD41="","",'⑤案件貼り付けシート(E6~→A2へ縦横替えで）'!FD41)</f>
        <v/>
      </c>
      <c r="DT45" s="7" t="str" cm="1">
        <f t="array" ref="DT45">IF('⑤案件貼り付けシート(E6~→A2へ縦横替えで）'!FE41="","",_xlfn.IFS('⑤案件貼り付けシート(E6~→A2へ縦横替えで）'!FE41="固定",1,'⑤案件貼り付けシート(E6~→A2へ縦横替えで）'!FE41="流動",2,'⑤案件貼り付けシート(E6~→A2へ縦横替えで）'!FE41="対象外",""))</f>
        <v/>
      </c>
      <c r="DU45" s="154" t="str">
        <f>IF('⑤案件貼り付けシート(E6~→A2へ縦横替えで）'!$FE41="固定",IF('⑤案件貼り付けシート(E6~→A2へ縦横替えで）'!FF41="","",'⑤案件貼り付けシート(E6~→A2へ縦横替えで）'!FF41),"")</f>
        <v/>
      </c>
      <c r="DV45" s="154" t="str">
        <f>IF('⑤案件貼り付けシート(E6~→A2へ縦横替えで）'!$FE41="固定",IF('⑤案件貼り付けシート(E6~→A2へ縦横替えで）'!FG41="","",'⑤案件貼り付けシート(E6~→A2へ縦横替えで）'!FG41),"")</f>
        <v/>
      </c>
      <c r="DW45" s="154" t="str">
        <f>IF('⑤案件貼り付けシート(E6~→A2へ縦横替えで）'!$FE41="固定",IF('⑤案件貼り付けシート(E6~→A2へ縦横替えで）'!FH41="","",'⑤案件貼り付けシート(E6~→A2へ縦横替えで）'!FH41),"")</f>
        <v/>
      </c>
      <c r="DX45" s="154" t="str">
        <f>IF('⑤案件貼り付けシート(E6~→A2へ縦横替えで）'!$FE41="固定",IF('⑤案件貼り付けシート(E6~→A2へ縦横替えで）'!FI41="","",'⑤案件貼り付けシート(E6~→A2へ縦横替えで）'!FI41),"")</f>
        <v/>
      </c>
      <c r="DY45" s="154" t="str">
        <f>IF('⑤案件貼り付けシート(E6~→A2へ縦横替えで）'!$FE41="固定",IF('⑤案件貼り付けシート(E6~→A2へ縦横替えで）'!FJ41="","",'⑤案件貼り付けシート(E6~→A2へ縦横替えで）'!FJ41),"")</f>
        <v/>
      </c>
      <c r="DZ45" s="154" t="str">
        <f>IF('⑤案件貼り付けシート(E6~→A2へ縦横替えで）'!$FE41="固定",IF('⑤案件貼り付けシート(E6~→A2へ縦横替えで）'!FK41="","",'⑤案件貼り付けシート(E6~→A2へ縦横替えで）'!FK41),"")</f>
        <v/>
      </c>
      <c r="EA45" s="7" t="str">
        <f>IF('⑤案件貼り付けシート(E6~→A2へ縦横替えで）'!$FE41="固定",IF('⑤案件貼り付けシート(E6~→A2へ縦横替えで）'!FL41="","",'⑤案件貼り付けシート(E6~→A2へ縦横替えで）'!FL41),"")</f>
        <v/>
      </c>
      <c r="EB45" s="7" t="str">
        <f>IF('⑤案件貼り付けシート(E6~→A2へ縦横替えで）'!FM41="","",'⑤案件貼り付けシート(E6~→A2へ縦横替えで）'!FM41)</f>
        <v/>
      </c>
      <c r="EC45" s="7" t="str">
        <f>IF('⑤案件貼り付けシート(E6~→A2へ縦横替えで）'!FN41="","",'⑤案件貼り付けシート(E6~→A2へ縦横替えで）'!FN41)</f>
        <v/>
      </c>
      <c r="ED45" s="7" t="str">
        <f>IF('⑤案件貼り付けシート(E6~→A2へ縦横替えで）'!FO41="","",'⑤案件貼り付けシート(E6~→A2へ縦横替えで）'!FO41)</f>
        <v/>
      </c>
      <c r="EE45" s="154" t="str">
        <f>IF('⑤案件貼り付けシート(E6~→A2へ縦横替えで）'!FQ41="","",'⑤案件貼り付けシート(E6~→A2へ縦横替えで）'!FQ41)</f>
        <v/>
      </c>
      <c r="EF45" s="154" t="str">
        <f>IF('⑤案件貼り付けシート(E6~→A2へ縦横替えで）'!FR41="","",'⑤案件貼り付けシート(E6~→A2へ縦横替えで）'!FR41)</f>
        <v/>
      </c>
      <c r="EG45" s="7" t="str" cm="1">
        <f t="array" ref="EG45">IF('⑤案件貼り付けシート(E6~→A2へ縦横替えで）'!FS41="","",_xlfn.IFS('⑤案件貼り付けシート(E6~→A2へ縦横替えで）'!FS41="固定",1,'⑤案件貼り付けシート(E6~→A2へ縦横替えで）'!FS41="流動",2,'⑤案件貼り付けシート(E6~→A2へ縦横替えで）'!FS41="対象外",""))</f>
        <v/>
      </c>
      <c r="EH45" s="154" t="str">
        <f>IF('⑤案件貼り付けシート(E6~→A2へ縦横替えで）'!$FS41="固定",IF('⑤案件貼り付けシート(E6~→A2へ縦横替えで）'!FT41="","",'⑤案件貼り付けシート(E6~→A2へ縦横替えで）'!FT41),"")</f>
        <v/>
      </c>
      <c r="EI45" s="154" t="str">
        <f>IF('⑤案件貼り付けシート(E6~→A2へ縦横替えで）'!$FS41="固定",IF('⑤案件貼り付けシート(E6~→A2へ縦横替えで）'!FU41="","",'⑤案件貼り付けシート(E6~→A2へ縦横替えで）'!FU41),"")</f>
        <v/>
      </c>
      <c r="EJ45" s="154" t="str">
        <f>IF('⑤案件貼り付けシート(E6~→A2へ縦横替えで）'!$FS41="固定",IF('⑤案件貼り付けシート(E6~→A2へ縦横替えで）'!FV41="","",'⑤案件貼り付けシート(E6~→A2へ縦横替えで）'!FV41),"")</f>
        <v/>
      </c>
      <c r="EK45" s="154" t="str">
        <f>IF('⑤案件貼り付けシート(E6~→A2へ縦横替えで）'!$FS41="固定",IF('⑤案件貼り付けシート(E6~→A2へ縦横替えで）'!FW41="","",'⑤案件貼り付けシート(E6~→A2へ縦横替えで）'!FW41),"")</f>
        <v/>
      </c>
      <c r="EL45" s="154" t="str">
        <f>IF('⑤案件貼り付けシート(E6~→A2へ縦横替えで）'!$FS41="固定",IF('⑤案件貼り付けシート(E6~→A2へ縦横替えで）'!FX41="","",'⑤案件貼り付けシート(E6~→A2へ縦横替えで）'!FX41),"")</f>
        <v/>
      </c>
      <c r="EM45" s="154" t="str">
        <f>IF('⑤案件貼り付けシート(E6~→A2へ縦横替えで）'!$FS41="固定",IF('⑤案件貼り付けシート(E6~→A2へ縦横替えで）'!FY41="","",'⑤案件貼り付けシート(E6~→A2へ縦横替えで）'!FY41),"")</f>
        <v/>
      </c>
      <c r="EN45" s="7" t="str">
        <f>IF('⑤案件貼り付けシート(E6~→A2へ縦横替えで）'!$FS41="固定",IF('⑤案件貼り付けシート(E6~→A2へ縦横替えで）'!FZ41="","",'⑤案件貼り付けシート(E6~→A2へ縦横替えで）'!FZ41),"")</f>
        <v/>
      </c>
      <c r="EO45" s="7" t="str">
        <f>IF('⑤案件貼り付けシート(E6~→A2へ縦横替えで）'!GA41="","",'⑤案件貼り付けシート(E6~→A2へ縦横替えで）'!GA41)</f>
        <v/>
      </c>
      <c r="EP45" s="7" t="str">
        <f>IF('⑤案件貼り付けシート(E6~→A2へ縦横替えで）'!GB41="","",'⑤案件貼り付けシート(E6~→A2へ縦横替えで）'!GB41)</f>
        <v/>
      </c>
      <c r="EQ45" s="7" t="str">
        <f>IF('⑤案件貼り付けシート(E6~→A2へ縦横替えで）'!GC41="","",'⑤案件貼り付けシート(E6~→A2へ縦横替えで）'!GC41)</f>
        <v/>
      </c>
      <c r="ER45" s="154" t="str">
        <f>IF('⑤案件貼り付けシート(E6~→A2へ縦横替えで）'!GE41="","",'⑤案件貼り付けシート(E6~→A2へ縦横替えで）'!GE41)</f>
        <v/>
      </c>
      <c r="ES45" s="154" t="str">
        <f>IF('⑤案件貼り付けシート(E6~→A2へ縦横替えで）'!GF41="","",'⑤案件貼り付けシート(E6~→A2へ縦横替えで）'!GF41)</f>
        <v/>
      </c>
      <c r="ET45" s="7" t="str" cm="1">
        <f t="array" ref="ET45">IF('⑤案件貼り付けシート(E6~→A2へ縦横替えで）'!GG41="","",_xlfn.IFS('⑤案件貼り付けシート(E6~→A2へ縦横替えで）'!GG41="固定",1,'⑤案件貼り付けシート(E6~→A2へ縦横替えで）'!GG41="流動",2,'⑤案件貼り付けシート(E6~→A2へ縦横替えで）'!GG41="対象外",""))</f>
        <v/>
      </c>
      <c r="EU45" s="154" t="str">
        <f>IF('⑤案件貼り付けシート(E6~→A2へ縦横替えで）'!$GG41="固定",IF('⑤案件貼り付けシート(E6~→A2へ縦横替えで）'!GH41="","",'⑤案件貼り付けシート(E6~→A2へ縦横替えで）'!GH41),"")</f>
        <v/>
      </c>
      <c r="EV45" s="154" t="str">
        <f>IF('⑤案件貼り付けシート(E6~→A2へ縦横替えで）'!$GG41="固定",IF('⑤案件貼り付けシート(E6~→A2へ縦横替えで）'!GI41="","",'⑤案件貼り付けシート(E6~→A2へ縦横替えで）'!GI41),"")</f>
        <v/>
      </c>
      <c r="EW45" s="154" t="str">
        <f>IF('⑤案件貼り付けシート(E6~→A2へ縦横替えで）'!$GG41="固定",IF('⑤案件貼り付けシート(E6~→A2へ縦横替えで）'!GJ41="","",'⑤案件貼り付けシート(E6~→A2へ縦横替えで）'!GJ41),"")</f>
        <v/>
      </c>
      <c r="EX45" s="154" t="str">
        <f>IF('⑤案件貼り付けシート(E6~→A2へ縦横替えで）'!$GG41="固定",IF('⑤案件貼り付けシート(E6~→A2へ縦横替えで）'!GK41="","",'⑤案件貼り付けシート(E6~→A2へ縦横替えで）'!GK41),"")</f>
        <v/>
      </c>
      <c r="EY45" s="154" t="str">
        <f>IF('⑤案件貼り付けシート(E6~→A2へ縦横替えで）'!$GG41="固定",IF('⑤案件貼り付けシート(E6~→A2へ縦横替えで）'!GL41="","",'⑤案件貼り付けシート(E6~→A2へ縦横替えで）'!GL41),"")</f>
        <v/>
      </c>
      <c r="EZ45" s="154" t="str">
        <f>IF('⑤案件貼り付けシート(E6~→A2へ縦横替えで）'!$GG41="固定",IF('⑤案件貼り付けシート(E6~→A2へ縦横替えで）'!GM41="","",'⑤案件貼り付けシート(E6~→A2へ縦横替えで）'!GM41),"")</f>
        <v/>
      </c>
      <c r="FA45" s="7" t="str">
        <f>IF('⑤案件貼り付けシート(E6~→A2へ縦横替えで）'!$GG41="固定",IF('⑤案件貼り付けシート(E6~→A2へ縦横替えで）'!GN41="","",'⑤案件貼り付けシート(E6~→A2へ縦横替えで）'!GN41),"")</f>
        <v/>
      </c>
      <c r="FB45" s="7" t="str">
        <f>IF('⑤案件貼り付けシート(E6~→A2へ縦横替えで）'!GO41="","",'⑤案件貼り付けシート(E6~→A2へ縦横替えで）'!GO41)</f>
        <v/>
      </c>
      <c r="FC45" s="7" t="str">
        <f>IF('⑤案件貼り付けシート(E6~→A2へ縦横替えで）'!GP41="","",'⑤案件貼り付けシート(E6~→A2へ縦横替えで）'!GP41)</f>
        <v/>
      </c>
      <c r="FD45" s="7" t="str">
        <f>IF('⑤案件貼り付けシート(E6~→A2へ縦横替えで）'!GQ41="","",'⑤案件貼り付けシート(E6~→A2へ縦横替えで）'!GQ41)</f>
        <v/>
      </c>
      <c r="FE45" s="154" t="str">
        <f>IF('⑤案件貼り付けシート(E6~→A2へ縦横替えで）'!GS41="","",'⑤案件貼り付けシート(E6~→A2へ縦横替えで）'!GS41)</f>
        <v/>
      </c>
      <c r="FF45" s="154" t="str">
        <f>IF('⑤案件貼り付けシート(E6~→A2へ縦横替えで）'!GT41="","",'⑤案件貼り付けシート(E6~→A2へ縦横替えで）'!GT41)</f>
        <v/>
      </c>
      <c r="FG45" s="7" t="str" cm="1">
        <f t="array" ref="FG45">IF('⑤案件貼り付けシート(E6~→A2へ縦横替えで）'!GU41="","",_xlfn.IFS('⑤案件貼り付けシート(E6~→A2へ縦横替えで）'!GU41="固定",1,'⑤案件貼り付けシート(E6~→A2へ縦横替えで）'!GU41="流動",2,'⑤案件貼り付けシート(E6~→A2へ縦横替えで）'!GU41="対象外",""))</f>
        <v/>
      </c>
      <c r="FH45" s="154" t="str">
        <f>IF('⑤案件貼り付けシート(E6~→A2へ縦横替えで）'!$GU41="固定",IF('⑤案件貼り付けシート(E6~→A2へ縦横替えで）'!GV41="","",'⑤案件貼り付けシート(E6~→A2へ縦横替えで）'!GV41),"")</f>
        <v/>
      </c>
      <c r="FI45" s="154" t="str">
        <f>IF('⑤案件貼り付けシート(E6~→A2へ縦横替えで）'!$GU41="固定",IF('⑤案件貼り付けシート(E6~→A2へ縦横替えで）'!GW41="","",'⑤案件貼り付けシート(E6~→A2へ縦横替えで）'!GW41),"")</f>
        <v/>
      </c>
      <c r="FJ45" s="154" t="str">
        <f>IF('⑤案件貼り付けシート(E6~→A2へ縦横替えで）'!$GU41="固定",IF('⑤案件貼り付けシート(E6~→A2へ縦横替えで）'!GX41="","",'⑤案件貼り付けシート(E6~→A2へ縦横替えで）'!GX41),"")</f>
        <v/>
      </c>
      <c r="FK45" s="154" t="str">
        <f>IF('⑤案件貼り付けシート(E6~→A2へ縦横替えで）'!$GU41="固定",IF('⑤案件貼り付けシート(E6~→A2へ縦横替えで）'!GY41="","",'⑤案件貼り付けシート(E6~→A2へ縦横替えで）'!GY41),"")</f>
        <v/>
      </c>
      <c r="FL45" s="154" t="str">
        <f>IF('⑤案件貼り付けシート(E6~→A2へ縦横替えで）'!$GU41="固定",IF('⑤案件貼り付けシート(E6~→A2へ縦横替えで）'!GZ41="","",'⑤案件貼り付けシート(E6~→A2へ縦横替えで）'!GZ41),"")</f>
        <v/>
      </c>
      <c r="FM45" s="154" t="str">
        <f>IF('⑤案件貼り付けシート(E6~→A2へ縦横替えで）'!$GU41="固定",IF('⑤案件貼り付けシート(E6~→A2へ縦横替えで）'!HA41="","",'⑤案件貼り付けシート(E6~→A2へ縦横替えで）'!HA41),"")</f>
        <v/>
      </c>
      <c r="FN45" s="7" t="str">
        <f>IF('⑤案件貼り付けシート(E6~→A2へ縦横替えで）'!$GU41="固定",IF('⑤案件貼り付けシート(E6~→A2へ縦横替えで）'!HB41="","",'⑤案件貼り付けシート(E6~→A2へ縦横替えで）'!HB41),"")</f>
        <v/>
      </c>
      <c r="FO45" s="7" t="str">
        <f>IF('⑤案件貼り付けシート(E6~→A2へ縦横替えで）'!HC41="","",'⑤案件貼り付けシート(E6~→A2へ縦横替えで）'!HC41)</f>
        <v/>
      </c>
      <c r="FP45" s="7" t="str">
        <f>IF('⑤案件貼り付けシート(E6~→A2へ縦横替えで）'!HD41="","",'⑤案件貼り付けシート(E6~→A2へ縦横替えで）'!HD41)</f>
        <v/>
      </c>
      <c r="FQ45" s="7" t="str">
        <f>IF('⑤案件貼り付けシート(E6~→A2へ縦横替えで）'!HE41="","",'⑤案件貼り付けシート(E6~→A2へ縦横替えで）'!HE41)</f>
        <v/>
      </c>
      <c r="FR45" s="154" t="str">
        <f>IF('⑤案件貼り付けシート(E6~→A2へ縦横替えで）'!HG41="","",'⑤案件貼り付けシート(E6~→A2へ縦横替えで）'!HG41)</f>
        <v/>
      </c>
      <c r="FS45" s="154" t="str">
        <f>IF('⑤案件貼り付けシート(E6~→A2へ縦横替えで）'!HH41="","",'⑤案件貼り付けシート(E6~→A2へ縦横替えで）'!HH41)</f>
        <v/>
      </c>
      <c r="FT45" s="7" t="str" cm="1">
        <f t="array" ref="FT45">IF('⑤案件貼り付けシート(E6~→A2へ縦横替えで）'!HI41="","",_xlfn.IFS('⑤案件貼り付けシート(E6~→A2へ縦横替えで）'!HI41="固定",1,'⑤案件貼り付けシート(E6~→A2へ縦横替えで）'!HI41="流動",2,'⑤案件貼り付けシート(E6~→A2へ縦横替えで）'!HI41="対象外",""))</f>
        <v/>
      </c>
      <c r="FU45" s="154" t="str">
        <f>IF('⑤案件貼り付けシート(E6~→A2へ縦横替えで）'!$HI41="固定",IF('⑤案件貼り付けシート(E6~→A2へ縦横替えで）'!HJ41="","",'⑤案件貼り付けシート(E6~→A2へ縦横替えで）'!HJ41),"")</f>
        <v/>
      </c>
      <c r="FV45" s="154" t="str">
        <f>IF('⑤案件貼り付けシート(E6~→A2へ縦横替えで）'!$HI41="固定",IF('⑤案件貼り付けシート(E6~→A2へ縦横替えで）'!HK41="","",'⑤案件貼り付けシート(E6~→A2へ縦横替えで）'!HK41),"")</f>
        <v/>
      </c>
      <c r="FW45" s="154" t="str">
        <f>IF('⑤案件貼り付けシート(E6~→A2へ縦横替えで）'!$HI41="固定",IF('⑤案件貼り付けシート(E6~→A2へ縦横替えで）'!HL41="","",'⑤案件貼り付けシート(E6~→A2へ縦横替えで）'!HL41),"")</f>
        <v/>
      </c>
      <c r="FX45" s="154" t="str">
        <f>IF('⑤案件貼り付けシート(E6~→A2へ縦横替えで）'!$HI41="固定",IF('⑤案件貼り付けシート(E6~→A2へ縦横替えで）'!HM41="","",'⑤案件貼り付けシート(E6~→A2へ縦横替えで）'!HM41),"")</f>
        <v/>
      </c>
      <c r="FY45" s="154" t="str">
        <f>IF('⑤案件貼り付けシート(E6~→A2へ縦横替えで）'!$HI41="固定",IF('⑤案件貼り付けシート(E6~→A2へ縦横替えで）'!HN41="","",'⑤案件貼り付けシート(E6~→A2へ縦横替えで）'!HN41),"")</f>
        <v/>
      </c>
      <c r="FZ45" s="154" t="str">
        <f>IF('⑤案件貼り付けシート(E6~→A2へ縦横替えで）'!$HI41="固定",IF('⑤案件貼り付けシート(E6~→A2へ縦横替えで）'!HO41="","",'⑤案件貼り付けシート(E6~→A2へ縦横替えで）'!HO41),"")</f>
        <v/>
      </c>
      <c r="GA45" s="7" t="str">
        <f>IF('⑤案件貼り付けシート(E6~→A2へ縦横替えで）'!$HI41="固定",IF('⑤案件貼り付けシート(E6~→A2へ縦横替えで）'!HP41="","",'⑤案件貼り付けシート(E6~→A2へ縦横替えで）'!HP41),"")</f>
        <v/>
      </c>
      <c r="GB45" s="7" t="str">
        <f>IF('⑤案件貼り付けシート(E6~→A2へ縦横替えで）'!HQ41="","",'⑤案件貼り付けシート(E6~→A2へ縦横替えで）'!HQ41)</f>
        <v/>
      </c>
      <c r="GC45" s="7" t="str">
        <f>IF('⑤案件貼り付けシート(E6~→A2へ縦横替えで）'!HR41="","",'⑤案件貼り付けシート(E6~→A2へ縦横替えで）'!HR41)</f>
        <v/>
      </c>
      <c r="GD45" s="7" t="str">
        <f>IF('⑤案件貼り付けシート(E6~→A2へ縦横替えで）'!HS41="","",'⑤案件貼り付けシート(E6~→A2へ縦横替えで）'!HS41)</f>
        <v/>
      </c>
      <c r="GE45" s="7"/>
      <c r="GF45" s="7"/>
      <c r="GG45" s="7"/>
      <c r="GH45" s="7"/>
      <c r="GI45" s="7"/>
      <c r="GJ45" s="7"/>
      <c r="GK45" s="7"/>
      <c r="GL45" s="7"/>
      <c r="GM45" s="48"/>
      <c r="GN45" s="7"/>
      <c r="GO45" s="7"/>
      <c r="GP45" s="7"/>
      <c r="GQ45" s="7"/>
      <c r="GR45" s="48"/>
      <c r="GS45" s="48"/>
      <c r="GT45" s="48"/>
      <c r="GU45" s="48"/>
      <c r="GV45" s="48"/>
    </row>
    <row r="46" spans="1:204">
      <c r="A46" s="7"/>
      <c r="B46" s="7"/>
      <c r="C46" s="7"/>
      <c r="D46" s="48"/>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13"/>
      <c r="AJ46" s="13"/>
      <c r="AK46" s="7"/>
      <c r="AL46" s="7"/>
      <c r="AM46" s="7"/>
      <c r="AN46" s="7"/>
      <c r="AO46" s="7"/>
      <c r="AP46" s="7"/>
      <c r="AQ46" s="7"/>
      <c r="AR46" s="153"/>
      <c r="AS46" s="7"/>
      <c r="AT46" s="7"/>
      <c r="AU46" s="7"/>
      <c r="AV46" s="7"/>
      <c r="AW46" s="7"/>
      <c r="AX46" s="7"/>
      <c r="AY46" s="7"/>
      <c r="AZ46" s="7"/>
      <c r="BA46" s="7"/>
      <c r="BB46" s="7"/>
      <c r="BC46" s="7"/>
      <c r="BD46" s="7"/>
      <c r="BE46" s="154"/>
      <c r="BF46" s="154"/>
      <c r="BG46" s="7"/>
      <c r="BH46" s="154"/>
      <c r="BI46" s="154"/>
      <c r="BJ46" s="154"/>
      <c r="BK46" s="154"/>
      <c r="BL46" s="154"/>
      <c r="BM46" s="154"/>
      <c r="BN46" s="7"/>
      <c r="BO46" s="7"/>
      <c r="BP46" s="7"/>
      <c r="BQ46" s="7"/>
      <c r="BR46" s="154"/>
      <c r="BS46" s="154"/>
      <c r="BT46" s="7"/>
      <c r="BU46" s="154"/>
      <c r="BV46" s="154"/>
      <c r="BW46" s="154"/>
      <c r="BX46" s="154"/>
      <c r="BY46" s="154"/>
      <c r="BZ46" s="154"/>
      <c r="CA46" s="7"/>
      <c r="CB46" s="7"/>
      <c r="CC46" s="7"/>
      <c r="CD46" s="7"/>
      <c r="CE46" s="154"/>
      <c r="CF46" s="154"/>
      <c r="CG46" s="7"/>
      <c r="CH46" s="154"/>
      <c r="CI46" s="154"/>
      <c r="CJ46" s="154"/>
      <c r="CK46" s="154"/>
      <c r="CL46" s="154"/>
      <c r="CM46" s="154"/>
      <c r="CN46" s="7"/>
      <c r="CO46" s="7"/>
      <c r="CP46" s="7"/>
      <c r="CQ46" s="7"/>
      <c r="CR46" s="154"/>
      <c r="CS46" s="154"/>
      <c r="CT46" s="7"/>
      <c r="CU46" s="154"/>
      <c r="CV46" s="154"/>
      <c r="CW46" s="154"/>
      <c r="CX46" s="154"/>
      <c r="CY46" s="154"/>
      <c r="CZ46" s="154"/>
      <c r="DA46" s="7"/>
      <c r="DB46" s="7"/>
      <c r="DC46" s="7"/>
      <c r="DD46" s="7"/>
      <c r="DE46" s="154"/>
      <c r="DF46" s="154"/>
      <c r="DG46" s="7"/>
      <c r="DH46" s="154"/>
      <c r="DI46" s="154"/>
      <c r="DJ46" s="154"/>
      <c r="DK46" s="154"/>
      <c r="DL46" s="154"/>
      <c r="DM46" s="154"/>
      <c r="DN46" s="7"/>
      <c r="DO46" s="7"/>
      <c r="DP46" s="7"/>
      <c r="DQ46" s="7"/>
      <c r="DR46" s="154" t="str">
        <f>IF('⑤案件貼り付けシート(E6~→A2へ縦横替えで）'!FC42="","",'⑤案件貼り付けシート(E6~→A2へ縦横替えで）'!FC42)</f>
        <v/>
      </c>
      <c r="DS46" s="154" t="str">
        <f>IF('⑤案件貼り付けシート(E6~→A2へ縦横替えで）'!FD42="","",'⑤案件貼り付けシート(E6~→A2へ縦横替えで）'!FD42)</f>
        <v/>
      </c>
      <c r="DT46" s="7" t="str" cm="1">
        <f t="array" ref="DT46">IF('⑤案件貼り付けシート(E6~→A2へ縦横替えで）'!FE42="","",_xlfn.IFS('⑤案件貼り付けシート(E6~→A2へ縦横替えで）'!FE42="固定",1,'⑤案件貼り付けシート(E6~→A2へ縦横替えで）'!FE42="流動",2,'⑤案件貼り付けシート(E6~→A2へ縦横替えで）'!FE42="対象外",""))</f>
        <v/>
      </c>
      <c r="DU46" s="154" t="str">
        <f>IF('⑤案件貼り付けシート(E6~→A2へ縦横替えで）'!$FE42="固定",IF('⑤案件貼り付けシート(E6~→A2へ縦横替えで）'!FF42="","",'⑤案件貼り付けシート(E6~→A2へ縦横替えで）'!FF42),"")</f>
        <v/>
      </c>
      <c r="DV46" s="154" t="str">
        <f>IF('⑤案件貼り付けシート(E6~→A2へ縦横替えで）'!$FE42="固定",IF('⑤案件貼り付けシート(E6~→A2へ縦横替えで）'!FG42="","",'⑤案件貼り付けシート(E6~→A2へ縦横替えで）'!FG42),"")</f>
        <v/>
      </c>
      <c r="DW46" s="154" t="str">
        <f>IF('⑤案件貼り付けシート(E6~→A2へ縦横替えで）'!$FE42="固定",IF('⑤案件貼り付けシート(E6~→A2へ縦横替えで）'!FH42="","",'⑤案件貼り付けシート(E6~→A2へ縦横替えで）'!FH42),"")</f>
        <v/>
      </c>
      <c r="DX46" s="154" t="str">
        <f>IF('⑤案件貼り付けシート(E6~→A2へ縦横替えで）'!$FE42="固定",IF('⑤案件貼り付けシート(E6~→A2へ縦横替えで）'!FI42="","",'⑤案件貼り付けシート(E6~→A2へ縦横替えで）'!FI42),"")</f>
        <v/>
      </c>
      <c r="DY46" s="154" t="str">
        <f>IF('⑤案件貼り付けシート(E6~→A2へ縦横替えで）'!$FE42="固定",IF('⑤案件貼り付けシート(E6~→A2へ縦横替えで）'!FJ42="","",'⑤案件貼り付けシート(E6~→A2へ縦横替えで）'!FJ42),"")</f>
        <v/>
      </c>
      <c r="DZ46" s="154" t="str">
        <f>IF('⑤案件貼り付けシート(E6~→A2へ縦横替えで）'!$FE42="固定",IF('⑤案件貼り付けシート(E6~→A2へ縦横替えで）'!FK42="","",'⑤案件貼り付けシート(E6~→A2へ縦横替えで）'!FK42),"")</f>
        <v/>
      </c>
      <c r="EA46" s="7" t="str">
        <f>IF('⑤案件貼り付けシート(E6~→A2へ縦横替えで）'!$FE42="固定",IF('⑤案件貼り付けシート(E6~→A2へ縦横替えで）'!FL42="","",'⑤案件貼り付けシート(E6~→A2へ縦横替えで）'!FL42),"")</f>
        <v/>
      </c>
      <c r="EB46" s="7" t="str">
        <f>IF('⑤案件貼り付けシート(E6~→A2へ縦横替えで）'!FM42="","",'⑤案件貼り付けシート(E6~→A2へ縦横替えで）'!FM42)</f>
        <v/>
      </c>
      <c r="EC46" s="7" t="str">
        <f>IF('⑤案件貼り付けシート(E6~→A2へ縦横替えで）'!FN42="","",'⑤案件貼り付けシート(E6~→A2へ縦横替えで）'!FN42)</f>
        <v/>
      </c>
      <c r="ED46" s="7" t="str">
        <f>IF('⑤案件貼り付けシート(E6~→A2へ縦横替えで）'!FO42="","",'⑤案件貼り付けシート(E6~→A2へ縦横替えで）'!FO42)</f>
        <v/>
      </c>
      <c r="EE46" s="154" t="str">
        <f>IF('⑤案件貼り付けシート(E6~→A2へ縦横替えで）'!FQ42="","",'⑤案件貼り付けシート(E6~→A2へ縦横替えで）'!FQ42)</f>
        <v/>
      </c>
      <c r="EF46" s="154" t="str">
        <f>IF('⑤案件貼り付けシート(E6~→A2へ縦横替えで）'!FR42="","",'⑤案件貼り付けシート(E6~→A2へ縦横替えで）'!FR42)</f>
        <v/>
      </c>
      <c r="EG46" s="7" t="str" cm="1">
        <f t="array" ref="EG46">IF('⑤案件貼り付けシート(E6~→A2へ縦横替えで）'!FS42="","",_xlfn.IFS('⑤案件貼り付けシート(E6~→A2へ縦横替えで）'!FS42="固定",1,'⑤案件貼り付けシート(E6~→A2へ縦横替えで）'!FS42="流動",2,'⑤案件貼り付けシート(E6~→A2へ縦横替えで）'!FS42="対象外",""))</f>
        <v/>
      </c>
      <c r="EH46" s="154" t="str">
        <f>IF('⑤案件貼り付けシート(E6~→A2へ縦横替えで）'!$FS42="固定",IF('⑤案件貼り付けシート(E6~→A2へ縦横替えで）'!FT42="","",'⑤案件貼り付けシート(E6~→A2へ縦横替えで）'!FT42),"")</f>
        <v/>
      </c>
      <c r="EI46" s="154" t="str">
        <f>IF('⑤案件貼り付けシート(E6~→A2へ縦横替えで）'!$FS42="固定",IF('⑤案件貼り付けシート(E6~→A2へ縦横替えで）'!FU42="","",'⑤案件貼り付けシート(E6~→A2へ縦横替えで）'!FU42),"")</f>
        <v/>
      </c>
      <c r="EJ46" s="154" t="str">
        <f>IF('⑤案件貼り付けシート(E6~→A2へ縦横替えで）'!$FS42="固定",IF('⑤案件貼り付けシート(E6~→A2へ縦横替えで）'!FV42="","",'⑤案件貼り付けシート(E6~→A2へ縦横替えで）'!FV42),"")</f>
        <v/>
      </c>
      <c r="EK46" s="154" t="str">
        <f>IF('⑤案件貼り付けシート(E6~→A2へ縦横替えで）'!$FS42="固定",IF('⑤案件貼り付けシート(E6~→A2へ縦横替えで）'!FW42="","",'⑤案件貼り付けシート(E6~→A2へ縦横替えで）'!FW42),"")</f>
        <v/>
      </c>
      <c r="EL46" s="154" t="str">
        <f>IF('⑤案件貼り付けシート(E6~→A2へ縦横替えで）'!$FS42="固定",IF('⑤案件貼り付けシート(E6~→A2へ縦横替えで）'!FX42="","",'⑤案件貼り付けシート(E6~→A2へ縦横替えで）'!FX42),"")</f>
        <v/>
      </c>
      <c r="EM46" s="154" t="str">
        <f>IF('⑤案件貼り付けシート(E6~→A2へ縦横替えで）'!$FS42="固定",IF('⑤案件貼り付けシート(E6~→A2へ縦横替えで）'!FY42="","",'⑤案件貼り付けシート(E6~→A2へ縦横替えで）'!FY42),"")</f>
        <v/>
      </c>
      <c r="EN46" s="7" t="str">
        <f>IF('⑤案件貼り付けシート(E6~→A2へ縦横替えで）'!$FS42="固定",IF('⑤案件貼り付けシート(E6~→A2へ縦横替えで）'!FZ42="","",'⑤案件貼り付けシート(E6~→A2へ縦横替えで）'!FZ42),"")</f>
        <v/>
      </c>
      <c r="EO46" s="7" t="str">
        <f>IF('⑤案件貼り付けシート(E6~→A2へ縦横替えで）'!GA42="","",'⑤案件貼り付けシート(E6~→A2へ縦横替えで）'!GA42)</f>
        <v/>
      </c>
      <c r="EP46" s="7" t="str">
        <f>IF('⑤案件貼り付けシート(E6~→A2へ縦横替えで）'!GB42="","",'⑤案件貼り付けシート(E6~→A2へ縦横替えで）'!GB42)</f>
        <v/>
      </c>
      <c r="EQ46" s="7" t="str">
        <f>IF('⑤案件貼り付けシート(E6~→A2へ縦横替えで）'!GC42="","",'⑤案件貼り付けシート(E6~→A2へ縦横替えで）'!GC42)</f>
        <v/>
      </c>
      <c r="ER46" s="154" t="str">
        <f>IF('⑤案件貼り付けシート(E6~→A2へ縦横替えで）'!GE42="","",'⑤案件貼り付けシート(E6~→A2へ縦横替えで）'!GE42)</f>
        <v/>
      </c>
      <c r="ES46" s="154" t="str">
        <f>IF('⑤案件貼り付けシート(E6~→A2へ縦横替えで）'!GF42="","",'⑤案件貼り付けシート(E6~→A2へ縦横替えで）'!GF42)</f>
        <v/>
      </c>
      <c r="ET46" s="7" t="str" cm="1">
        <f t="array" ref="ET46">IF('⑤案件貼り付けシート(E6~→A2へ縦横替えで）'!GG42="","",_xlfn.IFS('⑤案件貼り付けシート(E6~→A2へ縦横替えで）'!GG42="固定",1,'⑤案件貼り付けシート(E6~→A2へ縦横替えで）'!GG42="流動",2,'⑤案件貼り付けシート(E6~→A2へ縦横替えで）'!GG42="対象外",""))</f>
        <v/>
      </c>
      <c r="EU46" s="154" t="str">
        <f>IF('⑤案件貼り付けシート(E6~→A2へ縦横替えで）'!$GG42="固定",IF('⑤案件貼り付けシート(E6~→A2へ縦横替えで）'!GH42="","",'⑤案件貼り付けシート(E6~→A2へ縦横替えで）'!GH42),"")</f>
        <v/>
      </c>
      <c r="EV46" s="154" t="str">
        <f>IF('⑤案件貼り付けシート(E6~→A2へ縦横替えで）'!$GG42="固定",IF('⑤案件貼り付けシート(E6~→A2へ縦横替えで）'!GI42="","",'⑤案件貼り付けシート(E6~→A2へ縦横替えで）'!GI42),"")</f>
        <v/>
      </c>
      <c r="EW46" s="154" t="str">
        <f>IF('⑤案件貼り付けシート(E6~→A2へ縦横替えで）'!$GG42="固定",IF('⑤案件貼り付けシート(E6~→A2へ縦横替えで）'!GJ42="","",'⑤案件貼り付けシート(E6~→A2へ縦横替えで）'!GJ42),"")</f>
        <v/>
      </c>
      <c r="EX46" s="154" t="str">
        <f>IF('⑤案件貼り付けシート(E6~→A2へ縦横替えで）'!$GG42="固定",IF('⑤案件貼り付けシート(E6~→A2へ縦横替えで）'!GK42="","",'⑤案件貼り付けシート(E6~→A2へ縦横替えで）'!GK42),"")</f>
        <v/>
      </c>
      <c r="EY46" s="154" t="str">
        <f>IF('⑤案件貼り付けシート(E6~→A2へ縦横替えで）'!$GG42="固定",IF('⑤案件貼り付けシート(E6~→A2へ縦横替えで）'!GL42="","",'⑤案件貼り付けシート(E6~→A2へ縦横替えで）'!GL42),"")</f>
        <v/>
      </c>
      <c r="EZ46" s="154" t="str">
        <f>IF('⑤案件貼り付けシート(E6~→A2へ縦横替えで）'!$GG42="固定",IF('⑤案件貼り付けシート(E6~→A2へ縦横替えで）'!GM42="","",'⑤案件貼り付けシート(E6~→A2へ縦横替えで）'!GM42),"")</f>
        <v/>
      </c>
      <c r="FA46" s="7" t="str">
        <f>IF('⑤案件貼り付けシート(E6~→A2へ縦横替えで）'!$GG42="固定",IF('⑤案件貼り付けシート(E6~→A2へ縦横替えで）'!GN42="","",'⑤案件貼り付けシート(E6~→A2へ縦横替えで）'!GN42),"")</f>
        <v/>
      </c>
      <c r="FB46" s="7" t="str">
        <f>IF('⑤案件貼り付けシート(E6~→A2へ縦横替えで）'!GO42="","",'⑤案件貼り付けシート(E6~→A2へ縦横替えで）'!GO42)</f>
        <v/>
      </c>
      <c r="FC46" s="7" t="str">
        <f>IF('⑤案件貼り付けシート(E6~→A2へ縦横替えで）'!GP42="","",'⑤案件貼り付けシート(E6~→A2へ縦横替えで）'!GP42)</f>
        <v/>
      </c>
      <c r="FD46" s="7" t="str">
        <f>IF('⑤案件貼り付けシート(E6~→A2へ縦横替えで）'!GQ42="","",'⑤案件貼り付けシート(E6~→A2へ縦横替えで）'!GQ42)</f>
        <v/>
      </c>
      <c r="FE46" s="154" t="str">
        <f>IF('⑤案件貼り付けシート(E6~→A2へ縦横替えで）'!GS42="","",'⑤案件貼り付けシート(E6~→A2へ縦横替えで）'!GS42)</f>
        <v/>
      </c>
      <c r="FF46" s="154" t="str">
        <f>IF('⑤案件貼り付けシート(E6~→A2へ縦横替えで）'!GT42="","",'⑤案件貼り付けシート(E6~→A2へ縦横替えで）'!GT42)</f>
        <v/>
      </c>
      <c r="FG46" s="7" t="str" cm="1">
        <f t="array" ref="FG46">IF('⑤案件貼り付けシート(E6~→A2へ縦横替えで）'!GU42="","",_xlfn.IFS('⑤案件貼り付けシート(E6~→A2へ縦横替えで）'!GU42="固定",1,'⑤案件貼り付けシート(E6~→A2へ縦横替えで）'!GU42="流動",2,'⑤案件貼り付けシート(E6~→A2へ縦横替えで）'!GU42="対象外",""))</f>
        <v/>
      </c>
      <c r="FH46" s="154" t="str">
        <f>IF('⑤案件貼り付けシート(E6~→A2へ縦横替えで）'!$GU42="固定",IF('⑤案件貼り付けシート(E6~→A2へ縦横替えで）'!GV42="","",'⑤案件貼り付けシート(E6~→A2へ縦横替えで）'!GV42),"")</f>
        <v/>
      </c>
      <c r="FI46" s="154" t="str">
        <f>IF('⑤案件貼り付けシート(E6~→A2へ縦横替えで）'!$GU42="固定",IF('⑤案件貼り付けシート(E6~→A2へ縦横替えで）'!GW42="","",'⑤案件貼り付けシート(E6~→A2へ縦横替えで）'!GW42),"")</f>
        <v/>
      </c>
      <c r="FJ46" s="154" t="str">
        <f>IF('⑤案件貼り付けシート(E6~→A2へ縦横替えで）'!$GU42="固定",IF('⑤案件貼り付けシート(E6~→A2へ縦横替えで）'!GX42="","",'⑤案件貼り付けシート(E6~→A2へ縦横替えで）'!GX42),"")</f>
        <v/>
      </c>
      <c r="FK46" s="154" t="str">
        <f>IF('⑤案件貼り付けシート(E6~→A2へ縦横替えで）'!$GU42="固定",IF('⑤案件貼り付けシート(E6~→A2へ縦横替えで）'!GY42="","",'⑤案件貼り付けシート(E6~→A2へ縦横替えで）'!GY42),"")</f>
        <v/>
      </c>
      <c r="FL46" s="154" t="str">
        <f>IF('⑤案件貼り付けシート(E6~→A2へ縦横替えで）'!$GU42="固定",IF('⑤案件貼り付けシート(E6~→A2へ縦横替えで）'!GZ42="","",'⑤案件貼り付けシート(E6~→A2へ縦横替えで）'!GZ42),"")</f>
        <v/>
      </c>
      <c r="FM46" s="154" t="str">
        <f>IF('⑤案件貼り付けシート(E6~→A2へ縦横替えで）'!$GU42="固定",IF('⑤案件貼り付けシート(E6~→A2へ縦横替えで）'!HA42="","",'⑤案件貼り付けシート(E6~→A2へ縦横替えで）'!HA42),"")</f>
        <v/>
      </c>
      <c r="FN46" s="7" t="str">
        <f>IF('⑤案件貼り付けシート(E6~→A2へ縦横替えで）'!$GU42="固定",IF('⑤案件貼り付けシート(E6~→A2へ縦横替えで）'!HB42="","",'⑤案件貼り付けシート(E6~→A2へ縦横替えで）'!HB42),"")</f>
        <v/>
      </c>
      <c r="FO46" s="7" t="str">
        <f>IF('⑤案件貼り付けシート(E6~→A2へ縦横替えで）'!HC42="","",'⑤案件貼り付けシート(E6~→A2へ縦横替えで）'!HC42)</f>
        <v/>
      </c>
      <c r="FP46" s="7" t="str">
        <f>IF('⑤案件貼り付けシート(E6~→A2へ縦横替えで）'!HD42="","",'⑤案件貼り付けシート(E6~→A2へ縦横替えで）'!HD42)</f>
        <v/>
      </c>
      <c r="FQ46" s="7" t="str">
        <f>IF('⑤案件貼り付けシート(E6~→A2へ縦横替えで）'!HE42="","",'⑤案件貼り付けシート(E6~→A2へ縦横替えで）'!HE42)</f>
        <v/>
      </c>
      <c r="FR46" s="154" t="str">
        <f>IF('⑤案件貼り付けシート(E6~→A2へ縦横替えで）'!HG42="","",'⑤案件貼り付けシート(E6~→A2へ縦横替えで）'!HG42)</f>
        <v/>
      </c>
      <c r="FS46" s="154" t="str">
        <f>IF('⑤案件貼り付けシート(E6~→A2へ縦横替えで）'!HH42="","",'⑤案件貼り付けシート(E6~→A2へ縦横替えで）'!HH42)</f>
        <v/>
      </c>
      <c r="FT46" s="7" t="str" cm="1">
        <f t="array" ref="FT46">IF('⑤案件貼り付けシート(E6~→A2へ縦横替えで）'!HI42="","",_xlfn.IFS('⑤案件貼り付けシート(E6~→A2へ縦横替えで）'!HI42="固定",1,'⑤案件貼り付けシート(E6~→A2へ縦横替えで）'!HI42="流動",2,'⑤案件貼り付けシート(E6~→A2へ縦横替えで）'!HI42="対象外",""))</f>
        <v/>
      </c>
      <c r="FU46" s="154" t="str">
        <f>IF('⑤案件貼り付けシート(E6~→A2へ縦横替えで）'!$HI42="固定",IF('⑤案件貼り付けシート(E6~→A2へ縦横替えで）'!HJ42="","",'⑤案件貼り付けシート(E6~→A2へ縦横替えで）'!HJ42),"")</f>
        <v/>
      </c>
      <c r="FV46" s="154" t="str">
        <f>IF('⑤案件貼り付けシート(E6~→A2へ縦横替えで）'!$HI42="固定",IF('⑤案件貼り付けシート(E6~→A2へ縦横替えで）'!HK42="","",'⑤案件貼り付けシート(E6~→A2へ縦横替えで）'!HK42),"")</f>
        <v/>
      </c>
      <c r="FW46" s="154" t="str">
        <f>IF('⑤案件貼り付けシート(E6~→A2へ縦横替えで）'!$HI42="固定",IF('⑤案件貼り付けシート(E6~→A2へ縦横替えで）'!HL42="","",'⑤案件貼り付けシート(E6~→A2へ縦横替えで）'!HL42),"")</f>
        <v/>
      </c>
      <c r="FX46" s="154" t="str">
        <f>IF('⑤案件貼り付けシート(E6~→A2へ縦横替えで）'!$HI42="固定",IF('⑤案件貼り付けシート(E6~→A2へ縦横替えで）'!HM42="","",'⑤案件貼り付けシート(E6~→A2へ縦横替えで）'!HM42),"")</f>
        <v/>
      </c>
      <c r="FY46" s="154" t="str">
        <f>IF('⑤案件貼り付けシート(E6~→A2へ縦横替えで）'!$HI42="固定",IF('⑤案件貼り付けシート(E6~→A2へ縦横替えで）'!HN42="","",'⑤案件貼り付けシート(E6~→A2へ縦横替えで）'!HN42),"")</f>
        <v/>
      </c>
      <c r="FZ46" s="154" t="str">
        <f>IF('⑤案件貼り付けシート(E6~→A2へ縦横替えで）'!$HI42="固定",IF('⑤案件貼り付けシート(E6~→A2へ縦横替えで）'!HO42="","",'⑤案件貼り付けシート(E6~→A2へ縦横替えで）'!HO42),"")</f>
        <v/>
      </c>
      <c r="GA46" s="7" t="str">
        <f>IF('⑤案件貼り付けシート(E6~→A2へ縦横替えで）'!$HI42="固定",IF('⑤案件貼り付けシート(E6~→A2へ縦横替えで）'!HP42="","",'⑤案件貼り付けシート(E6~→A2へ縦横替えで）'!HP42),"")</f>
        <v/>
      </c>
      <c r="GB46" s="7" t="str">
        <f>IF('⑤案件貼り付けシート(E6~→A2へ縦横替えで）'!HQ42="","",'⑤案件貼り付けシート(E6~→A2へ縦横替えで）'!HQ42)</f>
        <v/>
      </c>
      <c r="GC46" s="7" t="str">
        <f>IF('⑤案件貼り付けシート(E6~→A2へ縦横替えで）'!HR42="","",'⑤案件貼り付けシート(E6~→A2へ縦横替えで）'!HR42)</f>
        <v/>
      </c>
      <c r="GD46" s="7" t="str">
        <f>IF('⑤案件貼り付けシート(E6~→A2へ縦横替えで）'!HS42="","",'⑤案件貼り付けシート(E6~→A2へ縦横替えで）'!HS42)</f>
        <v/>
      </c>
      <c r="GE46" s="7"/>
      <c r="GF46" s="7"/>
      <c r="GG46" s="7"/>
      <c r="GH46" s="7"/>
      <c r="GI46" s="7"/>
      <c r="GJ46" s="7"/>
      <c r="GK46" s="7"/>
      <c r="GL46" s="7"/>
      <c r="GM46" s="48"/>
      <c r="GN46" s="7"/>
      <c r="GO46" s="7"/>
      <c r="GP46" s="7"/>
      <c r="GQ46" s="7"/>
      <c r="GR46" s="48"/>
      <c r="GS46" s="48"/>
      <c r="GT46" s="48"/>
      <c r="GU46" s="48"/>
      <c r="GV46" s="48"/>
    </row>
    <row r="47" spans="1:204">
      <c r="A47" s="7"/>
      <c r="B47" s="7"/>
      <c r="C47" s="7"/>
      <c r="D47" s="48"/>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13"/>
      <c r="AJ47" s="13"/>
      <c r="AK47" s="7"/>
      <c r="AL47" s="7"/>
      <c r="AM47" s="7"/>
      <c r="AN47" s="7"/>
      <c r="AO47" s="7"/>
      <c r="AP47" s="7"/>
      <c r="AQ47" s="7"/>
      <c r="AR47" s="153"/>
      <c r="AS47" s="7"/>
      <c r="AT47" s="7"/>
      <c r="AU47" s="7"/>
      <c r="AV47" s="7"/>
      <c r="AW47" s="7"/>
      <c r="AX47" s="7"/>
      <c r="AY47" s="7"/>
      <c r="AZ47" s="7"/>
      <c r="BA47" s="7"/>
      <c r="BB47" s="7"/>
      <c r="BC47" s="7"/>
      <c r="BD47" s="7"/>
      <c r="BE47" s="154"/>
      <c r="BF47" s="154"/>
      <c r="BG47" s="7"/>
      <c r="BH47" s="154"/>
      <c r="BI47" s="154"/>
      <c r="BJ47" s="154"/>
      <c r="BK47" s="154"/>
      <c r="BL47" s="154"/>
      <c r="BM47" s="154"/>
      <c r="BN47" s="7"/>
      <c r="BO47" s="7"/>
      <c r="BP47" s="7"/>
      <c r="BQ47" s="7"/>
      <c r="BR47" s="154"/>
      <c r="BS47" s="154"/>
      <c r="BT47" s="7"/>
      <c r="BU47" s="154"/>
      <c r="BV47" s="154"/>
      <c r="BW47" s="154"/>
      <c r="BX47" s="154"/>
      <c r="BY47" s="154"/>
      <c r="BZ47" s="154"/>
      <c r="CA47" s="7"/>
      <c r="CB47" s="7"/>
      <c r="CC47" s="7"/>
      <c r="CD47" s="7"/>
      <c r="CE47" s="154"/>
      <c r="CF47" s="154"/>
      <c r="CG47" s="7"/>
      <c r="CH47" s="154"/>
      <c r="CI47" s="154"/>
      <c r="CJ47" s="154"/>
      <c r="CK47" s="154"/>
      <c r="CL47" s="154"/>
      <c r="CM47" s="154"/>
      <c r="CN47" s="7"/>
      <c r="CO47" s="7"/>
      <c r="CP47" s="7"/>
      <c r="CQ47" s="7"/>
      <c r="CR47" s="154"/>
      <c r="CS47" s="154"/>
      <c r="CT47" s="7"/>
      <c r="CU47" s="154"/>
      <c r="CV47" s="154"/>
      <c r="CW47" s="154"/>
      <c r="CX47" s="154"/>
      <c r="CY47" s="154"/>
      <c r="CZ47" s="154"/>
      <c r="DA47" s="7"/>
      <c r="DB47" s="7"/>
      <c r="DC47" s="7"/>
      <c r="DD47" s="7"/>
      <c r="DE47" s="154"/>
      <c r="DF47" s="154"/>
      <c r="DG47" s="7"/>
      <c r="DH47" s="154"/>
      <c r="DI47" s="154"/>
      <c r="DJ47" s="154"/>
      <c r="DK47" s="154"/>
      <c r="DL47" s="154"/>
      <c r="DM47" s="154"/>
      <c r="DN47" s="7"/>
      <c r="DO47" s="7"/>
      <c r="DP47" s="7"/>
      <c r="DQ47" s="7"/>
      <c r="DR47" s="154" t="str">
        <f>IF('⑤案件貼り付けシート(E6~→A2へ縦横替えで）'!FC43="","",'⑤案件貼り付けシート(E6~→A2へ縦横替えで）'!FC43)</f>
        <v/>
      </c>
      <c r="DS47" s="154" t="str">
        <f>IF('⑤案件貼り付けシート(E6~→A2へ縦横替えで）'!FD43="","",'⑤案件貼り付けシート(E6~→A2へ縦横替えで）'!FD43)</f>
        <v/>
      </c>
      <c r="DT47" s="7" t="str" cm="1">
        <f t="array" ref="DT47">IF('⑤案件貼り付けシート(E6~→A2へ縦横替えで）'!FE43="","",_xlfn.IFS('⑤案件貼り付けシート(E6~→A2へ縦横替えで）'!FE43="固定",1,'⑤案件貼り付けシート(E6~→A2へ縦横替えで）'!FE43="流動",2,'⑤案件貼り付けシート(E6~→A2へ縦横替えで）'!FE43="対象外",""))</f>
        <v/>
      </c>
      <c r="DU47" s="154" t="str">
        <f>IF('⑤案件貼り付けシート(E6~→A2へ縦横替えで）'!$FE43="固定",IF('⑤案件貼り付けシート(E6~→A2へ縦横替えで）'!FF43="","",'⑤案件貼り付けシート(E6~→A2へ縦横替えで）'!FF43),"")</f>
        <v/>
      </c>
      <c r="DV47" s="154" t="str">
        <f>IF('⑤案件貼り付けシート(E6~→A2へ縦横替えで）'!$FE43="固定",IF('⑤案件貼り付けシート(E6~→A2へ縦横替えで）'!FG43="","",'⑤案件貼り付けシート(E6~→A2へ縦横替えで）'!FG43),"")</f>
        <v/>
      </c>
      <c r="DW47" s="154" t="str">
        <f>IF('⑤案件貼り付けシート(E6~→A2へ縦横替えで）'!$FE43="固定",IF('⑤案件貼り付けシート(E6~→A2へ縦横替えで）'!FH43="","",'⑤案件貼り付けシート(E6~→A2へ縦横替えで）'!FH43),"")</f>
        <v/>
      </c>
      <c r="DX47" s="154" t="str">
        <f>IF('⑤案件貼り付けシート(E6~→A2へ縦横替えで）'!$FE43="固定",IF('⑤案件貼り付けシート(E6~→A2へ縦横替えで）'!FI43="","",'⑤案件貼り付けシート(E6~→A2へ縦横替えで）'!FI43),"")</f>
        <v/>
      </c>
      <c r="DY47" s="154" t="str">
        <f>IF('⑤案件貼り付けシート(E6~→A2へ縦横替えで）'!$FE43="固定",IF('⑤案件貼り付けシート(E6~→A2へ縦横替えで）'!FJ43="","",'⑤案件貼り付けシート(E6~→A2へ縦横替えで）'!FJ43),"")</f>
        <v/>
      </c>
      <c r="DZ47" s="154" t="str">
        <f>IF('⑤案件貼り付けシート(E6~→A2へ縦横替えで）'!$FE43="固定",IF('⑤案件貼り付けシート(E6~→A2へ縦横替えで）'!FK43="","",'⑤案件貼り付けシート(E6~→A2へ縦横替えで）'!FK43),"")</f>
        <v/>
      </c>
      <c r="EA47" s="7" t="str">
        <f>IF('⑤案件貼り付けシート(E6~→A2へ縦横替えで）'!$FE43="固定",IF('⑤案件貼り付けシート(E6~→A2へ縦横替えで）'!FL43="","",'⑤案件貼り付けシート(E6~→A2へ縦横替えで）'!FL43),"")</f>
        <v/>
      </c>
      <c r="EB47" s="7" t="str">
        <f>IF('⑤案件貼り付けシート(E6~→A2へ縦横替えで）'!FM43="","",'⑤案件貼り付けシート(E6~→A2へ縦横替えで）'!FM43)</f>
        <v/>
      </c>
      <c r="EC47" s="7" t="str">
        <f>IF('⑤案件貼り付けシート(E6~→A2へ縦横替えで）'!FN43="","",'⑤案件貼り付けシート(E6~→A2へ縦横替えで）'!FN43)</f>
        <v/>
      </c>
      <c r="ED47" s="7" t="str">
        <f>IF('⑤案件貼り付けシート(E6~→A2へ縦横替えで）'!FO43="","",'⑤案件貼り付けシート(E6~→A2へ縦横替えで）'!FO43)</f>
        <v/>
      </c>
      <c r="EE47" s="154" t="str">
        <f>IF('⑤案件貼り付けシート(E6~→A2へ縦横替えで）'!FQ43="","",'⑤案件貼り付けシート(E6~→A2へ縦横替えで）'!FQ43)</f>
        <v/>
      </c>
      <c r="EF47" s="154" t="str">
        <f>IF('⑤案件貼り付けシート(E6~→A2へ縦横替えで）'!FR43="","",'⑤案件貼り付けシート(E6~→A2へ縦横替えで）'!FR43)</f>
        <v/>
      </c>
      <c r="EG47" s="7" t="str" cm="1">
        <f t="array" ref="EG47">IF('⑤案件貼り付けシート(E6~→A2へ縦横替えで）'!FS43="","",_xlfn.IFS('⑤案件貼り付けシート(E6~→A2へ縦横替えで）'!FS43="固定",1,'⑤案件貼り付けシート(E6~→A2へ縦横替えで）'!FS43="流動",2,'⑤案件貼り付けシート(E6~→A2へ縦横替えで）'!FS43="対象外",""))</f>
        <v/>
      </c>
      <c r="EH47" s="154" t="str">
        <f>IF('⑤案件貼り付けシート(E6~→A2へ縦横替えで）'!$FS43="固定",IF('⑤案件貼り付けシート(E6~→A2へ縦横替えで）'!FT43="","",'⑤案件貼り付けシート(E6~→A2へ縦横替えで）'!FT43),"")</f>
        <v/>
      </c>
      <c r="EI47" s="154" t="str">
        <f>IF('⑤案件貼り付けシート(E6~→A2へ縦横替えで）'!$FS43="固定",IF('⑤案件貼り付けシート(E6~→A2へ縦横替えで）'!FU43="","",'⑤案件貼り付けシート(E6~→A2へ縦横替えで）'!FU43),"")</f>
        <v/>
      </c>
      <c r="EJ47" s="154" t="str">
        <f>IF('⑤案件貼り付けシート(E6~→A2へ縦横替えで）'!$FS43="固定",IF('⑤案件貼り付けシート(E6~→A2へ縦横替えで）'!FV43="","",'⑤案件貼り付けシート(E6~→A2へ縦横替えで）'!FV43),"")</f>
        <v/>
      </c>
      <c r="EK47" s="154" t="str">
        <f>IF('⑤案件貼り付けシート(E6~→A2へ縦横替えで）'!$FS43="固定",IF('⑤案件貼り付けシート(E6~→A2へ縦横替えで）'!FW43="","",'⑤案件貼り付けシート(E6~→A2へ縦横替えで）'!FW43),"")</f>
        <v/>
      </c>
      <c r="EL47" s="154" t="str">
        <f>IF('⑤案件貼り付けシート(E6~→A2へ縦横替えで）'!$FS43="固定",IF('⑤案件貼り付けシート(E6~→A2へ縦横替えで）'!FX43="","",'⑤案件貼り付けシート(E6~→A2へ縦横替えで）'!FX43),"")</f>
        <v/>
      </c>
      <c r="EM47" s="154" t="str">
        <f>IF('⑤案件貼り付けシート(E6~→A2へ縦横替えで）'!$FS43="固定",IF('⑤案件貼り付けシート(E6~→A2へ縦横替えで）'!FY43="","",'⑤案件貼り付けシート(E6~→A2へ縦横替えで）'!FY43),"")</f>
        <v/>
      </c>
      <c r="EN47" s="7" t="str">
        <f>IF('⑤案件貼り付けシート(E6~→A2へ縦横替えで）'!$FS43="固定",IF('⑤案件貼り付けシート(E6~→A2へ縦横替えで）'!FZ43="","",'⑤案件貼り付けシート(E6~→A2へ縦横替えで）'!FZ43),"")</f>
        <v/>
      </c>
      <c r="EO47" s="7" t="str">
        <f>IF('⑤案件貼り付けシート(E6~→A2へ縦横替えで）'!GA43="","",'⑤案件貼り付けシート(E6~→A2へ縦横替えで）'!GA43)</f>
        <v/>
      </c>
      <c r="EP47" s="7" t="str">
        <f>IF('⑤案件貼り付けシート(E6~→A2へ縦横替えで）'!GB43="","",'⑤案件貼り付けシート(E6~→A2へ縦横替えで）'!GB43)</f>
        <v/>
      </c>
      <c r="EQ47" s="7" t="str">
        <f>IF('⑤案件貼り付けシート(E6~→A2へ縦横替えで）'!GC43="","",'⑤案件貼り付けシート(E6~→A2へ縦横替えで）'!GC43)</f>
        <v/>
      </c>
      <c r="ER47" s="154" t="str">
        <f>IF('⑤案件貼り付けシート(E6~→A2へ縦横替えで）'!GE43="","",'⑤案件貼り付けシート(E6~→A2へ縦横替えで）'!GE43)</f>
        <v/>
      </c>
      <c r="ES47" s="154" t="str">
        <f>IF('⑤案件貼り付けシート(E6~→A2へ縦横替えで）'!GF43="","",'⑤案件貼り付けシート(E6~→A2へ縦横替えで）'!GF43)</f>
        <v/>
      </c>
      <c r="ET47" s="7" t="str" cm="1">
        <f t="array" ref="ET47">IF('⑤案件貼り付けシート(E6~→A2へ縦横替えで）'!GG43="","",_xlfn.IFS('⑤案件貼り付けシート(E6~→A2へ縦横替えで）'!GG43="固定",1,'⑤案件貼り付けシート(E6~→A2へ縦横替えで）'!GG43="流動",2,'⑤案件貼り付けシート(E6~→A2へ縦横替えで）'!GG43="対象外",""))</f>
        <v/>
      </c>
      <c r="EU47" s="154" t="str">
        <f>IF('⑤案件貼り付けシート(E6~→A2へ縦横替えで）'!$GG43="固定",IF('⑤案件貼り付けシート(E6~→A2へ縦横替えで）'!GH43="","",'⑤案件貼り付けシート(E6~→A2へ縦横替えで）'!GH43),"")</f>
        <v/>
      </c>
      <c r="EV47" s="154" t="str">
        <f>IF('⑤案件貼り付けシート(E6~→A2へ縦横替えで）'!$GG43="固定",IF('⑤案件貼り付けシート(E6~→A2へ縦横替えで）'!GI43="","",'⑤案件貼り付けシート(E6~→A2へ縦横替えで）'!GI43),"")</f>
        <v/>
      </c>
      <c r="EW47" s="154" t="str">
        <f>IF('⑤案件貼り付けシート(E6~→A2へ縦横替えで）'!$GG43="固定",IF('⑤案件貼り付けシート(E6~→A2へ縦横替えで）'!GJ43="","",'⑤案件貼り付けシート(E6~→A2へ縦横替えで）'!GJ43),"")</f>
        <v/>
      </c>
      <c r="EX47" s="154" t="str">
        <f>IF('⑤案件貼り付けシート(E6~→A2へ縦横替えで）'!$GG43="固定",IF('⑤案件貼り付けシート(E6~→A2へ縦横替えで）'!GK43="","",'⑤案件貼り付けシート(E6~→A2へ縦横替えで）'!GK43),"")</f>
        <v/>
      </c>
      <c r="EY47" s="154" t="str">
        <f>IF('⑤案件貼り付けシート(E6~→A2へ縦横替えで）'!$GG43="固定",IF('⑤案件貼り付けシート(E6~→A2へ縦横替えで）'!GL43="","",'⑤案件貼り付けシート(E6~→A2へ縦横替えで）'!GL43),"")</f>
        <v/>
      </c>
      <c r="EZ47" s="154" t="str">
        <f>IF('⑤案件貼り付けシート(E6~→A2へ縦横替えで）'!$GG43="固定",IF('⑤案件貼り付けシート(E6~→A2へ縦横替えで）'!GM43="","",'⑤案件貼り付けシート(E6~→A2へ縦横替えで）'!GM43),"")</f>
        <v/>
      </c>
      <c r="FA47" s="7" t="str">
        <f>IF('⑤案件貼り付けシート(E6~→A2へ縦横替えで）'!$GG43="固定",IF('⑤案件貼り付けシート(E6~→A2へ縦横替えで）'!GN43="","",'⑤案件貼り付けシート(E6~→A2へ縦横替えで）'!GN43),"")</f>
        <v/>
      </c>
      <c r="FB47" s="7" t="str">
        <f>IF('⑤案件貼り付けシート(E6~→A2へ縦横替えで）'!GO43="","",'⑤案件貼り付けシート(E6~→A2へ縦横替えで）'!GO43)</f>
        <v/>
      </c>
      <c r="FC47" s="7" t="str">
        <f>IF('⑤案件貼り付けシート(E6~→A2へ縦横替えで）'!GP43="","",'⑤案件貼り付けシート(E6~→A2へ縦横替えで）'!GP43)</f>
        <v/>
      </c>
      <c r="FD47" s="7" t="str">
        <f>IF('⑤案件貼り付けシート(E6~→A2へ縦横替えで）'!GQ43="","",'⑤案件貼り付けシート(E6~→A2へ縦横替えで）'!GQ43)</f>
        <v/>
      </c>
      <c r="FE47" s="154" t="str">
        <f>IF('⑤案件貼り付けシート(E6~→A2へ縦横替えで）'!GS43="","",'⑤案件貼り付けシート(E6~→A2へ縦横替えで）'!GS43)</f>
        <v/>
      </c>
      <c r="FF47" s="154" t="str">
        <f>IF('⑤案件貼り付けシート(E6~→A2へ縦横替えで）'!GT43="","",'⑤案件貼り付けシート(E6~→A2へ縦横替えで）'!GT43)</f>
        <v/>
      </c>
      <c r="FG47" s="7" t="str" cm="1">
        <f t="array" ref="FG47">IF('⑤案件貼り付けシート(E6~→A2へ縦横替えで）'!GU43="","",_xlfn.IFS('⑤案件貼り付けシート(E6~→A2へ縦横替えで）'!GU43="固定",1,'⑤案件貼り付けシート(E6~→A2へ縦横替えで）'!GU43="流動",2,'⑤案件貼り付けシート(E6~→A2へ縦横替えで）'!GU43="対象外",""))</f>
        <v/>
      </c>
      <c r="FH47" s="154" t="str">
        <f>IF('⑤案件貼り付けシート(E6~→A2へ縦横替えで）'!$GU43="固定",IF('⑤案件貼り付けシート(E6~→A2へ縦横替えで）'!GV43="","",'⑤案件貼り付けシート(E6~→A2へ縦横替えで）'!GV43),"")</f>
        <v/>
      </c>
      <c r="FI47" s="154" t="str">
        <f>IF('⑤案件貼り付けシート(E6~→A2へ縦横替えで）'!$GU43="固定",IF('⑤案件貼り付けシート(E6~→A2へ縦横替えで）'!GW43="","",'⑤案件貼り付けシート(E6~→A2へ縦横替えで）'!GW43),"")</f>
        <v/>
      </c>
      <c r="FJ47" s="154" t="str">
        <f>IF('⑤案件貼り付けシート(E6~→A2へ縦横替えで）'!$GU43="固定",IF('⑤案件貼り付けシート(E6~→A2へ縦横替えで）'!GX43="","",'⑤案件貼り付けシート(E6~→A2へ縦横替えで）'!GX43),"")</f>
        <v/>
      </c>
      <c r="FK47" s="154" t="str">
        <f>IF('⑤案件貼り付けシート(E6~→A2へ縦横替えで）'!$GU43="固定",IF('⑤案件貼り付けシート(E6~→A2へ縦横替えで）'!GY43="","",'⑤案件貼り付けシート(E6~→A2へ縦横替えで）'!GY43),"")</f>
        <v/>
      </c>
      <c r="FL47" s="154" t="str">
        <f>IF('⑤案件貼り付けシート(E6~→A2へ縦横替えで）'!$GU43="固定",IF('⑤案件貼り付けシート(E6~→A2へ縦横替えで）'!GZ43="","",'⑤案件貼り付けシート(E6~→A2へ縦横替えで）'!GZ43),"")</f>
        <v/>
      </c>
      <c r="FM47" s="154" t="str">
        <f>IF('⑤案件貼り付けシート(E6~→A2へ縦横替えで）'!$GU43="固定",IF('⑤案件貼り付けシート(E6~→A2へ縦横替えで）'!HA43="","",'⑤案件貼り付けシート(E6~→A2へ縦横替えで）'!HA43),"")</f>
        <v/>
      </c>
      <c r="FN47" s="7" t="str">
        <f>IF('⑤案件貼り付けシート(E6~→A2へ縦横替えで）'!$GU43="固定",IF('⑤案件貼り付けシート(E6~→A2へ縦横替えで）'!HB43="","",'⑤案件貼り付けシート(E6~→A2へ縦横替えで）'!HB43),"")</f>
        <v/>
      </c>
      <c r="FO47" s="7" t="str">
        <f>IF('⑤案件貼り付けシート(E6~→A2へ縦横替えで）'!HC43="","",'⑤案件貼り付けシート(E6~→A2へ縦横替えで）'!HC43)</f>
        <v/>
      </c>
      <c r="FP47" s="7" t="str">
        <f>IF('⑤案件貼り付けシート(E6~→A2へ縦横替えで）'!HD43="","",'⑤案件貼り付けシート(E6~→A2へ縦横替えで）'!HD43)</f>
        <v/>
      </c>
      <c r="FQ47" s="7" t="str">
        <f>IF('⑤案件貼り付けシート(E6~→A2へ縦横替えで）'!HE43="","",'⑤案件貼り付けシート(E6~→A2へ縦横替えで）'!HE43)</f>
        <v/>
      </c>
      <c r="FR47" s="154" t="str">
        <f>IF('⑤案件貼り付けシート(E6~→A2へ縦横替えで）'!HG43="","",'⑤案件貼り付けシート(E6~→A2へ縦横替えで）'!HG43)</f>
        <v/>
      </c>
      <c r="FS47" s="154" t="str">
        <f>IF('⑤案件貼り付けシート(E6~→A2へ縦横替えで）'!HH43="","",'⑤案件貼り付けシート(E6~→A2へ縦横替えで）'!HH43)</f>
        <v/>
      </c>
      <c r="FT47" s="7" t="str" cm="1">
        <f t="array" ref="FT47">IF('⑤案件貼り付けシート(E6~→A2へ縦横替えで）'!HI43="","",_xlfn.IFS('⑤案件貼り付けシート(E6~→A2へ縦横替えで）'!HI43="固定",1,'⑤案件貼り付けシート(E6~→A2へ縦横替えで）'!HI43="流動",2,'⑤案件貼り付けシート(E6~→A2へ縦横替えで）'!HI43="対象外",""))</f>
        <v/>
      </c>
      <c r="FU47" s="154" t="str">
        <f>IF('⑤案件貼り付けシート(E6~→A2へ縦横替えで）'!$HI43="固定",IF('⑤案件貼り付けシート(E6~→A2へ縦横替えで）'!HJ43="","",'⑤案件貼り付けシート(E6~→A2へ縦横替えで）'!HJ43),"")</f>
        <v/>
      </c>
      <c r="FV47" s="154" t="str">
        <f>IF('⑤案件貼り付けシート(E6~→A2へ縦横替えで）'!$HI43="固定",IF('⑤案件貼り付けシート(E6~→A2へ縦横替えで）'!HK43="","",'⑤案件貼り付けシート(E6~→A2へ縦横替えで）'!HK43),"")</f>
        <v/>
      </c>
      <c r="FW47" s="154" t="str">
        <f>IF('⑤案件貼り付けシート(E6~→A2へ縦横替えで）'!$HI43="固定",IF('⑤案件貼り付けシート(E6~→A2へ縦横替えで）'!HL43="","",'⑤案件貼り付けシート(E6~→A2へ縦横替えで）'!HL43),"")</f>
        <v/>
      </c>
      <c r="FX47" s="154" t="str">
        <f>IF('⑤案件貼り付けシート(E6~→A2へ縦横替えで）'!$HI43="固定",IF('⑤案件貼り付けシート(E6~→A2へ縦横替えで）'!HM43="","",'⑤案件貼り付けシート(E6~→A2へ縦横替えで）'!HM43),"")</f>
        <v/>
      </c>
      <c r="FY47" s="154" t="str">
        <f>IF('⑤案件貼り付けシート(E6~→A2へ縦横替えで）'!$HI43="固定",IF('⑤案件貼り付けシート(E6~→A2へ縦横替えで）'!HN43="","",'⑤案件貼り付けシート(E6~→A2へ縦横替えで）'!HN43),"")</f>
        <v/>
      </c>
      <c r="FZ47" s="154" t="str">
        <f>IF('⑤案件貼り付けシート(E6~→A2へ縦横替えで）'!$HI43="固定",IF('⑤案件貼り付けシート(E6~→A2へ縦横替えで）'!HO43="","",'⑤案件貼り付けシート(E6~→A2へ縦横替えで）'!HO43),"")</f>
        <v/>
      </c>
      <c r="GA47" s="7" t="str">
        <f>IF('⑤案件貼り付けシート(E6~→A2へ縦横替えで）'!$HI43="固定",IF('⑤案件貼り付けシート(E6~→A2へ縦横替えで）'!HP43="","",'⑤案件貼り付けシート(E6~→A2へ縦横替えで）'!HP43),"")</f>
        <v/>
      </c>
      <c r="GB47" s="7" t="str">
        <f>IF('⑤案件貼り付けシート(E6~→A2へ縦横替えで）'!HQ43="","",'⑤案件貼り付けシート(E6~→A2へ縦横替えで）'!HQ43)</f>
        <v/>
      </c>
      <c r="GC47" s="7" t="str">
        <f>IF('⑤案件貼り付けシート(E6~→A2へ縦横替えで）'!HR43="","",'⑤案件貼り付けシート(E6~→A2へ縦横替えで）'!HR43)</f>
        <v/>
      </c>
      <c r="GD47" s="7" t="str">
        <f>IF('⑤案件貼り付けシート(E6~→A2へ縦横替えで）'!HS43="","",'⑤案件貼り付けシート(E6~→A2へ縦横替えで）'!HS43)</f>
        <v/>
      </c>
      <c r="GE47" s="7"/>
      <c r="GF47" s="7"/>
      <c r="GG47" s="7"/>
      <c r="GH47" s="7"/>
      <c r="GI47" s="7"/>
      <c r="GJ47" s="7"/>
      <c r="GK47" s="7"/>
      <c r="GL47" s="7"/>
      <c r="GM47" s="48"/>
      <c r="GN47" s="7"/>
      <c r="GO47" s="7"/>
      <c r="GP47" s="7"/>
      <c r="GQ47" s="7"/>
      <c r="GR47" s="48"/>
      <c r="GS47" s="48"/>
      <c r="GT47" s="48"/>
      <c r="GU47" s="48"/>
      <c r="GV47" s="48"/>
    </row>
    <row r="48" spans="1:204">
      <c r="A48" s="7"/>
      <c r="B48" s="7"/>
      <c r="C48" s="7"/>
      <c r="D48" s="48"/>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13"/>
      <c r="AJ48" s="13"/>
      <c r="AK48" s="7"/>
      <c r="AL48" s="7"/>
      <c r="AM48" s="7"/>
      <c r="AN48" s="7"/>
      <c r="AO48" s="7"/>
      <c r="AP48" s="7"/>
      <c r="AQ48" s="7"/>
      <c r="AR48" s="153"/>
      <c r="AS48" s="7"/>
      <c r="AT48" s="7"/>
      <c r="AU48" s="7"/>
      <c r="AV48" s="7"/>
      <c r="AW48" s="7"/>
      <c r="AX48" s="7"/>
      <c r="AY48" s="7"/>
      <c r="AZ48" s="7"/>
      <c r="BA48" s="7"/>
      <c r="BB48" s="7"/>
      <c r="BC48" s="7"/>
      <c r="BD48" s="7"/>
      <c r="BE48" s="154"/>
      <c r="BF48" s="154"/>
      <c r="BG48" s="7"/>
      <c r="BH48" s="154"/>
      <c r="BI48" s="154"/>
      <c r="BJ48" s="154"/>
      <c r="BK48" s="154"/>
      <c r="BL48" s="154"/>
      <c r="BM48" s="154"/>
      <c r="BN48" s="7"/>
      <c r="BO48" s="7"/>
      <c r="BP48" s="7"/>
      <c r="BQ48" s="7"/>
      <c r="BR48" s="154"/>
      <c r="BS48" s="154"/>
      <c r="BT48" s="7"/>
      <c r="BU48" s="154"/>
      <c r="BV48" s="154"/>
      <c r="BW48" s="154"/>
      <c r="BX48" s="154"/>
      <c r="BY48" s="154"/>
      <c r="BZ48" s="154"/>
      <c r="CA48" s="7"/>
      <c r="CB48" s="7"/>
      <c r="CC48" s="7"/>
      <c r="CD48" s="7"/>
      <c r="CE48" s="154"/>
      <c r="CF48" s="154"/>
      <c r="CG48" s="7"/>
      <c r="CH48" s="154"/>
      <c r="CI48" s="154"/>
      <c r="CJ48" s="154"/>
      <c r="CK48" s="154"/>
      <c r="CL48" s="154"/>
      <c r="CM48" s="154"/>
      <c r="CN48" s="7"/>
      <c r="CO48" s="7"/>
      <c r="CP48" s="7"/>
      <c r="CQ48" s="7"/>
      <c r="CR48" s="154"/>
      <c r="CS48" s="154"/>
      <c r="CT48" s="7"/>
      <c r="CU48" s="154"/>
      <c r="CV48" s="154"/>
      <c r="CW48" s="154"/>
      <c r="CX48" s="154"/>
      <c r="CY48" s="154"/>
      <c r="CZ48" s="154"/>
      <c r="DA48" s="7"/>
      <c r="DB48" s="7"/>
      <c r="DC48" s="7"/>
      <c r="DD48" s="7"/>
      <c r="DE48" s="154"/>
      <c r="DF48" s="154"/>
      <c r="DG48" s="7"/>
      <c r="DH48" s="154"/>
      <c r="DI48" s="154"/>
      <c r="DJ48" s="154"/>
      <c r="DK48" s="154"/>
      <c r="DL48" s="154"/>
      <c r="DM48" s="154"/>
      <c r="DN48" s="7"/>
      <c r="DO48" s="7"/>
      <c r="DP48" s="7"/>
      <c r="DQ48" s="7"/>
      <c r="DR48" s="154" t="str">
        <f>IF('⑤案件貼り付けシート(E6~→A2へ縦横替えで）'!FC44="","",'⑤案件貼り付けシート(E6~→A2へ縦横替えで）'!FC44)</f>
        <v/>
      </c>
      <c r="DS48" s="154" t="str">
        <f>IF('⑤案件貼り付けシート(E6~→A2へ縦横替えで）'!FD44="","",'⑤案件貼り付けシート(E6~→A2へ縦横替えで）'!FD44)</f>
        <v/>
      </c>
      <c r="DT48" s="7" t="str" cm="1">
        <f t="array" ref="DT48">IF('⑤案件貼り付けシート(E6~→A2へ縦横替えで）'!FE44="","",_xlfn.IFS('⑤案件貼り付けシート(E6~→A2へ縦横替えで）'!FE44="固定",1,'⑤案件貼り付けシート(E6~→A2へ縦横替えで）'!FE44="流動",2,'⑤案件貼り付けシート(E6~→A2へ縦横替えで）'!FE44="対象外",""))</f>
        <v/>
      </c>
      <c r="DU48" s="154" t="str">
        <f>IF('⑤案件貼り付けシート(E6~→A2へ縦横替えで）'!$FE44="固定",IF('⑤案件貼り付けシート(E6~→A2へ縦横替えで）'!FF44="","",'⑤案件貼り付けシート(E6~→A2へ縦横替えで）'!FF44),"")</f>
        <v/>
      </c>
      <c r="DV48" s="154" t="str">
        <f>IF('⑤案件貼り付けシート(E6~→A2へ縦横替えで）'!$FE44="固定",IF('⑤案件貼り付けシート(E6~→A2へ縦横替えで）'!FG44="","",'⑤案件貼り付けシート(E6~→A2へ縦横替えで）'!FG44),"")</f>
        <v/>
      </c>
      <c r="DW48" s="154" t="str">
        <f>IF('⑤案件貼り付けシート(E6~→A2へ縦横替えで）'!$FE44="固定",IF('⑤案件貼り付けシート(E6~→A2へ縦横替えで）'!FH44="","",'⑤案件貼り付けシート(E6~→A2へ縦横替えで）'!FH44),"")</f>
        <v/>
      </c>
      <c r="DX48" s="154" t="str">
        <f>IF('⑤案件貼り付けシート(E6~→A2へ縦横替えで）'!$FE44="固定",IF('⑤案件貼り付けシート(E6~→A2へ縦横替えで）'!FI44="","",'⑤案件貼り付けシート(E6~→A2へ縦横替えで）'!FI44),"")</f>
        <v/>
      </c>
      <c r="DY48" s="154" t="str">
        <f>IF('⑤案件貼り付けシート(E6~→A2へ縦横替えで）'!$FE44="固定",IF('⑤案件貼り付けシート(E6~→A2へ縦横替えで）'!FJ44="","",'⑤案件貼り付けシート(E6~→A2へ縦横替えで）'!FJ44),"")</f>
        <v/>
      </c>
      <c r="DZ48" s="154" t="str">
        <f>IF('⑤案件貼り付けシート(E6~→A2へ縦横替えで）'!$FE44="固定",IF('⑤案件貼り付けシート(E6~→A2へ縦横替えで）'!FK44="","",'⑤案件貼り付けシート(E6~→A2へ縦横替えで）'!FK44),"")</f>
        <v/>
      </c>
      <c r="EA48" s="7" t="str">
        <f>IF('⑤案件貼り付けシート(E6~→A2へ縦横替えで）'!$FE44="固定",IF('⑤案件貼り付けシート(E6~→A2へ縦横替えで）'!FL44="","",'⑤案件貼り付けシート(E6~→A2へ縦横替えで）'!FL44),"")</f>
        <v/>
      </c>
      <c r="EB48" s="7" t="str">
        <f>IF('⑤案件貼り付けシート(E6~→A2へ縦横替えで）'!FM44="","",'⑤案件貼り付けシート(E6~→A2へ縦横替えで）'!FM44)</f>
        <v/>
      </c>
      <c r="EC48" s="7" t="str">
        <f>IF('⑤案件貼り付けシート(E6~→A2へ縦横替えで）'!FN44="","",'⑤案件貼り付けシート(E6~→A2へ縦横替えで）'!FN44)</f>
        <v/>
      </c>
      <c r="ED48" s="7" t="str">
        <f>IF('⑤案件貼り付けシート(E6~→A2へ縦横替えで）'!FO44="","",'⑤案件貼り付けシート(E6~→A2へ縦横替えで）'!FO44)</f>
        <v/>
      </c>
      <c r="EE48" s="154" t="str">
        <f>IF('⑤案件貼り付けシート(E6~→A2へ縦横替えで）'!FQ44="","",'⑤案件貼り付けシート(E6~→A2へ縦横替えで）'!FQ44)</f>
        <v/>
      </c>
      <c r="EF48" s="154" t="str">
        <f>IF('⑤案件貼り付けシート(E6~→A2へ縦横替えで）'!FR44="","",'⑤案件貼り付けシート(E6~→A2へ縦横替えで）'!FR44)</f>
        <v/>
      </c>
      <c r="EG48" s="7" t="str" cm="1">
        <f t="array" ref="EG48">IF('⑤案件貼り付けシート(E6~→A2へ縦横替えで）'!FS44="","",_xlfn.IFS('⑤案件貼り付けシート(E6~→A2へ縦横替えで）'!FS44="固定",1,'⑤案件貼り付けシート(E6~→A2へ縦横替えで）'!FS44="流動",2,'⑤案件貼り付けシート(E6~→A2へ縦横替えで）'!FS44="対象外",""))</f>
        <v/>
      </c>
      <c r="EH48" s="154" t="str">
        <f>IF('⑤案件貼り付けシート(E6~→A2へ縦横替えで）'!$FS44="固定",IF('⑤案件貼り付けシート(E6~→A2へ縦横替えで）'!FT44="","",'⑤案件貼り付けシート(E6~→A2へ縦横替えで）'!FT44),"")</f>
        <v/>
      </c>
      <c r="EI48" s="154" t="str">
        <f>IF('⑤案件貼り付けシート(E6~→A2へ縦横替えで）'!$FS44="固定",IF('⑤案件貼り付けシート(E6~→A2へ縦横替えで）'!FU44="","",'⑤案件貼り付けシート(E6~→A2へ縦横替えで）'!FU44),"")</f>
        <v/>
      </c>
      <c r="EJ48" s="154" t="str">
        <f>IF('⑤案件貼り付けシート(E6~→A2へ縦横替えで）'!$FS44="固定",IF('⑤案件貼り付けシート(E6~→A2へ縦横替えで）'!FV44="","",'⑤案件貼り付けシート(E6~→A2へ縦横替えで）'!FV44),"")</f>
        <v/>
      </c>
      <c r="EK48" s="154" t="str">
        <f>IF('⑤案件貼り付けシート(E6~→A2へ縦横替えで）'!$FS44="固定",IF('⑤案件貼り付けシート(E6~→A2へ縦横替えで）'!FW44="","",'⑤案件貼り付けシート(E6~→A2へ縦横替えで）'!FW44),"")</f>
        <v/>
      </c>
      <c r="EL48" s="154" t="str">
        <f>IF('⑤案件貼り付けシート(E6~→A2へ縦横替えで）'!$FS44="固定",IF('⑤案件貼り付けシート(E6~→A2へ縦横替えで）'!FX44="","",'⑤案件貼り付けシート(E6~→A2へ縦横替えで）'!FX44),"")</f>
        <v/>
      </c>
      <c r="EM48" s="154" t="str">
        <f>IF('⑤案件貼り付けシート(E6~→A2へ縦横替えで）'!$FS44="固定",IF('⑤案件貼り付けシート(E6~→A2へ縦横替えで）'!FY44="","",'⑤案件貼り付けシート(E6~→A2へ縦横替えで）'!FY44),"")</f>
        <v/>
      </c>
      <c r="EN48" s="7" t="str">
        <f>IF('⑤案件貼り付けシート(E6~→A2へ縦横替えで）'!$FS44="固定",IF('⑤案件貼り付けシート(E6~→A2へ縦横替えで）'!FZ44="","",'⑤案件貼り付けシート(E6~→A2へ縦横替えで）'!FZ44),"")</f>
        <v/>
      </c>
      <c r="EO48" s="7" t="str">
        <f>IF('⑤案件貼り付けシート(E6~→A2へ縦横替えで）'!GA44="","",'⑤案件貼り付けシート(E6~→A2へ縦横替えで）'!GA44)</f>
        <v/>
      </c>
      <c r="EP48" s="7" t="str">
        <f>IF('⑤案件貼り付けシート(E6~→A2へ縦横替えで）'!GB44="","",'⑤案件貼り付けシート(E6~→A2へ縦横替えで）'!GB44)</f>
        <v/>
      </c>
      <c r="EQ48" s="7" t="str">
        <f>IF('⑤案件貼り付けシート(E6~→A2へ縦横替えで）'!GC44="","",'⑤案件貼り付けシート(E6~→A2へ縦横替えで）'!GC44)</f>
        <v/>
      </c>
      <c r="ER48" s="154" t="str">
        <f>IF('⑤案件貼り付けシート(E6~→A2へ縦横替えで）'!GE44="","",'⑤案件貼り付けシート(E6~→A2へ縦横替えで）'!GE44)</f>
        <v/>
      </c>
      <c r="ES48" s="154" t="str">
        <f>IF('⑤案件貼り付けシート(E6~→A2へ縦横替えで）'!GF44="","",'⑤案件貼り付けシート(E6~→A2へ縦横替えで）'!GF44)</f>
        <v/>
      </c>
      <c r="ET48" s="7" t="str" cm="1">
        <f t="array" ref="ET48">IF('⑤案件貼り付けシート(E6~→A2へ縦横替えで）'!GG44="","",_xlfn.IFS('⑤案件貼り付けシート(E6~→A2へ縦横替えで）'!GG44="固定",1,'⑤案件貼り付けシート(E6~→A2へ縦横替えで）'!GG44="流動",2,'⑤案件貼り付けシート(E6~→A2へ縦横替えで）'!GG44="対象外",""))</f>
        <v/>
      </c>
      <c r="EU48" s="154" t="str">
        <f>IF('⑤案件貼り付けシート(E6~→A2へ縦横替えで）'!$GG44="固定",IF('⑤案件貼り付けシート(E6~→A2へ縦横替えで）'!GH44="","",'⑤案件貼り付けシート(E6~→A2へ縦横替えで）'!GH44),"")</f>
        <v/>
      </c>
      <c r="EV48" s="154" t="str">
        <f>IF('⑤案件貼り付けシート(E6~→A2へ縦横替えで）'!$GG44="固定",IF('⑤案件貼り付けシート(E6~→A2へ縦横替えで）'!GI44="","",'⑤案件貼り付けシート(E6~→A2へ縦横替えで）'!GI44),"")</f>
        <v/>
      </c>
      <c r="EW48" s="154" t="str">
        <f>IF('⑤案件貼り付けシート(E6~→A2へ縦横替えで）'!$GG44="固定",IF('⑤案件貼り付けシート(E6~→A2へ縦横替えで）'!GJ44="","",'⑤案件貼り付けシート(E6~→A2へ縦横替えで）'!GJ44),"")</f>
        <v/>
      </c>
      <c r="EX48" s="154" t="str">
        <f>IF('⑤案件貼り付けシート(E6~→A2へ縦横替えで）'!$GG44="固定",IF('⑤案件貼り付けシート(E6~→A2へ縦横替えで）'!GK44="","",'⑤案件貼り付けシート(E6~→A2へ縦横替えで）'!GK44),"")</f>
        <v/>
      </c>
      <c r="EY48" s="154" t="str">
        <f>IF('⑤案件貼り付けシート(E6~→A2へ縦横替えで）'!$GG44="固定",IF('⑤案件貼り付けシート(E6~→A2へ縦横替えで）'!GL44="","",'⑤案件貼り付けシート(E6~→A2へ縦横替えで）'!GL44),"")</f>
        <v/>
      </c>
      <c r="EZ48" s="154" t="str">
        <f>IF('⑤案件貼り付けシート(E6~→A2へ縦横替えで）'!$GG44="固定",IF('⑤案件貼り付けシート(E6~→A2へ縦横替えで）'!GM44="","",'⑤案件貼り付けシート(E6~→A2へ縦横替えで）'!GM44),"")</f>
        <v/>
      </c>
      <c r="FA48" s="7" t="str">
        <f>IF('⑤案件貼り付けシート(E6~→A2へ縦横替えで）'!$GG44="固定",IF('⑤案件貼り付けシート(E6~→A2へ縦横替えで）'!GN44="","",'⑤案件貼り付けシート(E6~→A2へ縦横替えで）'!GN44),"")</f>
        <v/>
      </c>
      <c r="FB48" s="7" t="str">
        <f>IF('⑤案件貼り付けシート(E6~→A2へ縦横替えで）'!GO44="","",'⑤案件貼り付けシート(E6~→A2へ縦横替えで）'!GO44)</f>
        <v/>
      </c>
      <c r="FC48" s="7" t="str">
        <f>IF('⑤案件貼り付けシート(E6~→A2へ縦横替えで）'!GP44="","",'⑤案件貼り付けシート(E6~→A2へ縦横替えで）'!GP44)</f>
        <v/>
      </c>
      <c r="FD48" s="7" t="str">
        <f>IF('⑤案件貼り付けシート(E6~→A2へ縦横替えで）'!GQ44="","",'⑤案件貼り付けシート(E6~→A2へ縦横替えで）'!GQ44)</f>
        <v/>
      </c>
      <c r="FE48" s="154" t="str">
        <f>IF('⑤案件貼り付けシート(E6~→A2へ縦横替えで）'!GS44="","",'⑤案件貼り付けシート(E6~→A2へ縦横替えで）'!GS44)</f>
        <v/>
      </c>
      <c r="FF48" s="154" t="str">
        <f>IF('⑤案件貼り付けシート(E6~→A2へ縦横替えで）'!GT44="","",'⑤案件貼り付けシート(E6~→A2へ縦横替えで）'!GT44)</f>
        <v/>
      </c>
      <c r="FG48" s="7" t="str" cm="1">
        <f t="array" ref="FG48">IF('⑤案件貼り付けシート(E6~→A2へ縦横替えで）'!GU44="","",_xlfn.IFS('⑤案件貼り付けシート(E6~→A2へ縦横替えで）'!GU44="固定",1,'⑤案件貼り付けシート(E6~→A2へ縦横替えで）'!GU44="流動",2,'⑤案件貼り付けシート(E6~→A2へ縦横替えで）'!GU44="対象外",""))</f>
        <v/>
      </c>
      <c r="FH48" s="154" t="str">
        <f>IF('⑤案件貼り付けシート(E6~→A2へ縦横替えで）'!$GU44="固定",IF('⑤案件貼り付けシート(E6~→A2へ縦横替えで）'!GV44="","",'⑤案件貼り付けシート(E6~→A2へ縦横替えで）'!GV44),"")</f>
        <v/>
      </c>
      <c r="FI48" s="154" t="str">
        <f>IF('⑤案件貼り付けシート(E6~→A2へ縦横替えで）'!$GU44="固定",IF('⑤案件貼り付けシート(E6~→A2へ縦横替えで）'!GW44="","",'⑤案件貼り付けシート(E6~→A2へ縦横替えで）'!GW44),"")</f>
        <v/>
      </c>
      <c r="FJ48" s="154" t="str">
        <f>IF('⑤案件貼り付けシート(E6~→A2へ縦横替えで）'!$GU44="固定",IF('⑤案件貼り付けシート(E6~→A2へ縦横替えで）'!GX44="","",'⑤案件貼り付けシート(E6~→A2へ縦横替えで）'!GX44),"")</f>
        <v/>
      </c>
      <c r="FK48" s="154" t="str">
        <f>IF('⑤案件貼り付けシート(E6~→A2へ縦横替えで）'!$GU44="固定",IF('⑤案件貼り付けシート(E6~→A2へ縦横替えで）'!GY44="","",'⑤案件貼り付けシート(E6~→A2へ縦横替えで）'!GY44),"")</f>
        <v/>
      </c>
      <c r="FL48" s="154" t="str">
        <f>IF('⑤案件貼り付けシート(E6~→A2へ縦横替えで）'!$GU44="固定",IF('⑤案件貼り付けシート(E6~→A2へ縦横替えで）'!GZ44="","",'⑤案件貼り付けシート(E6~→A2へ縦横替えで）'!GZ44),"")</f>
        <v/>
      </c>
      <c r="FM48" s="154" t="str">
        <f>IF('⑤案件貼り付けシート(E6~→A2へ縦横替えで）'!$GU44="固定",IF('⑤案件貼り付けシート(E6~→A2へ縦横替えで）'!HA44="","",'⑤案件貼り付けシート(E6~→A2へ縦横替えで）'!HA44),"")</f>
        <v/>
      </c>
      <c r="FN48" s="7" t="str">
        <f>IF('⑤案件貼り付けシート(E6~→A2へ縦横替えで）'!$GU44="固定",IF('⑤案件貼り付けシート(E6~→A2へ縦横替えで）'!HB44="","",'⑤案件貼り付けシート(E6~→A2へ縦横替えで）'!HB44),"")</f>
        <v/>
      </c>
      <c r="FO48" s="7" t="str">
        <f>IF('⑤案件貼り付けシート(E6~→A2へ縦横替えで）'!HC44="","",'⑤案件貼り付けシート(E6~→A2へ縦横替えで）'!HC44)</f>
        <v/>
      </c>
      <c r="FP48" s="7" t="str">
        <f>IF('⑤案件貼り付けシート(E6~→A2へ縦横替えで）'!HD44="","",'⑤案件貼り付けシート(E6~→A2へ縦横替えで）'!HD44)</f>
        <v/>
      </c>
      <c r="FQ48" s="7" t="str">
        <f>IF('⑤案件貼り付けシート(E6~→A2へ縦横替えで）'!HE44="","",'⑤案件貼り付けシート(E6~→A2へ縦横替えで）'!HE44)</f>
        <v/>
      </c>
      <c r="FR48" s="154" t="str">
        <f>IF('⑤案件貼り付けシート(E6~→A2へ縦横替えで）'!HG44="","",'⑤案件貼り付けシート(E6~→A2へ縦横替えで）'!HG44)</f>
        <v/>
      </c>
      <c r="FS48" s="154" t="str">
        <f>IF('⑤案件貼り付けシート(E6~→A2へ縦横替えで）'!HH44="","",'⑤案件貼り付けシート(E6~→A2へ縦横替えで）'!HH44)</f>
        <v/>
      </c>
      <c r="FT48" s="7" t="str" cm="1">
        <f t="array" ref="FT48">IF('⑤案件貼り付けシート(E6~→A2へ縦横替えで）'!HI44="","",_xlfn.IFS('⑤案件貼り付けシート(E6~→A2へ縦横替えで）'!HI44="固定",1,'⑤案件貼り付けシート(E6~→A2へ縦横替えで）'!HI44="流動",2,'⑤案件貼り付けシート(E6~→A2へ縦横替えで）'!HI44="対象外",""))</f>
        <v/>
      </c>
      <c r="FU48" s="154" t="str">
        <f>IF('⑤案件貼り付けシート(E6~→A2へ縦横替えで）'!$HI44="固定",IF('⑤案件貼り付けシート(E6~→A2へ縦横替えで）'!HJ44="","",'⑤案件貼り付けシート(E6~→A2へ縦横替えで）'!HJ44),"")</f>
        <v/>
      </c>
      <c r="FV48" s="154" t="str">
        <f>IF('⑤案件貼り付けシート(E6~→A2へ縦横替えで）'!$HI44="固定",IF('⑤案件貼り付けシート(E6~→A2へ縦横替えで）'!HK44="","",'⑤案件貼り付けシート(E6~→A2へ縦横替えで）'!HK44),"")</f>
        <v/>
      </c>
      <c r="FW48" s="154" t="str">
        <f>IF('⑤案件貼り付けシート(E6~→A2へ縦横替えで）'!$HI44="固定",IF('⑤案件貼り付けシート(E6~→A2へ縦横替えで）'!HL44="","",'⑤案件貼り付けシート(E6~→A2へ縦横替えで）'!HL44),"")</f>
        <v/>
      </c>
      <c r="FX48" s="154" t="str">
        <f>IF('⑤案件貼り付けシート(E6~→A2へ縦横替えで）'!$HI44="固定",IF('⑤案件貼り付けシート(E6~→A2へ縦横替えで）'!HM44="","",'⑤案件貼り付けシート(E6~→A2へ縦横替えで）'!HM44),"")</f>
        <v/>
      </c>
      <c r="FY48" s="154" t="str">
        <f>IF('⑤案件貼り付けシート(E6~→A2へ縦横替えで）'!$HI44="固定",IF('⑤案件貼り付けシート(E6~→A2へ縦横替えで）'!HN44="","",'⑤案件貼り付けシート(E6~→A2へ縦横替えで）'!HN44),"")</f>
        <v/>
      </c>
      <c r="FZ48" s="154" t="str">
        <f>IF('⑤案件貼り付けシート(E6~→A2へ縦横替えで）'!$HI44="固定",IF('⑤案件貼り付けシート(E6~→A2へ縦横替えで）'!HO44="","",'⑤案件貼り付けシート(E6~→A2へ縦横替えで）'!HO44),"")</f>
        <v/>
      </c>
      <c r="GA48" s="7" t="str">
        <f>IF('⑤案件貼り付けシート(E6~→A2へ縦横替えで）'!$HI44="固定",IF('⑤案件貼り付けシート(E6~→A2へ縦横替えで）'!HP44="","",'⑤案件貼り付けシート(E6~→A2へ縦横替えで）'!HP44),"")</f>
        <v/>
      </c>
      <c r="GB48" s="7" t="str">
        <f>IF('⑤案件貼り付けシート(E6~→A2へ縦横替えで）'!HQ44="","",'⑤案件貼り付けシート(E6~→A2へ縦横替えで）'!HQ44)</f>
        <v/>
      </c>
      <c r="GC48" s="7" t="str">
        <f>IF('⑤案件貼り付けシート(E6~→A2へ縦横替えで）'!HR44="","",'⑤案件貼り付けシート(E6~→A2へ縦横替えで）'!HR44)</f>
        <v/>
      </c>
      <c r="GD48" s="7" t="str">
        <f>IF('⑤案件貼り付けシート(E6~→A2へ縦横替えで）'!HS44="","",'⑤案件貼り付けシート(E6~→A2へ縦横替えで）'!HS44)</f>
        <v/>
      </c>
      <c r="GE48" s="7"/>
      <c r="GF48" s="7"/>
      <c r="GG48" s="7"/>
      <c r="GH48" s="7"/>
      <c r="GI48" s="7"/>
      <c r="GJ48" s="7"/>
      <c r="GK48" s="7"/>
      <c r="GL48" s="7"/>
      <c r="GM48" s="48"/>
      <c r="GN48" s="7"/>
      <c r="GO48" s="7"/>
      <c r="GP48" s="7"/>
      <c r="GQ48" s="7"/>
      <c r="GR48" s="48"/>
      <c r="GS48" s="48"/>
      <c r="GT48" s="48"/>
      <c r="GU48" s="48"/>
      <c r="GV48" s="48"/>
    </row>
    <row r="49" spans="1:204">
      <c r="A49" s="7"/>
      <c r="B49" s="7"/>
      <c r="C49" s="7"/>
      <c r="D49" s="48"/>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13"/>
      <c r="AJ49" s="13"/>
      <c r="AK49" s="7"/>
      <c r="AL49" s="7"/>
      <c r="AM49" s="7"/>
      <c r="AN49" s="7"/>
      <c r="AO49" s="7"/>
      <c r="AP49" s="7"/>
      <c r="AQ49" s="7"/>
      <c r="AR49" s="153"/>
      <c r="AS49" s="7"/>
      <c r="AT49" s="7"/>
      <c r="AU49" s="7"/>
      <c r="AV49" s="7"/>
      <c r="AW49" s="7"/>
      <c r="AX49" s="7"/>
      <c r="AY49" s="7"/>
      <c r="AZ49" s="7"/>
      <c r="BA49" s="7"/>
      <c r="BB49" s="7"/>
      <c r="BC49" s="7"/>
      <c r="BD49" s="7"/>
      <c r="BE49" s="154"/>
      <c r="BF49" s="154"/>
      <c r="BG49" s="7"/>
      <c r="BH49" s="154"/>
      <c r="BI49" s="154"/>
      <c r="BJ49" s="154"/>
      <c r="BK49" s="154"/>
      <c r="BL49" s="154"/>
      <c r="BM49" s="154"/>
      <c r="BN49" s="7"/>
      <c r="BO49" s="7"/>
      <c r="BP49" s="7"/>
      <c r="BQ49" s="7"/>
      <c r="BR49" s="154"/>
      <c r="BS49" s="154"/>
      <c r="BT49" s="7"/>
      <c r="BU49" s="154"/>
      <c r="BV49" s="154"/>
      <c r="BW49" s="154"/>
      <c r="BX49" s="154"/>
      <c r="BY49" s="154"/>
      <c r="BZ49" s="154"/>
      <c r="CA49" s="7"/>
      <c r="CB49" s="7"/>
      <c r="CC49" s="7"/>
      <c r="CD49" s="7"/>
      <c r="CE49" s="154"/>
      <c r="CF49" s="154"/>
      <c r="CG49" s="7"/>
      <c r="CH49" s="154"/>
      <c r="CI49" s="154"/>
      <c r="CJ49" s="154"/>
      <c r="CK49" s="154"/>
      <c r="CL49" s="154"/>
      <c r="CM49" s="154"/>
      <c r="CN49" s="7"/>
      <c r="CO49" s="7"/>
      <c r="CP49" s="7"/>
      <c r="CQ49" s="7"/>
      <c r="CR49" s="154"/>
      <c r="CS49" s="154"/>
      <c r="CT49" s="7"/>
      <c r="CU49" s="154"/>
      <c r="CV49" s="154"/>
      <c r="CW49" s="154"/>
      <c r="CX49" s="154"/>
      <c r="CY49" s="154"/>
      <c r="CZ49" s="154"/>
      <c r="DA49" s="7"/>
      <c r="DB49" s="7"/>
      <c r="DC49" s="7"/>
      <c r="DD49" s="7"/>
      <c r="DE49" s="154"/>
      <c r="DF49" s="154"/>
      <c r="DG49" s="7"/>
      <c r="DH49" s="154"/>
      <c r="DI49" s="154"/>
      <c r="DJ49" s="154"/>
      <c r="DK49" s="154"/>
      <c r="DL49" s="154"/>
      <c r="DM49" s="154"/>
      <c r="DN49" s="7"/>
      <c r="DO49" s="7"/>
      <c r="DP49" s="7"/>
      <c r="DQ49" s="7"/>
      <c r="DR49" s="154" t="str">
        <f>IF('⑤案件貼り付けシート(E6~→A2へ縦横替えで）'!FC45="","",'⑤案件貼り付けシート(E6~→A2へ縦横替えで）'!FC45)</f>
        <v/>
      </c>
      <c r="DS49" s="154" t="str">
        <f>IF('⑤案件貼り付けシート(E6~→A2へ縦横替えで）'!FD45="","",'⑤案件貼り付けシート(E6~→A2へ縦横替えで）'!FD45)</f>
        <v/>
      </c>
      <c r="DT49" s="7" t="str" cm="1">
        <f t="array" ref="DT49">IF('⑤案件貼り付けシート(E6~→A2へ縦横替えで）'!FE45="","",_xlfn.IFS('⑤案件貼り付けシート(E6~→A2へ縦横替えで）'!FE45="固定",1,'⑤案件貼り付けシート(E6~→A2へ縦横替えで）'!FE45="流動",2,'⑤案件貼り付けシート(E6~→A2へ縦横替えで）'!FE45="対象外",""))</f>
        <v/>
      </c>
      <c r="DU49" s="154" t="str">
        <f>IF('⑤案件貼り付けシート(E6~→A2へ縦横替えで）'!$FE45="固定",IF('⑤案件貼り付けシート(E6~→A2へ縦横替えで）'!FF45="","",'⑤案件貼り付けシート(E6~→A2へ縦横替えで）'!FF45),"")</f>
        <v/>
      </c>
      <c r="DV49" s="154" t="str">
        <f>IF('⑤案件貼り付けシート(E6~→A2へ縦横替えで）'!$FE45="固定",IF('⑤案件貼り付けシート(E6~→A2へ縦横替えで）'!FG45="","",'⑤案件貼り付けシート(E6~→A2へ縦横替えで）'!FG45),"")</f>
        <v/>
      </c>
      <c r="DW49" s="154" t="str">
        <f>IF('⑤案件貼り付けシート(E6~→A2へ縦横替えで）'!$FE45="固定",IF('⑤案件貼り付けシート(E6~→A2へ縦横替えで）'!FH45="","",'⑤案件貼り付けシート(E6~→A2へ縦横替えで）'!FH45),"")</f>
        <v/>
      </c>
      <c r="DX49" s="154" t="str">
        <f>IF('⑤案件貼り付けシート(E6~→A2へ縦横替えで）'!$FE45="固定",IF('⑤案件貼り付けシート(E6~→A2へ縦横替えで）'!FI45="","",'⑤案件貼り付けシート(E6~→A2へ縦横替えで）'!FI45),"")</f>
        <v/>
      </c>
      <c r="DY49" s="154" t="str">
        <f>IF('⑤案件貼り付けシート(E6~→A2へ縦横替えで）'!$FE45="固定",IF('⑤案件貼り付けシート(E6~→A2へ縦横替えで）'!FJ45="","",'⑤案件貼り付けシート(E6~→A2へ縦横替えで）'!FJ45),"")</f>
        <v/>
      </c>
      <c r="DZ49" s="154" t="str">
        <f>IF('⑤案件貼り付けシート(E6~→A2へ縦横替えで）'!$FE45="固定",IF('⑤案件貼り付けシート(E6~→A2へ縦横替えで）'!FK45="","",'⑤案件貼り付けシート(E6~→A2へ縦横替えで）'!FK45),"")</f>
        <v/>
      </c>
      <c r="EA49" s="7" t="str">
        <f>IF('⑤案件貼り付けシート(E6~→A2へ縦横替えで）'!$FE45="固定",IF('⑤案件貼り付けシート(E6~→A2へ縦横替えで）'!FL45="","",'⑤案件貼り付けシート(E6~→A2へ縦横替えで）'!FL45),"")</f>
        <v/>
      </c>
      <c r="EB49" s="7" t="str">
        <f>IF('⑤案件貼り付けシート(E6~→A2へ縦横替えで）'!FM45="","",'⑤案件貼り付けシート(E6~→A2へ縦横替えで）'!FM45)</f>
        <v/>
      </c>
      <c r="EC49" s="7" t="str">
        <f>IF('⑤案件貼り付けシート(E6~→A2へ縦横替えで）'!FN45="","",'⑤案件貼り付けシート(E6~→A2へ縦横替えで）'!FN45)</f>
        <v/>
      </c>
      <c r="ED49" s="7" t="str">
        <f>IF('⑤案件貼り付けシート(E6~→A2へ縦横替えで）'!FO45="","",'⑤案件貼り付けシート(E6~→A2へ縦横替えで）'!FO45)</f>
        <v/>
      </c>
      <c r="EE49" s="154" t="str">
        <f>IF('⑤案件貼り付けシート(E6~→A2へ縦横替えで）'!FQ45="","",'⑤案件貼り付けシート(E6~→A2へ縦横替えで）'!FQ45)</f>
        <v/>
      </c>
      <c r="EF49" s="154" t="str">
        <f>IF('⑤案件貼り付けシート(E6~→A2へ縦横替えで）'!FR45="","",'⑤案件貼り付けシート(E6~→A2へ縦横替えで）'!FR45)</f>
        <v/>
      </c>
      <c r="EG49" s="7" t="str" cm="1">
        <f t="array" ref="EG49">IF('⑤案件貼り付けシート(E6~→A2へ縦横替えで）'!FS45="","",_xlfn.IFS('⑤案件貼り付けシート(E6~→A2へ縦横替えで）'!FS45="固定",1,'⑤案件貼り付けシート(E6~→A2へ縦横替えで）'!FS45="流動",2,'⑤案件貼り付けシート(E6~→A2へ縦横替えで）'!FS45="対象外",""))</f>
        <v/>
      </c>
      <c r="EH49" s="154" t="str">
        <f>IF('⑤案件貼り付けシート(E6~→A2へ縦横替えで）'!$FS45="固定",IF('⑤案件貼り付けシート(E6~→A2へ縦横替えで）'!FT45="","",'⑤案件貼り付けシート(E6~→A2へ縦横替えで）'!FT45),"")</f>
        <v/>
      </c>
      <c r="EI49" s="154" t="str">
        <f>IF('⑤案件貼り付けシート(E6~→A2へ縦横替えで）'!$FS45="固定",IF('⑤案件貼り付けシート(E6~→A2へ縦横替えで）'!FU45="","",'⑤案件貼り付けシート(E6~→A2へ縦横替えで）'!FU45),"")</f>
        <v/>
      </c>
      <c r="EJ49" s="154" t="str">
        <f>IF('⑤案件貼り付けシート(E6~→A2へ縦横替えで）'!$FS45="固定",IF('⑤案件貼り付けシート(E6~→A2へ縦横替えで）'!FV45="","",'⑤案件貼り付けシート(E6~→A2へ縦横替えで）'!FV45),"")</f>
        <v/>
      </c>
      <c r="EK49" s="154" t="str">
        <f>IF('⑤案件貼り付けシート(E6~→A2へ縦横替えで）'!$FS45="固定",IF('⑤案件貼り付けシート(E6~→A2へ縦横替えで）'!FW45="","",'⑤案件貼り付けシート(E6~→A2へ縦横替えで）'!FW45),"")</f>
        <v/>
      </c>
      <c r="EL49" s="154" t="str">
        <f>IF('⑤案件貼り付けシート(E6~→A2へ縦横替えで）'!$FS45="固定",IF('⑤案件貼り付けシート(E6~→A2へ縦横替えで）'!FX45="","",'⑤案件貼り付けシート(E6~→A2へ縦横替えで）'!FX45),"")</f>
        <v/>
      </c>
      <c r="EM49" s="154" t="str">
        <f>IF('⑤案件貼り付けシート(E6~→A2へ縦横替えで）'!$FS45="固定",IF('⑤案件貼り付けシート(E6~→A2へ縦横替えで）'!FY45="","",'⑤案件貼り付けシート(E6~→A2へ縦横替えで）'!FY45),"")</f>
        <v/>
      </c>
      <c r="EN49" s="7" t="str">
        <f>IF('⑤案件貼り付けシート(E6~→A2へ縦横替えで）'!$FS45="固定",IF('⑤案件貼り付けシート(E6~→A2へ縦横替えで）'!FZ45="","",'⑤案件貼り付けシート(E6~→A2へ縦横替えで）'!FZ45),"")</f>
        <v/>
      </c>
      <c r="EO49" s="7" t="str">
        <f>IF('⑤案件貼り付けシート(E6~→A2へ縦横替えで）'!GA45="","",'⑤案件貼り付けシート(E6~→A2へ縦横替えで）'!GA45)</f>
        <v/>
      </c>
      <c r="EP49" s="7" t="str">
        <f>IF('⑤案件貼り付けシート(E6~→A2へ縦横替えで）'!GB45="","",'⑤案件貼り付けシート(E6~→A2へ縦横替えで）'!GB45)</f>
        <v/>
      </c>
      <c r="EQ49" s="7" t="str">
        <f>IF('⑤案件貼り付けシート(E6~→A2へ縦横替えで）'!GC45="","",'⑤案件貼り付けシート(E6~→A2へ縦横替えで）'!GC45)</f>
        <v/>
      </c>
      <c r="ER49" s="154" t="str">
        <f>IF('⑤案件貼り付けシート(E6~→A2へ縦横替えで）'!GE45="","",'⑤案件貼り付けシート(E6~→A2へ縦横替えで）'!GE45)</f>
        <v/>
      </c>
      <c r="ES49" s="154" t="str">
        <f>IF('⑤案件貼り付けシート(E6~→A2へ縦横替えで）'!GF45="","",'⑤案件貼り付けシート(E6~→A2へ縦横替えで）'!GF45)</f>
        <v/>
      </c>
      <c r="ET49" s="7" t="str" cm="1">
        <f t="array" ref="ET49">IF('⑤案件貼り付けシート(E6~→A2へ縦横替えで）'!GG45="","",_xlfn.IFS('⑤案件貼り付けシート(E6~→A2へ縦横替えで）'!GG45="固定",1,'⑤案件貼り付けシート(E6~→A2へ縦横替えで）'!GG45="流動",2,'⑤案件貼り付けシート(E6~→A2へ縦横替えで）'!GG45="対象外",""))</f>
        <v/>
      </c>
      <c r="EU49" s="154" t="str">
        <f>IF('⑤案件貼り付けシート(E6~→A2へ縦横替えで）'!$GG45="固定",IF('⑤案件貼り付けシート(E6~→A2へ縦横替えで）'!GH45="","",'⑤案件貼り付けシート(E6~→A2へ縦横替えで）'!GH45),"")</f>
        <v/>
      </c>
      <c r="EV49" s="154" t="str">
        <f>IF('⑤案件貼り付けシート(E6~→A2へ縦横替えで）'!$GG45="固定",IF('⑤案件貼り付けシート(E6~→A2へ縦横替えで）'!GI45="","",'⑤案件貼り付けシート(E6~→A2へ縦横替えで）'!GI45),"")</f>
        <v/>
      </c>
      <c r="EW49" s="154" t="str">
        <f>IF('⑤案件貼り付けシート(E6~→A2へ縦横替えで）'!$GG45="固定",IF('⑤案件貼り付けシート(E6~→A2へ縦横替えで）'!GJ45="","",'⑤案件貼り付けシート(E6~→A2へ縦横替えで）'!GJ45),"")</f>
        <v/>
      </c>
      <c r="EX49" s="154" t="str">
        <f>IF('⑤案件貼り付けシート(E6~→A2へ縦横替えで）'!$GG45="固定",IF('⑤案件貼り付けシート(E6~→A2へ縦横替えで）'!GK45="","",'⑤案件貼り付けシート(E6~→A2へ縦横替えで）'!GK45),"")</f>
        <v/>
      </c>
      <c r="EY49" s="154" t="str">
        <f>IF('⑤案件貼り付けシート(E6~→A2へ縦横替えで）'!$GG45="固定",IF('⑤案件貼り付けシート(E6~→A2へ縦横替えで）'!GL45="","",'⑤案件貼り付けシート(E6~→A2へ縦横替えで）'!GL45),"")</f>
        <v/>
      </c>
      <c r="EZ49" s="154" t="str">
        <f>IF('⑤案件貼り付けシート(E6~→A2へ縦横替えで）'!$GG45="固定",IF('⑤案件貼り付けシート(E6~→A2へ縦横替えで）'!GM45="","",'⑤案件貼り付けシート(E6~→A2へ縦横替えで）'!GM45),"")</f>
        <v/>
      </c>
      <c r="FA49" s="7" t="str">
        <f>IF('⑤案件貼り付けシート(E6~→A2へ縦横替えで）'!$GG45="固定",IF('⑤案件貼り付けシート(E6~→A2へ縦横替えで）'!GN45="","",'⑤案件貼り付けシート(E6~→A2へ縦横替えで）'!GN45),"")</f>
        <v/>
      </c>
      <c r="FB49" s="7" t="str">
        <f>IF('⑤案件貼り付けシート(E6~→A2へ縦横替えで）'!GO45="","",'⑤案件貼り付けシート(E6~→A2へ縦横替えで）'!GO45)</f>
        <v/>
      </c>
      <c r="FC49" s="7" t="str">
        <f>IF('⑤案件貼り付けシート(E6~→A2へ縦横替えで）'!GP45="","",'⑤案件貼り付けシート(E6~→A2へ縦横替えで）'!GP45)</f>
        <v/>
      </c>
      <c r="FD49" s="7" t="str">
        <f>IF('⑤案件貼り付けシート(E6~→A2へ縦横替えで）'!GQ45="","",'⑤案件貼り付けシート(E6~→A2へ縦横替えで）'!GQ45)</f>
        <v/>
      </c>
      <c r="FE49" s="154" t="str">
        <f>IF('⑤案件貼り付けシート(E6~→A2へ縦横替えで）'!GS45="","",'⑤案件貼り付けシート(E6~→A2へ縦横替えで）'!GS45)</f>
        <v/>
      </c>
      <c r="FF49" s="154" t="str">
        <f>IF('⑤案件貼り付けシート(E6~→A2へ縦横替えで）'!GT45="","",'⑤案件貼り付けシート(E6~→A2へ縦横替えで）'!GT45)</f>
        <v/>
      </c>
      <c r="FG49" s="7" t="str" cm="1">
        <f t="array" ref="FG49">IF('⑤案件貼り付けシート(E6~→A2へ縦横替えで）'!GU45="","",_xlfn.IFS('⑤案件貼り付けシート(E6~→A2へ縦横替えで）'!GU45="固定",1,'⑤案件貼り付けシート(E6~→A2へ縦横替えで）'!GU45="流動",2,'⑤案件貼り付けシート(E6~→A2へ縦横替えで）'!GU45="対象外",""))</f>
        <v/>
      </c>
      <c r="FH49" s="154" t="str">
        <f>IF('⑤案件貼り付けシート(E6~→A2へ縦横替えで）'!$GU45="固定",IF('⑤案件貼り付けシート(E6~→A2へ縦横替えで）'!GV45="","",'⑤案件貼り付けシート(E6~→A2へ縦横替えで）'!GV45),"")</f>
        <v/>
      </c>
      <c r="FI49" s="154" t="str">
        <f>IF('⑤案件貼り付けシート(E6~→A2へ縦横替えで）'!$GU45="固定",IF('⑤案件貼り付けシート(E6~→A2へ縦横替えで）'!GW45="","",'⑤案件貼り付けシート(E6~→A2へ縦横替えで）'!GW45),"")</f>
        <v/>
      </c>
      <c r="FJ49" s="154" t="str">
        <f>IF('⑤案件貼り付けシート(E6~→A2へ縦横替えで）'!$GU45="固定",IF('⑤案件貼り付けシート(E6~→A2へ縦横替えで）'!GX45="","",'⑤案件貼り付けシート(E6~→A2へ縦横替えで）'!GX45),"")</f>
        <v/>
      </c>
      <c r="FK49" s="154" t="str">
        <f>IF('⑤案件貼り付けシート(E6~→A2へ縦横替えで）'!$GU45="固定",IF('⑤案件貼り付けシート(E6~→A2へ縦横替えで）'!GY45="","",'⑤案件貼り付けシート(E6~→A2へ縦横替えで）'!GY45),"")</f>
        <v/>
      </c>
      <c r="FL49" s="154" t="str">
        <f>IF('⑤案件貼り付けシート(E6~→A2へ縦横替えで）'!$GU45="固定",IF('⑤案件貼り付けシート(E6~→A2へ縦横替えで）'!GZ45="","",'⑤案件貼り付けシート(E6~→A2へ縦横替えで）'!GZ45),"")</f>
        <v/>
      </c>
      <c r="FM49" s="154" t="str">
        <f>IF('⑤案件貼り付けシート(E6~→A2へ縦横替えで）'!$GU45="固定",IF('⑤案件貼り付けシート(E6~→A2へ縦横替えで）'!HA45="","",'⑤案件貼り付けシート(E6~→A2へ縦横替えで）'!HA45),"")</f>
        <v/>
      </c>
      <c r="FN49" s="7" t="str">
        <f>IF('⑤案件貼り付けシート(E6~→A2へ縦横替えで）'!$GU45="固定",IF('⑤案件貼り付けシート(E6~→A2へ縦横替えで）'!HB45="","",'⑤案件貼り付けシート(E6~→A2へ縦横替えで）'!HB45),"")</f>
        <v/>
      </c>
      <c r="FO49" s="7" t="str">
        <f>IF('⑤案件貼り付けシート(E6~→A2へ縦横替えで）'!HC45="","",'⑤案件貼り付けシート(E6~→A2へ縦横替えで）'!HC45)</f>
        <v/>
      </c>
      <c r="FP49" s="7" t="str">
        <f>IF('⑤案件貼り付けシート(E6~→A2へ縦横替えで）'!HD45="","",'⑤案件貼り付けシート(E6~→A2へ縦横替えで）'!HD45)</f>
        <v/>
      </c>
      <c r="FQ49" s="7" t="str">
        <f>IF('⑤案件貼り付けシート(E6~→A2へ縦横替えで）'!HE45="","",'⑤案件貼り付けシート(E6~→A2へ縦横替えで）'!HE45)</f>
        <v/>
      </c>
      <c r="FR49" s="154" t="str">
        <f>IF('⑤案件貼り付けシート(E6~→A2へ縦横替えで）'!HG45="","",'⑤案件貼り付けシート(E6~→A2へ縦横替えで）'!HG45)</f>
        <v/>
      </c>
      <c r="FS49" s="154" t="str">
        <f>IF('⑤案件貼り付けシート(E6~→A2へ縦横替えで）'!HH45="","",'⑤案件貼り付けシート(E6~→A2へ縦横替えで）'!HH45)</f>
        <v/>
      </c>
      <c r="FT49" s="7" t="str" cm="1">
        <f t="array" ref="FT49">IF('⑤案件貼り付けシート(E6~→A2へ縦横替えで）'!HI45="","",_xlfn.IFS('⑤案件貼り付けシート(E6~→A2へ縦横替えで）'!HI45="固定",1,'⑤案件貼り付けシート(E6~→A2へ縦横替えで）'!HI45="流動",2,'⑤案件貼り付けシート(E6~→A2へ縦横替えで）'!HI45="対象外",""))</f>
        <v/>
      </c>
      <c r="FU49" s="154" t="str">
        <f>IF('⑤案件貼り付けシート(E6~→A2へ縦横替えで）'!$HI45="固定",IF('⑤案件貼り付けシート(E6~→A2へ縦横替えで）'!HJ45="","",'⑤案件貼り付けシート(E6~→A2へ縦横替えで）'!HJ45),"")</f>
        <v/>
      </c>
      <c r="FV49" s="154" t="str">
        <f>IF('⑤案件貼り付けシート(E6~→A2へ縦横替えで）'!$HI45="固定",IF('⑤案件貼り付けシート(E6~→A2へ縦横替えで）'!HK45="","",'⑤案件貼り付けシート(E6~→A2へ縦横替えで）'!HK45),"")</f>
        <v/>
      </c>
      <c r="FW49" s="154" t="str">
        <f>IF('⑤案件貼り付けシート(E6~→A2へ縦横替えで）'!$HI45="固定",IF('⑤案件貼り付けシート(E6~→A2へ縦横替えで）'!HL45="","",'⑤案件貼り付けシート(E6~→A2へ縦横替えで）'!HL45),"")</f>
        <v/>
      </c>
      <c r="FX49" s="154" t="str">
        <f>IF('⑤案件貼り付けシート(E6~→A2へ縦横替えで）'!$HI45="固定",IF('⑤案件貼り付けシート(E6~→A2へ縦横替えで）'!HM45="","",'⑤案件貼り付けシート(E6~→A2へ縦横替えで）'!HM45),"")</f>
        <v/>
      </c>
      <c r="FY49" s="154" t="str">
        <f>IF('⑤案件貼り付けシート(E6~→A2へ縦横替えで）'!$HI45="固定",IF('⑤案件貼り付けシート(E6~→A2へ縦横替えで）'!HN45="","",'⑤案件貼り付けシート(E6~→A2へ縦横替えで）'!HN45),"")</f>
        <v/>
      </c>
      <c r="FZ49" s="154" t="str">
        <f>IF('⑤案件貼り付けシート(E6~→A2へ縦横替えで）'!$HI45="固定",IF('⑤案件貼り付けシート(E6~→A2へ縦横替えで）'!HO45="","",'⑤案件貼り付けシート(E6~→A2へ縦横替えで）'!HO45),"")</f>
        <v/>
      </c>
      <c r="GA49" s="7" t="str">
        <f>IF('⑤案件貼り付けシート(E6~→A2へ縦横替えで）'!$HI45="固定",IF('⑤案件貼り付けシート(E6~→A2へ縦横替えで）'!HP45="","",'⑤案件貼り付けシート(E6~→A2へ縦横替えで）'!HP45),"")</f>
        <v/>
      </c>
      <c r="GB49" s="7" t="str">
        <f>IF('⑤案件貼り付けシート(E6~→A2へ縦横替えで）'!HQ45="","",'⑤案件貼り付けシート(E6~→A2へ縦横替えで）'!HQ45)</f>
        <v/>
      </c>
      <c r="GC49" s="7" t="str">
        <f>IF('⑤案件貼り付けシート(E6~→A2へ縦横替えで）'!HR45="","",'⑤案件貼り付けシート(E6~→A2へ縦横替えで）'!HR45)</f>
        <v/>
      </c>
      <c r="GD49" s="7" t="str">
        <f>IF('⑤案件貼り付けシート(E6~→A2へ縦横替えで）'!HS45="","",'⑤案件貼り付けシート(E6~→A2へ縦横替えで）'!HS45)</f>
        <v/>
      </c>
      <c r="GE49" s="7"/>
      <c r="GF49" s="7"/>
      <c r="GG49" s="7"/>
      <c r="GH49" s="7"/>
      <c r="GI49" s="7"/>
      <c r="GJ49" s="7"/>
      <c r="GK49" s="7"/>
      <c r="GL49" s="7"/>
      <c r="GM49" s="48"/>
      <c r="GN49" s="7"/>
      <c r="GO49" s="7"/>
      <c r="GP49" s="7"/>
      <c r="GQ49" s="7"/>
      <c r="GR49" s="48"/>
      <c r="GS49" s="48"/>
      <c r="GT49" s="48"/>
      <c r="GU49" s="48"/>
      <c r="GV49" s="48"/>
    </row>
    <row r="50" spans="1:204">
      <c r="A50" s="7"/>
      <c r="B50" s="7"/>
      <c r="C50" s="7"/>
      <c r="D50" s="48"/>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13"/>
      <c r="AJ50" s="13"/>
      <c r="AK50" s="7"/>
      <c r="AL50" s="7"/>
      <c r="AM50" s="7"/>
      <c r="AN50" s="7"/>
      <c r="AO50" s="7"/>
      <c r="AP50" s="7"/>
      <c r="AQ50" s="7"/>
      <c r="AR50" s="153"/>
      <c r="AS50" s="7"/>
      <c r="AT50" s="7"/>
      <c r="AU50" s="7"/>
      <c r="AV50" s="7"/>
      <c r="AW50" s="7"/>
      <c r="AX50" s="7"/>
      <c r="AY50" s="7"/>
      <c r="AZ50" s="7"/>
      <c r="BA50" s="7"/>
      <c r="BB50" s="7"/>
      <c r="BC50" s="7"/>
      <c r="BD50" s="7"/>
      <c r="BE50" s="154"/>
      <c r="BF50" s="154"/>
      <c r="BG50" s="7"/>
      <c r="BH50" s="154"/>
      <c r="BI50" s="154"/>
      <c r="BJ50" s="154"/>
      <c r="BK50" s="154"/>
      <c r="BL50" s="154"/>
      <c r="BM50" s="154"/>
      <c r="BN50" s="7"/>
      <c r="BO50" s="7"/>
      <c r="BP50" s="7"/>
      <c r="BQ50" s="7"/>
      <c r="BR50" s="154"/>
      <c r="BS50" s="154"/>
      <c r="BT50" s="7"/>
      <c r="BU50" s="154"/>
      <c r="BV50" s="154"/>
      <c r="BW50" s="154"/>
      <c r="BX50" s="154"/>
      <c r="BY50" s="154"/>
      <c r="BZ50" s="154"/>
      <c r="CA50" s="7"/>
      <c r="CB50" s="7"/>
      <c r="CC50" s="7"/>
      <c r="CD50" s="7"/>
      <c r="CE50" s="154"/>
      <c r="CF50" s="154"/>
      <c r="CG50" s="7"/>
      <c r="CH50" s="154"/>
      <c r="CI50" s="154"/>
      <c r="CJ50" s="154"/>
      <c r="CK50" s="154"/>
      <c r="CL50" s="154"/>
      <c r="CM50" s="154"/>
      <c r="CN50" s="7"/>
      <c r="CO50" s="7"/>
      <c r="CP50" s="7"/>
      <c r="CQ50" s="7"/>
      <c r="CR50" s="154"/>
      <c r="CS50" s="154"/>
      <c r="CT50" s="7"/>
      <c r="CU50" s="154"/>
      <c r="CV50" s="154"/>
      <c r="CW50" s="154"/>
      <c r="CX50" s="154"/>
      <c r="CY50" s="154"/>
      <c r="CZ50" s="154"/>
      <c r="DA50" s="7"/>
      <c r="DB50" s="7"/>
      <c r="DC50" s="7"/>
      <c r="DD50" s="7"/>
      <c r="DE50" s="154"/>
      <c r="DF50" s="154"/>
      <c r="DG50" s="7"/>
      <c r="DH50" s="154"/>
      <c r="DI50" s="154"/>
      <c r="DJ50" s="154"/>
      <c r="DK50" s="154"/>
      <c r="DL50" s="154"/>
      <c r="DM50" s="154"/>
      <c r="DN50" s="7"/>
      <c r="DO50" s="7"/>
      <c r="DP50" s="7"/>
      <c r="DQ50" s="7"/>
      <c r="DR50" s="154" t="str">
        <f>IF('⑤案件貼り付けシート(E6~→A2へ縦横替えで）'!FC46="","",'⑤案件貼り付けシート(E6~→A2へ縦横替えで）'!FC46)</f>
        <v/>
      </c>
      <c r="DS50" s="154" t="str">
        <f>IF('⑤案件貼り付けシート(E6~→A2へ縦横替えで）'!FD46="","",'⑤案件貼り付けシート(E6~→A2へ縦横替えで）'!FD46)</f>
        <v/>
      </c>
      <c r="DT50" s="7" t="str" cm="1">
        <f t="array" ref="DT50">IF('⑤案件貼り付けシート(E6~→A2へ縦横替えで）'!FE46="","",_xlfn.IFS('⑤案件貼り付けシート(E6~→A2へ縦横替えで）'!FE46="固定",1,'⑤案件貼り付けシート(E6~→A2へ縦横替えで）'!FE46="流動",2,'⑤案件貼り付けシート(E6~→A2へ縦横替えで）'!FE46="対象外",""))</f>
        <v/>
      </c>
      <c r="DU50" s="154" t="str">
        <f>IF('⑤案件貼り付けシート(E6~→A2へ縦横替えで）'!$FE46="固定",IF('⑤案件貼り付けシート(E6~→A2へ縦横替えで）'!FF46="","",'⑤案件貼り付けシート(E6~→A2へ縦横替えで）'!FF46),"")</f>
        <v/>
      </c>
      <c r="DV50" s="154" t="str">
        <f>IF('⑤案件貼り付けシート(E6~→A2へ縦横替えで）'!$FE46="固定",IF('⑤案件貼り付けシート(E6~→A2へ縦横替えで）'!FG46="","",'⑤案件貼り付けシート(E6~→A2へ縦横替えで）'!FG46),"")</f>
        <v/>
      </c>
      <c r="DW50" s="154" t="str">
        <f>IF('⑤案件貼り付けシート(E6~→A2へ縦横替えで）'!$FE46="固定",IF('⑤案件貼り付けシート(E6~→A2へ縦横替えで）'!FH46="","",'⑤案件貼り付けシート(E6~→A2へ縦横替えで）'!FH46),"")</f>
        <v/>
      </c>
      <c r="DX50" s="154" t="str">
        <f>IF('⑤案件貼り付けシート(E6~→A2へ縦横替えで）'!$FE46="固定",IF('⑤案件貼り付けシート(E6~→A2へ縦横替えで）'!FI46="","",'⑤案件貼り付けシート(E6~→A2へ縦横替えで）'!FI46),"")</f>
        <v/>
      </c>
      <c r="DY50" s="154" t="str">
        <f>IF('⑤案件貼り付けシート(E6~→A2へ縦横替えで）'!$FE46="固定",IF('⑤案件貼り付けシート(E6~→A2へ縦横替えで）'!FJ46="","",'⑤案件貼り付けシート(E6~→A2へ縦横替えで）'!FJ46),"")</f>
        <v/>
      </c>
      <c r="DZ50" s="154" t="str">
        <f>IF('⑤案件貼り付けシート(E6~→A2へ縦横替えで）'!$FE46="固定",IF('⑤案件貼り付けシート(E6~→A2へ縦横替えで）'!FK46="","",'⑤案件貼り付けシート(E6~→A2へ縦横替えで）'!FK46),"")</f>
        <v/>
      </c>
      <c r="EA50" s="7" t="str">
        <f>IF('⑤案件貼り付けシート(E6~→A2へ縦横替えで）'!$FE46="固定",IF('⑤案件貼り付けシート(E6~→A2へ縦横替えで）'!FL46="","",'⑤案件貼り付けシート(E6~→A2へ縦横替えで）'!FL46),"")</f>
        <v/>
      </c>
      <c r="EB50" s="7" t="str">
        <f>IF('⑤案件貼り付けシート(E6~→A2へ縦横替えで）'!FM46="","",'⑤案件貼り付けシート(E6~→A2へ縦横替えで）'!FM46)</f>
        <v/>
      </c>
      <c r="EC50" s="7" t="str">
        <f>IF('⑤案件貼り付けシート(E6~→A2へ縦横替えで）'!FN46="","",'⑤案件貼り付けシート(E6~→A2へ縦横替えで）'!FN46)</f>
        <v/>
      </c>
      <c r="ED50" s="7" t="str">
        <f>IF('⑤案件貼り付けシート(E6~→A2へ縦横替えで）'!FO46="","",'⑤案件貼り付けシート(E6~→A2へ縦横替えで）'!FO46)</f>
        <v/>
      </c>
      <c r="EE50" s="154" t="str">
        <f>IF('⑤案件貼り付けシート(E6~→A2へ縦横替えで）'!FQ46="","",'⑤案件貼り付けシート(E6~→A2へ縦横替えで）'!FQ46)</f>
        <v/>
      </c>
      <c r="EF50" s="154" t="str">
        <f>IF('⑤案件貼り付けシート(E6~→A2へ縦横替えで）'!FR46="","",'⑤案件貼り付けシート(E6~→A2へ縦横替えで）'!FR46)</f>
        <v/>
      </c>
      <c r="EG50" s="7" t="str" cm="1">
        <f t="array" ref="EG50">IF('⑤案件貼り付けシート(E6~→A2へ縦横替えで）'!FS46="","",_xlfn.IFS('⑤案件貼り付けシート(E6~→A2へ縦横替えで）'!FS46="固定",1,'⑤案件貼り付けシート(E6~→A2へ縦横替えで）'!FS46="流動",2,'⑤案件貼り付けシート(E6~→A2へ縦横替えで）'!FS46="対象外",""))</f>
        <v/>
      </c>
      <c r="EH50" s="154" t="str">
        <f>IF('⑤案件貼り付けシート(E6~→A2へ縦横替えで）'!$FS46="固定",IF('⑤案件貼り付けシート(E6~→A2へ縦横替えで）'!FT46="","",'⑤案件貼り付けシート(E6~→A2へ縦横替えで）'!FT46),"")</f>
        <v/>
      </c>
      <c r="EI50" s="154" t="str">
        <f>IF('⑤案件貼り付けシート(E6~→A2へ縦横替えで）'!$FS46="固定",IF('⑤案件貼り付けシート(E6~→A2へ縦横替えで）'!FU46="","",'⑤案件貼り付けシート(E6~→A2へ縦横替えで）'!FU46),"")</f>
        <v/>
      </c>
      <c r="EJ50" s="154" t="str">
        <f>IF('⑤案件貼り付けシート(E6~→A2へ縦横替えで）'!$FS46="固定",IF('⑤案件貼り付けシート(E6~→A2へ縦横替えで）'!FV46="","",'⑤案件貼り付けシート(E6~→A2へ縦横替えで）'!FV46),"")</f>
        <v/>
      </c>
      <c r="EK50" s="154" t="str">
        <f>IF('⑤案件貼り付けシート(E6~→A2へ縦横替えで）'!$FS46="固定",IF('⑤案件貼り付けシート(E6~→A2へ縦横替えで）'!FW46="","",'⑤案件貼り付けシート(E6~→A2へ縦横替えで）'!FW46),"")</f>
        <v/>
      </c>
      <c r="EL50" s="154" t="str">
        <f>IF('⑤案件貼り付けシート(E6~→A2へ縦横替えで）'!$FS46="固定",IF('⑤案件貼り付けシート(E6~→A2へ縦横替えで）'!FX46="","",'⑤案件貼り付けシート(E6~→A2へ縦横替えで）'!FX46),"")</f>
        <v/>
      </c>
      <c r="EM50" s="154" t="str">
        <f>IF('⑤案件貼り付けシート(E6~→A2へ縦横替えで）'!$FS46="固定",IF('⑤案件貼り付けシート(E6~→A2へ縦横替えで）'!FY46="","",'⑤案件貼り付けシート(E6~→A2へ縦横替えで）'!FY46),"")</f>
        <v/>
      </c>
      <c r="EN50" s="7" t="str">
        <f>IF('⑤案件貼り付けシート(E6~→A2へ縦横替えで）'!$FS46="固定",IF('⑤案件貼り付けシート(E6~→A2へ縦横替えで）'!FZ46="","",'⑤案件貼り付けシート(E6~→A2へ縦横替えで）'!FZ46),"")</f>
        <v/>
      </c>
      <c r="EO50" s="7" t="str">
        <f>IF('⑤案件貼り付けシート(E6~→A2へ縦横替えで）'!GA46="","",'⑤案件貼り付けシート(E6~→A2へ縦横替えで）'!GA46)</f>
        <v/>
      </c>
      <c r="EP50" s="7" t="str">
        <f>IF('⑤案件貼り付けシート(E6~→A2へ縦横替えで）'!GB46="","",'⑤案件貼り付けシート(E6~→A2へ縦横替えで）'!GB46)</f>
        <v/>
      </c>
      <c r="EQ50" s="7" t="str">
        <f>IF('⑤案件貼り付けシート(E6~→A2へ縦横替えで）'!GC46="","",'⑤案件貼り付けシート(E6~→A2へ縦横替えで）'!GC46)</f>
        <v/>
      </c>
      <c r="ER50" s="154" t="str">
        <f>IF('⑤案件貼り付けシート(E6~→A2へ縦横替えで）'!GE46="","",'⑤案件貼り付けシート(E6~→A2へ縦横替えで）'!GE46)</f>
        <v/>
      </c>
      <c r="ES50" s="154" t="str">
        <f>IF('⑤案件貼り付けシート(E6~→A2へ縦横替えで）'!GF46="","",'⑤案件貼り付けシート(E6~→A2へ縦横替えで）'!GF46)</f>
        <v/>
      </c>
      <c r="ET50" s="7" t="str" cm="1">
        <f t="array" ref="ET50">IF('⑤案件貼り付けシート(E6~→A2へ縦横替えで）'!GG46="","",_xlfn.IFS('⑤案件貼り付けシート(E6~→A2へ縦横替えで）'!GG46="固定",1,'⑤案件貼り付けシート(E6~→A2へ縦横替えで）'!GG46="流動",2,'⑤案件貼り付けシート(E6~→A2へ縦横替えで）'!GG46="対象外",""))</f>
        <v/>
      </c>
      <c r="EU50" s="154" t="str">
        <f>IF('⑤案件貼り付けシート(E6~→A2へ縦横替えで）'!$GG46="固定",IF('⑤案件貼り付けシート(E6~→A2へ縦横替えで）'!GH46="","",'⑤案件貼り付けシート(E6~→A2へ縦横替えで）'!GH46),"")</f>
        <v/>
      </c>
      <c r="EV50" s="154" t="str">
        <f>IF('⑤案件貼り付けシート(E6~→A2へ縦横替えで）'!$GG46="固定",IF('⑤案件貼り付けシート(E6~→A2へ縦横替えで）'!GI46="","",'⑤案件貼り付けシート(E6~→A2へ縦横替えで）'!GI46),"")</f>
        <v/>
      </c>
      <c r="EW50" s="154" t="str">
        <f>IF('⑤案件貼り付けシート(E6~→A2へ縦横替えで）'!$GG46="固定",IF('⑤案件貼り付けシート(E6~→A2へ縦横替えで）'!GJ46="","",'⑤案件貼り付けシート(E6~→A2へ縦横替えで）'!GJ46),"")</f>
        <v/>
      </c>
      <c r="EX50" s="154" t="str">
        <f>IF('⑤案件貼り付けシート(E6~→A2へ縦横替えで）'!$GG46="固定",IF('⑤案件貼り付けシート(E6~→A2へ縦横替えで）'!GK46="","",'⑤案件貼り付けシート(E6~→A2へ縦横替えで）'!GK46),"")</f>
        <v/>
      </c>
      <c r="EY50" s="154" t="str">
        <f>IF('⑤案件貼り付けシート(E6~→A2へ縦横替えで）'!$GG46="固定",IF('⑤案件貼り付けシート(E6~→A2へ縦横替えで）'!GL46="","",'⑤案件貼り付けシート(E6~→A2へ縦横替えで）'!GL46),"")</f>
        <v/>
      </c>
      <c r="EZ50" s="154" t="str">
        <f>IF('⑤案件貼り付けシート(E6~→A2へ縦横替えで）'!$GG46="固定",IF('⑤案件貼り付けシート(E6~→A2へ縦横替えで）'!GM46="","",'⑤案件貼り付けシート(E6~→A2へ縦横替えで）'!GM46),"")</f>
        <v/>
      </c>
      <c r="FA50" s="7" t="str">
        <f>IF('⑤案件貼り付けシート(E6~→A2へ縦横替えで）'!$GG46="固定",IF('⑤案件貼り付けシート(E6~→A2へ縦横替えで）'!GN46="","",'⑤案件貼り付けシート(E6~→A2へ縦横替えで）'!GN46),"")</f>
        <v/>
      </c>
      <c r="FB50" s="7" t="str">
        <f>IF('⑤案件貼り付けシート(E6~→A2へ縦横替えで）'!GO46="","",'⑤案件貼り付けシート(E6~→A2へ縦横替えで）'!GO46)</f>
        <v/>
      </c>
      <c r="FC50" s="7" t="str">
        <f>IF('⑤案件貼り付けシート(E6~→A2へ縦横替えで）'!GP46="","",'⑤案件貼り付けシート(E6~→A2へ縦横替えで）'!GP46)</f>
        <v/>
      </c>
      <c r="FD50" s="7" t="str">
        <f>IF('⑤案件貼り付けシート(E6~→A2へ縦横替えで）'!GQ46="","",'⑤案件貼り付けシート(E6~→A2へ縦横替えで）'!GQ46)</f>
        <v/>
      </c>
      <c r="FE50" s="154" t="str">
        <f>IF('⑤案件貼り付けシート(E6~→A2へ縦横替えで）'!GS46="","",'⑤案件貼り付けシート(E6~→A2へ縦横替えで）'!GS46)</f>
        <v/>
      </c>
      <c r="FF50" s="154" t="str">
        <f>IF('⑤案件貼り付けシート(E6~→A2へ縦横替えで）'!GT46="","",'⑤案件貼り付けシート(E6~→A2へ縦横替えで）'!GT46)</f>
        <v/>
      </c>
      <c r="FG50" s="7" t="str" cm="1">
        <f t="array" ref="FG50">IF('⑤案件貼り付けシート(E6~→A2へ縦横替えで）'!GU46="","",_xlfn.IFS('⑤案件貼り付けシート(E6~→A2へ縦横替えで）'!GU46="固定",1,'⑤案件貼り付けシート(E6~→A2へ縦横替えで）'!GU46="流動",2,'⑤案件貼り付けシート(E6~→A2へ縦横替えで）'!GU46="対象外",""))</f>
        <v/>
      </c>
      <c r="FH50" s="154" t="str">
        <f>IF('⑤案件貼り付けシート(E6~→A2へ縦横替えで）'!$GU46="固定",IF('⑤案件貼り付けシート(E6~→A2へ縦横替えで）'!GV46="","",'⑤案件貼り付けシート(E6~→A2へ縦横替えで）'!GV46),"")</f>
        <v/>
      </c>
      <c r="FI50" s="154" t="str">
        <f>IF('⑤案件貼り付けシート(E6~→A2へ縦横替えで）'!$GU46="固定",IF('⑤案件貼り付けシート(E6~→A2へ縦横替えで）'!GW46="","",'⑤案件貼り付けシート(E6~→A2へ縦横替えで）'!GW46),"")</f>
        <v/>
      </c>
      <c r="FJ50" s="154" t="str">
        <f>IF('⑤案件貼り付けシート(E6~→A2へ縦横替えで）'!$GU46="固定",IF('⑤案件貼り付けシート(E6~→A2へ縦横替えで）'!GX46="","",'⑤案件貼り付けシート(E6~→A2へ縦横替えで）'!GX46),"")</f>
        <v/>
      </c>
      <c r="FK50" s="154" t="str">
        <f>IF('⑤案件貼り付けシート(E6~→A2へ縦横替えで）'!$GU46="固定",IF('⑤案件貼り付けシート(E6~→A2へ縦横替えで）'!GY46="","",'⑤案件貼り付けシート(E6~→A2へ縦横替えで）'!GY46),"")</f>
        <v/>
      </c>
      <c r="FL50" s="154" t="str">
        <f>IF('⑤案件貼り付けシート(E6~→A2へ縦横替えで）'!$GU46="固定",IF('⑤案件貼り付けシート(E6~→A2へ縦横替えで）'!GZ46="","",'⑤案件貼り付けシート(E6~→A2へ縦横替えで）'!GZ46),"")</f>
        <v/>
      </c>
      <c r="FM50" s="154" t="str">
        <f>IF('⑤案件貼り付けシート(E6~→A2へ縦横替えで）'!$GU46="固定",IF('⑤案件貼り付けシート(E6~→A2へ縦横替えで）'!HA46="","",'⑤案件貼り付けシート(E6~→A2へ縦横替えで）'!HA46),"")</f>
        <v/>
      </c>
      <c r="FN50" s="7" t="str">
        <f>IF('⑤案件貼り付けシート(E6~→A2へ縦横替えで）'!$GU46="固定",IF('⑤案件貼り付けシート(E6~→A2へ縦横替えで）'!HB46="","",'⑤案件貼り付けシート(E6~→A2へ縦横替えで）'!HB46),"")</f>
        <v/>
      </c>
      <c r="FO50" s="7" t="str">
        <f>IF('⑤案件貼り付けシート(E6~→A2へ縦横替えで）'!HC46="","",'⑤案件貼り付けシート(E6~→A2へ縦横替えで）'!HC46)</f>
        <v/>
      </c>
      <c r="FP50" s="7" t="str">
        <f>IF('⑤案件貼り付けシート(E6~→A2へ縦横替えで）'!HD46="","",'⑤案件貼り付けシート(E6~→A2へ縦横替えで）'!HD46)</f>
        <v/>
      </c>
      <c r="FQ50" s="7" t="str">
        <f>IF('⑤案件貼り付けシート(E6~→A2へ縦横替えで）'!HE46="","",'⑤案件貼り付けシート(E6~→A2へ縦横替えで）'!HE46)</f>
        <v/>
      </c>
      <c r="FR50" s="154" t="str">
        <f>IF('⑤案件貼り付けシート(E6~→A2へ縦横替えで）'!HG46="","",'⑤案件貼り付けシート(E6~→A2へ縦横替えで）'!HG46)</f>
        <v/>
      </c>
      <c r="FS50" s="154" t="str">
        <f>IF('⑤案件貼り付けシート(E6~→A2へ縦横替えで）'!HH46="","",'⑤案件貼り付けシート(E6~→A2へ縦横替えで）'!HH46)</f>
        <v/>
      </c>
      <c r="FT50" s="7" t="str" cm="1">
        <f t="array" ref="FT50">IF('⑤案件貼り付けシート(E6~→A2へ縦横替えで）'!HI46="","",_xlfn.IFS('⑤案件貼り付けシート(E6~→A2へ縦横替えで）'!HI46="固定",1,'⑤案件貼り付けシート(E6~→A2へ縦横替えで）'!HI46="流動",2,'⑤案件貼り付けシート(E6~→A2へ縦横替えで）'!HI46="対象外",""))</f>
        <v/>
      </c>
      <c r="FU50" s="154" t="str">
        <f>IF('⑤案件貼り付けシート(E6~→A2へ縦横替えで）'!$HI46="固定",IF('⑤案件貼り付けシート(E6~→A2へ縦横替えで）'!HJ46="","",'⑤案件貼り付けシート(E6~→A2へ縦横替えで）'!HJ46),"")</f>
        <v/>
      </c>
      <c r="FV50" s="154" t="str">
        <f>IF('⑤案件貼り付けシート(E6~→A2へ縦横替えで）'!$HI46="固定",IF('⑤案件貼り付けシート(E6~→A2へ縦横替えで）'!HK46="","",'⑤案件貼り付けシート(E6~→A2へ縦横替えで）'!HK46),"")</f>
        <v/>
      </c>
      <c r="FW50" s="154" t="str">
        <f>IF('⑤案件貼り付けシート(E6~→A2へ縦横替えで）'!$HI46="固定",IF('⑤案件貼り付けシート(E6~→A2へ縦横替えで）'!HL46="","",'⑤案件貼り付けシート(E6~→A2へ縦横替えで）'!HL46),"")</f>
        <v/>
      </c>
      <c r="FX50" s="154" t="str">
        <f>IF('⑤案件貼り付けシート(E6~→A2へ縦横替えで）'!$HI46="固定",IF('⑤案件貼り付けシート(E6~→A2へ縦横替えで）'!HM46="","",'⑤案件貼り付けシート(E6~→A2へ縦横替えで）'!HM46),"")</f>
        <v/>
      </c>
      <c r="FY50" s="154" t="str">
        <f>IF('⑤案件貼り付けシート(E6~→A2へ縦横替えで）'!$HI46="固定",IF('⑤案件貼り付けシート(E6~→A2へ縦横替えで）'!HN46="","",'⑤案件貼り付けシート(E6~→A2へ縦横替えで）'!HN46),"")</f>
        <v/>
      </c>
      <c r="FZ50" s="154" t="str">
        <f>IF('⑤案件貼り付けシート(E6~→A2へ縦横替えで）'!$HI46="固定",IF('⑤案件貼り付けシート(E6~→A2へ縦横替えで）'!HO46="","",'⑤案件貼り付けシート(E6~→A2へ縦横替えで）'!HO46),"")</f>
        <v/>
      </c>
      <c r="GA50" s="7" t="str">
        <f>IF('⑤案件貼り付けシート(E6~→A2へ縦横替えで）'!$HI46="固定",IF('⑤案件貼り付けシート(E6~→A2へ縦横替えで）'!HP46="","",'⑤案件貼り付けシート(E6~→A2へ縦横替えで）'!HP46),"")</f>
        <v/>
      </c>
      <c r="GB50" s="7" t="str">
        <f>IF('⑤案件貼り付けシート(E6~→A2へ縦横替えで）'!HQ46="","",'⑤案件貼り付けシート(E6~→A2へ縦横替えで）'!HQ46)</f>
        <v/>
      </c>
      <c r="GC50" s="7" t="str">
        <f>IF('⑤案件貼り付けシート(E6~→A2へ縦横替えで）'!HR46="","",'⑤案件貼り付けシート(E6~→A2へ縦横替えで）'!HR46)</f>
        <v/>
      </c>
      <c r="GD50" s="7" t="str">
        <f>IF('⑤案件貼り付けシート(E6~→A2へ縦横替えで）'!HS46="","",'⑤案件貼り付けシート(E6~→A2へ縦横替えで）'!HS46)</f>
        <v/>
      </c>
      <c r="GE50" s="7"/>
      <c r="GF50" s="7"/>
      <c r="GG50" s="7"/>
      <c r="GH50" s="7"/>
      <c r="GI50" s="7"/>
      <c r="GJ50" s="7"/>
      <c r="GK50" s="7"/>
      <c r="GL50" s="7"/>
      <c r="GM50" s="48"/>
      <c r="GN50" s="7"/>
      <c r="GO50" s="7"/>
      <c r="GP50" s="7"/>
      <c r="GQ50" s="7"/>
      <c r="GR50" s="48"/>
      <c r="GS50" s="48"/>
      <c r="GT50" s="48"/>
      <c r="GU50" s="48"/>
      <c r="GV50" s="48"/>
    </row>
    <row r="51" spans="1:204">
      <c r="A51" s="7"/>
      <c r="B51" s="7"/>
      <c r="C51" s="7"/>
      <c r="D51" s="48"/>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13"/>
      <c r="AJ51" s="13"/>
      <c r="AK51" s="7"/>
      <c r="AL51" s="7"/>
      <c r="AM51" s="7"/>
      <c r="AN51" s="7"/>
      <c r="AO51" s="7"/>
      <c r="AP51" s="7"/>
      <c r="AQ51" s="7"/>
      <c r="AR51" s="153"/>
      <c r="AS51" s="7"/>
      <c r="AT51" s="7"/>
      <c r="AU51" s="7"/>
      <c r="AV51" s="7"/>
      <c r="AW51" s="7"/>
      <c r="AX51" s="7"/>
      <c r="AY51" s="7"/>
      <c r="AZ51" s="7"/>
      <c r="BA51" s="7"/>
      <c r="BB51" s="7"/>
      <c r="BC51" s="7"/>
      <c r="BD51" s="7"/>
      <c r="BE51" s="154"/>
      <c r="BF51" s="154"/>
      <c r="BG51" s="7"/>
      <c r="BH51" s="154"/>
      <c r="BI51" s="154"/>
      <c r="BJ51" s="154"/>
      <c r="BK51" s="154"/>
      <c r="BL51" s="154"/>
      <c r="BM51" s="154"/>
      <c r="BN51" s="7"/>
      <c r="BO51" s="7"/>
      <c r="BP51" s="7"/>
      <c r="BQ51" s="7"/>
      <c r="BR51" s="154"/>
      <c r="BS51" s="154"/>
      <c r="BT51" s="7"/>
      <c r="BU51" s="154"/>
      <c r="BV51" s="154"/>
      <c r="BW51" s="154"/>
      <c r="BX51" s="154"/>
      <c r="BY51" s="154"/>
      <c r="BZ51" s="154"/>
      <c r="CA51" s="7"/>
      <c r="CB51" s="7"/>
      <c r="CC51" s="7"/>
      <c r="CD51" s="7"/>
      <c r="CE51" s="154"/>
      <c r="CF51" s="154"/>
      <c r="CG51" s="7"/>
      <c r="CH51" s="154"/>
      <c r="CI51" s="154"/>
      <c r="CJ51" s="154"/>
      <c r="CK51" s="154"/>
      <c r="CL51" s="154"/>
      <c r="CM51" s="154"/>
      <c r="CN51" s="7"/>
      <c r="CO51" s="7"/>
      <c r="CP51" s="7"/>
      <c r="CQ51" s="7"/>
      <c r="CR51" s="154"/>
      <c r="CS51" s="154"/>
      <c r="CT51" s="7"/>
      <c r="CU51" s="154"/>
      <c r="CV51" s="154"/>
      <c r="CW51" s="154"/>
      <c r="CX51" s="154"/>
      <c r="CY51" s="154"/>
      <c r="CZ51" s="154"/>
      <c r="DA51" s="7"/>
      <c r="DB51" s="7"/>
      <c r="DC51" s="7"/>
      <c r="DD51" s="7"/>
      <c r="DE51" s="154"/>
      <c r="DF51" s="154"/>
      <c r="DG51" s="7"/>
      <c r="DH51" s="154"/>
      <c r="DI51" s="154"/>
      <c r="DJ51" s="154"/>
      <c r="DK51" s="154"/>
      <c r="DL51" s="154"/>
      <c r="DM51" s="154"/>
      <c r="DN51" s="7"/>
      <c r="DO51" s="7"/>
      <c r="DP51" s="7"/>
      <c r="DQ51" s="7"/>
      <c r="DR51" s="154" t="str">
        <f>IF('⑤案件貼り付けシート(E6~→A2へ縦横替えで）'!FC47="","",'⑤案件貼り付けシート(E6~→A2へ縦横替えで）'!FC47)</f>
        <v/>
      </c>
      <c r="DS51" s="154" t="str">
        <f>IF('⑤案件貼り付けシート(E6~→A2へ縦横替えで）'!FD47="","",'⑤案件貼り付けシート(E6~→A2へ縦横替えで）'!FD47)</f>
        <v/>
      </c>
      <c r="DT51" s="7" t="str" cm="1">
        <f t="array" ref="DT51">IF('⑤案件貼り付けシート(E6~→A2へ縦横替えで）'!FE47="","",_xlfn.IFS('⑤案件貼り付けシート(E6~→A2へ縦横替えで）'!FE47="固定",1,'⑤案件貼り付けシート(E6~→A2へ縦横替えで）'!FE47="流動",2,'⑤案件貼り付けシート(E6~→A2へ縦横替えで）'!FE47="対象外",""))</f>
        <v/>
      </c>
      <c r="DU51" s="154" t="str">
        <f>IF('⑤案件貼り付けシート(E6~→A2へ縦横替えで）'!$FE47="固定",IF('⑤案件貼り付けシート(E6~→A2へ縦横替えで）'!FF47="","",'⑤案件貼り付けシート(E6~→A2へ縦横替えで）'!FF47),"")</f>
        <v/>
      </c>
      <c r="DV51" s="154" t="str">
        <f>IF('⑤案件貼り付けシート(E6~→A2へ縦横替えで）'!$FE47="固定",IF('⑤案件貼り付けシート(E6~→A2へ縦横替えで）'!FG47="","",'⑤案件貼り付けシート(E6~→A2へ縦横替えで）'!FG47),"")</f>
        <v/>
      </c>
      <c r="DW51" s="154" t="str">
        <f>IF('⑤案件貼り付けシート(E6~→A2へ縦横替えで）'!$FE47="固定",IF('⑤案件貼り付けシート(E6~→A2へ縦横替えで）'!FH47="","",'⑤案件貼り付けシート(E6~→A2へ縦横替えで）'!FH47),"")</f>
        <v/>
      </c>
      <c r="DX51" s="154" t="str">
        <f>IF('⑤案件貼り付けシート(E6~→A2へ縦横替えで）'!$FE47="固定",IF('⑤案件貼り付けシート(E6~→A2へ縦横替えで）'!FI47="","",'⑤案件貼り付けシート(E6~→A2へ縦横替えで）'!FI47),"")</f>
        <v/>
      </c>
      <c r="DY51" s="154" t="str">
        <f>IF('⑤案件貼り付けシート(E6~→A2へ縦横替えで）'!$FE47="固定",IF('⑤案件貼り付けシート(E6~→A2へ縦横替えで）'!FJ47="","",'⑤案件貼り付けシート(E6~→A2へ縦横替えで）'!FJ47),"")</f>
        <v/>
      </c>
      <c r="DZ51" s="154" t="str">
        <f>IF('⑤案件貼り付けシート(E6~→A2へ縦横替えで）'!$FE47="固定",IF('⑤案件貼り付けシート(E6~→A2へ縦横替えで）'!FK47="","",'⑤案件貼り付けシート(E6~→A2へ縦横替えで）'!FK47),"")</f>
        <v/>
      </c>
      <c r="EA51" s="7" t="str">
        <f>IF('⑤案件貼り付けシート(E6~→A2へ縦横替えで）'!$FE47="固定",IF('⑤案件貼り付けシート(E6~→A2へ縦横替えで）'!FL47="","",'⑤案件貼り付けシート(E6~→A2へ縦横替えで）'!FL47),"")</f>
        <v/>
      </c>
      <c r="EB51" s="7" t="str">
        <f>IF('⑤案件貼り付けシート(E6~→A2へ縦横替えで）'!FM47="","",'⑤案件貼り付けシート(E6~→A2へ縦横替えで）'!FM47)</f>
        <v/>
      </c>
      <c r="EC51" s="7" t="str">
        <f>IF('⑤案件貼り付けシート(E6~→A2へ縦横替えで）'!FN47="","",'⑤案件貼り付けシート(E6~→A2へ縦横替えで）'!FN47)</f>
        <v/>
      </c>
      <c r="ED51" s="7" t="str">
        <f>IF('⑤案件貼り付けシート(E6~→A2へ縦横替えで）'!FO47="","",'⑤案件貼り付けシート(E6~→A2へ縦横替えで）'!FO47)</f>
        <v/>
      </c>
      <c r="EE51" s="154" t="str">
        <f>IF('⑤案件貼り付けシート(E6~→A2へ縦横替えで）'!FQ47="","",'⑤案件貼り付けシート(E6~→A2へ縦横替えで）'!FQ47)</f>
        <v/>
      </c>
      <c r="EF51" s="154" t="str">
        <f>IF('⑤案件貼り付けシート(E6~→A2へ縦横替えで）'!FR47="","",'⑤案件貼り付けシート(E6~→A2へ縦横替えで）'!FR47)</f>
        <v/>
      </c>
      <c r="EG51" s="7" t="str" cm="1">
        <f t="array" ref="EG51">IF('⑤案件貼り付けシート(E6~→A2へ縦横替えで）'!FS47="","",_xlfn.IFS('⑤案件貼り付けシート(E6~→A2へ縦横替えで）'!FS47="固定",1,'⑤案件貼り付けシート(E6~→A2へ縦横替えで）'!FS47="流動",2,'⑤案件貼り付けシート(E6~→A2へ縦横替えで）'!FS47="対象外",""))</f>
        <v/>
      </c>
      <c r="EH51" s="154" t="str">
        <f>IF('⑤案件貼り付けシート(E6~→A2へ縦横替えで）'!$FS47="固定",IF('⑤案件貼り付けシート(E6~→A2へ縦横替えで）'!FT47="","",'⑤案件貼り付けシート(E6~→A2へ縦横替えで）'!FT47),"")</f>
        <v/>
      </c>
      <c r="EI51" s="154" t="str">
        <f>IF('⑤案件貼り付けシート(E6~→A2へ縦横替えで）'!$FS47="固定",IF('⑤案件貼り付けシート(E6~→A2へ縦横替えで）'!FU47="","",'⑤案件貼り付けシート(E6~→A2へ縦横替えで）'!FU47),"")</f>
        <v/>
      </c>
      <c r="EJ51" s="154" t="str">
        <f>IF('⑤案件貼り付けシート(E6~→A2へ縦横替えで）'!$FS47="固定",IF('⑤案件貼り付けシート(E6~→A2へ縦横替えで）'!FV47="","",'⑤案件貼り付けシート(E6~→A2へ縦横替えで）'!FV47),"")</f>
        <v/>
      </c>
      <c r="EK51" s="154" t="str">
        <f>IF('⑤案件貼り付けシート(E6~→A2へ縦横替えで）'!$FS47="固定",IF('⑤案件貼り付けシート(E6~→A2へ縦横替えで）'!FW47="","",'⑤案件貼り付けシート(E6~→A2へ縦横替えで）'!FW47),"")</f>
        <v/>
      </c>
      <c r="EL51" s="154" t="str">
        <f>IF('⑤案件貼り付けシート(E6~→A2へ縦横替えで）'!$FS47="固定",IF('⑤案件貼り付けシート(E6~→A2へ縦横替えで）'!FX47="","",'⑤案件貼り付けシート(E6~→A2へ縦横替えで）'!FX47),"")</f>
        <v/>
      </c>
      <c r="EM51" s="154" t="str">
        <f>IF('⑤案件貼り付けシート(E6~→A2へ縦横替えで）'!$FS47="固定",IF('⑤案件貼り付けシート(E6~→A2へ縦横替えで）'!FY47="","",'⑤案件貼り付けシート(E6~→A2へ縦横替えで）'!FY47),"")</f>
        <v/>
      </c>
      <c r="EN51" s="7" t="str">
        <f>IF('⑤案件貼り付けシート(E6~→A2へ縦横替えで）'!$FS47="固定",IF('⑤案件貼り付けシート(E6~→A2へ縦横替えで）'!FZ47="","",'⑤案件貼り付けシート(E6~→A2へ縦横替えで）'!FZ47),"")</f>
        <v/>
      </c>
      <c r="EO51" s="7" t="str">
        <f>IF('⑤案件貼り付けシート(E6~→A2へ縦横替えで）'!GA47="","",'⑤案件貼り付けシート(E6~→A2へ縦横替えで）'!GA47)</f>
        <v/>
      </c>
      <c r="EP51" s="7" t="str">
        <f>IF('⑤案件貼り付けシート(E6~→A2へ縦横替えで）'!GB47="","",'⑤案件貼り付けシート(E6~→A2へ縦横替えで）'!GB47)</f>
        <v/>
      </c>
      <c r="EQ51" s="7" t="str">
        <f>IF('⑤案件貼り付けシート(E6~→A2へ縦横替えで）'!GC47="","",'⑤案件貼り付けシート(E6~→A2へ縦横替えで）'!GC47)</f>
        <v/>
      </c>
      <c r="ER51" s="154" t="str">
        <f>IF('⑤案件貼り付けシート(E6~→A2へ縦横替えで）'!GE47="","",'⑤案件貼り付けシート(E6~→A2へ縦横替えで）'!GE47)</f>
        <v/>
      </c>
      <c r="ES51" s="154" t="str">
        <f>IF('⑤案件貼り付けシート(E6~→A2へ縦横替えで）'!GF47="","",'⑤案件貼り付けシート(E6~→A2へ縦横替えで）'!GF47)</f>
        <v/>
      </c>
      <c r="ET51" s="7" t="str" cm="1">
        <f t="array" ref="ET51">IF('⑤案件貼り付けシート(E6~→A2へ縦横替えで）'!GG47="","",_xlfn.IFS('⑤案件貼り付けシート(E6~→A2へ縦横替えで）'!GG47="固定",1,'⑤案件貼り付けシート(E6~→A2へ縦横替えで）'!GG47="流動",2,'⑤案件貼り付けシート(E6~→A2へ縦横替えで）'!GG47="対象外",""))</f>
        <v/>
      </c>
      <c r="EU51" s="154" t="str">
        <f>IF('⑤案件貼り付けシート(E6~→A2へ縦横替えで）'!$GG47="固定",IF('⑤案件貼り付けシート(E6~→A2へ縦横替えで）'!GH47="","",'⑤案件貼り付けシート(E6~→A2へ縦横替えで）'!GH47),"")</f>
        <v/>
      </c>
      <c r="EV51" s="154" t="str">
        <f>IF('⑤案件貼り付けシート(E6~→A2へ縦横替えで）'!$GG47="固定",IF('⑤案件貼り付けシート(E6~→A2へ縦横替えで）'!GI47="","",'⑤案件貼り付けシート(E6~→A2へ縦横替えで）'!GI47),"")</f>
        <v/>
      </c>
      <c r="EW51" s="154" t="str">
        <f>IF('⑤案件貼り付けシート(E6~→A2へ縦横替えで）'!$GG47="固定",IF('⑤案件貼り付けシート(E6~→A2へ縦横替えで）'!GJ47="","",'⑤案件貼り付けシート(E6~→A2へ縦横替えで）'!GJ47),"")</f>
        <v/>
      </c>
      <c r="EX51" s="154" t="str">
        <f>IF('⑤案件貼り付けシート(E6~→A2へ縦横替えで）'!$GG47="固定",IF('⑤案件貼り付けシート(E6~→A2へ縦横替えで）'!GK47="","",'⑤案件貼り付けシート(E6~→A2へ縦横替えで）'!GK47),"")</f>
        <v/>
      </c>
      <c r="EY51" s="154" t="str">
        <f>IF('⑤案件貼り付けシート(E6~→A2へ縦横替えで）'!$GG47="固定",IF('⑤案件貼り付けシート(E6~→A2へ縦横替えで）'!GL47="","",'⑤案件貼り付けシート(E6~→A2へ縦横替えで）'!GL47),"")</f>
        <v/>
      </c>
      <c r="EZ51" s="154" t="str">
        <f>IF('⑤案件貼り付けシート(E6~→A2へ縦横替えで）'!$GG47="固定",IF('⑤案件貼り付けシート(E6~→A2へ縦横替えで）'!GM47="","",'⑤案件貼り付けシート(E6~→A2へ縦横替えで）'!GM47),"")</f>
        <v/>
      </c>
      <c r="FA51" s="7" t="str">
        <f>IF('⑤案件貼り付けシート(E6~→A2へ縦横替えで）'!$GG47="固定",IF('⑤案件貼り付けシート(E6~→A2へ縦横替えで）'!GN47="","",'⑤案件貼り付けシート(E6~→A2へ縦横替えで）'!GN47),"")</f>
        <v/>
      </c>
      <c r="FB51" s="7" t="str">
        <f>IF('⑤案件貼り付けシート(E6~→A2へ縦横替えで）'!GO47="","",'⑤案件貼り付けシート(E6~→A2へ縦横替えで）'!GO47)</f>
        <v/>
      </c>
      <c r="FC51" s="7" t="str">
        <f>IF('⑤案件貼り付けシート(E6~→A2へ縦横替えで）'!GP47="","",'⑤案件貼り付けシート(E6~→A2へ縦横替えで）'!GP47)</f>
        <v/>
      </c>
      <c r="FD51" s="7" t="str">
        <f>IF('⑤案件貼り付けシート(E6~→A2へ縦横替えで）'!GQ47="","",'⑤案件貼り付けシート(E6~→A2へ縦横替えで）'!GQ47)</f>
        <v/>
      </c>
      <c r="FE51" s="154" t="str">
        <f>IF('⑤案件貼り付けシート(E6~→A2へ縦横替えで）'!GS47="","",'⑤案件貼り付けシート(E6~→A2へ縦横替えで）'!GS47)</f>
        <v/>
      </c>
      <c r="FF51" s="154" t="str">
        <f>IF('⑤案件貼り付けシート(E6~→A2へ縦横替えで）'!GT47="","",'⑤案件貼り付けシート(E6~→A2へ縦横替えで）'!GT47)</f>
        <v/>
      </c>
      <c r="FG51" s="7" t="str" cm="1">
        <f t="array" ref="FG51">IF('⑤案件貼り付けシート(E6~→A2へ縦横替えで）'!GU47="","",_xlfn.IFS('⑤案件貼り付けシート(E6~→A2へ縦横替えで）'!GU47="固定",1,'⑤案件貼り付けシート(E6~→A2へ縦横替えで）'!GU47="流動",2,'⑤案件貼り付けシート(E6~→A2へ縦横替えで）'!GU47="対象外",""))</f>
        <v/>
      </c>
      <c r="FH51" s="154" t="str">
        <f>IF('⑤案件貼り付けシート(E6~→A2へ縦横替えで）'!$GU47="固定",IF('⑤案件貼り付けシート(E6~→A2へ縦横替えで）'!GV47="","",'⑤案件貼り付けシート(E6~→A2へ縦横替えで）'!GV47),"")</f>
        <v/>
      </c>
      <c r="FI51" s="154" t="str">
        <f>IF('⑤案件貼り付けシート(E6~→A2へ縦横替えで）'!$GU47="固定",IF('⑤案件貼り付けシート(E6~→A2へ縦横替えで）'!GW47="","",'⑤案件貼り付けシート(E6~→A2へ縦横替えで）'!GW47),"")</f>
        <v/>
      </c>
      <c r="FJ51" s="154" t="str">
        <f>IF('⑤案件貼り付けシート(E6~→A2へ縦横替えで）'!$GU47="固定",IF('⑤案件貼り付けシート(E6~→A2へ縦横替えで）'!GX47="","",'⑤案件貼り付けシート(E6~→A2へ縦横替えで）'!GX47),"")</f>
        <v/>
      </c>
      <c r="FK51" s="154" t="str">
        <f>IF('⑤案件貼り付けシート(E6~→A2へ縦横替えで）'!$GU47="固定",IF('⑤案件貼り付けシート(E6~→A2へ縦横替えで）'!GY47="","",'⑤案件貼り付けシート(E6~→A2へ縦横替えで）'!GY47),"")</f>
        <v/>
      </c>
      <c r="FL51" s="154" t="str">
        <f>IF('⑤案件貼り付けシート(E6~→A2へ縦横替えで）'!$GU47="固定",IF('⑤案件貼り付けシート(E6~→A2へ縦横替えで）'!GZ47="","",'⑤案件貼り付けシート(E6~→A2へ縦横替えで）'!GZ47),"")</f>
        <v/>
      </c>
      <c r="FM51" s="154" t="str">
        <f>IF('⑤案件貼り付けシート(E6~→A2へ縦横替えで）'!$GU47="固定",IF('⑤案件貼り付けシート(E6~→A2へ縦横替えで）'!HA47="","",'⑤案件貼り付けシート(E6~→A2へ縦横替えで）'!HA47),"")</f>
        <v/>
      </c>
      <c r="FN51" s="7" t="str">
        <f>IF('⑤案件貼り付けシート(E6~→A2へ縦横替えで）'!$GU47="固定",IF('⑤案件貼り付けシート(E6~→A2へ縦横替えで）'!HB47="","",'⑤案件貼り付けシート(E6~→A2へ縦横替えで）'!HB47),"")</f>
        <v/>
      </c>
      <c r="FO51" s="7" t="str">
        <f>IF('⑤案件貼り付けシート(E6~→A2へ縦横替えで）'!HC47="","",'⑤案件貼り付けシート(E6~→A2へ縦横替えで）'!HC47)</f>
        <v/>
      </c>
      <c r="FP51" s="7" t="str">
        <f>IF('⑤案件貼り付けシート(E6~→A2へ縦横替えで）'!HD47="","",'⑤案件貼り付けシート(E6~→A2へ縦横替えで）'!HD47)</f>
        <v/>
      </c>
      <c r="FQ51" s="7" t="str">
        <f>IF('⑤案件貼り付けシート(E6~→A2へ縦横替えで）'!HE47="","",'⑤案件貼り付けシート(E6~→A2へ縦横替えで）'!HE47)</f>
        <v/>
      </c>
      <c r="FR51" s="154" t="str">
        <f>IF('⑤案件貼り付けシート(E6~→A2へ縦横替えで）'!HG47="","",'⑤案件貼り付けシート(E6~→A2へ縦横替えで）'!HG47)</f>
        <v/>
      </c>
      <c r="FS51" s="154" t="str">
        <f>IF('⑤案件貼り付けシート(E6~→A2へ縦横替えで）'!HH47="","",'⑤案件貼り付けシート(E6~→A2へ縦横替えで）'!HH47)</f>
        <v/>
      </c>
      <c r="FT51" s="7" t="str" cm="1">
        <f t="array" ref="FT51">IF('⑤案件貼り付けシート(E6~→A2へ縦横替えで）'!HI47="","",_xlfn.IFS('⑤案件貼り付けシート(E6~→A2へ縦横替えで）'!HI47="固定",1,'⑤案件貼り付けシート(E6~→A2へ縦横替えで）'!HI47="流動",2,'⑤案件貼り付けシート(E6~→A2へ縦横替えで）'!HI47="対象外",""))</f>
        <v/>
      </c>
      <c r="FU51" s="154" t="str">
        <f>IF('⑤案件貼り付けシート(E6~→A2へ縦横替えで）'!$HI47="固定",IF('⑤案件貼り付けシート(E6~→A2へ縦横替えで）'!HJ47="","",'⑤案件貼り付けシート(E6~→A2へ縦横替えで）'!HJ47),"")</f>
        <v/>
      </c>
      <c r="FV51" s="154" t="str">
        <f>IF('⑤案件貼り付けシート(E6~→A2へ縦横替えで）'!$HI47="固定",IF('⑤案件貼り付けシート(E6~→A2へ縦横替えで）'!HK47="","",'⑤案件貼り付けシート(E6~→A2へ縦横替えで）'!HK47),"")</f>
        <v/>
      </c>
      <c r="FW51" s="154" t="str">
        <f>IF('⑤案件貼り付けシート(E6~→A2へ縦横替えで）'!$HI47="固定",IF('⑤案件貼り付けシート(E6~→A2へ縦横替えで）'!HL47="","",'⑤案件貼り付けシート(E6~→A2へ縦横替えで）'!HL47),"")</f>
        <v/>
      </c>
      <c r="FX51" s="154" t="str">
        <f>IF('⑤案件貼り付けシート(E6~→A2へ縦横替えで）'!$HI47="固定",IF('⑤案件貼り付けシート(E6~→A2へ縦横替えで）'!HM47="","",'⑤案件貼り付けシート(E6~→A2へ縦横替えで）'!HM47),"")</f>
        <v/>
      </c>
      <c r="FY51" s="154" t="str">
        <f>IF('⑤案件貼り付けシート(E6~→A2へ縦横替えで）'!$HI47="固定",IF('⑤案件貼り付けシート(E6~→A2へ縦横替えで）'!HN47="","",'⑤案件貼り付けシート(E6~→A2へ縦横替えで）'!HN47),"")</f>
        <v/>
      </c>
      <c r="FZ51" s="154" t="str">
        <f>IF('⑤案件貼り付けシート(E6~→A2へ縦横替えで）'!$HI47="固定",IF('⑤案件貼り付けシート(E6~→A2へ縦横替えで）'!HO47="","",'⑤案件貼り付けシート(E6~→A2へ縦横替えで）'!HO47),"")</f>
        <v/>
      </c>
      <c r="GA51" s="7" t="str">
        <f>IF('⑤案件貼り付けシート(E6~→A2へ縦横替えで）'!$HI47="固定",IF('⑤案件貼り付けシート(E6~→A2へ縦横替えで）'!HP47="","",'⑤案件貼り付けシート(E6~→A2へ縦横替えで）'!HP47),"")</f>
        <v/>
      </c>
      <c r="GB51" s="7" t="str">
        <f>IF('⑤案件貼り付けシート(E6~→A2へ縦横替えで）'!HQ47="","",'⑤案件貼り付けシート(E6~→A2へ縦横替えで）'!HQ47)</f>
        <v/>
      </c>
      <c r="GC51" s="7" t="str">
        <f>IF('⑤案件貼り付けシート(E6~→A2へ縦横替えで）'!HR47="","",'⑤案件貼り付けシート(E6~→A2へ縦横替えで）'!HR47)</f>
        <v/>
      </c>
      <c r="GD51" s="7" t="str">
        <f>IF('⑤案件貼り付けシート(E6~→A2へ縦横替えで）'!HS47="","",'⑤案件貼り付けシート(E6~→A2へ縦横替えで）'!HS47)</f>
        <v/>
      </c>
      <c r="GE51" s="7"/>
      <c r="GF51" s="7"/>
      <c r="GG51" s="7"/>
      <c r="GH51" s="7"/>
      <c r="GI51" s="7"/>
      <c r="GJ51" s="7"/>
      <c r="GK51" s="7"/>
      <c r="GL51" s="7"/>
      <c r="GM51" s="48"/>
      <c r="GN51" s="7"/>
      <c r="GO51" s="7"/>
      <c r="GP51" s="7"/>
      <c r="GQ51" s="7"/>
      <c r="GR51" s="48"/>
      <c r="GS51" s="48"/>
      <c r="GT51" s="48"/>
      <c r="GU51" s="48"/>
      <c r="GV51" s="48"/>
    </row>
    <row r="52" spans="1:204">
      <c r="A52" s="7"/>
      <c r="B52" s="7"/>
      <c r="C52" s="7"/>
      <c r="D52" s="48"/>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13"/>
      <c r="AJ52" s="13"/>
      <c r="AK52" s="7"/>
      <c r="AL52" s="7"/>
      <c r="AM52" s="7"/>
      <c r="AN52" s="7"/>
      <c r="AO52" s="7"/>
      <c r="AP52" s="7"/>
      <c r="AQ52" s="7"/>
      <c r="AR52" s="153"/>
      <c r="AS52" s="7"/>
      <c r="AT52" s="7"/>
      <c r="AU52" s="7"/>
      <c r="AV52" s="7"/>
      <c r="AW52" s="7"/>
      <c r="AX52" s="7"/>
      <c r="AY52" s="7"/>
      <c r="AZ52" s="7"/>
      <c r="BA52" s="7"/>
      <c r="BB52" s="7"/>
      <c r="BC52" s="7"/>
      <c r="BD52" s="7"/>
      <c r="BE52" s="154"/>
      <c r="BF52" s="154"/>
      <c r="BG52" s="7"/>
      <c r="BH52" s="154"/>
      <c r="BI52" s="154"/>
      <c r="BJ52" s="154"/>
      <c r="BK52" s="154"/>
      <c r="BL52" s="154"/>
      <c r="BM52" s="154"/>
      <c r="BN52" s="7"/>
      <c r="BO52" s="7"/>
      <c r="BP52" s="7"/>
      <c r="BQ52" s="7"/>
      <c r="BR52" s="154"/>
      <c r="BS52" s="154"/>
      <c r="BT52" s="7"/>
      <c r="BU52" s="154"/>
      <c r="BV52" s="154"/>
      <c r="BW52" s="154"/>
      <c r="BX52" s="154"/>
      <c r="BY52" s="154"/>
      <c r="BZ52" s="154"/>
      <c r="CA52" s="7"/>
      <c r="CB52" s="7"/>
      <c r="CC52" s="7"/>
      <c r="CD52" s="7"/>
      <c r="CE52" s="154"/>
      <c r="CF52" s="154"/>
      <c r="CG52" s="7"/>
      <c r="CH52" s="154"/>
      <c r="CI52" s="154"/>
      <c r="CJ52" s="154"/>
      <c r="CK52" s="154"/>
      <c r="CL52" s="154"/>
      <c r="CM52" s="154"/>
      <c r="CN52" s="7"/>
      <c r="CO52" s="7"/>
      <c r="CP52" s="7"/>
      <c r="CQ52" s="7"/>
      <c r="CR52" s="154"/>
      <c r="CS52" s="154"/>
      <c r="CT52" s="7"/>
      <c r="CU52" s="154"/>
      <c r="CV52" s="154"/>
      <c r="CW52" s="154"/>
      <c r="CX52" s="154"/>
      <c r="CY52" s="154"/>
      <c r="CZ52" s="154"/>
      <c r="DA52" s="7"/>
      <c r="DB52" s="7"/>
      <c r="DC52" s="7"/>
      <c r="DD52" s="7"/>
      <c r="DE52" s="154"/>
      <c r="DF52" s="154"/>
      <c r="DG52" s="7"/>
      <c r="DH52" s="154"/>
      <c r="DI52" s="154"/>
      <c r="DJ52" s="154"/>
      <c r="DK52" s="154"/>
      <c r="DL52" s="154"/>
      <c r="DM52" s="154"/>
      <c r="DN52" s="7"/>
      <c r="DO52" s="7"/>
      <c r="DP52" s="7"/>
      <c r="DQ52" s="7"/>
      <c r="DR52" s="154" t="str">
        <f>IF('⑤案件貼り付けシート(E6~→A2へ縦横替えで）'!FC48="","",'⑤案件貼り付けシート(E6~→A2へ縦横替えで）'!FC48)</f>
        <v/>
      </c>
      <c r="DS52" s="154" t="str">
        <f>IF('⑤案件貼り付けシート(E6~→A2へ縦横替えで）'!FD48="","",'⑤案件貼り付けシート(E6~→A2へ縦横替えで）'!FD48)</f>
        <v/>
      </c>
      <c r="DT52" s="7" t="str" cm="1">
        <f t="array" ref="DT52">IF('⑤案件貼り付けシート(E6~→A2へ縦横替えで）'!FE48="","",_xlfn.IFS('⑤案件貼り付けシート(E6~→A2へ縦横替えで）'!FE48="固定",1,'⑤案件貼り付けシート(E6~→A2へ縦横替えで）'!FE48="流動",2,'⑤案件貼り付けシート(E6~→A2へ縦横替えで）'!FE48="対象外",""))</f>
        <v/>
      </c>
      <c r="DU52" s="154" t="str">
        <f>IF('⑤案件貼り付けシート(E6~→A2へ縦横替えで）'!$FE48="固定",IF('⑤案件貼り付けシート(E6~→A2へ縦横替えで）'!FF48="","",'⑤案件貼り付けシート(E6~→A2へ縦横替えで）'!FF48),"")</f>
        <v/>
      </c>
      <c r="DV52" s="154" t="str">
        <f>IF('⑤案件貼り付けシート(E6~→A2へ縦横替えで）'!$FE48="固定",IF('⑤案件貼り付けシート(E6~→A2へ縦横替えで）'!FG48="","",'⑤案件貼り付けシート(E6~→A2へ縦横替えで）'!FG48),"")</f>
        <v/>
      </c>
      <c r="DW52" s="154" t="str">
        <f>IF('⑤案件貼り付けシート(E6~→A2へ縦横替えで）'!$FE48="固定",IF('⑤案件貼り付けシート(E6~→A2へ縦横替えで）'!FH48="","",'⑤案件貼り付けシート(E6~→A2へ縦横替えで）'!FH48),"")</f>
        <v/>
      </c>
      <c r="DX52" s="154" t="str">
        <f>IF('⑤案件貼り付けシート(E6~→A2へ縦横替えで）'!$FE48="固定",IF('⑤案件貼り付けシート(E6~→A2へ縦横替えで）'!FI48="","",'⑤案件貼り付けシート(E6~→A2へ縦横替えで）'!FI48),"")</f>
        <v/>
      </c>
      <c r="DY52" s="154" t="str">
        <f>IF('⑤案件貼り付けシート(E6~→A2へ縦横替えで）'!$FE48="固定",IF('⑤案件貼り付けシート(E6~→A2へ縦横替えで）'!FJ48="","",'⑤案件貼り付けシート(E6~→A2へ縦横替えで）'!FJ48),"")</f>
        <v/>
      </c>
      <c r="DZ52" s="154" t="str">
        <f>IF('⑤案件貼り付けシート(E6~→A2へ縦横替えで）'!$FE48="固定",IF('⑤案件貼り付けシート(E6~→A2へ縦横替えで）'!FK48="","",'⑤案件貼り付けシート(E6~→A2へ縦横替えで）'!FK48),"")</f>
        <v/>
      </c>
      <c r="EA52" s="7" t="str">
        <f>IF('⑤案件貼り付けシート(E6~→A2へ縦横替えで）'!$FE48="固定",IF('⑤案件貼り付けシート(E6~→A2へ縦横替えで）'!FL48="","",'⑤案件貼り付けシート(E6~→A2へ縦横替えで）'!FL48),"")</f>
        <v/>
      </c>
      <c r="EB52" s="7" t="str">
        <f>IF('⑤案件貼り付けシート(E6~→A2へ縦横替えで）'!FM48="","",'⑤案件貼り付けシート(E6~→A2へ縦横替えで）'!FM48)</f>
        <v/>
      </c>
      <c r="EC52" s="7" t="str">
        <f>IF('⑤案件貼り付けシート(E6~→A2へ縦横替えで）'!FN48="","",'⑤案件貼り付けシート(E6~→A2へ縦横替えで）'!FN48)</f>
        <v/>
      </c>
      <c r="ED52" s="7" t="str">
        <f>IF('⑤案件貼り付けシート(E6~→A2へ縦横替えで）'!FO48="","",'⑤案件貼り付けシート(E6~→A2へ縦横替えで）'!FO48)</f>
        <v/>
      </c>
      <c r="EE52" s="154" t="str">
        <f>IF('⑤案件貼り付けシート(E6~→A2へ縦横替えで）'!FQ48="","",'⑤案件貼り付けシート(E6~→A2へ縦横替えで）'!FQ48)</f>
        <v/>
      </c>
      <c r="EF52" s="154" t="str">
        <f>IF('⑤案件貼り付けシート(E6~→A2へ縦横替えで）'!FR48="","",'⑤案件貼り付けシート(E6~→A2へ縦横替えで）'!FR48)</f>
        <v/>
      </c>
      <c r="EG52" s="7" t="str" cm="1">
        <f t="array" ref="EG52">IF('⑤案件貼り付けシート(E6~→A2へ縦横替えで）'!FS48="","",_xlfn.IFS('⑤案件貼り付けシート(E6~→A2へ縦横替えで）'!FS48="固定",1,'⑤案件貼り付けシート(E6~→A2へ縦横替えで）'!FS48="流動",2,'⑤案件貼り付けシート(E6~→A2へ縦横替えで）'!FS48="対象外",""))</f>
        <v/>
      </c>
      <c r="EH52" s="154" t="str">
        <f>IF('⑤案件貼り付けシート(E6~→A2へ縦横替えで）'!$FS48="固定",IF('⑤案件貼り付けシート(E6~→A2へ縦横替えで）'!FT48="","",'⑤案件貼り付けシート(E6~→A2へ縦横替えで）'!FT48),"")</f>
        <v/>
      </c>
      <c r="EI52" s="154" t="str">
        <f>IF('⑤案件貼り付けシート(E6~→A2へ縦横替えで）'!$FS48="固定",IF('⑤案件貼り付けシート(E6~→A2へ縦横替えで）'!FU48="","",'⑤案件貼り付けシート(E6~→A2へ縦横替えで）'!FU48),"")</f>
        <v/>
      </c>
      <c r="EJ52" s="154" t="str">
        <f>IF('⑤案件貼り付けシート(E6~→A2へ縦横替えで）'!$FS48="固定",IF('⑤案件貼り付けシート(E6~→A2へ縦横替えで）'!FV48="","",'⑤案件貼り付けシート(E6~→A2へ縦横替えで）'!FV48),"")</f>
        <v/>
      </c>
      <c r="EK52" s="154" t="str">
        <f>IF('⑤案件貼り付けシート(E6~→A2へ縦横替えで）'!$FS48="固定",IF('⑤案件貼り付けシート(E6~→A2へ縦横替えで）'!FW48="","",'⑤案件貼り付けシート(E6~→A2へ縦横替えで）'!FW48),"")</f>
        <v/>
      </c>
      <c r="EL52" s="154" t="str">
        <f>IF('⑤案件貼り付けシート(E6~→A2へ縦横替えで）'!$FS48="固定",IF('⑤案件貼り付けシート(E6~→A2へ縦横替えで）'!FX48="","",'⑤案件貼り付けシート(E6~→A2へ縦横替えで）'!FX48),"")</f>
        <v/>
      </c>
      <c r="EM52" s="154" t="str">
        <f>IF('⑤案件貼り付けシート(E6~→A2へ縦横替えで）'!$FS48="固定",IF('⑤案件貼り付けシート(E6~→A2へ縦横替えで）'!FY48="","",'⑤案件貼り付けシート(E6~→A2へ縦横替えで）'!FY48),"")</f>
        <v/>
      </c>
      <c r="EN52" s="7" t="str">
        <f>IF('⑤案件貼り付けシート(E6~→A2へ縦横替えで）'!$FS48="固定",IF('⑤案件貼り付けシート(E6~→A2へ縦横替えで）'!FZ48="","",'⑤案件貼り付けシート(E6~→A2へ縦横替えで）'!FZ48),"")</f>
        <v/>
      </c>
      <c r="EO52" s="7" t="str">
        <f>IF('⑤案件貼り付けシート(E6~→A2へ縦横替えで）'!GA48="","",'⑤案件貼り付けシート(E6~→A2へ縦横替えで）'!GA48)</f>
        <v/>
      </c>
      <c r="EP52" s="7" t="str">
        <f>IF('⑤案件貼り付けシート(E6~→A2へ縦横替えで）'!GB48="","",'⑤案件貼り付けシート(E6~→A2へ縦横替えで）'!GB48)</f>
        <v/>
      </c>
      <c r="EQ52" s="7" t="str">
        <f>IF('⑤案件貼り付けシート(E6~→A2へ縦横替えで）'!GC48="","",'⑤案件貼り付けシート(E6~→A2へ縦横替えで）'!GC48)</f>
        <v/>
      </c>
      <c r="ER52" s="154" t="str">
        <f>IF('⑤案件貼り付けシート(E6~→A2へ縦横替えで）'!GE48="","",'⑤案件貼り付けシート(E6~→A2へ縦横替えで）'!GE48)</f>
        <v/>
      </c>
      <c r="ES52" s="154" t="str">
        <f>IF('⑤案件貼り付けシート(E6~→A2へ縦横替えで）'!GF48="","",'⑤案件貼り付けシート(E6~→A2へ縦横替えで）'!GF48)</f>
        <v/>
      </c>
      <c r="ET52" s="7" t="str" cm="1">
        <f t="array" ref="ET52">IF('⑤案件貼り付けシート(E6~→A2へ縦横替えで）'!GG48="","",_xlfn.IFS('⑤案件貼り付けシート(E6~→A2へ縦横替えで）'!GG48="固定",1,'⑤案件貼り付けシート(E6~→A2へ縦横替えで）'!GG48="流動",2,'⑤案件貼り付けシート(E6~→A2へ縦横替えで）'!GG48="対象外",""))</f>
        <v/>
      </c>
      <c r="EU52" s="154" t="str">
        <f>IF('⑤案件貼り付けシート(E6~→A2へ縦横替えで）'!$GG48="固定",IF('⑤案件貼り付けシート(E6~→A2へ縦横替えで）'!GH48="","",'⑤案件貼り付けシート(E6~→A2へ縦横替えで）'!GH48),"")</f>
        <v/>
      </c>
      <c r="EV52" s="154" t="str">
        <f>IF('⑤案件貼り付けシート(E6~→A2へ縦横替えで）'!$GG48="固定",IF('⑤案件貼り付けシート(E6~→A2へ縦横替えで）'!GI48="","",'⑤案件貼り付けシート(E6~→A2へ縦横替えで）'!GI48),"")</f>
        <v/>
      </c>
      <c r="EW52" s="154" t="str">
        <f>IF('⑤案件貼り付けシート(E6~→A2へ縦横替えで）'!$GG48="固定",IF('⑤案件貼り付けシート(E6~→A2へ縦横替えで）'!GJ48="","",'⑤案件貼り付けシート(E6~→A2へ縦横替えで）'!GJ48),"")</f>
        <v/>
      </c>
      <c r="EX52" s="154" t="str">
        <f>IF('⑤案件貼り付けシート(E6~→A2へ縦横替えで）'!$GG48="固定",IF('⑤案件貼り付けシート(E6~→A2へ縦横替えで）'!GK48="","",'⑤案件貼り付けシート(E6~→A2へ縦横替えで）'!GK48),"")</f>
        <v/>
      </c>
      <c r="EY52" s="154" t="str">
        <f>IF('⑤案件貼り付けシート(E6~→A2へ縦横替えで）'!$GG48="固定",IF('⑤案件貼り付けシート(E6~→A2へ縦横替えで）'!GL48="","",'⑤案件貼り付けシート(E6~→A2へ縦横替えで）'!GL48),"")</f>
        <v/>
      </c>
      <c r="EZ52" s="154" t="str">
        <f>IF('⑤案件貼り付けシート(E6~→A2へ縦横替えで）'!$GG48="固定",IF('⑤案件貼り付けシート(E6~→A2へ縦横替えで）'!GM48="","",'⑤案件貼り付けシート(E6~→A2へ縦横替えで）'!GM48),"")</f>
        <v/>
      </c>
      <c r="FA52" s="7" t="str">
        <f>IF('⑤案件貼り付けシート(E6~→A2へ縦横替えで）'!$GG48="固定",IF('⑤案件貼り付けシート(E6~→A2へ縦横替えで）'!GN48="","",'⑤案件貼り付けシート(E6~→A2へ縦横替えで）'!GN48),"")</f>
        <v/>
      </c>
      <c r="FB52" s="7" t="str">
        <f>IF('⑤案件貼り付けシート(E6~→A2へ縦横替えで）'!GO48="","",'⑤案件貼り付けシート(E6~→A2へ縦横替えで）'!GO48)</f>
        <v/>
      </c>
      <c r="FC52" s="7" t="str">
        <f>IF('⑤案件貼り付けシート(E6~→A2へ縦横替えで）'!GP48="","",'⑤案件貼り付けシート(E6~→A2へ縦横替えで）'!GP48)</f>
        <v/>
      </c>
      <c r="FD52" s="7" t="str">
        <f>IF('⑤案件貼り付けシート(E6~→A2へ縦横替えで）'!GQ48="","",'⑤案件貼り付けシート(E6~→A2へ縦横替えで）'!GQ48)</f>
        <v/>
      </c>
      <c r="FE52" s="154" t="str">
        <f>IF('⑤案件貼り付けシート(E6~→A2へ縦横替えで）'!GS48="","",'⑤案件貼り付けシート(E6~→A2へ縦横替えで）'!GS48)</f>
        <v/>
      </c>
      <c r="FF52" s="154" t="str">
        <f>IF('⑤案件貼り付けシート(E6~→A2へ縦横替えで）'!GT48="","",'⑤案件貼り付けシート(E6~→A2へ縦横替えで）'!GT48)</f>
        <v/>
      </c>
      <c r="FG52" s="7" t="str" cm="1">
        <f t="array" ref="FG52">IF('⑤案件貼り付けシート(E6~→A2へ縦横替えで）'!GU48="","",_xlfn.IFS('⑤案件貼り付けシート(E6~→A2へ縦横替えで）'!GU48="固定",1,'⑤案件貼り付けシート(E6~→A2へ縦横替えで）'!GU48="流動",2,'⑤案件貼り付けシート(E6~→A2へ縦横替えで）'!GU48="対象外",""))</f>
        <v/>
      </c>
      <c r="FH52" s="154" t="str">
        <f>IF('⑤案件貼り付けシート(E6~→A2へ縦横替えで）'!$GU48="固定",IF('⑤案件貼り付けシート(E6~→A2へ縦横替えで）'!GV48="","",'⑤案件貼り付けシート(E6~→A2へ縦横替えで）'!GV48),"")</f>
        <v/>
      </c>
      <c r="FI52" s="154" t="str">
        <f>IF('⑤案件貼り付けシート(E6~→A2へ縦横替えで）'!$GU48="固定",IF('⑤案件貼り付けシート(E6~→A2へ縦横替えで）'!GW48="","",'⑤案件貼り付けシート(E6~→A2へ縦横替えで）'!GW48),"")</f>
        <v/>
      </c>
      <c r="FJ52" s="154" t="str">
        <f>IF('⑤案件貼り付けシート(E6~→A2へ縦横替えで）'!$GU48="固定",IF('⑤案件貼り付けシート(E6~→A2へ縦横替えで）'!GX48="","",'⑤案件貼り付けシート(E6~→A2へ縦横替えで）'!GX48),"")</f>
        <v/>
      </c>
      <c r="FK52" s="154" t="str">
        <f>IF('⑤案件貼り付けシート(E6~→A2へ縦横替えで）'!$GU48="固定",IF('⑤案件貼り付けシート(E6~→A2へ縦横替えで）'!GY48="","",'⑤案件貼り付けシート(E6~→A2へ縦横替えで）'!GY48),"")</f>
        <v/>
      </c>
      <c r="FL52" s="154" t="str">
        <f>IF('⑤案件貼り付けシート(E6~→A2へ縦横替えで）'!$GU48="固定",IF('⑤案件貼り付けシート(E6~→A2へ縦横替えで）'!GZ48="","",'⑤案件貼り付けシート(E6~→A2へ縦横替えで）'!GZ48),"")</f>
        <v/>
      </c>
      <c r="FM52" s="154" t="str">
        <f>IF('⑤案件貼り付けシート(E6~→A2へ縦横替えで）'!$GU48="固定",IF('⑤案件貼り付けシート(E6~→A2へ縦横替えで）'!HA48="","",'⑤案件貼り付けシート(E6~→A2へ縦横替えで）'!HA48),"")</f>
        <v/>
      </c>
      <c r="FN52" s="7" t="str">
        <f>IF('⑤案件貼り付けシート(E6~→A2へ縦横替えで）'!$GU48="固定",IF('⑤案件貼り付けシート(E6~→A2へ縦横替えで）'!HB48="","",'⑤案件貼り付けシート(E6~→A2へ縦横替えで）'!HB48),"")</f>
        <v/>
      </c>
      <c r="FO52" s="7" t="str">
        <f>IF('⑤案件貼り付けシート(E6~→A2へ縦横替えで）'!HC48="","",'⑤案件貼り付けシート(E6~→A2へ縦横替えで）'!HC48)</f>
        <v/>
      </c>
      <c r="FP52" s="7" t="str">
        <f>IF('⑤案件貼り付けシート(E6~→A2へ縦横替えで）'!HD48="","",'⑤案件貼り付けシート(E6~→A2へ縦横替えで）'!HD48)</f>
        <v/>
      </c>
      <c r="FQ52" s="7" t="str">
        <f>IF('⑤案件貼り付けシート(E6~→A2へ縦横替えで）'!HE48="","",'⑤案件貼り付けシート(E6~→A2へ縦横替えで）'!HE48)</f>
        <v/>
      </c>
      <c r="FR52" s="154" t="str">
        <f>IF('⑤案件貼り付けシート(E6~→A2へ縦横替えで）'!HG48="","",'⑤案件貼り付けシート(E6~→A2へ縦横替えで）'!HG48)</f>
        <v/>
      </c>
      <c r="FS52" s="154" t="str">
        <f>IF('⑤案件貼り付けシート(E6~→A2へ縦横替えで）'!HH48="","",'⑤案件貼り付けシート(E6~→A2へ縦横替えで）'!HH48)</f>
        <v/>
      </c>
      <c r="FT52" s="7" t="str" cm="1">
        <f t="array" ref="FT52">IF('⑤案件貼り付けシート(E6~→A2へ縦横替えで）'!HI48="","",_xlfn.IFS('⑤案件貼り付けシート(E6~→A2へ縦横替えで）'!HI48="固定",1,'⑤案件貼り付けシート(E6~→A2へ縦横替えで）'!HI48="流動",2,'⑤案件貼り付けシート(E6~→A2へ縦横替えで）'!HI48="対象外",""))</f>
        <v/>
      </c>
      <c r="FU52" s="154" t="str">
        <f>IF('⑤案件貼り付けシート(E6~→A2へ縦横替えで）'!$HI48="固定",IF('⑤案件貼り付けシート(E6~→A2へ縦横替えで）'!HJ48="","",'⑤案件貼り付けシート(E6~→A2へ縦横替えで）'!HJ48),"")</f>
        <v/>
      </c>
      <c r="FV52" s="154" t="str">
        <f>IF('⑤案件貼り付けシート(E6~→A2へ縦横替えで）'!$HI48="固定",IF('⑤案件貼り付けシート(E6~→A2へ縦横替えで）'!HK48="","",'⑤案件貼り付けシート(E6~→A2へ縦横替えで）'!HK48),"")</f>
        <v/>
      </c>
      <c r="FW52" s="154" t="str">
        <f>IF('⑤案件貼り付けシート(E6~→A2へ縦横替えで）'!$HI48="固定",IF('⑤案件貼り付けシート(E6~→A2へ縦横替えで）'!HL48="","",'⑤案件貼り付けシート(E6~→A2へ縦横替えで）'!HL48),"")</f>
        <v/>
      </c>
      <c r="FX52" s="154" t="str">
        <f>IF('⑤案件貼り付けシート(E6~→A2へ縦横替えで）'!$HI48="固定",IF('⑤案件貼り付けシート(E6~→A2へ縦横替えで）'!HM48="","",'⑤案件貼り付けシート(E6~→A2へ縦横替えで）'!HM48),"")</f>
        <v/>
      </c>
      <c r="FY52" s="154" t="str">
        <f>IF('⑤案件貼り付けシート(E6~→A2へ縦横替えで）'!$HI48="固定",IF('⑤案件貼り付けシート(E6~→A2へ縦横替えで）'!HN48="","",'⑤案件貼り付けシート(E6~→A2へ縦横替えで）'!HN48),"")</f>
        <v/>
      </c>
      <c r="FZ52" s="154" t="str">
        <f>IF('⑤案件貼り付けシート(E6~→A2へ縦横替えで）'!$HI48="固定",IF('⑤案件貼り付けシート(E6~→A2へ縦横替えで）'!HO48="","",'⑤案件貼り付けシート(E6~→A2へ縦横替えで）'!HO48),"")</f>
        <v/>
      </c>
      <c r="GA52" s="7" t="str">
        <f>IF('⑤案件貼り付けシート(E6~→A2へ縦横替えで）'!$HI48="固定",IF('⑤案件貼り付けシート(E6~→A2へ縦横替えで）'!HP48="","",'⑤案件貼り付けシート(E6~→A2へ縦横替えで）'!HP48),"")</f>
        <v/>
      </c>
      <c r="GB52" s="7" t="str">
        <f>IF('⑤案件貼り付けシート(E6~→A2へ縦横替えで）'!HQ48="","",'⑤案件貼り付けシート(E6~→A2へ縦横替えで）'!HQ48)</f>
        <v/>
      </c>
      <c r="GC52" s="7" t="str">
        <f>IF('⑤案件貼り付けシート(E6~→A2へ縦横替えで）'!HR48="","",'⑤案件貼り付けシート(E6~→A2へ縦横替えで）'!HR48)</f>
        <v/>
      </c>
      <c r="GD52" s="7" t="str">
        <f>IF('⑤案件貼り付けシート(E6~→A2へ縦横替えで）'!HS48="","",'⑤案件貼り付けシート(E6~→A2へ縦横替えで）'!HS48)</f>
        <v/>
      </c>
      <c r="GE52" s="7"/>
      <c r="GF52" s="7"/>
      <c r="GG52" s="7"/>
      <c r="GH52" s="7"/>
      <c r="GI52" s="7"/>
      <c r="GJ52" s="7"/>
      <c r="GK52" s="7"/>
      <c r="GL52" s="7"/>
      <c r="GM52" s="48"/>
      <c r="GN52" s="7"/>
      <c r="GO52" s="7"/>
      <c r="GP52" s="7"/>
      <c r="GQ52" s="7"/>
      <c r="GR52" s="48"/>
      <c r="GS52" s="48"/>
      <c r="GT52" s="48"/>
      <c r="GU52" s="48"/>
      <c r="GV52" s="48"/>
    </row>
    <row r="53" spans="1:204">
      <c r="A53" s="7"/>
      <c r="B53" s="7"/>
      <c r="C53" s="7"/>
      <c r="D53" s="48"/>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13"/>
      <c r="AJ53" s="13"/>
      <c r="AK53" s="7"/>
      <c r="AL53" s="7"/>
      <c r="AM53" s="7"/>
      <c r="AN53" s="7"/>
      <c r="AO53" s="7"/>
      <c r="AP53" s="7"/>
      <c r="AQ53" s="7"/>
      <c r="AR53" s="153"/>
      <c r="AS53" s="7"/>
      <c r="AT53" s="7"/>
      <c r="AU53" s="7"/>
      <c r="AV53" s="7"/>
      <c r="AW53" s="7"/>
      <c r="AX53" s="7"/>
      <c r="AY53" s="7"/>
      <c r="AZ53" s="7"/>
      <c r="BA53" s="7"/>
      <c r="BB53" s="7"/>
      <c r="BC53" s="7"/>
      <c r="BD53" s="7"/>
      <c r="BE53" s="154"/>
      <c r="BF53" s="154"/>
      <c r="BG53" s="7"/>
      <c r="BH53" s="154"/>
      <c r="BI53" s="154"/>
      <c r="BJ53" s="154"/>
      <c r="BK53" s="154"/>
      <c r="BL53" s="154"/>
      <c r="BM53" s="154"/>
      <c r="BN53" s="7"/>
      <c r="BO53" s="7"/>
      <c r="BP53" s="7"/>
      <c r="BQ53" s="7"/>
      <c r="BR53" s="154"/>
      <c r="BS53" s="154"/>
      <c r="BT53" s="7"/>
      <c r="BU53" s="154"/>
      <c r="BV53" s="154"/>
      <c r="BW53" s="154"/>
      <c r="BX53" s="154"/>
      <c r="BY53" s="154"/>
      <c r="BZ53" s="154"/>
      <c r="CA53" s="7"/>
      <c r="CB53" s="7"/>
      <c r="CC53" s="7"/>
      <c r="CD53" s="7"/>
      <c r="CE53" s="154"/>
      <c r="CF53" s="154"/>
      <c r="CG53" s="7"/>
      <c r="CH53" s="154"/>
      <c r="CI53" s="154"/>
      <c r="CJ53" s="154"/>
      <c r="CK53" s="154"/>
      <c r="CL53" s="154"/>
      <c r="CM53" s="154"/>
      <c r="CN53" s="7"/>
      <c r="CO53" s="7"/>
      <c r="CP53" s="7"/>
      <c r="CQ53" s="7"/>
      <c r="CR53" s="154"/>
      <c r="CS53" s="154"/>
      <c r="CT53" s="7"/>
      <c r="CU53" s="154"/>
      <c r="CV53" s="154"/>
      <c r="CW53" s="154"/>
      <c r="CX53" s="154"/>
      <c r="CY53" s="154"/>
      <c r="CZ53" s="154"/>
      <c r="DA53" s="7"/>
      <c r="DB53" s="7"/>
      <c r="DC53" s="7"/>
      <c r="DD53" s="7"/>
      <c r="DE53" s="154"/>
      <c r="DF53" s="154"/>
      <c r="DG53" s="7"/>
      <c r="DH53" s="154"/>
      <c r="DI53" s="154"/>
      <c r="DJ53" s="154"/>
      <c r="DK53" s="154"/>
      <c r="DL53" s="154"/>
      <c r="DM53" s="154"/>
      <c r="DN53" s="7"/>
      <c r="DO53" s="7"/>
      <c r="DP53" s="7"/>
      <c r="DQ53" s="7"/>
      <c r="DR53" s="154" t="str">
        <f>IF('⑤案件貼り付けシート(E6~→A2へ縦横替えで）'!FC49="","",'⑤案件貼り付けシート(E6~→A2へ縦横替えで）'!FC49)</f>
        <v/>
      </c>
      <c r="DS53" s="154" t="str">
        <f>IF('⑤案件貼り付けシート(E6~→A2へ縦横替えで）'!FD49="","",'⑤案件貼り付けシート(E6~→A2へ縦横替えで）'!FD49)</f>
        <v/>
      </c>
      <c r="DT53" s="7" t="str" cm="1">
        <f t="array" ref="DT53">IF('⑤案件貼り付けシート(E6~→A2へ縦横替えで）'!FE49="","",_xlfn.IFS('⑤案件貼り付けシート(E6~→A2へ縦横替えで）'!FE49="固定",1,'⑤案件貼り付けシート(E6~→A2へ縦横替えで）'!FE49="流動",2,'⑤案件貼り付けシート(E6~→A2へ縦横替えで）'!FE49="対象外",""))</f>
        <v/>
      </c>
      <c r="DU53" s="154" t="str">
        <f>IF('⑤案件貼り付けシート(E6~→A2へ縦横替えで）'!$FE49="固定",IF('⑤案件貼り付けシート(E6~→A2へ縦横替えで）'!FF49="","",'⑤案件貼り付けシート(E6~→A2へ縦横替えで）'!FF49),"")</f>
        <v/>
      </c>
      <c r="DV53" s="154" t="str">
        <f>IF('⑤案件貼り付けシート(E6~→A2へ縦横替えで）'!$FE49="固定",IF('⑤案件貼り付けシート(E6~→A2へ縦横替えで）'!FG49="","",'⑤案件貼り付けシート(E6~→A2へ縦横替えで）'!FG49),"")</f>
        <v/>
      </c>
      <c r="DW53" s="154" t="str">
        <f>IF('⑤案件貼り付けシート(E6~→A2へ縦横替えで）'!$FE49="固定",IF('⑤案件貼り付けシート(E6~→A2へ縦横替えで）'!FH49="","",'⑤案件貼り付けシート(E6~→A2へ縦横替えで）'!FH49),"")</f>
        <v/>
      </c>
      <c r="DX53" s="154" t="str">
        <f>IF('⑤案件貼り付けシート(E6~→A2へ縦横替えで）'!$FE49="固定",IF('⑤案件貼り付けシート(E6~→A2へ縦横替えで）'!FI49="","",'⑤案件貼り付けシート(E6~→A2へ縦横替えで）'!FI49),"")</f>
        <v/>
      </c>
      <c r="DY53" s="154" t="str">
        <f>IF('⑤案件貼り付けシート(E6~→A2へ縦横替えで）'!$FE49="固定",IF('⑤案件貼り付けシート(E6~→A2へ縦横替えで）'!FJ49="","",'⑤案件貼り付けシート(E6~→A2へ縦横替えで）'!FJ49),"")</f>
        <v/>
      </c>
      <c r="DZ53" s="154" t="str">
        <f>IF('⑤案件貼り付けシート(E6~→A2へ縦横替えで）'!$FE49="固定",IF('⑤案件貼り付けシート(E6~→A2へ縦横替えで）'!FK49="","",'⑤案件貼り付けシート(E6~→A2へ縦横替えで）'!FK49),"")</f>
        <v/>
      </c>
      <c r="EA53" s="7" t="str">
        <f>IF('⑤案件貼り付けシート(E6~→A2へ縦横替えで）'!$FE49="固定",IF('⑤案件貼り付けシート(E6~→A2へ縦横替えで）'!FL49="","",'⑤案件貼り付けシート(E6~→A2へ縦横替えで）'!FL49),"")</f>
        <v/>
      </c>
      <c r="EB53" s="7" t="str">
        <f>IF('⑤案件貼り付けシート(E6~→A2へ縦横替えで）'!FM49="","",'⑤案件貼り付けシート(E6~→A2へ縦横替えで）'!FM49)</f>
        <v/>
      </c>
      <c r="EC53" s="7" t="str">
        <f>IF('⑤案件貼り付けシート(E6~→A2へ縦横替えで）'!FN49="","",'⑤案件貼り付けシート(E6~→A2へ縦横替えで）'!FN49)</f>
        <v/>
      </c>
      <c r="ED53" s="7" t="str">
        <f>IF('⑤案件貼り付けシート(E6~→A2へ縦横替えで）'!FO49="","",'⑤案件貼り付けシート(E6~→A2へ縦横替えで）'!FO49)</f>
        <v/>
      </c>
      <c r="EE53" s="154" t="str">
        <f>IF('⑤案件貼り付けシート(E6~→A2へ縦横替えで）'!FQ49="","",'⑤案件貼り付けシート(E6~→A2へ縦横替えで）'!FQ49)</f>
        <v/>
      </c>
      <c r="EF53" s="154" t="str">
        <f>IF('⑤案件貼り付けシート(E6~→A2へ縦横替えで）'!FR49="","",'⑤案件貼り付けシート(E6~→A2へ縦横替えで）'!FR49)</f>
        <v/>
      </c>
      <c r="EG53" s="7" t="str" cm="1">
        <f t="array" ref="EG53">IF('⑤案件貼り付けシート(E6~→A2へ縦横替えで）'!FS49="","",_xlfn.IFS('⑤案件貼り付けシート(E6~→A2へ縦横替えで）'!FS49="固定",1,'⑤案件貼り付けシート(E6~→A2へ縦横替えで）'!FS49="流動",2,'⑤案件貼り付けシート(E6~→A2へ縦横替えで）'!FS49="対象外",""))</f>
        <v/>
      </c>
      <c r="EH53" s="154" t="str">
        <f>IF('⑤案件貼り付けシート(E6~→A2へ縦横替えで）'!$FS49="固定",IF('⑤案件貼り付けシート(E6~→A2へ縦横替えで）'!FT49="","",'⑤案件貼り付けシート(E6~→A2へ縦横替えで）'!FT49),"")</f>
        <v/>
      </c>
      <c r="EI53" s="154" t="str">
        <f>IF('⑤案件貼り付けシート(E6~→A2へ縦横替えで）'!$FS49="固定",IF('⑤案件貼り付けシート(E6~→A2へ縦横替えで）'!FU49="","",'⑤案件貼り付けシート(E6~→A2へ縦横替えで）'!FU49),"")</f>
        <v/>
      </c>
      <c r="EJ53" s="154" t="str">
        <f>IF('⑤案件貼り付けシート(E6~→A2へ縦横替えで）'!$FS49="固定",IF('⑤案件貼り付けシート(E6~→A2へ縦横替えで）'!FV49="","",'⑤案件貼り付けシート(E6~→A2へ縦横替えで）'!FV49),"")</f>
        <v/>
      </c>
      <c r="EK53" s="154" t="str">
        <f>IF('⑤案件貼り付けシート(E6~→A2へ縦横替えで）'!$FS49="固定",IF('⑤案件貼り付けシート(E6~→A2へ縦横替えで）'!FW49="","",'⑤案件貼り付けシート(E6~→A2へ縦横替えで）'!FW49),"")</f>
        <v/>
      </c>
      <c r="EL53" s="154" t="str">
        <f>IF('⑤案件貼り付けシート(E6~→A2へ縦横替えで）'!$FS49="固定",IF('⑤案件貼り付けシート(E6~→A2へ縦横替えで）'!FX49="","",'⑤案件貼り付けシート(E6~→A2へ縦横替えで）'!FX49),"")</f>
        <v/>
      </c>
      <c r="EM53" s="154" t="str">
        <f>IF('⑤案件貼り付けシート(E6~→A2へ縦横替えで）'!$FS49="固定",IF('⑤案件貼り付けシート(E6~→A2へ縦横替えで）'!FY49="","",'⑤案件貼り付けシート(E6~→A2へ縦横替えで）'!FY49),"")</f>
        <v/>
      </c>
      <c r="EN53" s="7" t="str">
        <f>IF('⑤案件貼り付けシート(E6~→A2へ縦横替えで）'!$FS49="固定",IF('⑤案件貼り付けシート(E6~→A2へ縦横替えで）'!FZ49="","",'⑤案件貼り付けシート(E6~→A2へ縦横替えで）'!FZ49),"")</f>
        <v/>
      </c>
      <c r="EO53" s="7" t="str">
        <f>IF('⑤案件貼り付けシート(E6~→A2へ縦横替えで）'!GA49="","",'⑤案件貼り付けシート(E6~→A2へ縦横替えで）'!GA49)</f>
        <v/>
      </c>
      <c r="EP53" s="7" t="str">
        <f>IF('⑤案件貼り付けシート(E6~→A2へ縦横替えで）'!GB49="","",'⑤案件貼り付けシート(E6~→A2へ縦横替えで）'!GB49)</f>
        <v/>
      </c>
      <c r="EQ53" s="7" t="str">
        <f>IF('⑤案件貼り付けシート(E6~→A2へ縦横替えで）'!GC49="","",'⑤案件貼り付けシート(E6~→A2へ縦横替えで）'!GC49)</f>
        <v/>
      </c>
      <c r="ER53" s="154" t="str">
        <f>IF('⑤案件貼り付けシート(E6~→A2へ縦横替えで）'!GE49="","",'⑤案件貼り付けシート(E6~→A2へ縦横替えで）'!GE49)</f>
        <v/>
      </c>
      <c r="ES53" s="154" t="str">
        <f>IF('⑤案件貼り付けシート(E6~→A2へ縦横替えで）'!GF49="","",'⑤案件貼り付けシート(E6~→A2へ縦横替えで）'!GF49)</f>
        <v/>
      </c>
      <c r="ET53" s="7" t="str" cm="1">
        <f t="array" ref="ET53">IF('⑤案件貼り付けシート(E6~→A2へ縦横替えで）'!GG49="","",_xlfn.IFS('⑤案件貼り付けシート(E6~→A2へ縦横替えで）'!GG49="固定",1,'⑤案件貼り付けシート(E6~→A2へ縦横替えで）'!GG49="流動",2,'⑤案件貼り付けシート(E6~→A2へ縦横替えで）'!GG49="対象外",""))</f>
        <v/>
      </c>
      <c r="EU53" s="154" t="str">
        <f>IF('⑤案件貼り付けシート(E6~→A2へ縦横替えで）'!$GG49="固定",IF('⑤案件貼り付けシート(E6~→A2へ縦横替えで）'!GH49="","",'⑤案件貼り付けシート(E6~→A2へ縦横替えで）'!GH49),"")</f>
        <v/>
      </c>
      <c r="EV53" s="154" t="str">
        <f>IF('⑤案件貼り付けシート(E6~→A2へ縦横替えで）'!$GG49="固定",IF('⑤案件貼り付けシート(E6~→A2へ縦横替えで）'!GI49="","",'⑤案件貼り付けシート(E6~→A2へ縦横替えで）'!GI49),"")</f>
        <v/>
      </c>
      <c r="EW53" s="154" t="str">
        <f>IF('⑤案件貼り付けシート(E6~→A2へ縦横替えで）'!$GG49="固定",IF('⑤案件貼り付けシート(E6~→A2へ縦横替えで）'!GJ49="","",'⑤案件貼り付けシート(E6~→A2へ縦横替えで）'!GJ49),"")</f>
        <v/>
      </c>
      <c r="EX53" s="154" t="str">
        <f>IF('⑤案件貼り付けシート(E6~→A2へ縦横替えで）'!$GG49="固定",IF('⑤案件貼り付けシート(E6~→A2へ縦横替えで）'!GK49="","",'⑤案件貼り付けシート(E6~→A2へ縦横替えで）'!GK49),"")</f>
        <v/>
      </c>
      <c r="EY53" s="154" t="str">
        <f>IF('⑤案件貼り付けシート(E6~→A2へ縦横替えで）'!$GG49="固定",IF('⑤案件貼り付けシート(E6~→A2へ縦横替えで）'!GL49="","",'⑤案件貼り付けシート(E6~→A2へ縦横替えで）'!GL49),"")</f>
        <v/>
      </c>
      <c r="EZ53" s="154" t="str">
        <f>IF('⑤案件貼り付けシート(E6~→A2へ縦横替えで）'!$GG49="固定",IF('⑤案件貼り付けシート(E6~→A2へ縦横替えで）'!GM49="","",'⑤案件貼り付けシート(E6~→A2へ縦横替えで）'!GM49),"")</f>
        <v/>
      </c>
      <c r="FA53" s="7" t="str">
        <f>IF('⑤案件貼り付けシート(E6~→A2へ縦横替えで）'!$GG49="固定",IF('⑤案件貼り付けシート(E6~→A2へ縦横替えで）'!GN49="","",'⑤案件貼り付けシート(E6~→A2へ縦横替えで）'!GN49),"")</f>
        <v/>
      </c>
      <c r="FB53" s="7" t="str">
        <f>IF('⑤案件貼り付けシート(E6~→A2へ縦横替えで）'!GO49="","",'⑤案件貼り付けシート(E6~→A2へ縦横替えで）'!GO49)</f>
        <v/>
      </c>
      <c r="FC53" s="7" t="str">
        <f>IF('⑤案件貼り付けシート(E6~→A2へ縦横替えで）'!GP49="","",'⑤案件貼り付けシート(E6~→A2へ縦横替えで）'!GP49)</f>
        <v/>
      </c>
      <c r="FD53" s="7" t="str">
        <f>IF('⑤案件貼り付けシート(E6~→A2へ縦横替えで）'!GQ49="","",'⑤案件貼り付けシート(E6~→A2へ縦横替えで）'!GQ49)</f>
        <v/>
      </c>
      <c r="FE53" s="154" t="str">
        <f>IF('⑤案件貼り付けシート(E6~→A2へ縦横替えで）'!GS49="","",'⑤案件貼り付けシート(E6~→A2へ縦横替えで）'!GS49)</f>
        <v/>
      </c>
      <c r="FF53" s="154" t="str">
        <f>IF('⑤案件貼り付けシート(E6~→A2へ縦横替えで）'!GT49="","",'⑤案件貼り付けシート(E6~→A2へ縦横替えで）'!GT49)</f>
        <v/>
      </c>
      <c r="FG53" s="7" t="str" cm="1">
        <f t="array" ref="FG53">IF('⑤案件貼り付けシート(E6~→A2へ縦横替えで）'!GU49="","",_xlfn.IFS('⑤案件貼り付けシート(E6~→A2へ縦横替えで）'!GU49="固定",1,'⑤案件貼り付けシート(E6~→A2へ縦横替えで）'!GU49="流動",2,'⑤案件貼り付けシート(E6~→A2へ縦横替えで）'!GU49="対象外",""))</f>
        <v/>
      </c>
      <c r="FH53" s="154" t="str">
        <f>IF('⑤案件貼り付けシート(E6~→A2へ縦横替えで）'!$GU49="固定",IF('⑤案件貼り付けシート(E6~→A2へ縦横替えで）'!GV49="","",'⑤案件貼り付けシート(E6~→A2へ縦横替えで）'!GV49),"")</f>
        <v/>
      </c>
      <c r="FI53" s="154" t="str">
        <f>IF('⑤案件貼り付けシート(E6~→A2へ縦横替えで）'!$GU49="固定",IF('⑤案件貼り付けシート(E6~→A2へ縦横替えで）'!GW49="","",'⑤案件貼り付けシート(E6~→A2へ縦横替えで）'!GW49),"")</f>
        <v/>
      </c>
      <c r="FJ53" s="154" t="str">
        <f>IF('⑤案件貼り付けシート(E6~→A2へ縦横替えで）'!$GU49="固定",IF('⑤案件貼り付けシート(E6~→A2へ縦横替えで）'!GX49="","",'⑤案件貼り付けシート(E6~→A2へ縦横替えで）'!GX49),"")</f>
        <v/>
      </c>
      <c r="FK53" s="154" t="str">
        <f>IF('⑤案件貼り付けシート(E6~→A2へ縦横替えで）'!$GU49="固定",IF('⑤案件貼り付けシート(E6~→A2へ縦横替えで）'!GY49="","",'⑤案件貼り付けシート(E6~→A2へ縦横替えで）'!GY49),"")</f>
        <v/>
      </c>
      <c r="FL53" s="154" t="str">
        <f>IF('⑤案件貼り付けシート(E6~→A2へ縦横替えで）'!$GU49="固定",IF('⑤案件貼り付けシート(E6~→A2へ縦横替えで）'!GZ49="","",'⑤案件貼り付けシート(E6~→A2へ縦横替えで）'!GZ49),"")</f>
        <v/>
      </c>
      <c r="FM53" s="154" t="str">
        <f>IF('⑤案件貼り付けシート(E6~→A2へ縦横替えで）'!$GU49="固定",IF('⑤案件貼り付けシート(E6~→A2へ縦横替えで）'!HA49="","",'⑤案件貼り付けシート(E6~→A2へ縦横替えで）'!HA49),"")</f>
        <v/>
      </c>
      <c r="FN53" s="7" t="str">
        <f>IF('⑤案件貼り付けシート(E6~→A2へ縦横替えで）'!$GU49="固定",IF('⑤案件貼り付けシート(E6~→A2へ縦横替えで）'!HB49="","",'⑤案件貼り付けシート(E6~→A2へ縦横替えで）'!HB49),"")</f>
        <v/>
      </c>
      <c r="FO53" s="7" t="str">
        <f>IF('⑤案件貼り付けシート(E6~→A2へ縦横替えで）'!HC49="","",'⑤案件貼り付けシート(E6~→A2へ縦横替えで）'!HC49)</f>
        <v/>
      </c>
      <c r="FP53" s="7" t="str">
        <f>IF('⑤案件貼り付けシート(E6~→A2へ縦横替えで）'!HD49="","",'⑤案件貼り付けシート(E6~→A2へ縦横替えで）'!HD49)</f>
        <v/>
      </c>
      <c r="FQ53" s="7" t="str">
        <f>IF('⑤案件貼り付けシート(E6~→A2へ縦横替えで）'!HE49="","",'⑤案件貼り付けシート(E6~→A2へ縦横替えで）'!HE49)</f>
        <v/>
      </c>
      <c r="FR53" s="154" t="str">
        <f>IF('⑤案件貼り付けシート(E6~→A2へ縦横替えで）'!HG49="","",'⑤案件貼り付けシート(E6~→A2へ縦横替えで）'!HG49)</f>
        <v/>
      </c>
      <c r="FS53" s="154" t="str">
        <f>IF('⑤案件貼り付けシート(E6~→A2へ縦横替えで）'!HH49="","",'⑤案件貼り付けシート(E6~→A2へ縦横替えで）'!HH49)</f>
        <v/>
      </c>
      <c r="FT53" s="7" t="str" cm="1">
        <f t="array" ref="FT53">IF('⑤案件貼り付けシート(E6~→A2へ縦横替えで）'!HI49="","",_xlfn.IFS('⑤案件貼り付けシート(E6~→A2へ縦横替えで）'!HI49="固定",1,'⑤案件貼り付けシート(E6~→A2へ縦横替えで）'!HI49="流動",2,'⑤案件貼り付けシート(E6~→A2へ縦横替えで）'!HI49="対象外",""))</f>
        <v/>
      </c>
      <c r="FU53" s="154" t="str">
        <f>IF('⑤案件貼り付けシート(E6~→A2へ縦横替えで）'!$HI49="固定",IF('⑤案件貼り付けシート(E6~→A2へ縦横替えで）'!HJ49="","",'⑤案件貼り付けシート(E6~→A2へ縦横替えで）'!HJ49),"")</f>
        <v/>
      </c>
      <c r="FV53" s="154" t="str">
        <f>IF('⑤案件貼り付けシート(E6~→A2へ縦横替えで）'!$HI49="固定",IF('⑤案件貼り付けシート(E6~→A2へ縦横替えで）'!HK49="","",'⑤案件貼り付けシート(E6~→A2へ縦横替えで）'!HK49),"")</f>
        <v/>
      </c>
      <c r="FW53" s="154" t="str">
        <f>IF('⑤案件貼り付けシート(E6~→A2へ縦横替えで）'!$HI49="固定",IF('⑤案件貼り付けシート(E6~→A2へ縦横替えで）'!HL49="","",'⑤案件貼り付けシート(E6~→A2へ縦横替えで）'!HL49),"")</f>
        <v/>
      </c>
      <c r="FX53" s="154" t="str">
        <f>IF('⑤案件貼り付けシート(E6~→A2へ縦横替えで）'!$HI49="固定",IF('⑤案件貼り付けシート(E6~→A2へ縦横替えで）'!HM49="","",'⑤案件貼り付けシート(E6~→A2へ縦横替えで）'!HM49),"")</f>
        <v/>
      </c>
      <c r="FY53" s="154" t="str">
        <f>IF('⑤案件貼り付けシート(E6~→A2へ縦横替えで）'!$HI49="固定",IF('⑤案件貼り付けシート(E6~→A2へ縦横替えで）'!HN49="","",'⑤案件貼り付けシート(E6~→A2へ縦横替えで）'!HN49),"")</f>
        <v/>
      </c>
      <c r="FZ53" s="154" t="str">
        <f>IF('⑤案件貼り付けシート(E6~→A2へ縦横替えで）'!$HI49="固定",IF('⑤案件貼り付けシート(E6~→A2へ縦横替えで）'!HO49="","",'⑤案件貼り付けシート(E6~→A2へ縦横替えで）'!HO49),"")</f>
        <v/>
      </c>
      <c r="GA53" s="7" t="str">
        <f>IF('⑤案件貼り付けシート(E6~→A2へ縦横替えで）'!$HI49="固定",IF('⑤案件貼り付けシート(E6~→A2へ縦横替えで）'!HP49="","",'⑤案件貼り付けシート(E6~→A2へ縦横替えで）'!HP49),"")</f>
        <v/>
      </c>
      <c r="GB53" s="7" t="str">
        <f>IF('⑤案件貼り付けシート(E6~→A2へ縦横替えで）'!HQ49="","",'⑤案件貼り付けシート(E6~→A2へ縦横替えで）'!HQ49)</f>
        <v/>
      </c>
      <c r="GC53" s="7" t="str">
        <f>IF('⑤案件貼り付けシート(E6~→A2へ縦横替えで）'!HR49="","",'⑤案件貼り付けシート(E6~→A2へ縦横替えで）'!HR49)</f>
        <v/>
      </c>
      <c r="GD53" s="7" t="str">
        <f>IF('⑤案件貼り付けシート(E6~→A2へ縦横替えで）'!HS49="","",'⑤案件貼り付けシート(E6~→A2へ縦横替えで）'!HS49)</f>
        <v/>
      </c>
      <c r="GE53" s="7"/>
      <c r="GF53" s="7"/>
      <c r="GG53" s="7"/>
      <c r="GH53" s="7"/>
      <c r="GI53" s="7"/>
      <c r="GJ53" s="7"/>
      <c r="GK53" s="7"/>
      <c r="GL53" s="7"/>
      <c r="GM53" s="48"/>
      <c r="GN53" s="7"/>
      <c r="GO53" s="7"/>
      <c r="GP53" s="7"/>
      <c r="GQ53" s="7"/>
      <c r="GR53" s="48"/>
      <c r="GS53" s="48"/>
      <c r="GT53" s="48"/>
      <c r="GU53" s="48"/>
      <c r="GV53" s="48"/>
    </row>
    <row r="54" spans="1:204">
      <c r="A54" s="7"/>
      <c r="B54" s="7"/>
      <c r="C54" s="7"/>
      <c r="D54" s="48"/>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13"/>
      <c r="AJ54" s="13"/>
      <c r="AK54" s="7"/>
      <c r="AL54" s="7"/>
      <c r="AM54" s="7"/>
      <c r="AN54" s="7"/>
      <c r="AO54" s="7"/>
      <c r="AP54" s="7"/>
      <c r="AQ54" s="7"/>
      <c r="AR54" s="153"/>
      <c r="AS54" s="7"/>
      <c r="AT54" s="7"/>
      <c r="AU54" s="7"/>
      <c r="AV54" s="7"/>
      <c r="AW54" s="7"/>
      <c r="AX54" s="7"/>
      <c r="AY54" s="7"/>
      <c r="AZ54" s="7"/>
      <c r="BA54" s="7"/>
      <c r="BB54" s="7"/>
      <c r="BC54" s="7"/>
      <c r="BD54" s="7"/>
      <c r="BE54" s="154"/>
      <c r="BF54" s="154"/>
      <c r="BG54" s="7"/>
      <c r="BH54" s="154"/>
      <c r="BI54" s="154"/>
      <c r="BJ54" s="154"/>
      <c r="BK54" s="154"/>
      <c r="BL54" s="154"/>
      <c r="BM54" s="154"/>
      <c r="BN54" s="7"/>
      <c r="BO54" s="7"/>
      <c r="BP54" s="7"/>
      <c r="BQ54" s="7"/>
      <c r="BR54" s="154"/>
      <c r="BS54" s="154"/>
      <c r="BT54" s="7"/>
      <c r="BU54" s="154"/>
      <c r="BV54" s="154"/>
      <c r="BW54" s="154"/>
      <c r="BX54" s="154"/>
      <c r="BY54" s="154"/>
      <c r="BZ54" s="154"/>
      <c r="CA54" s="7"/>
      <c r="CB54" s="7"/>
      <c r="CC54" s="7"/>
      <c r="CD54" s="7"/>
      <c r="CE54" s="154"/>
      <c r="CF54" s="154"/>
      <c r="CG54" s="7"/>
      <c r="CH54" s="154"/>
      <c r="CI54" s="154"/>
      <c r="CJ54" s="154"/>
      <c r="CK54" s="154"/>
      <c r="CL54" s="154"/>
      <c r="CM54" s="154"/>
      <c r="CN54" s="7"/>
      <c r="CO54" s="7"/>
      <c r="CP54" s="7"/>
      <c r="CQ54" s="7"/>
      <c r="CR54" s="154"/>
      <c r="CS54" s="154"/>
      <c r="CT54" s="7"/>
      <c r="CU54" s="154"/>
      <c r="CV54" s="154"/>
      <c r="CW54" s="154"/>
      <c r="CX54" s="154"/>
      <c r="CY54" s="154"/>
      <c r="CZ54" s="154"/>
      <c r="DA54" s="7"/>
      <c r="DB54" s="7"/>
      <c r="DC54" s="7"/>
      <c r="DD54" s="7"/>
      <c r="DE54" s="154"/>
      <c r="DF54" s="154"/>
      <c r="DG54" s="7"/>
      <c r="DH54" s="154"/>
      <c r="DI54" s="154"/>
      <c r="DJ54" s="154"/>
      <c r="DK54" s="154"/>
      <c r="DL54" s="154"/>
      <c r="DM54" s="154"/>
      <c r="DN54" s="7"/>
      <c r="DO54" s="7"/>
      <c r="DP54" s="7"/>
      <c r="DQ54" s="7"/>
      <c r="DR54" s="154" t="str">
        <f>IF('⑤案件貼り付けシート(E6~→A2へ縦横替えで）'!FC50="","",'⑤案件貼り付けシート(E6~→A2へ縦横替えで）'!FC50)</f>
        <v/>
      </c>
      <c r="DS54" s="154" t="str">
        <f>IF('⑤案件貼り付けシート(E6~→A2へ縦横替えで）'!FD50="","",'⑤案件貼り付けシート(E6~→A2へ縦横替えで）'!FD50)</f>
        <v/>
      </c>
      <c r="DT54" s="7" t="str" cm="1">
        <f t="array" ref="DT54">IF('⑤案件貼り付けシート(E6~→A2へ縦横替えで）'!FE50="","",_xlfn.IFS('⑤案件貼り付けシート(E6~→A2へ縦横替えで）'!FE50="固定",1,'⑤案件貼り付けシート(E6~→A2へ縦横替えで）'!FE50="流動",2,'⑤案件貼り付けシート(E6~→A2へ縦横替えで）'!FE50="対象外",""))</f>
        <v/>
      </c>
      <c r="DU54" s="154" t="str">
        <f>IF('⑤案件貼り付けシート(E6~→A2へ縦横替えで）'!$FE50="固定",IF('⑤案件貼り付けシート(E6~→A2へ縦横替えで）'!FF50="","",'⑤案件貼り付けシート(E6~→A2へ縦横替えで）'!FF50),"")</f>
        <v/>
      </c>
      <c r="DV54" s="154" t="str">
        <f>IF('⑤案件貼り付けシート(E6~→A2へ縦横替えで）'!$FE50="固定",IF('⑤案件貼り付けシート(E6~→A2へ縦横替えで）'!FG50="","",'⑤案件貼り付けシート(E6~→A2へ縦横替えで）'!FG50),"")</f>
        <v/>
      </c>
      <c r="DW54" s="154" t="str">
        <f>IF('⑤案件貼り付けシート(E6~→A2へ縦横替えで）'!$FE50="固定",IF('⑤案件貼り付けシート(E6~→A2へ縦横替えで）'!FH50="","",'⑤案件貼り付けシート(E6~→A2へ縦横替えで）'!FH50),"")</f>
        <v/>
      </c>
      <c r="DX54" s="154" t="str">
        <f>IF('⑤案件貼り付けシート(E6~→A2へ縦横替えで）'!$FE50="固定",IF('⑤案件貼り付けシート(E6~→A2へ縦横替えで）'!FI50="","",'⑤案件貼り付けシート(E6~→A2へ縦横替えで）'!FI50),"")</f>
        <v/>
      </c>
      <c r="DY54" s="154" t="str">
        <f>IF('⑤案件貼り付けシート(E6~→A2へ縦横替えで）'!$FE50="固定",IF('⑤案件貼り付けシート(E6~→A2へ縦横替えで）'!FJ50="","",'⑤案件貼り付けシート(E6~→A2へ縦横替えで）'!FJ50),"")</f>
        <v/>
      </c>
      <c r="DZ54" s="154" t="str">
        <f>IF('⑤案件貼り付けシート(E6~→A2へ縦横替えで）'!$FE50="固定",IF('⑤案件貼り付けシート(E6~→A2へ縦横替えで）'!FK50="","",'⑤案件貼り付けシート(E6~→A2へ縦横替えで）'!FK50),"")</f>
        <v/>
      </c>
      <c r="EA54" s="7" t="str">
        <f>IF('⑤案件貼り付けシート(E6~→A2へ縦横替えで）'!$FE50="固定",IF('⑤案件貼り付けシート(E6~→A2へ縦横替えで）'!FL50="","",'⑤案件貼り付けシート(E6~→A2へ縦横替えで）'!FL50),"")</f>
        <v/>
      </c>
      <c r="EB54" s="7" t="str">
        <f>IF('⑤案件貼り付けシート(E6~→A2へ縦横替えで）'!FM50="","",'⑤案件貼り付けシート(E6~→A2へ縦横替えで）'!FM50)</f>
        <v/>
      </c>
      <c r="EC54" s="7" t="str">
        <f>IF('⑤案件貼り付けシート(E6~→A2へ縦横替えで）'!FN50="","",'⑤案件貼り付けシート(E6~→A2へ縦横替えで）'!FN50)</f>
        <v/>
      </c>
      <c r="ED54" s="7" t="str">
        <f>IF('⑤案件貼り付けシート(E6~→A2へ縦横替えで）'!FO50="","",'⑤案件貼り付けシート(E6~→A2へ縦横替えで）'!FO50)</f>
        <v/>
      </c>
      <c r="EE54" s="154" t="str">
        <f>IF('⑤案件貼り付けシート(E6~→A2へ縦横替えで）'!FQ50="","",'⑤案件貼り付けシート(E6~→A2へ縦横替えで）'!FQ50)</f>
        <v/>
      </c>
      <c r="EF54" s="154" t="str">
        <f>IF('⑤案件貼り付けシート(E6~→A2へ縦横替えで）'!FR50="","",'⑤案件貼り付けシート(E6~→A2へ縦横替えで）'!FR50)</f>
        <v/>
      </c>
      <c r="EG54" s="7" t="str" cm="1">
        <f t="array" ref="EG54">IF('⑤案件貼り付けシート(E6~→A2へ縦横替えで）'!FS50="","",_xlfn.IFS('⑤案件貼り付けシート(E6~→A2へ縦横替えで）'!FS50="固定",1,'⑤案件貼り付けシート(E6~→A2へ縦横替えで）'!FS50="流動",2,'⑤案件貼り付けシート(E6~→A2へ縦横替えで）'!FS50="対象外",""))</f>
        <v/>
      </c>
      <c r="EH54" s="154" t="str">
        <f>IF('⑤案件貼り付けシート(E6~→A2へ縦横替えで）'!$FS50="固定",IF('⑤案件貼り付けシート(E6~→A2へ縦横替えで）'!FT50="","",'⑤案件貼り付けシート(E6~→A2へ縦横替えで）'!FT50),"")</f>
        <v/>
      </c>
      <c r="EI54" s="154" t="str">
        <f>IF('⑤案件貼り付けシート(E6~→A2へ縦横替えで）'!$FS50="固定",IF('⑤案件貼り付けシート(E6~→A2へ縦横替えで）'!FU50="","",'⑤案件貼り付けシート(E6~→A2へ縦横替えで）'!FU50),"")</f>
        <v/>
      </c>
      <c r="EJ54" s="154" t="str">
        <f>IF('⑤案件貼り付けシート(E6~→A2へ縦横替えで）'!$FS50="固定",IF('⑤案件貼り付けシート(E6~→A2へ縦横替えで）'!FV50="","",'⑤案件貼り付けシート(E6~→A2へ縦横替えで）'!FV50),"")</f>
        <v/>
      </c>
      <c r="EK54" s="154" t="str">
        <f>IF('⑤案件貼り付けシート(E6~→A2へ縦横替えで）'!$FS50="固定",IF('⑤案件貼り付けシート(E6~→A2へ縦横替えで）'!FW50="","",'⑤案件貼り付けシート(E6~→A2へ縦横替えで）'!FW50),"")</f>
        <v/>
      </c>
      <c r="EL54" s="154" t="str">
        <f>IF('⑤案件貼り付けシート(E6~→A2へ縦横替えで）'!$FS50="固定",IF('⑤案件貼り付けシート(E6~→A2へ縦横替えで）'!FX50="","",'⑤案件貼り付けシート(E6~→A2へ縦横替えで）'!FX50),"")</f>
        <v/>
      </c>
      <c r="EM54" s="154" t="str">
        <f>IF('⑤案件貼り付けシート(E6~→A2へ縦横替えで）'!$FS50="固定",IF('⑤案件貼り付けシート(E6~→A2へ縦横替えで）'!FY50="","",'⑤案件貼り付けシート(E6~→A2へ縦横替えで）'!FY50),"")</f>
        <v/>
      </c>
      <c r="EN54" s="7" t="str">
        <f>IF('⑤案件貼り付けシート(E6~→A2へ縦横替えで）'!$FS50="固定",IF('⑤案件貼り付けシート(E6~→A2へ縦横替えで）'!FZ50="","",'⑤案件貼り付けシート(E6~→A2へ縦横替えで）'!FZ50),"")</f>
        <v/>
      </c>
      <c r="EO54" s="7" t="str">
        <f>IF('⑤案件貼り付けシート(E6~→A2へ縦横替えで）'!GA50="","",'⑤案件貼り付けシート(E6~→A2へ縦横替えで）'!GA50)</f>
        <v/>
      </c>
      <c r="EP54" s="7" t="str">
        <f>IF('⑤案件貼り付けシート(E6~→A2へ縦横替えで）'!GB50="","",'⑤案件貼り付けシート(E6~→A2へ縦横替えで）'!GB50)</f>
        <v/>
      </c>
      <c r="EQ54" s="7" t="str">
        <f>IF('⑤案件貼り付けシート(E6~→A2へ縦横替えで）'!GC50="","",'⑤案件貼り付けシート(E6~→A2へ縦横替えで）'!GC50)</f>
        <v/>
      </c>
      <c r="ER54" s="154" t="str">
        <f>IF('⑤案件貼り付けシート(E6~→A2へ縦横替えで）'!GE50="","",'⑤案件貼り付けシート(E6~→A2へ縦横替えで）'!GE50)</f>
        <v/>
      </c>
      <c r="ES54" s="154" t="str">
        <f>IF('⑤案件貼り付けシート(E6~→A2へ縦横替えで）'!GF50="","",'⑤案件貼り付けシート(E6~→A2へ縦横替えで）'!GF50)</f>
        <v/>
      </c>
      <c r="ET54" s="7" t="str" cm="1">
        <f t="array" ref="ET54">IF('⑤案件貼り付けシート(E6~→A2へ縦横替えで）'!GG50="","",_xlfn.IFS('⑤案件貼り付けシート(E6~→A2へ縦横替えで）'!GG50="固定",1,'⑤案件貼り付けシート(E6~→A2へ縦横替えで）'!GG50="流動",2,'⑤案件貼り付けシート(E6~→A2へ縦横替えで）'!GG50="対象外",""))</f>
        <v/>
      </c>
      <c r="EU54" s="154" t="str">
        <f>IF('⑤案件貼り付けシート(E6~→A2へ縦横替えで）'!$GG50="固定",IF('⑤案件貼り付けシート(E6~→A2へ縦横替えで）'!GH50="","",'⑤案件貼り付けシート(E6~→A2へ縦横替えで）'!GH50),"")</f>
        <v/>
      </c>
      <c r="EV54" s="154" t="str">
        <f>IF('⑤案件貼り付けシート(E6~→A2へ縦横替えで）'!$GG50="固定",IF('⑤案件貼り付けシート(E6~→A2へ縦横替えで）'!GI50="","",'⑤案件貼り付けシート(E6~→A2へ縦横替えで）'!GI50),"")</f>
        <v/>
      </c>
      <c r="EW54" s="154" t="str">
        <f>IF('⑤案件貼り付けシート(E6~→A2へ縦横替えで）'!$GG50="固定",IF('⑤案件貼り付けシート(E6~→A2へ縦横替えで）'!GJ50="","",'⑤案件貼り付けシート(E6~→A2へ縦横替えで）'!GJ50),"")</f>
        <v/>
      </c>
      <c r="EX54" s="154" t="str">
        <f>IF('⑤案件貼り付けシート(E6~→A2へ縦横替えで）'!$GG50="固定",IF('⑤案件貼り付けシート(E6~→A2へ縦横替えで）'!GK50="","",'⑤案件貼り付けシート(E6~→A2へ縦横替えで）'!GK50),"")</f>
        <v/>
      </c>
      <c r="EY54" s="154" t="str">
        <f>IF('⑤案件貼り付けシート(E6~→A2へ縦横替えで）'!$GG50="固定",IF('⑤案件貼り付けシート(E6~→A2へ縦横替えで）'!GL50="","",'⑤案件貼り付けシート(E6~→A2へ縦横替えで）'!GL50),"")</f>
        <v/>
      </c>
      <c r="EZ54" s="154" t="str">
        <f>IF('⑤案件貼り付けシート(E6~→A2へ縦横替えで）'!$GG50="固定",IF('⑤案件貼り付けシート(E6~→A2へ縦横替えで）'!GM50="","",'⑤案件貼り付けシート(E6~→A2へ縦横替えで）'!GM50),"")</f>
        <v/>
      </c>
      <c r="FA54" s="7" t="str">
        <f>IF('⑤案件貼り付けシート(E6~→A2へ縦横替えで）'!$GG50="固定",IF('⑤案件貼り付けシート(E6~→A2へ縦横替えで）'!GN50="","",'⑤案件貼り付けシート(E6~→A2へ縦横替えで）'!GN50),"")</f>
        <v/>
      </c>
      <c r="FB54" s="7" t="str">
        <f>IF('⑤案件貼り付けシート(E6~→A2へ縦横替えで）'!GO50="","",'⑤案件貼り付けシート(E6~→A2へ縦横替えで）'!GO50)</f>
        <v/>
      </c>
      <c r="FC54" s="7" t="str">
        <f>IF('⑤案件貼り付けシート(E6~→A2へ縦横替えで）'!GP50="","",'⑤案件貼り付けシート(E6~→A2へ縦横替えで）'!GP50)</f>
        <v/>
      </c>
      <c r="FD54" s="7" t="str">
        <f>IF('⑤案件貼り付けシート(E6~→A2へ縦横替えで）'!GQ50="","",'⑤案件貼り付けシート(E6~→A2へ縦横替えで）'!GQ50)</f>
        <v/>
      </c>
      <c r="FE54" s="154" t="str">
        <f>IF('⑤案件貼り付けシート(E6~→A2へ縦横替えで）'!GS50="","",'⑤案件貼り付けシート(E6~→A2へ縦横替えで）'!GS50)</f>
        <v/>
      </c>
      <c r="FF54" s="154" t="str">
        <f>IF('⑤案件貼り付けシート(E6~→A2へ縦横替えで）'!GT50="","",'⑤案件貼り付けシート(E6~→A2へ縦横替えで）'!GT50)</f>
        <v/>
      </c>
      <c r="FG54" s="7" t="str" cm="1">
        <f t="array" ref="FG54">IF('⑤案件貼り付けシート(E6~→A2へ縦横替えで）'!GU50="","",_xlfn.IFS('⑤案件貼り付けシート(E6~→A2へ縦横替えで）'!GU50="固定",1,'⑤案件貼り付けシート(E6~→A2へ縦横替えで）'!GU50="流動",2,'⑤案件貼り付けシート(E6~→A2へ縦横替えで）'!GU50="対象外",""))</f>
        <v/>
      </c>
      <c r="FH54" s="154" t="str">
        <f>IF('⑤案件貼り付けシート(E6~→A2へ縦横替えで）'!$GU50="固定",IF('⑤案件貼り付けシート(E6~→A2へ縦横替えで）'!GV50="","",'⑤案件貼り付けシート(E6~→A2へ縦横替えで）'!GV50),"")</f>
        <v/>
      </c>
      <c r="FI54" s="154" t="str">
        <f>IF('⑤案件貼り付けシート(E6~→A2へ縦横替えで）'!$GU50="固定",IF('⑤案件貼り付けシート(E6~→A2へ縦横替えで）'!GW50="","",'⑤案件貼り付けシート(E6~→A2へ縦横替えで）'!GW50),"")</f>
        <v/>
      </c>
      <c r="FJ54" s="154" t="str">
        <f>IF('⑤案件貼り付けシート(E6~→A2へ縦横替えで）'!$GU50="固定",IF('⑤案件貼り付けシート(E6~→A2へ縦横替えで）'!GX50="","",'⑤案件貼り付けシート(E6~→A2へ縦横替えで）'!GX50),"")</f>
        <v/>
      </c>
      <c r="FK54" s="154" t="str">
        <f>IF('⑤案件貼り付けシート(E6~→A2へ縦横替えで）'!$GU50="固定",IF('⑤案件貼り付けシート(E6~→A2へ縦横替えで）'!GY50="","",'⑤案件貼り付けシート(E6~→A2へ縦横替えで）'!GY50),"")</f>
        <v/>
      </c>
      <c r="FL54" s="154" t="str">
        <f>IF('⑤案件貼り付けシート(E6~→A2へ縦横替えで）'!$GU50="固定",IF('⑤案件貼り付けシート(E6~→A2へ縦横替えで）'!GZ50="","",'⑤案件貼り付けシート(E6~→A2へ縦横替えで）'!GZ50),"")</f>
        <v/>
      </c>
      <c r="FM54" s="154" t="str">
        <f>IF('⑤案件貼り付けシート(E6~→A2へ縦横替えで）'!$GU50="固定",IF('⑤案件貼り付けシート(E6~→A2へ縦横替えで）'!HA50="","",'⑤案件貼り付けシート(E6~→A2へ縦横替えで）'!HA50),"")</f>
        <v/>
      </c>
      <c r="FN54" s="7" t="str">
        <f>IF('⑤案件貼り付けシート(E6~→A2へ縦横替えで）'!$GU50="固定",IF('⑤案件貼り付けシート(E6~→A2へ縦横替えで）'!HB50="","",'⑤案件貼り付けシート(E6~→A2へ縦横替えで）'!HB50),"")</f>
        <v/>
      </c>
      <c r="FO54" s="7" t="str">
        <f>IF('⑤案件貼り付けシート(E6~→A2へ縦横替えで）'!HC50="","",'⑤案件貼り付けシート(E6~→A2へ縦横替えで）'!HC50)</f>
        <v/>
      </c>
      <c r="FP54" s="7" t="str">
        <f>IF('⑤案件貼り付けシート(E6~→A2へ縦横替えで）'!HD50="","",'⑤案件貼り付けシート(E6~→A2へ縦横替えで）'!HD50)</f>
        <v/>
      </c>
      <c r="FQ54" s="7" t="str">
        <f>IF('⑤案件貼り付けシート(E6~→A2へ縦横替えで）'!HE50="","",'⑤案件貼り付けシート(E6~→A2へ縦横替えで）'!HE50)</f>
        <v/>
      </c>
      <c r="FR54" s="154" t="str">
        <f>IF('⑤案件貼り付けシート(E6~→A2へ縦横替えで）'!HG50="","",'⑤案件貼り付けシート(E6~→A2へ縦横替えで）'!HG50)</f>
        <v/>
      </c>
      <c r="FS54" s="154" t="str">
        <f>IF('⑤案件貼り付けシート(E6~→A2へ縦横替えで）'!HH50="","",'⑤案件貼り付けシート(E6~→A2へ縦横替えで）'!HH50)</f>
        <v/>
      </c>
      <c r="FT54" s="7" t="str" cm="1">
        <f t="array" ref="FT54">IF('⑤案件貼り付けシート(E6~→A2へ縦横替えで）'!HI50="","",_xlfn.IFS('⑤案件貼り付けシート(E6~→A2へ縦横替えで）'!HI50="固定",1,'⑤案件貼り付けシート(E6~→A2へ縦横替えで）'!HI50="流動",2,'⑤案件貼り付けシート(E6~→A2へ縦横替えで）'!HI50="対象外",""))</f>
        <v/>
      </c>
      <c r="FU54" s="154" t="str">
        <f>IF('⑤案件貼り付けシート(E6~→A2へ縦横替えで）'!$HI50="固定",IF('⑤案件貼り付けシート(E6~→A2へ縦横替えで）'!HJ50="","",'⑤案件貼り付けシート(E6~→A2へ縦横替えで）'!HJ50),"")</f>
        <v/>
      </c>
      <c r="FV54" s="154" t="str">
        <f>IF('⑤案件貼り付けシート(E6~→A2へ縦横替えで）'!$HI50="固定",IF('⑤案件貼り付けシート(E6~→A2へ縦横替えで）'!HK50="","",'⑤案件貼り付けシート(E6~→A2へ縦横替えで）'!HK50),"")</f>
        <v/>
      </c>
      <c r="FW54" s="154" t="str">
        <f>IF('⑤案件貼り付けシート(E6~→A2へ縦横替えで）'!$HI50="固定",IF('⑤案件貼り付けシート(E6~→A2へ縦横替えで）'!HL50="","",'⑤案件貼り付けシート(E6~→A2へ縦横替えで）'!HL50),"")</f>
        <v/>
      </c>
      <c r="FX54" s="154" t="str">
        <f>IF('⑤案件貼り付けシート(E6~→A2へ縦横替えで）'!$HI50="固定",IF('⑤案件貼り付けシート(E6~→A2へ縦横替えで）'!HM50="","",'⑤案件貼り付けシート(E6~→A2へ縦横替えで）'!HM50),"")</f>
        <v/>
      </c>
      <c r="FY54" s="154" t="str">
        <f>IF('⑤案件貼り付けシート(E6~→A2へ縦横替えで）'!$HI50="固定",IF('⑤案件貼り付けシート(E6~→A2へ縦横替えで）'!HN50="","",'⑤案件貼り付けシート(E6~→A2へ縦横替えで）'!HN50),"")</f>
        <v/>
      </c>
      <c r="FZ54" s="154" t="str">
        <f>IF('⑤案件貼り付けシート(E6~→A2へ縦横替えで）'!$HI50="固定",IF('⑤案件貼り付けシート(E6~→A2へ縦横替えで）'!HO50="","",'⑤案件貼り付けシート(E6~→A2へ縦横替えで）'!HO50),"")</f>
        <v/>
      </c>
      <c r="GA54" s="7" t="str">
        <f>IF('⑤案件貼り付けシート(E6~→A2へ縦横替えで）'!$HI50="固定",IF('⑤案件貼り付けシート(E6~→A2へ縦横替えで）'!HP50="","",'⑤案件貼り付けシート(E6~→A2へ縦横替えで）'!HP50),"")</f>
        <v/>
      </c>
      <c r="GB54" s="7" t="str">
        <f>IF('⑤案件貼り付けシート(E6~→A2へ縦横替えで）'!HQ50="","",'⑤案件貼り付けシート(E6~→A2へ縦横替えで）'!HQ50)</f>
        <v/>
      </c>
      <c r="GC54" s="7" t="str">
        <f>IF('⑤案件貼り付けシート(E6~→A2へ縦横替えで）'!HR50="","",'⑤案件貼り付けシート(E6~→A2へ縦横替えで）'!HR50)</f>
        <v/>
      </c>
      <c r="GD54" s="7" t="str">
        <f>IF('⑤案件貼り付けシート(E6~→A2へ縦横替えで）'!HS50="","",'⑤案件貼り付けシート(E6~→A2へ縦横替えで）'!HS50)</f>
        <v/>
      </c>
      <c r="GE54" s="7"/>
      <c r="GF54" s="7"/>
      <c r="GG54" s="7"/>
      <c r="GH54" s="7"/>
      <c r="GI54" s="7"/>
      <c r="GJ54" s="7"/>
      <c r="GK54" s="7"/>
      <c r="GL54" s="7"/>
      <c r="GM54" s="48"/>
      <c r="GN54" s="7"/>
      <c r="GO54" s="7"/>
      <c r="GP54" s="7"/>
      <c r="GQ54" s="7"/>
      <c r="GR54" s="48"/>
      <c r="GS54" s="48"/>
      <c r="GT54" s="48"/>
      <c r="GU54" s="48"/>
      <c r="GV54" s="48"/>
    </row>
    <row r="55" spans="1:204">
      <c r="A55" s="7"/>
      <c r="B55" s="7"/>
      <c r="C55" s="7"/>
      <c r="D55" s="48"/>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13"/>
      <c r="AJ55" s="13"/>
      <c r="AK55" s="7"/>
      <c r="AL55" s="7"/>
      <c r="AM55" s="7"/>
      <c r="AN55" s="7"/>
      <c r="AO55" s="7"/>
      <c r="AP55" s="7"/>
      <c r="AQ55" s="7"/>
      <c r="AR55" s="153"/>
      <c r="AS55" s="7"/>
      <c r="AT55" s="7"/>
      <c r="AU55" s="7"/>
      <c r="AV55" s="7"/>
      <c r="AW55" s="7"/>
      <c r="AX55" s="7"/>
      <c r="AY55" s="7"/>
      <c r="AZ55" s="7"/>
      <c r="BA55" s="7"/>
      <c r="BB55" s="7"/>
      <c r="BC55" s="7"/>
      <c r="BD55" s="7"/>
      <c r="BE55" s="154"/>
      <c r="BF55" s="154"/>
      <c r="BG55" s="7"/>
      <c r="BH55" s="154"/>
      <c r="BI55" s="154"/>
      <c r="BJ55" s="154"/>
      <c r="BK55" s="154"/>
      <c r="BL55" s="154"/>
      <c r="BM55" s="154"/>
      <c r="BN55" s="7"/>
      <c r="BO55" s="7"/>
      <c r="BP55" s="7"/>
      <c r="BQ55" s="7"/>
      <c r="BR55" s="154"/>
      <c r="BS55" s="154"/>
      <c r="BT55" s="7"/>
      <c r="BU55" s="154"/>
      <c r="BV55" s="154"/>
      <c r="BW55" s="154"/>
      <c r="BX55" s="154"/>
      <c r="BY55" s="154"/>
      <c r="BZ55" s="154"/>
      <c r="CA55" s="7"/>
      <c r="CB55" s="7"/>
      <c r="CC55" s="7"/>
      <c r="CD55" s="7"/>
      <c r="CE55" s="154"/>
      <c r="CF55" s="154"/>
      <c r="CG55" s="7"/>
      <c r="CH55" s="154"/>
      <c r="CI55" s="154"/>
      <c r="CJ55" s="154"/>
      <c r="CK55" s="154"/>
      <c r="CL55" s="154"/>
      <c r="CM55" s="154"/>
      <c r="CN55" s="7"/>
      <c r="CO55" s="7"/>
      <c r="CP55" s="7"/>
      <c r="CQ55" s="7"/>
      <c r="CR55" s="154"/>
      <c r="CS55" s="154"/>
      <c r="CT55" s="7"/>
      <c r="CU55" s="154"/>
      <c r="CV55" s="154"/>
      <c r="CW55" s="154"/>
      <c r="CX55" s="154"/>
      <c r="CY55" s="154"/>
      <c r="CZ55" s="154"/>
      <c r="DA55" s="7"/>
      <c r="DB55" s="7"/>
      <c r="DC55" s="7"/>
      <c r="DD55" s="7"/>
      <c r="DE55" s="154"/>
      <c r="DF55" s="154"/>
      <c r="DG55" s="7"/>
      <c r="DH55" s="154"/>
      <c r="DI55" s="154"/>
      <c r="DJ55" s="154"/>
      <c r="DK55" s="154"/>
      <c r="DL55" s="154"/>
      <c r="DM55" s="154"/>
      <c r="DN55" s="7"/>
      <c r="DO55" s="7"/>
      <c r="DP55" s="7"/>
      <c r="DQ55" s="7"/>
      <c r="DR55" s="154" t="str">
        <f>IF('⑤案件貼り付けシート(E6~→A2へ縦横替えで）'!FC51="","",'⑤案件貼り付けシート(E6~→A2へ縦横替えで）'!FC51)</f>
        <v/>
      </c>
      <c r="DS55" s="154" t="str">
        <f>IF('⑤案件貼り付けシート(E6~→A2へ縦横替えで）'!FD51="","",'⑤案件貼り付けシート(E6~→A2へ縦横替えで）'!FD51)</f>
        <v/>
      </c>
      <c r="DT55" s="7" t="str" cm="1">
        <f t="array" ref="DT55">IF('⑤案件貼り付けシート(E6~→A2へ縦横替えで）'!FE51="","",_xlfn.IFS('⑤案件貼り付けシート(E6~→A2へ縦横替えで）'!FE51="固定",1,'⑤案件貼り付けシート(E6~→A2へ縦横替えで）'!FE51="流動",2,'⑤案件貼り付けシート(E6~→A2へ縦横替えで）'!FE51="対象外",""))</f>
        <v/>
      </c>
      <c r="DU55" s="154" t="str">
        <f>IF('⑤案件貼り付けシート(E6~→A2へ縦横替えで）'!$FE51="固定",IF('⑤案件貼り付けシート(E6~→A2へ縦横替えで）'!FF51="","",'⑤案件貼り付けシート(E6~→A2へ縦横替えで）'!FF51),"")</f>
        <v/>
      </c>
      <c r="DV55" s="154" t="str">
        <f>IF('⑤案件貼り付けシート(E6~→A2へ縦横替えで）'!$FE51="固定",IF('⑤案件貼り付けシート(E6~→A2へ縦横替えで）'!FG51="","",'⑤案件貼り付けシート(E6~→A2へ縦横替えで）'!FG51),"")</f>
        <v/>
      </c>
      <c r="DW55" s="154" t="str">
        <f>IF('⑤案件貼り付けシート(E6~→A2へ縦横替えで）'!$FE51="固定",IF('⑤案件貼り付けシート(E6~→A2へ縦横替えで）'!FH51="","",'⑤案件貼り付けシート(E6~→A2へ縦横替えで）'!FH51),"")</f>
        <v/>
      </c>
      <c r="DX55" s="154" t="str">
        <f>IF('⑤案件貼り付けシート(E6~→A2へ縦横替えで）'!$FE51="固定",IF('⑤案件貼り付けシート(E6~→A2へ縦横替えで）'!FI51="","",'⑤案件貼り付けシート(E6~→A2へ縦横替えで）'!FI51),"")</f>
        <v/>
      </c>
      <c r="DY55" s="154" t="str">
        <f>IF('⑤案件貼り付けシート(E6~→A2へ縦横替えで）'!$FE51="固定",IF('⑤案件貼り付けシート(E6~→A2へ縦横替えで）'!FJ51="","",'⑤案件貼り付けシート(E6~→A2へ縦横替えで）'!FJ51),"")</f>
        <v/>
      </c>
      <c r="DZ55" s="154" t="str">
        <f>IF('⑤案件貼り付けシート(E6~→A2へ縦横替えで）'!$FE51="固定",IF('⑤案件貼り付けシート(E6~→A2へ縦横替えで）'!FK51="","",'⑤案件貼り付けシート(E6~→A2へ縦横替えで）'!FK51),"")</f>
        <v/>
      </c>
      <c r="EA55" s="7" t="str">
        <f>IF('⑤案件貼り付けシート(E6~→A2へ縦横替えで）'!$FE51="固定",IF('⑤案件貼り付けシート(E6~→A2へ縦横替えで）'!FL51="","",'⑤案件貼り付けシート(E6~→A2へ縦横替えで）'!FL51),"")</f>
        <v/>
      </c>
      <c r="EB55" s="7" t="str">
        <f>IF('⑤案件貼り付けシート(E6~→A2へ縦横替えで）'!FM51="","",'⑤案件貼り付けシート(E6~→A2へ縦横替えで）'!FM51)</f>
        <v/>
      </c>
      <c r="EC55" s="7" t="str">
        <f>IF('⑤案件貼り付けシート(E6~→A2へ縦横替えで）'!FN51="","",'⑤案件貼り付けシート(E6~→A2へ縦横替えで）'!FN51)</f>
        <v/>
      </c>
      <c r="ED55" s="7" t="str">
        <f>IF('⑤案件貼り付けシート(E6~→A2へ縦横替えで）'!FO51="","",'⑤案件貼り付けシート(E6~→A2へ縦横替えで）'!FO51)</f>
        <v/>
      </c>
      <c r="EE55" s="154" t="str">
        <f>IF('⑤案件貼り付けシート(E6~→A2へ縦横替えで）'!FQ51="","",'⑤案件貼り付けシート(E6~→A2へ縦横替えで）'!FQ51)</f>
        <v/>
      </c>
      <c r="EF55" s="154" t="str">
        <f>IF('⑤案件貼り付けシート(E6~→A2へ縦横替えで）'!FR51="","",'⑤案件貼り付けシート(E6~→A2へ縦横替えで）'!FR51)</f>
        <v/>
      </c>
      <c r="EG55" s="7" t="str" cm="1">
        <f t="array" ref="EG55">IF('⑤案件貼り付けシート(E6~→A2へ縦横替えで）'!FS51="","",_xlfn.IFS('⑤案件貼り付けシート(E6~→A2へ縦横替えで）'!FS51="固定",1,'⑤案件貼り付けシート(E6~→A2へ縦横替えで）'!FS51="流動",2,'⑤案件貼り付けシート(E6~→A2へ縦横替えで）'!FS51="対象外",""))</f>
        <v/>
      </c>
      <c r="EH55" s="154" t="str">
        <f>IF('⑤案件貼り付けシート(E6~→A2へ縦横替えで）'!$FS51="固定",IF('⑤案件貼り付けシート(E6~→A2へ縦横替えで）'!FT51="","",'⑤案件貼り付けシート(E6~→A2へ縦横替えで）'!FT51),"")</f>
        <v/>
      </c>
      <c r="EI55" s="154" t="str">
        <f>IF('⑤案件貼り付けシート(E6~→A2へ縦横替えで）'!$FS51="固定",IF('⑤案件貼り付けシート(E6~→A2へ縦横替えで）'!FU51="","",'⑤案件貼り付けシート(E6~→A2へ縦横替えで）'!FU51),"")</f>
        <v/>
      </c>
      <c r="EJ55" s="154" t="str">
        <f>IF('⑤案件貼り付けシート(E6~→A2へ縦横替えで）'!$FS51="固定",IF('⑤案件貼り付けシート(E6~→A2へ縦横替えで）'!FV51="","",'⑤案件貼り付けシート(E6~→A2へ縦横替えで）'!FV51),"")</f>
        <v/>
      </c>
      <c r="EK55" s="154" t="str">
        <f>IF('⑤案件貼り付けシート(E6~→A2へ縦横替えで）'!$FS51="固定",IF('⑤案件貼り付けシート(E6~→A2へ縦横替えで）'!FW51="","",'⑤案件貼り付けシート(E6~→A2へ縦横替えで）'!FW51),"")</f>
        <v/>
      </c>
      <c r="EL55" s="154" t="str">
        <f>IF('⑤案件貼り付けシート(E6~→A2へ縦横替えで）'!$FS51="固定",IF('⑤案件貼り付けシート(E6~→A2へ縦横替えで）'!FX51="","",'⑤案件貼り付けシート(E6~→A2へ縦横替えで）'!FX51),"")</f>
        <v/>
      </c>
      <c r="EM55" s="154" t="str">
        <f>IF('⑤案件貼り付けシート(E6~→A2へ縦横替えで）'!$FS51="固定",IF('⑤案件貼り付けシート(E6~→A2へ縦横替えで）'!FY51="","",'⑤案件貼り付けシート(E6~→A2へ縦横替えで）'!FY51),"")</f>
        <v/>
      </c>
      <c r="EN55" s="7" t="str">
        <f>IF('⑤案件貼り付けシート(E6~→A2へ縦横替えで）'!$FS51="固定",IF('⑤案件貼り付けシート(E6~→A2へ縦横替えで）'!FZ51="","",'⑤案件貼り付けシート(E6~→A2へ縦横替えで）'!FZ51),"")</f>
        <v/>
      </c>
      <c r="EO55" s="7" t="str">
        <f>IF('⑤案件貼り付けシート(E6~→A2へ縦横替えで）'!GA51="","",'⑤案件貼り付けシート(E6~→A2へ縦横替えで）'!GA51)</f>
        <v/>
      </c>
      <c r="EP55" s="7" t="str">
        <f>IF('⑤案件貼り付けシート(E6~→A2へ縦横替えで）'!GB51="","",'⑤案件貼り付けシート(E6~→A2へ縦横替えで）'!GB51)</f>
        <v/>
      </c>
      <c r="EQ55" s="7" t="str">
        <f>IF('⑤案件貼り付けシート(E6~→A2へ縦横替えで）'!GC51="","",'⑤案件貼り付けシート(E6~→A2へ縦横替えで）'!GC51)</f>
        <v/>
      </c>
      <c r="ER55" s="154" t="str">
        <f>IF('⑤案件貼り付けシート(E6~→A2へ縦横替えで）'!GE51="","",'⑤案件貼り付けシート(E6~→A2へ縦横替えで）'!GE51)</f>
        <v/>
      </c>
      <c r="ES55" s="154" t="str">
        <f>IF('⑤案件貼り付けシート(E6~→A2へ縦横替えで）'!GF51="","",'⑤案件貼り付けシート(E6~→A2へ縦横替えで）'!GF51)</f>
        <v/>
      </c>
      <c r="ET55" s="7" t="str" cm="1">
        <f t="array" ref="ET55">IF('⑤案件貼り付けシート(E6~→A2へ縦横替えで）'!GG51="","",_xlfn.IFS('⑤案件貼り付けシート(E6~→A2へ縦横替えで）'!GG51="固定",1,'⑤案件貼り付けシート(E6~→A2へ縦横替えで）'!GG51="流動",2,'⑤案件貼り付けシート(E6~→A2へ縦横替えで）'!GG51="対象外",""))</f>
        <v/>
      </c>
      <c r="EU55" s="154" t="str">
        <f>IF('⑤案件貼り付けシート(E6~→A2へ縦横替えで）'!$GG51="固定",IF('⑤案件貼り付けシート(E6~→A2へ縦横替えで）'!GH51="","",'⑤案件貼り付けシート(E6~→A2へ縦横替えで）'!GH51),"")</f>
        <v/>
      </c>
      <c r="EV55" s="154" t="str">
        <f>IF('⑤案件貼り付けシート(E6~→A2へ縦横替えで）'!$GG51="固定",IF('⑤案件貼り付けシート(E6~→A2へ縦横替えで）'!GI51="","",'⑤案件貼り付けシート(E6~→A2へ縦横替えで）'!GI51),"")</f>
        <v/>
      </c>
      <c r="EW55" s="154" t="str">
        <f>IF('⑤案件貼り付けシート(E6~→A2へ縦横替えで）'!$GG51="固定",IF('⑤案件貼り付けシート(E6~→A2へ縦横替えで）'!GJ51="","",'⑤案件貼り付けシート(E6~→A2へ縦横替えで）'!GJ51),"")</f>
        <v/>
      </c>
      <c r="EX55" s="154" t="str">
        <f>IF('⑤案件貼り付けシート(E6~→A2へ縦横替えで）'!$GG51="固定",IF('⑤案件貼り付けシート(E6~→A2へ縦横替えで）'!GK51="","",'⑤案件貼り付けシート(E6~→A2へ縦横替えで）'!GK51),"")</f>
        <v/>
      </c>
      <c r="EY55" s="154" t="str">
        <f>IF('⑤案件貼り付けシート(E6~→A2へ縦横替えで）'!$GG51="固定",IF('⑤案件貼り付けシート(E6~→A2へ縦横替えで）'!GL51="","",'⑤案件貼り付けシート(E6~→A2へ縦横替えで）'!GL51),"")</f>
        <v/>
      </c>
      <c r="EZ55" s="154" t="str">
        <f>IF('⑤案件貼り付けシート(E6~→A2へ縦横替えで）'!$GG51="固定",IF('⑤案件貼り付けシート(E6~→A2へ縦横替えで）'!GM51="","",'⑤案件貼り付けシート(E6~→A2へ縦横替えで）'!GM51),"")</f>
        <v/>
      </c>
      <c r="FA55" s="7" t="str">
        <f>IF('⑤案件貼り付けシート(E6~→A2へ縦横替えで）'!$GG51="固定",IF('⑤案件貼り付けシート(E6~→A2へ縦横替えで）'!GN51="","",'⑤案件貼り付けシート(E6~→A2へ縦横替えで）'!GN51),"")</f>
        <v/>
      </c>
      <c r="FB55" s="7" t="str">
        <f>IF('⑤案件貼り付けシート(E6~→A2へ縦横替えで）'!GO51="","",'⑤案件貼り付けシート(E6~→A2へ縦横替えで）'!GO51)</f>
        <v/>
      </c>
      <c r="FC55" s="7" t="str">
        <f>IF('⑤案件貼り付けシート(E6~→A2へ縦横替えで）'!GP51="","",'⑤案件貼り付けシート(E6~→A2へ縦横替えで）'!GP51)</f>
        <v/>
      </c>
      <c r="FD55" s="7" t="str">
        <f>IF('⑤案件貼り付けシート(E6~→A2へ縦横替えで）'!GQ51="","",'⑤案件貼り付けシート(E6~→A2へ縦横替えで）'!GQ51)</f>
        <v/>
      </c>
      <c r="FE55" s="154" t="str">
        <f>IF('⑤案件貼り付けシート(E6~→A2へ縦横替えで）'!GS51="","",'⑤案件貼り付けシート(E6~→A2へ縦横替えで）'!GS51)</f>
        <v/>
      </c>
      <c r="FF55" s="154" t="str">
        <f>IF('⑤案件貼り付けシート(E6~→A2へ縦横替えで）'!GT51="","",'⑤案件貼り付けシート(E6~→A2へ縦横替えで）'!GT51)</f>
        <v/>
      </c>
      <c r="FG55" s="7" t="str" cm="1">
        <f t="array" ref="FG55">IF('⑤案件貼り付けシート(E6~→A2へ縦横替えで）'!GU51="","",_xlfn.IFS('⑤案件貼り付けシート(E6~→A2へ縦横替えで）'!GU51="固定",1,'⑤案件貼り付けシート(E6~→A2へ縦横替えで）'!GU51="流動",2,'⑤案件貼り付けシート(E6~→A2へ縦横替えで）'!GU51="対象外",""))</f>
        <v/>
      </c>
      <c r="FH55" s="154" t="str">
        <f>IF('⑤案件貼り付けシート(E6~→A2へ縦横替えで）'!$GU51="固定",IF('⑤案件貼り付けシート(E6~→A2へ縦横替えで）'!GV51="","",'⑤案件貼り付けシート(E6~→A2へ縦横替えで）'!GV51),"")</f>
        <v/>
      </c>
      <c r="FI55" s="154" t="str">
        <f>IF('⑤案件貼り付けシート(E6~→A2へ縦横替えで）'!$GU51="固定",IF('⑤案件貼り付けシート(E6~→A2へ縦横替えで）'!GW51="","",'⑤案件貼り付けシート(E6~→A2へ縦横替えで）'!GW51),"")</f>
        <v/>
      </c>
      <c r="FJ55" s="154" t="str">
        <f>IF('⑤案件貼り付けシート(E6~→A2へ縦横替えで）'!$GU51="固定",IF('⑤案件貼り付けシート(E6~→A2へ縦横替えで）'!GX51="","",'⑤案件貼り付けシート(E6~→A2へ縦横替えで）'!GX51),"")</f>
        <v/>
      </c>
      <c r="FK55" s="154" t="str">
        <f>IF('⑤案件貼り付けシート(E6~→A2へ縦横替えで）'!$GU51="固定",IF('⑤案件貼り付けシート(E6~→A2へ縦横替えで）'!GY51="","",'⑤案件貼り付けシート(E6~→A2へ縦横替えで）'!GY51),"")</f>
        <v/>
      </c>
      <c r="FL55" s="154" t="str">
        <f>IF('⑤案件貼り付けシート(E6~→A2へ縦横替えで）'!$GU51="固定",IF('⑤案件貼り付けシート(E6~→A2へ縦横替えで）'!GZ51="","",'⑤案件貼り付けシート(E6~→A2へ縦横替えで）'!GZ51),"")</f>
        <v/>
      </c>
      <c r="FM55" s="154" t="str">
        <f>IF('⑤案件貼り付けシート(E6~→A2へ縦横替えで）'!$GU51="固定",IF('⑤案件貼り付けシート(E6~→A2へ縦横替えで）'!HA51="","",'⑤案件貼り付けシート(E6~→A2へ縦横替えで）'!HA51),"")</f>
        <v/>
      </c>
      <c r="FN55" s="7" t="str">
        <f>IF('⑤案件貼り付けシート(E6~→A2へ縦横替えで）'!$GU51="固定",IF('⑤案件貼り付けシート(E6~→A2へ縦横替えで）'!HB51="","",'⑤案件貼り付けシート(E6~→A2へ縦横替えで）'!HB51),"")</f>
        <v/>
      </c>
      <c r="FO55" s="7" t="str">
        <f>IF('⑤案件貼り付けシート(E6~→A2へ縦横替えで）'!HC51="","",'⑤案件貼り付けシート(E6~→A2へ縦横替えで）'!HC51)</f>
        <v/>
      </c>
      <c r="FP55" s="7" t="str">
        <f>IF('⑤案件貼り付けシート(E6~→A2へ縦横替えで）'!HD51="","",'⑤案件貼り付けシート(E6~→A2へ縦横替えで）'!HD51)</f>
        <v/>
      </c>
      <c r="FQ55" s="7" t="str">
        <f>IF('⑤案件貼り付けシート(E6~→A2へ縦横替えで）'!HE51="","",'⑤案件貼り付けシート(E6~→A2へ縦横替えで）'!HE51)</f>
        <v/>
      </c>
      <c r="FR55" s="154" t="str">
        <f>IF('⑤案件貼り付けシート(E6~→A2へ縦横替えで）'!HG51="","",'⑤案件貼り付けシート(E6~→A2へ縦横替えで）'!HG51)</f>
        <v/>
      </c>
      <c r="FS55" s="154" t="str">
        <f>IF('⑤案件貼り付けシート(E6~→A2へ縦横替えで）'!HH51="","",'⑤案件貼り付けシート(E6~→A2へ縦横替えで）'!HH51)</f>
        <v/>
      </c>
      <c r="FT55" s="7" t="str" cm="1">
        <f t="array" ref="FT55">IF('⑤案件貼り付けシート(E6~→A2へ縦横替えで）'!HI51="","",_xlfn.IFS('⑤案件貼り付けシート(E6~→A2へ縦横替えで）'!HI51="固定",1,'⑤案件貼り付けシート(E6~→A2へ縦横替えで）'!HI51="流動",2,'⑤案件貼り付けシート(E6~→A2へ縦横替えで）'!HI51="対象外",""))</f>
        <v/>
      </c>
      <c r="FU55" s="154" t="str">
        <f>IF('⑤案件貼り付けシート(E6~→A2へ縦横替えで）'!$HI51="固定",IF('⑤案件貼り付けシート(E6~→A2へ縦横替えで）'!HJ51="","",'⑤案件貼り付けシート(E6~→A2へ縦横替えで）'!HJ51),"")</f>
        <v/>
      </c>
      <c r="FV55" s="154" t="str">
        <f>IF('⑤案件貼り付けシート(E6~→A2へ縦横替えで）'!$HI51="固定",IF('⑤案件貼り付けシート(E6~→A2へ縦横替えで）'!HK51="","",'⑤案件貼り付けシート(E6~→A2へ縦横替えで）'!HK51),"")</f>
        <v/>
      </c>
      <c r="FW55" s="154" t="str">
        <f>IF('⑤案件貼り付けシート(E6~→A2へ縦横替えで）'!$HI51="固定",IF('⑤案件貼り付けシート(E6~→A2へ縦横替えで）'!HL51="","",'⑤案件貼り付けシート(E6~→A2へ縦横替えで）'!HL51),"")</f>
        <v/>
      </c>
      <c r="FX55" s="154" t="str">
        <f>IF('⑤案件貼り付けシート(E6~→A2へ縦横替えで）'!$HI51="固定",IF('⑤案件貼り付けシート(E6~→A2へ縦横替えで）'!HM51="","",'⑤案件貼り付けシート(E6~→A2へ縦横替えで）'!HM51),"")</f>
        <v/>
      </c>
      <c r="FY55" s="154" t="str">
        <f>IF('⑤案件貼り付けシート(E6~→A2へ縦横替えで）'!$HI51="固定",IF('⑤案件貼り付けシート(E6~→A2へ縦横替えで）'!HN51="","",'⑤案件貼り付けシート(E6~→A2へ縦横替えで）'!HN51),"")</f>
        <v/>
      </c>
      <c r="FZ55" s="154" t="str">
        <f>IF('⑤案件貼り付けシート(E6~→A2へ縦横替えで）'!$HI51="固定",IF('⑤案件貼り付けシート(E6~→A2へ縦横替えで）'!HO51="","",'⑤案件貼り付けシート(E6~→A2へ縦横替えで）'!HO51),"")</f>
        <v/>
      </c>
      <c r="GA55" s="7" t="str">
        <f>IF('⑤案件貼り付けシート(E6~→A2へ縦横替えで）'!$HI51="固定",IF('⑤案件貼り付けシート(E6~→A2へ縦横替えで）'!HP51="","",'⑤案件貼り付けシート(E6~→A2へ縦横替えで）'!HP51),"")</f>
        <v/>
      </c>
      <c r="GB55" s="7" t="str">
        <f>IF('⑤案件貼り付けシート(E6~→A2へ縦横替えで）'!HQ51="","",'⑤案件貼り付けシート(E6~→A2へ縦横替えで）'!HQ51)</f>
        <v/>
      </c>
      <c r="GC55" s="7" t="str">
        <f>IF('⑤案件貼り付けシート(E6~→A2へ縦横替えで）'!HR51="","",'⑤案件貼り付けシート(E6~→A2へ縦横替えで）'!HR51)</f>
        <v/>
      </c>
      <c r="GD55" s="7" t="str">
        <f>IF('⑤案件貼り付けシート(E6~→A2へ縦横替えで）'!HS51="","",'⑤案件貼り付けシート(E6~→A2へ縦横替えで）'!HS51)</f>
        <v/>
      </c>
      <c r="GE55" s="7"/>
      <c r="GF55" s="7"/>
      <c r="GG55" s="7"/>
      <c r="GH55" s="7"/>
      <c r="GI55" s="7"/>
      <c r="GJ55" s="7"/>
      <c r="GK55" s="7"/>
      <c r="GL55" s="7"/>
      <c r="GM55" s="48"/>
      <c r="GN55" s="7"/>
      <c r="GO55" s="7"/>
      <c r="GP55" s="7"/>
      <c r="GQ55" s="7"/>
      <c r="GR55" s="48"/>
      <c r="GS55" s="48"/>
      <c r="GT55" s="48"/>
      <c r="GU55" s="48"/>
      <c r="GV55" s="48"/>
    </row>
    <row r="56" spans="1:204">
      <c r="A56" s="7"/>
      <c r="B56" s="7"/>
      <c r="C56" s="7"/>
      <c r="D56" s="48"/>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13"/>
      <c r="AJ56" s="13"/>
      <c r="AK56" s="7"/>
      <c r="AL56" s="7"/>
      <c r="AM56" s="7"/>
      <c r="AN56" s="7"/>
      <c r="AO56" s="7"/>
      <c r="AP56" s="7"/>
      <c r="AQ56" s="7"/>
      <c r="AR56" s="153"/>
      <c r="AS56" s="7"/>
      <c r="AT56" s="7"/>
      <c r="AU56" s="7"/>
      <c r="AV56" s="7"/>
      <c r="AW56" s="7"/>
      <c r="AX56" s="7"/>
      <c r="AY56" s="7"/>
      <c r="AZ56" s="7"/>
      <c r="BA56" s="7"/>
      <c r="BB56" s="7"/>
      <c r="BC56" s="7"/>
      <c r="BD56" s="7"/>
      <c r="BE56" s="154"/>
      <c r="BF56" s="154"/>
      <c r="BG56" s="7"/>
      <c r="BH56" s="154"/>
      <c r="BI56" s="154"/>
      <c r="BJ56" s="154"/>
      <c r="BK56" s="154"/>
      <c r="BL56" s="154"/>
      <c r="BM56" s="154"/>
      <c r="BN56" s="7"/>
      <c r="BO56" s="7"/>
      <c r="BP56" s="7"/>
      <c r="BQ56" s="7"/>
      <c r="BR56" s="154"/>
      <c r="BS56" s="154"/>
      <c r="BT56" s="7"/>
      <c r="BU56" s="154"/>
      <c r="BV56" s="154"/>
      <c r="BW56" s="154"/>
      <c r="BX56" s="154"/>
      <c r="BY56" s="154"/>
      <c r="BZ56" s="154"/>
      <c r="CA56" s="7"/>
      <c r="CB56" s="7"/>
      <c r="CC56" s="7"/>
      <c r="CD56" s="7"/>
      <c r="CE56" s="154"/>
      <c r="CF56" s="154"/>
      <c r="CG56" s="7"/>
      <c r="CH56" s="154"/>
      <c r="CI56" s="154"/>
      <c r="CJ56" s="154"/>
      <c r="CK56" s="154"/>
      <c r="CL56" s="154"/>
      <c r="CM56" s="154"/>
      <c r="CN56" s="7"/>
      <c r="CO56" s="7"/>
      <c r="CP56" s="7"/>
      <c r="CQ56" s="7"/>
      <c r="CR56" s="154"/>
      <c r="CS56" s="154"/>
      <c r="CT56" s="7"/>
      <c r="CU56" s="154"/>
      <c r="CV56" s="154"/>
      <c r="CW56" s="154"/>
      <c r="CX56" s="154"/>
      <c r="CY56" s="154"/>
      <c r="CZ56" s="154"/>
      <c r="DA56" s="7"/>
      <c r="DB56" s="7"/>
      <c r="DC56" s="7"/>
      <c r="DD56" s="7"/>
      <c r="DE56" s="154"/>
      <c r="DF56" s="154"/>
      <c r="DG56" s="7"/>
      <c r="DH56" s="154"/>
      <c r="DI56" s="154"/>
      <c r="DJ56" s="154"/>
      <c r="DK56" s="154"/>
      <c r="DL56" s="154"/>
      <c r="DM56" s="154"/>
      <c r="DN56" s="7"/>
      <c r="DO56" s="7"/>
      <c r="DP56" s="7"/>
      <c r="DQ56" s="7"/>
      <c r="DR56" s="154" t="str">
        <f>IF('⑤案件貼り付けシート(E6~→A2へ縦横替えで）'!FC52="","",'⑤案件貼り付けシート(E6~→A2へ縦横替えで）'!FC52)</f>
        <v/>
      </c>
      <c r="DS56" s="154" t="str">
        <f>IF('⑤案件貼り付けシート(E6~→A2へ縦横替えで）'!FD52="","",'⑤案件貼り付けシート(E6~→A2へ縦横替えで）'!FD52)</f>
        <v/>
      </c>
      <c r="DT56" s="7" t="str" cm="1">
        <f t="array" ref="DT56">IF('⑤案件貼り付けシート(E6~→A2へ縦横替えで）'!FE52="","",_xlfn.IFS('⑤案件貼り付けシート(E6~→A2へ縦横替えで）'!FE52="固定",1,'⑤案件貼り付けシート(E6~→A2へ縦横替えで）'!FE52="流動",2,'⑤案件貼り付けシート(E6~→A2へ縦横替えで）'!FE52="対象外",""))</f>
        <v/>
      </c>
      <c r="DU56" s="154" t="str">
        <f>IF('⑤案件貼り付けシート(E6~→A2へ縦横替えで）'!$FE52="固定",IF('⑤案件貼り付けシート(E6~→A2へ縦横替えで）'!FF52="","",'⑤案件貼り付けシート(E6~→A2へ縦横替えで）'!FF52),"")</f>
        <v/>
      </c>
      <c r="DV56" s="154" t="str">
        <f>IF('⑤案件貼り付けシート(E6~→A2へ縦横替えで）'!$FE52="固定",IF('⑤案件貼り付けシート(E6~→A2へ縦横替えで）'!FG52="","",'⑤案件貼り付けシート(E6~→A2へ縦横替えで）'!FG52),"")</f>
        <v/>
      </c>
      <c r="DW56" s="154" t="str">
        <f>IF('⑤案件貼り付けシート(E6~→A2へ縦横替えで）'!$FE52="固定",IF('⑤案件貼り付けシート(E6~→A2へ縦横替えで）'!FH52="","",'⑤案件貼り付けシート(E6~→A2へ縦横替えで）'!FH52),"")</f>
        <v/>
      </c>
      <c r="DX56" s="154" t="str">
        <f>IF('⑤案件貼り付けシート(E6~→A2へ縦横替えで）'!$FE52="固定",IF('⑤案件貼り付けシート(E6~→A2へ縦横替えで）'!FI52="","",'⑤案件貼り付けシート(E6~→A2へ縦横替えで）'!FI52),"")</f>
        <v/>
      </c>
      <c r="DY56" s="154" t="str">
        <f>IF('⑤案件貼り付けシート(E6~→A2へ縦横替えで）'!$FE52="固定",IF('⑤案件貼り付けシート(E6~→A2へ縦横替えで）'!FJ52="","",'⑤案件貼り付けシート(E6~→A2へ縦横替えで）'!FJ52),"")</f>
        <v/>
      </c>
      <c r="DZ56" s="154" t="str">
        <f>IF('⑤案件貼り付けシート(E6~→A2へ縦横替えで）'!$FE52="固定",IF('⑤案件貼り付けシート(E6~→A2へ縦横替えで）'!FK52="","",'⑤案件貼り付けシート(E6~→A2へ縦横替えで）'!FK52),"")</f>
        <v/>
      </c>
      <c r="EA56" s="7" t="str">
        <f>IF('⑤案件貼り付けシート(E6~→A2へ縦横替えで）'!$FE52="固定",IF('⑤案件貼り付けシート(E6~→A2へ縦横替えで）'!FL52="","",'⑤案件貼り付けシート(E6~→A2へ縦横替えで）'!FL52),"")</f>
        <v/>
      </c>
      <c r="EB56" s="7" t="str">
        <f>IF('⑤案件貼り付けシート(E6~→A2へ縦横替えで）'!FM52="","",'⑤案件貼り付けシート(E6~→A2へ縦横替えで）'!FM52)</f>
        <v/>
      </c>
      <c r="EC56" s="7" t="str">
        <f>IF('⑤案件貼り付けシート(E6~→A2へ縦横替えで）'!FN52="","",'⑤案件貼り付けシート(E6~→A2へ縦横替えで）'!FN52)</f>
        <v/>
      </c>
      <c r="ED56" s="7" t="str">
        <f>IF('⑤案件貼り付けシート(E6~→A2へ縦横替えで）'!FO52="","",'⑤案件貼り付けシート(E6~→A2へ縦横替えで）'!FO52)</f>
        <v/>
      </c>
      <c r="EE56" s="154" t="str">
        <f>IF('⑤案件貼り付けシート(E6~→A2へ縦横替えで）'!FQ52="","",'⑤案件貼り付けシート(E6~→A2へ縦横替えで）'!FQ52)</f>
        <v/>
      </c>
      <c r="EF56" s="154" t="str">
        <f>IF('⑤案件貼り付けシート(E6~→A2へ縦横替えで）'!FR52="","",'⑤案件貼り付けシート(E6~→A2へ縦横替えで）'!FR52)</f>
        <v/>
      </c>
      <c r="EG56" s="7" t="str" cm="1">
        <f t="array" ref="EG56">IF('⑤案件貼り付けシート(E6~→A2へ縦横替えで）'!FS52="","",_xlfn.IFS('⑤案件貼り付けシート(E6~→A2へ縦横替えで）'!FS52="固定",1,'⑤案件貼り付けシート(E6~→A2へ縦横替えで）'!FS52="流動",2,'⑤案件貼り付けシート(E6~→A2へ縦横替えで）'!FS52="対象外",""))</f>
        <v/>
      </c>
      <c r="EH56" s="154" t="str">
        <f>IF('⑤案件貼り付けシート(E6~→A2へ縦横替えで）'!$FS52="固定",IF('⑤案件貼り付けシート(E6~→A2へ縦横替えで）'!FT52="","",'⑤案件貼り付けシート(E6~→A2へ縦横替えで）'!FT52),"")</f>
        <v/>
      </c>
      <c r="EI56" s="154" t="str">
        <f>IF('⑤案件貼り付けシート(E6~→A2へ縦横替えで）'!$FS52="固定",IF('⑤案件貼り付けシート(E6~→A2へ縦横替えで）'!FU52="","",'⑤案件貼り付けシート(E6~→A2へ縦横替えで）'!FU52),"")</f>
        <v/>
      </c>
      <c r="EJ56" s="154" t="str">
        <f>IF('⑤案件貼り付けシート(E6~→A2へ縦横替えで）'!$FS52="固定",IF('⑤案件貼り付けシート(E6~→A2へ縦横替えで）'!FV52="","",'⑤案件貼り付けシート(E6~→A2へ縦横替えで）'!FV52),"")</f>
        <v/>
      </c>
      <c r="EK56" s="154" t="str">
        <f>IF('⑤案件貼り付けシート(E6~→A2へ縦横替えで）'!$FS52="固定",IF('⑤案件貼り付けシート(E6~→A2へ縦横替えで）'!FW52="","",'⑤案件貼り付けシート(E6~→A2へ縦横替えで）'!FW52),"")</f>
        <v/>
      </c>
      <c r="EL56" s="154" t="str">
        <f>IF('⑤案件貼り付けシート(E6~→A2へ縦横替えで）'!$FS52="固定",IF('⑤案件貼り付けシート(E6~→A2へ縦横替えで）'!FX52="","",'⑤案件貼り付けシート(E6~→A2へ縦横替えで）'!FX52),"")</f>
        <v/>
      </c>
      <c r="EM56" s="154" t="str">
        <f>IF('⑤案件貼り付けシート(E6~→A2へ縦横替えで）'!$FS52="固定",IF('⑤案件貼り付けシート(E6~→A2へ縦横替えで）'!FY52="","",'⑤案件貼り付けシート(E6~→A2へ縦横替えで）'!FY52),"")</f>
        <v/>
      </c>
      <c r="EN56" s="7" t="str">
        <f>IF('⑤案件貼り付けシート(E6~→A2へ縦横替えで）'!$FS52="固定",IF('⑤案件貼り付けシート(E6~→A2へ縦横替えで）'!FZ52="","",'⑤案件貼り付けシート(E6~→A2へ縦横替えで）'!FZ52),"")</f>
        <v/>
      </c>
      <c r="EO56" s="7" t="str">
        <f>IF('⑤案件貼り付けシート(E6~→A2へ縦横替えで）'!GA52="","",'⑤案件貼り付けシート(E6~→A2へ縦横替えで）'!GA52)</f>
        <v/>
      </c>
      <c r="EP56" s="7" t="str">
        <f>IF('⑤案件貼り付けシート(E6~→A2へ縦横替えで）'!GB52="","",'⑤案件貼り付けシート(E6~→A2へ縦横替えで）'!GB52)</f>
        <v/>
      </c>
      <c r="EQ56" s="7" t="str">
        <f>IF('⑤案件貼り付けシート(E6~→A2へ縦横替えで）'!GC52="","",'⑤案件貼り付けシート(E6~→A2へ縦横替えで）'!GC52)</f>
        <v/>
      </c>
      <c r="ER56" s="154" t="str">
        <f>IF('⑤案件貼り付けシート(E6~→A2へ縦横替えで）'!GE52="","",'⑤案件貼り付けシート(E6~→A2へ縦横替えで）'!GE52)</f>
        <v/>
      </c>
      <c r="ES56" s="154" t="str">
        <f>IF('⑤案件貼り付けシート(E6~→A2へ縦横替えで）'!GF52="","",'⑤案件貼り付けシート(E6~→A2へ縦横替えで）'!GF52)</f>
        <v/>
      </c>
      <c r="ET56" s="7" t="str" cm="1">
        <f t="array" ref="ET56">IF('⑤案件貼り付けシート(E6~→A2へ縦横替えで）'!GG52="","",_xlfn.IFS('⑤案件貼り付けシート(E6~→A2へ縦横替えで）'!GG52="固定",1,'⑤案件貼り付けシート(E6~→A2へ縦横替えで）'!GG52="流動",2,'⑤案件貼り付けシート(E6~→A2へ縦横替えで）'!GG52="対象外",""))</f>
        <v/>
      </c>
      <c r="EU56" s="154" t="str">
        <f>IF('⑤案件貼り付けシート(E6~→A2へ縦横替えで）'!$GG52="固定",IF('⑤案件貼り付けシート(E6~→A2へ縦横替えで）'!GH52="","",'⑤案件貼り付けシート(E6~→A2へ縦横替えで）'!GH52),"")</f>
        <v/>
      </c>
      <c r="EV56" s="154" t="str">
        <f>IF('⑤案件貼り付けシート(E6~→A2へ縦横替えで）'!$GG52="固定",IF('⑤案件貼り付けシート(E6~→A2へ縦横替えで）'!GI52="","",'⑤案件貼り付けシート(E6~→A2へ縦横替えで）'!GI52),"")</f>
        <v/>
      </c>
      <c r="EW56" s="154" t="str">
        <f>IF('⑤案件貼り付けシート(E6~→A2へ縦横替えで）'!$GG52="固定",IF('⑤案件貼り付けシート(E6~→A2へ縦横替えで）'!GJ52="","",'⑤案件貼り付けシート(E6~→A2へ縦横替えで）'!GJ52),"")</f>
        <v/>
      </c>
      <c r="EX56" s="154" t="str">
        <f>IF('⑤案件貼り付けシート(E6~→A2へ縦横替えで）'!$GG52="固定",IF('⑤案件貼り付けシート(E6~→A2へ縦横替えで）'!GK52="","",'⑤案件貼り付けシート(E6~→A2へ縦横替えで）'!GK52),"")</f>
        <v/>
      </c>
      <c r="EY56" s="154" t="str">
        <f>IF('⑤案件貼り付けシート(E6~→A2へ縦横替えで）'!$GG52="固定",IF('⑤案件貼り付けシート(E6~→A2へ縦横替えで）'!GL52="","",'⑤案件貼り付けシート(E6~→A2へ縦横替えで）'!GL52),"")</f>
        <v/>
      </c>
      <c r="EZ56" s="154" t="str">
        <f>IF('⑤案件貼り付けシート(E6~→A2へ縦横替えで）'!$GG52="固定",IF('⑤案件貼り付けシート(E6~→A2へ縦横替えで）'!GM52="","",'⑤案件貼り付けシート(E6~→A2へ縦横替えで）'!GM52),"")</f>
        <v/>
      </c>
      <c r="FA56" s="7" t="str">
        <f>IF('⑤案件貼り付けシート(E6~→A2へ縦横替えで）'!$GG52="固定",IF('⑤案件貼り付けシート(E6~→A2へ縦横替えで）'!GN52="","",'⑤案件貼り付けシート(E6~→A2へ縦横替えで）'!GN52),"")</f>
        <v/>
      </c>
      <c r="FB56" s="7" t="str">
        <f>IF('⑤案件貼り付けシート(E6~→A2へ縦横替えで）'!GO52="","",'⑤案件貼り付けシート(E6~→A2へ縦横替えで）'!GO52)</f>
        <v/>
      </c>
      <c r="FC56" s="7" t="str">
        <f>IF('⑤案件貼り付けシート(E6~→A2へ縦横替えで）'!GP52="","",'⑤案件貼り付けシート(E6~→A2へ縦横替えで）'!GP52)</f>
        <v/>
      </c>
      <c r="FD56" s="7" t="str">
        <f>IF('⑤案件貼り付けシート(E6~→A2へ縦横替えで）'!GQ52="","",'⑤案件貼り付けシート(E6~→A2へ縦横替えで）'!GQ52)</f>
        <v/>
      </c>
      <c r="FE56" s="154" t="str">
        <f>IF('⑤案件貼り付けシート(E6~→A2へ縦横替えで）'!GS52="","",'⑤案件貼り付けシート(E6~→A2へ縦横替えで）'!GS52)</f>
        <v/>
      </c>
      <c r="FF56" s="154" t="str">
        <f>IF('⑤案件貼り付けシート(E6~→A2へ縦横替えで）'!GT52="","",'⑤案件貼り付けシート(E6~→A2へ縦横替えで）'!GT52)</f>
        <v/>
      </c>
      <c r="FG56" s="7" t="str" cm="1">
        <f t="array" ref="FG56">IF('⑤案件貼り付けシート(E6~→A2へ縦横替えで）'!GU52="","",_xlfn.IFS('⑤案件貼り付けシート(E6~→A2へ縦横替えで）'!GU52="固定",1,'⑤案件貼り付けシート(E6~→A2へ縦横替えで）'!GU52="流動",2,'⑤案件貼り付けシート(E6~→A2へ縦横替えで）'!GU52="対象外",""))</f>
        <v/>
      </c>
      <c r="FH56" s="154" t="str">
        <f>IF('⑤案件貼り付けシート(E6~→A2へ縦横替えで）'!$GU52="固定",IF('⑤案件貼り付けシート(E6~→A2へ縦横替えで）'!GV52="","",'⑤案件貼り付けシート(E6~→A2へ縦横替えで）'!GV52),"")</f>
        <v/>
      </c>
      <c r="FI56" s="154" t="str">
        <f>IF('⑤案件貼り付けシート(E6~→A2へ縦横替えで）'!$GU52="固定",IF('⑤案件貼り付けシート(E6~→A2へ縦横替えで）'!GW52="","",'⑤案件貼り付けシート(E6~→A2へ縦横替えで）'!GW52),"")</f>
        <v/>
      </c>
      <c r="FJ56" s="154" t="str">
        <f>IF('⑤案件貼り付けシート(E6~→A2へ縦横替えで）'!$GU52="固定",IF('⑤案件貼り付けシート(E6~→A2へ縦横替えで）'!GX52="","",'⑤案件貼り付けシート(E6~→A2へ縦横替えで）'!GX52),"")</f>
        <v/>
      </c>
      <c r="FK56" s="154" t="str">
        <f>IF('⑤案件貼り付けシート(E6~→A2へ縦横替えで）'!$GU52="固定",IF('⑤案件貼り付けシート(E6~→A2へ縦横替えで）'!GY52="","",'⑤案件貼り付けシート(E6~→A2へ縦横替えで）'!GY52),"")</f>
        <v/>
      </c>
      <c r="FL56" s="154" t="str">
        <f>IF('⑤案件貼り付けシート(E6~→A2へ縦横替えで）'!$GU52="固定",IF('⑤案件貼り付けシート(E6~→A2へ縦横替えで）'!GZ52="","",'⑤案件貼り付けシート(E6~→A2へ縦横替えで）'!GZ52),"")</f>
        <v/>
      </c>
      <c r="FM56" s="154" t="str">
        <f>IF('⑤案件貼り付けシート(E6~→A2へ縦横替えで）'!$GU52="固定",IF('⑤案件貼り付けシート(E6~→A2へ縦横替えで）'!HA52="","",'⑤案件貼り付けシート(E6~→A2へ縦横替えで）'!HA52),"")</f>
        <v/>
      </c>
      <c r="FN56" s="7" t="str">
        <f>IF('⑤案件貼り付けシート(E6~→A2へ縦横替えで）'!$GU52="固定",IF('⑤案件貼り付けシート(E6~→A2へ縦横替えで）'!HB52="","",'⑤案件貼り付けシート(E6~→A2へ縦横替えで）'!HB52),"")</f>
        <v/>
      </c>
      <c r="FO56" s="7" t="str">
        <f>IF('⑤案件貼り付けシート(E6~→A2へ縦横替えで）'!HC52="","",'⑤案件貼り付けシート(E6~→A2へ縦横替えで）'!HC52)</f>
        <v/>
      </c>
      <c r="FP56" s="7" t="str">
        <f>IF('⑤案件貼り付けシート(E6~→A2へ縦横替えで）'!HD52="","",'⑤案件貼り付けシート(E6~→A2へ縦横替えで）'!HD52)</f>
        <v/>
      </c>
      <c r="FQ56" s="7" t="str">
        <f>IF('⑤案件貼り付けシート(E6~→A2へ縦横替えで）'!HE52="","",'⑤案件貼り付けシート(E6~→A2へ縦横替えで）'!HE52)</f>
        <v/>
      </c>
      <c r="FR56" s="154" t="str">
        <f>IF('⑤案件貼り付けシート(E6~→A2へ縦横替えで）'!HG52="","",'⑤案件貼り付けシート(E6~→A2へ縦横替えで）'!HG52)</f>
        <v/>
      </c>
      <c r="FS56" s="154" t="str">
        <f>IF('⑤案件貼り付けシート(E6~→A2へ縦横替えで）'!HH52="","",'⑤案件貼り付けシート(E6~→A2へ縦横替えで）'!HH52)</f>
        <v/>
      </c>
      <c r="FT56" s="7" t="str" cm="1">
        <f t="array" ref="FT56">IF('⑤案件貼り付けシート(E6~→A2へ縦横替えで）'!HI52="","",_xlfn.IFS('⑤案件貼り付けシート(E6~→A2へ縦横替えで）'!HI52="固定",1,'⑤案件貼り付けシート(E6~→A2へ縦横替えで）'!HI52="流動",2,'⑤案件貼り付けシート(E6~→A2へ縦横替えで）'!HI52="対象外",""))</f>
        <v/>
      </c>
      <c r="FU56" s="154" t="str">
        <f>IF('⑤案件貼り付けシート(E6~→A2へ縦横替えで）'!$HI52="固定",IF('⑤案件貼り付けシート(E6~→A2へ縦横替えで）'!HJ52="","",'⑤案件貼り付けシート(E6~→A2へ縦横替えで）'!HJ52),"")</f>
        <v/>
      </c>
      <c r="FV56" s="154" t="str">
        <f>IF('⑤案件貼り付けシート(E6~→A2へ縦横替えで）'!$HI52="固定",IF('⑤案件貼り付けシート(E6~→A2へ縦横替えで）'!HK52="","",'⑤案件貼り付けシート(E6~→A2へ縦横替えで）'!HK52),"")</f>
        <v/>
      </c>
      <c r="FW56" s="154" t="str">
        <f>IF('⑤案件貼り付けシート(E6~→A2へ縦横替えで）'!$HI52="固定",IF('⑤案件貼り付けシート(E6~→A2へ縦横替えで）'!HL52="","",'⑤案件貼り付けシート(E6~→A2へ縦横替えで）'!HL52),"")</f>
        <v/>
      </c>
      <c r="FX56" s="154" t="str">
        <f>IF('⑤案件貼り付けシート(E6~→A2へ縦横替えで）'!$HI52="固定",IF('⑤案件貼り付けシート(E6~→A2へ縦横替えで）'!HM52="","",'⑤案件貼り付けシート(E6~→A2へ縦横替えで）'!HM52),"")</f>
        <v/>
      </c>
      <c r="FY56" s="154" t="str">
        <f>IF('⑤案件貼り付けシート(E6~→A2へ縦横替えで）'!$HI52="固定",IF('⑤案件貼り付けシート(E6~→A2へ縦横替えで）'!HN52="","",'⑤案件貼り付けシート(E6~→A2へ縦横替えで）'!HN52),"")</f>
        <v/>
      </c>
      <c r="FZ56" s="154" t="str">
        <f>IF('⑤案件貼り付けシート(E6~→A2へ縦横替えで）'!$HI52="固定",IF('⑤案件貼り付けシート(E6~→A2へ縦横替えで）'!HO52="","",'⑤案件貼り付けシート(E6~→A2へ縦横替えで）'!HO52),"")</f>
        <v/>
      </c>
      <c r="GA56" s="7" t="str">
        <f>IF('⑤案件貼り付けシート(E6~→A2へ縦横替えで）'!$HI52="固定",IF('⑤案件貼り付けシート(E6~→A2へ縦横替えで）'!HP52="","",'⑤案件貼り付けシート(E6~→A2へ縦横替えで）'!HP52),"")</f>
        <v/>
      </c>
      <c r="GB56" s="7" t="str">
        <f>IF('⑤案件貼り付けシート(E6~→A2へ縦横替えで）'!HQ52="","",'⑤案件貼り付けシート(E6~→A2へ縦横替えで）'!HQ52)</f>
        <v/>
      </c>
      <c r="GC56" s="7" t="str">
        <f>IF('⑤案件貼り付けシート(E6~→A2へ縦横替えで）'!HR52="","",'⑤案件貼り付けシート(E6~→A2へ縦横替えで）'!HR52)</f>
        <v/>
      </c>
      <c r="GD56" s="7" t="str">
        <f>IF('⑤案件貼り付けシート(E6~→A2へ縦横替えで）'!HS52="","",'⑤案件貼り付けシート(E6~→A2へ縦横替えで）'!HS52)</f>
        <v/>
      </c>
      <c r="GE56" s="7"/>
      <c r="GF56" s="7"/>
      <c r="GG56" s="7"/>
      <c r="GH56" s="7"/>
      <c r="GI56" s="7"/>
      <c r="GJ56" s="7"/>
      <c r="GK56" s="7"/>
      <c r="GL56" s="7"/>
      <c r="GM56" s="48"/>
      <c r="GN56" s="7"/>
      <c r="GO56" s="7"/>
      <c r="GP56" s="7"/>
      <c r="GQ56" s="7"/>
      <c r="GR56" s="48"/>
      <c r="GS56" s="48"/>
      <c r="GT56" s="48"/>
      <c r="GU56" s="48"/>
      <c r="GV56" s="48"/>
    </row>
    <row r="57" spans="1:204">
      <c r="A57" s="7"/>
      <c r="B57" s="7"/>
      <c r="C57" s="7"/>
      <c r="D57" s="48"/>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13"/>
      <c r="AJ57" s="13"/>
      <c r="AK57" s="7"/>
      <c r="AL57" s="7"/>
      <c r="AM57" s="7"/>
      <c r="AN57" s="7"/>
      <c r="AO57" s="7"/>
      <c r="AP57" s="7"/>
      <c r="AQ57" s="7"/>
      <c r="AR57" s="153"/>
      <c r="AS57" s="7"/>
      <c r="AT57" s="7"/>
      <c r="AU57" s="7"/>
      <c r="AV57" s="7"/>
      <c r="AW57" s="7"/>
      <c r="AX57" s="7"/>
      <c r="AY57" s="7"/>
      <c r="AZ57" s="7"/>
      <c r="BA57" s="7"/>
      <c r="BB57" s="7"/>
      <c r="BC57" s="7"/>
      <c r="BD57" s="7"/>
      <c r="BE57" s="154"/>
      <c r="BF57" s="154"/>
      <c r="BG57" s="7"/>
      <c r="BH57" s="154"/>
      <c r="BI57" s="154"/>
      <c r="BJ57" s="154"/>
      <c r="BK57" s="154"/>
      <c r="BL57" s="154"/>
      <c r="BM57" s="154"/>
      <c r="BN57" s="7"/>
      <c r="BO57" s="7"/>
      <c r="BP57" s="7"/>
      <c r="BQ57" s="7"/>
      <c r="BR57" s="154"/>
      <c r="BS57" s="154"/>
      <c r="BT57" s="7"/>
      <c r="BU57" s="154"/>
      <c r="BV57" s="154"/>
      <c r="BW57" s="154"/>
      <c r="BX57" s="154"/>
      <c r="BY57" s="154"/>
      <c r="BZ57" s="154"/>
      <c r="CA57" s="7"/>
      <c r="CB57" s="7"/>
      <c r="CC57" s="7"/>
      <c r="CD57" s="7"/>
      <c r="CE57" s="154"/>
      <c r="CF57" s="154"/>
      <c r="CG57" s="7"/>
      <c r="CH57" s="154"/>
      <c r="CI57" s="154"/>
      <c r="CJ57" s="154"/>
      <c r="CK57" s="154"/>
      <c r="CL57" s="154"/>
      <c r="CM57" s="154"/>
      <c r="CN57" s="7"/>
      <c r="CO57" s="7"/>
      <c r="CP57" s="7"/>
      <c r="CQ57" s="7"/>
      <c r="CR57" s="154"/>
      <c r="CS57" s="154"/>
      <c r="CT57" s="7"/>
      <c r="CU57" s="154"/>
      <c r="CV57" s="154"/>
      <c r="CW57" s="154"/>
      <c r="CX57" s="154"/>
      <c r="CY57" s="154"/>
      <c r="CZ57" s="154"/>
      <c r="DA57" s="7"/>
      <c r="DB57" s="7"/>
      <c r="DC57" s="7"/>
      <c r="DD57" s="7"/>
      <c r="DE57" s="154"/>
      <c r="DF57" s="154"/>
      <c r="DG57" s="7"/>
      <c r="DH57" s="154"/>
      <c r="DI57" s="154"/>
      <c r="DJ57" s="154"/>
      <c r="DK57" s="154"/>
      <c r="DL57" s="154"/>
      <c r="DM57" s="154"/>
      <c r="DN57" s="7"/>
      <c r="DO57" s="7"/>
      <c r="DP57" s="7"/>
      <c r="DQ57" s="7"/>
      <c r="DR57" s="154" t="str">
        <f>IF('⑤案件貼り付けシート(E6~→A2へ縦横替えで）'!FC53="","",'⑤案件貼り付けシート(E6~→A2へ縦横替えで）'!FC53)</f>
        <v/>
      </c>
      <c r="DS57" s="154" t="str">
        <f>IF('⑤案件貼り付けシート(E6~→A2へ縦横替えで）'!FD53="","",'⑤案件貼り付けシート(E6~→A2へ縦横替えで）'!FD53)</f>
        <v/>
      </c>
      <c r="DT57" s="7" t="str" cm="1">
        <f t="array" ref="DT57">IF('⑤案件貼り付けシート(E6~→A2へ縦横替えで）'!FE53="","",_xlfn.IFS('⑤案件貼り付けシート(E6~→A2へ縦横替えで）'!FE53="固定",1,'⑤案件貼り付けシート(E6~→A2へ縦横替えで）'!FE53="流動",2,'⑤案件貼り付けシート(E6~→A2へ縦横替えで）'!FE53="対象外",""))</f>
        <v/>
      </c>
      <c r="DU57" s="154" t="str">
        <f>IF('⑤案件貼り付けシート(E6~→A2へ縦横替えで）'!$FE53="固定",IF('⑤案件貼り付けシート(E6~→A2へ縦横替えで）'!FF53="","",'⑤案件貼り付けシート(E6~→A2へ縦横替えで）'!FF53),"")</f>
        <v/>
      </c>
      <c r="DV57" s="154" t="str">
        <f>IF('⑤案件貼り付けシート(E6~→A2へ縦横替えで）'!$FE53="固定",IF('⑤案件貼り付けシート(E6~→A2へ縦横替えで）'!FG53="","",'⑤案件貼り付けシート(E6~→A2へ縦横替えで）'!FG53),"")</f>
        <v/>
      </c>
      <c r="DW57" s="154" t="str">
        <f>IF('⑤案件貼り付けシート(E6~→A2へ縦横替えで）'!$FE53="固定",IF('⑤案件貼り付けシート(E6~→A2へ縦横替えで）'!FH53="","",'⑤案件貼り付けシート(E6~→A2へ縦横替えで）'!FH53),"")</f>
        <v/>
      </c>
      <c r="DX57" s="154" t="str">
        <f>IF('⑤案件貼り付けシート(E6~→A2へ縦横替えで）'!$FE53="固定",IF('⑤案件貼り付けシート(E6~→A2へ縦横替えで）'!FI53="","",'⑤案件貼り付けシート(E6~→A2へ縦横替えで）'!FI53),"")</f>
        <v/>
      </c>
      <c r="DY57" s="154" t="str">
        <f>IF('⑤案件貼り付けシート(E6~→A2へ縦横替えで）'!$FE53="固定",IF('⑤案件貼り付けシート(E6~→A2へ縦横替えで）'!FJ53="","",'⑤案件貼り付けシート(E6~→A2へ縦横替えで）'!FJ53),"")</f>
        <v/>
      </c>
      <c r="DZ57" s="154" t="str">
        <f>IF('⑤案件貼り付けシート(E6~→A2へ縦横替えで）'!$FE53="固定",IF('⑤案件貼り付けシート(E6~→A2へ縦横替えで）'!FK53="","",'⑤案件貼り付けシート(E6~→A2へ縦横替えで）'!FK53),"")</f>
        <v/>
      </c>
      <c r="EA57" s="7" t="str">
        <f>IF('⑤案件貼り付けシート(E6~→A2へ縦横替えで）'!$FE53="固定",IF('⑤案件貼り付けシート(E6~→A2へ縦横替えで）'!FL53="","",'⑤案件貼り付けシート(E6~→A2へ縦横替えで）'!FL53),"")</f>
        <v/>
      </c>
      <c r="EB57" s="7" t="str">
        <f>IF('⑤案件貼り付けシート(E6~→A2へ縦横替えで）'!FM53="","",'⑤案件貼り付けシート(E6~→A2へ縦横替えで）'!FM53)</f>
        <v/>
      </c>
      <c r="EC57" s="7" t="str">
        <f>IF('⑤案件貼り付けシート(E6~→A2へ縦横替えで）'!FN53="","",'⑤案件貼り付けシート(E6~→A2へ縦横替えで）'!FN53)</f>
        <v/>
      </c>
      <c r="ED57" s="7" t="str">
        <f>IF('⑤案件貼り付けシート(E6~→A2へ縦横替えで）'!FO53="","",'⑤案件貼り付けシート(E6~→A2へ縦横替えで）'!FO53)</f>
        <v/>
      </c>
      <c r="EE57" s="154" t="str">
        <f>IF('⑤案件貼り付けシート(E6~→A2へ縦横替えで）'!FQ53="","",'⑤案件貼り付けシート(E6~→A2へ縦横替えで）'!FQ53)</f>
        <v/>
      </c>
      <c r="EF57" s="154" t="str">
        <f>IF('⑤案件貼り付けシート(E6~→A2へ縦横替えで）'!FR53="","",'⑤案件貼り付けシート(E6~→A2へ縦横替えで）'!FR53)</f>
        <v/>
      </c>
      <c r="EG57" s="7" t="str" cm="1">
        <f t="array" ref="EG57">IF('⑤案件貼り付けシート(E6~→A2へ縦横替えで）'!FS53="","",_xlfn.IFS('⑤案件貼り付けシート(E6~→A2へ縦横替えで）'!FS53="固定",1,'⑤案件貼り付けシート(E6~→A2へ縦横替えで）'!FS53="流動",2,'⑤案件貼り付けシート(E6~→A2へ縦横替えで）'!FS53="対象外",""))</f>
        <v/>
      </c>
      <c r="EH57" s="154" t="str">
        <f>IF('⑤案件貼り付けシート(E6~→A2へ縦横替えで）'!$FS53="固定",IF('⑤案件貼り付けシート(E6~→A2へ縦横替えで）'!FT53="","",'⑤案件貼り付けシート(E6~→A2へ縦横替えで）'!FT53),"")</f>
        <v/>
      </c>
      <c r="EI57" s="154" t="str">
        <f>IF('⑤案件貼り付けシート(E6~→A2へ縦横替えで）'!$FS53="固定",IF('⑤案件貼り付けシート(E6~→A2へ縦横替えで）'!FU53="","",'⑤案件貼り付けシート(E6~→A2へ縦横替えで）'!FU53),"")</f>
        <v/>
      </c>
      <c r="EJ57" s="154" t="str">
        <f>IF('⑤案件貼り付けシート(E6~→A2へ縦横替えで）'!$FS53="固定",IF('⑤案件貼り付けシート(E6~→A2へ縦横替えで）'!FV53="","",'⑤案件貼り付けシート(E6~→A2へ縦横替えで）'!FV53),"")</f>
        <v/>
      </c>
      <c r="EK57" s="154" t="str">
        <f>IF('⑤案件貼り付けシート(E6~→A2へ縦横替えで）'!$FS53="固定",IF('⑤案件貼り付けシート(E6~→A2へ縦横替えで）'!FW53="","",'⑤案件貼り付けシート(E6~→A2へ縦横替えで）'!FW53),"")</f>
        <v/>
      </c>
      <c r="EL57" s="154" t="str">
        <f>IF('⑤案件貼り付けシート(E6~→A2へ縦横替えで）'!$FS53="固定",IF('⑤案件貼り付けシート(E6~→A2へ縦横替えで）'!FX53="","",'⑤案件貼り付けシート(E6~→A2へ縦横替えで）'!FX53),"")</f>
        <v/>
      </c>
      <c r="EM57" s="154" t="str">
        <f>IF('⑤案件貼り付けシート(E6~→A2へ縦横替えで）'!$FS53="固定",IF('⑤案件貼り付けシート(E6~→A2へ縦横替えで）'!FY53="","",'⑤案件貼り付けシート(E6~→A2へ縦横替えで）'!FY53),"")</f>
        <v/>
      </c>
      <c r="EN57" s="7" t="str">
        <f>IF('⑤案件貼り付けシート(E6~→A2へ縦横替えで）'!$FS53="固定",IF('⑤案件貼り付けシート(E6~→A2へ縦横替えで）'!FZ53="","",'⑤案件貼り付けシート(E6~→A2へ縦横替えで）'!FZ53),"")</f>
        <v/>
      </c>
      <c r="EO57" s="7" t="str">
        <f>IF('⑤案件貼り付けシート(E6~→A2へ縦横替えで）'!GA53="","",'⑤案件貼り付けシート(E6~→A2へ縦横替えで）'!GA53)</f>
        <v/>
      </c>
      <c r="EP57" s="7" t="str">
        <f>IF('⑤案件貼り付けシート(E6~→A2へ縦横替えで）'!GB53="","",'⑤案件貼り付けシート(E6~→A2へ縦横替えで）'!GB53)</f>
        <v/>
      </c>
      <c r="EQ57" s="7" t="str">
        <f>IF('⑤案件貼り付けシート(E6~→A2へ縦横替えで）'!GC53="","",'⑤案件貼り付けシート(E6~→A2へ縦横替えで）'!GC53)</f>
        <v/>
      </c>
      <c r="ER57" s="154" t="str">
        <f>IF('⑤案件貼り付けシート(E6~→A2へ縦横替えで）'!GE53="","",'⑤案件貼り付けシート(E6~→A2へ縦横替えで）'!GE53)</f>
        <v/>
      </c>
      <c r="ES57" s="154" t="str">
        <f>IF('⑤案件貼り付けシート(E6~→A2へ縦横替えで）'!GF53="","",'⑤案件貼り付けシート(E6~→A2へ縦横替えで）'!GF53)</f>
        <v/>
      </c>
      <c r="ET57" s="7" t="str" cm="1">
        <f t="array" ref="ET57">IF('⑤案件貼り付けシート(E6~→A2へ縦横替えで）'!GG53="","",_xlfn.IFS('⑤案件貼り付けシート(E6~→A2へ縦横替えで）'!GG53="固定",1,'⑤案件貼り付けシート(E6~→A2へ縦横替えで）'!GG53="流動",2,'⑤案件貼り付けシート(E6~→A2へ縦横替えで）'!GG53="対象外",""))</f>
        <v/>
      </c>
      <c r="EU57" s="154" t="str">
        <f>IF('⑤案件貼り付けシート(E6~→A2へ縦横替えで）'!$GG53="固定",IF('⑤案件貼り付けシート(E6~→A2へ縦横替えで）'!GH53="","",'⑤案件貼り付けシート(E6~→A2へ縦横替えで）'!GH53),"")</f>
        <v/>
      </c>
      <c r="EV57" s="154" t="str">
        <f>IF('⑤案件貼り付けシート(E6~→A2へ縦横替えで）'!$GG53="固定",IF('⑤案件貼り付けシート(E6~→A2へ縦横替えで）'!GI53="","",'⑤案件貼り付けシート(E6~→A2へ縦横替えで）'!GI53),"")</f>
        <v/>
      </c>
      <c r="EW57" s="154" t="str">
        <f>IF('⑤案件貼り付けシート(E6~→A2へ縦横替えで）'!$GG53="固定",IF('⑤案件貼り付けシート(E6~→A2へ縦横替えで）'!GJ53="","",'⑤案件貼り付けシート(E6~→A2へ縦横替えで）'!GJ53),"")</f>
        <v/>
      </c>
      <c r="EX57" s="154" t="str">
        <f>IF('⑤案件貼り付けシート(E6~→A2へ縦横替えで）'!$GG53="固定",IF('⑤案件貼り付けシート(E6~→A2へ縦横替えで）'!GK53="","",'⑤案件貼り付けシート(E6~→A2へ縦横替えで）'!GK53),"")</f>
        <v/>
      </c>
      <c r="EY57" s="154" t="str">
        <f>IF('⑤案件貼り付けシート(E6~→A2へ縦横替えで）'!$GG53="固定",IF('⑤案件貼り付けシート(E6~→A2へ縦横替えで）'!GL53="","",'⑤案件貼り付けシート(E6~→A2へ縦横替えで）'!GL53),"")</f>
        <v/>
      </c>
      <c r="EZ57" s="154" t="str">
        <f>IF('⑤案件貼り付けシート(E6~→A2へ縦横替えで）'!$GG53="固定",IF('⑤案件貼り付けシート(E6~→A2へ縦横替えで）'!GM53="","",'⑤案件貼り付けシート(E6~→A2へ縦横替えで）'!GM53),"")</f>
        <v/>
      </c>
      <c r="FA57" s="7" t="str">
        <f>IF('⑤案件貼り付けシート(E6~→A2へ縦横替えで）'!$GG53="固定",IF('⑤案件貼り付けシート(E6~→A2へ縦横替えで）'!GN53="","",'⑤案件貼り付けシート(E6~→A2へ縦横替えで）'!GN53),"")</f>
        <v/>
      </c>
      <c r="FB57" s="7" t="str">
        <f>IF('⑤案件貼り付けシート(E6~→A2へ縦横替えで）'!GO53="","",'⑤案件貼り付けシート(E6~→A2へ縦横替えで）'!GO53)</f>
        <v/>
      </c>
      <c r="FC57" s="7" t="str">
        <f>IF('⑤案件貼り付けシート(E6~→A2へ縦横替えで）'!GP53="","",'⑤案件貼り付けシート(E6~→A2へ縦横替えで）'!GP53)</f>
        <v/>
      </c>
      <c r="FD57" s="7" t="str">
        <f>IF('⑤案件貼り付けシート(E6~→A2へ縦横替えで）'!GQ53="","",'⑤案件貼り付けシート(E6~→A2へ縦横替えで）'!GQ53)</f>
        <v/>
      </c>
      <c r="FE57" s="154" t="str">
        <f>IF('⑤案件貼り付けシート(E6~→A2へ縦横替えで）'!GS53="","",'⑤案件貼り付けシート(E6~→A2へ縦横替えで）'!GS53)</f>
        <v/>
      </c>
      <c r="FF57" s="154" t="str">
        <f>IF('⑤案件貼り付けシート(E6~→A2へ縦横替えで）'!GT53="","",'⑤案件貼り付けシート(E6~→A2へ縦横替えで）'!GT53)</f>
        <v/>
      </c>
      <c r="FG57" s="7" t="str" cm="1">
        <f t="array" ref="FG57">IF('⑤案件貼り付けシート(E6~→A2へ縦横替えで）'!GU53="","",_xlfn.IFS('⑤案件貼り付けシート(E6~→A2へ縦横替えで）'!GU53="固定",1,'⑤案件貼り付けシート(E6~→A2へ縦横替えで）'!GU53="流動",2,'⑤案件貼り付けシート(E6~→A2へ縦横替えで）'!GU53="対象外",""))</f>
        <v/>
      </c>
      <c r="FH57" s="154" t="str">
        <f>IF('⑤案件貼り付けシート(E6~→A2へ縦横替えで）'!$GU53="固定",IF('⑤案件貼り付けシート(E6~→A2へ縦横替えで）'!GV53="","",'⑤案件貼り付けシート(E6~→A2へ縦横替えで）'!GV53),"")</f>
        <v/>
      </c>
      <c r="FI57" s="154" t="str">
        <f>IF('⑤案件貼り付けシート(E6~→A2へ縦横替えで）'!$GU53="固定",IF('⑤案件貼り付けシート(E6~→A2へ縦横替えで）'!GW53="","",'⑤案件貼り付けシート(E6~→A2へ縦横替えで）'!GW53),"")</f>
        <v/>
      </c>
      <c r="FJ57" s="154" t="str">
        <f>IF('⑤案件貼り付けシート(E6~→A2へ縦横替えで）'!$GU53="固定",IF('⑤案件貼り付けシート(E6~→A2へ縦横替えで）'!GX53="","",'⑤案件貼り付けシート(E6~→A2へ縦横替えで）'!GX53),"")</f>
        <v/>
      </c>
      <c r="FK57" s="154" t="str">
        <f>IF('⑤案件貼り付けシート(E6~→A2へ縦横替えで）'!$GU53="固定",IF('⑤案件貼り付けシート(E6~→A2へ縦横替えで）'!GY53="","",'⑤案件貼り付けシート(E6~→A2へ縦横替えで）'!GY53),"")</f>
        <v/>
      </c>
      <c r="FL57" s="154" t="str">
        <f>IF('⑤案件貼り付けシート(E6~→A2へ縦横替えで）'!$GU53="固定",IF('⑤案件貼り付けシート(E6~→A2へ縦横替えで）'!GZ53="","",'⑤案件貼り付けシート(E6~→A2へ縦横替えで）'!GZ53),"")</f>
        <v/>
      </c>
      <c r="FM57" s="154" t="str">
        <f>IF('⑤案件貼り付けシート(E6~→A2へ縦横替えで）'!$GU53="固定",IF('⑤案件貼り付けシート(E6~→A2へ縦横替えで）'!HA53="","",'⑤案件貼り付けシート(E6~→A2へ縦横替えで）'!HA53),"")</f>
        <v/>
      </c>
      <c r="FN57" s="7" t="str">
        <f>IF('⑤案件貼り付けシート(E6~→A2へ縦横替えで）'!$GU53="固定",IF('⑤案件貼り付けシート(E6~→A2へ縦横替えで）'!HB53="","",'⑤案件貼り付けシート(E6~→A2へ縦横替えで）'!HB53),"")</f>
        <v/>
      </c>
      <c r="FO57" s="7" t="str">
        <f>IF('⑤案件貼り付けシート(E6~→A2へ縦横替えで）'!HC53="","",'⑤案件貼り付けシート(E6~→A2へ縦横替えで）'!HC53)</f>
        <v/>
      </c>
      <c r="FP57" s="7" t="str">
        <f>IF('⑤案件貼り付けシート(E6~→A2へ縦横替えで）'!HD53="","",'⑤案件貼り付けシート(E6~→A2へ縦横替えで）'!HD53)</f>
        <v/>
      </c>
      <c r="FQ57" s="7" t="str">
        <f>IF('⑤案件貼り付けシート(E6~→A2へ縦横替えで）'!HE53="","",'⑤案件貼り付けシート(E6~→A2へ縦横替えで）'!HE53)</f>
        <v/>
      </c>
      <c r="FR57" s="154" t="str">
        <f>IF('⑤案件貼り付けシート(E6~→A2へ縦横替えで）'!HG53="","",'⑤案件貼り付けシート(E6~→A2へ縦横替えで）'!HG53)</f>
        <v/>
      </c>
      <c r="FS57" s="154" t="str">
        <f>IF('⑤案件貼り付けシート(E6~→A2へ縦横替えで）'!HH53="","",'⑤案件貼り付けシート(E6~→A2へ縦横替えで）'!HH53)</f>
        <v/>
      </c>
      <c r="FT57" s="7" t="str" cm="1">
        <f t="array" ref="FT57">IF('⑤案件貼り付けシート(E6~→A2へ縦横替えで）'!HI53="","",_xlfn.IFS('⑤案件貼り付けシート(E6~→A2へ縦横替えで）'!HI53="固定",1,'⑤案件貼り付けシート(E6~→A2へ縦横替えで）'!HI53="流動",2,'⑤案件貼り付けシート(E6~→A2へ縦横替えで）'!HI53="対象外",""))</f>
        <v/>
      </c>
      <c r="FU57" s="154" t="str">
        <f>IF('⑤案件貼り付けシート(E6~→A2へ縦横替えで）'!$HI53="固定",IF('⑤案件貼り付けシート(E6~→A2へ縦横替えで）'!HJ53="","",'⑤案件貼り付けシート(E6~→A2へ縦横替えで）'!HJ53),"")</f>
        <v/>
      </c>
      <c r="FV57" s="154" t="str">
        <f>IF('⑤案件貼り付けシート(E6~→A2へ縦横替えで）'!$HI53="固定",IF('⑤案件貼り付けシート(E6~→A2へ縦横替えで）'!HK53="","",'⑤案件貼り付けシート(E6~→A2へ縦横替えで）'!HK53),"")</f>
        <v/>
      </c>
      <c r="FW57" s="154" t="str">
        <f>IF('⑤案件貼り付けシート(E6~→A2へ縦横替えで）'!$HI53="固定",IF('⑤案件貼り付けシート(E6~→A2へ縦横替えで）'!HL53="","",'⑤案件貼り付けシート(E6~→A2へ縦横替えで）'!HL53),"")</f>
        <v/>
      </c>
      <c r="FX57" s="154" t="str">
        <f>IF('⑤案件貼り付けシート(E6~→A2へ縦横替えで）'!$HI53="固定",IF('⑤案件貼り付けシート(E6~→A2へ縦横替えで）'!HM53="","",'⑤案件貼り付けシート(E6~→A2へ縦横替えで）'!HM53),"")</f>
        <v/>
      </c>
      <c r="FY57" s="154" t="str">
        <f>IF('⑤案件貼り付けシート(E6~→A2へ縦横替えで）'!$HI53="固定",IF('⑤案件貼り付けシート(E6~→A2へ縦横替えで）'!HN53="","",'⑤案件貼り付けシート(E6~→A2へ縦横替えで）'!HN53),"")</f>
        <v/>
      </c>
      <c r="FZ57" s="154" t="str">
        <f>IF('⑤案件貼り付けシート(E6~→A2へ縦横替えで）'!$HI53="固定",IF('⑤案件貼り付けシート(E6~→A2へ縦横替えで）'!HO53="","",'⑤案件貼り付けシート(E6~→A2へ縦横替えで）'!HO53),"")</f>
        <v/>
      </c>
      <c r="GA57" s="7" t="str">
        <f>IF('⑤案件貼り付けシート(E6~→A2へ縦横替えで）'!$HI53="固定",IF('⑤案件貼り付けシート(E6~→A2へ縦横替えで）'!HP53="","",'⑤案件貼り付けシート(E6~→A2へ縦横替えで）'!HP53),"")</f>
        <v/>
      </c>
      <c r="GB57" s="7" t="str">
        <f>IF('⑤案件貼り付けシート(E6~→A2へ縦横替えで）'!HQ53="","",'⑤案件貼り付けシート(E6~→A2へ縦横替えで）'!HQ53)</f>
        <v/>
      </c>
      <c r="GC57" s="7" t="str">
        <f>IF('⑤案件貼り付けシート(E6~→A2へ縦横替えで）'!HR53="","",'⑤案件貼り付けシート(E6~→A2へ縦横替えで）'!HR53)</f>
        <v/>
      </c>
      <c r="GD57" s="7" t="str">
        <f>IF('⑤案件貼り付けシート(E6~→A2へ縦横替えで）'!HS53="","",'⑤案件貼り付けシート(E6~→A2へ縦横替えで）'!HS53)</f>
        <v/>
      </c>
      <c r="GE57" s="7"/>
      <c r="GF57" s="7"/>
      <c r="GG57" s="7"/>
      <c r="GH57" s="7"/>
      <c r="GI57" s="7"/>
      <c r="GJ57" s="7"/>
      <c r="GK57" s="7"/>
      <c r="GL57" s="7"/>
      <c r="GM57" s="48"/>
      <c r="GN57" s="7"/>
      <c r="GO57" s="7"/>
      <c r="GP57" s="7"/>
      <c r="GQ57" s="7"/>
      <c r="GR57" s="48"/>
      <c r="GS57" s="48"/>
      <c r="GT57" s="48"/>
      <c r="GU57" s="48"/>
      <c r="GV57" s="48"/>
    </row>
    <row r="58" spans="1:204">
      <c r="A58" s="7"/>
      <c r="B58" s="7"/>
      <c r="C58" s="7"/>
      <c r="D58" s="48"/>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13"/>
      <c r="AJ58" s="13"/>
      <c r="AK58" s="7"/>
      <c r="AL58" s="7"/>
      <c r="AM58" s="7"/>
      <c r="AN58" s="7"/>
      <c r="AO58" s="7"/>
      <c r="AP58" s="7"/>
      <c r="AQ58" s="7"/>
      <c r="AR58" s="153"/>
      <c r="AS58" s="7"/>
      <c r="AT58" s="7"/>
      <c r="AU58" s="7"/>
      <c r="AV58" s="7"/>
      <c r="AW58" s="7"/>
      <c r="AX58" s="7"/>
      <c r="AY58" s="7"/>
      <c r="AZ58" s="7"/>
      <c r="BA58" s="7"/>
      <c r="BB58" s="7"/>
      <c r="BC58" s="7"/>
      <c r="BD58" s="7"/>
      <c r="BE58" s="154"/>
      <c r="BF58" s="154"/>
      <c r="BG58" s="7"/>
      <c r="BH58" s="154"/>
      <c r="BI58" s="154"/>
      <c r="BJ58" s="154"/>
      <c r="BK58" s="154"/>
      <c r="BL58" s="154"/>
      <c r="BM58" s="154"/>
      <c r="BN58" s="7"/>
      <c r="BO58" s="7"/>
      <c r="BP58" s="7"/>
      <c r="BQ58" s="7"/>
      <c r="BR58" s="154"/>
      <c r="BS58" s="154"/>
      <c r="BT58" s="7"/>
      <c r="BU58" s="154"/>
      <c r="BV58" s="154"/>
      <c r="BW58" s="154"/>
      <c r="BX58" s="154"/>
      <c r="BY58" s="154"/>
      <c r="BZ58" s="154"/>
      <c r="CA58" s="7"/>
      <c r="CB58" s="7"/>
      <c r="CC58" s="7"/>
      <c r="CD58" s="7"/>
      <c r="CE58" s="154"/>
      <c r="CF58" s="154"/>
      <c r="CG58" s="7"/>
      <c r="CH58" s="154"/>
      <c r="CI58" s="154"/>
      <c r="CJ58" s="154"/>
      <c r="CK58" s="154"/>
      <c r="CL58" s="154"/>
      <c r="CM58" s="154"/>
      <c r="CN58" s="7"/>
      <c r="CO58" s="7"/>
      <c r="CP58" s="7"/>
      <c r="CQ58" s="7"/>
      <c r="CR58" s="154"/>
      <c r="CS58" s="154"/>
      <c r="CT58" s="7"/>
      <c r="CU58" s="154"/>
      <c r="CV58" s="154"/>
      <c r="CW58" s="154"/>
      <c r="CX58" s="154"/>
      <c r="CY58" s="154"/>
      <c r="CZ58" s="154"/>
      <c r="DA58" s="7"/>
      <c r="DB58" s="7"/>
      <c r="DC58" s="7"/>
      <c r="DD58" s="7"/>
      <c r="DE58" s="154"/>
      <c r="DF58" s="154"/>
      <c r="DG58" s="7"/>
      <c r="DH58" s="154"/>
      <c r="DI58" s="154"/>
      <c r="DJ58" s="154"/>
      <c r="DK58" s="154"/>
      <c r="DL58" s="154"/>
      <c r="DM58" s="154"/>
      <c r="DN58" s="7"/>
      <c r="DO58" s="7"/>
      <c r="DP58" s="7"/>
      <c r="DQ58" s="7"/>
      <c r="DR58" s="154" t="str">
        <f>IF('⑤案件貼り付けシート(E6~→A2へ縦横替えで）'!FC54="","",'⑤案件貼り付けシート(E6~→A2へ縦横替えで）'!FC54)</f>
        <v/>
      </c>
      <c r="DS58" s="154" t="str">
        <f>IF('⑤案件貼り付けシート(E6~→A2へ縦横替えで）'!FD54="","",'⑤案件貼り付けシート(E6~→A2へ縦横替えで）'!FD54)</f>
        <v/>
      </c>
      <c r="DT58" s="7" t="str" cm="1">
        <f t="array" ref="DT58">IF('⑤案件貼り付けシート(E6~→A2へ縦横替えで）'!FE54="","",_xlfn.IFS('⑤案件貼り付けシート(E6~→A2へ縦横替えで）'!FE54="固定",1,'⑤案件貼り付けシート(E6~→A2へ縦横替えで）'!FE54="流動",2,'⑤案件貼り付けシート(E6~→A2へ縦横替えで）'!FE54="対象外",""))</f>
        <v/>
      </c>
      <c r="DU58" s="154" t="str">
        <f>IF('⑤案件貼り付けシート(E6~→A2へ縦横替えで）'!$FE54="固定",IF('⑤案件貼り付けシート(E6~→A2へ縦横替えで）'!FF54="","",'⑤案件貼り付けシート(E6~→A2へ縦横替えで）'!FF54),"")</f>
        <v/>
      </c>
      <c r="DV58" s="154" t="str">
        <f>IF('⑤案件貼り付けシート(E6~→A2へ縦横替えで）'!$FE54="固定",IF('⑤案件貼り付けシート(E6~→A2へ縦横替えで）'!FG54="","",'⑤案件貼り付けシート(E6~→A2へ縦横替えで）'!FG54),"")</f>
        <v/>
      </c>
      <c r="DW58" s="154" t="str">
        <f>IF('⑤案件貼り付けシート(E6~→A2へ縦横替えで）'!$FE54="固定",IF('⑤案件貼り付けシート(E6~→A2へ縦横替えで）'!FH54="","",'⑤案件貼り付けシート(E6~→A2へ縦横替えで）'!FH54),"")</f>
        <v/>
      </c>
      <c r="DX58" s="154" t="str">
        <f>IF('⑤案件貼り付けシート(E6~→A2へ縦横替えで）'!$FE54="固定",IF('⑤案件貼り付けシート(E6~→A2へ縦横替えで）'!FI54="","",'⑤案件貼り付けシート(E6~→A2へ縦横替えで）'!FI54),"")</f>
        <v/>
      </c>
      <c r="DY58" s="154" t="str">
        <f>IF('⑤案件貼り付けシート(E6~→A2へ縦横替えで）'!$FE54="固定",IF('⑤案件貼り付けシート(E6~→A2へ縦横替えで）'!FJ54="","",'⑤案件貼り付けシート(E6~→A2へ縦横替えで）'!FJ54),"")</f>
        <v/>
      </c>
      <c r="DZ58" s="154" t="str">
        <f>IF('⑤案件貼り付けシート(E6~→A2へ縦横替えで）'!$FE54="固定",IF('⑤案件貼り付けシート(E6~→A2へ縦横替えで）'!FK54="","",'⑤案件貼り付けシート(E6~→A2へ縦横替えで）'!FK54),"")</f>
        <v/>
      </c>
      <c r="EA58" s="7" t="str">
        <f>IF('⑤案件貼り付けシート(E6~→A2へ縦横替えで）'!$FE54="固定",IF('⑤案件貼り付けシート(E6~→A2へ縦横替えで）'!FL54="","",'⑤案件貼り付けシート(E6~→A2へ縦横替えで）'!FL54),"")</f>
        <v/>
      </c>
      <c r="EB58" s="7" t="str">
        <f>IF('⑤案件貼り付けシート(E6~→A2へ縦横替えで）'!FM54="","",'⑤案件貼り付けシート(E6~→A2へ縦横替えで）'!FM54)</f>
        <v/>
      </c>
      <c r="EC58" s="7" t="str">
        <f>IF('⑤案件貼り付けシート(E6~→A2へ縦横替えで）'!FN54="","",'⑤案件貼り付けシート(E6~→A2へ縦横替えで）'!FN54)</f>
        <v/>
      </c>
      <c r="ED58" s="7" t="str">
        <f>IF('⑤案件貼り付けシート(E6~→A2へ縦横替えで）'!FO54="","",'⑤案件貼り付けシート(E6~→A2へ縦横替えで）'!FO54)</f>
        <v/>
      </c>
      <c r="EE58" s="154" t="str">
        <f>IF('⑤案件貼り付けシート(E6~→A2へ縦横替えで）'!FQ54="","",'⑤案件貼り付けシート(E6~→A2へ縦横替えで）'!FQ54)</f>
        <v/>
      </c>
      <c r="EF58" s="154" t="str">
        <f>IF('⑤案件貼り付けシート(E6~→A2へ縦横替えで）'!FR54="","",'⑤案件貼り付けシート(E6~→A2へ縦横替えで）'!FR54)</f>
        <v/>
      </c>
      <c r="EG58" s="7" t="str" cm="1">
        <f t="array" ref="EG58">IF('⑤案件貼り付けシート(E6~→A2へ縦横替えで）'!FS54="","",_xlfn.IFS('⑤案件貼り付けシート(E6~→A2へ縦横替えで）'!FS54="固定",1,'⑤案件貼り付けシート(E6~→A2へ縦横替えで）'!FS54="流動",2,'⑤案件貼り付けシート(E6~→A2へ縦横替えで）'!FS54="対象外",""))</f>
        <v/>
      </c>
      <c r="EH58" s="154" t="str">
        <f>IF('⑤案件貼り付けシート(E6~→A2へ縦横替えで）'!$FS54="固定",IF('⑤案件貼り付けシート(E6~→A2へ縦横替えで）'!FT54="","",'⑤案件貼り付けシート(E6~→A2へ縦横替えで）'!FT54),"")</f>
        <v/>
      </c>
      <c r="EI58" s="154" t="str">
        <f>IF('⑤案件貼り付けシート(E6~→A2へ縦横替えで）'!$FS54="固定",IF('⑤案件貼り付けシート(E6~→A2へ縦横替えで）'!FU54="","",'⑤案件貼り付けシート(E6~→A2へ縦横替えで）'!FU54),"")</f>
        <v/>
      </c>
      <c r="EJ58" s="154" t="str">
        <f>IF('⑤案件貼り付けシート(E6~→A2へ縦横替えで）'!$FS54="固定",IF('⑤案件貼り付けシート(E6~→A2へ縦横替えで）'!FV54="","",'⑤案件貼り付けシート(E6~→A2へ縦横替えで）'!FV54),"")</f>
        <v/>
      </c>
      <c r="EK58" s="154" t="str">
        <f>IF('⑤案件貼り付けシート(E6~→A2へ縦横替えで）'!$FS54="固定",IF('⑤案件貼り付けシート(E6~→A2へ縦横替えで）'!FW54="","",'⑤案件貼り付けシート(E6~→A2へ縦横替えで）'!FW54),"")</f>
        <v/>
      </c>
      <c r="EL58" s="154" t="str">
        <f>IF('⑤案件貼り付けシート(E6~→A2へ縦横替えで）'!$FS54="固定",IF('⑤案件貼り付けシート(E6~→A2へ縦横替えで）'!FX54="","",'⑤案件貼り付けシート(E6~→A2へ縦横替えで）'!FX54),"")</f>
        <v/>
      </c>
      <c r="EM58" s="154" t="str">
        <f>IF('⑤案件貼り付けシート(E6~→A2へ縦横替えで）'!$FS54="固定",IF('⑤案件貼り付けシート(E6~→A2へ縦横替えで）'!FY54="","",'⑤案件貼り付けシート(E6~→A2へ縦横替えで）'!FY54),"")</f>
        <v/>
      </c>
      <c r="EN58" s="7" t="str">
        <f>IF('⑤案件貼り付けシート(E6~→A2へ縦横替えで）'!$FS54="固定",IF('⑤案件貼り付けシート(E6~→A2へ縦横替えで）'!FZ54="","",'⑤案件貼り付けシート(E6~→A2へ縦横替えで）'!FZ54),"")</f>
        <v/>
      </c>
      <c r="EO58" s="7" t="str">
        <f>IF('⑤案件貼り付けシート(E6~→A2へ縦横替えで）'!GA54="","",'⑤案件貼り付けシート(E6~→A2へ縦横替えで）'!GA54)</f>
        <v/>
      </c>
      <c r="EP58" s="7" t="str">
        <f>IF('⑤案件貼り付けシート(E6~→A2へ縦横替えで）'!GB54="","",'⑤案件貼り付けシート(E6~→A2へ縦横替えで）'!GB54)</f>
        <v/>
      </c>
      <c r="EQ58" s="7" t="str">
        <f>IF('⑤案件貼り付けシート(E6~→A2へ縦横替えで）'!GC54="","",'⑤案件貼り付けシート(E6~→A2へ縦横替えで）'!GC54)</f>
        <v/>
      </c>
      <c r="ER58" s="154" t="str">
        <f>IF('⑤案件貼り付けシート(E6~→A2へ縦横替えで）'!GE54="","",'⑤案件貼り付けシート(E6~→A2へ縦横替えで）'!GE54)</f>
        <v/>
      </c>
      <c r="ES58" s="154" t="str">
        <f>IF('⑤案件貼り付けシート(E6~→A2へ縦横替えで）'!GF54="","",'⑤案件貼り付けシート(E6~→A2へ縦横替えで）'!GF54)</f>
        <v/>
      </c>
      <c r="ET58" s="7" t="str" cm="1">
        <f t="array" ref="ET58">IF('⑤案件貼り付けシート(E6~→A2へ縦横替えで）'!GG54="","",_xlfn.IFS('⑤案件貼り付けシート(E6~→A2へ縦横替えで）'!GG54="固定",1,'⑤案件貼り付けシート(E6~→A2へ縦横替えで）'!GG54="流動",2,'⑤案件貼り付けシート(E6~→A2へ縦横替えで）'!GG54="対象外",""))</f>
        <v/>
      </c>
      <c r="EU58" s="154" t="str">
        <f>IF('⑤案件貼り付けシート(E6~→A2へ縦横替えで）'!$GG54="固定",IF('⑤案件貼り付けシート(E6~→A2へ縦横替えで）'!GH54="","",'⑤案件貼り付けシート(E6~→A2へ縦横替えで）'!GH54),"")</f>
        <v/>
      </c>
      <c r="EV58" s="154" t="str">
        <f>IF('⑤案件貼り付けシート(E6~→A2へ縦横替えで）'!$GG54="固定",IF('⑤案件貼り付けシート(E6~→A2へ縦横替えで）'!GI54="","",'⑤案件貼り付けシート(E6~→A2へ縦横替えで）'!GI54),"")</f>
        <v/>
      </c>
      <c r="EW58" s="154" t="str">
        <f>IF('⑤案件貼り付けシート(E6~→A2へ縦横替えで）'!$GG54="固定",IF('⑤案件貼り付けシート(E6~→A2へ縦横替えで）'!GJ54="","",'⑤案件貼り付けシート(E6~→A2へ縦横替えで）'!GJ54),"")</f>
        <v/>
      </c>
      <c r="EX58" s="154" t="str">
        <f>IF('⑤案件貼り付けシート(E6~→A2へ縦横替えで）'!$GG54="固定",IF('⑤案件貼り付けシート(E6~→A2へ縦横替えで）'!GK54="","",'⑤案件貼り付けシート(E6~→A2へ縦横替えで）'!GK54),"")</f>
        <v/>
      </c>
      <c r="EY58" s="154" t="str">
        <f>IF('⑤案件貼り付けシート(E6~→A2へ縦横替えで）'!$GG54="固定",IF('⑤案件貼り付けシート(E6~→A2へ縦横替えで）'!GL54="","",'⑤案件貼り付けシート(E6~→A2へ縦横替えで）'!GL54),"")</f>
        <v/>
      </c>
      <c r="EZ58" s="154" t="str">
        <f>IF('⑤案件貼り付けシート(E6~→A2へ縦横替えで）'!$GG54="固定",IF('⑤案件貼り付けシート(E6~→A2へ縦横替えで）'!GM54="","",'⑤案件貼り付けシート(E6~→A2へ縦横替えで）'!GM54),"")</f>
        <v/>
      </c>
      <c r="FA58" s="7" t="str">
        <f>IF('⑤案件貼り付けシート(E6~→A2へ縦横替えで）'!$GG54="固定",IF('⑤案件貼り付けシート(E6~→A2へ縦横替えで）'!GN54="","",'⑤案件貼り付けシート(E6~→A2へ縦横替えで）'!GN54),"")</f>
        <v/>
      </c>
      <c r="FB58" s="7" t="str">
        <f>IF('⑤案件貼り付けシート(E6~→A2へ縦横替えで）'!GO54="","",'⑤案件貼り付けシート(E6~→A2へ縦横替えで）'!GO54)</f>
        <v/>
      </c>
      <c r="FC58" s="7" t="str">
        <f>IF('⑤案件貼り付けシート(E6~→A2へ縦横替えで）'!GP54="","",'⑤案件貼り付けシート(E6~→A2へ縦横替えで）'!GP54)</f>
        <v/>
      </c>
      <c r="FD58" s="7" t="str">
        <f>IF('⑤案件貼り付けシート(E6~→A2へ縦横替えで）'!GQ54="","",'⑤案件貼り付けシート(E6~→A2へ縦横替えで）'!GQ54)</f>
        <v/>
      </c>
      <c r="FE58" s="154" t="str">
        <f>IF('⑤案件貼り付けシート(E6~→A2へ縦横替えで）'!GS54="","",'⑤案件貼り付けシート(E6~→A2へ縦横替えで）'!GS54)</f>
        <v/>
      </c>
      <c r="FF58" s="154" t="str">
        <f>IF('⑤案件貼り付けシート(E6~→A2へ縦横替えで）'!GT54="","",'⑤案件貼り付けシート(E6~→A2へ縦横替えで）'!GT54)</f>
        <v/>
      </c>
      <c r="FG58" s="7" t="str" cm="1">
        <f t="array" ref="FG58">IF('⑤案件貼り付けシート(E6~→A2へ縦横替えで）'!GU54="","",_xlfn.IFS('⑤案件貼り付けシート(E6~→A2へ縦横替えで）'!GU54="固定",1,'⑤案件貼り付けシート(E6~→A2へ縦横替えで）'!GU54="流動",2,'⑤案件貼り付けシート(E6~→A2へ縦横替えで）'!GU54="対象外",""))</f>
        <v/>
      </c>
      <c r="FH58" s="154" t="str">
        <f>IF('⑤案件貼り付けシート(E6~→A2へ縦横替えで）'!$GU54="固定",IF('⑤案件貼り付けシート(E6~→A2へ縦横替えで）'!GV54="","",'⑤案件貼り付けシート(E6~→A2へ縦横替えで）'!GV54),"")</f>
        <v/>
      </c>
      <c r="FI58" s="154" t="str">
        <f>IF('⑤案件貼り付けシート(E6~→A2へ縦横替えで）'!$GU54="固定",IF('⑤案件貼り付けシート(E6~→A2へ縦横替えで）'!GW54="","",'⑤案件貼り付けシート(E6~→A2へ縦横替えで）'!GW54),"")</f>
        <v/>
      </c>
      <c r="FJ58" s="154" t="str">
        <f>IF('⑤案件貼り付けシート(E6~→A2へ縦横替えで）'!$GU54="固定",IF('⑤案件貼り付けシート(E6~→A2へ縦横替えで）'!GX54="","",'⑤案件貼り付けシート(E6~→A2へ縦横替えで）'!GX54),"")</f>
        <v/>
      </c>
      <c r="FK58" s="154" t="str">
        <f>IF('⑤案件貼り付けシート(E6~→A2へ縦横替えで）'!$GU54="固定",IF('⑤案件貼り付けシート(E6~→A2へ縦横替えで）'!GY54="","",'⑤案件貼り付けシート(E6~→A2へ縦横替えで）'!GY54),"")</f>
        <v/>
      </c>
      <c r="FL58" s="154" t="str">
        <f>IF('⑤案件貼り付けシート(E6~→A2へ縦横替えで）'!$GU54="固定",IF('⑤案件貼り付けシート(E6~→A2へ縦横替えで）'!GZ54="","",'⑤案件貼り付けシート(E6~→A2へ縦横替えで）'!GZ54),"")</f>
        <v/>
      </c>
      <c r="FM58" s="154" t="str">
        <f>IF('⑤案件貼り付けシート(E6~→A2へ縦横替えで）'!$GU54="固定",IF('⑤案件貼り付けシート(E6~→A2へ縦横替えで）'!HA54="","",'⑤案件貼り付けシート(E6~→A2へ縦横替えで）'!HA54),"")</f>
        <v/>
      </c>
      <c r="FN58" s="7" t="str">
        <f>IF('⑤案件貼り付けシート(E6~→A2へ縦横替えで）'!$GU54="固定",IF('⑤案件貼り付けシート(E6~→A2へ縦横替えで）'!HB54="","",'⑤案件貼り付けシート(E6~→A2へ縦横替えで）'!HB54),"")</f>
        <v/>
      </c>
      <c r="FO58" s="7" t="str">
        <f>IF('⑤案件貼り付けシート(E6~→A2へ縦横替えで）'!HC54="","",'⑤案件貼り付けシート(E6~→A2へ縦横替えで）'!HC54)</f>
        <v/>
      </c>
      <c r="FP58" s="7" t="str">
        <f>IF('⑤案件貼り付けシート(E6~→A2へ縦横替えで）'!HD54="","",'⑤案件貼り付けシート(E6~→A2へ縦横替えで）'!HD54)</f>
        <v/>
      </c>
      <c r="FQ58" s="7" t="str">
        <f>IF('⑤案件貼り付けシート(E6~→A2へ縦横替えで）'!HE54="","",'⑤案件貼り付けシート(E6~→A2へ縦横替えで）'!HE54)</f>
        <v/>
      </c>
      <c r="FR58" s="154" t="str">
        <f>IF('⑤案件貼り付けシート(E6~→A2へ縦横替えで）'!HG54="","",'⑤案件貼り付けシート(E6~→A2へ縦横替えで）'!HG54)</f>
        <v/>
      </c>
      <c r="FS58" s="154" t="str">
        <f>IF('⑤案件貼り付けシート(E6~→A2へ縦横替えで）'!HH54="","",'⑤案件貼り付けシート(E6~→A2へ縦横替えで）'!HH54)</f>
        <v/>
      </c>
      <c r="FT58" s="7" t="str" cm="1">
        <f t="array" ref="FT58">IF('⑤案件貼り付けシート(E6~→A2へ縦横替えで）'!HI54="","",_xlfn.IFS('⑤案件貼り付けシート(E6~→A2へ縦横替えで）'!HI54="固定",1,'⑤案件貼り付けシート(E6~→A2へ縦横替えで）'!HI54="流動",2,'⑤案件貼り付けシート(E6~→A2へ縦横替えで）'!HI54="対象外",""))</f>
        <v/>
      </c>
      <c r="FU58" s="154" t="str">
        <f>IF('⑤案件貼り付けシート(E6~→A2へ縦横替えで）'!$HI54="固定",IF('⑤案件貼り付けシート(E6~→A2へ縦横替えで）'!HJ54="","",'⑤案件貼り付けシート(E6~→A2へ縦横替えで）'!HJ54),"")</f>
        <v/>
      </c>
      <c r="FV58" s="154" t="str">
        <f>IF('⑤案件貼り付けシート(E6~→A2へ縦横替えで）'!$HI54="固定",IF('⑤案件貼り付けシート(E6~→A2へ縦横替えで）'!HK54="","",'⑤案件貼り付けシート(E6~→A2へ縦横替えで）'!HK54),"")</f>
        <v/>
      </c>
      <c r="FW58" s="154" t="str">
        <f>IF('⑤案件貼り付けシート(E6~→A2へ縦横替えで）'!$HI54="固定",IF('⑤案件貼り付けシート(E6~→A2へ縦横替えで）'!HL54="","",'⑤案件貼り付けシート(E6~→A2へ縦横替えで）'!HL54),"")</f>
        <v/>
      </c>
      <c r="FX58" s="154" t="str">
        <f>IF('⑤案件貼り付けシート(E6~→A2へ縦横替えで）'!$HI54="固定",IF('⑤案件貼り付けシート(E6~→A2へ縦横替えで）'!HM54="","",'⑤案件貼り付けシート(E6~→A2へ縦横替えで）'!HM54),"")</f>
        <v/>
      </c>
      <c r="FY58" s="154" t="str">
        <f>IF('⑤案件貼り付けシート(E6~→A2へ縦横替えで）'!$HI54="固定",IF('⑤案件貼り付けシート(E6~→A2へ縦横替えで）'!HN54="","",'⑤案件貼り付けシート(E6~→A2へ縦横替えで）'!HN54),"")</f>
        <v/>
      </c>
      <c r="FZ58" s="154" t="str">
        <f>IF('⑤案件貼り付けシート(E6~→A2へ縦横替えで）'!$HI54="固定",IF('⑤案件貼り付けシート(E6~→A2へ縦横替えで）'!HO54="","",'⑤案件貼り付けシート(E6~→A2へ縦横替えで）'!HO54),"")</f>
        <v/>
      </c>
      <c r="GA58" s="7" t="str">
        <f>IF('⑤案件貼り付けシート(E6~→A2へ縦横替えで）'!$HI54="固定",IF('⑤案件貼り付けシート(E6~→A2へ縦横替えで）'!HP54="","",'⑤案件貼り付けシート(E6~→A2へ縦横替えで）'!HP54),"")</f>
        <v/>
      </c>
      <c r="GB58" s="7" t="str">
        <f>IF('⑤案件貼り付けシート(E6~→A2へ縦横替えで）'!HQ54="","",'⑤案件貼り付けシート(E6~→A2へ縦横替えで）'!HQ54)</f>
        <v/>
      </c>
      <c r="GC58" s="7" t="str">
        <f>IF('⑤案件貼り付けシート(E6~→A2へ縦横替えで）'!HR54="","",'⑤案件貼り付けシート(E6~→A2へ縦横替えで）'!HR54)</f>
        <v/>
      </c>
      <c r="GD58" s="7" t="str">
        <f>IF('⑤案件貼り付けシート(E6~→A2へ縦横替えで）'!HS54="","",'⑤案件貼り付けシート(E6~→A2へ縦横替えで）'!HS54)</f>
        <v/>
      </c>
      <c r="GE58" s="7"/>
      <c r="GF58" s="7"/>
      <c r="GG58" s="7"/>
      <c r="GH58" s="7"/>
      <c r="GI58" s="7"/>
      <c r="GJ58" s="7"/>
      <c r="GK58" s="7"/>
      <c r="GL58" s="7"/>
      <c r="GM58" s="48"/>
      <c r="GN58" s="7"/>
      <c r="GO58" s="7"/>
      <c r="GP58" s="7"/>
      <c r="GQ58" s="7"/>
      <c r="GR58" s="48"/>
      <c r="GS58" s="48"/>
      <c r="GT58" s="48"/>
      <c r="GU58" s="48"/>
      <c r="GV58" s="48"/>
    </row>
    <row r="59" spans="1:204">
      <c r="A59" s="7"/>
      <c r="B59" s="7"/>
      <c r="C59" s="7"/>
      <c r="D59" s="48"/>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13"/>
      <c r="AJ59" s="13"/>
      <c r="AK59" s="7"/>
      <c r="AL59" s="7"/>
      <c r="AM59" s="7"/>
      <c r="AN59" s="7"/>
      <c r="AO59" s="7"/>
      <c r="AP59" s="7"/>
      <c r="AQ59" s="7"/>
      <c r="AR59" s="153"/>
      <c r="AS59" s="7"/>
      <c r="AT59" s="7"/>
      <c r="AU59" s="7"/>
      <c r="AV59" s="7"/>
      <c r="AW59" s="7"/>
      <c r="AX59" s="7"/>
      <c r="AY59" s="7"/>
      <c r="AZ59" s="7"/>
      <c r="BA59" s="7"/>
      <c r="BB59" s="7"/>
      <c r="BC59" s="7"/>
      <c r="BD59" s="7"/>
      <c r="BE59" s="154"/>
      <c r="BF59" s="154"/>
      <c r="BG59" s="7"/>
      <c r="BH59" s="154"/>
      <c r="BI59" s="154"/>
      <c r="BJ59" s="154"/>
      <c r="BK59" s="154"/>
      <c r="BL59" s="154"/>
      <c r="BM59" s="154"/>
      <c r="BN59" s="7"/>
      <c r="BO59" s="7"/>
      <c r="BP59" s="7"/>
      <c r="BQ59" s="7"/>
      <c r="BR59" s="154"/>
      <c r="BS59" s="154"/>
      <c r="BT59" s="7"/>
      <c r="BU59" s="154"/>
      <c r="BV59" s="154"/>
      <c r="BW59" s="154"/>
      <c r="BX59" s="154"/>
      <c r="BY59" s="154"/>
      <c r="BZ59" s="154"/>
      <c r="CA59" s="7"/>
      <c r="CB59" s="7"/>
      <c r="CC59" s="7"/>
      <c r="CD59" s="7"/>
      <c r="CE59" s="154"/>
      <c r="CF59" s="154"/>
      <c r="CG59" s="7"/>
      <c r="CH59" s="154"/>
      <c r="CI59" s="154"/>
      <c r="CJ59" s="154"/>
      <c r="CK59" s="154"/>
      <c r="CL59" s="154"/>
      <c r="CM59" s="154"/>
      <c r="CN59" s="7"/>
      <c r="CO59" s="7"/>
      <c r="CP59" s="7"/>
      <c r="CQ59" s="7"/>
      <c r="CR59" s="154"/>
      <c r="CS59" s="154"/>
      <c r="CT59" s="7"/>
      <c r="CU59" s="154"/>
      <c r="CV59" s="154"/>
      <c r="CW59" s="154"/>
      <c r="CX59" s="154"/>
      <c r="CY59" s="154"/>
      <c r="CZ59" s="154"/>
      <c r="DA59" s="7"/>
      <c r="DB59" s="7"/>
      <c r="DC59" s="7"/>
      <c r="DD59" s="7"/>
      <c r="DE59" s="154"/>
      <c r="DF59" s="154"/>
      <c r="DG59" s="7"/>
      <c r="DH59" s="154"/>
      <c r="DI59" s="154"/>
      <c r="DJ59" s="154"/>
      <c r="DK59" s="154"/>
      <c r="DL59" s="154"/>
      <c r="DM59" s="154"/>
      <c r="DN59" s="7"/>
      <c r="DO59" s="7"/>
      <c r="DP59" s="7"/>
      <c r="DQ59" s="7"/>
      <c r="DR59" s="154" t="str">
        <f>IF('⑤案件貼り付けシート(E6~→A2へ縦横替えで）'!FC55="","",'⑤案件貼り付けシート(E6~→A2へ縦横替えで）'!FC55)</f>
        <v/>
      </c>
      <c r="DS59" s="154" t="str">
        <f>IF('⑤案件貼り付けシート(E6~→A2へ縦横替えで）'!FD55="","",'⑤案件貼り付けシート(E6~→A2へ縦横替えで）'!FD55)</f>
        <v/>
      </c>
      <c r="DT59" s="7" t="str" cm="1">
        <f t="array" ref="DT59">IF('⑤案件貼り付けシート(E6~→A2へ縦横替えで）'!FE55="","",_xlfn.IFS('⑤案件貼り付けシート(E6~→A2へ縦横替えで）'!FE55="固定",1,'⑤案件貼り付けシート(E6~→A2へ縦横替えで）'!FE55="流動",2,'⑤案件貼り付けシート(E6~→A2へ縦横替えで）'!FE55="対象外",""))</f>
        <v/>
      </c>
      <c r="DU59" s="154" t="str">
        <f>IF('⑤案件貼り付けシート(E6~→A2へ縦横替えで）'!$FE55="固定",IF('⑤案件貼り付けシート(E6~→A2へ縦横替えで）'!FF55="","",'⑤案件貼り付けシート(E6~→A2へ縦横替えで）'!FF55),"")</f>
        <v/>
      </c>
      <c r="DV59" s="154" t="str">
        <f>IF('⑤案件貼り付けシート(E6~→A2へ縦横替えで）'!$FE55="固定",IF('⑤案件貼り付けシート(E6~→A2へ縦横替えで）'!FG55="","",'⑤案件貼り付けシート(E6~→A2へ縦横替えで）'!FG55),"")</f>
        <v/>
      </c>
      <c r="DW59" s="154" t="str">
        <f>IF('⑤案件貼り付けシート(E6~→A2へ縦横替えで）'!$FE55="固定",IF('⑤案件貼り付けシート(E6~→A2へ縦横替えで）'!FH55="","",'⑤案件貼り付けシート(E6~→A2へ縦横替えで）'!FH55),"")</f>
        <v/>
      </c>
      <c r="DX59" s="154" t="str">
        <f>IF('⑤案件貼り付けシート(E6~→A2へ縦横替えで）'!$FE55="固定",IF('⑤案件貼り付けシート(E6~→A2へ縦横替えで）'!FI55="","",'⑤案件貼り付けシート(E6~→A2へ縦横替えで）'!FI55),"")</f>
        <v/>
      </c>
      <c r="DY59" s="154" t="str">
        <f>IF('⑤案件貼り付けシート(E6~→A2へ縦横替えで）'!$FE55="固定",IF('⑤案件貼り付けシート(E6~→A2へ縦横替えで）'!FJ55="","",'⑤案件貼り付けシート(E6~→A2へ縦横替えで）'!FJ55),"")</f>
        <v/>
      </c>
      <c r="DZ59" s="154" t="str">
        <f>IF('⑤案件貼り付けシート(E6~→A2へ縦横替えで）'!$FE55="固定",IF('⑤案件貼り付けシート(E6~→A2へ縦横替えで）'!FK55="","",'⑤案件貼り付けシート(E6~→A2へ縦横替えで）'!FK55),"")</f>
        <v/>
      </c>
      <c r="EA59" s="7" t="str">
        <f>IF('⑤案件貼り付けシート(E6~→A2へ縦横替えで）'!$FE55="固定",IF('⑤案件貼り付けシート(E6~→A2へ縦横替えで）'!FL55="","",'⑤案件貼り付けシート(E6~→A2へ縦横替えで）'!FL55),"")</f>
        <v/>
      </c>
      <c r="EB59" s="7" t="str">
        <f>IF('⑤案件貼り付けシート(E6~→A2へ縦横替えで）'!FM55="","",'⑤案件貼り付けシート(E6~→A2へ縦横替えで）'!FM55)</f>
        <v/>
      </c>
      <c r="EC59" s="7" t="str">
        <f>IF('⑤案件貼り付けシート(E6~→A2へ縦横替えで）'!FN55="","",'⑤案件貼り付けシート(E6~→A2へ縦横替えで）'!FN55)</f>
        <v/>
      </c>
      <c r="ED59" s="7" t="str">
        <f>IF('⑤案件貼り付けシート(E6~→A2へ縦横替えで）'!FO55="","",'⑤案件貼り付けシート(E6~→A2へ縦横替えで）'!FO55)</f>
        <v/>
      </c>
      <c r="EE59" s="154" t="str">
        <f>IF('⑤案件貼り付けシート(E6~→A2へ縦横替えで）'!FQ55="","",'⑤案件貼り付けシート(E6~→A2へ縦横替えで）'!FQ55)</f>
        <v/>
      </c>
      <c r="EF59" s="154" t="str">
        <f>IF('⑤案件貼り付けシート(E6~→A2へ縦横替えで）'!FR55="","",'⑤案件貼り付けシート(E6~→A2へ縦横替えで）'!FR55)</f>
        <v/>
      </c>
      <c r="EG59" s="7" t="str" cm="1">
        <f t="array" ref="EG59">IF('⑤案件貼り付けシート(E6~→A2へ縦横替えで）'!FS55="","",_xlfn.IFS('⑤案件貼り付けシート(E6~→A2へ縦横替えで）'!FS55="固定",1,'⑤案件貼り付けシート(E6~→A2へ縦横替えで）'!FS55="流動",2,'⑤案件貼り付けシート(E6~→A2へ縦横替えで）'!FS55="対象外",""))</f>
        <v/>
      </c>
      <c r="EH59" s="154" t="str">
        <f>IF('⑤案件貼り付けシート(E6~→A2へ縦横替えで）'!$FS55="固定",IF('⑤案件貼り付けシート(E6~→A2へ縦横替えで）'!FT55="","",'⑤案件貼り付けシート(E6~→A2へ縦横替えで）'!FT55),"")</f>
        <v/>
      </c>
      <c r="EI59" s="154" t="str">
        <f>IF('⑤案件貼り付けシート(E6~→A2へ縦横替えで）'!$FS55="固定",IF('⑤案件貼り付けシート(E6~→A2へ縦横替えで）'!FU55="","",'⑤案件貼り付けシート(E6~→A2へ縦横替えで）'!FU55),"")</f>
        <v/>
      </c>
      <c r="EJ59" s="154" t="str">
        <f>IF('⑤案件貼り付けシート(E6~→A2へ縦横替えで）'!$FS55="固定",IF('⑤案件貼り付けシート(E6~→A2へ縦横替えで）'!FV55="","",'⑤案件貼り付けシート(E6~→A2へ縦横替えで）'!FV55),"")</f>
        <v/>
      </c>
      <c r="EK59" s="154" t="str">
        <f>IF('⑤案件貼り付けシート(E6~→A2へ縦横替えで）'!$FS55="固定",IF('⑤案件貼り付けシート(E6~→A2へ縦横替えで）'!FW55="","",'⑤案件貼り付けシート(E6~→A2へ縦横替えで）'!FW55),"")</f>
        <v/>
      </c>
      <c r="EL59" s="154" t="str">
        <f>IF('⑤案件貼り付けシート(E6~→A2へ縦横替えで）'!$FS55="固定",IF('⑤案件貼り付けシート(E6~→A2へ縦横替えで）'!FX55="","",'⑤案件貼り付けシート(E6~→A2へ縦横替えで）'!FX55),"")</f>
        <v/>
      </c>
      <c r="EM59" s="154" t="str">
        <f>IF('⑤案件貼り付けシート(E6~→A2へ縦横替えで）'!$FS55="固定",IF('⑤案件貼り付けシート(E6~→A2へ縦横替えで）'!FY55="","",'⑤案件貼り付けシート(E6~→A2へ縦横替えで）'!FY55),"")</f>
        <v/>
      </c>
      <c r="EN59" s="7" t="str">
        <f>IF('⑤案件貼り付けシート(E6~→A2へ縦横替えで）'!$FS55="固定",IF('⑤案件貼り付けシート(E6~→A2へ縦横替えで）'!FZ55="","",'⑤案件貼り付けシート(E6~→A2へ縦横替えで）'!FZ55),"")</f>
        <v/>
      </c>
      <c r="EO59" s="7" t="str">
        <f>IF('⑤案件貼り付けシート(E6~→A2へ縦横替えで）'!GA55="","",'⑤案件貼り付けシート(E6~→A2へ縦横替えで）'!GA55)</f>
        <v/>
      </c>
      <c r="EP59" s="7" t="str">
        <f>IF('⑤案件貼り付けシート(E6~→A2へ縦横替えで）'!GB55="","",'⑤案件貼り付けシート(E6~→A2へ縦横替えで）'!GB55)</f>
        <v/>
      </c>
      <c r="EQ59" s="7" t="str">
        <f>IF('⑤案件貼り付けシート(E6~→A2へ縦横替えで）'!GC55="","",'⑤案件貼り付けシート(E6~→A2へ縦横替えで）'!GC55)</f>
        <v/>
      </c>
      <c r="ER59" s="154" t="str">
        <f>IF('⑤案件貼り付けシート(E6~→A2へ縦横替えで）'!GE55="","",'⑤案件貼り付けシート(E6~→A2へ縦横替えで）'!GE55)</f>
        <v/>
      </c>
      <c r="ES59" s="154" t="str">
        <f>IF('⑤案件貼り付けシート(E6~→A2へ縦横替えで）'!GF55="","",'⑤案件貼り付けシート(E6~→A2へ縦横替えで）'!GF55)</f>
        <v/>
      </c>
      <c r="ET59" s="7" t="str" cm="1">
        <f t="array" ref="ET59">IF('⑤案件貼り付けシート(E6~→A2へ縦横替えで）'!GG55="","",_xlfn.IFS('⑤案件貼り付けシート(E6~→A2へ縦横替えで）'!GG55="固定",1,'⑤案件貼り付けシート(E6~→A2へ縦横替えで）'!GG55="流動",2,'⑤案件貼り付けシート(E6~→A2へ縦横替えで）'!GG55="対象外",""))</f>
        <v/>
      </c>
      <c r="EU59" s="154" t="str">
        <f>IF('⑤案件貼り付けシート(E6~→A2へ縦横替えで）'!$GG55="固定",IF('⑤案件貼り付けシート(E6~→A2へ縦横替えで）'!GH55="","",'⑤案件貼り付けシート(E6~→A2へ縦横替えで）'!GH55),"")</f>
        <v/>
      </c>
      <c r="EV59" s="154" t="str">
        <f>IF('⑤案件貼り付けシート(E6~→A2へ縦横替えで）'!$GG55="固定",IF('⑤案件貼り付けシート(E6~→A2へ縦横替えで）'!GI55="","",'⑤案件貼り付けシート(E6~→A2へ縦横替えで）'!GI55),"")</f>
        <v/>
      </c>
      <c r="EW59" s="154" t="str">
        <f>IF('⑤案件貼り付けシート(E6~→A2へ縦横替えで）'!$GG55="固定",IF('⑤案件貼り付けシート(E6~→A2へ縦横替えで）'!GJ55="","",'⑤案件貼り付けシート(E6~→A2へ縦横替えで）'!GJ55),"")</f>
        <v/>
      </c>
      <c r="EX59" s="154" t="str">
        <f>IF('⑤案件貼り付けシート(E6~→A2へ縦横替えで）'!$GG55="固定",IF('⑤案件貼り付けシート(E6~→A2へ縦横替えで）'!GK55="","",'⑤案件貼り付けシート(E6~→A2へ縦横替えで）'!GK55),"")</f>
        <v/>
      </c>
      <c r="EY59" s="154" t="str">
        <f>IF('⑤案件貼り付けシート(E6~→A2へ縦横替えで）'!$GG55="固定",IF('⑤案件貼り付けシート(E6~→A2へ縦横替えで）'!GL55="","",'⑤案件貼り付けシート(E6~→A2へ縦横替えで）'!GL55),"")</f>
        <v/>
      </c>
      <c r="EZ59" s="154" t="str">
        <f>IF('⑤案件貼り付けシート(E6~→A2へ縦横替えで）'!$GG55="固定",IF('⑤案件貼り付けシート(E6~→A2へ縦横替えで）'!GM55="","",'⑤案件貼り付けシート(E6~→A2へ縦横替えで）'!GM55),"")</f>
        <v/>
      </c>
      <c r="FA59" s="7" t="str">
        <f>IF('⑤案件貼り付けシート(E6~→A2へ縦横替えで）'!$GG55="固定",IF('⑤案件貼り付けシート(E6~→A2へ縦横替えで）'!GN55="","",'⑤案件貼り付けシート(E6~→A2へ縦横替えで）'!GN55),"")</f>
        <v/>
      </c>
      <c r="FB59" s="7" t="str">
        <f>IF('⑤案件貼り付けシート(E6~→A2へ縦横替えで）'!GO55="","",'⑤案件貼り付けシート(E6~→A2へ縦横替えで）'!GO55)</f>
        <v/>
      </c>
      <c r="FC59" s="7" t="str">
        <f>IF('⑤案件貼り付けシート(E6~→A2へ縦横替えで）'!GP55="","",'⑤案件貼り付けシート(E6~→A2へ縦横替えで）'!GP55)</f>
        <v/>
      </c>
      <c r="FD59" s="7" t="str">
        <f>IF('⑤案件貼り付けシート(E6~→A2へ縦横替えで）'!GQ55="","",'⑤案件貼り付けシート(E6~→A2へ縦横替えで）'!GQ55)</f>
        <v/>
      </c>
      <c r="FE59" s="154" t="str">
        <f>IF('⑤案件貼り付けシート(E6~→A2へ縦横替えで）'!GS55="","",'⑤案件貼り付けシート(E6~→A2へ縦横替えで）'!GS55)</f>
        <v/>
      </c>
      <c r="FF59" s="154" t="str">
        <f>IF('⑤案件貼り付けシート(E6~→A2へ縦横替えで）'!GT55="","",'⑤案件貼り付けシート(E6~→A2へ縦横替えで）'!GT55)</f>
        <v/>
      </c>
      <c r="FG59" s="7" t="str" cm="1">
        <f t="array" ref="FG59">IF('⑤案件貼り付けシート(E6~→A2へ縦横替えで）'!GU55="","",_xlfn.IFS('⑤案件貼り付けシート(E6~→A2へ縦横替えで）'!GU55="固定",1,'⑤案件貼り付けシート(E6~→A2へ縦横替えで）'!GU55="流動",2,'⑤案件貼り付けシート(E6~→A2へ縦横替えで）'!GU55="対象外",""))</f>
        <v/>
      </c>
      <c r="FH59" s="154" t="str">
        <f>IF('⑤案件貼り付けシート(E6~→A2へ縦横替えで）'!$GU55="固定",IF('⑤案件貼り付けシート(E6~→A2へ縦横替えで）'!GV55="","",'⑤案件貼り付けシート(E6~→A2へ縦横替えで）'!GV55),"")</f>
        <v/>
      </c>
      <c r="FI59" s="154" t="str">
        <f>IF('⑤案件貼り付けシート(E6~→A2へ縦横替えで）'!$GU55="固定",IF('⑤案件貼り付けシート(E6~→A2へ縦横替えで）'!GW55="","",'⑤案件貼り付けシート(E6~→A2へ縦横替えで）'!GW55),"")</f>
        <v/>
      </c>
      <c r="FJ59" s="154" t="str">
        <f>IF('⑤案件貼り付けシート(E6~→A2へ縦横替えで）'!$GU55="固定",IF('⑤案件貼り付けシート(E6~→A2へ縦横替えで）'!GX55="","",'⑤案件貼り付けシート(E6~→A2へ縦横替えで）'!GX55),"")</f>
        <v/>
      </c>
      <c r="FK59" s="154" t="str">
        <f>IF('⑤案件貼り付けシート(E6~→A2へ縦横替えで）'!$GU55="固定",IF('⑤案件貼り付けシート(E6~→A2へ縦横替えで）'!GY55="","",'⑤案件貼り付けシート(E6~→A2へ縦横替えで）'!GY55),"")</f>
        <v/>
      </c>
      <c r="FL59" s="154" t="str">
        <f>IF('⑤案件貼り付けシート(E6~→A2へ縦横替えで）'!$GU55="固定",IF('⑤案件貼り付けシート(E6~→A2へ縦横替えで）'!GZ55="","",'⑤案件貼り付けシート(E6~→A2へ縦横替えで）'!GZ55),"")</f>
        <v/>
      </c>
      <c r="FM59" s="154" t="str">
        <f>IF('⑤案件貼り付けシート(E6~→A2へ縦横替えで）'!$GU55="固定",IF('⑤案件貼り付けシート(E6~→A2へ縦横替えで）'!HA55="","",'⑤案件貼り付けシート(E6~→A2へ縦横替えで）'!HA55),"")</f>
        <v/>
      </c>
      <c r="FN59" s="7" t="str">
        <f>IF('⑤案件貼り付けシート(E6~→A2へ縦横替えで）'!$GU55="固定",IF('⑤案件貼り付けシート(E6~→A2へ縦横替えで）'!HB55="","",'⑤案件貼り付けシート(E6~→A2へ縦横替えで）'!HB55),"")</f>
        <v/>
      </c>
      <c r="FO59" s="7" t="str">
        <f>IF('⑤案件貼り付けシート(E6~→A2へ縦横替えで）'!HC55="","",'⑤案件貼り付けシート(E6~→A2へ縦横替えで）'!HC55)</f>
        <v/>
      </c>
      <c r="FP59" s="7" t="str">
        <f>IF('⑤案件貼り付けシート(E6~→A2へ縦横替えで）'!HD55="","",'⑤案件貼り付けシート(E6~→A2へ縦横替えで）'!HD55)</f>
        <v/>
      </c>
      <c r="FQ59" s="7" t="str">
        <f>IF('⑤案件貼り付けシート(E6~→A2へ縦横替えで）'!HE55="","",'⑤案件貼り付けシート(E6~→A2へ縦横替えで）'!HE55)</f>
        <v/>
      </c>
      <c r="FR59" s="154" t="str">
        <f>IF('⑤案件貼り付けシート(E6~→A2へ縦横替えで）'!HG55="","",'⑤案件貼り付けシート(E6~→A2へ縦横替えで）'!HG55)</f>
        <v/>
      </c>
      <c r="FS59" s="154" t="str">
        <f>IF('⑤案件貼り付けシート(E6~→A2へ縦横替えで）'!HH55="","",'⑤案件貼り付けシート(E6~→A2へ縦横替えで）'!HH55)</f>
        <v/>
      </c>
      <c r="FT59" s="7" t="str" cm="1">
        <f t="array" ref="FT59">IF('⑤案件貼り付けシート(E6~→A2へ縦横替えで）'!HI55="","",_xlfn.IFS('⑤案件貼り付けシート(E6~→A2へ縦横替えで）'!HI55="固定",1,'⑤案件貼り付けシート(E6~→A2へ縦横替えで）'!HI55="流動",2,'⑤案件貼り付けシート(E6~→A2へ縦横替えで）'!HI55="対象外",""))</f>
        <v/>
      </c>
      <c r="FU59" s="154" t="str">
        <f>IF('⑤案件貼り付けシート(E6~→A2へ縦横替えで）'!$HI55="固定",IF('⑤案件貼り付けシート(E6~→A2へ縦横替えで）'!HJ55="","",'⑤案件貼り付けシート(E6~→A2へ縦横替えで）'!HJ55),"")</f>
        <v/>
      </c>
      <c r="FV59" s="154" t="str">
        <f>IF('⑤案件貼り付けシート(E6~→A2へ縦横替えで）'!$HI55="固定",IF('⑤案件貼り付けシート(E6~→A2へ縦横替えで）'!HK55="","",'⑤案件貼り付けシート(E6~→A2へ縦横替えで）'!HK55),"")</f>
        <v/>
      </c>
      <c r="FW59" s="154" t="str">
        <f>IF('⑤案件貼り付けシート(E6~→A2へ縦横替えで）'!$HI55="固定",IF('⑤案件貼り付けシート(E6~→A2へ縦横替えで）'!HL55="","",'⑤案件貼り付けシート(E6~→A2へ縦横替えで）'!HL55),"")</f>
        <v/>
      </c>
      <c r="FX59" s="154" t="str">
        <f>IF('⑤案件貼り付けシート(E6~→A2へ縦横替えで）'!$HI55="固定",IF('⑤案件貼り付けシート(E6~→A2へ縦横替えで）'!HM55="","",'⑤案件貼り付けシート(E6~→A2へ縦横替えで）'!HM55),"")</f>
        <v/>
      </c>
      <c r="FY59" s="154" t="str">
        <f>IF('⑤案件貼り付けシート(E6~→A2へ縦横替えで）'!$HI55="固定",IF('⑤案件貼り付けシート(E6~→A2へ縦横替えで）'!HN55="","",'⑤案件貼り付けシート(E6~→A2へ縦横替えで）'!HN55),"")</f>
        <v/>
      </c>
      <c r="FZ59" s="154" t="str">
        <f>IF('⑤案件貼り付けシート(E6~→A2へ縦横替えで）'!$HI55="固定",IF('⑤案件貼り付けシート(E6~→A2へ縦横替えで）'!HO55="","",'⑤案件貼り付けシート(E6~→A2へ縦横替えで）'!HO55),"")</f>
        <v/>
      </c>
      <c r="GA59" s="7" t="str">
        <f>IF('⑤案件貼り付けシート(E6~→A2へ縦横替えで）'!$HI55="固定",IF('⑤案件貼り付けシート(E6~→A2へ縦横替えで）'!HP55="","",'⑤案件貼り付けシート(E6~→A2へ縦横替えで）'!HP55),"")</f>
        <v/>
      </c>
      <c r="GB59" s="7" t="str">
        <f>IF('⑤案件貼り付けシート(E6~→A2へ縦横替えで）'!HQ55="","",'⑤案件貼り付けシート(E6~→A2へ縦横替えで）'!HQ55)</f>
        <v/>
      </c>
      <c r="GC59" s="7" t="str">
        <f>IF('⑤案件貼り付けシート(E6~→A2へ縦横替えで）'!HR55="","",'⑤案件貼り付けシート(E6~→A2へ縦横替えで）'!HR55)</f>
        <v/>
      </c>
      <c r="GD59" s="7" t="str">
        <f>IF('⑤案件貼り付けシート(E6~→A2へ縦横替えで）'!HS55="","",'⑤案件貼り付けシート(E6~→A2へ縦横替えで）'!HS55)</f>
        <v/>
      </c>
      <c r="GE59" s="7"/>
      <c r="GF59" s="7"/>
      <c r="GG59" s="7"/>
      <c r="GH59" s="7"/>
      <c r="GI59" s="7"/>
      <c r="GJ59" s="7"/>
      <c r="GK59" s="7"/>
      <c r="GL59" s="7"/>
      <c r="GM59" s="48"/>
      <c r="GN59" s="7"/>
      <c r="GO59" s="7"/>
      <c r="GP59" s="7"/>
      <c r="GQ59" s="7"/>
      <c r="GR59" s="48"/>
      <c r="GS59" s="48"/>
      <c r="GT59" s="48"/>
      <c r="GU59" s="48"/>
      <c r="GV59" s="48"/>
    </row>
    <row r="60" spans="1:204">
      <c r="A60" s="7"/>
      <c r="B60" s="7"/>
      <c r="C60" s="7"/>
      <c r="D60" s="48"/>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13"/>
      <c r="AJ60" s="13"/>
      <c r="AK60" s="7"/>
      <c r="AL60" s="7"/>
      <c r="AM60" s="7"/>
      <c r="AN60" s="7"/>
      <c r="AO60" s="7"/>
      <c r="AP60" s="7"/>
      <c r="AQ60" s="7"/>
      <c r="AR60" s="153"/>
      <c r="AS60" s="7"/>
      <c r="AT60" s="7"/>
      <c r="AU60" s="7"/>
      <c r="AV60" s="7"/>
      <c r="AW60" s="7"/>
      <c r="AX60" s="7"/>
      <c r="AY60" s="7"/>
      <c r="AZ60" s="7"/>
      <c r="BA60" s="7"/>
      <c r="BB60" s="7"/>
      <c r="BC60" s="7"/>
      <c r="BD60" s="7"/>
      <c r="BE60" s="154"/>
      <c r="BF60" s="154"/>
      <c r="BG60" s="7"/>
      <c r="BH60" s="154"/>
      <c r="BI60" s="154"/>
      <c r="BJ60" s="154"/>
      <c r="BK60" s="154"/>
      <c r="BL60" s="154"/>
      <c r="BM60" s="154"/>
      <c r="BN60" s="7"/>
      <c r="BO60" s="7"/>
      <c r="BP60" s="7"/>
      <c r="BQ60" s="7"/>
      <c r="BR60" s="154"/>
      <c r="BS60" s="154"/>
      <c r="BT60" s="7"/>
      <c r="BU60" s="154"/>
      <c r="BV60" s="154"/>
      <c r="BW60" s="154"/>
      <c r="BX60" s="154"/>
      <c r="BY60" s="154"/>
      <c r="BZ60" s="154"/>
      <c r="CA60" s="7"/>
      <c r="CB60" s="7"/>
      <c r="CC60" s="7"/>
      <c r="CD60" s="7"/>
      <c r="CE60" s="154"/>
      <c r="CF60" s="154"/>
      <c r="CG60" s="7"/>
      <c r="CH60" s="154"/>
      <c r="CI60" s="154"/>
      <c r="CJ60" s="154"/>
      <c r="CK60" s="154"/>
      <c r="CL60" s="154"/>
      <c r="CM60" s="154"/>
      <c r="CN60" s="7"/>
      <c r="CO60" s="7"/>
      <c r="CP60" s="7"/>
      <c r="CQ60" s="7"/>
      <c r="CR60" s="154"/>
      <c r="CS60" s="154"/>
      <c r="CT60" s="7"/>
      <c r="CU60" s="154"/>
      <c r="CV60" s="154"/>
      <c r="CW60" s="154"/>
      <c r="CX60" s="154"/>
      <c r="CY60" s="154"/>
      <c r="CZ60" s="154"/>
      <c r="DA60" s="7"/>
      <c r="DB60" s="7"/>
      <c r="DC60" s="7"/>
      <c r="DD60" s="7"/>
      <c r="DE60" s="154"/>
      <c r="DF60" s="154"/>
      <c r="DG60" s="7"/>
      <c r="DH60" s="154"/>
      <c r="DI60" s="154"/>
      <c r="DJ60" s="154"/>
      <c r="DK60" s="154"/>
      <c r="DL60" s="154"/>
      <c r="DM60" s="154"/>
      <c r="DN60" s="7"/>
      <c r="DO60" s="7"/>
      <c r="DP60" s="7"/>
      <c r="DQ60" s="7"/>
      <c r="DR60" s="154" t="str">
        <f>IF('⑤案件貼り付けシート(E6~→A2へ縦横替えで）'!FC56="","",'⑤案件貼り付けシート(E6~→A2へ縦横替えで）'!FC56)</f>
        <v/>
      </c>
      <c r="DS60" s="154" t="str">
        <f>IF('⑤案件貼り付けシート(E6~→A2へ縦横替えで）'!FD56="","",'⑤案件貼り付けシート(E6~→A2へ縦横替えで）'!FD56)</f>
        <v/>
      </c>
      <c r="DT60" s="7" t="str" cm="1">
        <f t="array" ref="DT60">IF('⑤案件貼り付けシート(E6~→A2へ縦横替えで）'!FE56="","",_xlfn.IFS('⑤案件貼り付けシート(E6~→A2へ縦横替えで）'!FE56="固定",1,'⑤案件貼り付けシート(E6~→A2へ縦横替えで）'!FE56="流動",2,'⑤案件貼り付けシート(E6~→A2へ縦横替えで）'!FE56="対象外",""))</f>
        <v/>
      </c>
      <c r="DU60" s="154" t="str">
        <f>IF('⑤案件貼り付けシート(E6~→A2へ縦横替えで）'!$FE56="固定",IF('⑤案件貼り付けシート(E6~→A2へ縦横替えで）'!FF56="","",'⑤案件貼り付けシート(E6~→A2へ縦横替えで）'!FF56),"")</f>
        <v/>
      </c>
      <c r="DV60" s="154" t="str">
        <f>IF('⑤案件貼り付けシート(E6~→A2へ縦横替えで）'!$FE56="固定",IF('⑤案件貼り付けシート(E6~→A2へ縦横替えで）'!FG56="","",'⑤案件貼り付けシート(E6~→A2へ縦横替えで）'!FG56),"")</f>
        <v/>
      </c>
      <c r="DW60" s="154" t="str">
        <f>IF('⑤案件貼り付けシート(E6~→A2へ縦横替えで）'!$FE56="固定",IF('⑤案件貼り付けシート(E6~→A2へ縦横替えで）'!FH56="","",'⑤案件貼り付けシート(E6~→A2へ縦横替えで）'!FH56),"")</f>
        <v/>
      </c>
      <c r="DX60" s="154" t="str">
        <f>IF('⑤案件貼り付けシート(E6~→A2へ縦横替えで）'!$FE56="固定",IF('⑤案件貼り付けシート(E6~→A2へ縦横替えで）'!FI56="","",'⑤案件貼り付けシート(E6~→A2へ縦横替えで）'!FI56),"")</f>
        <v/>
      </c>
      <c r="DY60" s="154" t="str">
        <f>IF('⑤案件貼り付けシート(E6~→A2へ縦横替えで）'!$FE56="固定",IF('⑤案件貼り付けシート(E6~→A2へ縦横替えで）'!FJ56="","",'⑤案件貼り付けシート(E6~→A2へ縦横替えで）'!FJ56),"")</f>
        <v/>
      </c>
      <c r="DZ60" s="154" t="str">
        <f>IF('⑤案件貼り付けシート(E6~→A2へ縦横替えで）'!$FE56="固定",IF('⑤案件貼り付けシート(E6~→A2へ縦横替えで）'!FK56="","",'⑤案件貼り付けシート(E6~→A2へ縦横替えで）'!FK56),"")</f>
        <v/>
      </c>
      <c r="EA60" s="7" t="str">
        <f>IF('⑤案件貼り付けシート(E6~→A2へ縦横替えで）'!$FE56="固定",IF('⑤案件貼り付けシート(E6~→A2へ縦横替えで）'!FL56="","",'⑤案件貼り付けシート(E6~→A2へ縦横替えで）'!FL56),"")</f>
        <v/>
      </c>
      <c r="EB60" s="7" t="str">
        <f>IF('⑤案件貼り付けシート(E6~→A2へ縦横替えで）'!FM56="","",'⑤案件貼り付けシート(E6~→A2へ縦横替えで）'!FM56)</f>
        <v/>
      </c>
      <c r="EC60" s="7" t="str">
        <f>IF('⑤案件貼り付けシート(E6~→A2へ縦横替えで）'!FN56="","",'⑤案件貼り付けシート(E6~→A2へ縦横替えで）'!FN56)</f>
        <v/>
      </c>
      <c r="ED60" s="7" t="str">
        <f>IF('⑤案件貼り付けシート(E6~→A2へ縦横替えで）'!FO56="","",'⑤案件貼り付けシート(E6~→A2へ縦横替えで）'!FO56)</f>
        <v/>
      </c>
      <c r="EE60" s="154" t="str">
        <f>IF('⑤案件貼り付けシート(E6~→A2へ縦横替えで）'!FQ56="","",'⑤案件貼り付けシート(E6~→A2へ縦横替えで）'!FQ56)</f>
        <v/>
      </c>
      <c r="EF60" s="154" t="str">
        <f>IF('⑤案件貼り付けシート(E6~→A2へ縦横替えで）'!FR56="","",'⑤案件貼り付けシート(E6~→A2へ縦横替えで）'!FR56)</f>
        <v/>
      </c>
      <c r="EG60" s="7" t="str" cm="1">
        <f t="array" ref="EG60">IF('⑤案件貼り付けシート(E6~→A2へ縦横替えで）'!FS56="","",_xlfn.IFS('⑤案件貼り付けシート(E6~→A2へ縦横替えで）'!FS56="固定",1,'⑤案件貼り付けシート(E6~→A2へ縦横替えで）'!FS56="流動",2,'⑤案件貼り付けシート(E6~→A2へ縦横替えで）'!FS56="対象外",""))</f>
        <v/>
      </c>
      <c r="EH60" s="154" t="str">
        <f>IF('⑤案件貼り付けシート(E6~→A2へ縦横替えで）'!$FS56="固定",IF('⑤案件貼り付けシート(E6~→A2へ縦横替えで）'!FT56="","",'⑤案件貼り付けシート(E6~→A2へ縦横替えで）'!FT56),"")</f>
        <v/>
      </c>
      <c r="EI60" s="154" t="str">
        <f>IF('⑤案件貼り付けシート(E6~→A2へ縦横替えで）'!$FS56="固定",IF('⑤案件貼り付けシート(E6~→A2へ縦横替えで）'!FU56="","",'⑤案件貼り付けシート(E6~→A2へ縦横替えで）'!FU56),"")</f>
        <v/>
      </c>
      <c r="EJ60" s="154" t="str">
        <f>IF('⑤案件貼り付けシート(E6~→A2へ縦横替えで）'!$FS56="固定",IF('⑤案件貼り付けシート(E6~→A2へ縦横替えで）'!FV56="","",'⑤案件貼り付けシート(E6~→A2へ縦横替えで）'!FV56),"")</f>
        <v/>
      </c>
      <c r="EK60" s="154" t="str">
        <f>IF('⑤案件貼り付けシート(E6~→A2へ縦横替えで）'!$FS56="固定",IF('⑤案件貼り付けシート(E6~→A2へ縦横替えで）'!FW56="","",'⑤案件貼り付けシート(E6~→A2へ縦横替えで）'!FW56),"")</f>
        <v/>
      </c>
      <c r="EL60" s="154" t="str">
        <f>IF('⑤案件貼り付けシート(E6~→A2へ縦横替えで）'!$FS56="固定",IF('⑤案件貼り付けシート(E6~→A2へ縦横替えで）'!FX56="","",'⑤案件貼り付けシート(E6~→A2へ縦横替えで）'!FX56),"")</f>
        <v/>
      </c>
      <c r="EM60" s="154" t="str">
        <f>IF('⑤案件貼り付けシート(E6~→A2へ縦横替えで）'!$FS56="固定",IF('⑤案件貼り付けシート(E6~→A2へ縦横替えで）'!FY56="","",'⑤案件貼り付けシート(E6~→A2へ縦横替えで）'!FY56),"")</f>
        <v/>
      </c>
      <c r="EN60" s="7" t="str">
        <f>IF('⑤案件貼り付けシート(E6~→A2へ縦横替えで）'!$FS56="固定",IF('⑤案件貼り付けシート(E6~→A2へ縦横替えで）'!FZ56="","",'⑤案件貼り付けシート(E6~→A2へ縦横替えで）'!FZ56),"")</f>
        <v/>
      </c>
      <c r="EO60" s="7" t="str">
        <f>IF('⑤案件貼り付けシート(E6~→A2へ縦横替えで）'!GA56="","",'⑤案件貼り付けシート(E6~→A2へ縦横替えで）'!GA56)</f>
        <v/>
      </c>
      <c r="EP60" s="7" t="str">
        <f>IF('⑤案件貼り付けシート(E6~→A2へ縦横替えで）'!GB56="","",'⑤案件貼り付けシート(E6~→A2へ縦横替えで）'!GB56)</f>
        <v/>
      </c>
      <c r="EQ60" s="7" t="str">
        <f>IF('⑤案件貼り付けシート(E6~→A2へ縦横替えで）'!GC56="","",'⑤案件貼り付けシート(E6~→A2へ縦横替えで）'!GC56)</f>
        <v/>
      </c>
      <c r="ER60" s="154" t="str">
        <f>IF('⑤案件貼り付けシート(E6~→A2へ縦横替えで）'!GE56="","",'⑤案件貼り付けシート(E6~→A2へ縦横替えで）'!GE56)</f>
        <v/>
      </c>
      <c r="ES60" s="154" t="str">
        <f>IF('⑤案件貼り付けシート(E6~→A2へ縦横替えで）'!GF56="","",'⑤案件貼り付けシート(E6~→A2へ縦横替えで）'!GF56)</f>
        <v/>
      </c>
      <c r="ET60" s="7" t="str" cm="1">
        <f t="array" ref="ET60">IF('⑤案件貼り付けシート(E6~→A2へ縦横替えで）'!GG56="","",_xlfn.IFS('⑤案件貼り付けシート(E6~→A2へ縦横替えで）'!GG56="固定",1,'⑤案件貼り付けシート(E6~→A2へ縦横替えで）'!GG56="流動",2,'⑤案件貼り付けシート(E6~→A2へ縦横替えで）'!GG56="対象外",""))</f>
        <v/>
      </c>
      <c r="EU60" s="154" t="str">
        <f>IF('⑤案件貼り付けシート(E6~→A2へ縦横替えで）'!$GG56="固定",IF('⑤案件貼り付けシート(E6~→A2へ縦横替えで）'!GH56="","",'⑤案件貼り付けシート(E6~→A2へ縦横替えで）'!GH56),"")</f>
        <v/>
      </c>
      <c r="EV60" s="154" t="str">
        <f>IF('⑤案件貼り付けシート(E6~→A2へ縦横替えで）'!$GG56="固定",IF('⑤案件貼り付けシート(E6~→A2へ縦横替えで）'!GI56="","",'⑤案件貼り付けシート(E6~→A2へ縦横替えで）'!GI56),"")</f>
        <v/>
      </c>
      <c r="EW60" s="154" t="str">
        <f>IF('⑤案件貼り付けシート(E6~→A2へ縦横替えで）'!$GG56="固定",IF('⑤案件貼り付けシート(E6~→A2へ縦横替えで）'!GJ56="","",'⑤案件貼り付けシート(E6~→A2へ縦横替えで）'!GJ56),"")</f>
        <v/>
      </c>
      <c r="EX60" s="154" t="str">
        <f>IF('⑤案件貼り付けシート(E6~→A2へ縦横替えで）'!$GG56="固定",IF('⑤案件貼り付けシート(E6~→A2へ縦横替えで）'!GK56="","",'⑤案件貼り付けシート(E6~→A2へ縦横替えで）'!GK56),"")</f>
        <v/>
      </c>
      <c r="EY60" s="154" t="str">
        <f>IF('⑤案件貼り付けシート(E6~→A2へ縦横替えで）'!$GG56="固定",IF('⑤案件貼り付けシート(E6~→A2へ縦横替えで）'!GL56="","",'⑤案件貼り付けシート(E6~→A2へ縦横替えで）'!GL56),"")</f>
        <v/>
      </c>
      <c r="EZ60" s="154" t="str">
        <f>IF('⑤案件貼り付けシート(E6~→A2へ縦横替えで）'!$GG56="固定",IF('⑤案件貼り付けシート(E6~→A2へ縦横替えで）'!GM56="","",'⑤案件貼り付けシート(E6~→A2へ縦横替えで）'!GM56),"")</f>
        <v/>
      </c>
      <c r="FA60" s="7" t="str">
        <f>IF('⑤案件貼り付けシート(E6~→A2へ縦横替えで）'!$GG56="固定",IF('⑤案件貼り付けシート(E6~→A2へ縦横替えで）'!GN56="","",'⑤案件貼り付けシート(E6~→A2へ縦横替えで）'!GN56),"")</f>
        <v/>
      </c>
      <c r="FB60" s="7" t="str">
        <f>IF('⑤案件貼り付けシート(E6~→A2へ縦横替えで）'!GO56="","",'⑤案件貼り付けシート(E6~→A2へ縦横替えで）'!GO56)</f>
        <v/>
      </c>
      <c r="FC60" s="7" t="str">
        <f>IF('⑤案件貼り付けシート(E6~→A2へ縦横替えで）'!GP56="","",'⑤案件貼り付けシート(E6~→A2へ縦横替えで）'!GP56)</f>
        <v/>
      </c>
      <c r="FD60" s="7" t="str">
        <f>IF('⑤案件貼り付けシート(E6~→A2へ縦横替えで）'!GQ56="","",'⑤案件貼り付けシート(E6~→A2へ縦横替えで）'!GQ56)</f>
        <v/>
      </c>
      <c r="FE60" s="154" t="str">
        <f>IF('⑤案件貼り付けシート(E6~→A2へ縦横替えで）'!GS56="","",'⑤案件貼り付けシート(E6~→A2へ縦横替えで）'!GS56)</f>
        <v/>
      </c>
      <c r="FF60" s="154" t="str">
        <f>IF('⑤案件貼り付けシート(E6~→A2へ縦横替えで）'!GT56="","",'⑤案件貼り付けシート(E6~→A2へ縦横替えで）'!GT56)</f>
        <v/>
      </c>
      <c r="FG60" s="7" t="str" cm="1">
        <f t="array" ref="FG60">IF('⑤案件貼り付けシート(E6~→A2へ縦横替えで）'!GU56="","",_xlfn.IFS('⑤案件貼り付けシート(E6~→A2へ縦横替えで）'!GU56="固定",1,'⑤案件貼り付けシート(E6~→A2へ縦横替えで）'!GU56="流動",2,'⑤案件貼り付けシート(E6~→A2へ縦横替えで）'!GU56="対象外",""))</f>
        <v/>
      </c>
      <c r="FH60" s="154" t="str">
        <f>IF('⑤案件貼り付けシート(E6~→A2へ縦横替えで）'!$GU56="固定",IF('⑤案件貼り付けシート(E6~→A2へ縦横替えで）'!GV56="","",'⑤案件貼り付けシート(E6~→A2へ縦横替えで）'!GV56),"")</f>
        <v/>
      </c>
      <c r="FI60" s="154" t="str">
        <f>IF('⑤案件貼り付けシート(E6~→A2へ縦横替えで）'!$GU56="固定",IF('⑤案件貼り付けシート(E6~→A2へ縦横替えで）'!GW56="","",'⑤案件貼り付けシート(E6~→A2へ縦横替えで）'!GW56),"")</f>
        <v/>
      </c>
      <c r="FJ60" s="154" t="str">
        <f>IF('⑤案件貼り付けシート(E6~→A2へ縦横替えで）'!$GU56="固定",IF('⑤案件貼り付けシート(E6~→A2へ縦横替えで）'!GX56="","",'⑤案件貼り付けシート(E6~→A2へ縦横替えで）'!GX56),"")</f>
        <v/>
      </c>
      <c r="FK60" s="154" t="str">
        <f>IF('⑤案件貼り付けシート(E6~→A2へ縦横替えで）'!$GU56="固定",IF('⑤案件貼り付けシート(E6~→A2へ縦横替えで）'!GY56="","",'⑤案件貼り付けシート(E6~→A2へ縦横替えで）'!GY56),"")</f>
        <v/>
      </c>
      <c r="FL60" s="154" t="str">
        <f>IF('⑤案件貼り付けシート(E6~→A2へ縦横替えで）'!$GU56="固定",IF('⑤案件貼り付けシート(E6~→A2へ縦横替えで）'!GZ56="","",'⑤案件貼り付けシート(E6~→A2へ縦横替えで）'!GZ56),"")</f>
        <v/>
      </c>
      <c r="FM60" s="154" t="str">
        <f>IF('⑤案件貼り付けシート(E6~→A2へ縦横替えで）'!$GU56="固定",IF('⑤案件貼り付けシート(E6~→A2へ縦横替えで）'!HA56="","",'⑤案件貼り付けシート(E6~→A2へ縦横替えで）'!HA56),"")</f>
        <v/>
      </c>
      <c r="FN60" s="7" t="str">
        <f>IF('⑤案件貼り付けシート(E6~→A2へ縦横替えで）'!$GU56="固定",IF('⑤案件貼り付けシート(E6~→A2へ縦横替えで）'!HB56="","",'⑤案件貼り付けシート(E6~→A2へ縦横替えで）'!HB56),"")</f>
        <v/>
      </c>
      <c r="FO60" s="7" t="str">
        <f>IF('⑤案件貼り付けシート(E6~→A2へ縦横替えで）'!HC56="","",'⑤案件貼り付けシート(E6~→A2へ縦横替えで）'!HC56)</f>
        <v/>
      </c>
      <c r="FP60" s="7" t="str">
        <f>IF('⑤案件貼り付けシート(E6~→A2へ縦横替えで）'!HD56="","",'⑤案件貼り付けシート(E6~→A2へ縦横替えで）'!HD56)</f>
        <v/>
      </c>
      <c r="FQ60" s="7" t="str">
        <f>IF('⑤案件貼り付けシート(E6~→A2へ縦横替えで）'!HE56="","",'⑤案件貼り付けシート(E6~→A2へ縦横替えで）'!HE56)</f>
        <v/>
      </c>
      <c r="FR60" s="154" t="str">
        <f>IF('⑤案件貼り付けシート(E6~→A2へ縦横替えで）'!HG56="","",'⑤案件貼り付けシート(E6~→A2へ縦横替えで）'!HG56)</f>
        <v/>
      </c>
      <c r="FS60" s="154" t="str">
        <f>IF('⑤案件貼り付けシート(E6~→A2へ縦横替えで）'!HH56="","",'⑤案件貼り付けシート(E6~→A2へ縦横替えで）'!HH56)</f>
        <v/>
      </c>
      <c r="FT60" s="7" t="str" cm="1">
        <f t="array" ref="FT60">IF('⑤案件貼り付けシート(E6~→A2へ縦横替えで）'!HI56="","",_xlfn.IFS('⑤案件貼り付けシート(E6~→A2へ縦横替えで）'!HI56="固定",1,'⑤案件貼り付けシート(E6~→A2へ縦横替えで）'!HI56="流動",2,'⑤案件貼り付けシート(E6~→A2へ縦横替えで）'!HI56="対象外",""))</f>
        <v/>
      </c>
      <c r="FU60" s="154" t="str">
        <f>IF('⑤案件貼り付けシート(E6~→A2へ縦横替えで）'!$HI56="固定",IF('⑤案件貼り付けシート(E6~→A2へ縦横替えで）'!HJ56="","",'⑤案件貼り付けシート(E6~→A2へ縦横替えで）'!HJ56),"")</f>
        <v/>
      </c>
      <c r="FV60" s="154" t="str">
        <f>IF('⑤案件貼り付けシート(E6~→A2へ縦横替えで）'!$HI56="固定",IF('⑤案件貼り付けシート(E6~→A2へ縦横替えで）'!HK56="","",'⑤案件貼り付けシート(E6~→A2へ縦横替えで）'!HK56),"")</f>
        <v/>
      </c>
      <c r="FW60" s="154" t="str">
        <f>IF('⑤案件貼り付けシート(E6~→A2へ縦横替えで）'!$HI56="固定",IF('⑤案件貼り付けシート(E6~→A2へ縦横替えで）'!HL56="","",'⑤案件貼り付けシート(E6~→A2へ縦横替えで）'!HL56),"")</f>
        <v/>
      </c>
      <c r="FX60" s="154" t="str">
        <f>IF('⑤案件貼り付けシート(E6~→A2へ縦横替えで）'!$HI56="固定",IF('⑤案件貼り付けシート(E6~→A2へ縦横替えで）'!HM56="","",'⑤案件貼り付けシート(E6~→A2へ縦横替えで）'!HM56),"")</f>
        <v/>
      </c>
      <c r="FY60" s="154" t="str">
        <f>IF('⑤案件貼り付けシート(E6~→A2へ縦横替えで）'!$HI56="固定",IF('⑤案件貼り付けシート(E6~→A2へ縦横替えで）'!HN56="","",'⑤案件貼り付けシート(E6~→A2へ縦横替えで）'!HN56),"")</f>
        <v/>
      </c>
      <c r="FZ60" s="154" t="str">
        <f>IF('⑤案件貼り付けシート(E6~→A2へ縦横替えで）'!$HI56="固定",IF('⑤案件貼り付けシート(E6~→A2へ縦横替えで）'!HO56="","",'⑤案件貼り付けシート(E6~→A2へ縦横替えで）'!HO56),"")</f>
        <v/>
      </c>
      <c r="GA60" s="7" t="str">
        <f>IF('⑤案件貼り付けシート(E6~→A2へ縦横替えで）'!$HI56="固定",IF('⑤案件貼り付けシート(E6~→A2へ縦横替えで）'!HP56="","",'⑤案件貼り付けシート(E6~→A2へ縦横替えで）'!HP56),"")</f>
        <v/>
      </c>
      <c r="GB60" s="7" t="str">
        <f>IF('⑤案件貼り付けシート(E6~→A2へ縦横替えで）'!HQ56="","",'⑤案件貼り付けシート(E6~→A2へ縦横替えで）'!HQ56)</f>
        <v/>
      </c>
      <c r="GC60" s="7" t="str">
        <f>IF('⑤案件貼り付けシート(E6~→A2へ縦横替えで）'!HR56="","",'⑤案件貼り付けシート(E6~→A2へ縦横替えで）'!HR56)</f>
        <v/>
      </c>
      <c r="GD60" s="7" t="str">
        <f>IF('⑤案件貼り付けシート(E6~→A2へ縦横替えで）'!HS56="","",'⑤案件貼り付けシート(E6~→A2へ縦横替えで）'!HS56)</f>
        <v/>
      </c>
      <c r="GE60" s="7"/>
      <c r="GF60" s="7"/>
      <c r="GG60" s="7"/>
      <c r="GH60" s="7"/>
      <c r="GI60" s="7"/>
      <c r="GJ60" s="7"/>
      <c r="GK60" s="7"/>
      <c r="GL60" s="7"/>
      <c r="GM60" s="48"/>
      <c r="GN60" s="7"/>
      <c r="GO60" s="7"/>
      <c r="GP60" s="7"/>
      <c r="GQ60" s="7"/>
      <c r="GR60" s="48"/>
      <c r="GS60" s="48"/>
      <c r="GT60" s="48"/>
      <c r="GU60" s="48"/>
      <c r="GV60" s="48"/>
    </row>
    <row r="61" spans="1:204">
      <c r="A61" s="7"/>
      <c r="B61" s="7"/>
      <c r="C61" s="7"/>
      <c r="D61" s="48"/>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13"/>
      <c r="AJ61" s="13"/>
      <c r="AK61" s="7"/>
      <c r="AL61" s="7"/>
      <c r="AM61" s="7"/>
      <c r="AN61" s="7"/>
      <c r="AO61" s="7"/>
      <c r="AP61" s="7"/>
      <c r="AQ61" s="7"/>
      <c r="AR61" s="153"/>
      <c r="AS61" s="7"/>
      <c r="AT61" s="7"/>
      <c r="AU61" s="7"/>
      <c r="AV61" s="7"/>
      <c r="AW61" s="7"/>
      <c r="AX61" s="7"/>
      <c r="AY61" s="7"/>
      <c r="AZ61" s="7"/>
      <c r="BA61" s="7"/>
      <c r="BB61" s="7"/>
      <c r="BC61" s="7"/>
      <c r="BD61" s="7"/>
      <c r="BE61" s="154"/>
      <c r="BF61" s="154"/>
      <c r="BG61" s="7"/>
      <c r="BH61" s="154"/>
      <c r="BI61" s="154"/>
      <c r="BJ61" s="154"/>
      <c r="BK61" s="154"/>
      <c r="BL61" s="154"/>
      <c r="BM61" s="154"/>
      <c r="BN61" s="7"/>
      <c r="BO61" s="7"/>
      <c r="BP61" s="7"/>
      <c r="BQ61" s="7"/>
      <c r="BR61" s="154"/>
      <c r="BS61" s="154"/>
      <c r="BT61" s="7"/>
      <c r="BU61" s="154"/>
      <c r="BV61" s="154"/>
      <c r="BW61" s="154"/>
      <c r="BX61" s="154"/>
      <c r="BY61" s="154"/>
      <c r="BZ61" s="154"/>
      <c r="CA61" s="7"/>
      <c r="CB61" s="7"/>
      <c r="CC61" s="7"/>
      <c r="CD61" s="7"/>
      <c r="CE61" s="154"/>
      <c r="CF61" s="154"/>
      <c r="CG61" s="7"/>
      <c r="CH61" s="154"/>
      <c r="CI61" s="154"/>
      <c r="CJ61" s="154"/>
      <c r="CK61" s="154"/>
      <c r="CL61" s="154"/>
      <c r="CM61" s="154"/>
      <c r="CN61" s="7"/>
      <c r="CO61" s="7"/>
      <c r="CP61" s="7"/>
      <c r="CQ61" s="7"/>
      <c r="CR61" s="154"/>
      <c r="CS61" s="154"/>
      <c r="CT61" s="7"/>
      <c r="CU61" s="154"/>
      <c r="CV61" s="154"/>
      <c r="CW61" s="154"/>
      <c r="CX61" s="154"/>
      <c r="CY61" s="154"/>
      <c r="CZ61" s="154"/>
      <c r="DA61" s="7"/>
      <c r="DB61" s="7"/>
      <c r="DC61" s="7"/>
      <c r="DD61" s="7"/>
      <c r="DE61" s="154"/>
      <c r="DF61" s="154"/>
      <c r="DG61" s="7"/>
      <c r="DH61" s="154"/>
      <c r="DI61" s="154"/>
      <c r="DJ61" s="154"/>
      <c r="DK61" s="154"/>
      <c r="DL61" s="154"/>
      <c r="DM61" s="154"/>
      <c r="DN61" s="7"/>
      <c r="DO61" s="7"/>
      <c r="DP61" s="7"/>
      <c r="DQ61" s="7"/>
      <c r="DR61" s="154" t="str">
        <f>IF('⑤案件貼り付けシート(E6~→A2へ縦横替えで）'!FC57="","",'⑤案件貼り付けシート(E6~→A2へ縦横替えで）'!FC57)</f>
        <v/>
      </c>
      <c r="DS61" s="154" t="str">
        <f>IF('⑤案件貼り付けシート(E6~→A2へ縦横替えで）'!FD57="","",'⑤案件貼り付けシート(E6~→A2へ縦横替えで）'!FD57)</f>
        <v/>
      </c>
      <c r="DT61" s="7" t="str" cm="1">
        <f t="array" ref="DT61">IF('⑤案件貼り付けシート(E6~→A2へ縦横替えで）'!FE57="","",_xlfn.IFS('⑤案件貼り付けシート(E6~→A2へ縦横替えで）'!FE57="固定",1,'⑤案件貼り付けシート(E6~→A2へ縦横替えで）'!FE57="流動",2,'⑤案件貼り付けシート(E6~→A2へ縦横替えで）'!FE57="対象外",""))</f>
        <v/>
      </c>
      <c r="DU61" s="154" t="str">
        <f>IF('⑤案件貼り付けシート(E6~→A2へ縦横替えで）'!$FE57="固定",IF('⑤案件貼り付けシート(E6~→A2へ縦横替えで）'!FF57="","",'⑤案件貼り付けシート(E6~→A2へ縦横替えで）'!FF57),"")</f>
        <v/>
      </c>
      <c r="DV61" s="154" t="str">
        <f>IF('⑤案件貼り付けシート(E6~→A2へ縦横替えで）'!$FE57="固定",IF('⑤案件貼り付けシート(E6~→A2へ縦横替えで）'!FG57="","",'⑤案件貼り付けシート(E6~→A2へ縦横替えで）'!FG57),"")</f>
        <v/>
      </c>
      <c r="DW61" s="154" t="str">
        <f>IF('⑤案件貼り付けシート(E6~→A2へ縦横替えで）'!$FE57="固定",IF('⑤案件貼り付けシート(E6~→A2へ縦横替えで）'!FH57="","",'⑤案件貼り付けシート(E6~→A2へ縦横替えで）'!FH57),"")</f>
        <v/>
      </c>
      <c r="DX61" s="154" t="str">
        <f>IF('⑤案件貼り付けシート(E6~→A2へ縦横替えで）'!$FE57="固定",IF('⑤案件貼り付けシート(E6~→A2へ縦横替えで）'!FI57="","",'⑤案件貼り付けシート(E6~→A2へ縦横替えで）'!FI57),"")</f>
        <v/>
      </c>
      <c r="DY61" s="154" t="str">
        <f>IF('⑤案件貼り付けシート(E6~→A2へ縦横替えで）'!$FE57="固定",IF('⑤案件貼り付けシート(E6~→A2へ縦横替えで）'!FJ57="","",'⑤案件貼り付けシート(E6~→A2へ縦横替えで）'!FJ57),"")</f>
        <v/>
      </c>
      <c r="DZ61" s="154" t="str">
        <f>IF('⑤案件貼り付けシート(E6~→A2へ縦横替えで）'!$FE57="固定",IF('⑤案件貼り付けシート(E6~→A2へ縦横替えで）'!FK57="","",'⑤案件貼り付けシート(E6~→A2へ縦横替えで）'!FK57),"")</f>
        <v/>
      </c>
      <c r="EA61" s="7" t="str">
        <f>IF('⑤案件貼り付けシート(E6~→A2へ縦横替えで）'!$FE57="固定",IF('⑤案件貼り付けシート(E6~→A2へ縦横替えで）'!FL57="","",'⑤案件貼り付けシート(E6~→A2へ縦横替えで）'!FL57),"")</f>
        <v/>
      </c>
      <c r="EB61" s="7" t="str">
        <f>IF('⑤案件貼り付けシート(E6~→A2へ縦横替えで）'!FM57="","",'⑤案件貼り付けシート(E6~→A2へ縦横替えで）'!FM57)</f>
        <v/>
      </c>
      <c r="EC61" s="7" t="str">
        <f>IF('⑤案件貼り付けシート(E6~→A2へ縦横替えで）'!FN57="","",'⑤案件貼り付けシート(E6~→A2へ縦横替えで）'!FN57)</f>
        <v/>
      </c>
      <c r="ED61" s="7" t="str">
        <f>IF('⑤案件貼り付けシート(E6~→A2へ縦横替えで）'!FO57="","",'⑤案件貼り付けシート(E6~→A2へ縦横替えで）'!FO57)</f>
        <v/>
      </c>
      <c r="EE61" s="154" t="str">
        <f>IF('⑤案件貼り付けシート(E6~→A2へ縦横替えで）'!FQ57="","",'⑤案件貼り付けシート(E6~→A2へ縦横替えで）'!FQ57)</f>
        <v/>
      </c>
      <c r="EF61" s="154" t="str">
        <f>IF('⑤案件貼り付けシート(E6~→A2へ縦横替えで）'!FR57="","",'⑤案件貼り付けシート(E6~→A2へ縦横替えで）'!FR57)</f>
        <v/>
      </c>
      <c r="EG61" s="7" t="str" cm="1">
        <f t="array" ref="EG61">IF('⑤案件貼り付けシート(E6~→A2へ縦横替えで）'!FS57="","",_xlfn.IFS('⑤案件貼り付けシート(E6~→A2へ縦横替えで）'!FS57="固定",1,'⑤案件貼り付けシート(E6~→A2へ縦横替えで）'!FS57="流動",2,'⑤案件貼り付けシート(E6~→A2へ縦横替えで）'!FS57="対象外",""))</f>
        <v/>
      </c>
      <c r="EH61" s="154" t="str">
        <f>IF('⑤案件貼り付けシート(E6~→A2へ縦横替えで）'!$FS57="固定",IF('⑤案件貼り付けシート(E6~→A2へ縦横替えで）'!FT57="","",'⑤案件貼り付けシート(E6~→A2へ縦横替えで）'!FT57),"")</f>
        <v/>
      </c>
      <c r="EI61" s="154" t="str">
        <f>IF('⑤案件貼り付けシート(E6~→A2へ縦横替えで）'!$FS57="固定",IF('⑤案件貼り付けシート(E6~→A2へ縦横替えで）'!FU57="","",'⑤案件貼り付けシート(E6~→A2へ縦横替えで）'!FU57),"")</f>
        <v/>
      </c>
      <c r="EJ61" s="154" t="str">
        <f>IF('⑤案件貼り付けシート(E6~→A2へ縦横替えで）'!$FS57="固定",IF('⑤案件貼り付けシート(E6~→A2へ縦横替えで）'!FV57="","",'⑤案件貼り付けシート(E6~→A2へ縦横替えで）'!FV57),"")</f>
        <v/>
      </c>
      <c r="EK61" s="154" t="str">
        <f>IF('⑤案件貼り付けシート(E6~→A2へ縦横替えで）'!$FS57="固定",IF('⑤案件貼り付けシート(E6~→A2へ縦横替えで）'!FW57="","",'⑤案件貼り付けシート(E6~→A2へ縦横替えで）'!FW57),"")</f>
        <v/>
      </c>
      <c r="EL61" s="154" t="str">
        <f>IF('⑤案件貼り付けシート(E6~→A2へ縦横替えで）'!$FS57="固定",IF('⑤案件貼り付けシート(E6~→A2へ縦横替えで）'!FX57="","",'⑤案件貼り付けシート(E6~→A2へ縦横替えで）'!FX57),"")</f>
        <v/>
      </c>
      <c r="EM61" s="154" t="str">
        <f>IF('⑤案件貼り付けシート(E6~→A2へ縦横替えで）'!$FS57="固定",IF('⑤案件貼り付けシート(E6~→A2へ縦横替えで）'!FY57="","",'⑤案件貼り付けシート(E6~→A2へ縦横替えで）'!FY57),"")</f>
        <v/>
      </c>
      <c r="EN61" s="7" t="str">
        <f>IF('⑤案件貼り付けシート(E6~→A2へ縦横替えで）'!$FS57="固定",IF('⑤案件貼り付けシート(E6~→A2へ縦横替えで）'!FZ57="","",'⑤案件貼り付けシート(E6~→A2へ縦横替えで）'!FZ57),"")</f>
        <v/>
      </c>
      <c r="EO61" s="7" t="str">
        <f>IF('⑤案件貼り付けシート(E6~→A2へ縦横替えで）'!GA57="","",'⑤案件貼り付けシート(E6~→A2へ縦横替えで）'!GA57)</f>
        <v/>
      </c>
      <c r="EP61" s="7" t="str">
        <f>IF('⑤案件貼り付けシート(E6~→A2へ縦横替えで）'!GB57="","",'⑤案件貼り付けシート(E6~→A2へ縦横替えで）'!GB57)</f>
        <v/>
      </c>
      <c r="EQ61" s="7" t="str">
        <f>IF('⑤案件貼り付けシート(E6~→A2へ縦横替えで）'!GC57="","",'⑤案件貼り付けシート(E6~→A2へ縦横替えで）'!GC57)</f>
        <v/>
      </c>
      <c r="ER61" s="154" t="str">
        <f>IF('⑤案件貼り付けシート(E6~→A2へ縦横替えで）'!GE57="","",'⑤案件貼り付けシート(E6~→A2へ縦横替えで）'!GE57)</f>
        <v/>
      </c>
      <c r="ES61" s="154" t="str">
        <f>IF('⑤案件貼り付けシート(E6~→A2へ縦横替えで）'!GF57="","",'⑤案件貼り付けシート(E6~→A2へ縦横替えで）'!GF57)</f>
        <v/>
      </c>
      <c r="ET61" s="7" t="str" cm="1">
        <f t="array" ref="ET61">IF('⑤案件貼り付けシート(E6~→A2へ縦横替えで）'!GG57="","",_xlfn.IFS('⑤案件貼り付けシート(E6~→A2へ縦横替えで）'!GG57="固定",1,'⑤案件貼り付けシート(E6~→A2へ縦横替えで）'!GG57="流動",2,'⑤案件貼り付けシート(E6~→A2へ縦横替えで）'!GG57="対象外",""))</f>
        <v/>
      </c>
      <c r="EU61" s="154" t="str">
        <f>IF('⑤案件貼り付けシート(E6~→A2へ縦横替えで）'!$GG57="固定",IF('⑤案件貼り付けシート(E6~→A2へ縦横替えで）'!GH57="","",'⑤案件貼り付けシート(E6~→A2へ縦横替えで）'!GH57),"")</f>
        <v/>
      </c>
      <c r="EV61" s="154" t="str">
        <f>IF('⑤案件貼り付けシート(E6~→A2へ縦横替えで）'!$GG57="固定",IF('⑤案件貼り付けシート(E6~→A2へ縦横替えで）'!GI57="","",'⑤案件貼り付けシート(E6~→A2へ縦横替えで）'!GI57),"")</f>
        <v/>
      </c>
      <c r="EW61" s="154" t="str">
        <f>IF('⑤案件貼り付けシート(E6~→A2へ縦横替えで）'!$GG57="固定",IF('⑤案件貼り付けシート(E6~→A2へ縦横替えで）'!GJ57="","",'⑤案件貼り付けシート(E6~→A2へ縦横替えで）'!GJ57),"")</f>
        <v/>
      </c>
      <c r="EX61" s="154" t="str">
        <f>IF('⑤案件貼り付けシート(E6~→A2へ縦横替えで）'!$GG57="固定",IF('⑤案件貼り付けシート(E6~→A2へ縦横替えで）'!GK57="","",'⑤案件貼り付けシート(E6~→A2へ縦横替えで）'!GK57),"")</f>
        <v/>
      </c>
      <c r="EY61" s="154" t="str">
        <f>IF('⑤案件貼り付けシート(E6~→A2へ縦横替えで）'!$GG57="固定",IF('⑤案件貼り付けシート(E6~→A2へ縦横替えで）'!GL57="","",'⑤案件貼り付けシート(E6~→A2へ縦横替えで）'!GL57),"")</f>
        <v/>
      </c>
      <c r="EZ61" s="154" t="str">
        <f>IF('⑤案件貼り付けシート(E6~→A2へ縦横替えで）'!$GG57="固定",IF('⑤案件貼り付けシート(E6~→A2へ縦横替えで）'!GM57="","",'⑤案件貼り付けシート(E6~→A2へ縦横替えで）'!GM57),"")</f>
        <v/>
      </c>
      <c r="FA61" s="7" t="str">
        <f>IF('⑤案件貼り付けシート(E6~→A2へ縦横替えで）'!$GG57="固定",IF('⑤案件貼り付けシート(E6~→A2へ縦横替えで）'!GN57="","",'⑤案件貼り付けシート(E6~→A2へ縦横替えで）'!GN57),"")</f>
        <v/>
      </c>
      <c r="FB61" s="7" t="str">
        <f>IF('⑤案件貼り付けシート(E6~→A2へ縦横替えで）'!GO57="","",'⑤案件貼り付けシート(E6~→A2へ縦横替えで）'!GO57)</f>
        <v/>
      </c>
      <c r="FC61" s="7" t="str">
        <f>IF('⑤案件貼り付けシート(E6~→A2へ縦横替えで）'!GP57="","",'⑤案件貼り付けシート(E6~→A2へ縦横替えで）'!GP57)</f>
        <v/>
      </c>
      <c r="FD61" s="7" t="str">
        <f>IF('⑤案件貼り付けシート(E6~→A2へ縦横替えで）'!GQ57="","",'⑤案件貼り付けシート(E6~→A2へ縦横替えで）'!GQ57)</f>
        <v/>
      </c>
      <c r="FE61" s="154" t="str">
        <f>IF('⑤案件貼り付けシート(E6~→A2へ縦横替えで）'!GS57="","",'⑤案件貼り付けシート(E6~→A2へ縦横替えで）'!GS57)</f>
        <v/>
      </c>
      <c r="FF61" s="154" t="str">
        <f>IF('⑤案件貼り付けシート(E6~→A2へ縦横替えで）'!GT57="","",'⑤案件貼り付けシート(E6~→A2へ縦横替えで）'!GT57)</f>
        <v/>
      </c>
      <c r="FG61" s="7" t="str" cm="1">
        <f t="array" ref="FG61">IF('⑤案件貼り付けシート(E6~→A2へ縦横替えで）'!GU57="","",_xlfn.IFS('⑤案件貼り付けシート(E6~→A2へ縦横替えで）'!GU57="固定",1,'⑤案件貼り付けシート(E6~→A2へ縦横替えで）'!GU57="流動",2,'⑤案件貼り付けシート(E6~→A2へ縦横替えで）'!GU57="対象外",""))</f>
        <v/>
      </c>
      <c r="FH61" s="154" t="str">
        <f>IF('⑤案件貼り付けシート(E6~→A2へ縦横替えで）'!$GU57="固定",IF('⑤案件貼り付けシート(E6~→A2へ縦横替えで）'!GV57="","",'⑤案件貼り付けシート(E6~→A2へ縦横替えで）'!GV57),"")</f>
        <v/>
      </c>
      <c r="FI61" s="154" t="str">
        <f>IF('⑤案件貼り付けシート(E6~→A2へ縦横替えで）'!$GU57="固定",IF('⑤案件貼り付けシート(E6~→A2へ縦横替えで）'!GW57="","",'⑤案件貼り付けシート(E6~→A2へ縦横替えで）'!GW57),"")</f>
        <v/>
      </c>
      <c r="FJ61" s="154" t="str">
        <f>IF('⑤案件貼り付けシート(E6~→A2へ縦横替えで）'!$GU57="固定",IF('⑤案件貼り付けシート(E6~→A2へ縦横替えで）'!GX57="","",'⑤案件貼り付けシート(E6~→A2へ縦横替えで）'!GX57),"")</f>
        <v/>
      </c>
      <c r="FK61" s="154" t="str">
        <f>IF('⑤案件貼り付けシート(E6~→A2へ縦横替えで）'!$GU57="固定",IF('⑤案件貼り付けシート(E6~→A2へ縦横替えで）'!GY57="","",'⑤案件貼り付けシート(E6~→A2へ縦横替えで）'!GY57),"")</f>
        <v/>
      </c>
      <c r="FL61" s="154" t="str">
        <f>IF('⑤案件貼り付けシート(E6~→A2へ縦横替えで）'!$GU57="固定",IF('⑤案件貼り付けシート(E6~→A2へ縦横替えで）'!GZ57="","",'⑤案件貼り付けシート(E6~→A2へ縦横替えで）'!GZ57),"")</f>
        <v/>
      </c>
      <c r="FM61" s="154" t="str">
        <f>IF('⑤案件貼り付けシート(E6~→A2へ縦横替えで）'!$GU57="固定",IF('⑤案件貼り付けシート(E6~→A2へ縦横替えで）'!HA57="","",'⑤案件貼り付けシート(E6~→A2へ縦横替えで）'!HA57),"")</f>
        <v/>
      </c>
      <c r="FN61" s="7" t="str">
        <f>IF('⑤案件貼り付けシート(E6~→A2へ縦横替えで）'!$GU57="固定",IF('⑤案件貼り付けシート(E6~→A2へ縦横替えで）'!HB57="","",'⑤案件貼り付けシート(E6~→A2へ縦横替えで）'!HB57),"")</f>
        <v/>
      </c>
      <c r="FO61" s="7" t="str">
        <f>IF('⑤案件貼り付けシート(E6~→A2へ縦横替えで）'!HC57="","",'⑤案件貼り付けシート(E6~→A2へ縦横替えで）'!HC57)</f>
        <v/>
      </c>
      <c r="FP61" s="7" t="str">
        <f>IF('⑤案件貼り付けシート(E6~→A2へ縦横替えで）'!HD57="","",'⑤案件貼り付けシート(E6~→A2へ縦横替えで）'!HD57)</f>
        <v/>
      </c>
      <c r="FQ61" s="7" t="str">
        <f>IF('⑤案件貼り付けシート(E6~→A2へ縦横替えで）'!HE57="","",'⑤案件貼り付けシート(E6~→A2へ縦横替えで）'!HE57)</f>
        <v/>
      </c>
      <c r="FR61" s="154" t="str">
        <f>IF('⑤案件貼り付けシート(E6~→A2へ縦横替えで）'!HG57="","",'⑤案件貼り付けシート(E6~→A2へ縦横替えで）'!HG57)</f>
        <v/>
      </c>
      <c r="FS61" s="154" t="str">
        <f>IF('⑤案件貼り付けシート(E6~→A2へ縦横替えで）'!HH57="","",'⑤案件貼り付けシート(E6~→A2へ縦横替えで）'!HH57)</f>
        <v/>
      </c>
      <c r="FT61" s="7" t="str" cm="1">
        <f t="array" ref="FT61">IF('⑤案件貼り付けシート(E6~→A2へ縦横替えで）'!HI57="","",_xlfn.IFS('⑤案件貼り付けシート(E6~→A2へ縦横替えで）'!HI57="固定",1,'⑤案件貼り付けシート(E6~→A2へ縦横替えで）'!HI57="流動",2,'⑤案件貼り付けシート(E6~→A2へ縦横替えで）'!HI57="対象外",""))</f>
        <v/>
      </c>
      <c r="FU61" s="154" t="str">
        <f>IF('⑤案件貼り付けシート(E6~→A2へ縦横替えで）'!$HI57="固定",IF('⑤案件貼り付けシート(E6~→A2へ縦横替えで）'!HJ57="","",'⑤案件貼り付けシート(E6~→A2へ縦横替えで）'!HJ57),"")</f>
        <v/>
      </c>
      <c r="FV61" s="154" t="str">
        <f>IF('⑤案件貼り付けシート(E6~→A2へ縦横替えで）'!$HI57="固定",IF('⑤案件貼り付けシート(E6~→A2へ縦横替えで）'!HK57="","",'⑤案件貼り付けシート(E6~→A2へ縦横替えで）'!HK57),"")</f>
        <v/>
      </c>
      <c r="FW61" s="154" t="str">
        <f>IF('⑤案件貼り付けシート(E6~→A2へ縦横替えで）'!$HI57="固定",IF('⑤案件貼り付けシート(E6~→A2へ縦横替えで）'!HL57="","",'⑤案件貼り付けシート(E6~→A2へ縦横替えで）'!HL57),"")</f>
        <v/>
      </c>
      <c r="FX61" s="154" t="str">
        <f>IF('⑤案件貼り付けシート(E6~→A2へ縦横替えで）'!$HI57="固定",IF('⑤案件貼り付けシート(E6~→A2へ縦横替えで）'!HM57="","",'⑤案件貼り付けシート(E6~→A2へ縦横替えで）'!HM57),"")</f>
        <v/>
      </c>
      <c r="FY61" s="154" t="str">
        <f>IF('⑤案件貼り付けシート(E6~→A2へ縦横替えで）'!$HI57="固定",IF('⑤案件貼り付けシート(E6~→A2へ縦横替えで）'!HN57="","",'⑤案件貼り付けシート(E6~→A2へ縦横替えで）'!HN57),"")</f>
        <v/>
      </c>
      <c r="FZ61" s="154" t="str">
        <f>IF('⑤案件貼り付けシート(E6~→A2へ縦横替えで）'!$HI57="固定",IF('⑤案件貼り付けシート(E6~→A2へ縦横替えで）'!HO57="","",'⑤案件貼り付けシート(E6~→A2へ縦横替えで）'!HO57),"")</f>
        <v/>
      </c>
      <c r="GA61" s="7" t="str">
        <f>IF('⑤案件貼り付けシート(E6~→A2へ縦横替えで）'!$HI57="固定",IF('⑤案件貼り付けシート(E6~→A2へ縦横替えで）'!HP57="","",'⑤案件貼り付けシート(E6~→A2へ縦横替えで）'!HP57),"")</f>
        <v/>
      </c>
      <c r="GB61" s="7" t="str">
        <f>IF('⑤案件貼り付けシート(E6~→A2へ縦横替えで）'!HQ57="","",'⑤案件貼り付けシート(E6~→A2へ縦横替えで）'!HQ57)</f>
        <v/>
      </c>
      <c r="GC61" s="7" t="str">
        <f>IF('⑤案件貼り付けシート(E6~→A2へ縦横替えで）'!HR57="","",'⑤案件貼り付けシート(E6~→A2へ縦横替えで）'!HR57)</f>
        <v/>
      </c>
      <c r="GD61" s="7" t="str">
        <f>IF('⑤案件貼り付けシート(E6~→A2へ縦横替えで）'!HS57="","",'⑤案件貼り付けシート(E6~→A2へ縦横替えで）'!HS57)</f>
        <v/>
      </c>
      <c r="GE61" s="7"/>
      <c r="GF61" s="7"/>
      <c r="GG61" s="7"/>
      <c r="GH61" s="7"/>
      <c r="GI61" s="7"/>
      <c r="GJ61" s="7"/>
      <c r="GK61" s="7"/>
      <c r="GL61" s="7"/>
      <c r="GM61" s="48"/>
      <c r="GN61" s="7"/>
      <c r="GO61" s="7"/>
      <c r="GP61" s="7"/>
      <c r="GQ61" s="7"/>
      <c r="GR61" s="48"/>
      <c r="GS61" s="48"/>
      <c r="GT61" s="48"/>
      <c r="GU61" s="48"/>
      <c r="GV61" s="48"/>
    </row>
    <row r="62" spans="1:204">
      <c r="A62" s="7"/>
      <c r="B62" s="7"/>
      <c r="C62" s="7"/>
      <c r="D62" s="48"/>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13"/>
      <c r="AJ62" s="13"/>
      <c r="AK62" s="7"/>
      <c r="AL62" s="7"/>
      <c r="AM62" s="7"/>
      <c r="AN62" s="7"/>
      <c r="AO62" s="7"/>
      <c r="AP62" s="7"/>
      <c r="AQ62" s="7"/>
      <c r="AR62" s="153"/>
      <c r="AS62" s="7"/>
      <c r="AT62" s="7"/>
      <c r="AU62" s="7"/>
      <c r="AV62" s="7"/>
      <c r="AW62" s="7"/>
      <c r="AX62" s="7"/>
      <c r="AY62" s="7"/>
      <c r="AZ62" s="7"/>
      <c r="BA62" s="7"/>
      <c r="BB62" s="7"/>
      <c r="BC62" s="7"/>
      <c r="BD62" s="7"/>
      <c r="BE62" s="154"/>
      <c r="BF62" s="154"/>
      <c r="BG62" s="7"/>
      <c r="BH62" s="154"/>
      <c r="BI62" s="154"/>
      <c r="BJ62" s="154"/>
      <c r="BK62" s="154"/>
      <c r="BL62" s="154"/>
      <c r="BM62" s="154"/>
      <c r="BN62" s="7"/>
      <c r="BO62" s="7"/>
      <c r="BP62" s="7"/>
      <c r="BQ62" s="7"/>
      <c r="BR62" s="154"/>
      <c r="BS62" s="154"/>
      <c r="BT62" s="7"/>
      <c r="BU62" s="154"/>
      <c r="BV62" s="154"/>
      <c r="BW62" s="154"/>
      <c r="BX62" s="154"/>
      <c r="BY62" s="154"/>
      <c r="BZ62" s="154"/>
      <c r="CA62" s="7"/>
      <c r="CB62" s="7"/>
      <c r="CC62" s="7"/>
      <c r="CD62" s="7"/>
      <c r="CE62" s="154"/>
      <c r="CF62" s="154"/>
      <c r="CG62" s="7"/>
      <c r="CH62" s="154"/>
      <c r="CI62" s="154"/>
      <c r="CJ62" s="154"/>
      <c r="CK62" s="154"/>
      <c r="CL62" s="154"/>
      <c r="CM62" s="154"/>
      <c r="CN62" s="7"/>
      <c r="CO62" s="7"/>
      <c r="CP62" s="7"/>
      <c r="CQ62" s="7"/>
      <c r="CR62" s="154"/>
      <c r="CS62" s="154"/>
      <c r="CT62" s="7"/>
      <c r="CU62" s="154"/>
      <c r="CV62" s="154"/>
      <c r="CW62" s="154"/>
      <c r="CX62" s="154"/>
      <c r="CY62" s="154"/>
      <c r="CZ62" s="154"/>
      <c r="DA62" s="7"/>
      <c r="DB62" s="7"/>
      <c r="DC62" s="7"/>
      <c r="DD62" s="7"/>
      <c r="DE62" s="154"/>
      <c r="DF62" s="154"/>
      <c r="DG62" s="7"/>
      <c r="DH62" s="154"/>
      <c r="DI62" s="154"/>
      <c r="DJ62" s="154"/>
      <c r="DK62" s="154"/>
      <c r="DL62" s="154"/>
      <c r="DM62" s="154"/>
      <c r="DN62" s="7"/>
      <c r="DO62" s="7"/>
      <c r="DP62" s="7"/>
      <c r="DQ62" s="7"/>
      <c r="DR62" s="154" t="str">
        <f>IF('⑤案件貼り付けシート(E6~→A2へ縦横替えで）'!FC58="","",'⑤案件貼り付けシート(E6~→A2へ縦横替えで）'!FC58)</f>
        <v/>
      </c>
      <c r="DS62" s="154" t="str">
        <f>IF('⑤案件貼り付けシート(E6~→A2へ縦横替えで）'!FD58="","",'⑤案件貼り付けシート(E6~→A2へ縦横替えで）'!FD58)</f>
        <v/>
      </c>
      <c r="DT62" s="7" t="str" cm="1">
        <f t="array" ref="DT62">IF('⑤案件貼り付けシート(E6~→A2へ縦横替えで）'!FE58="","",_xlfn.IFS('⑤案件貼り付けシート(E6~→A2へ縦横替えで）'!FE58="固定",1,'⑤案件貼り付けシート(E6~→A2へ縦横替えで）'!FE58="流動",2,'⑤案件貼り付けシート(E6~→A2へ縦横替えで）'!FE58="対象外",""))</f>
        <v/>
      </c>
      <c r="DU62" s="154" t="str">
        <f>IF('⑤案件貼り付けシート(E6~→A2へ縦横替えで）'!$FE58="固定",IF('⑤案件貼り付けシート(E6~→A2へ縦横替えで）'!FF58="","",'⑤案件貼り付けシート(E6~→A2へ縦横替えで）'!FF58),"")</f>
        <v/>
      </c>
      <c r="DV62" s="154" t="str">
        <f>IF('⑤案件貼り付けシート(E6~→A2へ縦横替えで）'!$FE58="固定",IF('⑤案件貼り付けシート(E6~→A2へ縦横替えで）'!FG58="","",'⑤案件貼り付けシート(E6~→A2へ縦横替えで）'!FG58),"")</f>
        <v/>
      </c>
      <c r="DW62" s="154" t="str">
        <f>IF('⑤案件貼り付けシート(E6~→A2へ縦横替えで）'!$FE58="固定",IF('⑤案件貼り付けシート(E6~→A2へ縦横替えで）'!FH58="","",'⑤案件貼り付けシート(E6~→A2へ縦横替えで）'!FH58),"")</f>
        <v/>
      </c>
      <c r="DX62" s="154" t="str">
        <f>IF('⑤案件貼り付けシート(E6~→A2へ縦横替えで）'!$FE58="固定",IF('⑤案件貼り付けシート(E6~→A2へ縦横替えで）'!FI58="","",'⑤案件貼り付けシート(E6~→A2へ縦横替えで）'!FI58),"")</f>
        <v/>
      </c>
      <c r="DY62" s="154" t="str">
        <f>IF('⑤案件貼り付けシート(E6~→A2へ縦横替えで）'!$FE58="固定",IF('⑤案件貼り付けシート(E6~→A2へ縦横替えで）'!FJ58="","",'⑤案件貼り付けシート(E6~→A2へ縦横替えで）'!FJ58),"")</f>
        <v/>
      </c>
      <c r="DZ62" s="154" t="str">
        <f>IF('⑤案件貼り付けシート(E6~→A2へ縦横替えで）'!$FE58="固定",IF('⑤案件貼り付けシート(E6~→A2へ縦横替えで）'!FK58="","",'⑤案件貼り付けシート(E6~→A2へ縦横替えで）'!FK58),"")</f>
        <v/>
      </c>
      <c r="EA62" s="7" t="str">
        <f>IF('⑤案件貼り付けシート(E6~→A2へ縦横替えで）'!$FE58="固定",IF('⑤案件貼り付けシート(E6~→A2へ縦横替えで）'!FL58="","",'⑤案件貼り付けシート(E6~→A2へ縦横替えで）'!FL58),"")</f>
        <v/>
      </c>
      <c r="EB62" s="7" t="str">
        <f>IF('⑤案件貼り付けシート(E6~→A2へ縦横替えで）'!FM58="","",'⑤案件貼り付けシート(E6~→A2へ縦横替えで）'!FM58)</f>
        <v/>
      </c>
      <c r="EC62" s="7" t="str">
        <f>IF('⑤案件貼り付けシート(E6~→A2へ縦横替えで）'!FN58="","",'⑤案件貼り付けシート(E6~→A2へ縦横替えで）'!FN58)</f>
        <v/>
      </c>
      <c r="ED62" s="7" t="str">
        <f>IF('⑤案件貼り付けシート(E6~→A2へ縦横替えで）'!FO58="","",'⑤案件貼り付けシート(E6~→A2へ縦横替えで）'!FO58)</f>
        <v/>
      </c>
      <c r="EE62" s="154" t="str">
        <f>IF('⑤案件貼り付けシート(E6~→A2へ縦横替えで）'!FQ58="","",'⑤案件貼り付けシート(E6~→A2へ縦横替えで）'!FQ58)</f>
        <v/>
      </c>
      <c r="EF62" s="154" t="str">
        <f>IF('⑤案件貼り付けシート(E6~→A2へ縦横替えで）'!FR58="","",'⑤案件貼り付けシート(E6~→A2へ縦横替えで）'!FR58)</f>
        <v/>
      </c>
      <c r="EG62" s="7" t="str" cm="1">
        <f t="array" ref="EG62">IF('⑤案件貼り付けシート(E6~→A2へ縦横替えで）'!FS58="","",_xlfn.IFS('⑤案件貼り付けシート(E6~→A2へ縦横替えで）'!FS58="固定",1,'⑤案件貼り付けシート(E6~→A2へ縦横替えで）'!FS58="流動",2,'⑤案件貼り付けシート(E6~→A2へ縦横替えで）'!FS58="対象外",""))</f>
        <v/>
      </c>
      <c r="EH62" s="154" t="str">
        <f>IF('⑤案件貼り付けシート(E6~→A2へ縦横替えで）'!$FS58="固定",IF('⑤案件貼り付けシート(E6~→A2へ縦横替えで）'!FT58="","",'⑤案件貼り付けシート(E6~→A2へ縦横替えで）'!FT58),"")</f>
        <v/>
      </c>
      <c r="EI62" s="154" t="str">
        <f>IF('⑤案件貼り付けシート(E6~→A2へ縦横替えで）'!$FS58="固定",IF('⑤案件貼り付けシート(E6~→A2へ縦横替えで）'!FU58="","",'⑤案件貼り付けシート(E6~→A2へ縦横替えで）'!FU58),"")</f>
        <v/>
      </c>
      <c r="EJ62" s="154" t="str">
        <f>IF('⑤案件貼り付けシート(E6~→A2へ縦横替えで）'!$FS58="固定",IF('⑤案件貼り付けシート(E6~→A2へ縦横替えで）'!FV58="","",'⑤案件貼り付けシート(E6~→A2へ縦横替えで）'!FV58),"")</f>
        <v/>
      </c>
      <c r="EK62" s="154" t="str">
        <f>IF('⑤案件貼り付けシート(E6~→A2へ縦横替えで）'!$FS58="固定",IF('⑤案件貼り付けシート(E6~→A2へ縦横替えで）'!FW58="","",'⑤案件貼り付けシート(E6~→A2へ縦横替えで）'!FW58),"")</f>
        <v/>
      </c>
      <c r="EL62" s="154" t="str">
        <f>IF('⑤案件貼り付けシート(E6~→A2へ縦横替えで）'!$FS58="固定",IF('⑤案件貼り付けシート(E6~→A2へ縦横替えで）'!FX58="","",'⑤案件貼り付けシート(E6~→A2へ縦横替えで）'!FX58),"")</f>
        <v/>
      </c>
      <c r="EM62" s="154" t="str">
        <f>IF('⑤案件貼り付けシート(E6~→A2へ縦横替えで）'!$FS58="固定",IF('⑤案件貼り付けシート(E6~→A2へ縦横替えで）'!FY58="","",'⑤案件貼り付けシート(E6~→A2へ縦横替えで）'!FY58),"")</f>
        <v/>
      </c>
      <c r="EN62" s="7" t="str">
        <f>IF('⑤案件貼り付けシート(E6~→A2へ縦横替えで）'!$FS58="固定",IF('⑤案件貼り付けシート(E6~→A2へ縦横替えで）'!FZ58="","",'⑤案件貼り付けシート(E6~→A2へ縦横替えで）'!FZ58),"")</f>
        <v/>
      </c>
      <c r="EO62" s="7" t="str">
        <f>IF('⑤案件貼り付けシート(E6~→A2へ縦横替えで）'!GA58="","",'⑤案件貼り付けシート(E6~→A2へ縦横替えで）'!GA58)</f>
        <v/>
      </c>
      <c r="EP62" s="7" t="str">
        <f>IF('⑤案件貼り付けシート(E6~→A2へ縦横替えで）'!GB58="","",'⑤案件貼り付けシート(E6~→A2へ縦横替えで）'!GB58)</f>
        <v/>
      </c>
      <c r="EQ62" s="7" t="str">
        <f>IF('⑤案件貼り付けシート(E6~→A2へ縦横替えで）'!GC58="","",'⑤案件貼り付けシート(E6~→A2へ縦横替えで）'!GC58)</f>
        <v/>
      </c>
      <c r="ER62" s="154" t="str">
        <f>IF('⑤案件貼り付けシート(E6~→A2へ縦横替えで）'!GE58="","",'⑤案件貼り付けシート(E6~→A2へ縦横替えで）'!GE58)</f>
        <v/>
      </c>
      <c r="ES62" s="154" t="str">
        <f>IF('⑤案件貼り付けシート(E6~→A2へ縦横替えで）'!GF58="","",'⑤案件貼り付けシート(E6~→A2へ縦横替えで）'!GF58)</f>
        <v/>
      </c>
      <c r="ET62" s="7" t="str" cm="1">
        <f t="array" ref="ET62">IF('⑤案件貼り付けシート(E6~→A2へ縦横替えで）'!GG58="","",_xlfn.IFS('⑤案件貼り付けシート(E6~→A2へ縦横替えで）'!GG58="固定",1,'⑤案件貼り付けシート(E6~→A2へ縦横替えで）'!GG58="流動",2,'⑤案件貼り付けシート(E6~→A2へ縦横替えで）'!GG58="対象外",""))</f>
        <v/>
      </c>
      <c r="EU62" s="154" t="str">
        <f>IF('⑤案件貼り付けシート(E6~→A2へ縦横替えで）'!$GG58="固定",IF('⑤案件貼り付けシート(E6~→A2へ縦横替えで）'!GH58="","",'⑤案件貼り付けシート(E6~→A2へ縦横替えで）'!GH58),"")</f>
        <v/>
      </c>
      <c r="EV62" s="154" t="str">
        <f>IF('⑤案件貼り付けシート(E6~→A2へ縦横替えで）'!$GG58="固定",IF('⑤案件貼り付けシート(E6~→A2へ縦横替えで）'!GI58="","",'⑤案件貼り付けシート(E6~→A2へ縦横替えで）'!GI58),"")</f>
        <v/>
      </c>
      <c r="EW62" s="154" t="str">
        <f>IF('⑤案件貼り付けシート(E6~→A2へ縦横替えで）'!$GG58="固定",IF('⑤案件貼り付けシート(E6~→A2へ縦横替えで）'!GJ58="","",'⑤案件貼り付けシート(E6~→A2へ縦横替えで）'!GJ58),"")</f>
        <v/>
      </c>
      <c r="EX62" s="154" t="str">
        <f>IF('⑤案件貼り付けシート(E6~→A2へ縦横替えで）'!$GG58="固定",IF('⑤案件貼り付けシート(E6~→A2へ縦横替えで）'!GK58="","",'⑤案件貼り付けシート(E6~→A2へ縦横替えで）'!GK58),"")</f>
        <v/>
      </c>
      <c r="EY62" s="154" t="str">
        <f>IF('⑤案件貼り付けシート(E6~→A2へ縦横替えで）'!$GG58="固定",IF('⑤案件貼り付けシート(E6~→A2へ縦横替えで）'!GL58="","",'⑤案件貼り付けシート(E6~→A2へ縦横替えで）'!GL58),"")</f>
        <v/>
      </c>
      <c r="EZ62" s="154" t="str">
        <f>IF('⑤案件貼り付けシート(E6~→A2へ縦横替えで）'!$GG58="固定",IF('⑤案件貼り付けシート(E6~→A2へ縦横替えで）'!GM58="","",'⑤案件貼り付けシート(E6~→A2へ縦横替えで）'!GM58),"")</f>
        <v/>
      </c>
      <c r="FA62" s="7" t="str">
        <f>IF('⑤案件貼り付けシート(E6~→A2へ縦横替えで）'!$GG58="固定",IF('⑤案件貼り付けシート(E6~→A2へ縦横替えで）'!GN58="","",'⑤案件貼り付けシート(E6~→A2へ縦横替えで）'!GN58),"")</f>
        <v/>
      </c>
      <c r="FB62" s="7" t="str">
        <f>IF('⑤案件貼り付けシート(E6~→A2へ縦横替えで）'!GO58="","",'⑤案件貼り付けシート(E6~→A2へ縦横替えで）'!GO58)</f>
        <v/>
      </c>
      <c r="FC62" s="7" t="str">
        <f>IF('⑤案件貼り付けシート(E6~→A2へ縦横替えで）'!GP58="","",'⑤案件貼り付けシート(E6~→A2へ縦横替えで）'!GP58)</f>
        <v/>
      </c>
      <c r="FD62" s="7" t="str">
        <f>IF('⑤案件貼り付けシート(E6~→A2へ縦横替えで）'!GQ58="","",'⑤案件貼り付けシート(E6~→A2へ縦横替えで）'!GQ58)</f>
        <v/>
      </c>
      <c r="FE62" s="154" t="str">
        <f>IF('⑤案件貼り付けシート(E6~→A2へ縦横替えで）'!GS58="","",'⑤案件貼り付けシート(E6~→A2へ縦横替えで）'!GS58)</f>
        <v/>
      </c>
      <c r="FF62" s="154" t="str">
        <f>IF('⑤案件貼り付けシート(E6~→A2へ縦横替えで）'!GT58="","",'⑤案件貼り付けシート(E6~→A2へ縦横替えで）'!GT58)</f>
        <v/>
      </c>
      <c r="FG62" s="7" t="str" cm="1">
        <f t="array" ref="FG62">IF('⑤案件貼り付けシート(E6~→A2へ縦横替えで）'!GU58="","",_xlfn.IFS('⑤案件貼り付けシート(E6~→A2へ縦横替えで）'!GU58="固定",1,'⑤案件貼り付けシート(E6~→A2へ縦横替えで）'!GU58="流動",2,'⑤案件貼り付けシート(E6~→A2へ縦横替えで）'!GU58="対象外",""))</f>
        <v/>
      </c>
      <c r="FH62" s="154" t="str">
        <f>IF('⑤案件貼り付けシート(E6~→A2へ縦横替えで）'!$GU58="固定",IF('⑤案件貼り付けシート(E6~→A2へ縦横替えで）'!GV58="","",'⑤案件貼り付けシート(E6~→A2へ縦横替えで）'!GV58),"")</f>
        <v/>
      </c>
      <c r="FI62" s="154" t="str">
        <f>IF('⑤案件貼り付けシート(E6~→A2へ縦横替えで）'!$GU58="固定",IF('⑤案件貼り付けシート(E6~→A2へ縦横替えで）'!GW58="","",'⑤案件貼り付けシート(E6~→A2へ縦横替えで）'!GW58),"")</f>
        <v/>
      </c>
      <c r="FJ62" s="154" t="str">
        <f>IF('⑤案件貼り付けシート(E6~→A2へ縦横替えで）'!$GU58="固定",IF('⑤案件貼り付けシート(E6~→A2へ縦横替えで）'!GX58="","",'⑤案件貼り付けシート(E6~→A2へ縦横替えで）'!GX58),"")</f>
        <v/>
      </c>
      <c r="FK62" s="154" t="str">
        <f>IF('⑤案件貼り付けシート(E6~→A2へ縦横替えで）'!$GU58="固定",IF('⑤案件貼り付けシート(E6~→A2へ縦横替えで）'!GY58="","",'⑤案件貼り付けシート(E6~→A2へ縦横替えで）'!GY58),"")</f>
        <v/>
      </c>
      <c r="FL62" s="154" t="str">
        <f>IF('⑤案件貼り付けシート(E6~→A2へ縦横替えで）'!$GU58="固定",IF('⑤案件貼り付けシート(E6~→A2へ縦横替えで）'!GZ58="","",'⑤案件貼り付けシート(E6~→A2へ縦横替えで）'!GZ58),"")</f>
        <v/>
      </c>
      <c r="FM62" s="154" t="str">
        <f>IF('⑤案件貼り付けシート(E6~→A2へ縦横替えで）'!$GU58="固定",IF('⑤案件貼り付けシート(E6~→A2へ縦横替えで）'!HA58="","",'⑤案件貼り付けシート(E6~→A2へ縦横替えで）'!HA58),"")</f>
        <v/>
      </c>
      <c r="FN62" s="7" t="str">
        <f>IF('⑤案件貼り付けシート(E6~→A2へ縦横替えで）'!$GU58="固定",IF('⑤案件貼り付けシート(E6~→A2へ縦横替えで）'!HB58="","",'⑤案件貼り付けシート(E6~→A2へ縦横替えで）'!HB58),"")</f>
        <v/>
      </c>
      <c r="FO62" s="7" t="str">
        <f>IF('⑤案件貼り付けシート(E6~→A2へ縦横替えで）'!HC58="","",'⑤案件貼り付けシート(E6~→A2へ縦横替えで）'!HC58)</f>
        <v/>
      </c>
      <c r="FP62" s="7" t="str">
        <f>IF('⑤案件貼り付けシート(E6~→A2へ縦横替えで）'!HD58="","",'⑤案件貼り付けシート(E6~→A2へ縦横替えで）'!HD58)</f>
        <v/>
      </c>
      <c r="FQ62" s="7" t="str">
        <f>IF('⑤案件貼り付けシート(E6~→A2へ縦横替えで）'!HE58="","",'⑤案件貼り付けシート(E6~→A2へ縦横替えで）'!HE58)</f>
        <v/>
      </c>
      <c r="FR62" s="154" t="str">
        <f>IF('⑤案件貼り付けシート(E6~→A2へ縦横替えで）'!HG58="","",'⑤案件貼り付けシート(E6~→A2へ縦横替えで）'!HG58)</f>
        <v/>
      </c>
      <c r="FS62" s="154" t="str">
        <f>IF('⑤案件貼り付けシート(E6~→A2へ縦横替えで）'!HH58="","",'⑤案件貼り付けシート(E6~→A2へ縦横替えで）'!HH58)</f>
        <v/>
      </c>
      <c r="FT62" s="7" t="str" cm="1">
        <f t="array" ref="FT62">IF('⑤案件貼り付けシート(E6~→A2へ縦横替えで）'!HI58="","",_xlfn.IFS('⑤案件貼り付けシート(E6~→A2へ縦横替えで）'!HI58="固定",1,'⑤案件貼り付けシート(E6~→A2へ縦横替えで）'!HI58="流動",2,'⑤案件貼り付けシート(E6~→A2へ縦横替えで）'!HI58="対象外",""))</f>
        <v/>
      </c>
      <c r="FU62" s="154" t="str">
        <f>IF('⑤案件貼り付けシート(E6~→A2へ縦横替えで）'!$HI58="固定",IF('⑤案件貼り付けシート(E6~→A2へ縦横替えで）'!HJ58="","",'⑤案件貼り付けシート(E6~→A2へ縦横替えで）'!HJ58),"")</f>
        <v/>
      </c>
      <c r="FV62" s="154" t="str">
        <f>IF('⑤案件貼り付けシート(E6~→A2へ縦横替えで）'!$HI58="固定",IF('⑤案件貼り付けシート(E6~→A2へ縦横替えで）'!HK58="","",'⑤案件貼り付けシート(E6~→A2へ縦横替えで）'!HK58),"")</f>
        <v/>
      </c>
      <c r="FW62" s="154" t="str">
        <f>IF('⑤案件貼り付けシート(E6~→A2へ縦横替えで）'!$HI58="固定",IF('⑤案件貼り付けシート(E6~→A2へ縦横替えで）'!HL58="","",'⑤案件貼り付けシート(E6~→A2へ縦横替えで）'!HL58),"")</f>
        <v/>
      </c>
      <c r="FX62" s="154" t="str">
        <f>IF('⑤案件貼り付けシート(E6~→A2へ縦横替えで）'!$HI58="固定",IF('⑤案件貼り付けシート(E6~→A2へ縦横替えで）'!HM58="","",'⑤案件貼り付けシート(E6~→A2へ縦横替えで）'!HM58),"")</f>
        <v/>
      </c>
      <c r="FY62" s="154" t="str">
        <f>IF('⑤案件貼り付けシート(E6~→A2へ縦横替えで）'!$HI58="固定",IF('⑤案件貼り付けシート(E6~→A2へ縦横替えで）'!HN58="","",'⑤案件貼り付けシート(E6~→A2へ縦横替えで）'!HN58),"")</f>
        <v/>
      </c>
      <c r="FZ62" s="154" t="str">
        <f>IF('⑤案件貼り付けシート(E6~→A2へ縦横替えで）'!$HI58="固定",IF('⑤案件貼り付けシート(E6~→A2へ縦横替えで）'!HO58="","",'⑤案件貼り付けシート(E6~→A2へ縦横替えで）'!HO58),"")</f>
        <v/>
      </c>
      <c r="GA62" s="7" t="str">
        <f>IF('⑤案件貼り付けシート(E6~→A2へ縦横替えで）'!$HI58="固定",IF('⑤案件貼り付けシート(E6~→A2へ縦横替えで）'!HP58="","",'⑤案件貼り付けシート(E6~→A2へ縦横替えで）'!HP58),"")</f>
        <v/>
      </c>
      <c r="GB62" s="7" t="str">
        <f>IF('⑤案件貼り付けシート(E6~→A2へ縦横替えで）'!HQ58="","",'⑤案件貼り付けシート(E6~→A2へ縦横替えで）'!HQ58)</f>
        <v/>
      </c>
      <c r="GC62" s="7" t="str">
        <f>IF('⑤案件貼り付けシート(E6~→A2へ縦横替えで）'!HR58="","",'⑤案件貼り付けシート(E6~→A2へ縦横替えで）'!HR58)</f>
        <v/>
      </c>
      <c r="GD62" s="7" t="str">
        <f>IF('⑤案件貼り付けシート(E6~→A2へ縦横替えで）'!HS58="","",'⑤案件貼り付けシート(E6~→A2へ縦横替えで）'!HS58)</f>
        <v/>
      </c>
      <c r="GE62" s="7"/>
      <c r="GF62" s="7"/>
      <c r="GG62" s="7"/>
      <c r="GH62" s="7"/>
      <c r="GI62" s="7"/>
      <c r="GJ62" s="7"/>
      <c r="GK62" s="7"/>
      <c r="GL62" s="7"/>
      <c r="GM62" s="48"/>
      <c r="GN62" s="7"/>
      <c r="GO62" s="7"/>
      <c r="GP62" s="7"/>
      <c r="GQ62" s="7"/>
      <c r="GR62" s="48"/>
      <c r="GS62" s="48"/>
      <c r="GT62" s="48"/>
      <c r="GU62" s="48"/>
      <c r="GV62" s="48"/>
    </row>
    <row r="63" spans="1:204">
      <c r="A63" s="7"/>
      <c r="B63" s="7"/>
      <c r="C63" s="7"/>
      <c r="D63" s="48"/>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13"/>
      <c r="AJ63" s="13"/>
      <c r="AK63" s="7"/>
      <c r="AL63" s="7"/>
      <c r="AM63" s="7"/>
      <c r="AN63" s="7"/>
      <c r="AO63" s="7"/>
      <c r="AP63" s="7"/>
      <c r="AQ63" s="7"/>
      <c r="AR63" s="153"/>
      <c r="AS63" s="7"/>
      <c r="AT63" s="7"/>
      <c r="AU63" s="7"/>
      <c r="AV63" s="7"/>
      <c r="AW63" s="7"/>
      <c r="AX63" s="7"/>
      <c r="AY63" s="7"/>
      <c r="AZ63" s="7"/>
      <c r="BA63" s="7"/>
      <c r="BB63" s="7"/>
      <c r="BC63" s="7"/>
      <c r="BD63" s="7"/>
      <c r="BE63" s="154"/>
      <c r="BF63" s="154"/>
      <c r="BG63" s="7"/>
      <c r="BH63" s="154"/>
      <c r="BI63" s="154"/>
      <c r="BJ63" s="154"/>
      <c r="BK63" s="154"/>
      <c r="BL63" s="154"/>
      <c r="BM63" s="154"/>
      <c r="BN63" s="7"/>
      <c r="BO63" s="7"/>
      <c r="BP63" s="7"/>
      <c r="BQ63" s="7"/>
      <c r="BR63" s="154"/>
      <c r="BS63" s="154"/>
      <c r="BT63" s="7"/>
      <c r="BU63" s="154"/>
      <c r="BV63" s="154"/>
      <c r="BW63" s="154"/>
      <c r="BX63" s="154"/>
      <c r="BY63" s="154"/>
      <c r="BZ63" s="154"/>
      <c r="CA63" s="7"/>
      <c r="CB63" s="7"/>
      <c r="CC63" s="7"/>
      <c r="CD63" s="7"/>
      <c r="CE63" s="154"/>
      <c r="CF63" s="154"/>
      <c r="CG63" s="7"/>
      <c r="CH63" s="154"/>
      <c r="CI63" s="154"/>
      <c r="CJ63" s="154"/>
      <c r="CK63" s="154"/>
      <c r="CL63" s="154"/>
      <c r="CM63" s="154"/>
      <c r="CN63" s="7"/>
      <c r="CO63" s="7"/>
      <c r="CP63" s="7"/>
      <c r="CQ63" s="7"/>
      <c r="CR63" s="154"/>
      <c r="CS63" s="154"/>
      <c r="CT63" s="7"/>
      <c r="CU63" s="154"/>
      <c r="CV63" s="154"/>
      <c r="CW63" s="154"/>
      <c r="CX63" s="154"/>
      <c r="CY63" s="154"/>
      <c r="CZ63" s="154"/>
      <c r="DA63" s="7"/>
      <c r="DB63" s="7"/>
      <c r="DC63" s="7"/>
      <c r="DD63" s="7"/>
      <c r="DE63" s="154"/>
      <c r="DF63" s="154"/>
      <c r="DG63" s="7"/>
      <c r="DH63" s="154"/>
      <c r="DI63" s="154"/>
      <c r="DJ63" s="154"/>
      <c r="DK63" s="154"/>
      <c r="DL63" s="154"/>
      <c r="DM63" s="154"/>
      <c r="DN63" s="7"/>
      <c r="DO63" s="7"/>
      <c r="DP63" s="7"/>
      <c r="DQ63" s="7"/>
      <c r="DR63" s="154" t="str">
        <f>IF('⑤案件貼り付けシート(E6~→A2へ縦横替えで）'!FC59="","",'⑤案件貼り付けシート(E6~→A2へ縦横替えで）'!FC59)</f>
        <v/>
      </c>
      <c r="DS63" s="154" t="str">
        <f>IF('⑤案件貼り付けシート(E6~→A2へ縦横替えで）'!FD59="","",'⑤案件貼り付けシート(E6~→A2へ縦横替えで）'!FD59)</f>
        <v/>
      </c>
      <c r="DT63" s="7" t="str" cm="1">
        <f t="array" ref="DT63">IF('⑤案件貼り付けシート(E6~→A2へ縦横替えで）'!FE59="","",_xlfn.IFS('⑤案件貼り付けシート(E6~→A2へ縦横替えで）'!FE59="固定",1,'⑤案件貼り付けシート(E6~→A2へ縦横替えで）'!FE59="流動",2,'⑤案件貼り付けシート(E6~→A2へ縦横替えで）'!FE59="対象外",""))</f>
        <v/>
      </c>
      <c r="DU63" s="154" t="str">
        <f>IF('⑤案件貼り付けシート(E6~→A2へ縦横替えで）'!$FE59="固定",IF('⑤案件貼り付けシート(E6~→A2へ縦横替えで）'!FF59="","",'⑤案件貼り付けシート(E6~→A2へ縦横替えで）'!FF59),"")</f>
        <v/>
      </c>
      <c r="DV63" s="154" t="str">
        <f>IF('⑤案件貼り付けシート(E6~→A2へ縦横替えで）'!$FE59="固定",IF('⑤案件貼り付けシート(E6~→A2へ縦横替えで）'!FG59="","",'⑤案件貼り付けシート(E6~→A2へ縦横替えで）'!FG59),"")</f>
        <v/>
      </c>
      <c r="DW63" s="154" t="str">
        <f>IF('⑤案件貼り付けシート(E6~→A2へ縦横替えで）'!$FE59="固定",IF('⑤案件貼り付けシート(E6~→A2へ縦横替えで）'!FH59="","",'⑤案件貼り付けシート(E6~→A2へ縦横替えで）'!FH59),"")</f>
        <v/>
      </c>
      <c r="DX63" s="154" t="str">
        <f>IF('⑤案件貼り付けシート(E6~→A2へ縦横替えで）'!$FE59="固定",IF('⑤案件貼り付けシート(E6~→A2へ縦横替えで）'!FI59="","",'⑤案件貼り付けシート(E6~→A2へ縦横替えで）'!FI59),"")</f>
        <v/>
      </c>
      <c r="DY63" s="154" t="str">
        <f>IF('⑤案件貼り付けシート(E6~→A2へ縦横替えで）'!$FE59="固定",IF('⑤案件貼り付けシート(E6~→A2へ縦横替えで）'!FJ59="","",'⑤案件貼り付けシート(E6~→A2へ縦横替えで）'!FJ59),"")</f>
        <v/>
      </c>
      <c r="DZ63" s="154" t="str">
        <f>IF('⑤案件貼り付けシート(E6~→A2へ縦横替えで）'!$FE59="固定",IF('⑤案件貼り付けシート(E6~→A2へ縦横替えで）'!FK59="","",'⑤案件貼り付けシート(E6~→A2へ縦横替えで）'!FK59),"")</f>
        <v/>
      </c>
      <c r="EA63" s="7" t="str">
        <f>IF('⑤案件貼り付けシート(E6~→A2へ縦横替えで）'!$FE59="固定",IF('⑤案件貼り付けシート(E6~→A2へ縦横替えで）'!FL59="","",'⑤案件貼り付けシート(E6~→A2へ縦横替えで）'!FL59),"")</f>
        <v/>
      </c>
      <c r="EB63" s="7" t="str">
        <f>IF('⑤案件貼り付けシート(E6~→A2へ縦横替えで）'!FM59="","",'⑤案件貼り付けシート(E6~→A2へ縦横替えで）'!FM59)</f>
        <v/>
      </c>
      <c r="EC63" s="7" t="str">
        <f>IF('⑤案件貼り付けシート(E6~→A2へ縦横替えで）'!FN59="","",'⑤案件貼り付けシート(E6~→A2へ縦横替えで）'!FN59)</f>
        <v/>
      </c>
      <c r="ED63" s="7" t="str">
        <f>IF('⑤案件貼り付けシート(E6~→A2へ縦横替えで）'!FO59="","",'⑤案件貼り付けシート(E6~→A2へ縦横替えで）'!FO59)</f>
        <v/>
      </c>
      <c r="EE63" s="154" t="str">
        <f>IF('⑤案件貼り付けシート(E6~→A2へ縦横替えで）'!FQ59="","",'⑤案件貼り付けシート(E6~→A2へ縦横替えで）'!FQ59)</f>
        <v/>
      </c>
      <c r="EF63" s="154" t="str">
        <f>IF('⑤案件貼り付けシート(E6~→A2へ縦横替えで）'!FR59="","",'⑤案件貼り付けシート(E6~→A2へ縦横替えで）'!FR59)</f>
        <v/>
      </c>
      <c r="EG63" s="7" t="str" cm="1">
        <f t="array" ref="EG63">IF('⑤案件貼り付けシート(E6~→A2へ縦横替えで）'!FS59="","",_xlfn.IFS('⑤案件貼り付けシート(E6~→A2へ縦横替えで）'!FS59="固定",1,'⑤案件貼り付けシート(E6~→A2へ縦横替えで）'!FS59="流動",2,'⑤案件貼り付けシート(E6~→A2へ縦横替えで）'!FS59="対象外",""))</f>
        <v/>
      </c>
      <c r="EH63" s="154" t="str">
        <f>IF('⑤案件貼り付けシート(E6~→A2へ縦横替えで）'!$FS59="固定",IF('⑤案件貼り付けシート(E6~→A2へ縦横替えで）'!FT59="","",'⑤案件貼り付けシート(E6~→A2へ縦横替えで）'!FT59),"")</f>
        <v/>
      </c>
      <c r="EI63" s="154" t="str">
        <f>IF('⑤案件貼り付けシート(E6~→A2へ縦横替えで）'!$FS59="固定",IF('⑤案件貼り付けシート(E6~→A2へ縦横替えで）'!FU59="","",'⑤案件貼り付けシート(E6~→A2へ縦横替えで）'!FU59),"")</f>
        <v/>
      </c>
      <c r="EJ63" s="154" t="str">
        <f>IF('⑤案件貼り付けシート(E6~→A2へ縦横替えで）'!$FS59="固定",IF('⑤案件貼り付けシート(E6~→A2へ縦横替えで）'!FV59="","",'⑤案件貼り付けシート(E6~→A2へ縦横替えで）'!FV59),"")</f>
        <v/>
      </c>
      <c r="EK63" s="154" t="str">
        <f>IF('⑤案件貼り付けシート(E6~→A2へ縦横替えで）'!$FS59="固定",IF('⑤案件貼り付けシート(E6~→A2へ縦横替えで）'!FW59="","",'⑤案件貼り付けシート(E6~→A2へ縦横替えで）'!FW59),"")</f>
        <v/>
      </c>
      <c r="EL63" s="154" t="str">
        <f>IF('⑤案件貼り付けシート(E6~→A2へ縦横替えで）'!$FS59="固定",IF('⑤案件貼り付けシート(E6~→A2へ縦横替えで）'!FX59="","",'⑤案件貼り付けシート(E6~→A2へ縦横替えで）'!FX59),"")</f>
        <v/>
      </c>
      <c r="EM63" s="154" t="str">
        <f>IF('⑤案件貼り付けシート(E6~→A2へ縦横替えで）'!$FS59="固定",IF('⑤案件貼り付けシート(E6~→A2へ縦横替えで）'!FY59="","",'⑤案件貼り付けシート(E6~→A2へ縦横替えで）'!FY59),"")</f>
        <v/>
      </c>
      <c r="EN63" s="7" t="str">
        <f>IF('⑤案件貼り付けシート(E6~→A2へ縦横替えで）'!$FS59="固定",IF('⑤案件貼り付けシート(E6~→A2へ縦横替えで）'!FZ59="","",'⑤案件貼り付けシート(E6~→A2へ縦横替えで）'!FZ59),"")</f>
        <v/>
      </c>
      <c r="EO63" s="7" t="str">
        <f>IF('⑤案件貼り付けシート(E6~→A2へ縦横替えで）'!GA59="","",'⑤案件貼り付けシート(E6~→A2へ縦横替えで）'!GA59)</f>
        <v/>
      </c>
      <c r="EP63" s="7" t="str">
        <f>IF('⑤案件貼り付けシート(E6~→A2へ縦横替えで）'!GB59="","",'⑤案件貼り付けシート(E6~→A2へ縦横替えで）'!GB59)</f>
        <v/>
      </c>
      <c r="EQ63" s="7" t="str">
        <f>IF('⑤案件貼り付けシート(E6~→A2へ縦横替えで）'!GC59="","",'⑤案件貼り付けシート(E6~→A2へ縦横替えで）'!GC59)</f>
        <v/>
      </c>
      <c r="ER63" s="154" t="str">
        <f>IF('⑤案件貼り付けシート(E6~→A2へ縦横替えで）'!GE59="","",'⑤案件貼り付けシート(E6~→A2へ縦横替えで）'!GE59)</f>
        <v/>
      </c>
      <c r="ES63" s="154" t="str">
        <f>IF('⑤案件貼り付けシート(E6~→A2へ縦横替えで）'!GF59="","",'⑤案件貼り付けシート(E6~→A2へ縦横替えで）'!GF59)</f>
        <v/>
      </c>
      <c r="ET63" s="7" t="str" cm="1">
        <f t="array" ref="ET63">IF('⑤案件貼り付けシート(E6~→A2へ縦横替えで）'!GG59="","",_xlfn.IFS('⑤案件貼り付けシート(E6~→A2へ縦横替えで）'!GG59="固定",1,'⑤案件貼り付けシート(E6~→A2へ縦横替えで）'!GG59="流動",2,'⑤案件貼り付けシート(E6~→A2へ縦横替えで）'!GG59="対象外",""))</f>
        <v/>
      </c>
      <c r="EU63" s="154" t="str">
        <f>IF('⑤案件貼り付けシート(E6~→A2へ縦横替えで）'!$GG59="固定",IF('⑤案件貼り付けシート(E6~→A2へ縦横替えで）'!GH59="","",'⑤案件貼り付けシート(E6~→A2へ縦横替えで）'!GH59),"")</f>
        <v/>
      </c>
      <c r="EV63" s="154" t="str">
        <f>IF('⑤案件貼り付けシート(E6~→A2へ縦横替えで）'!$GG59="固定",IF('⑤案件貼り付けシート(E6~→A2へ縦横替えで）'!GI59="","",'⑤案件貼り付けシート(E6~→A2へ縦横替えで）'!GI59),"")</f>
        <v/>
      </c>
      <c r="EW63" s="154" t="str">
        <f>IF('⑤案件貼り付けシート(E6~→A2へ縦横替えで）'!$GG59="固定",IF('⑤案件貼り付けシート(E6~→A2へ縦横替えで）'!GJ59="","",'⑤案件貼り付けシート(E6~→A2へ縦横替えで）'!GJ59),"")</f>
        <v/>
      </c>
      <c r="EX63" s="154" t="str">
        <f>IF('⑤案件貼り付けシート(E6~→A2へ縦横替えで）'!$GG59="固定",IF('⑤案件貼り付けシート(E6~→A2へ縦横替えで）'!GK59="","",'⑤案件貼り付けシート(E6~→A2へ縦横替えで）'!GK59),"")</f>
        <v/>
      </c>
      <c r="EY63" s="154" t="str">
        <f>IF('⑤案件貼り付けシート(E6~→A2へ縦横替えで）'!$GG59="固定",IF('⑤案件貼り付けシート(E6~→A2へ縦横替えで）'!GL59="","",'⑤案件貼り付けシート(E6~→A2へ縦横替えで）'!GL59),"")</f>
        <v/>
      </c>
      <c r="EZ63" s="154" t="str">
        <f>IF('⑤案件貼り付けシート(E6~→A2へ縦横替えで）'!$GG59="固定",IF('⑤案件貼り付けシート(E6~→A2へ縦横替えで）'!GM59="","",'⑤案件貼り付けシート(E6~→A2へ縦横替えで）'!GM59),"")</f>
        <v/>
      </c>
      <c r="FA63" s="7" t="str">
        <f>IF('⑤案件貼り付けシート(E6~→A2へ縦横替えで）'!$GG59="固定",IF('⑤案件貼り付けシート(E6~→A2へ縦横替えで）'!GN59="","",'⑤案件貼り付けシート(E6~→A2へ縦横替えで）'!GN59),"")</f>
        <v/>
      </c>
      <c r="FB63" s="7" t="str">
        <f>IF('⑤案件貼り付けシート(E6~→A2へ縦横替えで）'!GO59="","",'⑤案件貼り付けシート(E6~→A2へ縦横替えで）'!GO59)</f>
        <v/>
      </c>
      <c r="FC63" s="7" t="str">
        <f>IF('⑤案件貼り付けシート(E6~→A2へ縦横替えで）'!GP59="","",'⑤案件貼り付けシート(E6~→A2へ縦横替えで）'!GP59)</f>
        <v/>
      </c>
      <c r="FD63" s="7" t="str">
        <f>IF('⑤案件貼り付けシート(E6~→A2へ縦横替えで）'!GQ59="","",'⑤案件貼り付けシート(E6~→A2へ縦横替えで）'!GQ59)</f>
        <v/>
      </c>
      <c r="FE63" s="154" t="str">
        <f>IF('⑤案件貼り付けシート(E6~→A2へ縦横替えで）'!GS59="","",'⑤案件貼り付けシート(E6~→A2へ縦横替えで）'!GS59)</f>
        <v/>
      </c>
      <c r="FF63" s="154" t="str">
        <f>IF('⑤案件貼り付けシート(E6~→A2へ縦横替えで）'!GT59="","",'⑤案件貼り付けシート(E6~→A2へ縦横替えで）'!GT59)</f>
        <v/>
      </c>
      <c r="FG63" s="7" t="str" cm="1">
        <f t="array" ref="FG63">IF('⑤案件貼り付けシート(E6~→A2へ縦横替えで）'!GU59="","",_xlfn.IFS('⑤案件貼り付けシート(E6~→A2へ縦横替えで）'!GU59="固定",1,'⑤案件貼り付けシート(E6~→A2へ縦横替えで）'!GU59="流動",2,'⑤案件貼り付けシート(E6~→A2へ縦横替えで）'!GU59="対象外",""))</f>
        <v/>
      </c>
      <c r="FH63" s="154" t="str">
        <f>IF('⑤案件貼り付けシート(E6~→A2へ縦横替えで）'!$GU59="固定",IF('⑤案件貼り付けシート(E6~→A2へ縦横替えで）'!GV59="","",'⑤案件貼り付けシート(E6~→A2へ縦横替えで）'!GV59),"")</f>
        <v/>
      </c>
      <c r="FI63" s="154" t="str">
        <f>IF('⑤案件貼り付けシート(E6~→A2へ縦横替えで）'!$GU59="固定",IF('⑤案件貼り付けシート(E6~→A2へ縦横替えで）'!GW59="","",'⑤案件貼り付けシート(E6~→A2へ縦横替えで）'!GW59),"")</f>
        <v/>
      </c>
      <c r="FJ63" s="154" t="str">
        <f>IF('⑤案件貼り付けシート(E6~→A2へ縦横替えで）'!$GU59="固定",IF('⑤案件貼り付けシート(E6~→A2へ縦横替えで）'!GX59="","",'⑤案件貼り付けシート(E6~→A2へ縦横替えで）'!GX59),"")</f>
        <v/>
      </c>
      <c r="FK63" s="154" t="str">
        <f>IF('⑤案件貼り付けシート(E6~→A2へ縦横替えで）'!$GU59="固定",IF('⑤案件貼り付けシート(E6~→A2へ縦横替えで）'!GY59="","",'⑤案件貼り付けシート(E6~→A2へ縦横替えで）'!GY59),"")</f>
        <v/>
      </c>
      <c r="FL63" s="154" t="str">
        <f>IF('⑤案件貼り付けシート(E6~→A2へ縦横替えで）'!$GU59="固定",IF('⑤案件貼り付けシート(E6~→A2へ縦横替えで）'!GZ59="","",'⑤案件貼り付けシート(E6~→A2へ縦横替えで）'!GZ59),"")</f>
        <v/>
      </c>
      <c r="FM63" s="154" t="str">
        <f>IF('⑤案件貼り付けシート(E6~→A2へ縦横替えで）'!$GU59="固定",IF('⑤案件貼り付けシート(E6~→A2へ縦横替えで）'!HA59="","",'⑤案件貼り付けシート(E6~→A2へ縦横替えで）'!HA59),"")</f>
        <v/>
      </c>
      <c r="FN63" s="7" t="str">
        <f>IF('⑤案件貼り付けシート(E6~→A2へ縦横替えで）'!$GU59="固定",IF('⑤案件貼り付けシート(E6~→A2へ縦横替えで）'!HB59="","",'⑤案件貼り付けシート(E6~→A2へ縦横替えで）'!HB59),"")</f>
        <v/>
      </c>
      <c r="FO63" s="7" t="str">
        <f>IF('⑤案件貼り付けシート(E6~→A2へ縦横替えで）'!HC59="","",'⑤案件貼り付けシート(E6~→A2へ縦横替えで）'!HC59)</f>
        <v/>
      </c>
      <c r="FP63" s="7" t="str">
        <f>IF('⑤案件貼り付けシート(E6~→A2へ縦横替えで）'!HD59="","",'⑤案件貼り付けシート(E6~→A2へ縦横替えで）'!HD59)</f>
        <v/>
      </c>
      <c r="FQ63" s="7" t="str">
        <f>IF('⑤案件貼り付けシート(E6~→A2へ縦横替えで）'!HE59="","",'⑤案件貼り付けシート(E6~→A2へ縦横替えで）'!HE59)</f>
        <v/>
      </c>
      <c r="FR63" s="154" t="str">
        <f>IF('⑤案件貼り付けシート(E6~→A2へ縦横替えで）'!HG59="","",'⑤案件貼り付けシート(E6~→A2へ縦横替えで）'!HG59)</f>
        <v/>
      </c>
      <c r="FS63" s="154" t="str">
        <f>IF('⑤案件貼り付けシート(E6~→A2へ縦横替えで）'!HH59="","",'⑤案件貼り付けシート(E6~→A2へ縦横替えで）'!HH59)</f>
        <v/>
      </c>
      <c r="FT63" s="7" t="str" cm="1">
        <f t="array" ref="FT63">IF('⑤案件貼り付けシート(E6~→A2へ縦横替えで）'!HI59="","",_xlfn.IFS('⑤案件貼り付けシート(E6~→A2へ縦横替えで）'!HI59="固定",1,'⑤案件貼り付けシート(E6~→A2へ縦横替えで）'!HI59="流動",2,'⑤案件貼り付けシート(E6~→A2へ縦横替えで）'!HI59="対象外",""))</f>
        <v/>
      </c>
      <c r="FU63" s="154" t="str">
        <f>IF('⑤案件貼り付けシート(E6~→A2へ縦横替えで）'!$HI59="固定",IF('⑤案件貼り付けシート(E6~→A2へ縦横替えで）'!HJ59="","",'⑤案件貼り付けシート(E6~→A2へ縦横替えで）'!HJ59),"")</f>
        <v/>
      </c>
      <c r="FV63" s="154" t="str">
        <f>IF('⑤案件貼り付けシート(E6~→A2へ縦横替えで）'!$HI59="固定",IF('⑤案件貼り付けシート(E6~→A2へ縦横替えで）'!HK59="","",'⑤案件貼り付けシート(E6~→A2へ縦横替えで）'!HK59),"")</f>
        <v/>
      </c>
      <c r="FW63" s="154" t="str">
        <f>IF('⑤案件貼り付けシート(E6~→A2へ縦横替えで）'!$HI59="固定",IF('⑤案件貼り付けシート(E6~→A2へ縦横替えで）'!HL59="","",'⑤案件貼り付けシート(E6~→A2へ縦横替えで）'!HL59),"")</f>
        <v/>
      </c>
      <c r="FX63" s="154" t="str">
        <f>IF('⑤案件貼り付けシート(E6~→A2へ縦横替えで）'!$HI59="固定",IF('⑤案件貼り付けシート(E6~→A2へ縦横替えで）'!HM59="","",'⑤案件貼り付けシート(E6~→A2へ縦横替えで）'!HM59),"")</f>
        <v/>
      </c>
      <c r="FY63" s="154" t="str">
        <f>IF('⑤案件貼り付けシート(E6~→A2へ縦横替えで）'!$HI59="固定",IF('⑤案件貼り付けシート(E6~→A2へ縦横替えで）'!HN59="","",'⑤案件貼り付けシート(E6~→A2へ縦横替えで）'!HN59),"")</f>
        <v/>
      </c>
      <c r="FZ63" s="154" t="str">
        <f>IF('⑤案件貼り付けシート(E6~→A2へ縦横替えで）'!$HI59="固定",IF('⑤案件貼り付けシート(E6~→A2へ縦横替えで）'!HO59="","",'⑤案件貼り付けシート(E6~→A2へ縦横替えで）'!HO59),"")</f>
        <v/>
      </c>
      <c r="GA63" s="7" t="str">
        <f>IF('⑤案件貼り付けシート(E6~→A2へ縦横替えで）'!$HI59="固定",IF('⑤案件貼り付けシート(E6~→A2へ縦横替えで）'!HP59="","",'⑤案件貼り付けシート(E6~→A2へ縦横替えで）'!HP59),"")</f>
        <v/>
      </c>
      <c r="GB63" s="7" t="str">
        <f>IF('⑤案件貼り付けシート(E6~→A2へ縦横替えで）'!HQ59="","",'⑤案件貼り付けシート(E6~→A2へ縦横替えで）'!HQ59)</f>
        <v/>
      </c>
      <c r="GC63" s="7" t="str">
        <f>IF('⑤案件貼り付けシート(E6~→A2へ縦横替えで）'!HR59="","",'⑤案件貼り付けシート(E6~→A2へ縦横替えで）'!HR59)</f>
        <v/>
      </c>
      <c r="GD63" s="7" t="str">
        <f>IF('⑤案件貼り付けシート(E6~→A2へ縦横替えで）'!HS59="","",'⑤案件貼り付けシート(E6~→A2へ縦横替えで）'!HS59)</f>
        <v/>
      </c>
      <c r="GE63" s="7"/>
      <c r="GF63" s="7"/>
      <c r="GG63" s="7"/>
      <c r="GH63" s="7"/>
      <c r="GI63" s="7"/>
      <c r="GJ63" s="7"/>
      <c r="GK63" s="7"/>
      <c r="GL63" s="7"/>
      <c r="GM63" s="48"/>
      <c r="GN63" s="7"/>
      <c r="GO63" s="7"/>
      <c r="GP63" s="7"/>
      <c r="GQ63" s="7"/>
      <c r="GR63" s="48"/>
      <c r="GS63" s="48"/>
      <c r="GT63" s="48"/>
      <c r="GU63" s="48"/>
      <c r="GV63" s="48"/>
    </row>
    <row r="64" spans="1:204">
      <c r="A64" s="7"/>
      <c r="B64" s="7"/>
      <c r="C64" s="7"/>
      <c r="D64" s="48"/>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13"/>
      <c r="AJ64" s="13"/>
      <c r="AK64" s="7"/>
      <c r="AL64" s="7"/>
      <c r="AM64" s="7"/>
      <c r="AN64" s="7"/>
      <c r="AO64" s="7"/>
      <c r="AP64" s="7"/>
      <c r="AQ64" s="7"/>
      <c r="AR64" s="153"/>
      <c r="AS64" s="7"/>
      <c r="AT64" s="7"/>
      <c r="AU64" s="7"/>
      <c r="AV64" s="7"/>
      <c r="AW64" s="7"/>
      <c r="AX64" s="7"/>
      <c r="AY64" s="7"/>
      <c r="AZ64" s="7"/>
      <c r="BA64" s="7"/>
      <c r="BB64" s="7"/>
      <c r="BC64" s="7"/>
      <c r="BD64" s="7"/>
      <c r="BE64" s="154"/>
      <c r="BF64" s="154"/>
      <c r="BG64" s="7"/>
      <c r="BH64" s="154"/>
      <c r="BI64" s="154"/>
      <c r="BJ64" s="154"/>
      <c r="BK64" s="154"/>
      <c r="BL64" s="154"/>
      <c r="BM64" s="154"/>
      <c r="BN64" s="7"/>
      <c r="BO64" s="7"/>
      <c r="BP64" s="7"/>
      <c r="BQ64" s="7"/>
      <c r="BR64" s="154"/>
      <c r="BS64" s="154"/>
      <c r="BT64" s="7"/>
      <c r="BU64" s="154"/>
      <c r="BV64" s="154"/>
      <c r="BW64" s="154"/>
      <c r="BX64" s="154"/>
      <c r="BY64" s="154"/>
      <c r="BZ64" s="154"/>
      <c r="CA64" s="7"/>
      <c r="CB64" s="7"/>
      <c r="CC64" s="7"/>
      <c r="CD64" s="7"/>
      <c r="CE64" s="154"/>
      <c r="CF64" s="154"/>
      <c r="CG64" s="7"/>
      <c r="CH64" s="154"/>
      <c r="CI64" s="154"/>
      <c r="CJ64" s="154"/>
      <c r="CK64" s="154"/>
      <c r="CL64" s="154"/>
      <c r="CM64" s="154"/>
      <c r="CN64" s="7"/>
      <c r="CO64" s="7"/>
      <c r="CP64" s="7"/>
      <c r="CQ64" s="7"/>
      <c r="CR64" s="154"/>
      <c r="CS64" s="154"/>
      <c r="CT64" s="7"/>
      <c r="CU64" s="154"/>
      <c r="CV64" s="154"/>
      <c r="CW64" s="154"/>
      <c r="CX64" s="154"/>
      <c r="CY64" s="154"/>
      <c r="CZ64" s="154"/>
      <c r="DA64" s="7"/>
      <c r="DB64" s="7"/>
      <c r="DC64" s="7"/>
      <c r="DD64" s="7"/>
      <c r="DE64" s="154"/>
      <c r="DF64" s="154"/>
      <c r="DG64" s="7"/>
      <c r="DH64" s="154"/>
      <c r="DI64" s="154"/>
      <c r="DJ64" s="154"/>
      <c r="DK64" s="154"/>
      <c r="DL64" s="154"/>
      <c r="DM64" s="154"/>
      <c r="DN64" s="7"/>
      <c r="DO64" s="7"/>
      <c r="DP64" s="7"/>
      <c r="DQ64" s="7"/>
      <c r="DR64" s="154" t="str">
        <f>IF('⑤案件貼り付けシート(E6~→A2へ縦横替えで）'!FC60="","",'⑤案件貼り付けシート(E6~→A2へ縦横替えで）'!FC60)</f>
        <v/>
      </c>
      <c r="DS64" s="154" t="str">
        <f>IF('⑤案件貼り付けシート(E6~→A2へ縦横替えで）'!FD60="","",'⑤案件貼り付けシート(E6~→A2へ縦横替えで）'!FD60)</f>
        <v/>
      </c>
      <c r="DT64" s="7" t="str" cm="1">
        <f t="array" ref="DT64">IF('⑤案件貼り付けシート(E6~→A2へ縦横替えで）'!FE60="","",_xlfn.IFS('⑤案件貼り付けシート(E6~→A2へ縦横替えで）'!FE60="固定",1,'⑤案件貼り付けシート(E6~→A2へ縦横替えで）'!FE60="流動",2,'⑤案件貼り付けシート(E6~→A2へ縦横替えで）'!FE60="対象外",""))</f>
        <v/>
      </c>
      <c r="DU64" s="154" t="str">
        <f>IF('⑤案件貼り付けシート(E6~→A2へ縦横替えで）'!$FE60="固定",IF('⑤案件貼り付けシート(E6~→A2へ縦横替えで）'!FF60="","",'⑤案件貼り付けシート(E6~→A2へ縦横替えで）'!FF60),"")</f>
        <v/>
      </c>
      <c r="DV64" s="154" t="str">
        <f>IF('⑤案件貼り付けシート(E6~→A2へ縦横替えで）'!$FE60="固定",IF('⑤案件貼り付けシート(E6~→A2へ縦横替えで）'!FG60="","",'⑤案件貼り付けシート(E6~→A2へ縦横替えで）'!FG60),"")</f>
        <v/>
      </c>
      <c r="DW64" s="154" t="str">
        <f>IF('⑤案件貼り付けシート(E6~→A2へ縦横替えで）'!$FE60="固定",IF('⑤案件貼り付けシート(E6~→A2へ縦横替えで）'!FH60="","",'⑤案件貼り付けシート(E6~→A2へ縦横替えで）'!FH60),"")</f>
        <v/>
      </c>
      <c r="DX64" s="154" t="str">
        <f>IF('⑤案件貼り付けシート(E6~→A2へ縦横替えで）'!$FE60="固定",IF('⑤案件貼り付けシート(E6~→A2へ縦横替えで）'!FI60="","",'⑤案件貼り付けシート(E6~→A2へ縦横替えで）'!FI60),"")</f>
        <v/>
      </c>
      <c r="DY64" s="154" t="str">
        <f>IF('⑤案件貼り付けシート(E6~→A2へ縦横替えで）'!$FE60="固定",IF('⑤案件貼り付けシート(E6~→A2へ縦横替えで）'!FJ60="","",'⑤案件貼り付けシート(E6~→A2へ縦横替えで）'!FJ60),"")</f>
        <v/>
      </c>
      <c r="DZ64" s="154" t="str">
        <f>IF('⑤案件貼り付けシート(E6~→A2へ縦横替えで）'!$FE60="固定",IF('⑤案件貼り付けシート(E6~→A2へ縦横替えで）'!FK60="","",'⑤案件貼り付けシート(E6~→A2へ縦横替えで）'!FK60),"")</f>
        <v/>
      </c>
      <c r="EA64" s="7" t="str">
        <f>IF('⑤案件貼り付けシート(E6~→A2へ縦横替えで）'!$FE60="固定",IF('⑤案件貼り付けシート(E6~→A2へ縦横替えで）'!FL60="","",'⑤案件貼り付けシート(E6~→A2へ縦横替えで）'!FL60),"")</f>
        <v/>
      </c>
      <c r="EB64" s="7" t="str">
        <f>IF('⑤案件貼り付けシート(E6~→A2へ縦横替えで）'!FM60="","",'⑤案件貼り付けシート(E6~→A2へ縦横替えで）'!FM60)</f>
        <v/>
      </c>
      <c r="EC64" s="7" t="str">
        <f>IF('⑤案件貼り付けシート(E6~→A2へ縦横替えで）'!FN60="","",'⑤案件貼り付けシート(E6~→A2へ縦横替えで）'!FN60)</f>
        <v/>
      </c>
      <c r="ED64" s="7" t="str">
        <f>IF('⑤案件貼り付けシート(E6~→A2へ縦横替えで）'!FO60="","",'⑤案件貼り付けシート(E6~→A2へ縦横替えで）'!FO60)</f>
        <v/>
      </c>
      <c r="EE64" s="154" t="str">
        <f>IF('⑤案件貼り付けシート(E6~→A2へ縦横替えで）'!FQ60="","",'⑤案件貼り付けシート(E6~→A2へ縦横替えで）'!FQ60)</f>
        <v/>
      </c>
      <c r="EF64" s="154" t="str">
        <f>IF('⑤案件貼り付けシート(E6~→A2へ縦横替えで）'!FR60="","",'⑤案件貼り付けシート(E6~→A2へ縦横替えで）'!FR60)</f>
        <v/>
      </c>
      <c r="EG64" s="7" t="str" cm="1">
        <f t="array" ref="EG64">IF('⑤案件貼り付けシート(E6~→A2へ縦横替えで）'!FS60="","",_xlfn.IFS('⑤案件貼り付けシート(E6~→A2へ縦横替えで）'!FS60="固定",1,'⑤案件貼り付けシート(E6~→A2へ縦横替えで）'!FS60="流動",2,'⑤案件貼り付けシート(E6~→A2へ縦横替えで）'!FS60="対象外",""))</f>
        <v/>
      </c>
      <c r="EH64" s="154" t="str">
        <f>IF('⑤案件貼り付けシート(E6~→A2へ縦横替えで）'!$FS60="固定",IF('⑤案件貼り付けシート(E6~→A2へ縦横替えで）'!FT60="","",'⑤案件貼り付けシート(E6~→A2へ縦横替えで）'!FT60),"")</f>
        <v/>
      </c>
      <c r="EI64" s="154" t="str">
        <f>IF('⑤案件貼り付けシート(E6~→A2へ縦横替えで）'!$FS60="固定",IF('⑤案件貼り付けシート(E6~→A2へ縦横替えで）'!FU60="","",'⑤案件貼り付けシート(E6~→A2へ縦横替えで）'!FU60),"")</f>
        <v/>
      </c>
      <c r="EJ64" s="154" t="str">
        <f>IF('⑤案件貼り付けシート(E6~→A2へ縦横替えで）'!$FS60="固定",IF('⑤案件貼り付けシート(E6~→A2へ縦横替えで）'!FV60="","",'⑤案件貼り付けシート(E6~→A2へ縦横替えで）'!FV60),"")</f>
        <v/>
      </c>
      <c r="EK64" s="154" t="str">
        <f>IF('⑤案件貼り付けシート(E6~→A2へ縦横替えで）'!$FS60="固定",IF('⑤案件貼り付けシート(E6~→A2へ縦横替えで）'!FW60="","",'⑤案件貼り付けシート(E6~→A2へ縦横替えで）'!FW60),"")</f>
        <v/>
      </c>
      <c r="EL64" s="154" t="str">
        <f>IF('⑤案件貼り付けシート(E6~→A2へ縦横替えで）'!$FS60="固定",IF('⑤案件貼り付けシート(E6~→A2へ縦横替えで）'!FX60="","",'⑤案件貼り付けシート(E6~→A2へ縦横替えで）'!FX60),"")</f>
        <v/>
      </c>
      <c r="EM64" s="154" t="str">
        <f>IF('⑤案件貼り付けシート(E6~→A2へ縦横替えで）'!$FS60="固定",IF('⑤案件貼り付けシート(E6~→A2へ縦横替えで）'!FY60="","",'⑤案件貼り付けシート(E6~→A2へ縦横替えで）'!FY60),"")</f>
        <v/>
      </c>
      <c r="EN64" s="7" t="str">
        <f>IF('⑤案件貼り付けシート(E6~→A2へ縦横替えで）'!$FS60="固定",IF('⑤案件貼り付けシート(E6~→A2へ縦横替えで）'!FZ60="","",'⑤案件貼り付けシート(E6~→A2へ縦横替えで）'!FZ60),"")</f>
        <v/>
      </c>
      <c r="EO64" s="7" t="str">
        <f>IF('⑤案件貼り付けシート(E6~→A2へ縦横替えで）'!GA60="","",'⑤案件貼り付けシート(E6~→A2へ縦横替えで）'!GA60)</f>
        <v/>
      </c>
      <c r="EP64" s="7" t="str">
        <f>IF('⑤案件貼り付けシート(E6~→A2へ縦横替えで）'!GB60="","",'⑤案件貼り付けシート(E6~→A2へ縦横替えで）'!GB60)</f>
        <v/>
      </c>
      <c r="EQ64" s="7" t="str">
        <f>IF('⑤案件貼り付けシート(E6~→A2へ縦横替えで）'!GC60="","",'⑤案件貼り付けシート(E6~→A2へ縦横替えで）'!GC60)</f>
        <v/>
      </c>
      <c r="ER64" s="154" t="str">
        <f>IF('⑤案件貼り付けシート(E6~→A2へ縦横替えで）'!GE60="","",'⑤案件貼り付けシート(E6~→A2へ縦横替えで）'!GE60)</f>
        <v/>
      </c>
      <c r="ES64" s="154" t="str">
        <f>IF('⑤案件貼り付けシート(E6~→A2へ縦横替えで）'!GF60="","",'⑤案件貼り付けシート(E6~→A2へ縦横替えで）'!GF60)</f>
        <v/>
      </c>
      <c r="ET64" s="7" t="str" cm="1">
        <f t="array" ref="ET64">IF('⑤案件貼り付けシート(E6~→A2へ縦横替えで）'!GG60="","",_xlfn.IFS('⑤案件貼り付けシート(E6~→A2へ縦横替えで）'!GG60="固定",1,'⑤案件貼り付けシート(E6~→A2へ縦横替えで）'!GG60="流動",2,'⑤案件貼り付けシート(E6~→A2へ縦横替えで）'!GG60="対象外",""))</f>
        <v/>
      </c>
      <c r="EU64" s="154" t="str">
        <f>IF('⑤案件貼り付けシート(E6~→A2へ縦横替えで）'!$GG60="固定",IF('⑤案件貼り付けシート(E6~→A2へ縦横替えで）'!GH60="","",'⑤案件貼り付けシート(E6~→A2へ縦横替えで）'!GH60),"")</f>
        <v/>
      </c>
      <c r="EV64" s="154" t="str">
        <f>IF('⑤案件貼り付けシート(E6~→A2へ縦横替えで）'!$GG60="固定",IF('⑤案件貼り付けシート(E6~→A2へ縦横替えで）'!GI60="","",'⑤案件貼り付けシート(E6~→A2へ縦横替えで）'!GI60),"")</f>
        <v/>
      </c>
      <c r="EW64" s="154" t="str">
        <f>IF('⑤案件貼り付けシート(E6~→A2へ縦横替えで）'!$GG60="固定",IF('⑤案件貼り付けシート(E6~→A2へ縦横替えで）'!GJ60="","",'⑤案件貼り付けシート(E6~→A2へ縦横替えで）'!GJ60),"")</f>
        <v/>
      </c>
      <c r="EX64" s="154" t="str">
        <f>IF('⑤案件貼り付けシート(E6~→A2へ縦横替えで）'!$GG60="固定",IF('⑤案件貼り付けシート(E6~→A2へ縦横替えで）'!GK60="","",'⑤案件貼り付けシート(E6~→A2へ縦横替えで）'!GK60),"")</f>
        <v/>
      </c>
      <c r="EY64" s="154" t="str">
        <f>IF('⑤案件貼り付けシート(E6~→A2へ縦横替えで）'!$GG60="固定",IF('⑤案件貼り付けシート(E6~→A2へ縦横替えで）'!GL60="","",'⑤案件貼り付けシート(E6~→A2へ縦横替えで）'!GL60),"")</f>
        <v/>
      </c>
      <c r="EZ64" s="154" t="str">
        <f>IF('⑤案件貼り付けシート(E6~→A2へ縦横替えで）'!$GG60="固定",IF('⑤案件貼り付けシート(E6~→A2へ縦横替えで）'!GM60="","",'⑤案件貼り付けシート(E6~→A2へ縦横替えで）'!GM60),"")</f>
        <v/>
      </c>
      <c r="FA64" s="7" t="str">
        <f>IF('⑤案件貼り付けシート(E6~→A2へ縦横替えで）'!$GG60="固定",IF('⑤案件貼り付けシート(E6~→A2へ縦横替えで）'!GN60="","",'⑤案件貼り付けシート(E6~→A2へ縦横替えで）'!GN60),"")</f>
        <v/>
      </c>
      <c r="FB64" s="7" t="str">
        <f>IF('⑤案件貼り付けシート(E6~→A2へ縦横替えで）'!GO60="","",'⑤案件貼り付けシート(E6~→A2へ縦横替えで）'!GO60)</f>
        <v/>
      </c>
      <c r="FC64" s="7" t="str">
        <f>IF('⑤案件貼り付けシート(E6~→A2へ縦横替えで）'!GP60="","",'⑤案件貼り付けシート(E6~→A2へ縦横替えで）'!GP60)</f>
        <v/>
      </c>
      <c r="FD64" s="7" t="str">
        <f>IF('⑤案件貼り付けシート(E6~→A2へ縦横替えで）'!GQ60="","",'⑤案件貼り付けシート(E6~→A2へ縦横替えで）'!GQ60)</f>
        <v/>
      </c>
      <c r="FE64" s="154" t="str">
        <f>IF('⑤案件貼り付けシート(E6~→A2へ縦横替えで）'!GS60="","",'⑤案件貼り付けシート(E6~→A2へ縦横替えで）'!GS60)</f>
        <v/>
      </c>
      <c r="FF64" s="154" t="str">
        <f>IF('⑤案件貼り付けシート(E6~→A2へ縦横替えで）'!GT60="","",'⑤案件貼り付けシート(E6~→A2へ縦横替えで）'!GT60)</f>
        <v/>
      </c>
      <c r="FG64" s="7" t="str" cm="1">
        <f t="array" ref="FG64">IF('⑤案件貼り付けシート(E6~→A2へ縦横替えで）'!GU60="","",_xlfn.IFS('⑤案件貼り付けシート(E6~→A2へ縦横替えで）'!GU60="固定",1,'⑤案件貼り付けシート(E6~→A2へ縦横替えで）'!GU60="流動",2,'⑤案件貼り付けシート(E6~→A2へ縦横替えで）'!GU60="対象外",""))</f>
        <v/>
      </c>
      <c r="FH64" s="154" t="str">
        <f>IF('⑤案件貼り付けシート(E6~→A2へ縦横替えで）'!$GU60="固定",IF('⑤案件貼り付けシート(E6~→A2へ縦横替えで）'!GV60="","",'⑤案件貼り付けシート(E6~→A2へ縦横替えで）'!GV60),"")</f>
        <v/>
      </c>
      <c r="FI64" s="154" t="str">
        <f>IF('⑤案件貼り付けシート(E6~→A2へ縦横替えで）'!$GU60="固定",IF('⑤案件貼り付けシート(E6~→A2へ縦横替えで）'!GW60="","",'⑤案件貼り付けシート(E6~→A2へ縦横替えで）'!GW60),"")</f>
        <v/>
      </c>
      <c r="FJ64" s="154" t="str">
        <f>IF('⑤案件貼り付けシート(E6~→A2へ縦横替えで）'!$GU60="固定",IF('⑤案件貼り付けシート(E6~→A2へ縦横替えで）'!GX60="","",'⑤案件貼り付けシート(E6~→A2へ縦横替えで）'!GX60),"")</f>
        <v/>
      </c>
      <c r="FK64" s="154" t="str">
        <f>IF('⑤案件貼り付けシート(E6~→A2へ縦横替えで）'!$GU60="固定",IF('⑤案件貼り付けシート(E6~→A2へ縦横替えで）'!GY60="","",'⑤案件貼り付けシート(E6~→A2へ縦横替えで）'!GY60),"")</f>
        <v/>
      </c>
      <c r="FL64" s="154" t="str">
        <f>IF('⑤案件貼り付けシート(E6~→A2へ縦横替えで）'!$GU60="固定",IF('⑤案件貼り付けシート(E6~→A2へ縦横替えで）'!GZ60="","",'⑤案件貼り付けシート(E6~→A2へ縦横替えで）'!GZ60),"")</f>
        <v/>
      </c>
      <c r="FM64" s="154" t="str">
        <f>IF('⑤案件貼り付けシート(E6~→A2へ縦横替えで）'!$GU60="固定",IF('⑤案件貼り付けシート(E6~→A2へ縦横替えで）'!HA60="","",'⑤案件貼り付けシート(E6~→A2へ縦横替えで）'!HA60),"")</f>
        <v/>
      </c>
      <c r="FN64" s="7" t="str">
        <f>IF('⑤案件貼り付けシート(E6~→A2へ縦横替えで）'!$GU60="固定",IF('⑤案件貼り付けシート(E6~→A2へ縦横替えで）'!HB60="","",'⑤案件貼り付けシート(E6~→A2へ縦横替えで）'!HB60),"")</f>
        <v/>
      </c>
      <c r="FO64" s="7" t="str">
        <f>IF('⑤案件貼り付けシート(E6~→A2へ縦横替えで）'!HC60="","",'⑤案件貼り付けシート(E6~→A2へ縦横替えで）'!HC60)</f>
        <v/>
      </c>
      <c r="FP64" s="7" t="str">
        <f>IF('⑤案件貼り付けシート(E6~→A2へ縦横替えで）'!HD60="","",'⑤案件貼り付けシート(E6~→A2へ縦横替えで）'!HD60)</f>
        <v/>
      </c>
      <c r="FQ64" s="7" t="str">
        <f>IF('⑤案件貼り付けシート(E6~→A2へ縦横替えで）'!HE60="","",'⑤案件貼り付けシート(E6~→A2へ縦横替えで）'!HE60)</f>
        <v/>
      </c>
      <c r="FR64" s="154" t="str">
        <f>IF('⑤案件貼り付けシート(E6~→A2へ縦横替えで）'!HG60="","",'⑤案件貼り付けシート(E6~→A2へ縦横替えで）'!HG60)</f>
        <v/>
      </c>
      <c r="FS64" s="154" t="str">
        <f>IF('⑤案件貼り付けシート(E6~→A2へ縦横替えで）'!HH60="","",'⑤案件貼り付けシート(E6~→A2へ縦横替えで）'!HH60)</f>
        <v/>
      </c>
      <c r="FT64" s="7" t="str" cm="1">
        <f t="array" ref="FT64">IF('⑤案件貼り付けシート(E6~→A2へ縦横替えで）'!HI60="","",_xlfn.IFS('⑤案件貼り付けシート(E6~→A2へ縦横替えで）'!HI60="固定",1,'⑤案件貼り付けシート(E6~→A2へ縦横替えで）'!HI60="流動",2,'⑤案件貼り付けシート(E6~→A2へ縦横替えで）'!HI60="対象外",""))</f>
        <v/>
      </c>
      <c r="FU64" s="154" t="str">
        <f>IF('⑤案件貼り付けシート(E6~→A2へ縦横替えで）'!$HI60="固定",IF('⑤案件貼り付けシート(E6~→A2へ縦横替えで）'!HJ60="","",'⑤案件貼り付けシート(E6~→A2へ縦横替えで）'!HJ60),"")</f>
        <v/>
      </c>
      <c r="FV64" s="154" t="str">
        <f>IF('⑤案件貼り付けシート(E6~→A2へ縦横替えで）'!$HI60="固定",IF('⑤案件貼り付けシート(E6~→A2へ縦横替えで）'!HK60="","",'⑤案件貼り付けシート(E6~→A2へ縦横替えで）'!HK60),"")</f>
        <v/>
      </c>
      <c r="FW64" s="154" t="str">
        <f>IF('⑤案件貼り付けシート(E6~→A2へ縦横替えで）'!$HI60="固定",IF('⑤案件貼り付けシート(E6~→A2へ縦横替えで）'!HL60="","",'⑤案件貼り付けシート(E6~→A2へ縦横替えで）'!HL60),"")</f>
        <v/>
      </c>
      <c r="FX64" s="154" t="str">
        <f>IF('⑤案件貼り付けシート(E6~→A2へ縦横替えで）'!$HI60="固定",IF('⑤案件貼り付けシート(E6~→A2へ縦横替えで）'!HM60="","",'⑤案件貼り付けシート(E6~→A2へ縦横替えで）'!HM60),"")</f>
        <v/>
      </c>
      <c r="FY64" s="154" t="str">
        <f>IF('⑤案件貼り付けシート(E6~→A2へ縦横替えで）'!$HI60="固定",IF('⑤案件貼り付けシート(E6~→A2へ縦横替えで）'!HN60="","",'⑤案件貼り付けシート(E6~→A2へ縦横替えで）'!HN60),"")</f>
        <v/>
      </c>
      <c r="FZ64" s="154" t="str">
        <f>IF('⑤案件貼り付けシート(E6~→A2へ縦横替えで）'!$HI60="固定",IF('⑤案件貼り付けシート(E6~→A2へ縦横替えで）'!HO60="","",'⑤案件貼り付けシート(E6~→A2へ縦横替えで）'!HO60),"")</f>
        <v/>
      </c>
      <c r="GA64" s="7" t="str">
        <f>IF('⑤案件貼り付けシート(E6~→A2へ縦横替えで）'!$HI60="固定",IF('⑤案件貼り付けシート(E6~→A2へ縦横替えで）'!HP60="","",'⑤案件貼り付けシート(E6~→A2へ縦横替えで）'!HP60),"")</f>
        <v/>
      </c>
      <c r="GB64" s="7" t="str">
        <f>IF('⑤案件貼り付けシート(E6~→A2へ縦横替えで）'!HQ60="","",'⑤案件貼り付けシート(E6~→A2へ縦横替えで）'!HQ60)</f>
        <v/>
      </c>
      <c r="GC64" s="7" t="str">
        <f>IF('⑤案件貼り付けシート(E6~→A2へ縦横替えで）'!HR60="","",'⑤案件貼り付けシート(E6~→A2へ縦横替えで）'!HR60)</f>
        <v/>
      </c>
      <c r="GD64" s="7" t="str">
        <f>IF('⑤案件貼り付けシート(E6~→A2へ縦横替えで）'!HS60="","",'⑤案件貼り付けシート(E6~→A2へ縦横替えで）'!HS60)</f>
        <v/>
      </c>
      <c r="GE64" s="7"/>
      <c r="GF64" s="7"/>
      <c r="GG64" s="7"/>
      <c r="GH64" s="7"/>
      <c r="GI64" s="7"/>
      <c r="GJ64" s="7"/>
      <c r="GK64" s="7"/>
      <c r="GL64" s="7"/>
      <c r="GM64" s="48"/>
      <c r="GN64" s="7"/>
      <c r="GO64" s="7"/>
      <c r="GP64" s="7"/>
      <c r="GQ64" s="7"/>
      <c r="GR64" s="48"/>
      <c r="GS64" s="48"/>
      <c r="GT64" s="48"/>
      <c r="GU64" s="48"/>
      <c r="GV64" s="48"/>
    </row>
    <row r="65" spans="1:204">
      <c r="A65" s="7"/>
      <c r="B65" s="7"/>
      <c r="C65" s="7"/>
      <c r="D65" s="48"/>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13"/>
      <c r="AJ65" s="13"/>
      <c r="AK65" s="7"/>
      <c r="AL65" s="7"/>
      <c r="AM65" s="7"/>
      <c r="AN65" s="7"/>
      <c r="AO65" s="7"/>
      <c r="AP65" s="7"/>
      <c r="AQ65" s="7"/>
      <c r="AR65" s="153"/>
      <c r="AS65" s="7"/>
      <c r="AT65" s="7"/>
      <c r="AU65" s="7"/>
      <c r="AV65" s="7"/>
      <c r="AW65" s="7"/>
      <c r="AX65" s="7"/>
      <c r="AY65" s="7"/>
      <c r="AZ65" s="7"/>
      <c r="BA65" s="7"/>
      <c r="BB65" s="7"/>
      <c r="BC65" s="7"/>
      <c r="BD65" s="7"/>
      <c r="BE65" s="154"/>
      <c r="BF65" s="154"/>
      <c r="BG65" s="7"/>
      <c r="BH65" s="154"/>
      <c r="BI65" s="154"/>
      <c r="BJ65" s="154"/>
      <c r="BK65" s="154"/>
      <c r="BL65" s="154"/>
      <c r="BM65" s="154"/>
      <c r="BN65" s="7"/>
      <c r="BO65" s="7"/>
      <c r="BP65" s="7"/>
      <c r="BQ65" s="7"/>
      <c r="BR65" s="154"/>
      <c r="BS65" s="154"/>
      <c r="BT65" s="7"/>
      <c r="BU65" s="154"/>
      <c r="BV65" s="154"/>
      <c r="BW65" s="154"/>
      <c r="BX65" s="154"/>
      <c r="BY65" s="154"/>
      <c r="BZ65" s="154"/>
      <c r="CA65" s="7"/>
      <c r="CB65" s="7"/>
      <c r="CC65" s="7"/>
      <c r="CD65" s="7"/>
      <c r="CE65" s="154"/>
      <c r="CF65" s="154"/>
      <c r="CG65" s="7"/>
      <c r="CH65" s="154"/>
      <c r="CI65" s="154"/>
      <c r="CJ65" s="154"/>
      <c r="CK65" s="154"/>
      <c r="CL65" s="154"/>
      <c r="CM65" s="154"/>
      <c r="CN65" s="7"/>
      <c r="CO65" s="7"/>
      <c r="CP65" s="7"/>
      <c r="CQ65" s="7"/>
      <c r="CR65" s="154"/>
      <c r="CS65" s="154"/>
      <c r="CT65" s="7"/>
      <c r="CU65" s="154"/>
      <c r="CV65" s="154"/>
      <c r="CW65" s="154"/>
      <c r="CX65" s="154"/>
      <c r="CY65" s="154"/>
      <c r="CZ65" s="154"/>
      <c r="DA65" s="7"/>
      <c r="DB65" s="7"/>
      <c r="DC65" s="7"/>
      <c r="DD65" s="7"/>
      <c r="DE65" s="154"/>
      <c r="DF65" s="154"/>
      <c r="DG65" s="7"/>
      <c r="DH65" s="154"/>
      <c r="DI65" s="154"/>
      <c r="DJ65" s="154"/>
      <c r="DK65" s="154"/>
      <c r="DL65" s="154"/>
      <c r="DM65" s="154"/>
      <c r="DN65" s="7"/>
      <c r="DO65" s="7"/>
      <c r="DP65" s="7"/>
      <c r="DQ65" s="7"/>
      <c r="DR65" s="154" t="str">
        <f>IF('⑤案件貼り付けシート(E6~→A2へ縦横替えで）'!FC61="","",'⑤案件貼り付けシート(E6~→A2へ縦横替えで）'!FC61)</f>
        <v/>
      </c>
      <c r="DS65" s="154" t="str">
        <f>IF('⑤案件貼り付けシート(E6~→A2へ縦横替えで）'!FD61="","",'⑤案件貼り付けシート(E6~→A2へ縦横替えで）'!FD61)</f>
        <v/>
      </c>
      <c r="DT65" s="7" t="str" cm="1">
        <f t="array" ref="DT65">IF('⑤案件貼り付けシート(E6~→A2へ縦横替えで）'!FE61="","",_xlfn.IFS('⑤案件貼り付けシート(E6~→A2へ縦横替えで）'!FE61="固定",1,'⑤案件貼り付けシート(E6~→A2へ縦横替えで）'!FE61="流動",2,'⑤案件貼り付けシート(E6~→A2へ縦横替えで）'!FE61="対象外",""))</f>
        <v/>
      </c>
      <c r="DU65" s="154" t="str">
        <f>IF('⑤案件貼り付けシート(E6~→A2へ縦横替えで）'!$FE61="固定",IF('⑤案件貼り付けシート(E6~→A2へ縦横替えで）'!FF61="","",'⑤案件貼り付けシート(E6~→A2へ縦横替えで）'!FF61),"")</f>
        <v/>
      </c>
      <c r="DV65" s="154" t="str">
        <f>IF('⑤案件貼り付けシート(E6~→A2へ縦横替えで）'!$FE61="固定",IF('⑤案件貼り付けシート(E6~→A2へ縦横替えで）'!FG61="","",'⑤案件貼り付けシート(E6~→A2へ縦横替えで）'!FG61),"")</f>
        <v/>
      </c>
      <c r="DW65" s="154" t="str">
        <f>IF('⑤案件貼り付けシート(E6~→A2へ縦横替えで）'!$FE61="固定",IF('⑤案件貼り付けシート(E6~→A2へ縦横替えで）'!FH61="","",'⑤案件貼り付けシート(E6~→A2へ縦横替えで）'!FH61),"")</f>
        <v/>
      </c>
      <c r="DX65" s="154" t="str">
        <f>IF('⑤案件貼り付けシート(E6~→A2へ縦横替えで）'!$FE61="固定",IF('⑤案件貼り付けシート(E6~→A2へ縦横替えで）'!FI61="","",'⑤案件貼り付けシート(E6~→A2へ縦横替えで）'!FI61),"")</f>
        <v/>
      </c>
      <c r="DY65" s="154" t="str">
        <f>IF('⑤案件貼り付けシート(E6~→A2へ縦横替えで）'!$FE61="固定",IF('⑤案件貼り付けシート(E6~→A2へ縦横替えで）'!FJ61="","",'⑤案件貼り付けシート(E6~→A2へ縦横替えで）'!FJ61),"")</f>
        <v/>
      </c>
      <c r="DZ65" s="154" t="str">
        <f>IF('⑤案件貼り付けシート(E6~→A2へ縦横替えで）'!$FE61="固定",IF('⑤案件貼り付けシート(E6~→A2へ縦横替えで）'!FK61="","",'⑤案件貼り付けシート(E6~→A2へ縦横替えで）'!FK61),"")</f>
        <v/>
      </c>
      <c r="EA65" s="7" t="str">
        <f>IF('⑤案件貼り付けシート(E6~→A2へ縦横替えで）'!$FE61="固定",IF('⑤案件貼り付けシート(E6~→A2へ縦横替えで）'!FL61="","",'⑤案件貼り付けシート(E6~→A2へ縦横替えで）'!FL61),"")</f>
        <v/>
      </c>
      <c r="EB65" s="7" t="str">
        <f>IF('⑤案件貼り付けシート(E6~→A2へ縦横替えで）'!FM61="","",'⑤案件貼り付けシート(E6~→A2へ縦横替えで）'!FM61)</f>
        <v/>
      </c>
      <c r="EC65" s="7" t="str">
        <f>IF('⑤案件貼り付けシート(E6~→A2へ縦横替えで）'!FN61="","",'⑤案件貼り付けシート(E6~→A2へ縦横替えで）'!FN61)</f>
        <v/>
      </c>
      <c r="ED65" s="7" t="str">
        <f>IF('⑤案件貼り付けシート(E6~→A2へ縦横替えで）'!FO61="","",'⑤案件貼り付けシート(E6~→A2へ縦横替えで）'!FO61)</f>
        <v/>
      </c>
      <c r="EE65" s="154" t="str">
        <f>IF('⑤案件貼り付けシート(E6~→A2へ縦横替えで）'!FQ61="","",'⑤案件貼り付けシート(E6~→A2へ縦横替えで）'!FQ61)</f>
        <v/>
      </c>
      <c r="EF65" s="154" t="str">
        <f>IF('⑤案件貼り付けシート(E6~→A2へ縦横替えで）'!FR61="","",'⑤案件貼り付けシート(E6~→A2へ縦横替えで）'!FR61)</f>
        <v/>
      </c>
      <c r="EG65" s="7" t="str" cm="1">
        <f t="array" ref="EG65">IF('⑤案件貼り付けシート(E6~→A2へ縦横替えで）'!FS61="","",_xlfn.IFS('⑤案件貼り付けシート(E6~→A2へ縦横替えで）'!FS61="固定",1,'⑤案件貼り付けシート(E6~→A2へ縦横替えで）'!FS61="流動",2,'⑤案件貼り付けシート(E6~→A2へ縦横替えで）'!FS61="対象外",""))</f>
        <v/>
      </c>
      <c r="EH65" s="154" t="str">
        <f>IF('⑤案件貼り付けシート(E6~→A2へ縦横替えで）'!$FS61="固定",IF('⑤案件貼り付けシート(E6~→A2へ縦横替えで）'!FT61="","",'⑤案件貼り付けシート(E6~→A2へ縦横替えで）'!FT61),"")</f>
        <v/>
      </c>
      <c r="EI65" s="154" t="str">
        <f>IF('⑤案件貼り付けシート(E6~→A2へ縦横替えで）'!$FS61="固定",IF('⑤案件貼り付けシート(E6~→A2へ縦横替えで）'!FU61="","",'⑤案件貼り付けシート(E6~→A2へ縦横替えで）'!FU61),"")</f>
        <v/>
      </c>
      <c r="EJ65" s="154" t="str">
        <f>IF('⑤案件貼り付けシート(E6~→A2へ縦横替えで）'!$FS61="固定",IF('⑤案件貼り付けシート(E6~→A2へ縦横替えで）'!FV61="","",'⑤案件貼り付けシート(E6~→A2へ縦横替えで）'!FV61),"")</f>
        <v/>
      </c>
      <c r="EK65" s="154" t="str">
        <f>IF('⑤案件貼り付けシート(E6~→A2へ縦横替えで）'!$FS61="固定",IF('⑤案件貼り付けシート(E6~→A2へ縦横替えで）'!FW61="","",'⑤案件貼り付けシート(E6~→A2へ縦横替えで）'!FW61),"")</f>
        <v/>
      </c>
      <c r="EL65" s="154" t="str">
        <f>IF('⑤案件貼り付けシート(E6~→A2へ縦横替えで）'!$FS61="固定",IF('⑤案件貼り付けシート(E6~→A2へ縦横替えで）'!FX61="","",'⑤案件貼り付けシート(E6~→A2へ縦横替えで）'!FX61),"")</f>
        <v/>
      </c>
      <c r="EM65" s="154" t="str">
        <f>IF('⑤案件貼り付けシート(E6~→A2へ縦横替えで）'!$FS61="固定",IF('⑤案件貼り付けシート(E6~→A2へ縦横替えで）'!FY61="","",'⑤案件貼り付けシート(E6~→A2へ縦横替えで）'!FY61),"")</f>
        <v/>
      </c>
      <c r="EN65" s="7" t="str">
        <f>IF('⑤案件貼り付けシート(E6~→A2へ縦横替えで）'!$FS61="固定",IF('⑤案件貼り付けシート(E6~→A2へ縦横替えで）'!FZ61="","",'⑤案件貼り付けシート(E6~→A2へ縦横替えで）'!FZ61),"")</f>
        <v/>
      </c>
      <c r="EO65" s="7" t="str">
        <f>IF('⑤案件貼り付けシート(E6~→A2へ縦横替えで）'!GA61="","",'⑤案件貼り付けシート(E6~→A2へ縦横替えで）'!GA61)</f>
        <v/>
      </c>
      <c r="EP65" s="7" t="str">
        <f>IF('⑤案件貼り付けシート(E6~→A2へ縦横替えで）'!GB61="","",'⑤案件貼り付けシート(E6~→A2へ縦横替えで）'!GB61)</f>
        <v/>
      </c>
      <c r="EQ65" s="7" t="str">
        <f>IF('⑤案件貼り付けシート(E6~→A2へ縦横替えで）'!GC61="","",'⑤案件貼り付けシート(E6~→A2へ縦横替えで）'!GC61)</f>
        <v/>
      </c>
      <c r="ER65" s="154" t="str">
        <f>IF('⑤案件貼り付けシート(E6~→A2へ縦横替えで）'!GE61="","",'⑤案件貼り付けシート(E6~→A2へ縦横替えで）'!GE61)</f>
        <v/>
      </c>
      <c r="ES65" s="154" t="str">
        <f>IF('⑤案件貼り付けシート(E6~→A2へ縦横替えで）'!GF61="","",'⑤案件貼り付けシート(E6~→A2へ縦横替えで）'!GF61)</f>
        <v/>
      </c>
      <c r="ET65" s="7" t="str" cm="1">
        <f t="array" ref="ET65">IF('⑤案件貼り付けシート(E6~→A2へ縦横替えで）'!GG61="","",_xlfn.IFS('⑤案件貼り付けシート(E6~→A2へ縦横替えで）'!GG61="固定",1,'⑤案件貼り付けシート(E6~→A2へ縦横替えで）'!GG61="流動",2,'⑤案件貼り付けシート(E6~→A2へ縦横替えで）'!GG61="対象外",""))</f>
        <v/>
      </c>
      <c r="EU65" s="154" t="str">
        <f>IF('⑤案件貼り付けシート(E6~→A2へ縦横替えで）'!$GG61="固定",IF('⑤案件貼り付けシート(E6~→A2へ縦横替えで）'!GH61="","",'⑤案件貼り付けシート(E6~→A2へ縦横替えで）'!GH61),"")</f>
        <v/>
      </c>
      <c r="EV65" s="154" t="str">
        <f>IF('⑤案件貼り付けシート(E6~→A2へ縦横替えで）'!$GG61="固定",IF('⑤案件貼り付けシート(E6~→A2へ縦横替えで）'!GI61="","",'⑤案件貼り付けシート(E6~→A2へ縦横替えで）'!GI61),"")</f>
        <v/>
      </c>
      <c r="EW65" s="154" t="str">
        <f>IF('⑤案件貼り付けシート(E6~→A2へ縦横替えで）'!$GG61="固定",IF('⑤案件貼り付けシート(E6~→A2へ縦横替えで）'!GJ61="","",'⑤案件貼り付けシート(E6~→A2へ縦横替えで）'!GJ61),"")</f>
        <v/>
      </c>
      <c r="EX65" s="154" t="str">
        <f>IF('⑤案件貼り付けシート(E6~→A2へ縦横替えで）'!$GG61="固定",IF('⑤案件貼り付けシート(E6~→A2へ縦横替えで）'!GK61="","",'⑤案件貼り付けシート(E6~→A2へ縦横替えで）'!GK61),"")</f>
        <v/>
      </c>
      <c r="EY65" s="154" t="str">
        <f>IF('⑤案件貼り付けシート(E6~→A2へ縦横替えで）'!$GG61="固定",IF('⑤案件貼り付けシート(E6~→A2へ縦横替えで）'!GL61="","",'⑤案件貼り付けシート(E6~→A2へ縦横替えで）'!GL61),"")</f>
        <v/>
      </c>
      <c r="EZ65" s="154" t="str">
        <f>IF('⑤案件貼り付けシート(E6~→A2へ縦横替えで）'!$GG61="固定",IF('⑤案件貼り付けシート(E6~→A2へ縦横替えで）'!GM61="","",'⑤案件貼り付けシート(E6~→A2へ縦横替えで）'!GM61),"")</f>
        <v/>
      </c>
      <c r="FA65" s="7" t="str">
        <f>IF('⑤案件貼り付けシート(E6~→A2へ縦横替えで）'!$GG61="固定",IF('⑤案件貼り付けシート(E6~→A2へ縦横替えで）'!GN61="","",'⑤案件貼り付けシート(E6~→A2へ縦横替えで）'!GN61),"")</f>
        <v/>
      </c>
      <c r="FB65" s="7" t="str">
        <f>IF('⑤案件貼り付けシート(E6~→A2へ縦横替えで）'!GO61="","",'⑤案件貼り付けシート(E6~→A2へ縦横替えで）'!GO61)</f>
        <v/>
      </c>
      <c r="FC65" s="7" t="str">
        <f>IF('⑤案件貼り付けシート(E6~→A2へ縦横替えで）'!GP61="","",'⑤案件貼り付けシート(E6~→A2へ縦横替えで）'!GP61)</f>
        <v/>
      </c>
      <c r="FD65" s="7" t="str">
        <f>IF('⑤案件貼り付けシート(E6~→A2へ縦横替えで）'!GQ61="","",'⑤案件貼り付けシート(E6~→A2へ縦横替えで）'!GQ61)</f>
        <v/>
      </c>
      <c r="FE65" s="154" t="str">
        <f>IF('⑤案件貼り付けシート(E6~→A2へ縦横替えで）'!GS61="","",'⑤案件貼り付けシート(E6~→A2へ縦横替えで）'!GS61)</f>
        <v/>
      </c>
      <c r="FF65" s="154" t="str">
        <f>IF('⑤案件貼り付けシート(E6~→A2へ縦横替えで）'!GT61="","",'⑤案件貼り付けシート(E6~→A2へ縦横替えで）'!GT61)</f>
        <v/>
      </c>
      <c r="FG65" s="7" t="str" cm="1">
        <f t="array" ref="FG65">IF('⑤案件貼り付けシート(E6~→A2へ縦横替えで）'!GU61="","",_xlfn.IFS('⑤案件貼り付けシート(E6~→A2へ縦横替えで）'!GU61="固定",1,'⑤案件貼り付けシート(E6~→A2へ縦横替えで）'!GU61="流動",2,'⑤案件貼り付けシート(E6~→A2へ縦横替えで）'!GU61="対象外",""))</f>
        <v/>
      </c>
      <c r="FH65" s="154" t="str">
        <f>IF('⑤案件貼り付けシート(E6~→A2へ縦横替えで）'!$GU61="固定",IF('⑤案件貼り付けシート(E6~→A2へ縦横替えで）'!GV61="","",'⑤案件貼り付けシート(E6~→A2へ縦横替えで）'!GV61),"")</f>
        <v/>
      </c>
      <c r="FI65" s="154" t="str">
        <f>IF('⑤案件貼り付けシート(E6~→A2へ縦横替えで）'!$GU61="固定",IF('⑤案件貼り付けシート(E6~→A2へ縦横替えで）'!GW61="","",'⑤案件貼り付けシート(E6~→A2へ縦横替えで）'!GW61),"")</f>
        <v/>
      </c>
      <c r="FJ65" s="154" t="str">
        <f>IF('⑤案件貼り付けシート(E6~→A2へ縦横替えで）'!$GU61="固定",IF('⑤案件貼り付けシート(E6~→A2へ縦横替えで）'!GX61="","",'⑤案件貼り付けシート(E6~→A2へ縦横替えで）'!GX61),"")</f>
        <v/>
      </c>
      <c r="FK65" s="154" t="str">
        <f>IF('⑤案件貼り付けシート(E6~→A2へ縦横替えで）'!$GU61="固定",IF('⑤案件貼り付けシート(E6~→A2へ縦横替えで）'!GY61="","",'⑤案件貼り付けシート(E6~→A2へ縦横替えで）'!GY61),"")</f>
        <v/>
      </c>
      <c r="FL65" s="154" t="str">
        <f>IF('⑤案件貼り付けシート(E6~→A2へ縦横替えで）'!$GU61="固定",IF('⑤案件貼り付けシート(E6~→A2へ縦横替えで）'!GZ61="","",'⑤案件貼り付けシート(E6~→A2へ縦横替えで）'!GZ61),"")</f>
        <v/>
      </c>
      <c r="FM65" s="154" t="str">
        <f>IF('⑤案件貼り付けシート(E6~→A2へ縦横替えで）'!$GU61="固定",IF('⑤案件貼り付けシート(E6~→A2へ縦横替えで）'!HA61="","",'⑤案件貼り付けシート(E6~→A2へ縦横替えで）'!HA61),"")</f>
        <v/>
      </c>
      <c r="FN65" s="7" t="str">
        <f>IF('⑤案件貼り付けシート(E6~→A2へ縦横替えで）'!$GU61="固定",IF('⑤案件貼り付けシート(E6~→A2へ縦横替えで）'!HB61="","",'⑤案件貼り付けシート(E6~→A2へ縦横替えで）'!HB61),"")</f>
        <v/>
      </c>
      <c r="FO65" s="7" t="str">
        <f>IF('⑤案件貼り付けシート(E6~→A2へ縦横替えで）'!HC61="","",'⑤案件貼り付けシート(E6~→A2へ縦横替えで）'!HC61)</f>
        <v/>
      </c>
      <c r="FP65" s="7" t="str">
        <f>IF('⑤案件貼り付けシート(E6~→A2へ縦横替えで）'!HD61="","",'⑤案件貼り付けシート(E6~→A2へ縦横替えで）'!HD61)</f>
        <v/>
      </c>
      <c r="FQ65" s="7" t="str">
        <f>IF('⑤案件貼り付けシート(E6~→A2へ縦横替えで）'!HE61="","",'⑤案件貼り付けシート(E6~→A2へ縦横替えで）'!HE61)</f>
        <v/>
      </c>
      <c r="FR65" s="154" t="str">
        <f>IF('⑤案件貼り付けシート(E6~→A2へ縦横替えで）'!HG61="","",'⑤案件貼り付けシート(E6~→A2へ縦横替えで）'!HG61)</f>
        <v/>
      </c>
      <c r="FS65" s="154" t="str">
        <f>IF('⑤案件貼り付けシート(E6~→A2へ縦横替えで）'!HH61="","",'⑤案件貼り付けシート(E6~→A2へ縦横替えで）'!HH61)</f>
        <v/>
      </c>
      <c r="FT65" s="7" t="str" cm="1">
        <f t="array" ref="FT65">IF('⑤案件貼り付けシート(E6~→A2へ縦横替えで）'!HI61="","",_xlfn.IFS('⑤案件貼り付けシート(E6~→A2へ縦横替えで）'!HI61="固定",1,'⑤案件貼り付けシート(E6~→A2へ縦横替えで）'!HI61="流動",2,'⑤案件貼り付けシート(E6~→A2へ縦横替えで）'!HI61="対象外",""))</f>
        <v/>
      </c>
      <c r="FU65" s="154" t="str">
        <f>IF('⑤案件貼り付けシート(E6~→A2へ縦横替えで）'!$HI61="固定",IF('⑤案件貼り付けシート(E6~→A2へ縦横替えで）'!HJ61="","",'⑤案件貼り付けシート(E6~→A2へ縦横替えで）'!HJ61),"")</f>
        <v/>
      </c>
      <c r="FV65" s="154" t="str">
        <f>IF('⑤案件貼り付けシート(E6~→A2へ縦横替えで）'!$HI61="固定",IF('⑤案件貼り付けシート(E6~→A2へ縦横替えで）'!HK61="","",'⑤案件貼り付けシート(E6~→A2へ縦横替えで）'!HK61),"")</f>
        <v/>
      </c>
      <c r="FW65" s="154" t="str">
        <f>IF('⑤案件貼り付けシート(E6~→A2へ縦横替えで）'!$HI61="固定",IF('⑤案件貼り付けシート(E6~→A2へ縦横替えで）'!HL61="","",'⑤案件貼り付けシート(E6~→A2へ縦横替えで）'!HL61),"")</f>
        <v/>
      </c>
      <c r="FX65" s="154" t="str">
        <f>IF('⑤案件貼り付けシート(E6~→A2へ縦横替えで）'!$HI61="固定",IF('⑤案件貼り付けシート(E6~→A2へ縦横替えで）'!HM61="","",'⑤案件貼り付けシート(E6~→A2へ縦横替えで）'!HM61),"")</f>
        <v/>
      </c>
      <c r="FY65" s="154" t="str">
        <f>IF('⑤案件貼り付けシート(E6~→A2へ縦横替えで）'!$HI61="固定",IF('⑤案件貼り付けシート(E6~→A2へ縦横替えで）'!HN61="","",'⑤案件貼り付けシート(E6~→A2へ縦横替えで）'!HN61),"")</f>
        <v/>
      </c>
      <c r="FZ65" s="154" t="str">
        <f>IF('⑤案件貼り付けシート(E6~→A2へ縦横替えで）'!$HI61="固定",IF('⑤案件貼り付けシート(E6~→A2へ縦横替えで）'!HO61="","",'⑤案件貼り付けシート(E6~→A2へ縦横替えで）'!HO61),"")</f>
        <v/>
      </c>
      <c r="GA65" s="7" t="str">
        <f>IF('⑤案件貼り付けシート(E6~→A2へ縦横替えで）'!$HI61="固定",IF('⑤案件貼り付けシート(E6~→A2へ縦横替えで）'!HP61="","",'⑤案件貼り付けシート(E6~→A2へ縦横替えで）'!HP61),"")</f>
        <v/>
      </c>
      <c r="GB65" s="7" t="str">
        <f>IF('⑤案件貼り付けシート(E6~→A2へ縦横替えで）'!HQ61="","",'⑤案件貼り付けシート(E6~→A2へ縦横替えで）'!HQ61)</f>
        <v/>
      </c>
      <c r="GC65" s="7" t="str">
        <f>IF('⑤案件貼り付けシート(E6~→A2へ縦横替えで）'!HR61="","",'⑤案件貼り付けシート(E6~→A2へ縦横替えで）'!HR61)</f>
        <v/>
      </c>
      <c r="GD65" s="7" t="str">
        <f>IF('⑤案件貼り付けシート(E6~→A2へ縦横替えで）'!HS61="","",'⑤案件貼り付けシート(E6~→A2へ縦横替えで）'!HS61)</f>
        <v/>
      </c>
      <c r="GE65" s="7"/>
      <c r="GF65" s="7"/>
      <c r="GG65" s="7"/>
      <c r="GH65" s="7"/>
      <c r="GI65" s="7"/>
      <c r="GJ65" s="7"/>
      <c r="GK65" s="7"/>
      <c r="GL65" s="7"/>
      <c r="GM65" s="48"/>
      <c r="GN65" s="7"/>
      <c r="GO65" s="7"/>
      <c r="GP65" s="7"/>
      <c r="GQ65" s="7"/>
      <c r="GR65" s="48"/>
      <c r="GS65" s="48"/>
      <c r="GT65" s="48"/>
      <c r="GU65" s="48"/>
      <c r="GV65" s="48"/>
    </row>
    <row r="66" spans="1:204">
      <c r="A66" s="7"/>
      <c r="B66" s="7"/>
      <c r="C66" s="7"/>
      <c r="D66" s="48"/>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13"/>
      <c r="AJ66" s="13"/>
      <c r="AK66" s="7"/>
      <c r="AL66" s="7"/>
      <c r="AM66" s="7"/>
      <c r="AN66" s="7"/>
      <c r="AO66" s="7"/>
      <c r="AP66" s="7"/>
      <c r="AQ66" s="7"/>
      <c r="AR66" s="153"/>
      <c r="AS66" s="7"/>
      <c r="AT66" s="7"/>
      <c r="AU66" s="7"/>
      <c r="AV66" s="7"/>
      <c r="AW66" s="7"/>
      <c r="AX66" s="7"/>
      <c r="AY66" s="7"/>
      <c r="AZ66" s="7"/>
      <c r="BA66" s="7"/>
      <c r="BB66" s="7"/>
      <c r="BC66" s="7"/>
      <c r="BD66" s="7"/>
      <c r="BE66" s="154"/>
      <c r="BF66" s="154"/>
      <c r="BG66" s="7"/>
      <c r="BH66" s="154"/>
      <c r="BI66" s="154"/>
      <c r="BJ66" s="154"/>
      <c r="BK66" s="154"/>
      <c r="BL66" s="154"/>
      <c r="BM66" s="154"/>
      <c r="BN66" s="7"/>
      <c r="BO66" s="7"/>
      <c r="BP66" s="7"/>
      <c r="BQ66" s="7"/>
      <c r="BR66" s="154"/>
      <c r="BS66" s="154"/>
      <c r="BT66" s="7"/>
      <c r="BU66" s="154"/>
      <c r="BV66" s="154"/>
      <c r="BW66" s="154"/>
      <c r="BX66" s="154"/>
      <c r="BY66" s="154"/>
      <c r="BZ66" s="154"/>
      <c r="CA66" s="7"/>
      <c r="CB66" s="7"/>
      <c r="CC66" s="7"/>
      <c r="CD66" s="7"/>
      <c r="CE66" s="154"/>
      <c r="CF66" s="154"/>
      <c r="CG66" s="7"/>
      <c r="CH66" s="154"/>
      <c r="CI66" s="154"/>
      <c r="CJ66" s="154"/>
      <c r="CK66" s="154"/>
      <c r="CL66" s="154"/>
      <c r="CM66" s="154"/>
      <c r="CN66" s="7"/>
      <c r="CO66" s="7"/>
      <c r="CP66" s="7"/>
      <c r="CQ66" s="7"/>
      <c r="CR66" s="154"/>
      <c r="CS66" s="154"/>
      <c r="CT66" s="7"/>
      <c r="CU66" s="154"/>
      <c r="CV66" s="154"/>
      <c r="CW66" s="154"/>
      <c r="CX66" s="154"/>
      <c r="CY66" s="154"/>
      <c r="CZ66" s="154"/>
      <c r="DA66" s="7"/>
      <c r="DB66" s="7"/>
      <c r="DC66" s="7"/>
      <c r="DD66" s="7"/>
      <c r="DE66" s="154"/>
      <c r="DF66" s="154"/>
      <c r="DG66" s="7"/>
      <c r="DH66" s="154"/>
      <c r="DI66" s="154"/>
      <c r="DJ66" s="154"/>
      <c r="DK66" s="154"/>
      <c r="DL66" s="154"/>
      <c r="DM66" s="154"/>
      <c r="DN66" s="7"/>
      <c r="DO66" s="7"/>
      <c r="DP66" s="7"/>
      <c r="DQ66" s="7"/>
      <c r="DR66" s="154" t="str">
        <f>IF('⑤案件貼り付けシート(E6~→A2へ縦横替えで）'!FC62="","",'⑤案件貼り付けシート(E6~→A2へ縦横替えで）'!FC62)</f>
        <v/>
      </c>
      <c r="DS66" s="154" t="str">
        <f>IF('⑤案件貼り付けシート(E6~→A2へ縦横替えで）'!FD62="","",'⑤案件貼り付けシート(E6~→A2へ縦横替えで）'!FD62)</f>
        <v/>
      </c>
      <c r="DT66" s="7" t="str" cm="1">
        <f t="array" ref="DT66">IF('⑤案件貼り付けシート(E6~→A2へ縦横替えで）'!FE62="","",_xlfn.IFS('⑤案件貼り付けシート(E6~→A2へ縦横替えで）'!FE62="固定",1,'⑤案件貼り付けシート(E6~→A2へ縦横替えで）'!FE62="流動",2,'⑤案件貼り付けシート(E6~→A2へ縦横替えで）'!FE62="対象外",""))</f>
        <v/>
      </c>
      <c r="DU66" s="154" t="str">
        <f>IF('⑤案件貼り付けシート(E6~→A2へ縦横替えで）'!$FE62="固定",IF('⑤案件貼り付けシート(E6~→A2へ縦横替えで）'!FF62="","",'⑤案件貼り付けシート(E6~→A2へ縦横替えで）'!FF62),"")</f>
        <v/>
      </c>
      <c r="DV66" s="154" t="str">
        <f>IF('⑤案件貼り付けシート(E6~→A2へ縦横替えで）'!$FE62="固定",IF('⑤案件貼り付けシート(E6~→A2へ縦横替えで）'!FG62="","",'⑤案件貼り付けシート(E6~→A2へ縦横替えで）'!FG62),"")</f>
        <v/>
      </c>
      <c r="DW66" s="154" t="str">
        <f>IF('⑤案件貼り付けシート(E6~→A2へ縦横替えで）'!$FE62="固定",IF('⑤案件貼り付けシート(E6~→A2へ縦横替えで）'!FH62="","",'⑤案件貼り付けシート(E6~→A2へ縦横替えで）'!FH62),"")</f>
        <v/>
      </c>
      <c r="DX66" s="154" t="str">
        <f>IF('⑤案件貼り付けシート(E6~→A2へ縦横替えで）'!$FE62="固定",IF('⑤案件貼り付けシート(E6~→A2へ縦横替えで）'!FI62="","",'⑤案件貼り付けシート(E6~→A2へ縦横替えで）'!FI62),"")</f>
        <v/>
      </c>
      <c r="DY66" s="154" t="str">
        <f>IF('⑤案件貼り付けシート(E6~→A2へ縦横替えで）'!$FE62="固定",IF('⑤案件貼り付けシート(E6~→A2へ縦横替えで）'!FJ62="","",'⑤案件貼り付けシート(E6~→A2へ縦横替えで）'!FJ62),"")</f>
        <v/>
      </c>
      <c r="DZ66" s="154" t="str">
        <f>IF('⑤案件貼り付けシート(E6~→A2へ縦横替えで）'!$FE62="固定",IF('⑤案件貼り付けシート(E6~→A2へ縦横替えで）'!FK62="","",'⑤案件貼り付けシート(E6~→A2へ縦横替えで）'!FK62),"")</f>
        <v/>
      </c>
      <c r="EA66" s="7" t="str">
        <f>IF('⑤案件貼り付けシート(E6~→A2へ縦横替えで）'!$FE62="固定",IF('⑤案件貼り付けシート(E6~→A2へ縦横替えで）'!FL62="","",'⑤案件貼り付けシート(E6~→A2へ縦横替えで）'!FL62),"")</f>
        <v/>
      </c>
      <c r="EB66" s="7" t="str">
        <f>IF('⑤案件貼り付けシート(E6~→A2へ縦横替えで）'!FM62="","",'⑤案件貼り付けシート(E6~→A2へ縦横替えで）'!FM62)</f>
        <v/>
      </c>
      <c r="EC66" s="7" t="str">
        <f>IF('⑤案件貼り付けシート(E6~→A2へ縦横替えで）'!FN62="","",'⑤案件貼り付けシート(E6~→A2へ縦横替えで）'!FN62)</f>
        <v/>
      </c>
      <c r="ED66" s="7" t="str">
        <f>IF('⑤案件貼り付けシート(E6~→A2へ縦横替えで）'!FO62="","",'⑤案件貼り付けシート(E6~→A2へ縦横替えで）'!FO62)</f>
        <v/>
      </c>
      <c r="EE66" s="154" t="str">
        <f>IF('⑤案件貼り付けシート(E6~→A2へ縦横替えで）'!FQ62="","",'⑤案件貼り付けシート(E6~→A2へ縦横替えで）'!FQ62)</f>
        <v/>
      </c>
      <c r="EF66" s="154" t="str">
        <f>IF('⑤案件貼り付けシート(E6~→A2へ縦横替えで）'!FR62="","",'⑤案件貼り付けシート(E6~→A2へ縦横替えで）'!FR62)</f>
        <v/>
      </c>
      <c r="EG66" s="7" t="str" cm="1">
        <f t="array" ref="EG66">IF('⑤案件貼り付けシート(E6~→A2へ縦横替えで）'!FS62="","",_xlfn.IFS('⑤案件貼り付けシート(E6~→A2へ縦横替えで）'!FS62="固定",1,'⑤案件貼り付けシート(E6~→A2へ縦横替えで）'!FS62="流動",2,'⑤案件貼り付けシート(E6~→A2へ縦横替えで）'!FS62="対象外",""))</f>
        <v/>
      </c>
      <c r="EH66" s="154" t="str">
        <f>IF('⑤案件貼り付けシート(E6~→A2へ縦横替えで）'!$FS62="固定",IF('⑤案件貼り付けシート(E6~→A2へ縦横替えで）'!FT62="","",'⑤案件貼り付けシート(E6~→A2へ縦横替えで）'!FT62),"")</f>
        <v/>
      </c>
      <c r="EI66" s="154" t="str">
        <f>IF('⑤案件貼り付けシート(E6~→A2へ縦横替えで）'!$FS62="固定",IF('⑤案件貼り付けシート(E6~→A2へ縦横替えで）'!FU62="","",'⑤案件貼り付けシート(E6~→A2へ縦横替えで）'!FU62),"")</f>
        <v/>
      </c>
      <c r="EJ66" s="154" t="str">
        <f>IF('⑤案件貼り付けシート(E6~→A2へ縦横替えで）'!$FS62="固定",IF('⑤案件貼り付けシート(E6~→A2へ縦横替えで）'!FV62="","",'⑤案件貼り付けシート(E6~→A2へ縦横替えで）'!FV62),"")</f>
        <v/>
      </c>
      <c r="EK66" s="154" t="str">
        <f>IF('⑤案件貼り付けシート(E6~→A2へ縦横替えで）'!$FS62="固定",IF('⑤案件貼り付けシート(E6~→A2へ縦横替えで）'!FW62="","",'⑤案件貼り付けシート(E6~→A2へ縦横替えで）'!FW62),"")</f>
        <v/>
      </c>
      <c r="EL66" s="154" t="str">
        <f>IF('⑤案件貼り付けシート(E6~→A2へ縦横替えで）'!$FS62="固定",IF('⑤案件貼り付けシート(E6~→A2へ縦横替えで）'!FX62="","",'⑤案件貼り付けシート(E6~→A2へ縦横替えで）'!FX62),"")</f>
        <v/>
      </c>
      <c r="EM66" s="154" t="str">
        <f>IF('⑤案件貼り付けシート(E6~→A2へ縦横替えで）'!$FS62="固定",IF('⑤案件貼り付けシート(E6~→A2へ縦横替えで）'!FY62="","",'⑤案件貼り付けシート(E6~→A2へ縦横替えで）'!FY62),"")</f>
        <v/>
      </c>
      <c r="EN66" s="7" t="str">
        <f>IF('⑤案件貼り付けシート(E6~→A2へ縦横替えで）'!$FS62="固定",IF('⑤案件貼り付けシート(E6~→A2へ縦横替えで）'!FZ62="","",'⑤案件貼り付けシート(E6~→A2へ縦横替えで）'!FZ62),"")</f>
        <v/>
      </c>
      <c r="EO66" s="7" t="str">
        <f>IF('⑤案件貼り付けシート(E6~→A2へ縦横替えで）'!GA62="","",'⑤案件貼り付けシート(E6~→A2へ縦横替えで）'!GA62)</f>
        <v/>
      </c>
      <c r="EP66" s="7" t="str">
        <f>IF('⑤案件貼り付けシート(E6~→A2へ縦横替えで）'!GB62="","",'⑤案件貼り付けシート(E6~→A2へ縦横替えで）'!GB62)</f>
        <v/>
      </c>
      <c r="EQ66" s="7" t="str">
        <f>IF('⑤案件貼り付けシート(E6~→A2へ縦横替えで）'!GC62="","",'⑤案件貼り付けシート(E6~→A2へ縦横替えで）'!GC62)</f>
        <v/>
      </c>
      <c r="ER66" s="154" t="str">
        <f>IF('⑤案件貼り付けシート(E6~→A2へ縦横替えで）'!GE62="","",'⑤案件貼り付けシート(E6~→A2へ縦横替えで）'!GE62)</f>
        <v/>
      </c>
      <c r="ES66" s="154" t="str">
        <f>IF('⑤案件貼り付けシート(E6~→A2へ縦横替えで）'!GF62="","",'⑤案件貼り付けシート(E6~→A2へ縦横替えで）'!GF62)</f>
        <v/>
      </c>
      <c r="ET66" s="7" t="str" cm="1">
        <f t="array" ref="ET66">IF('⑤案件貼り付けシート(E6~→A2へ縦横替えで）'!GG62="","",_xlfn.IFS('⑤案件貼り付けシート(E6~→A2へ縦横替えで）'!GG62="固定",1,'⑤案件貼り付けシート(E6~→A2へ縦横替えで）'!GG62="流動",2,'⑤案件貼り付けシート(E6~→A2へ縦横替えで）'!GG62="対象外",""))</f>
        <v/>
      </c>
      <c r="EU66" s="154" t="str">
        <f>IF('⑤案件貼り付けシート(E6~→A2へ縦横替えで）'!$GG62="固定",IF('⑤案件貼り付けシート(E6~→A2へ縦横替えで）'!GH62="","",'⑤案件貼り付けシート(E6~→A2へ縦横替えで）'!GH62),"")</f>
        <v/>
      </c>
      <c r="EV66" s="154" t="str">
        <f>IF('⑤案件貼り付けシート(E6~→A2へ縦横替えで）'!$GG62="固定",IF('⑤案件貼り付けシート(E6~→A2へ縦横替えで）'!GI62="","",'⑤案件貼り付けシート(E6~→A2へ縦横替えで）'!GI62),"")</f>
        <v/>
      </c>
      <c r="EW66" s="154" t="str">
        <f>IF('⑤案件貼り付けシート(E6~→A2へ縦横替えで）'!$GG62="固定",IF('⑤案件貼り付けシート(E6~→A2へ縦横替えで）'!GJ62="","",'⑤案件貼り付けシート(E6~→A2へ縦横替えで）'!GJ62),"")</f>
        <v/>
      </c>
      <c r="EX66" s="154" t="str">
        <f>IF('⑤案件貼り付けシート(E6~→A2へ縦横替えで）'!$GG62="固定",IF('⑤案件貼り付けシート(E6~→A2へ縦横替えで）'!GK62="","",'⑤案件貼り付けシート(E6~→A2へ縦横替えで）'!GK62),"")</f>
        <v/>
      </c>
      <c r="EY66" s="154" t="str">
        <f>IF('⑤案件貼り付けシート(E6~→A2へ縦横替えで）'!$GG62="固定",IF('⑤案件貼り付けシート(E6~→A2へ縦横替えで）'!GL62="","",'⑤案件貼り付けシート(E6~→A2へ縦横替えで）'!GL62),"")</f>
        <v/>
      </c>
      <c r="EZ66" s="154" t="str">
        <f>IF('⑤案件貼り付けシート(E6~→A2へ縦横替えで）'!$GG62="固定",IF('⑤案件貼り付けシート(E6~→A2へ縦横替えで）'!GM62="","",'⑤案件貼り付けシート(E6~→A2へ縦横替えで）'!GM62),"")</f>
        <v/>
      </c>
      <c r="FA66" s="7" t="str">
        <f>IF('⑤案件貼り付けシート(E6~→A2へ縦横替えで）'!$GG62="固定",IF('⑤案件貼り付けシート(E6~→A2へ縦横替えで）'!GN62="","",'⑤案件貼り付けシート(E6~→A2へ縦横替えで）'!GN62),"")</f>
        <v/>
      </c>
      <c r="FB66" s="7" t="str">
        <f>IF('⑤案件貼り付けシート(E6~→A2へ縦横替えで）'!GO62="","",'⑤案件貼り付けシート(E6~→A2へ縦横替えで）'!GO62)</f>
        <v/>
      </c>
      <c r="FC66" s="7" t="str">
        <f>IF('⑤案件貼り付けシート(E6~→A2へ縦横替えで）'!GP62="","",'⑤案件貼り付けシート(E6~→A2へ縦横替えで）'!GP62)</f>
        <v/>
      </c>
      <c r="FD66" s="7" t="str">
        <f>IF('⑤案件貼り付けシート(E6~→A2へ縦横替えで）'!GQ62="","",'⑤案件貼り付けシート(E6~→A2へ縦横替えで）'!GQ62)</f>
        <v/>
      </c>
      <c r="FE66" s="154" t="str">
        <f>IF('⑤案件貼り付けシート(E6~→A2へ縦横替えで）'!GS62="","",'⑤案件貼り付けシート(E6~→A2へ縦横替えで）'!GS62)</f>
        <v/>
      </c>
      <c r="FF66" s="154" t="str">
        <f>IF('⑤案件貼り付けシート(E6~→A2へ縦横替えで）'!GT62="","",'⑤案件貼り付けシート(E6~→A2へ縦横替えで）'!GT62)</f>
        <v/>
      </c>
      <c r="FG66" s="7" t="str" cm="1">
        <f t="array" ref="FG66">IF('⑤案件貼り付けシート(E6~→A2へ縦横替えで）'!GU62="","",_xlfn.IFS('⑤案件貼り付けシート(E6~→A2へ縦横替えで）'!GU62="固定",1,'⑤案件貼り付けシート(E6~→A2へ縦横替えで）'!GU62="流動",2,'⑤案件貼り付けシート(E6~→A2へ縦横替えで）'!GU62="対象外",""))</f>
        <v/>
      </c>
      <c r="FH66" s="154" t="str">
        <f>IF('⑤案件貼り付けシート(E6~→A2へ縦横替えで）'!$GU62="固定",IF('⑤案件貼り付けシート(E6~→A2へ縦横替えで）'!GV62="","",'⑤案件貼り付けシート(E6~→A2へ縦横替えで）'!GV62),"")</f>
        <v/>
      </c>
      <c r="FI66" s="154" t="str">
        <f>IF('⑤案件貼り付けシート(E6~→A2へ縦横替えで）'!$GU62="固定",IF('⑤案件貼り付けシート(E6~→A2へ縦横替えで）'!GW62="","",'⑤案件貼り付けシート(E6~→A2へ縦横替えで）'!GW62),"")</f>
        <v/>
      </c>
      <c r="FJ66" s="154" t="str">
        <f>IF('⑤案件貼り付けシート(E6~→A2へ縦横替えで）'!$GU62="固定",IF('⑤案件貼り付けシート(E6~→A2へ縦横替えで）'!GX62="","",'⑤案件貼り付けシート(E6~→A2へ縦横替えで）'!GX62),"")</f>
        <v/>
      </c>
      <c r="FK66" s="154" t="str">
        <f>IF('⑤案件貼り付けシート(E6~→A2へ縦横替えで）'!$GU62="固定",IF('⑤案件貼り付けシート(E6~→A2へ縦横替えで）'!GY62="","",'⑤案件貼り付けシート(E6~→A2へ縦横替えで）'!GY62),"")</f>
        <v/>
      </c>
      <c r="FL66" s="154" t="str">
        <f>IF('⑤案件貼り付けシート(E6~→A2へ縦横替えで）'!$GU62="固定",IF('⑤案件貼り付けシート(E6~→A2へ縦横替えで）'!GZ62="","",'⑤案件貼り付けシート(E6~→A2へ縦横替えで）'!GZ62),"")</f>
        <v/>
      </c>
      <c r="FM66" s="154" t="str">
        <f>IF('⑤案件貼り付けシート(E6~→A2へ縦横替えで）'!$GU62="固定",IF('⑤案件貼り付けシート(E6~→A2へ縦横替えで）'!HA62="","",'⑤案件貼り付けシート(E6~→A2へ縦横替えで）'!HA62),"")</f>
        <v/>
      </c>
      <c r="FN66" s="7" t="str">
        <f>IF('⑤案件貼り付けシート(E6~→A2へ縦横替えで）'!$GU62="固定",IF('⑤案件貼り付けシート(E6~→A2へ縦横替えで）'!HB62="","",'⑤案件貼り付けシート(E6~→A2へ縦横替えで）'!HB62),"")</f>
        <v/>
      </c>
      <c r="FO66" s="7" t="str">
        <f>IF('⑤案件貼り付けシート(E6~→A2へ縦横替えで）'!HC62="","",'⑤案件貼り付けシート(E6~→A2へ縦横替えで）'!HC62)</f>
        <v/>
      </c>
      <c r="FP66" s="7" t="str">
        <f>IF('⑤案件貼り付けシート(E6~→A2へ縦横替えで）'!HD62="","",'⑤案件貼り付けシート(E6~→A2へ縦横替えで）'!HD62)</f>
        <v/>
      </c>
      <c r="FQ66" s="7" t="str">
        <f>IF('⑤案件貼り付けシート(E6~→A2へ縦横替えで）'!HE62="","",'⑤案件貼り付けシート(E6~→A2へ縦横替えで）'!HE62)</f>
        <v/>
      </c>
      <c r="FR66" s="154" t="str">
        <f>IF('⑤案件貼り付けシート(E6~→A2へ縦横替えで）'!HG62="","",'⑤案件貼り付けシート(E6~→A2へ縦横替えで）'!HG62)</f>
        <v/>
      </c>
      <c r="FS66" s="154" t="str">
        <f>IF('⑤案件貼り付けシート(E6~→A2へ縦横替えで）'!HH62="","",'⑤案件貼り付けシート(E6~→A2へ縦横替えで）'!HH62)</f>
        <v/>
      </c>
      <c r="FT66" s="7" t="str" cm="1">
        <f t="array" ref="FT66">IF('⑤案件貼り付けシート(E6~→A2へ縦横替えで）'!HI62="","",_xlfn.IFS('⑤案件貼り付けシート(E6~→A2へ縦横替えで）'!HI62="固定",1,'⑤案件貼り付けシート(E6~→A2へ縦横替えで）'!HI62="流動",2,'⑤案件貼り付けシート(E6~→A2へ縦横替えで）'!HI62="対象外",""))</f>
        <v/>
      </c>
      <c r="FU66" s="154" t="str">
        <f>IF('⑤案件貼り付けシート(E6~→A2へ縦横替えで）'!$HI62="固定",IF('⑤案件貼り付けシート(E6~→A2へ縦横替えで）'!HJ62="","",'⑤案件貼り付けシート(E6~→A2へ縦横替えで）'!HJ62),"")</f>
        <v/>
      </c>
      <c r="FV66" s="154" t="str">
        <f>IF('⑤案件貼り付けシート(E6~→A2へ縦横替えで）'!$HI62="固定",IF('⑤案件貼り付けシート(E6~→A2へ縦横替えで）'!HK62="","",'⑤案件貼り付けシート(E6~→A2へ縦横替えで）'!HK62),"")</f>
        <v/>
      </c>
      <c r="FW66" s="154" t="str">
        <f>IF('⑤案件貼り付けシート(E6~→A2へ縦横替えで）'!$HI62="固定",IF('⑤案件貼り付けシート(E6~→A2へ縦横替えで）'!HL62="","",'⑤案件貼り付けシート(E6~→A2へ縦横替えで）'!HL62),"")</f>
        <v/>
      </c>
      <c r="FX66" s="154" t="str">
        <f>IF('⑤案件貼り付けシート(E6~→A2へ縦横替えで）'!$HI62="固定",IF('⑤案件貼り付けシート(E6~→A2へ縦横替えで）'!HM62="","",'⑤案件貼り付けシート(E6~→A2へ縦横替えで）'!HM62),"")</f>
        <v/>
      </c>
      <c r="FY66" s="154" t="str">
        <f>IF('⑤案件貼り付けシート(E6~→A2へ縦横替えで）'!$HI62="固定",IF('⑤案件貼り付けシート(E6~→A2へ縦横替えで）'!HN62="","",'⑤案件貼り付けシート(E6~→A2へ縦横替えで）'!HN62),"")</f>
        <v/>
      </c>
      <c r="FZ66" s="154" t="str">
        <f>IF('⑤案件貼り付けシート(E6~→A2へ縦横替えで）'!$HI62="固定",IF('⑤案件貼り付けシート(E6~→A2へ縦横替えで）'!HO62="","",'⑤案件貼り付けシート(E6~→A2へ縦横替えで）'!HO62),"")</f>
        <v/>
      </c>
      <c r="GA66" s="7" t="str">
        <f>IF('⑤案件貼り付けシート(E6~→A2へ縦横替えで）'!$HI62="固定",IF('⑤案件貼り付けシート(E6~→A2へ縦横替えで）'!HP62="","",'⑤案件貼り付けシート(E6~→A2へ縦横替えで）'!HP62),"")</f>
        <v/>
      </c>
      <c r="GB66" s="7" t="str">
        <f>IF('⑤案件貼り付けシート(E6~→A2へ縦横替えで）'!HQ62="","",'⑤案件貼り付けシート(E6~→A2へ縦横替えで）'!HQ62)</f>
        <v/>
      </c>
      <c r="GC66" s="7" t="str">
        <f>IF('⑤案件貼り付けシート(E6~→A2へ縦横替えで）'!HR62="","",'⑤案件貼り付けシート(E6~→A2へ縦横替えで）'!HR62)</f>
        <v/>
      </c>
      <c r="GD66" s="7" t="str">
        <f>IF('⑤案件貼り付けシート(E6~→A2へ縦横替えで）'!HS62="","",'⑤案件貼り付けシート(E6~→A2へ縦横替えで）'!HS62)</f>
        <v/>
      </c>
      <c r="GE66" s="7"/>
      <c r="GF66" s="7"/>
      <c r="GG66" s="7"/>
      <c r="GH66" s="7"/>
      <c r="GI66" s="7"/>
      <c r="GJ66" s="7"/>
      <c r="GK66" s="7"/>
      <c r="GL66" s="7"/>
      <c r="GM66" s="48"/>
      <c r="GN66" s="7"/>
      <c r="GO66" s="7"/>
      <c r="GP66" s="7"/>
      <c r="GQ66" s="7"/>
      <c r="GR66" s="48"/>
      <c r="GS66" s="48"/>
      <c r="GT66" s="48"/>
      <c r="GU66" s="48"/>
      <c r="GV66" s="48"/>
    </row>
    <row r="67" spans="1:204">
      <c r="A67" s="7"/>
      <c r="B67" s="7"/>
      <c r="C67" s="7"/>
      <c r="D67" s="48"/>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13"/>
      <c r="AJ67" s="13"/>
      <c r="AK67" s="7"/>
      <c r="AL67" s="7"/>
      <c r="AM67" s="7"/>
      <c r="AN67" s="7"/>
      <c r="AO67" s="7"/>
      <c r="AP67" s="7"/>
      <c r="AQ67" s="7"/>
      <c r="AR67" s="153"/>
      <c r="AS67" s="7"/>
      <c r="AT67" s="7"/>
      <c r="AU67" s="7"/>
      <c r="AV67" s="7"/>
      <c r="AW67" s="7"/>
      <c r="AX67" s="7"/>
      <c r="AY67" s="7"/>
      <c r="AZ67" s="7"/>
      <c r="BA67" s="7"/>
      <c r="BB67" s="7"/>
      <c r="BC67" s="7"/>
      <c r="BD67" s="7"/>
      <c r="BE67" s="154"/>
      <c r="BF67" s="154"/>
      <c r="BG67" s="7"/>
      <c r="BH67" s="154"/>
      <c r="BI67" s="154"/>
      <c r="BJ67" s="154"/>
      <c r="BK67" s="154"/>
      <c r="BL67" s="154"/>
      <c r="BM67" s="154"/>
      <c r="BN67" s="7"/>
      <c r="BO67" s="7"/>
      <c r="BP67" s="7"/>
      <c r="BQ67" s="7"/>
      <c r="BR67" s="154"/>
      <c r="BS67" s="154"/>
      <c r="BT67" s="7"/>
      <c r="BU67" s="154"/>
      <c r="BV67" s="154"/>
      <c r="BW67" s="154"/>
      <c r="BX67" s="154"/>
      <c r="BY67" s="154"/>
      <c r="BZ67" s="154"/>
      <c r="CA67" s="7"/>
      <c r="CB67" s="7"/>
      <c r="CC67" s="7"/>
      <c r="CD67" s="7"/>
      <c r="CE67" s="154"/>
      <c r="CF67" s="154"/>
      <c r="CG67" s="7"/>
      <c r="CH67" s="154"/>
      <c r="CI67" s="154"/>
      <c r="CJ67" s="154"/>
      <c r="CK67" s="154"/>
      <c r="CL67" s="154"/>
      <c r="CM67" s="154"/>
      <c r="CN67" s="7"/>
      <c r="CO67" s="7"/>
      <c r="CP67" s="7"/>
      <c r="CQ67" s="7"/>
      <c r="CR67" s="154"/>
      <c r="CS67" s="154"/>
      <c r="CT67" s="7"/>
      <c r="CU67" s="154"/>
      <c r="CV67" s="154"/>
      <c r="CW67" s="154"/>
      <c r="CX67" s="154"/>
      <c r="CY67" s="154"/>
      <c r="CZ67" s="154"/>
      <c r="DA67" s="7"/>
      <c r="DB67" s="7"/>
      <c r="DC67" s="7"/>
      <c r="DD67" s="7"/>
      <c r="DE67" s="154"/>
      <c r="DF67" s="154"/>
      <c r="DG67" s="7"/>
      <c r="DH67" s="154"/>
      <c r="DI67" s="154"/>
      <c r="DJ67" s="154"/>
      <c r="DK67" s="154"/>
      <c r="DL67" s="154"/>
      <c r="DM67" s="154"/>
      <c r="DN67" s="7"/>
      <c r="DO67" s="7"/>
      <c r="DP67" s="7"/>
      <c r="DQ67" s="7"/>
      <c r="DR67" s="154" t="str">
        <f>IF('⑤案件貼り付けシート(E6~→A2へ縦横替えで）'!FC63="","",'⑤案件貼り付けシート(E6~→A2へ縦横替えで）'!FC63)</f>
        <v/>
      </c>
      <c r="DS67" s="154" t="str">
        <f>IF('⑤案件貼り付けシート(E6~→A2へ縦横替えで）'!FD63="","",'⑤案件貼り付けシート(E6~→A2へ縦横替えで）'!FD63)</f>
        <v/>
      </c>
      <c r="DT67" s="7" t="str" cm="1">
        <f t="array" ref="DT67">IF('⑤案件貼り付けシート(E6~→A2へ縦横替えで）'!FE63="","",_xlfn.IFS('⑤案件貼り付けシート(E6~→A2へ縦横替えで）'!FE63="固定",1,'⑤案件貼り付けシート(E6~→A2へ縦横替えで）'!FE63="流動",2,'⑤案件貼り付けシート(E6~→A2へ縦横替えで）'!FE63="対象外",""))</f>
        <v/>
      </c>
      <c r="DU67" s="154" t="str">
        <f>IF('⑤案件貼り付けシート(E6~→A2へ縦横替えで）'!$FE63="固定",IF('⑤案件貼り付けシート(E6~→A2へ縦横替えで）'!FF63="","",'⑤案件貼り付けシート(E6~→A2へ縦横替えで）'!FF63),"")</f>
        <v/>
      </c>
      <c r="DV67" s="154" t="str">
        <f>IF('⑤案件貼り付けシート(E6~→A2へ縦横替えで）'!$FE63="固定",IF('⑤案件貼り付けシート(E6~→A2へ縦横替えで）'!FG63="","",'⑤案件貼り付けシート(E6~→A2へ縦横替えで）'!FG63),"")</f>
        <v/>
      </c>
      <c r="DW67" s="154" t="str">
        <f>IF('⑤案件貼り付けシート(E6~→A2へ縦横替えで）'!$FE63="固定",IF('⑤案件貼り付けシート(E6~→A2へ縦横替えで）'!FH63="","",'⑤案件貼り付けシート(E6~→A2へ縦横替えで）'!FH63),"")</f>
        <v/>
      </c>
      <c r="DX67" s="154" t="str">
        <f>IF('⑤案件貼り付けシート(E6~→A2へ縦横替えで）'!$FE63="固定",IF('⑤案件貼り付けシート(E6~→A2へ縦横替えで）'!FI63="","",'⑤案件貼り付けシート(E6~→A2へ縦横替えで）'!FI63),"")</f>
        <v/>
      </c>
      <c r="DY67" s="154" t="str">
        <f>IF('⑤案件貼り付けシート(E6~→A2へ縦横替えで）'!$FE63="固定",IF('⑤案件貼り付けシート(E6~→A2へ縦横替えで）'!FJ63="","",'⑤案件貼り付けシート(E6~→A2へ縦横替えで）'!FJ63),"")</f>
        <v/>
      </c>
      <c r="DZ67" s="154" t="str">
        <f>IF('⑤案件貼り付けシート(E6~→A2へ縦横替えで）'!$FE63="固定",IF('⑤案件貼り付けシート(E6~→A2へ縦横替えで）'!FK63="","",'⑤案件貼り付けシート(E6~→A2へ縦横替えで）'!FK63),"")</f>
        <v/>
      </c>
      <c r="EA67" s="7" t="str">
        <f>IF('⑤案件貼り付けシート(E6~→A2へ縦横替えで）'!$FE63="固定",IF('⑤案件貼り付けシート(E6~→A2へ縦横替えで）'!FL63="","",'⑤案件貼り付けシート(E6~→A2へ縦横替えで）'!FL63),"")</f>
        <v/>
      </c>
      <c r="EB67" s="7" t="str">
        <f>IF('⑤案件貼り付けシート(E6~→A2へ縦横替えで）'!FM63="","",'⑤案件貼り付けシート(E6~→A2へ縦横替えで）'!FM63)</f>
        <v/>
      </c>
      <c r="EC67" s="7" t="str">
        <f>IF('⑤案件貼り付けシート(E6~→A2へ縦横替えで）'!FN63="","",'⑤案件貼り付けシート(E6~→A2へ縦横替えで）'!FN63)</f>
        <v/>
      </c>
      <c r="ED67" s="7" t="str">
        <f>IF('⑤案件貼り付けシート(E6~→A2へ縦横替えで）'!FO63="","",'⑤案件貼り付けシート(E6~→A2へ縦横替えで）'!FO63)</f>
        <v/>
      </c>
      <c r="EE67" s="154" t="str">
        <f>IF('⑤案件貼り付けシート(E6~→A2へ縦横替えで）'!FQ63="","",'⑤案件貼り付けシート(E6~→A2へ縦横替えで）'!FQ63)</f>
        <v/>
      </c>
      <c r="EF67" s="154" t="str">
        <f>IF('⑤案件貼り付けシート(E6~→A2へ縦横替えで）'!FR63="","",'⑤案件貼り付けシート(E6~→A2へ縦横替えで）'!FR63)</f>
        <v/>
      </c>
      <c r="EG67" s="7" t="str" cm="1">
        <f t="array" ref="EG67">IF('⑤案件貼り付けシート(E6~→A2へ縦横替えで）'!FS63="","",_xlfn.IFS('⑤案件貼り付けシート(E6~→A2へ縦横替えで）'!FS63="固定",1,'⑤案件貼り付けシート(E6~→A2へ縦横替えで）'!FS63="流動",2,'⑤案件貼り付けシート(E6~→A2へ縦横替えで）'!FS63="対象外",""))</f>
        <v/>
      </c>
      <c r="EH67" s="154" t="str">
        <f>IF('⑤案件貼り付けシート(E6~→A2へ縦横替えで）'!$FS63="固定",IF('⑤案件貼り付けシート(E6~→A2へ縦横替えで）'!FT63="","",'⑤案件貼り付けシート(E6~→A2へ縦横替えで）'!FT63),"")</f>
        <v/>
      </c>
      <c r="EI67" s="154" t="str">
        <f>IF('⑤案件貼り付けシート(E6~→A2へ縦横替えで）'!$FS63="固定",IF('⑤案件貼り付けシート(E6~→A2へ縦横替えで）'!FU63="","",'⑤案件貼り付けシート(E6~→A2へ縦横替えで）'!FU63),"")</f>
        <v/>
      </c>
      <c r="EJ67" s="154" t="str">
        <f>IF('⑤案件貼り付けシート(E6~→A2へ縦横替えで）'!$FS63="固定",IF('⑤案件貼り付けシート(E6~→A2へ縦横替えで）'!FV63="","",'⑤案件貼り付けシート(E6~→A2へ縦横替えで）'!FV63),"")</f>
        <v/>
      </c>
      <c r="EK67" s="154" t="str">
        <f>IF('⑤案件貼り付けシート(E6~→A2へ縦横替えで）'!$FS63="固定",IF('⑤案件貼り付けシート(E6~→A2へ縦横替えで）'!FW63="","",'⑤案件貼り付けシート(E6~→A2へ縦横替えで）'!FW63),"")</f>
        <v/>
      </c>
      <c r="EL67" s="154" t="str">
        <f>IF('⑤案件貼り付けシート(E6~→A2へ縦横替えで）'!$FS63="固定",IF('⑤案件貼り付けシート(E6~→A2へ縦横替えで）'!FX63="","",'⑤案件貼り付けシート(E6~→A2へ縦横替えで）'!FX63),"")</f>
        <v/>
      </c>
      <c r="EM67" s="154" t="str">
        <f>IF('⑤案件貼り付けシート(E6~→A2へ縦横替えで）'!$FS63="固定",IF('⑤案件貼り付けシート(E6~→A2へ縦横替えで）'!FY63="","",'⑤案件貼り付けシート(E6~→A2へ縦横替えで）'!FY63),"")</f>
        <v/>
      </c>
      <c r="EN67" s="7" t="str">
        <f>IF('⑤案件貼り付けシート(E6~→A2へ縦横替えで）'!$FS63="固定",IF('⑤案件貼り付けシート(E6~→A2へ縦横替えで）'!FZ63="","",'⑤案件貼り付けシート(E6~→A2へ縦横替えで）'!FZ63),"")</f>
        <v/>
      </c>
      <c r="EO67" s="7" t="str">
        <f>IF('⑤案件貼り付けシート(E6~→A2へ縦横替えで）'!GA63="","",'⑤案件貼り付けシート(E6~→A2へ縦横替えで）'!GA63)</f>
        <v/>
      </c>
      <c r="EP67" s="7" t="str">
        <f>IF('⑤案件貼り付けシート(E6~→A2へ縦横替えで）'!GB63="","",'⑤案件貼り付けシート(E6~→A2へ縦横替えで）'!GB63)</f>
        <v/>
      </c>
      <c r="EQ67" s="7" t="str">
        <f>IF('⑤案件貼り付けシート(E6~→A2へ縦横替えで）'!GC63="","",'⑤案件貼り付けシート(E6~→A2へ縦横替えで）'!GC63)</f>
        <v/>
      </c>
      <c r="ER67" s="154" t="str">
        <f>IF('⑤案件貼り付けシート(E6~→A2へ縦横替えで）'!GE63="","",'⑤案件貼り付けシート(E6~→A2へ縦横替えで）'!GE63)</f>
        <v/>
      </c>
      <c r="ES67" s="154" t="str">
        <f>IF('⑤案件貼り付けシート(E6~→A2へ縦横替えで）'!GF63="","",'⑤案件貼り付けシート(E6~→A2へ縦横替えで）'!GF63)</f>
        <v/>
      </c>
      <c r="ET67" s="7" t="str" cm="1">
        <f t="array" ref="ET67">IF('⑤案件貼り付けシート(E6~→A2へ縦横替えで）'!GG63="","",_xlfn.IFS('⑤案件貼り付けシート(E6~→A2へ縦横替えで）'!GG63="固定",1,'⑤案件貼り付けシート(E6~→A2へ縦横替えで）'!GG63="流動",2,'⑤案件貼り付けシート(E6~→A2へ縦横替えで）'!GG63="対象外",""))</f>
        <v/>
      </c>
      <c r="EU67" s="154" t="str">
        <f>IF('⑤案件貼り付けシート(E6~→A2へ縦横替えで）'!$GG63="固定",IF('⑤案件貼り付けシート(E6~→A2へ縦横替えで）'!GH63="","",'⑤案件貼り付けシート(E6~→A2へ縦横替えで）'!GH63),"")</f>
        <v/>
      </c>
      <c r="EV67" s="154" t="str">
        <f>IF('⑤案件貼り付けシート(E6~→A2へ縦横替えで）'!$GG63="固定",IF('⑤案件貼り付けシート(E6~→A2へ縦横替えで）'!GI63="","",'⑤案件貼り付けシート(E6~→A2へ縦横替えで）'!GI63),"")</f>
        <v/>
      </c>
      <c r="EW67" s="154" t="str">
        <f>IF('⑤案件貼り付けシート(E6~→A2へ縦横替えで）'!$GG63="固定",IF('⑤案件貼り付けシート(E6~→A2へ縦横替えで）'!GJ63="","",'⑤案件貼り付けシート(E6~→A2へ縦横替えで）'!GJ63),"")</f>
        <v/>
      </c>
      <c r="EX67" s="154" t="str">
        <f>IF('⑤案件貼り付けシート(E6~→A2へ縦横替えで）'!$GG63="固定",IF('⑤案件貼り付けシート(E6~→A2へ縦横替えで）'!GK63="","",'⑤案件貼り付けシート(E6~→A2へ縦横替えで）'!GK63),"")</f>
        <v/>
      </c>
      <c r="EY67" s="154" t="str">
        <f>IF('⑤案件貼り付けシート(E6~→A2へ縦横替えで）'!$GG63="固定",IF('⑤案件貼り付けシート(E6~→A2へ縦横替えで）'!GL63="","",'⑤案件貼り付けシート(E6~→A2へ縦横替えで）'!GL63),"")</f>
        <v/>
      </c>
      <c r="EZ67" s="154" t="str">
        <f>IF('⑤案件貼り付けシート(E6~→A2へ縦横替えで）'!$GG63="固定",IF('⑤案件貼り付けシート(E6~→A2へ縦横替えで）'!GM63="","",'⑤案件貼り付けシート(E6~→A2へ縦横替えで）'!GM63),"")</f>
        <v/>
      </c>
      <c r="FA67" s="7" t="str">
        <f>IF('⑤案件貼り付けシート(E6~→A2へ縦横替えで）'!$GG63="固定",IF('⑤案件貼り付けシート(E6~→A2へ縦横替えで）'!GN63="","",'⑤案件貼り付けシート(E6~→A2へ縦横替えで）'!GN63),"")</f>
        <v/>
      </c>
      <c r="FB67" s="7" t="str">
        <f>IF('⑤案件貼り付けシート(E6~→A2へ縦横替えで）'!GO63="","",'⑤案件貼り付けシート(E6~→A2へ縦横替えで）'!GO63)</f>
        <v/>
      </c>
      <c r="FC67" s="7" t="str">
        <f>IF('⑤案件貼り付けシート(E6~→A2へ縦横替えで）'!GP63="","",'⑤案件貼り付けシート(E6~→A2へ縦横替えで）'!GP63)</f>
        <v/>
      </c>
      <c r="FD67" s="7" t="str">
        <f>IF('⑤案件貼り付けシート(E6~→A2へ縦横替えで）'!GQ63="","",'⑤案件貼り付けシート(E6~→A2へ縦横替えで）'!GQ63)</f>
        <v/>
      </c>
      <c r="FE67" s="154" t="str">
        <f>IF('⑤案件貼り付けシート(E6~→A2へ縦横替えで）'!GS63="","",'⑤案件貼り付けシート(E6~→A2へ縦横替えで）'!GS63)</f>
        <v/>
      </c>
      <c r="FF67" s="154" t="str">
        <f>IF('⑤案件貼り付けシート(E6~→A2へ縦横替えで）'!GT63="","",'⑤案件貼り付けシート(E6~→A2へ縦横替えで）'!GT63)</f>
        <v/>
      </c>
      <c r="FG67" s="7" t="str" cm="1">
        <f t="array" ref="FG67">IF('⑤案件貼り付けシート(E6~→A2へ縦横替えで）'!GU63="","",_xlfn.IFS('⑤案件貼り付けシート(E6~→A2へ縦横替えで）'!GU63="固定",1,'⑤案件貼り付けシート(E6~→A2へ縦横替えで）'!GU63="流動",2,'⑤案件貼り付けシート(E6~→A2へ縦横替えで）'!GU63="対象外",""))</f>
        <v/>
      </c>
      <c r="FH67" s="154" t="str">
        <f>IF('⑤案件貼り付けシート(E6~→A2へ縦横替えで）'!$GU63="固定",IF('⑤案件貼り付けシート(E6~→A2へ縦横替えで）'!GV63="","",'⑤案件貼り付けシート(E6~→A2へ縦横替えで）'!GV63),"")</f>
        <v/>
      </c>
      <c r="FI67" s="154" t="str">
        <f>IF('⑤案件貼り付けシート(E6~→A2へ縦横替えで）'!$GU63="固定",IF('⑤案件貼り付けシート(E6~→A2へ縦横替えで）'!GW63="","",'⑤案件貼り付けシート(E6~→A2へ縦横替えで）'!GW63),"")</f>
        <v/>
      </c>
      <c r="FJ67" s="154" t="str">
        <f>IF('⑤案件貼り付けシート(E6~→A2へ縦横替えで）'!$GU63="固定",IF('⑤案件貼り付けシート(E6~→A2へ縦横替えで）'!GX63="","",'⑤案件貼り付けシート(E6~→A2へ縦横替えで）'!GX63),"")</f>
        <v/>
      </c>
      <c r="FK67" s="154" t="str">
        <f>IF('⑤案件貼り付けシート(E6~→A2へ縦横替えで）'!$GU63="固定",IF('⑤案件貼り付けシート(E6~→A2へ縦横替えで）'!GY63="","",'⑤案件貼り付けシート(E6~→A2へ縦横替えで）'!GY63),"")</f>
        <v/>
      </c>
      <c r="FL67" s="154" t="str">
        <f>IF('⑤案件貼り付けシート(E6~→A2へ縦横替えで）'!$GU63="固定",IF('⑤案件貼り付けシート(E6~→A2へ縦横替えで）'!GZ63="","",'⑤案件貼り付けシート(E6~→A2へ縦横替えで）'!GZ63),"")</f>
        <v/>
      </c>
      <c r="FM67" s="154" t="str">
        <f>IF('⑤案件貼り付けシート(E6~→A2へ縦横替えで）'!$GU63="固定",IF('⑤案件貼り付けシート(E6~→A2へ縦横替えで）'!HA63="","",'⑤案件貼り付けシート(E6~→A2へ縦横替えで）'!HA63),"")</f>
        <v/>
      </c>
      <c r="FN67" s="7" t="str">
        <f>IF('⑤案件貼り付けシート(E6~→A2へ縦横替えで）'!$GU63="固定",IF('⑤案件貼り付けシート(E6~→A2へ縦横替えで）'!HB63="","",'⑤案件貼り付けシート(E6~→A2へ縦横替えで）'!HB63),"")</f>
        <v/>
      </c>
      <c r="FO67" s="7" t="str">
        <f>IF('⑤案件貼り付けシート(E6~→A2へ縦横替えで）'!HC63="","",'⑤案件貼り付けシート(E6~→A2へ縦横替えで）'!HC63)</f>
        <v/>
      </c>
      <c r="FP67" s="7" t="str">
        <f>IF('⑤案件貼り付けシート(E6~→A2へ縦横替えで）'!HD63="","",'⑤案件貼り付けシート(E6~→A2へ縦横替えで）'!HD63)</f>
        <v/>
      </c>
      <c r="FQ67" s="7" t="str">
        <f>IF('⑤案件貼り付けシート(E6~→A2へ縦横替えで）'!HE63="","",'⑤案件貼り付けシート(E6~→A2へ縦横替えで）'!HE63)</f>
        <v/>
      </c>
      <c r="FR67" s="154" t="str">
        <f>IF('⑤案件貼り付けシート(E6~→A2へ縦横替えで）'!HG63="","",'⑤案件貼り付けシート(E6~→A2へ縦横替えで）'!HG63)</f>
        <v/>
      </c>
      <c r="FS67" s="154" t="str">
        <f>IF('⑤案件貼り付けシート(E6~→A2へ縦横替えで）'!HH63="","",'⑤案件貼り付けシート(E6~→A2へ縦横替えで）'!HH63)</f>
        <v/>
      </c>
      <c r="FT67" s="7" t="str" cm="1">
        <f t="array" ref="FT67">IF('⑤案件貼り付けシート(E6~→A2へ縦横替えで）'!HI63="","",_xlfn.IFS('⑤案件貼り付けシート(E6~→A2へ縦横替えで）'!HI63="固定",1,'⑤案件貼り付けシート(E6~→A2へ縦横替えで）'!HI63="流動",2,'⑤案件貼り付けシート(E6~→A2へ縦横替えで）'!HI63="対象外",""))</f>
        <v/>
      </c>
      <c r="FU67" s="154" t="str">
        <f>IF('⑤案件貼り付けシート(E6~→A2へ縦横替えで）'!$HI63="固定",IF('⑤案件貼り付けシート(E6~→A2へ縦横替えで）'!HJ63="","",'⑤案件貼り付けシート(E6~→A2へ縦横替えで）'!HJ63),"")</f>
        <v/>
      </c>
      <c r="FV67" s="154" t="str">
        <f>IF('⑤案件貼り付けシート(E6~→A2へ縦横替えで）'!$HI63="固定",IF('⑤案件貼り付けシート(E6~→A2へ縦横替えで）'!HK63="","",'⑤案件貼り付けシート(E6~→A2へ縦横替えで）'!HK63),"")</f>
        <v/>
      </c>
      <c r="FW67" s="154" t="str">
        <f>IF('⑤案件貼り付けシート(E6~→A2へ縦横替えで）'!$HI63="固定",IF('⑤案件貼り付けシート(E6~→A2へ縦横替えで）'!HL63="","",'⑤案件貼り付けシート(E6~→A2へ縦横替えで）'!HL63),"")</f>
        <v/>
      </c>
      <c r="FX67" s="154" t="str">
        <f>IF('⑤案件貼り付けシート(E6~→A2へ縦横替えで）'!$HI63="固定",IF('⑤案件貼り付けシート(E6~→A2へ縦横替えで）'!HM63="","",'⑤案件貼り付けシート(E6~→A2へ縦横替えで）'!HM63),"")</f>
        <v/>
      </c>
      <c r="FY67" s="154" t="str">
        <f>IF('⑤案件貼り付けシート(E6~→A2へ縦横替えで）'!$HI63="固定",IF('⑤案件貼り付けシート(E6~→A2へ縦横替えで）'!HN63="","",'⑤案件貼り付けシート(E6~→A2へ縦横替えで）'!HN63),"")</f>
        <v/>
      </c>
      <c r="FZ67" s="154" t="str">
        <f>IF('⑤案件貼り付けシート(E6~→A2へ縦横替えで）'!$HI63="固定",IF('⑤案件貼り付けシート(E6~→A2へ縦横替えで）'!HO63="","",'⑤案件貼り付けシート(E6~→A2へ縦横替えで）'!HO63),"")</f>
        <v/>
      </c>
      <c r="GA67" s="7" t="str">
        <f>IF('⑤案件貼り付けシート(E6~→A2へ縦横替えで）'!$HI63="固定",IF('⑤案件貼り付けシート(E6~→A2へ縦横替えで）'!HP63="","",'⑤案件貼り付けシート(E6~→A2へ縦横替えで）'!HP63),"")</f>
        <v/>
      </c>
      <c r="GB67" s="7" t="str">
        <f>IF('⑤案件貼り付けシート(E6~→A2へ縦横替えで）'!HQ63="","",'⑤案件貼り付けシート(E6~→A2へ縦横替えで）'!HQ63)</f>
        <v/>
      </c>
      <c r="GC67" s="7" t="str">
        <f>IF('⑤案件貼り付けシート(E6~→A2へ縦横替えで）'!HR63="","",'⑤案件貼り付けシート(E6~→A2へ縦横替えで）'!HR63)</f>
        <v/>
      </c>
      <c r="GD67" s="7" t="str">
        <f>IF('⑤案件貼り付けシート(E6~→A2へ縦横替えで）'!HS63="","",'⑤案件貼り付けシート(E6~→A2へ縦横替えで）'!HS63)</f>
        <v/>
      </c>
      <c r="GE67" s="7"/>
      <c r="GF67" s="7"/>
      <c r="GG67" s="7"/>
      <c r="GH67" s="7"/>
      <c r="GI67" s="7"/>
      <c r="GJ67" s="7"/>
      <c r="GK67" s="7"/>
      <c r="GL67" s="7"/>
      <c r="GM67" s="48"/>
      <c r="GN67" s="7"/>
      <c r="GO67" s="7"/>
      <c r="GP67" s="7"/>
      <c r="GQ67" s="7"/>
      <c r="GR67" s="48"/>
      <c r="GS67" s="48"/>
      <c r="GT67" s="48"/>
      <c r="GU67" s="48"/>
      <c r="GV67" s="48"/>
    </row>
    <row r="68" spans="1:204">
      <c r="A68" s="7"/>
      <c r="B68" s="7"/>
      <c r="C68" s="7"/>
      <c r="D68" s="48"/>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13"/>
      <c r="AJ68" s="13"/>
      <c r="AK68" s="7"/>
      <c r="AL68" s="7"/>
      <c r="AM68" s="7"/>
      <c r="AN68" s="7"/>
      <c r="AO68" s="7"/>
      <c r="AP68" s="7"/>
      <c r="AQ68" s="7"/>
      <c r="AR68" s="153"/>
      <c r="AS68" s="7"/>
      <c r="AT68" s="7"/>
      <c r="AU68" s="7"/>
      <c r="AV68" s="7"/>
      <c r="AW68" s="7"/>
      <c r="AX68" s="7"/>
      <c r="AY68" s="7"/>
      <c r="AZ68" s="7"/>
      <c r="BA68" s="7"/>
      <c r="BB68" s="7"/>
      <c r="BC68" s="7"/>
      <c r="BD68" s="7"/>
      <c r="BE68" s="154"/>
      <c r="BF68" s="154"/>
      <c r="BG68" s="7"/>
      <c r="BH68" s="154"/>
      <c r="BI68" s="154"/>
      <c r="BJ68" s="154"/>
      <c r="BK68" s="154"/>
      <c r="BL68" s="154"/>
      <c r="BM68" s="154"/>
      <c r="BN68" s="7"/>
      <c r="BO68" s="7"/>
      <c r="BP68" s="7"/>
      <c r="BQ68" s="7"/>
      <c r="BR68" s="154"/>
      <c r="BS68" s="154"/>
      <c r="BT68" s="7"/>
      <c r="BU68" s="154"/>
      <c r="BV68" s="154"/>
      <c r="BW68" s="154"/>
      <c r="BX68" s="154"/>
      <c r="BY68" s="154"/>
      <c r="BZ68" s="154"/>
      <c r="CA68" s="7"/>
      <c r="CB68" s="7"/>
      <c r="CC68" s="7"/>
      <c r="CD68" s="7"/>
      <c r="CE68" s="154"/>
      <c r="CF68" s="154"/>
      <c r="CG68" s="7"/>
      <c r="CH68" s="154"/>
      <c r="CI68" s="154"/>
      <c r="CJ68" s="154"/>
      <c r="CK68" s="154"/>
      <c r="CL68" s="154"/>
      <c r="CM68" s="154"/>
      <c r="CN68" s="7"/>
      <c r="CO68" s="7"/>
      <c r="CP68" s="7"/>
      <c r="CQ68" s="7"/>
      <c r="CR68" s="154"/>
      <c r="CS68" s="154"/>
      <c r="CT68" s="7"/>
      <c r="CU68" s="154"/>
      <c r="CV68" s="154"/>
      <c r="CW68" s="154"/>
      <c r="CX68" s="154"/>
      <c r="CY68" s="154"/>
      <c r="CZ68" s="154"/>
      <c r="DA68" s="7"/>
      <c r="DB68" s="7"/>
      <c r="DC68" s="7"/>
      <c r="DD68" s="7"/>
      <c r="DE68" s="154"/>
      <c r="DF68" s="154"/>
      <c r="DG68" s="7"/>
      <c r="DH68" s="154"/>
      <c r="DI68" s="154"/>
      <c r="DJ68" s="154"/>
      <c r="DK68" s="154"/>
      <c r="DL68" s="154"/>
      <c r="DM68" s="154"/>
      <c r="DN68" s="7"/>
      <c r="DO68" s="7"/>
      <c r="DP68" s="7"/>
      <c r="DQ68" s="7"/>
      <c r="DR68" s="154" t="str">
        <f>IF('⑤案件貼り付けシート(E6~→A2へ縦横替えで）'!FC64="","",'⑤案件貼り付けシート(E6~→A2へ縦横替えで）'!FC64)</f>
        <v/>
      </c>
      <c r="DS68" s="154" t="str">
        <f>IF('⑤案件貼り付けシート(E6~→A2へ縦横替えで）'!FD64="","",'⑤案件貼り付けシート(E6~→A2へ縦横替えで）'!FD64)</f>
        <v/>
      </c>
      <c r="DT68" s="7" t="str" cm="1">
        <f t="array" ref="DT68">IF('⑤案件貼り付けシート(E6~→A2へ縦横替えで）'!FE64="","",_xlfn.IFS('⑤案件貼り付けシート(E6~→A2へ縦横替えで）'!FE64="固定",1,'⑤案件貼り付けシート(E6~→A2へ縦横替えで）'!FE64="流動",2,'⑤案件貼り付けシート(E6~→A2へ縦横替えで）'!FE64="対象外",""))</f>
        <v/>
      </c>
      <c r="DU68" s="154" t="str">
        <f>IF('⑤案件貼り付けシート(E6~→A2へ縦横替えで）'!$FE64="固定",IF('⑤案件貼り付けシート(E6~→A2へ縦横替えで）'!FF64="","",'⑤案件貼り付けシート(E6~→A2へ縦横替えで）'!FF64),"")</f>
        <v/>
      </c>
      <c r="DV68" s="154" t="str">
        <f>IF('⑤案件貼り付けシート(E6~→A2へ縦横替えで）'!$FE64="固定",IF('⑤案件貼り付けシート(E6~→A2へ縦横替えで）'!FG64="","",'⑤案件貼り付けシート(E6~→A2へ縦横替えで）'!FG64),"")</f>
        <v/>
      </c>
      <c r="DW68" s="154" t="str">
        <f>IF('⑤案件貼り付けシート(E6~→A2へ縦横替えで）'!$FE64="固定",IF('⑤案件貼り付けシート(E6~→A2へ縦横替えで）'!FH64="","",'⑤案件貼り付けシート(E6~→A2へ縦横替えで）'!FH64),"")</f>
        <v/>
      </c>
      <c r="DX68" s="154" t="str">
        <f>IF('⑤案件貼り付けシート(E6~→A2へ縦横替えで）'!$FE64="固定",IF('⑤案件貼り付けシート(E6~→A2へ縦横替えで）'!FI64="","",'⑤案件貼り付けシート(E6~→A2へ縦横替えで）'!FI64),"")</f>
        <v/>
      </c>
      <c r="DY68" s="154" t="str">
        <f>IF('⑤案件貼り付けシート(E6~→A2へ縦横替えで）'!$FE64="固定",IF('⑤案件貼り付けシート(E6~→A2へ縦横替えで）'!FJ64="","",'⑤案件貼り付けシート(E6~→A2へ縦横替えで）'!FJ64),"")</f>
        <v/>
      </c>
      <c r="DZ68" s="154" t="str">
        <f>IF('⑤案件貼り付けシート(E6~→A2へ縦横替えで）'!$FE64="固定",IF('⑤案件貼り付けシート(E6~→A2へ縦横替えで）'!FK64="","",'⑤案件貼り付けシート(E6~→A2へ縦横替えで）'!FK64),"")</f>
        <v/>
      </c>
      <c r="EA68" s="7" t="str">
        <f>IF('⑤案件貼り付けシート(E6~→A2へ縦横替えで）'!$FE64="固定",IF('⑤案件貼り付けシート(E6~→A2へ縦横替えで）'!FL64="","",'⑤案件貼り付けシート(E6~→A2へ縦横替えで）'!FL64),"")</f>
        <v/>
      </c>
      <c r="EB68" s="7" t="str">
        <f>IF('⑤案件貼り付けシート(E6~→A2へ縦横替えで）'!FM64="","",'⑤案件貼り付けシート(E6~→A2へ縦横替えで）'!FM64)</f>
        <v/>
      </c>
      <c r="EC68" s="7" t="str">
        <f>IF('⑤案件貼り付けシート(E6~→A2へ縦横替えで）'!FN64="","",'⑤案件貼り付けシート(E6~→A2へ縦横替えで）'!FN64)</f>
        <v/>
      </c>
      <c r="ED68" s="7" t="str">
        <f>IF('⑤案件貼り付けシート(E6~→A2へ縦横替えで）'!FO64="","",'⑤案件貼り付けシート(E6~→A2へ縦横替えで）'!FO64)</f>
        <v/>
      </c>
      <c r="EE68" s="154" t="str">
        <f>IF('⑤案件貼り付けシート(E6~→A2へ縦横替えで）'!FQ64="","",'⑤案件貼り付けシート(E6~→A2へ縦横替えで）'!FQ64)</f>
        <v/>
      </c>
      <c r="EF68" s="154" t="str">
        <f>IF('⑤案件貼り付けシート(E6~→A2へ縦横替えで）'!FR64="","",'⑤案件貼り付けシート(E6~→A2へ縦横替えで）'!FR64)</f>
        <v/>
      </c>
      <c r="EG68" s="7" t="str" cm="1">
        <f t="array" ref="EG68">IF('⑤案件貼り付けシート(E6~→A2へ縦横替えで）'!FS64="","",_xlfn.IFS('⑤案件貼り付けシート(E6~→A2へ縦横替えで）'!FS64="固定",1,'⑤案件貼り付けシート(E6~→A2へ縦横替えで）'!FS64="流動",2,'⑤案件貼り付けシート(E6~→A2へ縦横替えで）'!FS64="対象外",""))</f>
        <v/>
      </c>
      <c r="EH68" s="154" t="str">
        <f>IF('⑤案件貼り付けシート(E6~→A2へ縦横替えで）'!$FS64="固定",IF('⑤案件貼り付けシート(E6~→A2へ縦横替えで）'!FT64="","",'⑤案件貼り付けシート(E6~→A2へ縦横替えで）'!FT64),"")</f>
        <v/>
      </c>
      <c r="EI68" s="154" t="str">
        <f>IF('⑤案件貼り付けシート(E6~→A2へ縦横替えで）'!$FS64="固定",IF('⑤案件貼り付けシート(E6~→A2へ縦横替えで）'!FU64="","",'⑤案件貼り付けシート(E6~→A2へ縦横替えで）'!FU64),"")</f>
        <v/>
      </c>
      <c r="EJ68" s="154" t="str">
        <f>IF('⑤案件貼り付けシート(E6~→A2へ縦横替えで）'!$FS64="固定",IF('⑤案件貼り付けシート(E6~→A2へ縦横替えで）'!FV64="","",'⑤案件貼り付けシート(E6~→A2へ縦横替えで）'!FV64),"")</f>
        <v/>
      </c>
      <c r="EK68" s="154" t="str">
        <f>IF('⑤案件貼り付けシート(E6~→A2へ縦横替えで）'!$FS64="固定",IF('⑤案件貼り付けシート(E6~→A2へ縦横替えで）'!FW64="","",'⑤案件貼り付けシート(E6~→A2へ縦横替えで）'!FW64),"")</f>
        <v/>
      </c>
      <c r="EL68" s="154" t="str">
        <f>IF('⑤案件貼り付けシート(E6~→A2へ縦横替えで）'!$FS64="固定",IF('⑤案件貼り付けシート(E6~→A2へ縦横替えで）'!FX64="","",'⑤案件貼り付けシート(E6~→A2へ縦横替えで）'!FX64),"")</f>
        <v/>
      </c>
      <c r="EM68" s="154" t="str">
        <f>IF('⑤案件貼り付けシート(E6~→A2へ縦横替えで）'!$FS64="固定",IF('⑤案件貼り付けシート(E6~→A2へ縦横替えで）'!FY64="","",'⑤案件貼り付けシート(E6~→A2へ縦横替えで）'!FY64),"")</f>
        <v/>
      </c>
      <c r="EN68" s="7" t="str">
        <f>IF('⑤案件貼り付けシート(E6~→A2へ縦横替えで）'!$FS64="固定",IF('⑤案件貼り付けシート(E6~→A2へ縦横替えで）'!FZ64="","",'⑤案件貼り付けシート(E6~→A2へ縦横替えで）'!FZ64),"")</f>
        <v/>
      </c>
      <c r="EO68" s="7" t="str">
        <f>IF('⑤案件貼り付けシート(E6~→A2へ縦横替えで）'!GA64="","",'⑤案件貼り付けシート(E6~→A2へ縦横替えで）'!GA64)</f>
        <v/>
      </c>
      <c r="EP68" s="7" t="str">
        <f>IF('⑤案件貼り付けシート(E6~→A2へ縦横替えで）'!GB64="","",'⑤案件貼り付けシート(E6~→A2へ縦横替えで）'!GB64)</f>
        <v/>
      </c>
      <c r="EQ68" s="7" t="str">
        <f>IF('⑤案件貼り付けシート(E6~→A2へ縦横替えで）'!GC64="","",'⑤案件貼り付けシート(E6~→A2へ縦横替えで）'!GC64)</f>
        <v/>
      </c>
      <c r="ER68" s="154" t="str">
        <f>IF('⑤案件貼り付けシート(E6~→A2へ縦横替えで）'!GE64="","",'⑤案件貼り付けシート(E6~→A2へ縦横替えで）'!GE64)</f>
        <v/>
      </c>
      <c r="ES68" s="154" t="str">
        <f>IF('⑤案件貼り付けシート(E6~→A2へ縦横替えで）'!GF64="","",'⑤案件貼り付けシート(E6~→A2へ縦横替えで）'!GF64)</f>
        <v/>
      </c>
      <c r="ET68" s="7" t="str" cm="1">
        <f t="array" ref="ET68">IF('⑤案件貼り付けシート(E6~→A2へ縦横替えで）'!GG64="","",_xlfn.IFS('⑤案件貼り付けシート(E6~→A2へ縦横替えで）'!GG64="固定",1,'⑤案件貼り付けシート(E6~→A2へ縦横替えで）'!GG64="流動",2,'⑤案件貼り付けシート(E6~→A2へ縦横替えで）'!GG64="対象外",""))</f>
        <v/>
      </c>
      <c r="EU68" s="154" t="str">
        <f>IF('⑤案件貼り付けシート(E6~→A2へ縦横替えで）'!$GG64="固定",IF('⑤案件貼り付けシート(E6~→A2へ縦横替えで）'!GH64="","",'⑤案件貼り付けシート(E6~→A2へ縦横替えで）'!GH64),"")</f>
        <v/>
      </c>
      <c r="EV68" s="154" t="str">
        <f>IF('⑤案件貼り付けシート(E6~→A2へ縦横替えで）'!$GG64="固定",IF('⑤案件貼り付けシート(E6~→A2へ縦横替えで）'!GI64="","",'⑤案件貼り付けシート(E6~→A2へ縦横替えで）'!GI64),"")</f>
        <v/>
      </c>
      <c r="EW68" s="154" t="str">
        <f>IF('⑤案件貼り付けシート(E6~→A2へ縦横替えで）'!$GG64="固定",IF('⑤案件貼り付けシート(E6~→A2へ縦横替えで）'!GJ64="","",'⑤案件貼り付けシート(E6~→A2へ縦横替えで）'!GJ64),"")</f>
        <v/>
      </c>
      <c r="EX68" s="154" t="str">
        <f>IF('⑤案件貼り付けシート(E6~→A2へ縦横替えで）'!$GG64="固定",IF('⑤案件貼り付けシート(E6~→A2へ縦横替えで）'!GK64="","",'⑤案件貼り付けシート(E6~→A2へ縦横替えで）'!GK64),"")</f>
        <v/>
      </c>
      <c r="EY68" s="154" t="str">
        <f>IF('⑤案件貼り付けシート(E6~→A2へ縦横替えで）'!$GG64="固定",IF('⑤案件貼り付けシート(E6~→A2へ縦横替えで）'!GL64="","",'⑤案件貼り付けシート(E6~→A2へ縦横替えで）'!GL64),"")</f>
        <v/>
      </c>
      <c r="EZ68" s="154" t="str">
        <f>IF('⑤案件貼り付けシート(E6~→A2へ縦横替えで）'!$GG64="固定",IF('⑤案件貼り付けシート(E6~→A2へ縦横替えで）'!GM64="","",'⑤案件貼り付けシート(E6~→A2へ縦横替えで）'!GM64),"")</f>
        <v/>
      </c>
      <c r="FA68" s="7" t="str">
        <f>IF('⑤案件貼り付けシート(E6~→A2へ縦横替えで）'!$GG64="固定",IF('⑤案件貼り付けシート(E6~→A2へ縦横替えで）'!GN64="","",'⑤案件貼り付けシート(E6~→A2へ縦横替えで）'!GN64),"")</f>
        <v/>
      </c>
      <c r="FB68" s="7" t="str">
        <f>IF('⑤案件貼り付けシート(E6~→A2へ縦横替えで）'!GO64="","",'⑤案件貼り付けシート(E6~→A2へ縦横替えで）'!GO64)</f>
        <v/>
      </c>
      <c r="FC68" s="7" t="str">
        <f>IF('⑤案件貼り付けシート(E6~→A2へ縦横替えで）'!GP64="","",'⑤案件貼り付けシート(E6~→A2へ縦横替えで）'!GP64)</f>
        <v/>
      </c>
      <c r="FD68" s="7" t="str">
        <f>IF('⑤案件貼り付けシート(E6~→A2へ縦横替えで）'!GQ64="","",'⑤案件貼り付けシート(E6~→A2へ縦横替えで）'!GQ64)</f>
        <v/>
      </c>
      <c r="FE68" s="154" t="str">
        <f>IF('⑤案件貼り付けシート(E6~→A2へ縦横替えで）'!GS64="","",'⑤案件貼り付けシート(E6~→A2へ縦横替えで）'!GS64)</f>
        <v/>
      </c>
      <c r="FF68" s="154" t="str">
        <f>IF('⑤案件貼り付けシート(E6~→A2へ縦横替えで）'!GT64="","",'⑤案件貼り付けシート(E6~→A2へ縦横替えで）'!GT64)</f>
        <v/>
      </c>
      <c r="FG68" s="7" t="str" cm="1">
        <f t="array" ref="FG68">IF('⑤案件貼り付けシート(E6~→A2へ縦横替えで）'!GU64="","",_xlfn.IFS('⑤案件貼り付けシート(E6~→A2へ縦横替えで）'!GU64="固定",1,'⑤案件貼り付けシート(E6~→A2へ縦横替えで）'!GU64="流動",2,'⑤案件貼り付けシート(E6~→A2へ縦横替えで）'!GU64="対象外",""))</f>
        <v/>
      </c>
      <c r="FH68" s="154" t="str">
        <f>IF('⑤案件貼り付けシート(E6~→A2へ縦横替えで）'!$GU64="固定",IF('⑤案件貼り付けシート(E6~→A2へ縦横替えで）'!GV64="","",'⑤案件貼り付けシート(E6~→A2へ縦横替えで）'!GV64),"")</f>
        <v/>
      </c>
      <c r="FI68" s="154" t="str">
        <f>IF('⑤案件貼り付けシート(E6~→A2へ縦横替えで）'!$GU64="固定",IF('⑤案件貼り付けシート(E6~→A2へ縦横替えで）'!GW64="","",'⑤案件貼り付けシート(E6~→A2へ縦横替えで）'!GW64),"")</f>
        <v/>
      </c>
      <c r="FJ68" s="154" t="str">
        <f>IF('⑤案件貼り付けシート(E6~→A2へ縦横替えで）'!$GU64="固定",IF('⑤案件貼り付けシート(E6~→A2へ縦横替えで）'!GX64="","",'⑤案件貼り付けシート(E6~→A2へ縦横替えで）'!GX64),"")</f>
        <v/>
      </c>
      <c r="FK68" s="154" t="str">
        <f>IF('⑤案件貼り付けシート(E6~→A2へ縦横替えで）'!$GU64="固定",IF('⑤案件貼り付けシート(E6~→A2へ縦横替えで）'!GY64="","",'⑤案件貼り付けシート(E6~→A2へ縦横替えで）'!GY64),"")</f>
        <v/>
      </c>
      <c r="FL68" s="154" t="str">
        <f>IF('⑤案件貼り付けシート(E6~→A2へ縦横替えで）'!$GU64="固定",IF('⑤案件貼り付けシート(E6~→A2へ縦横替えで）'!GZ64="","",'⑤案件貼り付けシート(E6~→A2へ縦横替えで）'!GZ64),"")</f>
        <v/>
      </c>
      <c r="FM68" s="154" t="str">
        <f>IF('⑤案件貼り付けシート(E6~→A2へ縦横替えで）'!$GU64="固定",IF('⑤案件貼り付けシート(E6~→A2へ縦横替えで）'!HA64="","",'⑤案件貼り付けシート(E6~→A2へ縦横替えで）'!HA64),"")</f>
        <v/>
      </c>
      <c r="FN68" s="7" t="str">
        <f>IF('⑤案件貼り付けシート(E6~→A2へ縦横替えで）'!$GU64="固定",IF('⑤案件貼り付けシート(E6~→A2へ縦横替えで）'!HB64="","",'⑤案件貼り付けシート(E6~→A2へ縦横替えで）'!HB64),"")</f>
        <v/>
      </c>
      <c r="FO68" s="7" t="str">
        <f>IF('⑤案件貼り付けシート(E6~→A2へ縦横替えで）'!HC64="","",'⑤案件貼り付けシート(E6~→A2へ縦横替えで）'!HC64)</f>
        <v/>
      </c>
      <c r="FP68" s="7" t="str">
        <f>IF('⑤案件貼り付けシート(E6~→A2へ縦横替えで）'!HD64="","",'⑤案件貼り付けシート(E6~→A2へ縦横替えで）'!HD64)</f>
        <v/>
      </c>
      <c r="FQ68" s="7" t="str">
        <f>IF('⑤案件貼り付けシート(E6~→A2へ縦横替えで）'!HE64="","",'⑤案件貼り付けシート(E6~→A2へ縦横替えで）'!HE64)</f>
        <v/>
      </c>
      <c r="FR68" s="154" t="str">
        <f>IF('⑤案件貼り付けシート(E6~→A2へ縦横替えで）'!HG64="","",'⑤案件貼り付けシート(E6~→A2へ縦横替えで）'!HG64)</f>
        <v/>
      </c>
      <c r="FS68" s="154" t="str">
        <f>IF('⑤案件貼り付けシート(E6~→A2へ縦横替えで）'!HH64="","",'⑤案件貼り付けシート(E6~→A2へ縦横替えで）'!HH64)</f>
        <v/>
      </c>
      <c r="FT68" s="7" t="str" cm="1">
        <f t="array" ref="FT68">IF('⑤案件貼り付けシート(E6~→A2へ縦横替えで）'!HI64="","",_xlfn.IFS('⑤案件貼り付けシート(E6~→A2へ縦横替えで）'!HI64="固定",1,'⑤案件貼り付けシート(E6~→A2へ縦横替えで）'!HI64="流動",2,'⑤案件貼り付けシート(E6~→A2へ縦横替えで）'!HI64="対象外",""))</f>
        <v/>
      </c>
      <c r="FU68" s="154" t="str">
        <f>IF('⑤案件貼り付けシート(E6~→A2へ縦横替えで）'!$HI64="固定",IF('⑤案件貼り付けシート(E6~→A2へ縦横替えで）'!HJ64="","",'⑤案件貼り付けシート(E6~→A2へ縦横替えで）'!HJ64),"")</f>
        <v/>
      </c>
      <c r="FV68" s="154" t="str">
        <f>IF('⑤案件貼り付けシート(E6~→A2へ縦横替えで）'!$HI64="固定",IF('⑤案件貼り付けシート(E6~→A2へ縦横替えで）'!HK64="","",'⑤案件貼り付けシート(E6~→A2へ縦横替えで）'!HK64),"")</f>
        <v/>
      </c>
      <c r="FW68" s="154" t="str">
        <f>IF('⑤案件貼り付けシート(E6~→A2へ縦横替えで）'!$HI64="固定",IF('⑤案件貼り付けシート(E6~→A2へ縦横替えで）'!HL64="","",'⑤案件貼り付けシート(E6~→A2へ縦横替えで）'!HL64),"")</f>
        <v/>
      </c>
      <c r="FX68" s="154" t="str">
        <f>IF('⑤案件貼り付けシート(E6~→A2へ縦横替えで）'!$HI64="固定",IF('⑤案件貼り付けシート(E6~→A2へ縦横替えで）'!HM64="","",'⑤案件貼り付けシート(E6~→A2へ縦横替えで）'!HM64),"")</f>
        <v/>
      </c>
      <c r="FY68" s="154" t="str">
        <f>IF('⑤案件貼り付けシート(E6~→A2へ縦横替えで）'!$HI64="固定",IF('⑤案件貼り付けシート(E6~→A2へ縦横替えで）'!HN64="","",'⑤案件貼り付けシート(E6~→A2へ縦横替えで）'!HN64),"")</f>
        <v/>
      </c>
      <c r="FZ68" s="154" t="str">
        <f>IF('⑤案件貼り付けシート(E6~→A2へ縦横替えで）'!$HI64="固定",IF('⑤案件貼り付けシート(E6~→A2へ縦横替えで）'!HO64="","",'⑤案件貼り付けシート(E6~→A2へ縦横替えで）'!HO64),"")</f>
        <v/>
      </c>
      <c r="GA68" s="7" t="str">
        <f>IF('⑤案件貼り付けシート(E6~→A2へ縦横替えで）'!$HI64="固定",IF('⑤案件貼り付けシート(E6~→A2へ縦横替えで）'!HP64="","",'⑤案件貼り付けシート(E6~→A2へ縦横替えで）'!HP64),"")</f>
        <v/>
      </c>
      <c r="GB68" s="7" t="str">
        <f>IF('⑤案件貼り付けシート(E6~→A2へ縦横替えで）'!HQ64="","",'⑤案件貼り付けシート(E6~→A2へ縦横替えで）'!HQ64)</f>
        <v/>
      </c>
      <c r="GC68" s="7" t="str">
        <f>IF('⑤案件貼り付けシート(E6~→A2へ縦横替えで）'!HR64="","",'⑤案件貼り付けシート(E6~→A2へ縦横替えで）'!HR64)</f>
        <v/>
      </c>
      <c r="GD68" s="7" t="str">
        <f>IF('⑤案件貼り付けシート(E6~→A2へ縦横替えで）'!HS64="","",'⑤案件貼り付けシート(E6~→A2へ縦横替えで）'!HS64)</f>
        <v/>
      </c>
      <c r="GE68" s="7"/>
      <c r="GF68" s="7"/>
      <c r="GG68" s="7"/>
      <c r="GH68" s="7"/>
      <c r="GI68" s="7"/>
      <c r="GJ68" s="7"/>
      <c r="GK68" s="7"/>
      <c r="GL68" s="7"/>
      <c r="GM68" s="48"/>
      <c r="GN68" s="7"/>
      <c r="GO68" s="7"/>
      <c r="GP68" s="7"/>
      <c r="GQ68" s="7"/>
      <c r="GR68" s="48"/>
      <c r="GS68" s="48"/>
      <c r="GT68" s="48"/>
      <c r="GU68" s="48"/>
      <c r="GV68" s="48"/>
    </row>
    <row r="69" spans="1:204">
      <c r="A69" s="7"/>
      <c r="B69" s="7"/>
      <c r="C69" s="7"/>
      <c r="D69" s="48"/>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13"/>
      <c r="AJ69" s="13"/>
      <c r="AK69" s="7"/>
      <c r="AL69" s="7"/>
      <c r="AM69" s="7"/>
      <c r="AN69" s="7"/>
      <c r="AO69" s="7"/>
      <c r="AP69" s="7"/>
      <c r="AQ69" s="7"/>
      <c r="AR69" s="153"/>
      <c r="AS69" s="7"/>
      <c r="AT69" s="7"/>
      <c r="AU69" s="7"/>
      <c r="AV69" s="7"/>
      <c r="AW69" s="7"/>
      <c r="AX69" s="7"/>
      <c r="AY69" s="7"/>
      <c r="AZ69" s="7"/>
      <c r="BA69" s="7"/>
      <c r="BB69" s="7"/>
      <c r="BC69" s="7"/>
      <c r="BD69" s="7"/>
      <c r="BE69" s="154"/>
      <c r="BF69" s="154"/>
      <c r="BG69" s="7"/>
      <c r="BH69" s="154"/>
      <c r="BI69" s="154"/>
      <c r="BJ69" s="154"/>
      <c r="BK69" s="154"/>
      <c r="BL69" s="154"/>
      <c r="BM69" s="154"/>
      <c r="BN69" s="7"/>
      <c r="BO69" s="7"/>
      <c r="BP69" s="7"/>
      <c r="BQ69" s="7"/>
      <c r="BR69" s="154"/>
      <c r="BS69" s="154"/>
      <c r="BT69" s="7"/>
      <c r="BU69" s="154"/>
      <c r="BV69" s="154"/>
      <c r="BW69" s="154"/>
      <c r="BX69" s="154"/>
      <c r="BY69" s="154"/>
      <c r="BZ69" s="154"/>
      <c r="CA69" s="7"/>
      <c r="CB69" s="7"/>
      <c r="CC69" s="7"/>
      <c r="CD69" s="7"/>
      <c r="CE69" s="154"/>
      <c r="CF69" s="154"/>
      <c r="CG69" s="7"/>
      <c r="CH69" s="154"/>
      <c r="CI69" s="154"/>
      <c r="CJ69" s="154"/>
      <c r="CK69" s="154"/>
      <c r="CL69" s="154"/>
      <c r="CM69" s="154"/>
      <c r="CN69" s="7"/>
      <c r="CO69" s="7"/>
      <c r="CP69" s="7"/>
      <c r="CQ69" s="7"/>
      <c r="CR69" s="154"/>
      <c r="CS69" s="154"/>
      <c r="CT69" s="7"/>
      <c r="CU69" s="154"/>
      <c r="CV69" s="154"/>
      <c r="CW69" s="154"/>
      <c r="CX69" s="154"/>
      <c r="CY69" s="154"/>
      <c r="CZ69" s="154"/>
      <c r="DA69" s="7"/>
      <c r="DB69" s="7"/>
      <c r="DC69" s="7"/>
      <c r="DD69" s="7"/>
      <c r="DE69" s="154"/>
      <c r="DF69" s="154"/>
      <c r="DG69" s="7"/>
      <c r="DH69" s="154"/>
      <c r="DI69" s="154"/>
      <c r="DJ69" s="154"/>
      <c r="DK69" s="154"/>
      <c r="DL69" s="154"/>
      <c r="DM69" s="154"/>
      <c r="DN69" s="7"/>
      <c r="DO69" s="7"/>
      <c r="DP69" s="7"/>
      <c r="DQ69" s="7"/>
      <c r="DR69" s="154" t="str">
        <f>IF('⑤案件貼り付けシート(E6~→A2へ縦横替えで）'!FC65="","",'⑤案件貼り付けシート(E6~→A2へ縦横替えで）'!FC65)</f>
        <v/>
      </c>
      <c r="DS69" s="154" t="str">
        <f>IF('⑤案件貼り付けシート(E6~→A2へ縦横替えで）'!FD65="","",'⑤案件貼り付けシート(E6~→A2へ縦横替えで）'!FD65)</f>
        <v/>
      </c>
      <c r="DT69" s="7" t="str" cm="1">
        <f t="array" ref="DT69">IF('⑤案件貼り付けシート(E6~→A2へ縦横替えで）'!FE65="","",_xlfn.IFS('⑤案件貼り付けシート(E6~→A2へ縦横替えで）'!FE65="固定",1,'⑤案件貼り付けシート(E6~→A2へ縦横替えで）'!FE65="流動",2,'⑤案件貼り付けシート(E6~→A2へ縦横替えで）'!FE65="対象外",""))</f>
        <v/>
      </c>
      <c r="DU69" s="154" t="str">
        <f>IF('⑤案件貼り付けシート(E6~→A2へ縦横替えで）'!$FE65="固定",IF('⑤案件貼り付けシート(E6~→A2へ縦横替えで）'!FF65="","",'⑤案件貼り付けシート(E6~→A2へ縦横替えで）'!FF65),"")</f>
        <v/>
      </c>
      <c r="DV69" s="154" t="str">
        <f>IF('⑤案件貼り付けシート(E6~→A2へ縦横替えで）'!$FE65="固定",IF('⑤案件貼り付けシート(E6~→A2へ縦横替えで）'!FG65="","",'⑤案件貼り付けシート(E6~→A2へ縦横替えで）'!FG65),"")</f>
        <v/>
      </c>
      <c r="DW69" s="154" t="str">
        <f>IF('⑤案件貼り付けシート(E6~→A2へ縦横替えで）'!$FE65="固定",IF('⑤案件貼り付けシート(E6~→A2へ縦横替えで）'!FH65="","",'⑤案件貼り付けシート(E6~→A2へ縦横替えで）'!FH65),"")</f>
        <v/>
      </c>
      <c r="DX69" s="154" t="str">
        <f>IF('⑤案件貼り付けシート(E6~→A2へ縦横替えで）'!$FE65="固定",IF('⑤案件貼り付けシート(E6~→A2へ縦横替えで）'!FI65="","",'⑤案件貼り付けシート(E6~→A2へ縦横替えで）'!FI65),"")</f>
        <v/>
      </c>
      <c r="DY69" s="154" t="str">
        <f>IF('⑤案件貼り付けシート(E6~→A2へ縦横替えで）'!$FE65="固定",IF('⑤案件貼り付けシート(E6~→A2へ縦横替えで）'!FJ65="","",'⑤案件貼り付けシート(E6~→A2へ縦横替えで）'!FJ65),"")</f>
        <v/>
      </c>
      <c r="DZ69" s="154" t="str">
        <f>IF('⑤案件貼り付けシート(E6~→A2へ縦横替えで）'!$FE65="固定",IF('⑤案件貼り付けシート(E6~→A2へ縦横替えで）'!FK65="","",'⑤案件貼り付けシート(E6~→A2へ縦横替えで）'!FK65),"")</f>
        <v/>
      </c>
      <c r="EA69" s="7" t="str">
        <f>IF('⑤案件貼り付けシート(E6~→A2へ縦横替えで）'!$FE65="固定",IF('⑤案件貼り付けシート(E6~→A2へ縦横替えで）'!FL65="","",'⑤案件貼り付けシート(E6~→A2へ縦横替えで）'!FL65),"")</f>
        <v/>
      </c>
      <c r="EB69" s="7" t="str">
        <f>IF('⑤案件貼り付けシート(E6~→A2へ縦横替えで）'!FM65="","",'⑤案件貼り付けシート(E6~→A2へ縦横替えで）'!FM65)</f>
        <v/>
      </c>
      <c r="EC69" s="7" t="str">
        <f>IF('⑤案件貼り付けシート(E6~→A2へ縦横替えで）'!FN65="","",'⑤案件貼り付けシート(E6~→A2へ縦横替えで）'!FN65)</f>
        <v/>
      </c>
      <c r="ED69" s="7" t="str">
        <f>IF('⑤案件貼り付けシート(E6~→A2へ縦横替えで）'!FO65="","",'⑤案件貼り付けシート(E6~→A2へ縦横替えで）'!FO65)</f>
        <v/>
      </c>
      <c r="EE69" s="154" t="str">
        <f>IF('⑤案件貼り付けシート(E6~→A2へ縦横替えで）'!FQ65="","",'⑤案件貼り付けシート(E6~→A2へ縦横替えで）'!FQ65)</f>
        <v/>
      </c>
      <c r="EF69" s="154" t="str">
        <f>IF('⑤案件貼り付けシート(E6~→A2へ縦横替えで）'!FR65="","",'⑤案件貼り付けシート(E6~→A2へ縦横替えで）'!FR65)</f>
        <v/>
      </c>
      <c r="EG69" s="7" t="str" cm="1">
        <f t="array" ref="EG69">IF('⑤案件貼り付けシート(E6~→A2へ縦横替えで）'!FS65="","",_xlfn.IFS('⑤案件貼り付けシート(E6~→A2へ縦横替えで）'!FS65="固定",1,'⑤案件貼り付けシート(E6~→A2へ縦横替えで）'!FS65="流動",2,'⑤案件貼り付けシート(E6~→A2へ縦横替えで）'!FS65="対象外",""))</f>
        <v/>
      </c>
      <c r="EH69" s="154" t="str">
        <f>IF('⑤案件貼り付けシート(E6~→A2へ縦横替えで）'!$FS65="固定",IF('⑤案件貼り付けシート(E6~→A2へ縦横替えで）'!FT65="","",'⑤案件貼り付けシート(E6~→A2へ縦横替えで）'!FT65),"")</f>
        <v/>
      </c>
      <c r="EI69" s="154" t="str">
        <f>IF('⑤案件貼り付けシート(E6~→A2へ縦横替えで）'!$FS65="固定",IF('⑤案件貼り付けシート(E6~→A2へ縦横替えで）'!FU65="","",'⑤案件貼り付けシート(E6~→A2へ縦横替えで）'!FU65),"")</f>
        <v/>
      </c>
      <c r="EJ69" s="154" t="str">
        <f>IF('⑤案件貼り付けシート(E6~→A2へ縦横替えで）'!$FS65="固定",IF('⑤案件貼り付けシート(E6~→A2へ縦横替えで）'!FV65="","",'⑤案件貼り付けシート(E6~→A2へ縦横替えで）'!FV65),"")</f>
        <v/>
      </c>
      <c r="EK69" s="154" t="str">
        <f>IF('⑤案件貼り付けシート(E6~→A2へ縦横替えで）'!$FS65="固定",IF('⑤案件貼り付けシート(E6~→A2へ縦横替えで）'!FW65="","",'⑤案件貼り付けシート(E6~→A2へ縦横替えで）'!FW65),"")</f>
        <v/>
      </c>
      <c r="EL69" s="154" t="str">
        <f>IF('⑤案件貼り付けシート(E6~→A2へ縦横替えで）'!$FS65="固定",IF('⑤案件貼り付けシート(E6~→A2へ縦横替えで）'!FX65="","",'⑤案件貼り付けシート(E6~→A2へ縦横替えで）'!FX65),"")</f>
        <v/>
      </c>
      <c r="EM69" s="154" t="str">
        <f>IF('⑤案件貼り付けシート(E6~→A2へ縦横替えで）'!$FS65="固定",IF('⑤案件貼り付けシート(E6~→A2へ縦横替えで）'!FY65="","",'⑤案件貼り付けシート(E6~→A2へ縦横替えで）'!FY65),"")</f>
        <v/>
      </c>
      <c r="EN69" s="7" t="str">
        <f>IF('⑤案件貼り付けシート(E6~→A2へ縦横替えで）'!$FS65="固定",IF('⑤案件貼り付けシート(E6~→A2へ縦横替えで）'!FZ65="","",'⑤案件貼り付けシート(E6~→A2へ縦横替えで）'!FZ65),"")</f>
        <v/>
      </c>
      <c r="EO69" s="7" t="str">
        <f>IF('⑤案件貼り付けシート(E6~→A2へ縦横替えで）'!GA65="","",'⑤案件貼り付けシート(E6~→A2へ縦横替えで）'!GA65)</f>
        <v/>
      </c>
      <c r="EP69" s="7" t="str">
        <f>IF('⑤案件貼り付けシート(E6~→A2へ縦横替えで）'!GB65="","",'⑤案件貼り付けシート(E6~→A2へ縦横替えで）'!GB65)</f>
        <v/>
      </c>
      <c r="EQ69" s="7" t="str">
        <f>IF('⑤案件貼り付けシート(E6~→A2へ縦横替えで）'!GC65="","",'⑤案件貼り付けシート(E6~→A2へ縦横替えで）'!GC65)</f>
        <v/>
      </c>
      <c r="ER69" s="154" t="str">
        <f>IF('⑤案件貼り付けシート(E6~→A2へ縦横替えで）'!GE65="","",'⑤案件貼り付けシート(E6~→A2へ縦横替えで）'!GE65)</f>
        <v/>
      </c>
      <c r="ES69" s="154" t="str">
        <f>IF('⑤案件貼り付けシート(E6~→A2へ縦横替えで）'!GF65="","",'⑤案件貼り付けシート(E6~→A2へ縦横替えで）'!GF65)</f>
        <v/>
      </c>
      <c r="ET69" s="7" t="str" cm="1">
        <f t="array" ref="ET69">IF('⑤案件貼り付けシート(E6~→A2へ縦横替えで）'!GG65="","",_xlfn.IFS('⑤案件貼り付けシート(E6~→A2へ縦横替えで）'!GG65="固定",1,'⑤案件貼り付けシート(E6~→A2へ縦横替えで）'!GG65="流動",2,'⑤案件貼り付けシート(E6~→A2へ縦横替えで）'!GG65="対象外",""))</f>
        <v/>
      </c>
      <c r="EU69" s="154" t="str">
        <f>IF('⑤案件貼り付けシート(E6~→A2へ縦横替えで）'!$GG65="固定",IF('⑤案件貼り付けシート(E6~→A2へ縦横替えで）'!GH65="","",'⑤案件貼り付けシート(E6~→A2へ縦横替えで）'!GH65),"")</f>
        <v/>
      </c>
      <c r="EV69" s="154" t="str">
        <f>IF('⑤案件貼り付けシート(E6~→A2へ縦横替えで）'!$GG65="固定",IF('⑤案件貼り付けシート(E6~→A2へ縦横替えで）'!GI65="","",'⑤案件貼り付けシート(E6~→A2へ縦横替えで）'!GI65),"")</f>
        <v/>
      </c>
      <c r="EW69" s="154" t="str">
        <f>IF('⑤案件貼り付けシート(E6~→A2へ縦横替えで）'!$GG65="固定",IF('⑤案件貼り付けシート(E6~→A2へ縦横替えで）'!GJ65="","",'⑤案件貼り付けシート(E6~→A2へ縦横替えで）'!GJ65),"")</f>
        <v/>
      </c>
      <c r="EX69" s="154" t="str">
        <f>IF('⑤案件貼り付けシート(E6~→A2へ縦横替えで）'!$GG65="固定",IF('⑤案件貼り付けシート(E6~→A2へ縦横替えで）'!GK65="","",'⑤案件貼り付けシート(E6~→A2へ縦横替えで）'!GK65),"")</f>
        <v/>
      </c>
      <c r="EY69" s="154" t="str">
        <f>IF('⑤案件貼り付けシート(E6~→A2へ縦横替えで）'!$GG65="固定",IF('⑤案件貼り付けシート(E6~→A2へ縦横替えで）'!GL65="","",'⑤案件貼り付けシート(E6~→A2へ縦横替えで）'!GL65),"")</f>
        <v/>
      </c>
      <c r="EZ69" s="154" t="str">
        <f>IF('⑤案件貼り付けシート(E6~→A2へ縦横替えで）'!$GG65="固定",IF('⑤案件貼り付けシート(E6~→A2へ縦横替えで）'!GM65="","",'⑤案件貼り付けシート(E6~→A2へ縦横替えで）'!GM65),"")</f>
        <v/>
      </c>
      <c r="FA69" s="7" t="str">
        <f>IF('⑤案件貼り付けシート(E6~→A2へ縦横替えで）'!$GG65="固定",IF('⑤案件貼り付けシート(E6~→A2へ縦横替えで）'!GN65="","",'⑤案件貼り付けシート(E6~→A2へ縦横替えで）'!GN65),"")</f>
        <v/>
      </c>
      <c r="FB69" s="7" t="str">
        <f>IF('⑤案件貼り付けシート(E6~→A2へ縦横替えで）'!GO65="","",'⑤案件貼り付けシート(E6~→A2へ縦横替えで）'!GO65)</f>
        <v/>
      </c>
      <c r="FC69" s="7" t="str">
        <f>IF('⑤案件貼り付けシート(E6~→A2へ縦横替えで）'!GP65="","",'⑤案件貼り付けシート(E6~→A2へ縦横替えで）'!GP65)</f>
        <v/>
      </c>
      <c r="FD69" s="7" t="str">
        <f>IF('⑤案件貼り付けシート(E6~→A2へ縦横替えで）'!GQ65="","",'⑤案件貼り付けシート(E6~→A2へ縦横替えで）'!GQ65)</f>
        <v/>
      </c>
      <c r="FE69" s="154" t="str">
        <f>IF('⑤案件貼り付けシート(E6~→A2へ縦横替えで）'!GS65="","",'⑤案件貼り付けシート(E6~→A2へ縦横替えで）'!GS65)</f>
        <v/>
      </c>
      <c r="FF69" s="154" t="str">
        <f>IF('⑤案件貼り付けシート(E6~→A2へ縦横替えで）'!GT65="","",'⑤案件貼り付けシート(E6~→A2へ縦横替えで）'!GT65)</f>
        <v/>
      </c>
      <c r="FG69" s="7" t="str" cm="1">
        <f t="array" ref="FG69">IF('⑤案件貼り付けシート(E6~→A2へ縦横替えで）'!GU65="","",_xlfn.IFS('⑤案件貼り付けシート(E6~→A2へ縦横替えで）'!GU65="固定",1,'⑤案件貼り付けシート(E6~→A2へ縦横替えで）'!GU65="流動",2,'⑤案件貼り付けシート(E6~→A2へ縦横替えで）'!GU65="対象外",""))</f>
        <v/>
      </c>
      <c r="FH69" s="154" t="str">
        <f>IF('⑤案件貼り付けシート(E6~→A2へ縦横替えで）'!$GU65="固定",IF('⑤案件貼り付けシート(E6~→A2へ縦横替えで）'!GV65="","",'⑤案件貼り付けシート(E6~→A2へ縦横替えで）'!GV65),"")</f>
        <v/>
      </c>
      <c r="FI69" s="154" t="str">
        <f>IF('⑤案件貼り付けシート(E6~→A2へ縦横替えで）'!$GU65="固定",IF('⑤案件貼り付けシート(E6~→A2へ縦横替えで）'!GW65="","",'⑤案件貼り付けシート(E6~→A2へ縦横替えで）'!GW65),"")</f>
        <v/>
      </c>
      <c r="FJ69" s="154" t="str">
        <f>IF('⑤案件貼り付けシート(E6~→A2へ縦横替えで）'!$GU65="固定",IF('⑤案件貼り付けシート(E6~→A2へ縦横替えで）'!GX65="","",'⑤案件貼り付けシート(E6~→A2へ縦横替えで）'!GX65),"")</f>
        <v/>
      </c>
      <c r="FK69" s="154" t="str">
        <f>IF('⑤案件貼り付けシート(E6~→A2へ縦横替えで）'!$GU65="固定",IF('⑤案件貼り付けシート(E6~→A2へ縦横替えで）'!GY65="","",'⑤案件貼り付けシート(E6~→A2へ縦横替えで）'!GY65),"")</f>
        <v/>
      </c>
      <c r="FL69" s="154" t="str">
        <f>IF('⑤案件貼り付けシート(E6~→A2へ縦横替えで）'!$GU65="固定",IF('⑤案件貼り付けシート(E6~→A2へ縦横替えで）'!GZ65="","",'⑤案件貼り付けシート(E6~→A2へ縦横替えで）'!GZ65),"")</f>
        <v/>
      </c>
      <c r="FM69" s="154" t="str">
        <f>IF('⑤案件貼り付けシート(E6~→A2へ縦横替えで）'!$GU65="固定",IF('⑤案件貼り付けシート(E6~→A2へ縦横替えで）'!HA65="","",'⑤案件貼り付けシート(E6~→A2へ縦横替えで）'!HA65),"")</f>
        <v/>
      </c>
      <c r="FN69" s="7" t="str">
        <f>IF('⑤案件貼り付けシート(E6~→A2へ縦横替えで）'!$GU65="固定",IF('⑤案件貼り付けシート(E6~→A2へ縦横替えで）'!HB65="","",'⑤案件貼り付けシート(E6~→A2へ縦横替えで）'!HB65),"")</f>
        <v/>
      </c>
      <c r="FO69" s="7" t="str">
        <f>IF('⑤案件貼り付けシート(E6~→A2へ縦横替えで）'!HC65="","",'⑤案件貼り付けシート(E6~→A2へ縦横替えで）'!HC65)</f>
        <v/>
      </c>
      <c r="FP69" s="7" t="str">
        <f>IF('⑤案件貼り付けシート(E6~→A2へ縦横替えで）'!HD65="","",'⑤案件貼り付けシート(E6~→A2へ縦横替えで）'!HD65)</f>
        <v/>
      </c>
      <c r="FQ69" s="7" t="str">
        <f>IF('⑤案件貼り付けシート(E6~→A2へ縦横替えで）'!HE65="","",'⑤案件貼り付けシート(E6~→A2へ縦横替えで）'!HE65)</f>
        <v/>
      </c>
      <c r="FR69" s="154" t="str">
        <f>IF('⑤案件貼り付けシート(E6~→A2へ縦横替えで）'!HG65="","",'⑤案件貼り付けシート(E6~→A2へ縦横替えで）'!HG65)</f>
        <v/>
      </c>
      <c r="FS69" s="154" t="str">
        <f>IF('⑤案件貼り付けシート(E6~→A2へ縦横替えで）'!HH65="","",'⑤案件貼り付けシート(E6~→A2へ縦横替えで）'!HH65)</f>
        <v/>
      </c>
      <c r="FT69" s="7" t="str" cm="1">
        <f t="array" ref="FT69">IF('⑤案件貼り付けシート(E6~→A2へ縦横替えで）'!HI65="","",_xlfn.IFS('⑤案件貼り付けシート(E6~→A2へ縦横替えで）'!HI65="固定",1,'⑤案件貼り付けシート(E6~→A2へ縦横替えで）'!HI65="流動",2,'⑤案件貼り付けシート(E6~→A2へ縦横替えで）'!HI65="対象外",""))</f>
        <v/>
      </c>
      <c r="FU69" s="154" t="str">
        <f>IF('⑤案件貼り付けシート(E6~→A2へ縦横替えで）'!$HI65="固定",IF('⑤案件貼り付けシート(E6~→A2へ縦横替えで）'!HJ65="","",'⑤案件貼り付けシート(E6~→A2へ縦横替えで）'!HJ65),"")</f>
        <v/>
      </c>
      <c r="FV69" s="154" t="str">
        <f>IF('⑤案件貼り付けシート(E6~→A2へ縦横替えで）'!$HI65="固定",IF('⑤案件貼り付けシート(E6~→A2へ縦横替えで）'!HK65="","",'⑤案件貼り付けシート(E6~→A2へ縦横替えで）'!HK65),"")</f>
        <v/>
      </c>
      <c r="FW69" s="154" t="str">
        <f>IF('⑤案件貼り付けシート(E6~→A2へ縦横替えで）'!$HI65="固定",IF('⑤案件貼り付けシート(E6~→A2へ縦横替えで）'!HL65="","",'⑤案件貼り付けシート(E6~→A2へ縦横替えで）'!HL65),"")</f>
        <v/>
      </c>
      <c r="FX69" s="154" t="str">
        <f>IF('⑤案件貼り付けシート(E6~→A2へ縦横替えで）'!$HI65="固定",IF('⑤案件貼り付けシート(E6~→A2へ縦横替えで）'!HM65="","",'⑤案件貼り付けシート(E6~→A2へ縦横替えで）'!HM65),"")</f>
        <v/>
      </c>
      <c r="FY69" s="154" t="str">
        <f>IF('⑤案件貼り付けシート(E6~→A2へ縦横替えで）'!$HI65="固定",IF('⑤案件貼り付けシート(E6~→A2へ縦横替えで）'!HN65="","",'⑤案件貼り付けシート(E6~→A2へ縦横替えで）'!HN65),"")</f>
        <v/>
      </c>
      <c r="FZ69" s="154" t="str">
        <f>IF('⑤案件貼り付けシート(E6~→A2へ縦横替えで）'!$HI65="固定",IF('⑤案件貼り付けシート(E6~→A2へ縦横替えで）'!HO65="","",'⑤案件貼り付けシート(E6~→A2へ縦横替えで）'!HO65),"")</f>
        <v/>
      </c>
      <c r="GA69" s="7" t="str">
        <f>IF('⑤案件貼り付けシート(E6~→A2へ縦横替えで）'!$HI65="固定",IF('⑤案件貼り付けシート(E6~→A2へ縦横替えで）'!HP65="","",'⑤案件貼り付けシート(E6~→A2へ縦横替えで）'!HP65),"")</f>
        <v/>
      </c>
      <c r="GB69" s="7" t="str">
        <f>IF('⑤案件貼り付けシート(E6~→A2へ縦横替えで）'!HQ65="","",'⑤案件貼り付けシート(E6~→A2へ縦横替えで）'!HQ65)</f>
        <v/>
      </c>
      <c r="GC69" s="7" t="str">
        <f>IF('⑤案件貼り付けシート(E6~→A2へ縦横替えで）'!HR65="","",'⑤案件貼り付けシート(E6~→A2へ縦横替えで）'!HR65)</f>
        <v/>
      </c>
      <c r="GD69" s="7" t="str">
        <f>IF('⑤案件貼り付けシート(E6~→A2へ縦横替えで）'!HS65="","",'⑤案件貼り付けシート(E6~→A2へ縦横替えで）'!HS65)</f>
        <v/>
      </c>
      <c r="GE69" s="7"/>
      <c r="GF69" s="7"/>
      <c r="GG69" s="7"/>
      <c r="GH69" s="7"/>
      <c r="GI69" s="7"/>
      <c r="GJ69" s="7"/>
      <c r="GK69" s="7"/>
      <c r="GL69" s="7"/>
      <c r="GM69" s="48"/>
      <c r="GN69" s="7"/>
      <c r="GO69" s="7"/>
      <c r="GP69" s="7"/>
      <c r="GQ69" s="7"/>
      <c r="GR69" s="48"/>
      <c r="GS69" s="48"/>
      <c r="GT69" s="48"/>
      <c r="GU69" s="48"/>
      <c r="GV69" s="48"/>
    </row>
    <row r="70" spans="1:204">
      <c r="A70" s="7"/>
      <c r="B70" s="7"/>
      <c r="C70" s="7"/>
      <c r="D70" s="48"/>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13"/>
      <c r="AJ70" s="13"/>
      <c r="AK70" s="7"/>
      <c r="AL70" s="7"/>
      <c r="AM70" s="7"/>
      <c r="AN70" s="7"/>
      <c r="AO70" s="7"/>
      <c r="AP70" s="7"/>
      <c r="AQ70" s="7"/>
      <c r="AR70" s="153"/>
      <c r="AS70" s="7"/>
      <c r="AT70" s="7"/>
      <c r="AU70" s="7"/>
      <c r="AV70" s="7"/>
      <c r="AW70" s="7"/>
      <c r="AX70" s="7"/>
      <c r="AY70" s="7"/>
      <c r="AZ70" s="7"/>
      <c r="BA70" s="7"/>
      <c r="BB70" s="7"/>
      <c r="BC70" s="7"/>
      <c r="BD70" s="7"/>
      <c r="BE70" s="154"/>
      <c r="BF70" s="154"/>
      <c r="BG70" s="7"/>
      <c r="BH70" s="154"/>
      <c r="BI70" s="154"/>
      <c r="BJ70" s="154"/>
      <c r="BK70" s="154"/>
      <c r="BL70" s="154"/>
      <c r="BM70" s="154"/>
      <c r="BN70" s="7"/>
      <c r="BO70" s="7"/>
      <c r="BP70" s="7"/>
      <c r="BQ70" s="7"/>
      <c r="BR70" s="154"/>
      <c r="BS70" s="154"/>
      <c r="BT70" s="7"/>
      <c r="BU70" s="154"/>
      <c r="BV70" s="154"/>
      <c r="BW70" s="154"/>
      <c r="BX70" s="154"/>
      <c r="BY70" s="154"/>
      <c r="BZ70" s="154"/>
      <c r="CA70" s="7"/>
      <c r="CB70" s="7"/>
      <c r="CC70" s="7"/>
      <c r="CD70" s="7"/>
      <c r="CE70" s="154"/>
      <c r="CF70" s="154"/>
      <c r="CG70" s="7"/>
      <c r="CH70" s="154"/>
      <c r="CI70" s="154"/>
      <c r="CJ70" s="154"/>
      <c r="CK70" s="154"/>
      <c r="CL70" s="154"/>
      <c r="CM70" s="154"/>
      <c r="CN70" s="7"/>
      <c r="CO70" s="7"/>
      <c r="CP70" s="7"/>
      <c r="CQ70" s="7"/>
      <c r="CR70" s="154"/>
      <c r="CS70" s="154"/>
      <c r="CT70" s="7"/>
      <c r="CU70" s="154"/>
      <c r="CV70" s="154"/>
      <c r="CW70" s="154"/>
      <c r="CX70" s="154"/>
      <c r="CY70" s="154"/>
      <c r="CZ70" s="154"/>
      <c r="DA70" s="7"/>
      <c r="DB70" s="7"/>
      <c r="DC70" s="7"/>
      <c r="DD70" s="7"/>
      <c r="DE70" s="154"/>
      <c r="DF70" s="154"/>
      <c r="DG70" s="7"/>
      <c r="DH70" s="154"/>
      <c r="DI70" s="154"/>
      <c r="DJ70" s="154"/>
      <c r="DK70" s="154"/>
      <c r="DL70" s="154"/>
      <c r="DM70" s="154"/>
      <c r="DN70" s="7"/>
      <c r="DO70" s="7"/>
      <c r="DP70" s="7"/>
      <c r="DQ70" s="7"/>
      <c r="DR70" s="154" t="str">
        <f>IF('⑤案件貼り付けシート(E6~→A2へ縦横替えで）'!FC66="","",'⑤案件貼り付けシート(E6~→A2へ縦横替えで）'!FC66)</f>
        <v/>
      </c>
      <c r="DS70" s="154" t="str">
        <f>IF('⑤案件貼り付けシート(E6~→A2へ縦横替えで）'!FD66="","",'⑤案件貼り付けシート(E6~→A2へ縦横替えで）'!FD66)</f>
        <v/>
      </c>
      <c r="DT70" s="7" t="str" cm="1">
        <f t="array" ref="DT70">IF('⑤案件貼り付けシート(E6~→A2へ縦横替えで）'!FE66="","",_xlfn.IFS('⑤案件貼り付けシート(E6~→A2へ縦横替えで）'!FE66="固定",1,'⑤案件貼り付けシート(E6~→A2へ縦横替えで）'!FE66="流動",2,'⑤案件貼り付けシート(E6~→A2へ縦横替えで）'!FE66="対象外",""))</f>
        <v/>
      </c>
      <c r="DU70" s="154" t="str">
        <f>IF('⑤案件貼り付けシート(E6~→A2へ縦横替えで）'!$FE66="固定",IF('⑤案件貼り付けシート(E6~→A2へ縦横替えで）'!FF66="","",'⑤案件貼り付けシート(E6~→A2へ縦横替えで）'!FF66),"")</f>
        <v/>
      </c>
      <c r="DV70" s="154" t="str">
        <f>IF('⑤案件貼り付けシート(E6~→A2へ縦横替えで）'!$FE66="固定",IF('⑤案件貼り付けシート(E6~→A2へ縦横替えで）'!FG66="","",'⑤案件貼り付けシート(E6~→A2へ縦横替えで）'!FG66),"")</f>
        <v/>
      </c>
      <c r="DW70" s="154" t="str">
        <f>IF('⑤案件貼り付けシート(E6~→A2へ縦横替えで）'!$FE66="固定",IF('⑤案件貼り付けシート(E6~→A2へ縦横替えで）'!FH66="","",'⑤案件貼り付けシート(E6~→A2へ縦横替えで）'!FH66),"")</f>
        <v/>
      </c>
      <c r="DX70" s="154" t="str">
        <f>IF('⑤案件貼り付けシート(E6~→A2へ縦横替えで）'!$FE66="固定",IF('⑤案件貼り付けシート(E6~→A2へ縦横替えで）'!FI66="","",'⑤案件貼り付けシート(E6~→A2へ縦横替えで）'!FI66),"")</f>
        <v/>
      </c>
      <c r="DY70" s="154" t="str">
        <f>IF('⑤案件貼り付けシート(E6~→A2へ縦横替えで）'!$FE66="固定",IF('⑤案件貼り付けシート(E6~→A2へ縦横替えで）'!FJ66="","",'⑤案件貼り付けシート(E6~→A2へ縦横替えで）'!FJ66),"")</f>
        <v/>
      </c>
      <c r="DZ70" s="154" t="str">
        <f>IF('⑤案件貼り付けシート(E6~→A2へ縦横替えで）'!$FE66="固定",IF('⑤案件貼り付けシート(E6~→A2へ縦横替えで）'!FK66="","",'⑤案件貼り付けシート(E6~→A2へ縦横替えで）'!FK66),"")</f>
        <v/>
      </c>
      <c r="EA70" s="7" t="str">
        <f>IF('⑤案件貼り付けシート(E6~→A2へ縦横替えで）'!$FE66="固定",IF('⑤案件貼り付けシート(E6~→A2へ縦横替えで）'!FL66="","",'⑤案件貼り付けシート(E6~→A2へ縦横替えで）'!FL66),"")</f>
        <v/>
      </c>
      <c r="EB70" s="7" t="str">
        <f>IF('⑤案件貼り付けシート(E6~→A2へ縦横替えで）'!FM66="","",'⑤案件貼り付けシート(E6~→A2へ縦横替えで）'!FM66)</f>
        <v/>
      </c>
      <c r="EC70" s="7" t="str">
        <f>IF('⑤案件貼り付けシート(E6~→A2へ縦横替えで）'!FN66="","",'⑤案件貼り付けシート(E6~→A2へ縦横替えで）'!FN66)</f>
        <v/>
      </c>
      <c r="ED70" s="7" t="str">
        <f>IF('⑤案件貼り付けシート(E6~→A2へ縦横替えで）'!FO66="","",'⑤案件貼り付けシート(E6~→A2へ縦横替えで）'!FO66)</f>
        <v/>
      </c>
      <c r="EE70" s="154" t="str">
        <f>IF('⑤案件貼り付けシート(E6~→A2へ縦横替えで）'!FQ66="","",'⑤案件貼り付けシート(E6~→A2へ縦横替えで）'!FQ66)</f>
        <v/>
      </c>
      <c r="EF70" s="154" t="str">
        <f>IF('⑤案件貼り付けシート(E6~→A2へ縦横替えで）'!FR66="","",'⑤案件貼り付けシート(E6~→A2へ縦横替えで）'!FR66)</f>
        <v/>
      </c>
      <c r="EG70" s="7" t="str" cm="1">
        <f t="array" ref="EG70">IF('⑤案件貼り付けシート(E6~→A2へ縦横替えで）'!FS66="","",_xlfn.IFS('⑤案件貼り付けシート(E6~→A2へ縦横替えで）'!FS66="固定",1,'⑤案件貼り付けシート(E6~→A2へ縦横替えで）'!FS66="流動",2,'⑤案件貼り付けシート(E6~→A2へ縦横替えで）'!FS66="対象外",""))</f>
        <v/>
      </c>
      <c r="EH70" s="154" t="str">
        <f>IF('⑤案件貼り付けシート(E6~→A2へ縦横替えで）'!$FS66="固定",IF('⑤案件貼り付けシート(E6~→A2へ縦横替えで）'!FT66="","",'⑤案件貼り付けシート(E6~→A2へ縦横替えで）'!FT66),"")</f>
        <v/>
      </c>
      <c r="EI70" s="154" t="str">
        <f>IF('⑤案件貼り付けシート(E6~→A2へ縦横替えで）'!$FS66="固定",IF('⑤案件貼り付けシート(E6~→A2へ縦横替えで）'!FU66="","",'⑤案件貼り付けシート(E6~→A2へ縦横替えで）'!FU66),"")</f>
        <v/>
      </c>
      <c r="EJ70" s="154" t="str">
        <f>IF('⑤案件貼り付けシート(E6~→A2へ縦横替えで）'!$FS66="固定",IF('⑤案件貼り付けシート(E6~→A2へ縦横替えで）'!FV66="","",'⑤案件貼り付けシート(E6~→A2へ縦横替えで）'!FV66),"")</f>
        <v/>
      </c>
      <c r="EK70" s="154" t="str">
        <f>IF('⑤案件貼り付けシート(E6~→A2へ縦横替えで）'!$FS66="固定",IF('⑤案件貼り付けシート(E6~→A2へ縦横替えで）'!FW66="","",'⑤案件貼り付けシート(E6~→A2へ縦横替えで）'!FW66),"")</f>
        <v/>
      </c>
      <c r="EL70" s="154" t="str">
        <f>IF('⑤案件貼り付けシート(E6~→A2へ縦横替えで）'!$FS66="固定",IF('⑤案件貼り付けシート(E6~→A2へ縦横替えで）'!FX66="","",'⑤案件貼り付けシート(E6~→A2へ縦横替えで）'!FX66),"")</f>
        <v/>
      </c>
      <c r="EM70" s="154" t="str">
        <f>IF('⑤案件貼り付けシート(E6~→A2へ縦横替えで）'!$FS66="固定",IF('⑤案件貼り付けシート(E6~→A2へ縦横替えで）'!FY66="","",'⑤案件貼り付けシート(E6~→A2へ縦横替えで）'!FY66),"")</f>
        <v/>
      </c>
      <c r="EN70" s="7" t="str">
        <f>IF('⑤案件貼り付けシート(E6~→A2へ縦横替えで）'!$FS66="固定",IF('⑤案件貼り付けシート(E6~→A2へ縦横替えで）'!FZ66="","",'⑤案件貼り付けシート(E6~→A2へ縦横替えで）'!FZ66),"")</f>
        <v/>
      </c>
      <c r="EO70" s="7" t="str">
        <f>IF('⑤案件貼り付けシート(E6~→A2へ縦横替えで）'!GA66="","",'⑤案件貼り付けシート(E6~→A2へ縦横替えで）'!GA66)</f>
        <v/>
      </c>
      <c r="EP70" s="7" t="str">
        <f>IF('⑤案件貼り付けシート(E6~→A2へ縦横替えで）'!GB66="","",'⑤案件貼り付けシート(E6~→A2へ縦横替えで）'!GB66)</f>
        <v/>
      </c>
      <c r="EQ70" s="7" t="str">
        <f>IF('⑤案件貼り付けシート(E6~→A2へ縦横替えで）'!GC66="","",'⑤案件貼り付けシート(E6~→A2へ縦横替えで）'!GC66)</f>
        <v/>
      </c>
      <c r="ER70" s="154" t="str">
        <f>IF('⑤案件貼り付けシート(E6~→A2へ縦横替えで）'!GE66="","",'⑤案件貼り付けシート(E6~→A2へ縦横替えで）'!GE66)</f>
        <v/>
      </c>
      <c r="ES70" s="154" t="str">
        <f>IF('⑤案件貼り付けシート(E6~→A2へ縦横替えで）'!GF66="","",'⑤案件貼り付けシート(E6~→A2へ縦横替えで）'!GF66)</f>
        <v/>
      </c>
      <c r="ET70" s="7" t="str" cm="1">
        <f t="array" ref="ET70">IF('⑤案件貼り付けシート(E6~→A2へ縦横替えで）'!GG66="","",_xlfn.IFS('⑤案件貼り付けシート(E6~→A2へ縦横替えで）'!GG66="固定",1,'⑤案件貼り付けシート(E6~→A2へ縦横替えで）'!GG66="流動",2,'⑤案件貼り付けシート(E6~→A2へ縦横替えで）'!GG66="対象外",""))</f>
        <v/>
      </c>
      <c r="EU70" s="154" t="str">
        <f>IF('⑤案件貼り付けシート(E6~→A2へ縦横替えで）'!$GG66="固定",IF('⑤案件貼り付けシート(E6~→A2へ縦横替えで）'!GH66="","",'⑤案件貼り付けシート(E6~→A2へ縦横替えで）'!GH66),"")</f>
        <v/>
      </c>
      <c r="EV70" s="154" t="str">
        <f>IF('⑤案件貼り付けシート(E6~→A2へ縦横替えで）'!$GG66="固定",IF('⑤案件貼り付けシート(E6~→A2へ縦横替えで）'!GI66="","",'⑤案件貼り付けシート(E6~→A2へ縦横替えで）'!GI66),"")</f>
        <v/>
      </c>
      <c r="EW70" s="154" t="str">
        <f>IF('⑤案件貼り付けシート(E6~→A2へ縦横替えで）'!$GG66="固定",IF('⑤案件貼り付けシート(E6~→A2へ縦横替えで）'!GJ66="","",'⑤案件貼り付けシート(E6~→A2へ縦横替えで）'!GJ66),"")</f>
        <v/>
      </c>
      <c r="EX70" s="154" t="str">
        <f>IF('⑤案件貼り付けシート(E6~→A2へ縦横替えで）'!$GG66="固定",IF('⑤案件貼り付けシート(E6~→A2へ縦横替えで）'!GK66="","",'⑤案件貼り付けシート(E6~→A2へ縦横替えで）'!GK66),"")</f>
        <v/>
      </c>
      <c r="EY70" s="154" t="str">
        <f>IF('⑤案件貼り付けシート(E6~→A2へ縦横替えで）'!$GG66="固定",IF('⑤案件貼り付けシート(E6~→A2へ縦横替えで）'!GL66="","",'⑤案件貼り付けシート(E6~→A2へ縦横替えで）'!GL66),"")</f>
        <v/>
      </c>
      <c r="EZ70" s="154" t="str">
        <f>IF('⑤案件貼り付けシート(E6~→A2へ縦横替えで）'!$GG66="固定",IF('⑤案件貼り付けシート(E6~→A2へ縦横替えで）'!GM66="","",'⑤案件貼り付けシート(E6~→A2へ縦横替えで）'!GM66),"")</f>
        <v/>
      </c>
      <c r="FA70" s="7" t="str">
        <f>IF('⑤案件貼り付けシート(E6~→A2へ縦横替えで）'!$GG66="固定",IF('⑤案件貼り付けシート(E6~→A2へ縦横替えで）'!GN66="","",'⑤案件貼り付けシート(E6~→A2へ縦横替えで）'!GN66),"")</f>
        <v/>
      </c>
      <c r="FB70" s="7" t="str">
        <f>IF('⑤案件貼り付けシート(E6~→A2へ縦横替えで）'!GO66="","",'⑤案件貼り付けシート(E6~→A2へ縦横替えで）'!GO66)</f>
        <v/>
      </c>
      <c r="FC70" s="7" t="str">
        <f>IF('⑤案件貼り付けシート(E6~→A2へ縦横替えで）'!GP66="","",'⑤案件貼り付けシート(E6~→A2へ縦横替えで）'!GP66)</f>
        <v/>
      </c>
      <c r="FD70" s="7" t="str">
        <f>IF('⑤案件貼り付けシート(E6~→A2へ縦横替えで）'!GQ66="","",'⑤案件貼り付けシート(E6~→A2へ縦横替えで）'!GQ66)</f>
        <v/>
      </c>
      <c r="FE70" s="154" t="str">
        <f>IF('⑤案件貼り付けシート(E6~→A2へ縦横替えで）'!GS66="","",'⑤案件貼り付けシート(E6~→A2へ縦横替えで）'!GS66)</f>
        <v/>
      </c>
      <c r="FF70" s="154" t="str">
        <f>IF('⑤案件貼り付けシート(E6~→A2へ縦横替えで）'!GT66="","",'⑤案件貼り付けシート(E6~→A2へ縦横替えで）'!GT66)</f>
        <v/>
      </c>
      <c r="FG70" s="7" t="str" cm="1">
        <f t="array" ref="FG70">IF('⑤案件貼り付けシート(E6~→A2へ縦横替えで）'!GU66="","",_xlfn.IFS('⑤案件貼り付けシート(E6~→A2へ縦横替えで）'!GU66="固定",1,'⑤案件貼り付けシート(E6~→A2へ縦横替えで）'!GU66="流動",2,'⑤案件貼り付けシート(E6~→A2へ縦横替えで）'!GU66="対象外",""))</f>
        <v/>
      </c>
      <c r="FH70" s="154" t="str">
        <f>IF('⑤案件貼り付けシート(E6~→A2へ縦横替えで）'!$GU66="固定",IF('⑤案件貼り付けシート(E6~→A2へ縦横替えで）'!GV66="","",'⑤案件貼り付けシート(E6~→A2へ縦横替えで）'!GV66),"")</f>
        <v/>
      </c>
      <c r="FI70" s="154" t="str">
        <f>IF('⑤案件貼り付けシート(E6~→A2へ縦横替えで）'!$GU66="固定",IF('⑤案件貼り付けシート(E6~→A2へ縦横替えで）'!GW66="","",'⑤案件貼り付けシート(E6~→A2へ縦横替えで）'!GW66),"")</f>
        <v/>
      </c>
      <c r="FJ70" s="154" t="str">
        <f>IF('⑤案件貼り付けシート(E6~→A2へ縦横替えで）'!$GU66="固定",IF('⑤案件貼り付けシート(E6~→A2へ縦横替えで）'!GX66="","",'⑤案件貼り付けシート(E6~→A2へ縦横替えで）'!GX66),"")</f>
        <v/>
      </c>
      <c r="FK70" s="154" t="str">
        <f>IF('⑤案件貼り付けシート(E6~→A2へ縦横替えで）'!$GU66="固定",IF('⑤案件貼り付けシート(E6~→A2へ縦横替えで）'!GY66="","",'⑤案件貼り付けシート(E6~→A2へ縦横替えで）'!GY66),"")</f>
        <v/>
      </c>
      <c r="FL70" s="154" t="str">
        <f>IF('⑤案件貼り付けシート(E6~→A2へ縦横替えで）'!$GU66="固定",IF('⑤案件貼り付けシート(E6~→A2へ縦横替えで）'!GZ66="","",'⑤案件貼り付けシート(E6~→A2へ縦横替えで）'!GZ66),"")</f>
        <v/>
      </c>
      <c r="FM70" s="154" t="str">
        <f>IF('⑤案件貼り付けシート(E6~→A2へ縦横替えで）'!$GU66="固定",IF('⑤案件貼り付けシート(E6~→A2へ縦横替えで）'!HA66="","",'⑤案件貼り付けシート(E6~→A2へ縦横替えで）'!HA66),"")</f>
        <v/>
      </c>
      <c r="FN70" s="7" t="str">
        <f>IF('⑤案件貼り付けシート(E6~→A2へ縦横替えで）'!$GU66="固定",IF('⑤案件貼り付けシート(E6~→A2へ縦横替えで）'!HB66="","",'⑤案件貼り付けシート(E6~→A2へ縦横替えで）'!HB66),"")</f>
        <v/>
      </c>
      <c r="FO70" s="7" t="str">
        <f>IF('⑤案件貼り付けシート(E6~→A2へ縦横替えで）'!HC66="","",'⑤案件貼り付けシート(E6~→A2へ縦横替えで）'!HC66)</f>
        <v/>
      </c>
      <c r="FP70" s="7" t="str">
        <f>IF('⑤案件貼り付けシート(E6~→A2へ縦横替えで）'!HD66="","",'⑤案件貼り付けシート(E6~→A2へ縦横替えで）'!HD66)</f>
        <v/>
      </c>
      <c r="FQ70" s="7" t="str">
        <f>IF('⑤案件貼り付けシート(E6~→A2へ縦横替えで）'!HE66="","",'⑤案件貼り付けシート(E6~→A2へ縦横替えで）'!HE66)</f>
        <v/>
      </c>
      <c r="FR70" s="154" t="str">
        <f>IF('⑤案件貼り付けシート(E6~→A2へ縦横替えで）'!HG66="","",'⑤案件貼り付けシート(E6~→A2へ縦横替えで）'!HG66)</f>
        <v/>
      </c>
      <c r="FS70" s="154" t="str">
        <f>IF('⑤案件貼り付けシート(E6~→A2へ縦横替えで）'!HH66="","",'⑤案件貼り付けシート(E6~→A2へ縦横替えで）'!HH66)</f>
        <v/>
      </c>
      <c r="FT70" s="7" t="str" cm="1">
        <f t="array" ref="FT70">IF('⑤案件貼り付けシート(E6~→A2へ縦横替えで）'!HI66="","",_xlfn.IFS('⑤案件貼り付けシート(E6~→A2へ縦横替えで）'!HI66="固定",1,'⑤案件貼り付けシート(E6~→A2へ縦横替えで）'!HI66="流動",2,'⑤案件貼り付けシート(E6~→A2へ縦横替えで）'!HI66="対象外",""))</f>
        <v/>
      </c>
      <c r="FU70" s="154" t="str">
        <f>IF('⑤案件貼り付けシート(E6~→A2へ縦横替えで）'!$HI66="固定",IF('⑤案件貼り付けシート(E6~→A2へ縦横替えで）'!HJ66="","",'⑤案件貼り付けシート(E6~→A2へ縦横替えで）'!HJ66),"")</f>
        <v/>
      </c>
      <c r="FV70" s="154" t="str">
        <f>IF('⑤案件貼り付けシート(E6~→A2へ縦横替えで）'!$HI66="固定",IF('⑤案件貼り付けシート(E6~→A2へ縦横替えで）'!HK66="","",'⑤案件貼り付けシート(E6~→A2へ縦横替えで）'!HK66),"")</f>
        <v/>
      </c>
      <c r="FW70" s="154" t="str">
        <f>IF('⑤案件貼り付けシート(E6~→A2へ縦横替えで）'!$HI66="固定",IF('⑤案件貼り付けシート(E6~→A2へ縦横替えで）'!HL66="","",'⑤案件貼り付けシート(E6~→A2へ縦横替えで）'!HL66),"")</f>
        <v/>
      </c>
      <c r="FX70" s="154" t="str">
        <f>IF('⑤案件貼り付けシート(E6~→A2へ縦横替えで）'!$HI66="固定",IF('⑤案件貼り付けシート(E6~→A2へ縦横替えで）'!HM66="","",'⑤案件貼り付けシート(E6~→A2へ縦横替えで）'!HM66),"")</f>
        <v/>
      </c>
      <c r="FY70" s="154" t="str">
        <f>IF('⑤案件貼り付けシート(E6~→A2へ縦横替えで）'!$HI66="固定",IF('⑤案件貼り付けシート(E6~→A2へ縦横替えで）'!HN66="","",'⑤案件貼り付けシート(E6~→A2へ縦横替えで）'!HN66),"")</f>
        <v/>
      </c>
      <c r="FZ70" s="154" t="str">
        <f>IF('⑤案件貼り付けシート(E6~→A2へ縦横替えで）'!$HI66="固定",IF('⑤案件貼り付けシート(E6~→A2へ縦横替えで）'!HO66="","",'⑤案件貼り付けシート(E6~→A2へ縦横替えで）'!HO66),"")</f>
        <v/>
      </c>
      <c r="GA70" s="7" t="str">
        <f>IF('⑤案件貼り付けシート(E6~→A2へ縦横替えで）'!$HI66="固定",IF('⑤案件貼り付けシート(E6~→A2へ縦横替えで）'!HP66="","",'⑤案件貼り付けシート(E6~→A2へ縦横替えで）'!HP66),"")</f>
        <v/>
      </c>
      <c r="GB70" s="7" t="str">
        <f>IF('⑤案件貼り付けシート(E6~→A2へ縦横替えで）'!HQ66="","",'⑤案件貼り付けシート(E6~→A2へ縦横替えで）'!HQ66)</f>
        <v/>
      </c>
      <c r="GC70" s="7" t="str">
        <f>IF('⑤案件貼り付けシート(E6~→A2へ縦横替えで）'!HR66="","",'⑤案件貼り付けシート(E6~→A2へ縦横替えで）'!HR66)</f>
        <v/>
      </c>
      <c r="GD70" s="7" t="str">
        <f>IF('⑤案件貼り付けシート(E6~→A2へ縦横替えで）'!HS66="","",'⑤案件貼り付けシート(E6~→A2へ縦横替えで）'!HS66)</f>
        <v/>
      </c>
      <c r="GE70" s="7"/>
      <c r="GF70" s="7"/>
      <c r="GG70" s="7"/>
      <c r="GH70" s="7"/>
      <c r="GI70" s="7"/>
      <c r="GJ70" s="7"/>
      <c r="GK70" s="7"/>
      <c r="GL70" s="7"/>
      <c r="GM70" s="48"/>
      <c r="GN70" s="7"/>
      <c r="GO70" s="7"/>
      <c r="GP70" s="7"/>
      <c r="GQ70" s="7"/>
      <c r="GR70" s="48"/>
      <c r="GS70" s="48"/>
      <c r="GT70" s="48"/>
      <c r="GU70" s="48"/>
      <c r="GV70" s="48"/>
    </row>
    <row r="71" spans="1:204">
      <c r="A71" s="7"/>
      <c r="B71" s="7"/>
      <c r="C71" s="7"/>
      <c r="D71" s="48"/>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13"/>
      <c r="AJ71" s="13"/>
      <c r="AK71" s="7"/>
      <c r="AL71" s="7"/>
      <c r="AM71" s="7"/>
      <c r="AN71" s="7"/>
      <c r="AO71" s="7"/>
      <c r="AP71" s="7"/>
      <c r="AQ71" s="7"/>
      <c r="AR71" s="153"/>
      <c r="AS71" s="7"/>
      <c r="AT71" s="7"/>
      <c r="AU71" s="7"/>
      <c r="AV71" s="7"/>
      <c r="AW71" s="7"/>
      <c r="AX71" s="7"/>
      <c r="AY71" s="7"/>
      <c r="AZ71" s="7"/>
      <c r="BA71" s="7"/>
      <c r="BB71" s="7"/>
      <c r="BC71" s="7"/>
      <c r="BD71" s="7"/>
      <c r="BE71" s="154"/>
      <c r="BF71" s="154"/>
      <c r="BG71" s="7"/>
      <c r="BH71" s="154"/>
      <c r="BI71" s="154"/>
      <c r="BJ71" s="154"/>
      <c r="BK71" s="154"/>
      <c r="BL71" s="154"/>
      <c r="BM71" s="154"/>
      <c r="BN71" s="7"/>
      <c r="BO71" s="7"/>
      <c r="BP71" s="7"/>
      <c r="BQ71" s="7"/>
      <c r="BR71" s="154"/>
      <c r="BS71" s="154"/>
      <c r="BT71" s="7"/>
      <c r="BU71" s="154"/>
      <c r="BV71" s="154"/>
      <c r="BW71" s="154"/>
      <c r="BX71" s="154"/>
      <c r="BY71" s="154"/>
      <c r="BZ71" s="154"/>
      <c r="CA71" s="7"/>
      <c r="CB71" s="7"/>
      <c r="CC71" s="7"/>
      <c r="CD71" s="7"/>
      <c r="CE71" s="154"/>
      <c r="CF71" s="154"/>
      <c r="CG71" s="7"/>
      <c r="CH71" s="154"/>
      <c r="CI71" s="154"/>
      <c r="CJ71" s="154"/>
      <c r="CK71" s="154"/>
      <c r="CL71" s="154"/>
      <c r="CM71" s="154"/>
      <c r="CN71" s="7"/>
      <c r="CO71" s="7"/>
      <c r="CP71" s="7"/>
      <c r="CQ71" s="7"/>
      <c r="CR71" s="154"/>
      <c r="CS71" s="154"/>
      <c r="CT71" s="7"/>
      <c r="CU71" s="154"/>
      <c r="CV71" s="154"/>
      <c r="CW71" s="154"/>
      <c r="CX71" s="154"/>
      <c r="CY71" s="154"/>
      <c r="CZ71" s="154"/>
      <c r="DA71" s="7"/>
      <c r="DB71" s="7"/>
      <c r="DC71" s="7"/>
      <c r="DD71" s="7"/>
      <c r="DE71" s="154"/>
      <c r="DF71" s="154"/>
      <c r="DG71" s="7"/>
      <c r="DH71" s="154"/>
      <c r="DI71" s="154"/>
      <c r="DJ71" s="154"/>
      <c r="DK71" s="154"/>
      <c r="DL71" s="154"/>
      <c r="DM71" s="154"/>
      <c r="DN71" s="7"/>
      <c r="DO71" s="7"/>
      <c r="DP71" s="7"/>
      <c r="DQ71" s="7"/>
      <c r="DR71" s="154" t="str">
        <f>IF('⑤案件貼り付けシート(E6~→A2へ縦横替えで）'!FC67="","",'⑤案件貼り付けシート(E6~→A2へ縦横替えで）'!FC67)</f>
        <v/>
      </c>
      <c r="DS71" s="154" t="str">
        <f>IF('⑤案件貼り付けシート(E6~→A2へ縦横替えで）'!FD67="","",'⑤案件貼り付けシート(E6~→A2へ縦横替えで）'!FD67)</f>
        <v/>
      </c>
      <c r="DT71" s="7" t="str" cm="1">
        <f t="array" ref="DT71">IF('⑤案件貼り付けシート(E6~→A2へ縦横替えで）'!FE67="","",_xlfn.IFS('⑤案件貼り付けシート(E6~→A2へ縦横替えで）'!FE67="固定",1,'⑤案件貼り付けシート(E6~→A2へ縦横替えで）'!FE67="流動",2,'⑤案件貼り付けシート(E6~→A2へ縦横替えで）'!FE67="対象外",""))</f>
        <v/>
      </c>
      <c r="DU71" s="154" t="str">
        <f>IF('⑤案件貼り付けシート(E6~→A2へ縦横替えで）'!$FE67="固定",IF('⑤案件貼り付けシート(E6~→A2へ縦横替えで）'!FF67="","",'⑤案件貼り付けシート(E6~→A2へ縦横替えで）'!FF67),"")</f>
        <v/>
      </c>
      <c r="DV71" s="154" t="str">
        <f>IF('⑤案件貼り付けシート(E6~→A2へ縦横替えで）'!$FE67="固定",IF('⑤案件貼り付けシート(E6~→A2へ縦横替えで）'!FG67="","",'⑤案件貼り付けシート(E6~→A2へ縦横替えで）'!FG67),"")</f>
        <v/>
      </c>
      <c r="DW71" s="154" t="str">
        <f>IF('⑤案件貼り付けシート(E6~→A2へ縦横替えで）'!$FE67="固定",IF('⑤案件貼り付けシート(E6~→A2へ縦横替えで）'!FH67="","",'⑤案件貼り付けシート(E6~→A2へ縦横替えで）'!FH67),"")</f>
        <v/>
      </c>
      <c r="DX71" s="154" t="str">
        <f>IF('⑤案件貼り付けシート(E6~→A2へ縦横替えで）'!$FE67="固定",IF('⑤案件貼り付けシート(E6~→A2へ縦横替えで）'!FI67="","",'⑤案件貼り付けシート(E6~→A2へ縦横替えで）'!FI67),"")</f>
        <v/>
      </c>
      <c r="DY71" s="154" t="str">
        <f>IF('⑤案件貼り付けシート(E6~→A2へ縦横替えで）'!$FE67="固定",IF('⑤案件貼り付けシート(E6~→A2へ縦横替えで）'!FJ67="","",'⑤案件貼り付けシート(E6~→A2へ縦横替えで）'!FJ67),"")</f>
        <v/>
      </c>
      <c r="DZ71" s="154" t="str">
        <f>IF('⑤案件貼り付けシート(E6~→A2へ縦横替えで）'!$FE67="固定",IF('⑤案件貼り付けシート(E6~→A2へ縦横替えで）'!FK67="","",'⑤案件貼り付けシート(E6~→A2へ縦横替えで）'!FK67),"")</f>
        <v/>
      </c>
      <c r="EA71" s="7" t="str">
        <f>IF('⑤案件貼り付けシート(E6~→A2へ縦横替えで）'!$FE67="固定",IF('⑤案件貼り付けシート(E6~→A2へ縦横替えで）'!FL67="","",'⑤案件貼り付けシート(E6~→A2へ縦横替えで）'!FL67),"")</f>
        <v/>
      </c>
      <c r="EB71" s="7" t="str">
        <f>IF('⑤案件貼り付けシート(E6~→A2へ縦横替えで）'!FM67="","",'⑤案件貼り付けシート(E6~→A2へ縦横替えで）'!FM67)</f>
        <v/>
      </c>
      <c r="EC71" s="7" t="str">
        <f>IF('⑤案件貼り付けシート(E6~→A2へ縦横替えで）'!FN67="","",'⑤案件貼り付けシート(E6~→A2へ縦横替えで）'!FN67)</f>
        <v/>
      </c>
      <c r="ED71" s="7" t="str">
        <f>IF('⑤案件貼り付けシート(E6~→A2へ縦横替えで）'!FO67="","",'⑤案件貼り付けシート(E6~→A2へ縦横替えで）'!FO67)</f>
        <v/>
      </c>
      <c r="EE71" s="154" t="str">
        <f>IF('⑤案件貼り付けシート(E6~→A2へ縦横替えで）'!FQ67="","",'⑤案件貼り付けシート(E6~→A2へ縦横替えで）'!FQ67)</f>
        <v/>
      </c>
      <c r="EF71" s="154" t="str">
        <f>IF('⑤案件貼り付けシート(E6~→A2へ縦横替えで）'!FR67="","",'⑤案件貼り付けシート(E6~→A2へ縦横替えで）'!FR67)</f>
        <v/>
      </c>
      <c r="EG71" s="7" t="str" cm="1">
        <f t="array" ref="EG71">IF('⑤案件貼り付けシート(E6~→A2へ縦横替えで）'!FS67="","",_xlfn.IFS('⑤案件貼り付けシート(E6~→A2へ縦横替えで）'!FS67="固定",1,'⑤案件貼り付けシート(E6~→A2へ縦横替えで）'!FS67="流動",2,'⑤案件貼り付けシート(E6~→A2へ縦横替えで）'!FS67="対象外",""))</f>
        <v/>
      </c>
      <c r="EH71" s="154" t="str">
        <f>IF('⑤案件貼り付けシート(E6~→A2へ縦横替えで）'!$FS67="固定",IF('⑤案件貼り付けシート(E6~→A2へ縦横替えで）'!FT67="","",'⑤案件貼り付けシート(E6~→A2へ縦横替えで）'!FT67),"")</f>
        <v/>
      </c>
      <c r="EI71" s="154" t="str">
        <f>IF('⑤案件貼り付けシート(E6~→A2へ縦横替えで）'!$FS67="固定",IF('⑤案件貼り付けシート(E6~→A2へ縦横替えで）'!FU67="","",'⑤案件貼り付けシート(E6~→A2へ縦横替えで）'!FU67),"")</f>
        <v/>
      </c>
      <c r="EJ71" s="154" t="str">
        <f>IF('⑤案件貼り付けシート(E6~→A2へ縦横替えで）'!$FS67="固定",IF('⑤案件貼り付けシート(E6~→A2へ縦横替えで）'!FV67="","",'⑤案件貼り付けシート(E6~→A2へ縦横替えで）'!FV67),"")</f>
        <v/>
      </c>
      <c r="EK71" s="154" t="str">
        <f>IF('⑤案件貼り付けシート(E6~→A2へ縦横替えで）'!$FS67="固定",IF('⑤案件貼り付けシート(E6~→A2へ縦横替えで）'!FW67="","",'⑤案件貼り付けシート(E6~→A2へ縦横替えで）'!FW67),"")</f>
        <v/>
      </c>
      <c r="EL71" s="154" t="str">
        <f>IF('⑤案件貼り付けシート(E6~→A2へ縦横替えで）'!$FS67="固定",IF('⑤案件貼り付けシート(E6~→A2へ縦横替えで）'!FX67="","",'⑤案件貼り付けシート(E6~→A2へ縦横替えで）'!FX67),"")</f>
        <v/>
      </c>
      <c r="EM71" s="154" t="str">
        <f>IF('⑤案件貼り付けシート(E6~→A2へ縦横替えで）'!$FS67="固定",IF('⑤案件貼り付けシート(E6~→A2へ縦横替えで）'!FY67="","",'⑤案件貼り付けシート(E6~→A2へ縦横替えで）'!FY67),"")</f>
        <v/>
      </c>
      <c r="EN71" s="7" t="str">
        <f>IF('⑤案件貼り付けシート(E6~→A2へ縦横替えで）'!$FS67="固定",IF('⑤案件貼り付けシート(E6~→A2へ縦横替えで）'!FZ67="","",'⑤案件貼り付けシート(E6~→A2へ縦横替えで）'!FZ67),"")</f>
        <v/>
      </c>
      <c r="EO71" s="7" t="str">
        <f>IF('⑤案件貼り付けシート(E6~→A2へ縦横替えで）'!GA67="","",'⑤案件貼り付けシート(E6~→A2へ縦横替えで）'!GA67)</f>
        <v/>
      </c>
      <c r="EP71" s="7" t="str">
        <f>IF('⑤案件貼り付けシート(E6~→A2へ縦横替えで）'!GB67="","",'⑤案件貼り付けシート(E6~→A2へ縦横替えで）'!GB67)</f>
        <v/>
      </c>
      <c r="EQ71" s="7" t="str">
        <f>IF('⑤案件貼り付けシート(E6~→A2へ縦横替えで）'!GC67="","",'⑤案件貼り付けシート(E6~→A2へ縦横替えで）'!GC67)</f>
        <v/>
      </c>
      <c r="ER71" s="154" t="str">
        <f>IF('⑤案件貼り付けシート(E6~→A2へ縦横替えで）'!GE67="","",'⑤案件貼り付けシート(E6~→A2へ縦横替えで）'!GE67)</f>
        <v/>
      </c>
      <c r="ES71" s="154" t="str">
        <f>IF('⑤案件貼り付けシート(E6~→A2へ縦横替えで）'!GF67="","",'⑤案件貼り付けシート(E6~→A2へ縦横替えで）'!GF67)</f>
        <v/>
      </c>
      <c r="ET71" s="7" t="str" cm="1">
        <f t="array" ref="ET71">IF('⑤案件貼り付けシート(E6~→A2へ縦横替えで）'!GG67="","",_xlfn.IFS('⑤案件貼り付けシート(E6~→A2へ縦横替えで）'!GG67="固定",1,'⑤案件貼り付けシート(E6~→A2へ縦横替えで）'!GG67="流動",2,'⑤案件貼り付けシート(E6~→A2へ縦横替えで）'!GG67="対象外",""))</f>
        <v/>
      </c>
      <c r="EU71" s="154" t="str">
        <f>IF('⑤案件貼り付けシート(E6~→A2へ縦横替えで）'!$GG67="固定",IF('⑤案件貼り付けシート(E6~→A2へ縦横替えで）'!GH67="","",'⑤案件貼り付けシート(E6~→A2へ縦横替えで）'!GH67),"")</f>
        <v/>
      </c>
      <c r="EV71" s="154" t="str">
        <f>IF('⑤案件貼り付けシート(E6~→A2へ縦横替えで）'!$GG67="固定",IF('⑤案件貼り付けシート(E6~→A2へ縦横替えで）'!GI67="","",'⑤案件貼り付けシート(E6~→A2へ縦横替えで）'!GI67),"")</f>
        <v/>
      </c>
      <c r="EW71" s="154" t="str">
        <f>IF('⑤案件貼り付けシート(E6~→A2へ縦横替えで）'!$GG67="固定",IF('⑤案件貼り付けシート(E6~→A2へ縦横替えで）'!GJ67="","",'⑤案件貼り付けシート(E6~→A2へ縦横替えで）'!GJ67),"")</f>
        <v/>
      </c>
      <c r="EX71" s="154" t="str">
        <f>IF('⑤案件貼り付けシート(E6~→A2へ縦横替えで）'!$GG67="固定",IF('⑤案件貼り付けシート(E6~→A2へ縦横替えで）'!GK67="","",'⑤案件貼り付けシート(E6~→A2へ縦横替えで）'!GK67),"")</f>
        <v/>
      </c>
      <c r="EY71" s="154" t="str">
        <f>IF('⑤案件貼り付けシート(E6~→A2へ縦横替えで）'!$GG67="固定",IF('⑤案件貼り付けシート(E6~→A2へ縦横替えで）'!GL67="","",'⑤案件貼り付けシート(E6~→A2へ縦横替えで）'!GL67),"")</f>
        <v/>
      </c>
      <c r="EZ71" s="154" t="str">
        <f>IF('⑤案件貼り付けシート(E6~→A2へ縦横替えで）'!$GG67="固定",IF('⑤案件貼り付けシート(E6~→A2へ縦横替えで）'!GM67="","",'⑤案件貼り付けシート(E6~→A2へ縦横替えで）'!GM67),"")</f>
        <v/>
      </c>
      <c r="FA71" s="7" t="str">
        <f>IF('⑤案件貼り付けシート(E6~→A2へ縦横替えで）'!$GG67="固定",IF('⑤案件貼り付けシート(E6~→A2へ縦横替えで）'!GN67="","",'⑤案件貼り付けシート(E6~→A2へ縦横替えで）'!GN67),"")</f>
        <v/>
      </c>
      <c r="FB71" s="7" t="str">
        <f>IF('⑤案件貼り付けシート(E6~→A2へ縦横替えで）'!GO67="","",'⑤案件貼り付けシート(E6~→A2へ縦横替えで）'!GO67)</f>
        <v/>
      </c>
      <c r="FC71" s="7" t="str">
        <f>IF('⑤案件貼り付けシート(E6~→A2へ縦横替えで）'!GP67="","",'⑤案件貼り付けシート(E6~→A2へ縦横替えで）'!GP67)</f>
        <v/>
      </c>
      <c r="FD71" s="7" t="str">
        <f>IF('⑤案件貼り付けシート(E6~→A2へ縦横替えで）'!GQ67="","",'⑤案件貼り付けシート(E6~→A2へ縦横替えで）'!GQ67)</f>
        <v/>
      </c>
      <c r="FE71" s="154" t="str">
        <f>IF('⑤案件貼り付けシート(E6~→A2へ縦横替えで）'!GS67="","",'⑤案件貼り付けシート(E6~→A2へ縦横替えで）'!GS67)</f>
        <v/>
      </c>
      <c r="FF71" s="154" t="str">
        <f>IF('⑤案件貼り付けシート(E6~→A2へ縦横替えで）'!GT67="","",'⑤案件貼り付けシート(E6~→A2へ縦横替えで）'!GT67)</f>
        <v/>
      </c>
      <c r="FG71" s="7" t="str" cm="1">
        <f t="array" ref="FG71">IF('⑤案件貼り付けシート(E6~→A2へ縦横替えで）'!GU67="","",_xlfn.IFS('⑤案件貼り付けシート(E6~→A2へ縦横替えで）'!GU67="固定",1,'⑤案件貼り付けシート(E6~→A2へ縦横替えで）'!GU67="流動",2,'⑤案件貼り付けシート(E6~→A2へ縦横替えで）'!GU67="対象外",""))</f>
        <v/>
      </c>
      <c r="FH71" s="154" t="str">
        <f>IF('⑤案件貼り付けシート(E6~→A2へ縦横替えで）'!$GU67="固定",IF('⑤案件貼り付けシート(E6~→A2へ縦横替えで）'!GV67="","",'⑤案件貼り付けシート(E6~→A2へ縦横替えで）'!GV67),"")</f>
        <v/>
      </c>
      <c r="FI71" s="154" t="str">
        <f>IF('⑤案件貼り付けシート(E6~→A2へ縦横替えで）'!$GU67="固定",IF('⑤案件貼り付けシート(E6~→A2へ縦横替えで）'!GW67="","",'⑤案件貼り付けシート(E6~→A2へ縦横替えで）'!GW67),"")</f>
        <v/>
      </c>
      <c r="FJ71" s="154" t="str">
        <f>IF('⑤案件貼り付けシート(E6~→A2へ縦横替えで）'!$GU67="固定",IF('⑤案件貼り付けシート(E6~→A2へ縦横替えで）'!GX67="","",'⑤案件貼り付けシート(E6~→A2へ縦横替えで）'!GX67),"")</f>
        <v/>
      </c>
      <c r="FK71" s="154" t="str">
        <f>IF('⑤案件貼り付けシート(E6~→A2へ縦横替えで）'!$GU67="固定",IF('⑤案件貼り付けシート(E6~→A2へ縦横替えで）'!GY67="","",'⑤案件貼り付けシート(E6~→A2へ縦横替えで）'!GY67),"")</f>
        <v/>
      </c>
      <c r="FL71" s="154" t="str">
        <f>IF('⑤案件貼り付けシート(E6~→A2へ縦横替えで）'!$GU67="固定",IF('⑤案件貼り付けシート(E6~→A2へ縦横替えで）'!GZ67="","",'⑤案件貼り付けシート(E6~→A2へ縦横替えで）'!GZ67),"")</f>
        <v/>
      </c>
      <c r="FM71" s="154" t="str">
        <f>IF('⑤案件貼り付けシート(E6~→A2へ縦横替えで）'!$GU67="固定",IF('⑤案件貼り付けシート(E6~→A2へ縦横替えで）'!HA67="","",'⑤案件貼り付けシート(E6~→A2へ縦横替えで）'!HA67),"")</f>
        <v/>
      </c>
      <c r="FN71" s="7" t="str">
        <f>IF('⑤案件貼り付けシート(E6~→A2へ縦横替えで）'!$GU67="固定",IF('⑤案件貼り付けシート(E6~→A2へ縦横替えで）'!HB67="","",'⑤案件貼り付けシート(E6~→A2へ縦横替えで）'!HB67),"")</f>
        <v/>
      </c>
      <c r="FO71" s="7" t="str">
        <f>IF('⑤案件貼り付けシート(E6~→A2へ縦横替えで）'!HC67="","",'⑤案件貼り付けシート(E6~→A2へ縦横替えで）'!HC67)</f>
        <v/>
      </c>
      <c r="FP71" s="7" t="str">
        <f>IF('⑤案件貼り付けシート(E6~→A2へ縦横替えで）'!HD67="","",'⑤案件貼り付けシート(E6~→A2へ縦横替えで）'!HD67)</f>
        <v/>
      </c>
      <c r="FQ71" s="7" t="str">
        <f>IF('⑤案件貼り付けシート(E6~→A2へ縦横替えで）'!HE67="","",'⑤案件貼り付けシート(E6~→A2へ縦横替えで）'!HE67)</f>
        <v/>
      </c>
      <c r="FR71" s="154" t="str">
        <f>IF('⑤案件貼り付けシート(E6~→A2へ縦横替えで）'!HG67="","",'⑤案件貼り付けシート(E6~→A2へ縦横替えで）'!HG67)</f>
        <v/>
      </c>
      <c r="FS71" s="154" t="str">
        <f>IF('⑤案件貼り付けシート(E6~→A2へ縦横替えで）'!HH67="","",'⑤案件貼り付けシート(E6~→A2へ縦横替えで）'!HH67)</f>
        <v/>
      </c>
      <c r="FT71" s="7" t="str" cm="1">
        <f t="array" ref="FT71">IF('⑤案件貼り付けシート(E6~→A2へ縦横替えで）'!HI67="","",_xlfn.IFS('⑤案件貼り付けシート(E6~→A2へ縦横替えで）'!HI67="固定",1,'⑤案件貼り付けシート(E6~→A2へ縦横替えで）'!HI67="流動",2,'⑤案件貼り付けシート(E6~→A2へ縦横替えで）'!HI67="対象外",""))</f>
        <v/>
      </c>
      <c r="FU71" s="154" t="str">
        <f>IF('⑤案件貼り付けシート(E6~→A2へ縦横替えで）'!$HI67="固定",IF('⑤案件貼り付けシート(E6~→A2へ縦横替えで）'!HJ67="","",'⑤案件貼り付けシート(E6~→A2へ縦横替えで）'!HJ67),"")</f>
        <v/>
      </c>
      <c r="FV71" s="154" t="str">
        <f>IF('⑤案件貼り付けシート(E6~→A2へ縦横替えで）'!$HI67="固定",IF('⑤案件貼り付けシート(E6~→A2へ縦横替えで）'!HK67="","",'⑤案件貼り付けシート(E6~→A2へ縦横替えで）'!HK67),"")</f>
        <v/>
      </c>
      <c r="FW71" s="154" t="str">
        <f>IF('⑤案件貼り付けシート(E6~→A2へ縦横替えで）'!$HI67="固定",IF('⑤案件貼り付けシート(E6~→A2へ縦横替えで）'!HL67="","",'⑤案件貼り付けシート(E6~→A2へ縦横替えで）'!HL67),"")</f>
        <v/>
      </c>
      <c r="FX71" s="154" t="str">
        <f>IF('⑤案件貼り付けシート(E6~→A2へ縦横替えで）'!$HI67="固定",IF('⑤案件貼り付けシート(E6~→A2へ縦横替えで）'!HM67="","",'⑤案件貼り付けシート(E6~→A2へ縦横替えで）'!HM67),"")</f>
        <v/>
      </c>
      <c r="FY71" s="154" t="str">
        <f>IF('⑤案件貼り付けシート(E6~→A2へ縦横替えで）'!$HI67="固定",IF('⑤案件貼り付けシート(E6~→A2へ縦横替えで）'!HN67="","",'⑤案件貼り付けシート(E6~→A2へ縦横替えで）'!HN67),"")</f>
        <v/>
      </c>
      <c r="FZ71" s="154" t="str">
        <f>IF('⑤案件貼り付けシート(E6~→A2へ縦横替えで）'!$HI67="固定",IF('⑤案件貼り付けシート(E6~→A2へ縦横替えで）'!HO67="","",'⑤案件貼り付けシート(E6~→A2へ縦横替えで）'!HO67),"")</f>
        <v/>
      </c>
      <c r="GA71" s="7" t="str">
        <f>IF('⑤案件貼り付けシート(E6~→A2へ縦横替えで）'!$HI67="固定",IF('⑤案件貼り付けシート(E6~→A2へ縦横替えで）'!HP67="","",'⑤案件貼り付けシート(E6~→A2へ縦横替えで）'!HP67),"")</f>
        <v/>
      </c>
      <c r="GB71" s="7" t="str">
        <f>IF('⑤案件貼り付けシート(E6~→A2へ縦横替えで）'!HQ67="","",'⑤案件貼り付けシート(E6~→A2へ縦横替えで）'!HQ67)</f>
        <v/>
      </c>
      <c r="GC71" s="7" t="str">
        <f>IF('⑤案件貼り付けシート(E6~→A2へ縦横替えで）'!HR67="","",'⑤案件貼り付けシート(E6~→A2へ縦横替えで）'!HR67)</f>
        <v/>
      </c>
      <c r="GD71" s="7" t="str">
        <f>IF('⑤案件貼り付けシート(E6~→A2へ縦横替えで）'!HS67="","",'⑤案件貼り付けシート(E6~→A2へ縦横替えで）'!HS67)</f>
        <v/>
      </c>
      <c r="GE71" s="7"/>
      <c r="GF71" s="7"/>
      <c r="GG71" s="7"/>
      <c r="GH71" s="7"/>
      <c r="GI71" s="7"/>
      <c r="GJ71" s="7"/>
      <c r="GK71" s="7"/>
      <c r="GL71" s="7"/>
      <c r="GM71" s="48"/>
      <c r="GN71" s="7"/>
      <c r="GO71" s="7"/>
      <c r="GP71" s="7"/>
      <c r="GQ71" s="7"/>
      <c r="GR71" s="48"/>
      <c r="GS71" s="48"/>
      <c r="GT71" s="48"/>
      <c r="GU71" s="48"/>
      <c r="GV71" s="48"/>
    </row>
    <row r="72" spans="1:204">
      <c r="A72" s="7"/>
      <c r="B72" s="7"/>
      <c r="C72" s="7"/>
      <c r="D72" s="48"/>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13"/>
      <c r="AJ72" s="13"/>
      <c r="AK72" s="7"/>
      <c r="AL72" s="7"/>
      <c r="AM72" s="7"/>
      <c r="AN72" s="7"/>
      <c r="AO72" s="7"/>
      <c r="AP72" s="7"/>
      <c r="AQ72" s="7"/>
      <c r="AR72" s="153"/>
      <c r="AS72" s="7"/>
      <c r="AT72" s="7"/>
      <c r="AU72" s="7"/>
      <c r="AV72" s="7"/>
      <c r="AW72" s="7"/>
      <c r="AX72" s="7"/>
      <c r="AY72" s="7"/>
      <c r="AZ72" s="7"/>
      <c r="BA72" s="7"/>
      <c r="BB72" s="7"/>
      <c r="BC72" s="7"/>
      <c r="BD72" s="7"/>
      <c r="BE72" s="154"/>
      <c r="BF72" s="154"/>
      <c r="BG72" s="7"/>
      <c r="BH72" s="154"/>
      <c r="BI72" s="154"/>
      <c r="BJ72" s="154"/>
      <c r="BK72" s="154"/>
      <c r="BL72" s="154"/>
      <c r="BM72" s="154"/>
      <c r="BN72" s="7"/>
      <c r="BO72" s="7"/>
      <c r="BP72" s="7"/>
      <c r="BQ72" s="7"/>
      <c r="BR72" s="154"/>
      <c r="BS72" s="154"/>
      <c r="BT72" s="7"/>
      <c r="BU72" s="154"/>
      <c r="BV72" s="154"/>
      <c r="BW72" s="154"/>
      <c r="BX72" s="154"/>
      <c r="BY72" s="154"/>
      <c r="BZ72" s="154"/>
      <c r="CA72" s="7"/>
      <c r="CB72" s="7"/>
      <c r="CC72" s="7"/>
      <c r="CD72" s="7"/>
      <c r="CE72" s="154"/>
      <c r="CF72" s="154"/>
      <c r="CG72" s="7"/>
      <c r="CH72" s="154"/>
      <c r="CI72" s="154"/>
      <c r="CJ72" s="154"/>
      <c r="CK72" s="154"/>
      <c r="CL72" s="154"/>
      <c r="CM72" s="154"/>
      <c r="CN72" s="7"/>
      <c r="CO72" s="7"/>
      <c r="CP72" s="7"/>
      <c r="CQ72" s="7"/>
      <c r="CR72" s="154"/>
      <c r="CS72" s="154"/>
      <c r="CT72" s="7"/>
      <c r="CU72" s="154"/>
      <c r="CV72" s="154"/>
      <c r="CW72" s="154"/>
      <c r="CX72" s="154"/>
      <c r="CY72" s="154"/>
      <c r="CZ72" s="154"/>
      <c r="DA72" s="7"/>
      <c r="DB72" s="7"/>
      <c r="DC72" s="7"/>
      <c r="DD72" s="7"/>
      <c r="DE72" s="154"/>
      <c r="DF72" s="154"/>
      <c r="DG72" s="7"/>
      <c r="DH72" s="154"/>
      <c r="DI72" s="154"/>
      <c r="DJ72" s="154"/>
      <c r="DK72" s="154"/>
      <c r="DL72" s="154"/>
      <c r="DM72" s="154"/>
      <c r="DN72" s="7"/>
      <c r="DO72" s="7"/>
      <c r="DP72" s="7"/>
      <c r="DQ72" s="7"/>
      <c r="DR72" s="154" t="str">
        <f>IF('⑤案件貼り付けシート(E6~→A2へ縦横替えで）'!FC68="","",'⑤案件貼り付けシート(E6~→A2へ縦横替えで）'!FC68)</f>
        <v/>
      </c>
      <c r="DS72" s="154" t="str">
        <f>IF('⑤案件貼り付けシート(E6~→A2へ縦横替えで）'!FD68="","",'⑤案件貼り付けシート(E6~→A2へ縦横替えで）'!FD68)</f>
        <v/>
      </c>
      <c r="DT72" s="7" t="str" cm="1">
        <f t="array" ref="DT72">IF('⑤案件貼り付けシート(E6~→A2へ縦横替えで）'!FE68="","",_xlfn.IFS('⑤案件貼り付けシート(E6~→A2へ縦横替えで）'!FE68="固定",1,'⑤案件貼り付けシート(E6~→A2へ縦横替えで）'!FE68="流動",2,'⑤案件貼り付けシート(E6~→A2へ縦横替えで）'!FE68="対象外",""))</f>
        <v/>
      </c>
      <c r="DU72" s="154" t="str">
        <f>IF('⑤案件貼り付けシート(E6~→A2へ縦横替えで）'!$FE68="固定",IF('⑤案件貼り付けシート(E6~→A2へ縦横替えで）'!FF68="","",'⑤案件貼り付けシート(E6~→A2へ縦横替えで）'!FF68),"")</f>
        <v/>
      </c>
      <c r="DV72" s="154" t="str">
        <f>IF('⑤案件貼り付けシート(E6~→A2へ縦横替えで）'!$FE68="固定",IF('⑤案件貼り付けシート(E6~→A2へ縦横替えで）'!FG68="","",'⑤案件貼り付けシート(E6~→A2へ縦横替えで）'!FG68),"")</f>
        <v/>
      </c>
      <c r="DW72" s="154" t="str">
        <f>IF('⑤案件貼り付けシート(E6~→A2へ縦横替えで）'!$FE68="固定",IF('⑤案件貼り付けシート(E6~→A2へ縦横替えで）'!FH68="","",'⑤案件貼り付けシート(E6~→A2へ縦横替えで）'!FH68),"")</f>
        <v/>
      </c>
      <c r="DX72" s="154" t="str">
        <f>IF('⑤案件貼り付けシート(E6~→A2へ縦横替えで）'!$FE68="固定",IF('⑤案件貼り付けシート(E6~→A2へ縦横替えで）'!FI68="","",'⑤案件貼り付けシート(E6~→A2へ縦横替えで）'!FI68),"")</f>
        <v/>
      </c>
      <c r="DY72" s="154" t="str">
        <f>IF('⑤案件貼り付けシート(E6~→A2へ縦横替えで）'!$FE68="固定",IF('⑤案件貼り付けシート(E6~→A2へ縦横替えで）'!FJ68="","",'⑤案件貼り付けシート(E6~→A2へ縦横替えで）'!FJ68),"")</f>
        <v/>
      </c>
      <c r="DZ72" s="154" t="str">
        <f>IF('⑤案件貼り付けシート(E6~→A2へ縦横替えで）'!$FE68="固定",IF('⑤案件貼り付けシート(E6~→A2へ縦横替えで）'!FK68="","",'⑤案件貼り付けシート(E6~→A2へ縦横替えで）'!FK68),"")</f>
        <v/>
      </c>
      <c r="EA72" s="7" t="str">
        <f>IF('⑤案件貼り付けシート(E6~→A2へ縦横替えで）'!$FE68="固定",IF('⑤案件貼り付けシート(E6~→A2へ縦横替えで）'!FL68="","",'⑤案件貼り付けシート(E6~→A2へ縦横替えで）'!FL68),"")</f>
        <v/>
      </c>
      <c r="EB72" s="7" t="str">
        <f>IF('⑤案件貼り付けシート(E6~→A2へ縦横替えで）'!FM68="","",'⑤案件貼り付けシート(E6~→A2へ縦横替えで）'!FM68)</f>
        <v/>
      </c>
      <c r="EC72" s="7" t="str">
        <f>IF('⑤案件貼り付けシート(E6~→A2へ縦横替えで）'!FN68="","",'⑤案件貼り付けシート(E6~→A2へ縦横替えで）'!FN68)</f>
        <v/>
      </c>
      <c r="ED72" s="7" t="str">
        <f>IF('⑤案件貼り付けシート(E6~→A2へ縦横替えで）'!FO68="","",'⑤案件貼り付けシート(E6~→A2へ縦横替えで）'!FO68)</f>
        <v/>
      </c>
      <c r="EE72" s="154" t="str">
        <f>IF('⑤案件貼り付けシート(E6~→A2へ縦横替えで）'!FQ68="","",'⑤案件貼り付けシート(E6~→A2へ縦横替えで）'!FQ68)</f>
        <v/>
      </c>
      <c r="EF72" s="154" t="str">
        <f>IF('⑤案件貼り付けシート(E6~→A2へ縦横替えで）'!FR68="","",'⑤案件貼り付けシート(E6~→A2へ縦横替えで）'!FR68)</f>
        <v/>
      </c>
      <c r="EG72" s="7" t="str" cm="1">
        <f t="array" ref="EG72">IF('⑤案件貼り付けシート(E6~→A2へ縦横替えで）'!FS68="","",_xlfn.IFS('⑤案件貼り付けシート(E6~→A2へ縦横替えで）'!FS68="固定",1,'⑤案件貼り付けシート(E6~→A2へ縦横替えで）'!FS68="流動",2,'⑤案件貼り付けシート(E6~→A2へ縦横替えで）'!FS68="対象外",""))</f>
        <v/>
      </c>
      <c r="EH72" s="154" t="str">
        <f>IF('⑤案件貼り付けシート(E6~→A2へ縦横替えで）'!$FS68="固定",IF('⑤案件貼り付けシート(E6~→A2へ縦横替えで）'!FT68="","",'⑤案件貼り付けシート(E6~→A2へ縦横替えで）'!FT68),"")</f>
        <v/>
      </c>
      <c r="EI72" s="154" t="str">
        <f>IF('⑤案件貼り付けシート(E6~→A2へ縦横替えで）'!$FS68="固定",IF('⑤案件貼り付けシート(E6~→A2へ縦横替えで）'!FU68="","",'⑤案件貼り付けシート(E6~→A2へ縦横替えで）'!FU68),"")</f>
        <v/>
      </c>
      <c r="EJ72" s="154" t="str">
        <f>IF('⑤案件貼り付けシート(E6~→A2へ縦横替えで）'!$FS68="固定",IF('⑤案件貼り付けシート(E6~→A2へ縦横替えで）'!FV68="","",'⑤案件貼り付けシート(E6~→A2へ縦横替えで）'!FV68),"")</f>
        <v/>
      </c>
      <c r="EK72" s="154" t="str">
        <f>IF('⑤案件貼り付けシート(E6~→A2へ縦横替えで）'!$FS68="固定",IF('⑤案件貼り付けシート(E6~→A2へ縦横替えで）'!FW68="","",'⑤案件貼り付けシート(E6~→A2へ縦横替えで）'!FW68),"")</f>
        <v/>
      </c>
      <c r="EL72" s="154" t="str">
        <f>IF('⑤案件貼り付けシート(E6~→A2へ縦横替えで）'!$FS68="固定",IF('⑤案件貼り付けシート(E6~→A2へ縦横替えで）'!FX68="","",'⑤案件貼り付けシート(E6~→A2へ縦横替えで）'!FX68),"")</f>
        <v/>
      </c>
      <c r="EM72" s="154" t="str">
        <f>IF('⑤案件貼り付けシート(E6~→A2へ縦横替えで）'!$FS68="固定",IF('⑤案件貼り付けシート(E6~→A2へ縦横替えで）'!FY68="","",'⑤案件貼り付けシート(E6~→A2へ縦横替えで）'!FY68),"")</f>
        <v/>
      </c>
      <c r="EN72" s="7" t="str">
        <f>IF('⑤案件貼り付けシート(E6~→A2へ縦横替えで）'!$FS68="固定",IF('⑤案件貼り付けシート(E6~→A2へ縦横替えで）'!FZ68="","",'⑤案件貼り付けシート(E6~→A2へ縦横替えで）'!FZ68),"")</f>
        <v/>
      </c>
      <c r="EO72" s="7" t="str">
        <f>IF('⑤案件貼り付けシート(E6~→A2へ縦横替えで）'!GA68="","",'⑤案件貼り付けシート(E6~→A2へ縦横替えで）'!GA68)</f>
        <v/>
      </c>
      <c r="EP72" s="7" t="str">
        <f>IF('⑤案件貼り付けシート(E6~→A2へ縦横替えで）'!GB68="","",'⑤案件貼り付けシート(E6~→A2へ縦横替えで）'!GB68)</f>
        <v/>
      </c>
      <c r="EQ72" s="7" t="str">
        <f>IF('⑤案件貼り付けシート(E6~→A2へ縦横替えで）'!GC68="","",'⑤案件貼り付けシート(E6~→A2へ縦横替えで）'!GC68)</f>
        <v/>
      </c>
      <c r="ER72" s="154" t="str">
        <f>IF('⑤案件貼り付けシート(E6~→A2へ縦横替えで）'!GE68="","",'⑤案件貼り付けシート(E6~→A2へ縦横替えで）'!GE68)</f>
        <v/>
      </c>
      <c r="ES72" s="154" t="str">
        <f>IF('⑤案件貼り付けシート(E6~→A2へ縦横替えで）'!GF68="","",'⑤案件貼り付けシート(E6~→A2へ縦横替えで）'!GF68)</f>
        <v/>
      </c>
      <c r="ET72" s="7" t="str" cm="1">
        <f t="array" ref="ET72">IF('⑤案件貼り付けシート(E6~→A2へ縦横替えで）'!GG68="","",_xlfn.IFS('⑤案件貼り付けシート(E6~→A2へ縦横替えで）'!GG68="固定",1,'⑤案件貼り付けシート(E6~→A2へ縦横替えで）'!GG68="流動",2,'⑤案件貼り付けシート(E6~→A2へ縦横替えで）'!GG68="対象外",""))</f>
        <v/>
      </c>
      <c r="EU72" s="154" t="str">
        <f>IF('⑤案件貼り付けシート(E6~→A2へ縦横替えで）'!$GG68="固定",IF('⑤案件貼り付けシート(E6~→A2へ縦横替えで）'!GH68="","",'⑤案件貼り付けシート(E6~→A2へ縦横替えで）'!GH68),"")</f>
        <v/>
      </c>
      <c r="EV72" s="154" t="str">
        <f>IF('⑤案件貼り付けシート(E6~→A2へ縦横替えで）'!$GG68="固定",IF('⑤案件貼り付けシート(E6~→A2へ縦横替えで）'!GI68="","",'⑤案件貼り付けシート(E6~→A2へ縦横替えで）'!GI68),"")</f>
        <v/>
      </c>
      <c r="EW72" s="154" t="str">
        <f>IF('⑤案件貼り付けシート(E6~→A2へ縦横替えで）'!$GG68="固定",IF('⑤案件貼り付けシート(E6~→A2へ縦横替えで）'!GJ68="","",'⑤案件貼り付けシート(E6~→A2へ縦横替えで）'!GJ68),"")</f>
        <v/>
      </c>
      <c r="EX72" s="154" t="str">
        <f>IF('⑤案件貼り付けシート(E6~→A2へ縦横替えで）'!$GG68="固定",IF('⑤案件貼り付けシート(E6~→A2へ縦横替えで）'!GK68="","",'⑤案件貼り付けシート(E6~→A2へ縦横替えで）'!GK68),"")</f>
        <v/>
      </c>
      <c r="EY72" s="154" t="str">
        <f>IF('⑤案件貼り付けシート(E6~→A2へ縦横替えで）'!$GG68="固定",IF('⑤案件貼り付けシート(E6~→A2へ縦横替えで）'!GL68="","",'⑤案件貼り付けシート(E6~→A2へ縦横替えで）'!GL68),"")</f>
        <v/>
      </c>
      <c r="EZ72" s="154" t="str">
        <f>IF('⑤案件貼り付けシート(E6~→A2へ縦横替えで）'!$GG68="固定",IF('⑤案件貼り付けシート(E6~→A2へ縦横替えで）'!GM68="","",'⑤案件貼り付けシート(E6~→A2へ縦横替えで）'!GM68),"")</f>
        <v/>
      </c>
      <c r="FA72" s="7" t="str">
        <f>IF('⑤案件貼り付けシート(E6~→A2へ縦横替えで）'!$GG68="固定",IF('⑤案件貼り付けシート(E6~→A2へ縦横替えで）'!GN68="","",'⑤案件貼り付けシート(E6~→A2へ縦横替えで）'!GN68),"")</f>
        <v/>
      </c>
      <c r="FB72" s="7" t="str">
        <f>IF('⑤案件貼り付けシート(E6~→A2へ縦横替えで）'!GO68="","",'⑤案件貼り付けシート(E6~→A2へ縦横替えで）'!GO68)</f>
        <v/>
      </c>
      <c r="FC72" s="7" t="str">
        <f>IF('⑤案件貼り付けシート(E6~→A2へ縦横替えで）'!GP68="","",'⑤案件貼り付けシート(E6~→A2へ縦横替えで）'!GP68)</f>
        <v/>
      </c>
      <c r="FD72" s="7" t="str">
        <f>IF('⑤案件貼り付けシート(E6~→A2へ縦横替えで）'!GQ68="","",'⑤案件貼り付けシート(E6~→A2へ縦横替えで）'!GQ68)</f>
        <v/>
      </c>
      <c r="FE72" s="154" t="str">
        <f>IF('⑤案件貼り付けシート(E6~→A2へ縦横替えで）'!GS68="","",'⑤案件貼り付けシート(E6~→A2へ縦横替えで）'!GS68)</f>
        <v/>
      </c>
      <c r="FF72" s="154" t="str">
        <f>IF('⑤案件貼り付けシート(E6~→A2へ縦横替えで）'!GT68="","",'⑤案件貼り付けシート(E6~→A2へ縦横替えで）'!GT68)</f>
        <v/>
      </c>
      <c r="FG72" s="7" t="str" cm="1">
        <f t="array" ref="FG72">IF('⑤案件貼り付けシート(E6~→A2へ縦横替えで）'!GU68="","",_xlfn.IFS('⑤案件貼り付けシート(E6~→A2へ縦横替えで）'!GU68="固定",1,'⑤案件貼り付けシート(E6~→A2へ縦横替えで）'!GU68="流動",2,'⑤案件貼り付けシート(E6~→A2へ縦横替えで）'!GU68="対象外",""))</f>
        <v/>
      </c>
      <c r="FH72" s="154" t="str">
        <f>IF('⑤案件貼り付けシート(E6~→A2へ縦横替えで）'!$GU68="固定",IF('⑤案件貼り付けシート(E6~→A2へ縦横替えで）'!GV68="","",'⑤案件貼り付けシート(E6~→A2へ縦横替えで）'!GV68),"")</f>
        <v/>
      </c>
      <c r="FI72" s="154" t="str">
        <f>IF('⑤案件貼り付けシート(E6~→A2へ縦横替えで）'!$GU68="固定",IF('⑤案件貼り付けシート(E6~→A2へ縦横替えで）'!GW68="","",'⑤案件貼り付けシート(E6~→A2へ縦横替えで）'!GW68),"")</f>
        <v/>
      </c>
      <c r="FJ72" s="154" t="str">
        <f>IF('⑤案件貼り付けシート(E6~→A2へ縦横替えで）'!$GU68="固定",IF('⑤案件貼り付けシート(E6~→A2へ縦横替えで）'!GX68="","",'⑤案件貼り付けシート(E6~→A2へ縦横替えで）'!GX68),"")</f>
        <v/>
      </c>
      <c r="FK72" s="154" t="str">
        <f>IF('⑤案件貼り付けシート(E6~→A2へ縦横替えで）'!$GU68="固定",IF('⑤案件貼り付けシート(E6~→A2へ縦横替えで）'!GY68="","",'⑤案件貼り付けシート(E6~→A2へ縦横替えで）'!GY68),"")</f>
        <v/>
      </c>
      <c r="FL72" s="154" t="str">
        <f>IF('⑤案件貼り付けシート(E6~→A2へ縦横替えで）'!$GU68="固定",IF('⑤案件貼り付けシート(E6~→A2へ縦横替えで）'!GZ68="","",'⑤案件貼り付けシート(E6~→A2へ縦横替えで）'!GZ68),"")</f>
        <v/>
      </c>
      <c r="FM72" s="154" t="str">
        <f>IF('⑤案件貼り付けシート(E6~→A2へ縦横替えで）'!$GU68="固定",IF('⑤案件貼り付けシート(E6~→A2へ縦横替えで）'!HA68="","",'⑤案件貼り付けシート(E6~→A2へ縦横替えで）'!HA68),"")</f>
        <v/>
      </c>
      <c r="FN72" s="7" t="str">
        <f>IF('⑤案件貼り付けシート(E6~→A2へ縦横替えで）'!$GU68="固定",IF('⑤案件貼り付けシート(E6~→A2へ縦横替えで）'!HB68="","",'⑤案件貼り付けシート(E6~→A2へ縦横替えで）'!HB68),"")</f>
        <v/>
      </c>
      <c r="FO72" s="7" t="str">
        <f>IF('⑤案件貼り付けシート(E6~→A2へ縦横替えで）'!HC68="","",'⑤案件貼り付けシート(E6~→A2へ縦横替えで）'!HC68)</f>
        <v/>
      </c>
      <c r="FP72" s="7" t="str">
        <f>IF('⑤案件貼り付けシート(E6~→A2へ縦横替えで）'!HD68="","",'⑤案件貼り付けシート(E6~→A2へ縦横替えで）'!HD68)</f>
        <v/>
      </c>
      <c r="FQ72" s="7" t="str">
        <f>IF('⑤案件貼り付けシート(E6~→A2へ縦横替えで）'!HE68="","",'⑤案件貼り付けシート(E6~→A2へ縦横替えで）'!HE68)</f>
        <v/>
      </c>
      <c r="FR72" s="154" t="str">
        <f>IF('⑤案件貼り付けシート(E6~→A2へ縦横替えで）'!HG68="","",'⑤案件貼り付けシート(E6~→A2へ縦横替えで）'!HG68)</f>
        <v/>
      </c>
      <c r="FS72" s="154" t="str">
        <f>IF('⑤案件貼り付けシート(E6~→A2へ縦横替えで）'!HH68="","",'⑤案件貼り付けシート(E6~→A2へ縦横替えで）'!HH68)</f>
        <v/>
      </c>
      <c r="FT72" s="7" t="str" cm="1">
        <f t="array" ref="FT72">IF('⑤案件貼り付けシート(E6~→A2へ縦横替えで）'!HI68="","",_xlfn.IFS('⑤案件貼り付けシート(E6~→A2へ縦横替えで）'!HI68="固定",1,'⑤案件貼り付けシート(E6~→A2へ縦横替えで）'!HI68="流動",2,'⑤案件貼り付けシート(E6~→A2へ縦横替えで）'!HI68="対象外",""))</f>
        <v/>
      </c>
      <c r="FU72" s="154" t="str">
        <f>IF('⑤案件貼り付けシート(E6~→A2へ縦横替えで）'!$HI68="固定",IF('⑤案件貼り付けシート(E6~→A2へ縦横替えで）'!HJ68="","",'⑤案件貼り付けシート(E6~→A2へ縦横替えで）'!HJ68),"")</f>
        <v/>
      </c>
      <c r="FV72" s="154" t="str">
        <f>IF('⑤案件貼り付けシート(E6~→A2へ縦横替えで）'!$HI68="固定",IF('⑤案件貼り付けシート(E6~→A2へ縦横替えで）'!HK68="","",'⑤案件貼り付けシート(E6~→A2へ縦横替えで）'!HK68),"")</f>
        <v/>
      </c>
      <c r="FW72" s="154" t="str">
        <f>IF('⑤案件貼り付けシート(E6~→A2へ縦横替えで）'!$HI68="固定",IF('⑤案件貼り付けシート(E6~→A2へ縦横替えで）'!HL68="","",'⑤案件貼り付けシート(E6~→A2へ縦横替えで）'!HL68),"")</f>
        <v/>
      </c>
      <c r="FX72" s="154" t="str">
        <f>IF('⑤案件貼り付けシート(E6~→A2へ縦横替えで）'!$HI68="固定",IF('⑤案件貼り付けシート(E6~→A2へ縦横替えで）'!HM68="","",'⑤案件貼り付けシート(E6~→A2へ縦横替えで）'!HM68),"")</f>
        <v/>
      </c>
      <c r="FY72" s="154" t="str">
        <f>IF('⑤案件貼り付けシート(E6~→A2へ縦横替えで）'!$HI68="固定",IF('⑤案件貼り付けシート(E6~→A2へ縦横替えで）'!HN68="","",'⑤案件貼り付けシート(E6~→A2へ縦横替えで）'!HN68),"")</f>
        <v/>
      </c>
      <c r="FZ72" s="154" t="str">
        <f>IF('⑤案件貼り付けシート(E6~→A2へ縦横替えで）'!$HI68="固定",IF('⑤案件貼り付けシート(E6~→A2へ縦横替えで）'!HO68="","",'⑤案件貼り付けシート(E6~→A2へ縦横替えで）'!HO68),"")</f>
        <v/>
      </c>
      <c r="GA72" s="7" t="str">
        <f>IF('⑤案件貼り付けシート(E6~→A2へ縦横替えで）'!$HI68="固定",IF('⑤案件貼り付けシート(E6~→A2へ縦横替えで）'!HP68="","",'⑤案件貼り付けシート(E6~→A2へ縦横替えで）'!HP68),"")</f>
        <v/>
      </c>
      <c r="GB72" s="7" t="str">
        <f>IF('⑤案件貼り付けシート(E6~→A2へ縦横替えで）'!HQ68="","",'⑤案件貼り付けシート(E6~→A2へ縦横替えで）'!HQ68)</f>
        <v/>
      </c>
      <c r="GC72" s="7" t="str">
        <f>IF('⑤案件貼り付けシート(E6~→A2へ縦横替えで）'!HR68="","",'⑤案件貼り付けシート(E6~→A2へ縦横替えで）'!HR68)</f>
        <v/>
      </c>
      <c r="GD72" s="7" t="str">
        <f>IF('⑤案件貼り付けシート(E6~→A2へ縦横替えで）'!HS68="","",'⑤案件貼り付けシート(E6~→A2へ縦横替えで）'!HS68)</f>
        <v/>
      </c>
      <c r="GE72" s="7"/>
      <c r="GF72" s="7"/>
      <c r="GG72" s="7"/>
      <c r="GH72" s="7"/>
      <c r="GI72" s="7"/>
      <c r="GJ72" s="7"/>
      <c r="GK72" s="7"/>
      <c r="GL72" s="7"/>
      <c r="GM72" s="48"/>
      <c r="GN72" s="7"/>
      <c r="GO72" s="7"/>
      <c r="GP72" s="7"/>
      <c r="GQ72" s="7"/>
      <c r="GR72" s="48"/>
      <c r="GS72" s="48"/>
      <c r="GT72" s="48"/>
      <c r="GU72" s="48"/>
      <c r="GV72" s="48"/>
    </row>
    <row r="73" spans="1:204">
      <c r="A73" s="7"/>
      <c r="B73" s="7"/>
      <c r="C73" s="7"/>
      <c r="D73" s="48"/>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13"/>
      <c r="AJ73" s="13"/>
      <c r="AK73" s="7"/>
      <c r="AL73" s="7"/>
      <c r="AM73" s="7"/>
      <c r="AN73" s="7"/>
      <c r="AO73" s="7"/>
      <c r="AP73" s="7"/>
      <c r="AQ73" s="7"/>
      <c r="AR73" s="153"/>
      <c r="AS73" s="7"/>
      <c r="AT73" s="7"/>
      <c r="AU73" s="7"/>
      <c r="AV73" s="7"/>
      <c r="AW73" s="7"/>
      <c r="AX73" s="7"/>
      <c r="AY73" s="7"/>
      <c r="AZ73" s="7"/>
      <c r="BA73" s="7"/>
      <c r="BB73" s="7"/>
      <c r="BC73" s="7"/>
      <c r="BD73" s="7"/>
      <c r="BE73" s="154"/>
      <c r="BF73" s="154"/>
      <c r="BG73" s="7"/>
      <c r="BH73" s="154"/>
      <c r="BI73" s="154"/>
      <c r="BJ73" s="154"/>
      <c r="BK73" s="154"/>
      <c r="BL73" s="154"/>
      <c r="BM73" s="154"/>
      <c r="BN73" s="7"/>
      <c r="BO73" s="7"/>
      <c r="BP73" s="7"/>
      <c r="BQ73" s="7"/>
      <c r="BR73" s="154"/>
      <c r="BS73" s="154"/>
      <c r="BT73" s="7"/>
      <c r="BU73" s="154"/>
      <c r="BV73" s="154"/>
      <c r="BW73" s="154"/>
      <c r="BX73" s="154"/>
      <c r="BY73" s="154"/>
      <c r="BZ73" s="154"/>
      <c r="CA73" s="7"/>
      <c r="CB73" s="7"/>
      <c r="CC73" s="7"/>
      <c r="CD73" s="7"/>
      <c r="CE73" s="154"/>
      <c r="CF73" s="154"/>
      <c r="CG73" s="7"/>
      <c r="CH73" s="154"/>
      <c r="CI73" s="154"/>
      <c r="CJ73" s="154"/>
      <c r="CK73" s="154"/>
      <c r="CL73" s="154"/>
      <c r="CM73" s="154"/>
      <c r="CN73" s="7"/>
      <c r="CO73" s="7"/>
      <c r="CP73" s="7"/>
      <c r="CQ73" s="7"/>
      <c r="CR73" s="154"/>
      <c r="CS73" s="154"/>
      <c r="CT73" s="7"/>
      <c r="CU73" s="154"/>
      <c r="CV73" s="154"/>
      <c r="CW73" s="154"/>
      <c r="CX73" s="154"/>
      <c r="CY73" s="154"/>
      <c r="CZ73" s="154"/>
      <c r="DA73" s="7"/>
      <c r="DB73" s="7"/>
      <c r="DC73" s="7"/>
      <c r="DD73" s="7"/>
      <c r="DE73" s="154"/>
      <c r="DF73" s="154"/>
      <c r="DG73" s="7"/>
      <c r="DH73" s="154"/>
      <c r="DI73" s="154"/>
      <c r="DJ73" s="154"/>
      <c r="DK73" s="154"/>
      <c r="DL73" s="154"/>
      <c r="DM73" s="154"/>
      <c r="DN73" s="7"/>
      <c r="DO73" s="7"/>
      <c r="DP73" s="7"/>
      <c r="DQ73" s="7"/>
      <c r="DR73" s="154" t="str">
        <f>IF('⑤案件貼り付けシート(E6~→A2へ縦横替えで）'!FC69="","",'⑤案件貼り付けシート(E6~→A2へ縦横替えで）'!FC69)</f>
        <v/>
      </c>
      <c r="DS73" s="154" t="str">
        <f>IF('⑤案件貼り付けシート(E6~→A2へ縦横替えで）'!FD69="","",'⑤案件貼り付けシート(E6~→A2へ縦横替えで）'!FD69)</f>
        <v/>
      </c>
      <c r="DT73" s="7" t="str" cm="1">
        <f t="array" ref="DT73">IF('⑤案件貼り付けシート(E6~→A2へ縦横替えで）'!FE69="","",_xlfn.IFS('⑤案件貼り付けシート(E6~→A2へ縦横替えで）'!FE69="固定",1,'⑤案件貼り付けシート(E6~→A2へ縦横替えで）'!FE69="流動",2,'⑤案件貼り付けシート(E6~→A2へ縦横替えで）'!FE69="対象外",""))</f>
        <v/>
      </c>
      <c r="DU73" s="154" t="str">
        <f>IF('⑤案件貼り付けシート(E6~→A2へ縦横替えで）'!$FE69="固定",IF('⑤案件貼り付けシート(E6~→A2へ縦横替えで）'!FF69="","",'⑤案件貼り付けシート(E6~→A2へ縦横替えで）'!FF69),"")</f>
        <v/>
      </c>
      <c r="DV73" s="154" t="str">
        <f>IF('⑤案件貼り付けシート(E6~→A2へ縦横替えで）'!$FE69="固定",IF('⑤案件貼り付けシート(E6~→A2へ縦横替えで）'!FG69="","",'⑤案件貼り付けシート(E6~→A2へ縦横替えで）'!FG69),"")</f>
        <v/>
      </c>
      <c r="DW73" s="154" t="str">
        <f>IF('⑤案件貼り付けシート(E6~→A2へ縦横替えで）'!$FE69="固定",IF('⑤案件貼り付けシート(E6~→A2へ縦横替えで）'!FH69="","",'⑤案件貼り付けシート(E6~→A2へ縦横替えで）'!FH69),"")</f>
        <v/>
      </c>
      <c r="DX73" s="154" t="str">
        <f>IF('⑤案件貼り付けシート(E6~→A2へ縦横替えで）'!$FE69="固定",IF('⑤案件貼り付けシート(E6~→A2へ縦横替えで）'!FI69="","",'⑤案件貼り付けシート(E6~→A2へ縦横替えで）'!FI69),"")</f>
        <v/>
      </c>
      <c r="DY73" s="154" t="str">
        <f>IF('⑤案件貼り付けシート(E6~→A2へ縦横替えで）'!$FE69="固定",IF('⑤案件貼り付けシート(E6~→A2へ縦横替えで）'!FJ69="","",'⑤案件貼り付けシート(E6~→A2へ縦横替えで）'!FJ69),"")</f>
        <v/>
      </c>
      <c r="DZ73" s="154" t="str">
        <f>IF('⑤案件貼り付けシート(E6~→A2へ縦横替えで）'!$FE69="固定",IF('⑤案件貼り付けシート(E6~→A2へ縦横替えで）'!FK69="","",'⑤案件貼り付けシート(E6~→A2へ縦横替えで）'!FK69),"")</f>
        <v/>
      </c>
      <c r="EA73" s="7" t="str">
        <f>IF('⑤案件貼り付けシート(E6~→A2へ縦横替えで）'!$FE69="固定",IF('⑤案件貼り付けシート(E6~→A2へ縦横替えで）'!FL69="","",'⑤案件貼り付けシート(E6~→A2へ縦横替えで）'!FL69),"")</f>
        <v/>
      </c>
      <c r="EB73" s="7" t="str">
        <f>IF('⑤案件貼り付けシート(E6~→A2へ縦横替えで）'!FM69="","",'⑤案件貼り付けシート(E6~→A2へ縦横替えで）'!FM69)</f>
        <v/>
      </c>
      <c r="EC73" s="7" t="str">
        <f>IF('⑤案件貼り付けシート(E6~→A2へ縦横替えで）'!FN69="","",'⑤案件貼り付けシート(E6~→A2へ縦横替えで）'!FN69)</f>
        <v/>
      </c>
      <c r="ED73" s="7" t="str">
        <f>IF('⑤案件貼り付けシート(E6~→A2へ縦横替えで）'!FO69="","",'⑤案件貼り付けシート(E6~→A2へ縦横替えで）'!FO69)</f>
        <v/>
      </c>
      <c r="EE73" s="154" t="str">
        <f>IF('⑤案件貼り付けシート(E6~→A2へ縦横替えで）'!FQ69="","",'⑤案件貼り付けシート(E6~→A2へ縦横替えで）'!FQ69)</f>
        <v/>
      </c>
      <c r="EF73" s="154" t="str">
        <f>IF('⑤案件貼り付けシート(E6~→A2へ縦横替えで）'!FR69="","",'⑤案件貼り付けシート(E6~→A2へ縦横替えで）'!FR69)</f>
        <v/>
      </c>
      <c r="EG73" s="7" t="str" cm="1">
        <f t="array" ref="EG73">IF('⑤案件貼り付けシート(E6~→A2へ縦横替えで）'!FS69="","",_xlfn.IFS('⑤案件貼り付けシート(E6~→A2へ縦横替えで）'!FS69="固定",1,'⑤案件貼り付けシート(E6~→A2へ縦横替えで）'!FS69="流動",2,'⑤案件貼り付けシート(E6~→A2へ縦横替えで）'!FS69="対象外",""))</f>
        <v/>
      </c>
      <c r="EH73" s="154" t="str">
        <f>IF('⑤案件貼り付けシート(E6~→A2へ縦横替えで）'!$FS69="固定",IF('⑤案件貼り付けシート(E6~→A2へ縦横替えで）'!FT69="","",'⑤案件貼り付けシート(E6~→A2へ縦横替えで）'!FT69),"")</f>
        <v/>
      </c>
      <c r="EI73" s="154" t="str">
        <f>IF('⑤案件貼り付けシート(E6~→A2へ縦横替えで）'!$FS69="固定",IF('⑤案件貼り付けシート(E6~→A2へ縦横替えで）'!FU69="","",'⑤案件貼り付けシート(E6~→A2へ縦横替えで）'!FU69),"")</f>
        <v/>
      </c>
      <c r="EJ73" s="154" t="str">
        <f>IF('⑤案件貼り付けシート(E6~→A2へ縦横替えで）'!$FS69="固定",IF('⑤案件貼り付けシート(E6~→A2へ縦横替えで）'!FV69="","",'⑤案件貼り付けシート(E6~→A2へ縦横替えで）'!FV69),"")</f>
        <v/>
      </c>
      <c r="EK73" s="154" t="str">
        <f>IF('⑤案件貼り付けシート(E6~→A2へ縦横替えで）'!$FS69="固定",IF('⑤案件貼り付けシート(E6~→A2へ縦横替えで）'!FW69="","",'⑤案件貼り付けシート(E6~→A2へ縦横替えで）'!FW69),"")</f>
        <v/>
      </c>
      <c r="EL73" s="154" t="str">
        <f>IF('⑤案件貼り付けシート(E6~→A2へ縦横替えで）'!$FS69="固定",IF('⑤案件貼り付けシート(E6~→A2へ縦横替えで）'!FX69="","",'⑤案件貼り付けシート(E6~→A2へ縦横替えで）'!FX69),"")</f>
        <v/>
      </c>
      <c r="EM73" s="154" t="str">
        <f>IF('⑤案件貼り付けシート(E6~→A2へ縦横替えで）'!$FS69="固定",IF('⑤案件貼り付けシート(E6~→A2へ縦横替えで）'!FY69="","",'⑤案件貼り付けシート(E6~→A2へ縦横替えで）'!FY69),"")</f>
        <v/>
      </c>
      <c r="EN73" s="7" t="str">
        <f>IF('⑤案件貼り付けシート(E6~→A2へ縦横替えで）'!$FS69="固定",IF('⑤案件貼り付けシート(E6~→A2へ縦横替えで）'!FZ69="","",'⑤案件貼り付けシート(E6~→A2へ縦横替えで）'!FZ69),"")</f>
        <v/>
      </c>
      <c r="EO73" s="7" t="str">
        <f>IF('⑤案件貼り付けシート(E6~→A2へ縦横替えで）'!GA69="","",'⑤案件貼り付けシート(E6~→A2へ縦横替えで）'!GA69)</f>
        <v/>
      </c>
      <c r="EP73" s="7" t="str">
        <f>IF('⑤案件貼り付けシート(E6~→A2へ縦横替えで）'!GB69="","",'⑤案件貼り付けシート(E6~→A2へ縦横替えで）'!GB69)</f>
        <v/>
      </c>
      <c r="EQ73" s="7" t="str">
        <f>IF('⑤案件貼り付けシート(E6~→A2へ縦横替えで）'!GC69="","",'⑤案件貼り付けシート(E6~→A2へ縦横替えで）'!GC69)</f>
        <v/>
      </c>
      <c r="ER73" s="154" t="str">
        <f>IF('⑤案件貼り付けシート(E6~→A2へ縦横替えで）'!GE69="","",'⑤案件貼り付けシート(E6~→A2へ縦横替えで）'!GE69)</f>
        <v/>
      </c>
      <c r="ES73" s="154" t="str">
        <f>IF('⑤案件貼り付けシート(E6~→A2へ縦横替えで）'!GF69="","",'⑤案件貼り付けシート(E6~→A2へ縦横替えで）'!GF69)</f>
        <v/>
      </c>
      <c r="ET73" s="7" t="str" cm="1">
        <f t="array" ref="ET73">IF('⑤案件貼り付けシート(E6~→A2へ縦横替えで）'!GG69="","",_xlfn.IFS('⑤案件貼り付けシート(E6~→A2へ縦横替えで）'!GG69="固定",1,'⑤案件貼り付けシート(E6~→A2へ縦横替えで）'!GG69="流動",2,'⑤案件貼り付けシート(E6~→A2へ縦横替えで）'!GG69="対象外",""))</f>
        <v/>
      </c>
      <c r="EU73" s="154" t="str">
        <f>IF('⑤案件貼り付けシート(E6~→A2へ縦横替えで）'!$GG69="固定",IF('⑤案件貼り付けシート(E6~→A2へ縦横替えで）'!GH69="","",'⑤案件貼り付けシート(E6~→A2へ縦横替えで）'!GH69),"")</f>
        <v/>
      </c>
      <c r="EV73" s="154" t="str">
        <f>IF('⑤案件貼り付けシート(E6~→A2へ縦横替えで）'!$GG69="固定",IF('⑤案件貼り付けシート(E6~→A2へ縦横替えで）'!GI69="","",'⑤案件貼り付けシート(E6~→A2へ縦横替えで）'!GI69),"")</f>
        <v/>
      </c>
      <c r="EW73" s="154" t="str">
        <f>IF('⑤案件貼り付けシート(E6~→A2へ縦横替えで）'!$GG69="固定",IF('⑤案件貼り付けシート(E6~→A2へ縦横替えで）'!GJ69="","",'⑤案件貼り付けシート(E6~→A2へ縦横替えで）'!GJ69),"")</f>
        <v/>
      </c>
      <c r="EX73" s="154" t="str">
        <f>IF('⑤案件貼り付けシート(E6~→A2へ縦横替えで）'!$GG69="固定",IF('⑤案件貼り付けシート(E6~→A2へ縦横替えで）'!GK69="","",'⑤案件貼り付けシート(E6~→A2へ縦横替えで）'!GK69),"")</f>
        <v/>
      </c>
      <c r="EY73" s="154" t="str">
        <f>IF('⑤案件貼り付けシート(E6~→A2へ縦横替えで）'!$GG69="固定",IF('⑤案件貼り付けシート(E6~→A2へ縦横替えで）'!GL69="","",'⑤案件貼り付けシート(E6~→A2へ縦横替えで）'!GL69),"")</f>
        <v/>
      </c>
      <c r="EZ73" s="154" t="str">
        <f>IF('⑤案件貼り付けシート(E6~→A2へ縦横替えで）'!$GG69="固定",IF('⑤案件貼り付けシート(E6~→A2へ縦横替えで）'!GM69="","",'⑤案件貼り付けシート(E6~→A2へ縦横替えで）'!GM69),"")</f>
        <v/>
      </c>
      <c r="FA73" s="7" t="str">
        <f>IF('⑤案件貼り付けシート(E6~→A2へ縦横替えで）'!$GG69="固定",IF('⑤案件貼り付けシート(E6~→A2へ縦横替えで）'!GN69="","",'⑤案件貼り付けシート(E6~→A2へ縦横替えで）'!GN69),"")</f>
        <v/>
      </c>
      <c r="FB73" s="7" t="str">
        <f>IF('⑤案件貼り付けシート(E6~→A2へ縦横替えで）'!GO69="","",'⑤案件貼り付けシート(E6~→A2へ縦横替えで）'!GO69)</f>
        <v/>
      </c>
      <c r="FC73" s="7" t="str">
        <f>IF('⑤案件貼り付けシート(E6~→A2へ縦横替えで）'!GP69="","",'⑤案件貼り付けシート(E6~→A2へ縦横替えで）'!GP69)</f>
        <v/>
      </c>
      <c r="FD73" s="7" t="str">
        <f>IF('⑤案件貼り付けシート(E6~→A2へ縦横替えで）'!GQ69="","",'⑤案件貼り付けシート(E6~→A2へ縦横替えで）'!GQ69)</f>
        <v/>
      </c>
      <c r="FE73" s="154" t="str">
        <f>IF('⑤案件貼り付けシート(E6~→A2へ縦横替えで）'!GS69="","",'⑤案件貼り付けシート(E6~→A2へ縦横替えで）'!GS69)</f>
        <v/>
      </c>
      <c r="FF73" s="154" t="str">
        <f>IF('⑤案件貼り付けシート(E6~→A2へ縦横替えで）'!GT69="","",'⑤案件貼り付けシート(E6~→A2へ縦横替えで）'!GT69)</f>
        <v/>
      </c>
      <c r="FG73" s="7" t="str" cm="1">
        <f t="array" ref="FG73">IF('⑤案件貼り付けシート(E6~→A2へ縦横替えで）'!GU69="","",_xlfn.IFS('⑤案件貼り付けシート(E6~→A2へ縦横替えで）'!GU69="固定",1,'⑤案件貼り付けシート(E6~→A2へ縦横替えで）'!GU69="流動",2,'⑤案件貼り付けシート(E6~→A2へ縦横替えで）'!GU69="対象外",""))</f>
        <v/>
      </c>
      <c r="FH73" s="154" t="str">
        <f>IF('⑤案件貼り付けシート(E6~→A2へ縦横替えで）'!$GU69="固定",IF('⑤案件貼り付けシート(E6~→A2へ縦横替えで）'!GV69="","",'⑤案件貼り付けシート(E6~→A2へ縦横替えで）'!GV69),"")</f>
        <v/>
      </c>
      <c r="FI73" s="154" t="str">
        <f>IF('⑤案件貼り付けシート(E6~→A2へ縦横替えで）'!$GU69="固定",IF('⑤案件貼り付けシート(E6~→A2へ縦横替えで）'!GW69="","",'⑤案件貼り付けシート(E6~→A2へ縦横替えで）'!GW69),"")</f>
        <v/>
      </c>
      <c r="FJ73" s="154" t="str">
        <f>IF('⑤案件貼り付けシート(E6~→A2へ縦横替えで）'!$GU69="固定",IF('⑤案件貼り付けシート(E6~→A2へ縦横替えで）'!GX69="","",'⑤案件貼り付けシート(E6~→A2へ縦横替えで）'!GX69),"")</f>
        <v/>
      </c>
      <c r="FK73" s="154" t="str">
        <f>IF('⑤案件貼り付けシート(E6~→A2へ縦横替えで）'!$GU69="固定",IF('⑤案件貼り付けシート(E6~→A2へ縦横替えで）'!GY69="","",'⑤案件貼り付けシート(E6~→A2へ縦横替えで）'!GY69),"")</f>
        <v/>
      </c>
      <c r="FL73" s="154" t="str">
        <f>IF('⑤案件貼り付けシート(E6~→A2へ縦横替えで）'!$GU69="固定",IF('⑤案件貼り付けシート(E6~→A2へ縦横替えで）'!GZ69="","",'⑤案件貼り付けシート(E6~→A2へ縦横替えで）'!GZ69),"")</f>
        <v/>
      </c>
      <c r="FM73" s="154" t="str">
        <f>IF('⑤案件貼り付けシート(E6~→A2へ縦横替えで）'!$GU69="固定",IF('⑤案件貼り付けシート(E6~→A2へ縦横替えで）'!HA69="","",'⑤案件貼り付けシート(E6~→A2へ縦横替えで）'!HA69),"")</f>
        <v/>
      </c>
      <c r="FN73" s="7" t="str">
        <f>IF('⑤案件貼り付けシート(E6~→A2へ縦横替えで）'!$GU69="固定",IF('⑤案件貼り付けシート(E6~→A2へ縦横替えで）'!HB69="","",'⑤案件貼り付けシート(E6~→A2へ縦横替えで）'!HB69),"")</f>
        <v/>
      </c>
      <c r="FO73" s="7" t="str">
        <f>IF('⑤案件貼り付けシート(E6~→A2へ縦横替えで）'!HC69="","",'⑤案件貼り付けシート(E6~→A2へ縦横替えで）'!HC69)</f>
        <v/>
      </c>
      <c r="FP73" s="7" t="str">
        <f>IF('⑤案件貼り付けシート(E6~→A2へ縦横替えで）'!HD69="","",'⑤案件貼り付けシート(E6~→A2へ縦横替えで）'!HD69)</f>
        <v/>
      </c>
      <c r="FQ73" s="7" t="str">
        <f>IF('⑤案件貼り付けシート(E6~→A2へ縦横替えで）'!HE69="","",'⑤案件貼り付けシート(E6~→A2へ縦横替えで）'!HE69)</f>
        <v/>
      </c>
      <c r="FR73" s="154" t="str">
        <f>IF('⑤案件貼り付けシート(E6~→A2へ縦横替えで）'!HG69="","",'⑤案件貼り付けシート(E6~→A2へ縦横替えで）'!HG69)</f>
        <v/>
      </c>
      <c r="FS73" s="154" t="str">
        <f>IF('⑤案件貼り付けシート(E6~→A2へ縦横替えで）'!HH69="","",'⑤案件貼り付けシート(E6~→A2へ縦横替えで）'!HH69)</f>
        <v/>
      </c>
      <c r="FT73" s="7" t="str" cm="1">
        <f t="array" ref="FT73">IF('⑤案件貼り付けシート(E6~→A2へ縦横替えで）'!HI69="","",_xlfn.IFS('⑤案件貼り付けシート(E6~→A2へ縦横替えで）'!HI69="固定",1,'⑤案件貼り付けシート(E6~→A2へ縦横替えで）'!HI69="流動",2,'⑤案件貼り付けシート(E6~→A2へ縦横替えで）'!HI69="対象外",""))</f>
        <v/>
      </c>
      <c r="FU73" s="154" t="str">
        <f>IF('⑤案件貼り付けシート(E6~→A2へ縦横替えで）'!$HI69="固定",IF('⑤案件貼り付けシート(E6~→A2へ縦横替えで）'!HJ69="","",'⑤案件貼り付けシート(E6~→A2へ縦横替えで）'!HJ69),"")</f>
        <v/>
      </c>
      <c r="FV73" s="154" t="str">
        <f>IF('⑤案件貼り付けシート(E6~→A2へ縦横替えで）'!$HI69="固定",IF('⑤案件貼り付けシート(E6~→A2へ縦横替えで）'!HK69="","",'⑤案件貼り付けシート(E6~→A2へ縦横替えで）'!HK69),"")</f>
        <v/>
      </c>
      <c r="FW73" s="154" t="str">
        <f>IF('⑤案件貼り付けシート(E6~→A2へ縦横替えで）'!$HI69="固定",IF('⑤案件貼り付けシート(E6~→A2へ縦横替えで）'!HL69="","",'⑤案件貼り付けシート(E6~→A2へ縦横替えで）'!HL69),"")</f>
        <v/>
      </c>
      <c r="FX73" s="154" t="str">
        <f>IF('⑤案件貼り付けシート(E6~→A2へ縦横替えで）'!$HI69="固定",IF('⑤案件貼り付けシート(E6~→A2へ縦横替えで）'!HM69="","",'⑤案件貼り付けシート(E6~→A2へ縦横替えで）'!HM69),"")</f>
        <v/>
      </c>
      <c r="FY73" s="154" t="str">
        <f>IF('⑤案件貼り付けシート(E6~→A2へ縦横替えで）'!$HI69="固定",IF('⑤案件貼り付けシート(E6~→A2へ縦横替えで）'!HN69="","",'⑤案件貼り付けシート(E6~→A2へ縦横替えで）'!HN69),"")</f>
        <v/>
      </c>
      <c r="FZ73" s="154" t="str">
        <f>IF('⑤案件貼り付けシート(E6~→A2へ縦横替えで）'!$HI69="固定",IF('⑤案件貼り付けシート(E6~→A2へ縦横替えで）'!HO69="","",'⑤案件貼り付けシート(E6~→A2へ縦横替えで）'!HO69),"")</f>
        <v/>
      </c>
      <c r="GA73" s="7" t="str">
        <f>IF('⑤案件貼り付けシート(E6~→A2へ縦横替えで）'!$HI69="固定",IF('⑤案件貼り付けシート(E6~→A2へ縦横替えで）'!HP69="","",'⑤案件貼り付けシート(E6~→A2へ縦横替えで）'!HP69),"")</f>
        <v/>
      </c>
      <c r="GB73" s="7" t="str">
        <f>IF('⑤案件貼り付けシート(E6~→A2へ縦横替えで）'!HQ69="","",'⑤案件貼り付けシート(E6~→A2へ縦横替えで）'!HQ69)</f>
        <v/>
      </c>
      <c r="GC73" s="7" t="str">
        <f>IF('⑤案件貼り付けシート(E6~→A2へ縦横替えで）'!HR69="","",'⑤案件貼り付けシート(E6~→A2へ縦横替えで）'!HR69)</f>
        <v/>
      </c>
      <c r="GD73" s="7" t="str">
        <f>IF('⑤案件貼り付けシート(E6~→A2へ縦横替えで）'!HS69="","",'⑤案件貼り付けシート(E6~→A2へ縦横替えで）'!HS69)</f>
        <v/>
      </c>
      <c r="GE73" s="7"/>
      <c r="GF73" s="7"/>
      <c r="GG73" s="7"/>
      <c r="GH73" s="7"/>
      <c r="GI73" s="7"/>
      <c r="GJ73" s="7"/>
      <c r="GK73" s="7"/>
      <c r="GL73" s="7"/>
      <c r="GM73" s="48"/>
      <c r="GN73" s="7"/>
      <c r="GO73" s="7"/>
      <c r="GP73" s="7"/>
      <c r="GQ73" s="7"/>
      <c r="GR73" s="48"/>
      <c r="GS73" s="48"/>
      <c r="GT73" s="48"/>
      <c r="GU73" s="48"/>
      <c r="GV73" s="48"/>
    </row>
    <row r="74" spans="1:204">
      <c r="A74" s="7"/>
      <c r="B74" s="7"/>
      <c r="C74" s="7"/>
      <c r="D74" s="48"/>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13"/>
      <c r="AJ74" s="13"/>
      <c r="AK74" s="7"/>
      <c r="AL74" s="7"/>
      <c r="AM74" s="7"/>
      <c r="AN74" s="7"/>
      <c r="AO74" s="7"/>
      <c r="AP74" s="7"/>
      <c r="AQ74" s="7"/>
      <c r="AR74" s="153"/>
      <c r="AS74" s="7"/>
      <c r="AT74" s="7"/>
      <c r="AU74" s="7"/>
      <c r="AV74" s="7"/>
      <c r="AW74" s="7"/>
      <c r="AX74" s="7"/>
      <c r="AY74" s="7"/>
      <c r="AZ74" s="7"/>
      <c r="BA74" s="7"/>
      <c r="BB74" s="7"/>
      <c r="BC74" s="7"/>
      <c r="BD74" s="7"/>
      <c r="BE74" s="154"/>
      <c r="BF74" s="154"/>
      <c r="BG74" s="7"/>
      <c r="BH74" s="154"/>
      <c r="BI74" s="154"/>
      <c r="BJ74" s="154"/>
      <c r="BK74" s="154"/>
      <c r="BL74" s="154"/>
      <c r="BM74" s="154"/>
      <c r="BN74" s="7"/>
      <c r="BO74" s="7"/>
      <c r="BP74" s="7"/>
      <c r="BQ74" s="7"/>
      <c r="BR74" s="154"/>
      <c r="BS74" s="154"/>
      <c r="BT74" s="7"/>
      <c r="BU74" s="154"/>
      <c r="BV74" s="154"/>
      <c r="BW74" s="154"/>
      <c r="BX74" s="154"/>
      <c r="BY74" s="154"/>
      <c r="BZ74" s="154"/>
      <c r="CA74" s="7"/>
      <c r="CB74" s="7"/>
      <c r="CC74" s="7"/>
      <c r="CD74" s="7"/>
      <c r="CE74" s="154"/>
      <c r="CF74" s="154"/>
      <c r="CG74" s="7"/>
      <c r="CH74" s="154"/>
      <c r="CI74" s="154"/>
      <c r="CJ74" s="154"/>
      <c r="CK74" s="154"/>
      <c r="CL74" s="154"/>
      <c r="CM74" s="154"/>
      <c r="CN74" s="7"/>
      <c r="CO74" s="7"/>
      <c r="CP74" s="7"/>
      <c r="CQ74" s="7"/>
      <c r="CR74" s="154"/>
      <c r="CS74" s="154"/>
      <c r="CT74" s="7"/>
      <c r="CU74" s="154"/>
      <c r="CV74" s="154"/>
      <c r="CW74" s="154"/>
      <c r="CX74" s="154"/>
      <c r="CY74" s="154"/>
      <c r="CZ74" s="154"/>
      <c r="DA74" s="7"/>
      <c r="DB74" s="7"/>
      <c r="DC74" s="7"/>
      <c r="DD74" s="7"/>
      <c r="DE74" s="154"/>
      <c r="DF74" s="154"/>
      <c r="DG74" s="7"/>
      <c r="DH74" s="154"/>
      <c r="DI74" s="154"/>
      <c r="DJ74" s="154"/>
      <c r="DK74" s="154"/>
      <c r="DL74" s="154"/>
      <c r="DM74" s="154"/>
      <c r="DN74" s="7"/>
      <c r="DO74" s="7"/>
      <c r="DP74" s="7"/>
      <c r="DQ74" s="7"/>
      <c r="DR74" s="154" t="str">
        <f>IF('⑤案件貼り付けシート(E6~→A2へ縦横替えで）'!FC70="","",'⑤案件貼り付けシート(E6~→A2へ縦横替えで）'!FC70)</f>
        <v/>
      </c>
      <c r="DS74" s="154" t="str">
        <f>IF('⑤案件貼り付けシート(E6~→A2へ縦横替えで）'!FD70="","",'⑤案件貼り付けシート(E6~→A2へ縦横替えで）'!FD70)</f>
        <v/>
      </c>
      <c r="DT74" s="7" t="str" cm="1">
        <f t="array" ref="DT74">IF('⑤案件貼り付けシート(E6~→A2へ縦横替えで）'!FE70="","",_xlfn.IFS('⑤案件貼り付けシート(E6~→A2へ縦横替えで）'!FE70="固定",1,'⑤案件貼り付けシート(E6~→A2へ縦横替えで）'!FE70="流動",2,'⑤案件貼り付けシート(E6~→A2へ縦横替えで）'!FE70="対象外",""))</f>
        <v/>
      </c>
      <c r="DU74" s="154" t="str">
        <f>IF('⑤案件貼り付けシート(E6~→A2へ縦横替えで）'!$FE70="固定",IF('⑤案件貼り付けシート(E6~→A2へ縦横替えで）'!FF70="","",'⑤案件貼り付けシート(E6~→A2へ縦横替えで）'!FF70),"")</f>
        <v/>
      </c>
      <c r="DV74" s="154" t="str">
        <f>IF('⑤案件貼り付けシート(E6~→A2へ縦横替えで）'!$FE70="固定",IF('⑤案件貼り付けシート(E6~→A2へ縦横替えで）'!FG70="","",'⑤案件貼り付けシート(E6~→A2へ縦横替えで）'!FG70),"")</f>
        <v/>
      </c>
      <c r="DW74" s="154" t="str">
        <f>IF('⑤案件貼り付けシート(E6~→A2へ縦横替えで）'!$FE70="固定",IF('⑤案件貼り付けシート(E6~→A2へ縦横替えで）'!FH70="","",'⑤案件貼り付けシート(E6~→A2へ縦横替えで）'!FH70),"")</f>
        <v/>
      </c>
      <c r="DX74" s="154" t="str">
        <f>IF('⑤案件貼り付けシート(E6~→A2へ縦横替えで）'!$FE70="固定",IF('⑤案件貼り付けシート(E6~→A2へ縦横替えで）'!FI70="","",'⑤案件貼り付けシート(E6~→A2へ縦横替えで）'!FI70),"")</f>
        <v/>
      </c>
      <c r="DY74" s="154" t="str">
        <f>IF('⑤案件貼り付けシート(E6~→A2へ縦横替えで）'!$FE70="固定",IF('⑤案件貼り付けシート(E6~→A2へ縦横替えで）'!FJ70="","",'⑤案件貼り付けシート(E6~→A2へ縦横替えで）'!FJ70),"")</f>
        <v/>
      </c>
      <c r="DZ74" s="154" t="str">
        <f>IF('⑤案件貼り付けシート(E6~→A2へ縦横替えで）'!$FE70="固定",IF('⑤案件貼り付けシート(E6~→A2へ縦横替えで）'!FK70="","",'⑤案件貼り付けシート(E6~→A2へ縦横替えで）'!FK70),"")</f>
        <v/>
      </c>
      <c r="EA74" s="7" t="str">
        <f>IF('⑤案件貼り付けシート(E6~→A2へ縦横替えで）'!$FE70="固定",IF('⑤案件貼り付けシート(E6~→A2へ縦横替えで）'!FL70="","",'⑤案件貼り付けシート(E6~→A2へ縦横替えで）'!FL70),"")</f>
        <v/>
      </c>
      <c r="EB74" s="7" t="str">
        <f>IF('⑤案件貼り付けシート(E6~→A2へ縦横替えで）'!FM70="","",'⑤案件貼り付けシート(E6~→A2へ縦横替えで）'!FM70)</f>
        <v/>
      </c>
      <c r="EC74" s="7" t="str">
        <f>IF('⑤案件貼り付けシート(E6~→A2へ縦横替えで）'!FN70="","",'⑤案件貼り付けシート(E6~→A2へ縦横替えで）'!FN70)</f>
        <v/>
      </c>
      <c r="ED74" s="7" t="str">
        <f>IF('⑤案件貼り付けシート(E6~→A2へ縦横替えで）'!FO70="","",'⑤案件貼り付けシート(E6~→A2へ縦横替えで）'!FO70)</f>
        <v/>
      </c>
      <c r="EE74" s="154" t="str">
        <f>IF('⑤案件貼り付けシート(E6~→A2へ縦横替えで）'!FQ70="","",'⑤案件貼り付けシート(E6~→A2へ縦横替えで）'!FQ70)</f>
        <v/>
      </c>
      <c r="EF74" s="154" t="str">
        <f>IF('⑤案件貼り付けシート(E6~→A2へ縦横替えで）'!FR70="","",'⑤案件貼り付けシート(E6~→A2へ縦横替えで）'!FR70)</f>
        <v/>
      </c>
      <c r="EG74" s="7" t="str" cm="1">
        <f t="array" ref="EG74">IF('⑤案件貼り付けシート(E6~→A2へ縦横替えで）'!FS70="","",_xlfn.IFS('⑤案件貼り付けシート(E6~→A2へ縦横替えで）'!FS70="固定",1,'⑤案件貼り付けシート(E6~→A2へ縦横替えで）'!FS70="流動",2,'⑤案件貼り付けシート(E6~→A2へ縦横替えで）'!FS70="対象外",""))</f>
        <v/>
      </c>
      <c r="EH74" s="154" t="str">
        <f>IF('⑤案件貼り付けシート(E6~→A2へ縦横替えで）'!$FS70="固定",IF('⑤案件貼り付けシート(E6~→A2へ縦横替えで）'!FT70="","",'⑤案件貼り付けシート(E6~→A2へ縦横替えで）'!FT70),"")</f>
        <v/>
      </c>
      <c r="EI74" s="154" t="str">
        <f>IF('⑤案件貼り付けシート(E6~→A2へ縦横替えで）'!$FS70="固定",IF('⑤案件貼り付けシート(E6~→A2へ縦横替えで）'!FU70="","",'⑤案件貼り付けシート(E6~→A2へ縦横替えで）'!FU70),"")</f>
        <v/>
      </c>
      <c r="EJ74" s="154" t="str">
        <f>IF('⑤案件貼り付けシート(E6~→A2へ縦横替えで）'!$FS70="固定",IF('⑤案件貼り付けシート(E6~→A2へ縦横替えで）'!FV70="","",'⑤案件貼り付けシート(E6~→A2へ縦横替えで）'!FV70),"")</f>
        <v/>
      </c>
      <c r="EK74" s="154" t="str">
        <f>IF('⑤案件貼り付けシート(E6~→A2へ縦横替えで）'!$FS70="固定",IF('⑤案件貼り付けシート(E6~→A2へ縦横替えで）'!FW70="","",'⑤案件貼り付けシート(E6~→A2へ縦横替えで）'!FW70),"")</f>
        <v/>
      </c>
      <c r="EL74" s="154" t="str">
        <f>IF('⑤案件貼り付けシート(E6~→A2へ縦横替えで）'!$FS70="固定",IF('⑤案件貼り付けシート(E6~→A2へ縦横替えで）'!FX70="","",'⑤案件貼り付けシート(E6~→A2へ縦横替えで）'!FX70),"")</f>
        <v/>
      </c>
      <c r="EM74" s="154" t="str">
        <f>IF('⑤案件貼り付けシート(E6~→A2へ縦横替えで）'!$FS70="固定",IF('⑤案件貼り付けシート(E6~→A2へ縦横替えで）'!FY70="","",'⑤案件貼り付けシート(E6~→A2へ縦横替えで）'!FY70),"")</f>
        <v/>
      </c>
      <c r="EN74" s="7" t="str">
        <f>IF('⑤案件貼り付けシート(E6~→A2へ縦横替えで）'!$FS70="固定",IF('⑤案件貼り付けシート(E6~→A2へ縦横替えで）'!FZ70="","",'⑤案件貼り付けシート(E6~→A2へ縦横替えで）'!FZ70),"")</f>
        <v/>
      </c>
      <c r="EO74" s="7" t="str">
        <f>IF('⑤案件貼り付けシート(E6~→A2へ縦横替えで）'!GA70="","",'⑤案件貼り付けシート(E6~→A2へ縦横替えで）'!GA70)</f>
        <v/>
      </c>
      <c r="EP74" s="7" t="str">
        <f>IF('⑤案件貼り付けシート(E6~→A2へ縦横替えで）'!GB70="","",'⑤案件貼り付けシート(E6~→A2へ縦横替えで）'!GB70)</f>
        <v/>
      </c>
      <c r="EQ74" s="7" t="str">
        <f>IF('⑤案件貼り付けシート(E6~→A2へ縦横替えで）'!GC70="","",'⑤案件貼り付けシート(E6~→A2へ縦横替えで）'!GC70)</f>
        <v/>
      </c>
      <c r="ER74" s="154" t="str">
        <f>IF('⑤案件貼り付けシート(E6~→A2へ縦横替えで）'!GE70="","",'⑤案件貼り付けシート(E6~→A2へ縦横替えで）'!GE70)</f>
        <v/>
      </c>
      <c r="ES74" s="154" t="str">
        <f>IF('⑤案件貼り付けシート(E6~→A2へ縦横替えで）'!GF70="","",'⑤案件貼り付けシート(E6~→A2へ縦横替えで）'!GF70)</f>
        <v/>
      </c>
      <c r="ET74" s="7" t="str" cm="1">
        <f t="array" ref="ET74">IF('⑤案件貼り付けシート(E6~→A2へ縦横替えで）'!GG70="","",_xlfn.IFS('⑤案件貼り付けシート(E6~→A2へ縦横替えで）'!GG70="固定",1,'⑤案件貼り付けシート(E6~→A2へ縦横替えで）'!GG70="流動",2,'⑤案件貼り付けシート(E6~→A2へ縦横替えで）'!GG70="対象外",""))</f>
        <v/>
      </c>
      <c r="EU74" s="154" t="str">
        <f>IF('⑤案件貼り付けシート(E6~→A2へ縦横替えで）'!$GG70="固定",IF('⑤案件貼り付けシート(E6~→A2へ縦横替えで）'!GH70="","",'⑤案件貼り付けシート(E6~→A2へ縦横替えで）'!GH70),"")</f>
        <v/>
      </c>
      <c r="EV74" s="154" t="str">
        <f>IF('⑤案件貼り付けシート(E6~→A2へ縦横替えで）'!$GG70="固定",IF('⑤案件貼り付けシート(E6~→A2へ縦横替えで）'!GI70="","",'⑤案件貼り付けシート(E6~→A2へ縦横替えで）'!GI70),"")</f>
        <v/>
      </c>
      <c r="EW74" s="154" t="str">
        <f>IF('⑤案件貼り付けシート(E6~→A2へ縦横替えで）'!$GG70="固定",IF('⑤案件貼り付けシート(E6~→A2へ縦横替えで）'!GJ70="","",'⑤案件貼り付けシート(E6~→A2へ縦横替えで）'!GJ70),"")</f>
        <v/>
      </c>
      <c r="EX74" s="154" t="str">
        <f>IF('⑤案件貼り付けシート(E6~→A2へ縦横替えで）'!$GG70="固定",IF('⑤案件貼り付けシート(E6~→A2へ縦横替えで）'!GK70="","",'⑤案件貼り付けシート(E6~→A2へ縦横替えで）'!GK70),"")</f>
        <v/>
      </c>
      <c r="EY74" s="154" t="str">
        <f>IF('⑤案件貼り付けシート(E6~→A2へ縦横替えで）'!$GG70="固定",IF('⑤案件貼り付けシート(E6~→A2へ縦横替えで）'!GL70="","",'⑤案件貼り付けシート(E6~→A2へ縦横替えで）'!GL70),"")</f>
        <v/>
      </c>
      <c r="EZ74" s="154" t="str">
        <f>IF('⑤案件貼り付けシート(E6~→A2へ縦横替えで）'!$GG70="固定",IF('⑤案件貼り付けシート(E6~→A2へ縦横替えで）'!GM70="","",'⑤案件貼り付けシート(E6~→A2へ縦横替えで）'!GM70),"")</f>
        <v/>
      </c>
      <c r="FA74" s="7" t="str">
        <f>IF('⑤案件貼り付けシート(E6~→A2へ縦横替えで）'!$GG70="固定",IF('⑤案件貼り付けシート(E6~→A2へ縦横替えで）'!GN70="","",'⑤案件貼り付けシート(E6~→A2へ縦横替えで）'!GN70),"")</f>
        <v/>
      </c>
      <c r="FB74" s="7" t="str">
        <f>IF('⑤案件貼り付けシート(E6~→A2へ縦横替えで）'!GO70="","",'⑤案件貼り付けシート(E6~→A2へ縦横替えで）'!GO70)</f>
        <v/>
      </c>
      <c r="FC74" s="7" t="str">
        <f>IF('⑤案件貼り付けシート(E6~→A2へ縦横替えで）'!GP70="","",'⑤案件貼り付けシート(E6~→A2へ縦横替えで）'!GP70)</f>
        <v/>
      </c>
      <c r="FD74" s="7" t="str">
        <f>IF('⑤案件貼り付けシート(E6~→A2へ縦横替えで）'!GQ70="","",'⑤案件貼り付けシート(E6~→A2へ縦横替えで）'!GQ70)</f>
        <v/>
      </c>
      <c r="FE74" s="154" t="str">
        <f>IF('⑤案件貼り付けシート(E6~→A2へ縦横替えで）'!GS70="","",'⑤案件貼り付けシート(E6~→A2へ縦横替えで）'!GS70)</f>
        <v/>
      </c>
      <c r="FF74" s="154" t="str">
        <f>IF('⑤案件貼り付けシート(E6~→A2へ縦横替えで）'!GT70="","",'⑤案件貼り付けシート(E6~→A2へ縦横替えで）'!GT70)</f>
        <v/>
      </c>
      <c r="FG74" s="7" t="str" cm="1">
        <f t="array" ref="FG74">IF('⑤案件貼り付けシート(E6~→A2へ縦横替えで）'!GU70="","",_xlfn.IFS('⑤案件貼り付けシート(E6~→A2へ縦横替えで）'!GU70="固定",1,'⑤案件貼り付けシート(E6~→A2へ縦横替えで）'!GU70="流動",2,'⑤案件貼り付けシート(E6~→A2へ縦横替えで）'!GU70="対象外",""))</f>
        <v/>
      </c>
      <c r="FH74" s="154" t="str">
        <f>IF('⑤案件貼り付けシート(E6~→A2へ縦横替えで）'!$GU70="固定",IF('⑤案件貼り付けシート(E6~→A2へ縦横替えで）'!GV70="","",'⑤案件貼り付けシート(E6~→A2へ縦横替えで）'!GV70),"")</f>
        <v/>
      </c>
      <c r="FI74" s="154" t="str">
        <f>IF('⑤案件貼り付けシート(E6~→A2へ縦横替えで）'!$GU70="固定",IF('⑤案件貼り付けシート(E6~→A2へ縦横替えで）'!GW70="","",'⑤案件貼り付けシート(E6~→A2へ縦横替えで）'!GW70),"")</f>
        <v/>
      </c>
      <c r="FJ74" s="154" t="str">
        <f>IF('⑤案件貼り付けシート(E6~→A2へ縦横替えで）'!$GU70="固定",IF('⑤案件貼り付けシート(E6~→A2へ縦横替えで）'!GX70="","",'⑤案件貼り付けシート(E6~→A2へ縦横替えで）'!GX70),"")</f>
        <v/>
      </c>
      <c r="FK74" s="154" t="str">
        <f>IF('⑤案件貼り付けシート(E6~→A2へ縦横替えで）'!$GU70="固定",IF('⑤案件貼り付けシート(E6~→A2へ縦横替えで）'!GY70="","",'⑤案件貼り付けシート(E6~→A2へ縦横替えで）'!GY70),"")</f>
        <v/>
      </c>
      <c r="FL74" s="154" t="str">
        <f>IF('⑤案件貼り付けシート(E6~→A2へ縦横替えで）'!$GU70="固定",IF('⑤案件貼り付けシート(E6~→A2へ縦横替えで）'!GZ70="","",'⑤案件貼り付けシート(E6~→A2へ縦横替えで）'!GZ70),"")</f>
        <v/>
      </c>
      <c r="FM74" s="154" t="str">
        <f>IF('⑤案件貼り付けシート(E6~→A2へ縦横替えで）'!$GU70="固定",IF('⑤案件貼り付けシート(E6~→A2へ縦横替えで）'!HA70="","",'⑤案件貼り付けシート(E6~→A2へ縦横替えで）'!HA70),"")</f>
        <v/>
      </c>
      <c r="FN74" s="7" t="str">
        <f>IF('⑤案件貼り付けシート(E6~→A2へ縦横替えで）'!$GU70="固定",IF('⑤案件貼り付けシート(E6~→A2へ縦横替えで）'!HB70="","",'⑤案件貼り付けシート(E6~→A2へ縦横替えで）'!HB70),"")</f>
        <v/>
      </c>
      <c r="FO74" s="7" t="str">
        <f>IF('⑤案件貼り付けシート(E6~→A2へ縦横替えで）'!HC70="","",'⑤案件貼り付けシート(E6~→A2へ縦横替えで）'!HC70)</f>
        <v/>
      </c>
      <c r="FP74" s="7" t="str">
        <f>IF('⑤案件貼り付けシート(E6~→A2へ縦横替えで）'!HD70="","",'⑤案件貼り付けシート(E6~→A2へ縦横替えで）'!HD70)</f>
        <v/>
      </c>
      <c r="FQ74" s="7" t="str">
        <f>IF('⑤案件貼り付けシート(E6~→A2へ縦横替えで）'!HE70="","",'⑤案件貼り付けシート(E6~→A2へ縦横替えで）'!HE70)</f>
        <v/>
      </c>
      <c r="FR74" s="154" t="str">
        <f>IF('⑤案件貼り付けシート(E6~→A2へ縦横替えで）'!HG70="","",'⑤案件貼り付けシート(E6~→A2へ縦横替えで）'!HG70)</f>
        <v/>
      </c>
      <c r="FS74" s="154" t="str">
        <f>IF('⑤案件貼り付けシート(E6~→A2へ縦横替えで）'!HH70="","",'⑤案件貼り付けシート(E6~→A2へ縦横替えで）'!HH70)</f>
        <v/>
      </c>
      <c r="FT74" s="7" t="str" cm="1">
        <f t="array" ref="FT74">IF('⑤案件貼り付けシート(E6~→A2へ縦横替えで）'!HI70="","",_xlfn.IFS('⑤案件貼り付けシート(E6~→A2へ縦横替えで）'!HI70="固定",1,'⑤案件貼り付けシート(E6~→A2へ縦横替えで）'!HI70="流動",2,'⑤案件貼り付けシート(E6~→A2へ縦横替えで）'!HI70="対象外",""))</f>
        <v/>
      </c>
      <c r="FU74" s="154" t="str">
        <f>IF('⑤案件貼り付けシート(E6~→A2へ縦横替えで）'!$HI70="固定",IF('⑤案件貼り付けシート(E6~→A2へ縦横替えで）'!HJ70="","",'⑤案件貼り付けシート(E6~→A2へ縦横替えで）'!HJ70),"")</f>
        <v/>
      </c>
      <c r="FV74" s="154" t="str">
        <f>IF('⑤案件貼り付けシート(E6~→A2へ縦横替えで）'!$HI70="固定",IF('⑤案件貼り付けシート(E6~→A2へ縦横替えで）'!HK70="","",'⑤案件貼り付けシート(E6~→A2へ縦横替えで）'!HK70),"")</f>
        <v/>
      </c>
      <c r="FW74" s="154" t="str">
        <f>IF('⑤案件貼り付けシート(E6~→A2へ縦横替えで）'!$HI70="固定",IF('⑤案件貼り付けシート(E6~→A2へ縦横替えで）'!HL70="","",'⑤案件貼り付けシート(E6~→A2へ縦横替えで）'!HL70),"")</f>
        <v/>
      </c>
      <c r="FX74" s="154" t="str">
        <f>IF('⑤案件貼り付けシート(E6~→A2へ縦横替えで）'!$HI70="固定",IF('⑤案件貼り付けシート(E6~→A2へ縦横替えで）'!HM70="","",'⑤案件貼り付けシート(E6~→A2へ縦横替えで）'!HM70),"")</f>
        <v/>
      </c>
      <c r="FY74" s="154" t="str">
        <f>IF('⑤案件貼り付けシート(E6~→A2へ縦横替えで）'!$HI70="固定",IF('⑤案件貼り付けシート(E6~→A2へ縦横替えで）'!HN70="","",'⑤案件貼り付けシート(E6~→A2へ縦横替えで）'!HN70),"")</f>
        <v/>
      </c>
      <c r="FZ74" s="154" t="str">
        <f>IF('⑤案件貼り付けシート(E6~→A2へ縦横替えで）'!$HI70="固定",IF('⑤案件貼り付けシート(E6~→A2へ縦横替えで）'!HO70="","",'⑤案件貼り付けシート(E6~→A2へ縦横替えで）'!HO70),"")</f>
        <v/>
      </c>
      <c r="GA74" s="7" t="str">
        <f>IF('⑤案件貼り付けシート(E6~→A2へ縦横替えで）'!$HI70="固定",IF('⑤案件貼り付けシート(E6~→A2へ縦横替えで）'!HP70="","",'⑤案件貼り付けシート(E6~→A2へ縦横替えで）'!HP70),"")</f>
        <v/>
      </c>
      <c r="GB74" s="7" t="str">
        <f>IF('⑤案件貼り付けシート(E6~→A2へ縦横替えで）'!HQ70="","",'⑤案件貼り付けシート(E6~→A2へ縦横替えで）'!HQ70)</f>
        <v/>
      </c>
      <c r="GC74" s="7" t="str">
        <f>IF('⑤案件貼り付けシート(E6~→A2へ縦横替えで）'!HR70="","",'⑤案件貼り付けシート(E6~→A2へ縦横替えで）'!HR70)</f>
        <v/>
      </c>
      <c r="GD74" s="7" t="str">
        <f>IF('⑤案件貼り付けシート(E6~→A2へ縦横替えで）'!HS70="","",'⑤案件貼り付けシート(E6~→A2へ縦横替えで）'!HS70)</f>
        <v/>
      </c>
      <c r="GE74" s="7"/>
      <c r="GF74" s="7"/>
      <c r="GG74" s="7"/>
      <c r="GH74" s="7"/>
      <c r="GI74" s="7"/>
      <c r="GJ74" s="7"/>
      <c r="GK74" s="7"/>
      <c r="GL74" s="7"/>
      <c r="GM74" s="48"/>
      <c r="GN74" s="7"/>
      <c r="GO74" s="7"/>
      <c r="GP74" s="7"/>
      <c r="GQ74" s="7"/>
      <c r="GR74" s="48"/>
      <c r="GS74" s="48"/>
      <c r="GT74" s="48"/>
      <c r="GU74" s="48"/>
      <c r="GV74" s="48"/>
    </row>
    <row r="75" spans="1:204">
      <c r="A75" s="7"/>
      <c r="B75" s="7"/>
      <c r="C75" s="7"/>
      <c r="D75" s="48"/>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13"/>
      <c r="AJ75" s="13"/>
      <c r="AK75" s="7"/>
      <c r="AL75" s="7"/>
      <c r="AM75" s="7"/>
      <c r="AN75" s="7"/>
      <c r="AO75" s="7"/>
      <c r="AP75" s="7"/>
      <c r="AQ75" s="7"/>
      <c r="AR75" s="153"/>
      <c r="AS75" s="7"/>
      <c r="AT75" s="7"/>
      <c r="AU75" s="7"/>
      <c r="AV75" s="7"/>
      <c r="AW75" s="7"/>
      <c r="AX75" s="7"/>
      <c r="AY75" s="7"/>
      <c r="AZ75" s="7"/>
      <c r="BA75" s="7"/>
      <c r="BB75" s="7"/>
      <c r="BC75" s="7"/>
      <c r="BD75" s="7"/>
      <c r="BE75" s="154"/>
      <c r="BF75" s="154"/>
      <c r="BG75" s="7"/>
      <c r="BH75" s="154"/>
      <c r="BI75" s="154"/>
      <c r="BJ75" s="154"/>
      <c r="BK75" s="154"/>
      <c r="BL75" s="154"/>
      <c r="BM75" s="154"/>
      <c r="BN75" s="7"/>
      <c r="BO75" s="7"/>
      <c r="BP75" s="7"/>
      <c r="BQ75" s="7"/>
      <c r="BR75" s="154"/>
      <c r="BS75" s="154"/>
      <c r="BT75" s="7"/>
      <c r="BU75" s="154"/>
      <c r="BV75" s="154"/>
      <c r="BW75" s="154"/>
      <c r="BX75" s="154"/>
      <c r="BY75" s="154"/>
      <c r="BZ75" s="154"/>
      <c r="CA75" s="7"/>
      <c r="CB75" s="7"/>
      <c r="CC75" s="7"/>
      <c r="CD75" s="7"/>
      <c r="CE75" s="154"/>
      <c r="CF75" s="154"/>
      <c r="CG75" s="7"/>
      <c r="CH75" s="154"/>
      <c r="CI75" s="154"/>
      <c r="CJ75" s="154"/>
      <c r="CK75" s="154"/>
      <c r="CL75" s="154"/>
      <c r="CM75" s="154"/>
      <c r="CN75" s="7"/>
      <c r="CO75" s="7"/>
      <c r="CP75" s="7"/>
      <c r="CQ75" s="7"/>
      <c r="CR75" s="154"/>
      <c r="CS75" s="154"/>
      <c r="CT75" s="7"/>
      <c r="CU75" s="154"/>
      <c r="CV75" s="154"/>
      <c r="CW75" s="154"/>
      <c r="CX75" s="154"/>
      <c r="CY75" s="154"/>
      <c r="CZ75" s="154"/>
      <c r="DA75" s="7"/>
      <c r="DB75" s="7"/>
      <c r="DC75" s="7"/>
      <c r="DD75" s="7"/>
      <c r="DE75" s="154"/>
      <c r="DF75" s="154"/>
      <c r="DG75" s="7"/>
      <c r="DH75" s="154"/>
      <c r="DI75" s="154"/>
      <c r="DJ75" s="154"/>
      <c r="DK75" s="154"/>
      <c r="DL75" s="154"/>
      <c r="DM75" s="154"/>
      <c r="DN75" s="7"/>
      <c r="DO75" s="7"/>
      <c r="DP75" s="7"/>
      <c r="DQ75" s="7"/>
      <c r="DR75" s="154" t="str">
        <f>IF('⑤案件貼り付けシート(E6~→A2へ縦横替えで）'!FC71="","",'⑤案件貼り付けシート(E6~→A2へ縦横替えで）'!FC71)</f>
        <v/>
      </c>
      <c r="DS75" s="154" t="str">
        <f>IF('⑤案件貼り付けシート(E6~→A2へ縦横替えで）'!FD71="","",'⑤案件貼り付けシート(E6~→A2へ縦横替えで）'!FD71)</f>
        <v/>
      </c>
      <c r="DT75" s="7" t="str" cm="1">
        <f t="array" ref="DT75">IF('⑤案件貼り付けシート(E6~→A2へ縦横替えで）'!FE71="","",_xlfn.IFS('⑤案件貼り付けシート(E6~→A2へ縦横替えで）'!FE71="固定",1,'⑤案件貼り付けシート(E6~→A2へ縦横替えで）'!FE71="流動",2,'⑤案件貼り付けシート(E6~→A2へ縦横替えで）'!FE71="対象外",""))</f>
        <v/>
      </c>
      <c r="DU75" s="154" t="str">
        <f>IF('⑤案件貼り付けシート(E6~→A2へ縦横替えで）'!$FE71="固定",IF('⑤案件貼り付けシート(E6~→A2へ縦横替えで）'!FF71="","",'⑤案件貼り付けシート(E6~→A2へ縦横替えで）'!FF71),"")</f>
        <v/>
      </c>
      <c r="DV75" s="154" t="str">
        <f>IF('⑤案件貼り付けシート(E6~→A2へ縦横替えで）'!$FE71="固定",IF('⑤案件貼り付けシート(E6~→A2へ縦横替えで）'!FG71="","",'⑤案件貼り付けシート(E6~→A2へ縦横替えで）'!FG71),"")</f>
        <v/>
      </c>
      <c r="DW75" s="154" t="str">
        <f>IF('⑤案件貼り付けシート(E6~→A2へ縦横替えで）'!$FE71="固定",IF('⑤案件貼り付けシート(E6~→A2へ縦横替えで）'!FH71="","",'⑤案件貼り付けシート(E6~→A2へ縦横替えで）'!FH71),"")</f>
        <v/>
      </c>
      <c r="DX75" s="154" t="str">
        <f>IF('⑤案件貼り付けシート(E6~→A2へ縦横替えで）'!$FE71="固定",IF('⑤案件貼り付けシート(E6~→A2へ縦横替えで）'!FI71="","",'⑤案件貼り付けシート(E6~→A2へ縦横替えで）'!FI71),"")</f>
        <v/>
      </c>
      <c r="DY75" s="154" t="str">
        <f>IF('⑤案件貼り付けシート(E6~→A2へ縦横替えで）'!$FE71="固定",IF('⑤案件貼り付けシート(E6~→A2へ縦横替えで）'!FJ71="","",'⑤案件貼り付けシート(E6~→A2へ縦横替えで）'!FJ71),"")</f>
        <v/>
      </c>
      <c r="DZ75" s="154" t="str">
        <f>IF('⑤案件貼り付けシート(E6~→A2へ縦横替えで）'!$FE71="固定",IF('⑤案件貼り付けシート(E6~→A2へ縦横替えで）'!FK71="","",'⑤案件貼り付けシート(E6~→A2へ縦横替えで）'!FK71),"")</f>
        <v/>
      </c>
      <c r="EA75" s="7" t="str">
        <f>IF('⑤案件貼り付けシート(E6~→A2へ縦横替えで）'!$FE71="固定",IF('⑤案件貼り付けシート(E6~→A2へ縦横替えで）'!FL71="","",'⑤案件貼り付けシート(E6~→A2へ縦横替えで）'!FL71),"")</f>
        <v/>
      </c>
      <c r="EB75" s="7" t="str">
        <f>IF('⑤案件貼り付けシート(E6~→A2へ縦横替えで）'!FM71="","",'⑤案件貼り付けシート(E6~→A2へ縦横替えで）'!FM71)</f>
        <v/>
      </c>
      <c r="EC75" s="7" t="str">
        <f>IF('⑤案件貼り付けシート(E6~→A2へ縦横替えで）'!FN71="","",'⑤案件貼り付けシート(E6~→A2へ縦横替えで）'!FN71)</f>
        <v/>
      </c>
      <c r="ED75" s="7" t="str">
        <f>IF('⑤案件貼り付けシート(E6~→A2へ縦横替えで）'!FO71="","",'⑤案件貼り付けシート(E6~→A2へ縦横替えで）'!FO71)</f>
        <v/>
      </c>
      <c r="EE75" s="154" t="str">
        <f>IF('⑤案件貼り付けシート(E6~→A2へ縦横替えで）'!FQ71="","",'⑤案件貼り付けシート(E6~→A2へ縦横替えで）'!FQ71)</f>
        <v/>
      </c>
      <c r="EF75" s="154" t="str">
        <f>IF('⑤案件貼り付けシート(E6~→A2へ縦横替えで）'!FR71="","",'⑤案件貼り付けシート(E6~→A2へ縦横替えで）'!FR71)</f>
        <v/>
      </c>
      <c r="EG75" s="7" t="str" cm="1">
        <f t="array" ref="EG75">IF('⑤案件貼り付けシート(E6~→A2へ縦横替えで）'!FS71="","",_xlfn.IFS('⑤案件貼り付けシート(E6~→A2へ縦横替えで）'!FS71="固定",1,'⑤案件貼り付けシート(E6~→A2へ縦横替えで）'!FS71="流動",2,'⑤案件貼り付けシート(E6~→A2へ縦横替えで）'!FS71="対象外",""))</f>
        <v/>
      </c>
      <c r="EH75" s="154" t="str">
        <f>IF('⑤案件貼り付けシート(E6~→A2へ縦横替えで）'!$FS71="固定",IF('⑤案件貼り付けシート(E6~→A2へ縦横替えで）'!FT71="","",'⑤案件貼り付けシート(E6~→A2へ縦横替えで）'!FT71),"")</f>
        <v/>
      </c>
      <c r="EI75" s="154" t="str">
        <f>IF('⑤案件貼り付けシート(E6~→A2へ縦横替えで）'!$FS71="固定",IF('⑤案件貼り付けシート(E6~→A2へ縦横替えで）'!FU71="","",'⑤案件貼り付けシート(E6~→A2へ縦横替えで）'!FU71),"")</f>
        <v/>
      </c>
      <c r="EJ75" s="154" t="str">
        <f>IF('⑤案件貼り付けシート(E6~→A2へ縦横替えで）'!$FS71="固定",IF('⑤案件貼り付けシート(E6~→A2へ縦横替えで）'!FV71="","",'⑤案件貼り付けシート(E6~→A2へ縦横替えで）'!FV71),"")</f>
        <v/>
      </c>
      <c r="EK75" s="154" t="str">
        <f>IF('⑤案件貼り付けシート(E6~→A2へ縦横替えで）'!$FS71="固定",IF('⑤案件貼り付けシート(E6~→A2へ縦横替えで）'!FW71="","",'⑤案件貼り付けシート(E6~→A2へ縦横替えで）'!FW71),"")</f>
        <v/>
      </c>
      <c r="EL75" s="154" t="str">
        <f>IF('⑤案件貼り付けシート(E6~→A2へ縦横替えで）'!$FS71="固定",IF('⑤案件貼り付けシート(E6~→A2へ縦横替えで）'!FX71="","",'⑤案件貼り付けシート(E6~→A2へ縦横替えで）'!FX71),"")</f>
        <v/>
      </c>
      <c r="EM75" s="154" t="str">
        <f>IF('⑤案件貼り付けシート(E6~→A2へ縦横替えで）'!$FS71="固定",IF('⑤案件貼り付けシート(E6~→A2へ縦横替えで）'!FY71="","",'⑤案件貼り付けシート(E6~→A2へ縦横替えで）'!FY71),"")</f>
        <v/>
      </c>
      <c r="EN75" s="7" t="str">
        <f>IF('⑤案件貼り付けシート(E6~→A2へ縦横替えで）'!$FS71="固定",IF('⑤案件貼り付けシート(E6~→A2へ縦横替えで）'!FZ71="","",'⑤案件貼り付けシート(E6~→A2へ縦横替えで）'!FZ71),"")</f>
        <v/>
      </c>
      <c r="EO75" s="7" t="str">
        <f>IF('⑤案件貼り付けシート(E6~→A2へ縦横替えで）'!GA71="","",'⑤案件貼り付けシート(E6~→A2へ縦横替えで）'!GA71)</f>
        <v/>
      </c>
      <c r="EP75" s="7" t="str">
        <f>IF('⑤案件貼り付けシート(E6~→A2へ縦横替えで）'!GB71="","",'⑤案件貼り付けシート(E6~→A2へ縦横替えで）'!GB71)</f>
        <v/>
      </c>
      <c r="EQ75" s="7" t="str">
        <f>IF('⑤案件貼り付けシート(E6~→A2へ縦横替えで）'!GC71="","",'⑤案件貼り付けシート(E6~→A2へ縦横替えで）'!GC71)</f>
        <v/>
      </c>
      <c r="ER75" s="154" t="str">
        <f>IF('⑤案件貼り付けシート(E6~→A2へ縦横替えで）'!GE71="","",'⑤案件貼り付けシート(E6~→A2へ縦横替えで）'!GE71)</f>
        <v/>
      </c>
      <c r="ES75" s="154" t="str">
        <f>IF('⑤案件貼り付けシート(E6~→A2へ縦横替えで）'!GF71="","",'⑤案件貼り付けシート(E6~→A2へ縦横替えで）'!GF71)</f>
        <v/>
      </c>
      <c r="ET75" s="7" t="str" cm="1">
        <f t="array" ref="ET75">IF('⑤案件貼り付けシート(E6~→A2へ縦横替えで）'!GG71="","",_xlfn.IFS('⑤案件貼り付けシート(E6~→A2へ縦横替えで）'!GG71="固定",1,'⑤案件貼り付けシート(E6~→A2へ縦横替えで）'!GG71="流動",2,'⑤案件貼り付けシート(E6~→A2へ縦横替えで）'!GG71="対象外",""))</f>
        <v/>
      </c>
      <c r="EU75" s="154" t="str">
        <f>IF('⑤案件貼り付けシート(E6~→A2へ縦横替えで）'!$GG71="固定",IF('⑤案件貼り付けシート(E6~→A2へ縦横替えで）'!GH71="","",'⑤案件貼り付けシート(E6~→A2へ縦横替えで）'!GH71),"")</f>
        <v/>
      </c>
      <c r="EV75" s="154" t="str">
        <f>IF('⑤案件貼り付けシート(E6~→A2へ縦横替えで）'!$GG71="固定",IF('⑤案件貼り付けシート(E6~→A2へ縦横替えで）'!GI71="","",'⑤案件貼り付けシート(E6~→A2へ縦横替えで）'!GI71),"")</f>
        <v/>
      </c>
      <c r="EW75" s="154" t="str">
        <f>IF('⑤案件貼り付けシート(E6~→A2へ縦横替えで）'!$GG71="固定",IF('⑤案件貼り付けシート(E6~→A2へ縦横替えで）'!GJ71="","",'⑤案件貼り付けシート(E6~→A2へ縦横替えで）'!GJ71),"")</f>
        <v/>
      </c>
      <c r="EX75" s="154" t="str">
        <f>IF('⑤案件貼り付けシート(E6~→A2へ縦横替えで）'!$GG71="固定",IF('⑤案件貼り付けシート(E6~→A2へ縦横替えで）'!GK71="","",'⑤案件貼り付けシート(E6~→A2へ縦横替えで）'!GK71),"")</f>
        <v/>
      </c>
      <c r="EY75" s="154" t="str">
        <f>IF('⑤案件貼り付けシート(E6~→A2へ縦横替えで）'!$GG71="固定",IF('⑤案件貼り付けシート(E6~→A2へ縦横替えで）'!GL71="","",'⑤案件貼り付けシート(E6~→A2へ縦横替えで）'!GL71),"")</f>
        <v/>
      </c>
      <c r="EZ75" s="154" t="str">
        <f>IF('⑤案件貼り付けシート(E6~→A2へ縦横替えで）'!$GG71="固定",IF('⑤案件貼り付けシート(E6~→A2へ縦横替えで）'!GM71="","",'⑤案件貼り付けシート(E6~→A2へ縦横替えで）'!GM71),"")</f>
        <v/>
      </c>
      <c r="FA75" s="7" t="str">
        <f>IF('⑤案件貼り付けシート(E6~→A2へ縦横替えで）'!$GG71="固定",IF('⑤案件貼り付けシート(E6~→A2へ縦横替えで）'!GN71="","",'⑤案件貼り付けシート(E6~→A2へ縦横替えで）'!GN71),"")</f>
        <v/>
      </c>
      <c r="FB75" s="7" t="str">
        <f>IF('⑤案件貼り付けシート(E6~→A2へ縦横替えで）'!GO71="","",'⑤案件貼り付けシート(E6~→A2へ縦横替えで）'!GO71)</f>
        <v/>
      </c>
      <c r="FC75" s="7" t="str">
        <f>IF('⑤案件貼り付けシート(E6~→A2へ縦横替えで）'!GP71="","",'⑤案件貼り付けシート(E6~→A2へ縦横替えで）'!GP71)</f>
        <v/>
      </c>
      <c r="FD75" s="7" t="str">
        <f>IF('⑤案件貼り付けシート(E6~→A2へ縦横替えで）'!GQ71="","",'⑤案件貼り付けシート(E6~→A2へ縦横替えで）'!GQ71)</f>
        <v/>
      </c>
      <c r="FE75" s="154" t="str">
        <f>IF('⑤案件貼り付けシート(E6~→A2へ縦横替えで）'!GS71="","",'⑤案件貼り付けシート(E6~→A2へ縦横替えで）'!GS71)</f>
        <v/>
      </c>
      <c r="FF75" s="154" t="str">
        <f>IF('⑤案件貼り付けシート(E6~→A2へ縦横替えで）'!GT71="","",'⑤案件貼り付けシート(E6~→A2へ縦横替えで）'!GT71)</f>
        <v/>
      </c>
      <c r="FG75" s="7" t="str" cm="1">
        <f t="array" ref="FG75">IF('⑤案件貼り付けシート(E6~→A2へ縦横替えで）'!GU71="","",_xlfn.IFS('⑤案件貼り付けシート(E6~→A2へ縦横替えで）'!GU71="固定",1,'⑤案件貼り付けシート(E6~→A2へ縦横替えで）'!GU71="流動",2,'⑤案件貼り付けシート(E6~→A2へ縦横替えで）'!GU71="対象外",""))</f>
        <v/>
      </c>
      <c r="FH75" s="154" t="str">
        <f>IF('⑤案件貼り付けシート(E6~→A2へ縦横替えで）'!$GU71="固定",IF('⑤案件貼り付けシート(E6~→A2へ縦横替えで）'!GV71="","",'⑤案件貼り付けシート(E6~→A2へ縦横替えで）'!GV71),"")</f>
        <v/>
      </c>
      <c r="FI75" s="154" t="str">
        <f>IF('⑤案件貼り付けシート(E6~→A2へ縦横替えで）'!$GU71="固定",IF('⑤案件貼り付けシート(E6~→A2へ縦横替えで）'!GW71="","",'⑤案件貼り付けシート(E6~→A2へ縦横替えで）'!GW71),"")</f>
        <v/>
      </c>
      <c r="FJ75" s="154" t="str">
        <f>IF('⑤案件貼り付けシート(E6~→A2へ縦横替えで）'!$GU71="固定",IF('⑤案件貼り付けシート(E6~→A2へ縦横替えで）'!GX71="","",'⑤案件貼り付けシート(E6~→A2へ縦横替えで）'!GX71),"")</f>
        <v/>
      </c>
      <c r="FK75" s="154" t="str">
        <f>IF('⑤案件貼り付けシート(E6~→A2へ縦横替えで）'!$GU71="固定",IF('⑤案件貼り付けシート(E6~→A2へ縦横替えで）'!GY71="","",'⑤案件貼り付けシート(E6~→A2へ縦横替えで）'!GY71),"")</f>
        <v/>
      </c>
      <c r="FL75" s="154" t="str">
        <f>IF('⑤案件貼り付けシート(E6~→A2へ縦横替えで）'!$GU71="固定",IF('⑤案件貼り付けシート(E6~→A2へ縦横替えで）'!GZ71="","",'⑤案件貼り付けシート(E6~→A2へ縦横替えで）'!GZ71),"")</f>
        <v/>
      </c>
      <c r="FM75" s="154" t="str">
        <f>IF('⑤案件貼り付けシート(E6~→A2へ縦横替えで）'!$GU71="固定",IF('⑤案件貼り付けシート(E6~→A2へ縦横替えで）'!HA71="","",'⑤案件貼り付けシート(E6~→A2へ縦横替えで）'!HA71),"")</f>
        <v/>
      </c>
      <c r="FN75" s="7" t="str">
        <f>IF('⑤案件貼り付けシート(E6~→A2へ縦横替えで）'!$GU71="固定",IF('⑤案件貼り付けシート(E6~→A2へ縦横替えで）'!HB71="","",'⑤案件貼り付けシート(E6~→A2へ縦横替えで）'!HB71),"")</f>
        <v/>
      </c>
      <c r="FO75" s="7" t="str">
        <f>IF('⑤案件貼り付けシート(E6~→A2へ縦横替えで）'!HC71="","",'⑤案件貼り付けシート(E6~→A2へ縦横替えで）'!HC71)</f>
        <v/>
      </c>
      <c r="FP75" s="7" t="str">
        <f>IF('⑤案件貼り付けシート(E6~→A2へ縦横替えで）'!HD71="","",'⑤案件貼り付けシート(E6~→A2へ縦横替えで）'!HD71)</f>
        <v/>
      </c>
      <c r="FQ75" s="7" t="str">
        <f>IF('⑤案件貼り付けシート(E6~→A2へ縦横替えで）'!HE71="","",'⑤案件貼り付けシート(E6~→A2へ縦横替えで）'!HE71)</f>
        <v/>
      </c>
      <c r="FR75" s="154" t="str">
        <f>IF('⑤案件貼り付けシート(E6~→A2へ縦横替えで）'!HG71="","",'⑤案件貼り付けシート(E6~→A2へ縦横替えで）'!HG71)</f>
        <v/>
      </c>
      <c r="FS75" s="154" t="str">
        <f>IF('⑤案件貼り付けシート(E6~→A2へ縦横替えで）'!HH71="","",'⑤案件貼り付けシート(E6~→A2へ縦横替えで）'!HH71)</f>
        <v/>
      </c>
      <c r="FT75" s="7" t="str" cm="1">
        <f t="array" ref="FT75">IF('⑤案件貼り付けシート(E6~→A2へ縦横替えで）'!HI71="","",_xlfn.IFS('⑤案件貼り付けシート(E6~→A2へ縦横替えで）'!HI71="固定",1,'⑤案件貼り付けシート(E6~→A2へ縦横替えで）'!HI71="流動",2,'⑤案件貼り付けシート(E6~→A2へ縦横替えで）'!HI71="対象外",""))</f>
        <v/>
      </c>
      <c r="FU75" s="154" t="str">
        <f>IF('⑤案件貼り付けシート(E6~→A2へ縦横替えで）'!$HI71="固定",IF('⑤案件貼り付けシート(E6~→A2へ縦横替えで）'!HJ71="","",'⑤案件貼り付けシート(E6~→A2へ縦横替えで）'!HJ71),"")</f>
        <v/>
      </c>
      <c r="FV75" s="154" t="str">
        <f>IF('⑤案件貼り付けシート(E6~→A2へ縦横替えで）'!$HI71="固定",IF('⑤案件貼り付けシート(E6~→A2へ縦横替えで）'!HK71="","",'⑤案件貼り付けシート(E6~→A2へ縦横替えで）'!HK71),"")</f>
        <v/>
      </c>
      <c r="FW75" s="154" t="str">
        <f>IF('⑤案件貼り付けシート(E6~→A2へ縦横替えで）'!$HI71="固定",IF('⑤案件貼り付けシート(E6~→A2へ縦横替えで）'!HL71="","",'⑤案件貼り付けシート(E6~→A2へ縦横替えで）'!HL71),"")</f>
        <v/>
      </c>
      <c r="FX75" s="154" t="str">
        <f>IF('⑤案件貼り付けシート(E6~→A2へ縦横替えで）'!$HI71="固定",IF('⑤案件貼り付けシート(E6~→A2へ縦横替えで）'!HM71="","",'⑤案件貼り付けシート(E6~→A2へ縦横替えで）'!HM71),"")</f>
        <v/>
      </c>
      <c r="FY75" s="154" t="str">
        <f>IF('⑤案件貼り付けシート(E6~→A2へ縦横替えで）'!$HI71="固定",IF('⑤案件貼り付けシート(E6~→A2へ縦横替えで）'!HN71="","",'⑤案件貼り付けシート(E6~→A2へ縦横替えで）'!HN71),"")</f>
        <v/>
      </c>
      <c r="FZ75" s="154" t="str">
        <f>IF('⑤案件貼り付けシート(E6~→A2へ縦横替えで）'!$HI71="固定",IF('⑤案件貼り付けシート(E6~→A2へ縦横替えで）'!HO71="","",'⑤案件貼り付けシート(E6~→A2へ縦横替えで）'!HO71),"")</f>
        <v/>
      </c>
      <c r="GA75" s="7" t="str">
        <f>IF('⑤案件貼り付けシート(E6~→A2へ縦横替えで）'!$HI71="固定",IF('⑤案件貼り付けシート(E6~→A2へ縦横替えで）'!HP71="","",'⑤案件貼り付けシート(E6~→A2へ縦横替えで）'!HP71),"")</f>
        <v/>
      </c>
      <c r="GB75" s="7" t="str">
        <f>IF('⑤案件貼り付けシート(E6~→A2へ縦横替えで）'!HQ71="","",'⑤案件貼り付けシート(E6~→A2へ縦横替えで）'!HQ71)</f>
        <v/>
      </c>
      <c r="GC75" s="7" t="str">
        <f>IF('⑤案件貼り付けシート(E6~→A2へ縦横替えで）'!HR71="","",'⑤案件貼り付けシート(E6~→A2へ縦横替えで）'!HR71)</f>
        <v/>
      </c>
      <c r="GD75" s="7" t="str">
        <f>IF('⑤案件貼り付けシート(E6~→A2へ縦横替えで）'!HS71="","",'⑤案件貼り付けシート(E6~→A2へ縦横替えで）'!HS71)</f>
        <v/>
      </c>
      <c r="GE75" s="7"/>
      <c r="GF75" s="7"/>
      <c r="GG75" s="7"/>
      <c r="GH75" s="7"/>
      <c r="GI75" s="7"/>
      <c r="GJ75" s="7"/>
      <c r="GK75" s="7"/>
      <c r="GL75" s="7"/>
      <c r="GM75" s="48"/>
      <c r="GN75" s="7"/>
      <c r="GO75" s="7"/>
      <c r="GP75" s="7"/>
      <c r="GQ75" s="7"/>
      <c r="GR75" s="48"/>
      <c r="GS75" s="48"/>
      <c r="GT75" s="48"/>
      <c r="GU75" s="48"/>
      <c r="GV75" s="48"/>
    </row>
    <row r="76" spans="1:204">
      <c r="A76" s="7"/>
      <c r="B76" s="7"/>
      <c r="C76" s="7"/>
      <c r="D76" s="48"/>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13"/>
      <c r="AJ76" s="13"/>
      <c r="AK76" s="7"/>
      <c r="AL76" s="7"/>
      <c r="AM76" s="7"/>
      <c r="AN76" s="7"/>
      <c r="AO76" s="7"/>
      <c r="AP76" s="7"/>
      <c r="AQ76" s="7"/>
      <c r="AR76" s="153"/>
      <c r="AS76" s="7"/>
      <c r="AT76" s="7"/>
      <c r="AU76" s="7"/>
      <c r="AV76" s="7"/>
      <c r="AW76" s="7"/>
      <c r="AX76" s="7"/>
      <c r="AY76" s="7"/>
      <c r="AZ76" s="7"/>
      <c r="BA76" s="7"/>
      <c r="BB76" s="7"/>
      <c r="BC76" s="7"/>
      <c r="BD76" s="7"/>
      <c r="BE76" s="154"/>
      <c r="BF76" s="154"/>
      <c r="BG76" s="7"/>
      <c r="BH76" s="154"/>
      <c r="BI76" s="154"/>
      <c r="BJ76" s="154"/>
      <c r="BK76" s="154"/>
      <c r="BL76" s="154"/>
      <c r="BM76" s="154"/>
      <c r="BN76" s="7"/>
      <c r="BO76" s="7"/>
      <c r="BP76" s="7"/>
      <c r="BQ76" s="7"/>
      <c r="BR76" s="154"/>
      <c r="BS76" s="154"/>
      <c r="BT76" s="7"/>
      <c r="BU76" s="154"/>
      <c r="BV76" s="154"/>
      <c r="BW76" s="154"/>
      <c r="BX76" s="154"/>
      <c r="BY76" s="154"/>
      <c r="BZ76" s="154"/>
      <c r="CA76" s="7"/>
      <c r="CB76" s="7"/>
      <c r="CC76" s="7"/>
      <c r="CD76" s="7"/>
      <c r="CE76" s="154"/>
      <c r="CF76" s="154"/>
      <c r="CG76" s="7"/>
      <c r="CH76" s="154"/>
      <c r="CI76" s="154"/>
      <c r="CJ76" s="154"/>
      <c r="CK76" s="154"/>
      <c r="CL76" s="154"/>
      <c r="CM76" s="154"/>
      <c r="CN76" s="7"/>
      <c r="CO76" s="7"/>
      <c r="CP76" s="7"/>
      <c r="CQ76" s="7"/>
      <c r="CR76" s="154"/>
      <c r="CS76" s="154"/>
      <c r="CT76" s="7"/>
      <c r="CU76" s="154"/>
      <c r="CV76" s="154"/>
      <c r="CW76" s="154"/>
      <c r="CX76" s="154"/>
      <c r="CY76" s="154"/>
      <c r="CZ76" s="154"/>
      <c r="DA76" s="7"/>
      <c r="DB76" s="7"/>
      <c r="DC76" s="7"/>
      <c r="DD76" s="7"/>
      <c r="DE76" s="154"/>
      <c r="DF76" s="154"/>
      <c r="DG76" s="7"/>
      <c r="DH76" s="154"/>
      <c r="DI76" s="154"/>
      <c r="DJ76" s="154"/>
      <c r="DK76" s="154"/>
      <c r="DL76" s="154"/>
      <c r="DM76" s="154"/>
      <c r="DN76" s="7"/>
      <c r="DO76" s="7"/>
      <c r="DP76" s="7"/>
      <c r="DQ76" s="7"/>
      <c r="DR76" s="154" t="str">
        <f>IF('⑤案件貼り付けシート(E6~→A2へ縦横替えで）'!FC72="","",'⑤案件貼り付けシート(E6~→A2へ縦横替えで）'!FC72)</f>
        <v/>
      </c>
      <c r="DS76" s="154" t="str">
        <f>IF('⑤案件貼り付けシート(E6~→A2へ縦横替えで）'!FD72="","",'⑤案件貼り付けシート(E6~→A2へ縦横替えで）'!FD72)</f>
        <v/>
      </c>
      <c r="DT76" s="7" t="str" cm="1">
        <f t="array" ref="DT76">IF('⑤案件貼り付けシート(E6~→A2へ縦横替えで）'!FE72="","",_xlfn.IFS('⑤案件貼り付けシート(E6~→A2へ縦横替えで）'!FE72="固定",1,'⑤案件貼り付けシート(E6~→A2へ縦横替えで）'!FE72="流動",2,'⑤案件貼り付けシート(E6~→A2へ縦横替えで）'!FE72="対象外",""))</f>
        <v/>
      </c>
      <c r="DU76" s="154" t="str">
        <f>IF('⑤案件貼り付けシート(E6~→A2へ縦横替えで）'!$FE72="固定",IF('⑤案件貼り付けシート(E6~→A2へ縦横替えで）'!FF72="","",'⑤案件貼り付けシート(E6~→A2へ縦横替えで）'!FF72),"")</f>
        <v/>
      </c>
      <c r="DV76" s="154" t="str">
        <f>IF('⑤案件貼り付けシート(E6~→A2へ縦横替えで）'!$FE72="固定",IF('⑤案件貼り付けシート(E6~→A2へ縦横替えで）'!FG72="","",'⑤案件貼り付けシート(E6~→A2へ縦横替えで）'!FG72),"")</f>
        <v/>
      </c>
      <c r="DW76" s="154" t="str">
        <f>IF('⑤案件貼り付けシート(E6~→A2へ縦横替えで）'!$FE72="固定",IF('⑤案件貼り付けシート(E6~→A2へ縦横替えで）'!FH72="","",'⑤案件貼り付けシート(E6~→A2へ縦横替えで）'!FH72),"")</f>
        <v/>
      </c>
      <c r="DX76" s="154" t="str">
        <f>IF('⑤案件貼り付けシート(E6~→A2へ縦横替えで）'!$FE72="固定",IF('⑤案件貼り付けシート(E6~→A2へ縦横替えで）'!FI72="","",'⑤案件貼り付けシート(E6~→A2へ縦横替えで）'!FI72),"")</f>
        <v/>
      </c>
      <c r="DY76" s="154" t="str">
        <f>IF('⑤案件貼り付けシート(E6~→A2へ縦横替えで）'!$FE72="固定",IF('⑤案件貼り付けシート(E6~→A2へ縦横替えで）'!FJ72="","",'⑤案件貼り付けシート(E6~→A2へ縦横替えで）'!FJ72),"")</f>
        <v/>
      </c>
      <c r="DZ76" s="154" t="str">
        <f>IF('⑤案件貼り付けシート(E6~→A2へ縦横替えで）'!$FE72="固定",IF('⑤案件貼り付けシート(E6~→A2へ縦横替えで）'!FK72="","",'⑤案件貼り付けシート(E6~→A2へ縦横替えで）'!FK72),"")</f>
        <v/>
      </c>
      <c r="EA76" s="7" t="str">
        <f>IF('⑤案件貼り付けシート(E6~→A2へ縦横替えで）'!$FE72="固定",IF('⑤案件貼り付けシート(E6~→A2へ縦横替えで）'!FL72="","",'⑤案件貼り付けシート(E6~→A2へ縦横替えで）'!FL72),"")</f>
        <v/>
      </c>
      <c r="EB76" s="7" t="str">
        <f>IF('⑤案件貼り付けシート(E6~→A2へ縦横替えで）'!FM72="","",'⑤案件貼り付けシート(E6~→A2へ縦横替えで）'!FM72)</f>
        <v/>
      </c>
      <c r="EC76" s="7" t="str">
        <f>IF('⑤案件貼り付けシート(E6~→A2へ縦横替えで）'!FN72="","",'⑤案件貼り付けシート(E6~→A2へ縦横替えで）'!FN72)</f>
        <v/>
      </c>
      <c r="ED76" s="7" t="str">
        <f>IF('⑤案件貼り付けシート(E6~→A2へ縦横替えで）'!FO72="","",'⑤案件貼り付けシート(E6~→A2へ縦横替えで）'!FO72)</f>
        <v/>
      </c>
      <c r="EE76" s="154" t="str">
        <f>IF('⑤案件貼り付けシート(E6~→A2へ縦横替えで）'!FQ72="","",'⑤案件貼り付けシート(E6~→A2へ縦横替えで）'!FQ72)</f>
        <v/>
      </c>
      <c r="EF76" s="154" t="str">
        <f>IF('⑤案件貼り付けシート(E6~→A2へ縦横替えで）'!FR72="","",'⑤案件貼り付けシート(E6~→A2へ縦横替えで）'!FR72)</f>
        <v/>
      </c>
      <c r="EG76" s="7" t="str" cm="1">
        <f t="array" ref="EG76">IF('⑤案件貼り付けシート(E6~→A2へ縦横替えで）'!FS72="","",_xlfn.IFS('⑤案件貼り付けシート(E6~→A2へ縦横替えで）'!FS72="固定",1,'⑤案件貼り付けシート(E6~→A2へ縦横替えで）'!FS72="流動",2,'⑤案件貼り付けシート(E6~→A2へ縦横替えで）'!FS72="対象外",""))</f>
        <v/>
      </c>
      <c r="EH76" s="154" t="str">
        <f>IF('⑤案件貼り付けシート(E6~→A2へ縦横替えで）'!$FS72="固定",IF('⑤案件貼り付けシート(E6~→A2へ縦横替えで）'!FT72="","",'⑤案件貼り付けシート(E6~→A2へ縦横替えで）'!FT72),"")</f>
        <v/>
      </c>
      <c r="EI76" s="154" t="str">
        <f>IF('⑤案件貼り付けシート(E6~→A2へ縦横替えで）'!$FS72="固定",IF('⑤案件貼り付けシート(E6~→A2へ縦横替えで）'!FU72="","",'⑤案件貼り付けシート(E6~→A2へ縦横替えで）'!FU72),"")</f>
        <v/>
      </c>
      <c r="EJ76" s="154" t="str">
        <f>IF('⑤案件貼り付けシート(E6~→A2へ縦横替えで）'!$FS72="固定",IF('⑤案件貼り付けシート(E6~→A2へ縦横替えで）'!FV72="","",'⑤案件貼り付けシート(E6~→A2へ縦横替えで）'!FV72),"")</f>
        <v/>
      </c>
      <c r="EK76" s="154" t="str">
        <f>IF('⑤案件貼り付けシート(E6~→A2へ縦横替えで）'!$FS72="固定",IF('⑤案件貼り付けシート(E6~→A2へ縦横替えで）'!FW72="","",'⑤案件貼り付けシート(E6~→A2へ縦横替えで）'!FW72),"")</f>
        <v/>
      </c>
      <c r="EL76" s="154" t="str">
        <f>IF('⑤案件貼り付けシート(E6~→A2へ縦横替えで）'!$FS72="固定",IF('⑤案件貼り付けシート(E6~→A2へ縦横替えで）'!FX72="","",'⑤案件貼り付けシート(E6~→A2へ縦横替えで）'!FX72),"")</f>
        <v/>
      </c>
      <c r="EM76" s="154" t="str">
        <f>IF('⑤案件貼り付けシート(E6~→A2へ縦横替えで）'!$FS72="固定",IF('⑤案件貼り付けシート(E6~→A2へ縦横替えで）'!FY72="","",'⑤案件貼り付けシート(E6~→A2へ縦横替えで）'!FY72),"")</f>
        <v/>
      </c>
      <c r="EN76" s="7" t="str">
        <f>IF('⑤案件貼り付けシート(E6~→A2へ縦横替えで）'!$FS72="固定",IF('⑤案件貼り付けシート(E6~→A2へ縦横替えで）'!FZ72="","",'⑤案件貼り付けシート(E6~→A2へ縦横替えで）'!FZ72),"")</f>
        <v/>
      </c>
      <c r="EO76" s="7" t="str">
        <f>IF('⑤案件貼り付けシート(E6~→A2へ縦横替えで）'!GA72="","",'⑤案件貼り付けシート(E6~→A2へ縦横替えで）'!GA72)</f>
        <v/>
      </c>
      <c r="EP76" s="7" t="str">
        <f>IF('⑤案件貼り付けシート(E6~→A2へ縦横替えで）'!GB72="","",'⑤案件貼り付けシート(E6~→A2へ縦横替えで）'!GB72)</f>
        <v/>
      </c>
      <c r="EQ76" s="7" t="str">
        <f>IF('⑤案件貼り付けシート(E6~→A2へ縦横替えで）'!GC72="","",'⑤案件貼り付けシート(E6~→A2へ縦横替えで）'!GC72)</f>
        <v/>
      </c>
      <c r="ER76" s="154" t="str">
        <f>IF('⑤案件貼り付けシート(E6~→A2へ縦横替えで）'!GE72="","",'⑤案件貼り付けシート(E6~→A2へ縦横替えで）'!GE72)</f>
        <v/>
      </c>
      <c r="ES76" s="154" t="str">
        <f>IF('⑤案件貼り付けシート(E6~→A2へ縦横替えで）'!GF72="","",'⑤案件貼り付けシート(E6~→A2へ縦横替えで）'!GF72)</f>
        <v/>
      </c>
      <c r="ET76" s="7" t="str" cm="1">
        <f t="array" ref="ET76">IF('⑤案件貼り付けシート(E6~→A2へ縦横替えで）'!GG72="","",_xlfn.IFS('⑤案件貼り付けシート(E6~→A2へ縦横替えで）'!GG72="固定",1,'⑤案件貼り付けシート(E6~→A2へ縦横替えで）'!GG72="流動",2,'⑤案件貼り付けシート(E6~→A2へ縦横替えで）'!GG72="対象外",""))</f>
        <v/>
      </c>
      <c r="EU76" s="154" t="str">
        <f>IF('⑤案件貼り付けシート(E6~→A2へ縦横替えで）'!$GG72="固定",IF('⑤案件貼り付けシート(E6~→A2へ縦横替えで）'!GH72="","",'⑤案件貼り付けシート(E6~→A2へ縦横替えで）'!GH72),"")</f>
        <v/>
      </c>
      <c r="EV76" s="154" t="str">
        <f>IF('⑤案件貼り付けシート(E6~→A2へ縦横替えで）'!$GG72="固定",IF('⑤案件貼り付けシート(E6~→A2へ縦横替えで）'!GI72="","",'⑤案件貼り付けシート(E6~→A2へ縦横替えで）'!GI72),"")</f>
        <v/>
      </c>
      <c r="EW76" s="154" t="str">
        <f>IF('⑤案件貼り付けシート(E6~→A2へ縦横替えで）'!$GG72="固定",IF('⑤案件貼り付けシート(E6~→A2へ縦横替えで）'!GJ72="","",'⑤案件貼り付けシート(E6~→A2へ縦横替えで）'!GJ72),"")</f>
        <v/>
      </c>
      <c r="EX76" s="154" t="str">
        <f>IF('⑤案件貼り付けシート(E6~→A2へ縦横替えで）'!$GG72="固定",IF('⑤案件貼り付けシート(E6~→A2へ縦横替えで）'!GK72="","",'⑤案件貼り付けシート(E6~→A2へ縦横替えで）'!GK72),"")</f>
        <v/>
      </c>
      <c r="EY76" s="154" t="str">
        <f>IF('⑤案件貼り付けシート(E6~→A2へ縦横替えで）'!$GG72="固定",IF('⑤案件貼り付けシート(E6~→A2へ縦横替えで）'!GL72="","",'⑤案件貼り付けシート(E6~→A2へ縦横替えで）'!GL72),"")</f>
        <v/>
      </c>
      <c r="EZ76" s="154" t="str">
        <f>IF('⑤案件貼り付けシート(E6~→A2へ縦横替えで）'!$GG72="固定",IF('⑤案件貼り付けシート(E6~→A2へ縦横替えで）'!GM72="","",'⑤案件貼り付けシート(E6~→A2へ縦横替えで）'!GM72),"")</f>
        <v/>
      </c>
      <c r="FA76" s="7" t="str">
        <f>IF('⑤案件貼り付けシート(E6~→A2へ縦横替えで）'!$GG72="固定",IF('⑤案件貼り付けシート(E6~→A2へ縦横替えで）'!GN72="","",'⑤案件貼り付けシート(E6~→A2へ縦横替えで）'!GN72),"")</f>
        <v/>
      </c>
      <c r="FB76" s="7" t="str">
        <f>IF('⑤案件貼り付けシート(E6~→A2へ縦横替えで）'!GO72="","",'⑤案件貼り付けシート(E6~→A2へ縦横替えで）'!GO72)</f>
        <v/>
      </c>
      <c r="FC76" s="7" t="str">
        <f>IF('⑤案件貼り付けシート(E6~→A2へ縦横替えで）'!GP72="","",'⑤案件貼り付けシート(E6~→A2へ縦横替えで）'!GP72)</f>
        <v/>
      </c>
      <c r="FD76" s="7" t="str">
        <f>IF('⑤案件貼り付けシート(E6~→A2へ縦横替えで）'!GQ72="","",'⑤案件貼り付けシート(E6~→A2へ縦横替えで）'!GQ72)</f>
        <v/>
      </c>
      <c r="FE76" s="154" t="str">
        <f>IF('⑤案件貼り付けシート(E6~→A2へ縦横替えで）'!GS72="","",'⑤案件貼り付けシート(E6~→A2へ縦横替えで）'!GS72)</f>
        <v/>
      </c>
      <c r="FF76" s="154" t="str">
        <f>IF('⑤案件貼り付けシート(E6~→A2へ縦横替えで）'!GT72="","",'⑤案件貼り付けシート(E6~→A2へ縦横替えで）'!GT72)</f>
        <v/>
      </c>
      <c r="FG76" s="7" t="str" cm="1">
        <f t="array" ref="FG76">IF('⑤案件貼り付けシート(E6~→A2へ縦横替えで）'!GU72="","",_xlfn.IFS('⑤案件貼り付けシート(E6~→A2へ縦横替えで）'!GU72="固定",1,'⑤案件貼り付けシート(E6~→A2へ縦横替えで）'!GU72="流動",2,'⑤案件貼り付けシート(E6~→A2へ縦横替えで）'!GU72="対象外",""))</f>
        <v/>
      </c>
      <c r="FH76" s="154" t="str">
        <f>IF('⑤案件貼り付けシート(E6~→A2へ縦横替えで）'!$GU72="固定",IF('⑤案件貼り付けシート(E6~→A2へ縦横替えで）'!GV72="","",'⑤案件貼り付けシート(E6~→A2へ縦横替えで）'!GV72),"")</f>
        <v/>
      </c>
      <c r="FI76" s="154" t="str">
        <f>IF('⑤案件貼り付けシート(E6~→A2へ縦横替えで）'!$GU72="固定",IF('⑤案件貼り付けシート(E6~→A2へ縦横替えで）'!GW72="","",'⑤案件貼り付けシート(E6~→A2へ縦横替えで）'!GW72),"")</f>
        <v/>
      </c>
      <c r="FJ76" s="154" t="str">
        <f>IF('⑤案件貼り付けシート(E6~→A2へ縦横替えで）'!$GU72="固定",IF('⑤案件貼り付けシート(E6~→A2へ縦横替えで）'!GX72="","",'⑤案件貼り付けシート(E6~→A2へ縦横替えで）'!GX72),"")</f>
        <v/>
      </c>
      <c r="FK76" s="154" t="str">
        <f>IF('⑤案件貼り付けシート(E6~→A2へ縦横替えで）'!$GU72="固定",IF('⑤案件貼り付けシート(E6~→A2へ縦横替えで）'!GY72="","",'⑤案件貼り付けシート(E6~→A2へ縦横替えで）'!GY72),"")</f>
        <v/>
      </c>
      <c r="FL76" s="154" t="str">
        <f>IF('⑤案件貼り付けシート(E6~→A2へ縦横替えで）'!$GU72="固定",IF('⑤案件貼り付けシート(E6~→A2へ縦横替えで）'!GZ72="","",'⑤案件貼り付けシート(E6~→A2へ縦横替えで）'!GZ72),"")</f>
        <v/>
      </c>
      <c r="FM76" s="154" t="str">
        <f>IF('⑤案件貼り付けシート(E6~→A2へ縦横替えで）'!$GU72="固定",IF('⑤案件貼り付けシート(E6~→A2へ縦横替えで）'!HA72="","",'⑤案件貼り付けシート(E6~→A2へ縦横替えで）'!HA72),"")</f>
        <v/>
      </c>
      <c r="FN76" s="7" t="str">
        <f>IF('⑤案件貼り付けシート(E6~→A2へ縦横替えで）'!$GU72="固定",IF('⑤案件貼り付けシート(E6~→A2へ縦横替えで）'!HB72="","",'⑤案件貼り付けシート(E6~→A2へ縦横替えで）'!HB72),"")</f>
        <v/>
      </c>
      <c r="FO76" s="7" t="str">
        <f>IF('⑤案件貼り付けシート(E6~→A2へ縦横替えで）'!HC72="","",'⑤案件貼り付けシート(E6~→A2へ縦横替えで）'!HC72)</f>
        <v/>
      </c>
      <c r="FP76" s="7" t="str">
        <f>IF('⑤案件貼り付けシート(E6~→A2へ縦横替えで）'!HD72="","",'⑤案件貼り付けシート(E6~→A2へ縦横替えで）'!HD72)</f>
        <v/>
      </c>
      <c r="FQ76" s="7" t="str">
        <f>IF('⑤案件貼り付けシート(E6~→A2へ縦横替えで）'!HE72="","",'⑤案件貼り付けシート(E6~→A2へ縦横替えで）'!HE72)</f>
        <v/>
      </c>
      <c r="FR76" s="154" t="str">
        <f>IF('⑤案件貼り付けシート(E6~→A2へ縦横替えで）'!HG72="","",'⑤案件貼り付けシート(E6~→A2へ縦横替えで）'!HG72)</f>
        <v/>
      </c>
      <c r="FS76" s="154" t="str">
        <f>IF('⑤案件貼り付けシート(E6~→A2へ縦横替えで）'!HH72="","",'⑤案件貼り付けシート(E6~→A2へ縦横替えで）'!HH72)</f>
        <v/>
      </c>
      <c r="FT76" s="7" t="str" cm="1">
        <f t="array" ref="FT76">IF('⑤案件貼り付けシート(E6~→A2へ縦横替えで）'!HI72="","",_xlfn.IFS('⑤案件貼り付けシート(E6~→A2へ縦横替えで）'!HI72="固定",1,'⑤案件貼り付けシート(E6~→A2へ縦横替えで）'!HI72="流動",2,'⑤案件貼り付けシート(E6~→A2へ縦横替えで）'!HI72="対象外",""))</f>
        <v/>
      </c>
      <c r="FU76" s="154" t="str">
        <f>IF('⑤案件貼り付けシート(E6~→A2へ縦横替えで）'!$HI72="固定",IF('⑤案件貼り付けシート(E6~→A2へ縦横替えで）'!HJ72="","",'⑤案件貼り付けシート(E6~→A2へ縦横替えで）'!HJ72),"")</f>
        <v/>
      </c>
      <c r="FV76" s="154" t="str">
        <f>IF('⑤案件貼り付けシート(E6~→A2へ縦横替えで）'!$HI72="固定",IF('⑤案件貼り付けシート(E6~→A2へ縦横替えで）'!HK72="","",'⑤案件貼り付けシート(E6~→A2へ縦横替えで）'!HK72),"")</f>
        <v/>
      </c>
      <c r="FW76" s="154" t="str">
        <f>IF('⑤案件貼り付けシート(E6~→A2へ縦横替えで）'!$HI72="固定",IF('⑤案件貼り付けシート(E6~→A2へ縦横替えで）'!HL72="","",'⑤案件貼り付けシート(E6~→A2へ縦横替えで）'!HL72),"")</f>
        <v/>
      </c>
      <c r="FX76" s="154" t="str">
        <f>IF('⑤案件貼り付けシート(E6~→A2へ縦横替えで）'!$HI72="固定",IF('⑤案件貼り付けシート(E6~→A2へ縦横替えで）'!HM72="","",'⑤案件貼り付けシート(E6~→A2へ縦横替えで）'!HM72),"")</f>
        <v/>
      </c>
      <c r="FY76" s="154" t="str">
        <f>IF('⑤案件貼り付けシート(E6~→A2へ縦横替えで）'!$HI72="固定",IF('⑤案件貼り付けシート(E6~→A2へ縦横替えで）'!HN72="","",'⑤案件貼り付けシート(E6~→A2へ縦横替えで）'!HN72),"")</f>
        <v/>
      </c>
      <c r="FZ76" s="154" t="str">
        <f>IF('⑤案件貼り付けシート(E6~→A2へ縦横替えで）'!$HI72="固定",IF('⑤案件貼り付けシート(E6~→A2へ縦横替えで）'!HO72="","",'⑤案件貼り付けシート(E6~→A2へ縦横替えで）'!HO72),"")</f>
        <v/>
      </c>
      <c r="GA76" s="7" t="str">
        <f>IF('⑤案件貼り付けシート(E6~→A2へ縦横替えで）'!$HI72="固定",IF('⑤案件貼り付けシート(E6~→A2へ縦横替えで）'!HP72="","",'⑤案件貼り付けシート(E6~→A2へ縦横替えで）'!HP72),"")</f>
        <v/>
      </c>
      <c r="GB76" s="7" t="str">
        <f>IF('⑤案件貼り付けシート(E6~→A2へ縦横替えで）'!HQ72="","",'⑤案件貼り付けシート(E6~→A2へ縦横替えで）'!HQ72)</f>
        <v/>
      </c>
      <c r="GC76" s="7" t="str">
        <f>IF('⑤案件貼り付けシート(E6~→A2へ縦横替えで）'!HR72="","",'⑤案件貼り付けシート(E6~→A2へ縦横替えで）'!HR72)</f>
        <v/>
      </c>
      <c r="GD76" s="7" t="str">
        <f>IF('⑤案件貼り付けシート(E6~→A2へ縦横替えで）'!HS72="","",'⑤案件貼り付けシート(E6~→A2へ縦横替えで）'!HS72)</f>
        <v/>
      </c>
      <c r="GE76" s="7"/>
      <c r="GF76" s="7"/>
      <c r="GG76" s="7"/>
      <c r="GH76" s="7"/>
      <c r="GI76" s="7"/>
      <c r="GJ76" s="7"/>
      <c r="GK76" s="7"/>
      <c r="GL76" s="7"/>
      <c r="GM76" s="48"/>
      <c r="GN76" s="7"/>
      <c r="GO76" s="7"/>
      <c r="GP76" s="7"/>
      <c r="GQ76" s="7"/>
      <c r="GR76" s="48"/>
      <c r="GS76" s="48"/>
      <c r="GT76" s="48"/>
      <c r="GU76" s="48"/>
      <c r="GV76" s="48"/>
    </row>
    <row r="77" spans="1:204">
      <c r="A77" s="7"/>
      <c r="B77" s="7"/>
      <c r="C77" s="7"/>
      <c r="D77" s="48"/>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13"/>
      <c r="AJ77" s="13"/>
      <c r="AK77" s="7"/>
      <c r="AL77" s="7"/>
      <c r="AM77" s="7"/>
      <c r="AN77" s="7"/>
      <c r="AO77" s="7"/>
      <c r="AP77" s="7"/>
      <c r="AQ77" s="7"/>
      <c r="AR77" s="153"/>
      <c r="AS77" s="7"/>
      <c r="AT77" s="7"/>
      <c r="AU77" s="7"/>
      <c r="AV77" s="7"/>
      <c r="AW77" s="7"/>
      <c r="AX77" s="7"/>
      <c r="AY77" s="7"/>
      <c r="AZ77" s="7"/>
      <c r="BA77" s="7"/>
      <c r="BB77" s="7"/>
      <c r="BC77" s="7"/>
      <c r="BD77" s="7"/>
      <c r="BE77" s="154"/>
      <c r="BF77" s="154"/>
      <c r="BG77" s="7"/>
      <c r="BH77" s="154"/>
      <c r="BI77" s="154"/>
      <c r="BJ77" s="154"/>
      <c r="BK77" s="154"/>
      <c r="BL77" s="154"/>
      <c r="BM77" s="154"/>
      <c r="BN77" s="7"/>
      <c r="BO77" s="7"/>
      <c r="BP77" s="7"/>
      <c r="BQ77" s="7"/>
      <c r="BR77" s="154"/>
      <c r="BS77" s="154"/>
      <c r="BT77" s="7"/>
      <c r="BU77" s="154"/>
      <c r="BV77" s="154"/>
      <c r="BW77" s="154"/>
      <c r="BX77" s="154"/>
      <c r="BY77" s="154"/>
      <c r="BZ77" s="154"/>
      <c r="CA77" s="7"/>
      <c r="CB77" s="7"/>
      <c r="CC77" s="7"/>
      <c r="CD77" s="7"/>
      <c r="CE77" s="154"/>
      <c r="CF77" s="154"/>
      <c r="CG77" s="7"/>
      <c r="CH77" s="154"/>
      <c r="CI77" s="154"/>
      <c r="CJ77" s="154"/>
      <c r="CK77" s="154"/>
      <c r="CL77" s="154"/>
      <c r="CM77" s="154"/>
      <c r="CN77" s="7"/>
      <c r="CO77" s="7"/>
      <c r="CP77" s="7"/>
      <c r="CQ77" s="7"/>
      <c r="CR77" s="154"/>
      <c r="CS77" s="154"/>
      <c r="CT77" s="7"/>
      <c r="CU77" s="154"/>
      <c r="CV77" s="154"/>
      <c r="CW77" s="154"/>
      <c r="CX77" s="154"/>
      <c r="CY77" s="154"/>
      <c r="CZ77" s="154"/>
      <c r="DA77" s="7"/>
      <c r="DB77" s="7"/>
      <c r="DC77" s="7"/>
      <c r="DD77" s="7"/>
      <c r="DE77" s="154"/>
      <c r="DF77" s="154"/>
      <c r="DG77" s="7"/>
      <c r="DH77" s="154"/>
      <c r="DI77" s="154"/>
      <c r="DJ77" s="154"/>
      <c r="DK77" s="154"/>
      <c r="DL77" s="154"/>
      <c r="DM77" s="154"/>
      <c r="DN77" s="7"/>
      <c r="DO77" s="7"/>
      <c r="DP77" s="7"/>
      <c r="DQ77" s="7"/>
      <c r="DR77" s="154" t="str">
        <f>IF('⑤案件貼り付けシート(E6~→A2へ縦横替えで）'!FC73="","",'⑤案件貼り付けシート(E6~→A2へ縦横替えで）'!FC73)</f>
        <v/>
      </c>
      <c r="DS77" s="154" t="str">
        <f>IF('⑤案件貼り付けシート(E6~→A2へ縦横替えで）'!FD73="","",'⑤案件貼り付けシート(E6~→A2へ縦横替えで）'!FD73)</f>
        <v/>
      </c>
      <c r="DT77" s="7" t="str" cm="1">
        <f t="array" ref="DT77">IF('⑤案件貼り付けシート(E6~→A2へ縦横替えで）'!FE73="","",_xlfn.IFS('⑤案件貼り付けシート(E6~→A2へ縦横替えで）'!FE73="固定",1,'⑤案件貼り付けシート(E6~→A2へ縦横替えで）'!FE73="流動",2,'⑤案件貼り付けシート(E6~→A2へ縦横替えで）'!FE73="対象外",""))</f>
        <v/>
      </c>
      <c r="DU77" s="154" t="str">
        <f>IF('⑤案件貼り付けシート(E6~→A2へ縦横替えで）'!$FE73="固定",IF('⑤案件貼り付けシート(E6~→A2へ縦横替えで）'!FF73="","",'⑤案件貼り付けシート(E6~→A2へ縦横替えで）'!FF73),"")</f>
        <v/>
      </c>
      <c r="DV77" s="154" t="str">
        <f>IF('⑤案件貼り付けシート(E6~→A2へ縦横替えで）'!$FE73="固定",IF('⑤案件貼り付けシート(E6~→A2へ縦横替えで）'!FG73="","",'⑤案件貼り付けシート(E6~→A2へ縦横替えで）'!FG73),"")</f>
        <v/>
      </c>
      <c r="DW77" s="154" t="str">
        <f>IF('⑤案件貼り付けシート(E6~→A2へ縦横替えで）'!$FE73="固定",IF('⑤案件貼り付けシート(E6~→A2へ縦横替えで）'!FH73="","",'⑤案件貼り付けシート(E6~→A2へ縦横替えで）'!FH73),"")</f>
        <v/>
      </c>
      <c r="DX77" s="154" t="str">
        <f>IF('⑤案件貼り付けシート(E6~→A2へ縦横替えで）'!$FE73="固定",IF('⑤案件貼り付けシート(E6~→A2へ縦横替えで）'!FI73="","",'⑤案件貼り付けシート(E6~→A2へ縦横替えで）'!FI73),"")</f>
        <v/>
      </c>
      <c r="DY77" s="154" t="str">
        <f>IF('⑤案件貼り付けシート(E6~→A2へ縦横替えで）'!$FE73="固定",IF('⑤案件貼り付けシート(E6~→A2へ縦横替えで）'!FJ73="","",'⑤案件貼り付けシート(E6~→A2へ縦横替えで）'!FJ73),"")</f>
        <v/>
      </c>
      <c r="DZ77" s="154" t="str">
        <f>IF('⑤案件貼り付けシート(E6~→A2へ縦横替えで）'!$FE73="固定",IF('⑤案件貼り付けシート(E6~→A2へ縦横替えで）'!FK73="","",'⑤案件貼り付けシート(E6~→A2へ縦横替えで）'!FK73),"")</f>
        <v/>
      </c>
      <c r="EA77" s="7" t="str">
        <f>IF('⑤案件貼り付けシート(E6~→A2へ縦横替えで）'!$FE73="固定",IF('⑤案件貼り付けシート(E6~→A2へ縦横替えで）'!FL73="","",'⑤案件貼り付けシート(E6~→A2へ縦横替えで）'!FL73),"")</f>
        <v/>
      </c>
      <c r="EB77" s="7" t="str">
        <f>IF('⑤案件貼り付けシート(E6~→A2へ縦横替えで）'!FM73="","",'⑤案件貼り付けシート(E6~→A2へ縦横替えで）'!FM73)</f>
        <v/>
      </c>
      <c r="EC77" s="7" t="str">
        <f>IF('⑤案件貼り付けシート(E6~→A2へ縦横替えで）'!FN73="","",'⑤案件貼り付けシート(E6~→A2へ縦横替えで）'!FN73)</f>
        <v/>
      </c>
      <c r="ED77" s="7" t="str">
        <f>IF('⑤案件貼り付けシート(E6~→A2へ縦横替えで）'!FO73="","",'⑤案件貼り付けシート(E6~→A2へ縦横替えで）'!FO73)</f>
        <v/>
      </c>
      <c r="EE77" s="154" t="str">
        <f>IF('⑤案件貼り付けシート(E6~→A2へ縦横替えで）'!FQ73="","",'⑤案件貼り付けシート(E6~→A2へ縦横替えで）'!FQ73)</f>
        <v/>
      </c>
      <c r="EF77" s="154" t="str">
        <f>IF('⑤案件貼り付けシート(E6~→A2へ縦横替えで）'!FR73="","",'⑤案件貼り付けシート(E6~→A2へ縦横替えで）'!FR73)</f>
        <v/>
      </c>
      <c r="EG77" s="7" t="str" cm="1">
        <f t="array" ref="EG77">IF('⑤案件貼り付けシート(E6~→A2へ縦横替えで）'!FS73="","",_xlfn.IFS('⑤案件貼り付けシート(E6~→A2へ縦横替えで）'!FS73="固定",1,'⑤案件貼り付けシート(E6~→A2へ縦横替えで）'!FS73="流動",2,'⑤案件貼り付けシート(E6~→A2へ縦横替えで）'!FS73="対象外",""))</f>
        <v/>
      </c>
      <c r="EH77" s="154" t="str">
        <f>IF('⑤案件貼り付けシート(E6~→A2へ縦横替えで）'!$FS73="固定",IF('⑤案件貼り付けシート(E6~→A2へ縦横替えで）'!FT73="","",'⑤案件貼り付けシート(E6~→A2へ縦横替えで）'!FT73),"")</f>
        <v/>
      </c>
      <c r="EI77" s="154" t="str">
        <f>IF('⑤案件貼り付けシート(E6~→A2へ縦横替えで）'!$FS73="固定",IF('⑤案件貼り付けシート(E6~→A2へ縦横替えで）'!FU73="","",'⑤案件貼り付けシート(E6~→A2へ縦横替えで）'!FU73),"")</f>
        <v/>
      </c>
      <c r="EJ77" s="154" t="str">
        <f>IF('⑤案件貼り付けシート(E6~→A2へ縦横替えで）'!$FS73="固定",IF('⑤案件貼り付けシート(E6~→A2へ縦横替えで）'!FV73="","",'⑤案件貼り付けシート(E6~→A2へ縦横替えで）'!FV73),"")</f>
        <v/>
      </c>
      <c r="EK77" s="154" t="str">
        <f>IF('⑤案件貼り付けシート(E6~→A2へ縦横替えで）'!$FS73="固定",IF('⑤案件貼り付けシート(E6~→A2へ縦横替えで）'!FW73="","",'⑤案件貼り付けシート(E6~→A2へ縦横替えで）'!FW73),"")</f>
        <v/>
      </c>
      <c r="EL77" s="154" t="str">
        <f>IF('⑤案件貼り付けシート(E6~→A2へ縦横替えで）'!$FS73="固定",IF('⑤案件貼り付けシート(E6~→A2へ縦横替えで）'!FX73="","",'⑤案件貼り付けシート(E6~→A2へ縦横替えで）'!FX73),"")</f>
        <v/>
      </c>
      <c r="EM77" s="154" t="str">
        <f>IF('⑤案件貼り付けシート(E6~→A2へ縦横替えで）'!$FS73="固定",IF('⑤案件貼り付けシート(E6~→A2へ縦横替えで）'!FY73="","",'⑤案件貼り付けシート(E6~→A2へ縦横替えで）'!FY73),"")</f>
        <v/>
      </c>
      <c r="EN77" s="7" t="str">
        <f>IF('⑤案件貼り付けシート(E6~→A2へ縦横替えで）'!$FS73="固定",IF('⑤案件貼り付けシート(E6~→A2へ縦横替えで）'!FZ73="","",'⑤案件貼り付けシート(E6~→A2へ縦横替えで）'!FZ73),"")</f>
        <v/>
      </c>
      <c r="EO77" s="7" t="str">
        <f>IF('⑤案件貼り付けシート(E6~→A2へ縦横替えで）'!GA73="","",'⑤案件貼り付けシート(E6~→A2へ縦横替えで）'!GA73)</f>
        <v/>
      </c>
      <c r="EP77" s="7" t="str">
        <f>IF('⑤案件貼り付けシート(E6~→A2へ縦横替えで）'!GB73="","",'⑤案件貼り付けシート(E6~→A2へ縦横替えで）'!GB73)</f>
        <v/>
      </c>
      <c r="EQ77" s="7" t="str">
        <f>IF('⑤案件貼り付けシート(E6~→A2へ縦横替えで）'!GC73="","",'⑤案件貼り付けシート(E6~→A2へ縦横替えで）'!GC73)</f>
        <v/>
      </c>
      <c r="ER77" s="154" t="str">
        <f>IF('⑤案件貼り付けシート(E6~→A2へ縦横替えで）'!GE73="","",'⑤案件貼り付けシート(E6~→A2へ縦横替えで）'!GE73)</f>
        <v/>
      </c>
      <c r="ES77" s="154" t="str">
        <f>IF('⑤案件貼り付けシート(E6~→A2へ縦横替えで）'!GF73="","",'⑤案件貼り付けシート(E6~→A2へ縦横替えで）'!GF73)</f>
        <v/>
      </c>
      <c r="ET77" s="7" t="str" cm="1">
        <f t="array" ref="ET77">IF('⑤案件貼り付けシート(E6~→A2へ縦横替えで）'!GG73="","",_xlfn.IFS('⑤案件貼り付けシート(E6~→A2へ縦横替えで）'!GG73="固定",1,'⑤案件貼り付けシート(E6~→A2へ縦横替えで）'!GG73="流動",2,'⑤案件貼り付けシート(E6~→A2へ縦横替えで）'!GG73="対象外",""))</f>
        <v/>
      </c>
      <c r="EU77" s="154" t="str">
        <f>IF('⑤案件貼り付けシート(E6~→A2へ縦横替えで）'!$GG73="固定",IF('⑤案件貼り付けシート(E6~→A2へ縦横替えで）'!GH73="","",'⑤案件貼り付けシート(E6~→A2へ縦横替えで）'!GH73),"")</f>
        <v/>
      </c>
      <c r="EV77" s="154" t="str">
        <f>IF('⑤案件貼り付けシート(E6~→A2へ縦横替えで）'!$GG73="固定",IF('⑤案件貼り付けシート(E6~→A2へ縦横替えで）'!GI73="","",'⑤案件貼り付けシート(E6~→A2へ縦横替えで）'!GI73),"")</f>
        <v/>
      </c>
      <c r="EW77" s="154" t="str">
        <f>IF('⑤案件貼り付けシート(E6~→A2へ縦横替えで）'!$GG73="固定",IF('⑤案件貼り付けシート(E6~→A2へ縦横替えで）'!GJ73="","",'⑤案件貼り付けシート(E6~→A2へ縦横替えで）'!GJ73),"")</f>
        <v/>
      </c>
      <c r="EX77" s="154" t="str">
        <f>IF('⑤案件貼り付けシート(E6~→A2へ縦横替えで）'!$GG73="固定",IF('⑤案件貼り付けシート(E6~→A2へ縦横替えで）'!GK73="","",'⑤案件貼り付けシート(E6~→A2へ縦横替えで）'!GK73),"")</f>
        <v/>
      </c>
      <c r="EY77" s="154" t="str">
        <f>IF('⑤案件貼り付けシート(E6~→A2へ縦横替えで）'!$GG73="固定",IF('⑤案件貼り付けシート(E6~→A2へ縦横替えで）'!GL73="","",'⑤案件貼り付けシート(E6~→A2へ縦横替えで）'!GL73),"")</f>
        <v/>
      </c>
      <c r="EZ77" s="154" t="str">
        <f>IF('⑤案件貼り付けシート(E6~→A2へ縦横替えで）'!$GG73="固定",IF('⑤案件貼り付けシート(E6~→A2へ縦横替えで）'!GM73="","",'⑤案件貼り付けシート(E6~→A2へ縦横替えで）'!GM73),"")</f>
        <v/>
      </c>
      <c r="FA77" s="7" t="str">
        <f>IF('⑤案件貼り付けシート(E6~→A2へ縦横替えで）'!$GG73="固定",IF('⑤案件貼り付けシート(E6~→A2へ縦横替えで）'!GN73="","",'⑤案件貼り付けシート(E6~→A2へ縦横替えで）'!GN73),"")</f>
        <v/>
      </c>
      <c r="FB77" s="7" t="str">
        <f>IF('⑤案件貼り付けシート(E6~→A2へ縦横替えで）'!GO73="","",'⑤案件貼り付けシート(E6~→A2へ縦横替えで）'!GO73)</f>
        <v/>
      </c>
      <c r="FC77" s="7" t="str">
        <f>IF('⑤案件貼り付けシート(E6~→A2へ縦横替えで）'!GP73="","",'⑤案件貼り付けシート(E6~→A2へ縦横替えで）'!GP73)</f>
        <v/>
      </c>
      <c r="FD77" s="7" t="str">
        <f>IF('⑤案件貼り付けシート(E6~→A2へ縦横替えで）'!GQ73="","",'⑤案件貼り付けシート(E6~→A2へ縦横替えで）'!GQ73)</f>
        <v/>
      </c>
      <c r="FE77" s="154" t="str">
        <f>IF('⑤案件貼り付けシート(E6~→A2へ縦横替えで）'!GS73="","",'⑤案件貼り付けシート(E6~→A2へ縦横替えで）'!GS73)</f>
        <v/>
      </c>
      <c r="FF77" s="154" t="str">
        <f>IF('⑤案件貼り付けシート(E6~→A2へ縦横替えで）'!GT73="","",'⑤案件貼り付けシート(E6~→A2へ縦横替えで）'!GT73)</f>
        <v/>
      </c>
      <c r="FG77" s="7" t="str" cm="1">
        <f t="array" ref="FG77">IF('⑤案件貼り付けシート(E6~→A2へ縦横替えで）'!GU73="","",_xlfn.IFS('⑤案件貼り付けシート(E6~→A2へ縦横替えで）'!GU73="固定",1,'⑤案件貼り付けシート(E6~→A2へ縦横替えで）'!GU73="流動",2,'⑤案件貼り付けシート(E6~→A2へ縦横替えで）'!GU73="対象外",""))</f>
        <v/>
      </c>
      <c r="FH77" s="154" t="str">
        <f>IF('⑤案件貼り付けシート(E6~→A2へ縦横替えで）'!$GU73="固定",IF('⑤案件貼り付けシート(E6~→A2へ縦横替えで）'!GV73="","",'⑤案件貼り付けシート(E6~→A2へ縦横替えで）'!GV73),"")</f>
        <v/>
      </c>
      <c r="FI77" s="154" t="str">
        <f>IF('⑤案件貼り付けシート(E6~→A2へ縦横替えで）'!$GU73="固定",IF('⑤案件貼り付けシート(E6~→A2へ縦横替えで）'!GW73="","",'⑤案件貼り付けシート(E6~→A2へ縦横替えで）'!GW73),"")</f>
        <v/>
      </c>
      <c r="FJ77" s="154" t="str">
        <f>IF('⑤案件貼り付けシート(E6~→A2へ縦横替えで）'!$GU73="固定",IF('⑤案件貼り付けシート(E6~→A2へ縦横替えで）'!GX73="","",'⑤案件貼り付けシート(E6~→A2へ縦横替えで）'!GX73),"")</f>
        <v/>
      </c>
      <c r="FK77" s="154" t="str">
        <f>IF('⑤案件貼り付けシート(E6~→A2へ縦横替えで）'!$GU73="固定",IF('⑤案件貼り付けシート(E6~→A2へ縦横替えで）'!GY73="","",'⑤案件貼り付けシート(E6~→A2へ縦横替えで）'!GY73),"")</f>
        <v/>
      </c>
      <c r="FL77" s="154" t="str">
        <f>IF('⑤案件貼り付けシート(E6~→A2へ縦横替えで）'!$GU73="固定",IF('⑤案件貼り付けシート(E6~→A2へ縦横替えで）'!GZ73="","",'⑤案件貼り付けシート(E6~→A2へ縦横替えで）'!GZ73),"")</f>
        <v/>
      </c>
      <c r="FM77" s="154" t="str">
        <f>IF('⑤案件貼り付けシート(E6~→A2へ縦横替えで）'!$GU73="固定",IF('⑤案件貼り付けシート(E6~→A2へ縦横替えで）'!HA73="","",'⑤案件貼り付けシート(E6~→A2へ縦横替えで）'!HA73),"")</f>
        <v/>
      </c>
      <c r="FN77" s="7" t="str">
        <f>IF('⑤案件貼り付けシート(E6~→A2へ縦横替えで）'!$GU73="固定",IF('⑤案件貼り付けシート(E6~→A2へ縦横替えで）'!HB73="","",'⑤案件貼り付けシート(E6~→A2へ縦横替えで）'!HB73),"")</f>
        <v/>
      </c>
      <c r="FO77" s="7" t="str">
        <f>IF('⑤案件貼り付けシート(E6~→A2へ縦横替えで）'!HC73="","",'⑤案件貼り付けシート(E6~→A2へ縦横替えで）'!HC73)</f>
        <v/>
      </c>
      <c r="FP77" s="7" t="str">
        <f>IF('⑤案件貼り付けシート(E6~→A2へ縦横替えで）'!HD73="","",'⑤案件貼り付けシート(E6~→A2へ縦横替えで）'!HD73)</f>
        <v/>
      </c>
      <c r="FQ77" s="7" t="str">
        <f>IF('⑤案件貼り付けシート(E6~→A2へ縦横替えで）'!HE73="","",'⑤案件貼り付けシート(E6~→A2へ縦横替えで）'!HE73)</f>
        <v/>
      </c>
      <c r="FR77" s="154" t="str">
        <f>IF('⑤案件貼り付けシート(E6~→A2へ縦横替えで）'!HG73="","",'⑤案件貼り付けシート(E6~→A2へ縦横替えで）'!HG73)</f>
        <v/>
      </c>
      <c r="FS77" s="154" t="str">
        <f>IF('⑤案件貼り付けシート(E6~→A2へ縦横替えで）'!HH73="","",'⑤案件貼り付けシート(E6~→A2へ縦横替えで）'!HH73)</f>
        <v/>
      </c>
      <c r="FT77" s="7" t="str" cm="1">
        <f t="array" ref="FT77">IF('⑤案件貼り付けシート(E6~→A2へ縦横替えで）'!HI73="","",_xlfn.IFS('⑤案件貼り付けシート(E6~→A2へ縦横替えで）'!HI73="固定",1,'⑤案件貼り付けシート(E6~→A2へ縦横替えで）'!HI73="流動",2,'⑤案件貼り付けシート(E6~→A2へ縦横替えで）'!HI73="対象外",""))</f>
        <v/>
      </c>
      <c r="FU77" s="154" t="str">
        <f>IF('⑤案件貼り付けシート(E6~→A2へ縦横替えで）'!$HI73="固定",IF('⑤案件貼り付けシート(E6~→A2へ縦横替えで）'!HJ73="","",'⑤案件貼り付けシート(E6~→A2へ縦横替えで）'!HJ73),"")</f>
        <v/>
      </c>
      <c r="FV77" s="154" t="str">
        <f>IF('⑤案件貼り付けシート(E6~→A2へ縦横替えで）'!$HI73="固定",IF('⑤案件貼り付けシート(E6~→A2へ縦横替えで）'!HK73="","",'⑤案件貼り付けシート(E6~→A2へ縦横替えで）'!HK73),"")</f>
        <v/>
      </c>
      <c r="FW77" s="154" t="str">
        <f>IF('⑤案件貼り付けシート(E6~→A2へ縦横替えで）'!$HI73="固定",IF('⑤案件貼り付けシート(E6~→A2へ縦横替えで）'!HL73="","",'⑤案件貼り付けシート(E6~→A2へ縦横替えで）'!HL73),"")</f>
        <v/>
      </c>
      <c r="FX77" s="154" t="str">
        <f>IF('⑤案件貼り付けシート(E6~→A2へ縦横替えで）'!$HI73="固定",IF('⑤案件貼り付けシート(E6~→A2へ縦横替えで）'!HM73="","",'⑤案件貼り付けシート(E6~→A2へ縦横替えで）'!HM73),"")</f>
        <v/>
      </c>
      <c r="FY77" s="154" t="str">
        <f>IF('⑤案件貼り付けシート(E6~→A2へ縦横替えで）'!$HI73="固定",IF('⑤案件貼り付けシート(E6~→A2へ縦横替えで）'!HN73="","",'⑤案件貼り付けシート(E6~→A2へ縦横替えで）'!HN73),"")</f>
        <v/>
      </c>
      <c r="FZ77" s="154" t="str">
        <f>IF('⑤案件貼り付けシート(E6~→A2へ縦横替えで）'!$HI73="固定",IF('⑤案件貼り付けシート(E6~→A2へ縦横替えで）'!HO73="","",'⑤案件貼り付けシート(E6~→A2へ縦横替えで）'!HO73),"")</f>
        <v/>
      </c>
      <c r="GA77" s="7" t="str">
        <f>IF('⑤案件貼り付けシート(E6~→A2へ縦横替えで）'!$HI73="固定",IF('⑤案件貼り付けシート(E6~→A2へ縦横替えで）'!HP73="","",'⑤案件貼り付けシート(E6~→A2へ縦横替えで）'!HP73),"")</f>
        <v/>
      </c>
      <c r="GB77" s="7" t="str">
        <f>IF('⑤案件貼り付けシート(E6~→A2へ縦横替えで）'!HQ73="","",'⑤案件貼り付けシート(E6~→A2へ縦横替えで）'!HQ73)</f>
        <v/>
      </c>
      <c r="GC77" s="7" t="str">
        <f>IF('⑤案件貼り付けシート(E6~→A2へ縦横替えで）'!HR73="","",'⑤案件貼り付けシート(E6~→A2へ縦横替えで）'!HR73)</f>
        <v/>
      </c>
      <c r="GD77" s="7" t="str">
        <f>IF('⑤案件貼り付けシート(E6~→A2へ縦横替えで）'!HS73="","",'⑤案件貼り付けシート(E6~→A2へ縦横替えで）'!HS73)</f>
        <v/>
      </c>
      <c r="GE77" s="7"/>
      <c r="GF77" s="7"/>
      <c r="GG77" s="7"/>
      <c r="GH77" s="7"/>
      <c r="GI77" s="7"/>
      <c r="GJ77" s="7"/>
      <c r="GK77" s="7"/>
      <c r="GL77" s="7"/>
      <c r="GM77" s="48"/>
      <c r="GN77" s="7"/>
      <c r="GO77" s="7"/>
      <c r="GP77" s="7"/>
      <c r="GQ77" s="7"/>
      <c r="GR77" s="48"/>
      <c r="GS77" s="48"/>
      <c r="GT77" s="48"/>
      <c r="GU77" s="48"/>
      <c r="GV77" s="48"/>
    </row>
    <row r="78" spans="1:204">
      <c r="A78" s="7"/>
      <c r="B78" s="7"/>
      <c r="C78" s="7"/>
      <c r="D78" s="48"/>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13"/>
      <c r="AJ78" s="13"/>
      <c r="AK78" s="7"/>
      <c r="AL78" s="7"/>
      <c r="AM78" s="7"/>
      <c r="AN78" s="7"/>
      <c r="AO78" s="7"/>
      <c r="AP78" s="7"/>
      <c r="AQ78" s="7"/>
      <c r="AR78" s="153"/>
      <c r="AS78" s="7"/>
      <c r="AT78" s="7"/>
      <c r="AU78" s="7"/>
      <c r="AV78" s="7"/>
      <c r="AW78" s="7"/>
      <c r="AX78" s="7"/>
      <c r="AY78" s="7"/>
      <c r="AZ78" s="7"/>
      <c r="BA78" s="7"/>
      <c r="BB78" s="7"/>
      <c r="BC78" s="7"/>
      <c r="BD78" s="7"/>
      <c r="BE78" s="154"/>
      <c r="BF78" s="154"/>
      <c r="BG78" s="7"/>
      <c r="BH78" s="154"/>
      <c r="BI78" s="154"/>
      <c r="BJ78" s="154"/>
      <c r="BK78" s="154"/>
      <c r="BL78" s="154"/>
      <c r="BM78" s="154"/>
      <c r="BN78" s="7"/>
      <c r="BO78" s="7"/>
      <c r="BP78" s="7"/>
      <c r="BQ78" s="7"/>
      <c r="BR78" s="154"/>
      <c r="BS78" s="154"/>
      <c r="BT78" s="7"/>
      <c r="BU78" s="154"/>
      <c r="BV78" s="154"/>
      <c r="BW78" s="154"/>
      <c r="BX78" s="154"/>
      <c r="BY78" s="154"/>
      <c r="BZ78" s="154"/>
      <c r="CA78" s="7"/>
      <c r="CB78" s="7"/>
      <c r="CC78" s="7"/>
      <c r="CD78" s="7"/>
      <c r="CE78" s="154"/>
      <c r="CF78" s="154"/>
      <c r="CG78" s="7"/>
      <c r="CH78" s="154"/>
      <c r="CI78" s="154"/>
      <c r="CJ78" s="154"/>
      <c r="CK78" s="154"/>
      <c r="CL78" s="154"/>
      <c r="CM78" s="154"/>
      <c r="CN78" s="7"/>
      <c r="CO78" s="7"/>
      <c r="CP78" s="7"/>
      <c r="CQ78" s="7"/>
      <c r="CR78" s="154"/>
      <c r="CS78" s="154"/>
      <c r="CT78" s="7"/>
      <c r="CU78" s="154"/>
      <c r="CV78" s="154"/>
      <c r="CW78" s="154"/>
      <c r="CX78" s="154"/>
      <c r="CY78" s="154"/>
      <c r="CZ78" s="154"/>
      <c r="DA78" s="7"/>
      <c r="DB78" s="7"/>
      <c r="DC78" s="7"/>
      <c r="DD78" s="7"/>
      <c r="DE78" s="154"/>
      <c r="DF78" s="154"/>
      <c r="DG78" s="7"/>
      <c r="DH78" s="154"/>
      <c r="DI78" s="154"/>
      <c r="DJ78" s="154"/>
      <c r="DK78" s="154"/>
      <c r="DL78" s="154"/>
      <c r="DM78" s="154"/>
      <c r="DN78" s="7"/>
      <c r="DO78" s="7"/>
      <c r="DP78" s="7"/>
      <c r="DQ78" s="7"/>
      <c r="DR78" s="154" t="str">
        <f>IF('⑤案件貼り付けシート(E6~→A2へ縦横替えで）'!FC74="","",'⑤案件貼り付けシート(E6~→A2へ縦横替えで）'!FC74)</f>
        <v/>
      </c>
      <c r="DS78" s="154" t="str">
        <f>IF('⑤案件貼り付けシート(E6~→A2へ縦横替えで）'!FD74="","",'⑤案件貼り付けシート(E6~→A2へ縦横替えで）'!FD74)</f>
        <v/>
      </c>
      <c r="DT78" s="7" t="str" cm="1">
        <f t="array" ref="DT78">IF('⑤案件貼り付けシート(E6~→A2へ縦横替えで）'!FE74="","",_xlfn.IFS('⑤案件貼り付けシート(E6~→A2へ縦横替えで）'!FE74="固定",1,'⑤案件貼り付けシート(E6~→A2へ縦横替えで）'!FE74="流動",2,'⑤案件貼り付けシート(E6~→A2へ縦横替えで）'!FE74="対象外",""))</f>
        <v/>
      </c>
      <c r="DU78" s="154" t="str">
        <f>IF('⑤案件貼り付けシート(E6~→A2へ縦横替えで）'!$FE74="固定",IF('⑤案件貼り付けシート(E6~→A2へ縦横替えで）'!FF74="","",'⑤案件貼り付けシート(E6~→A2へ縦横替えで）'!FF74),"")</f>
        <v/>
      </c>
      <c r="DV78" s="154" t="str">
        <f>IF('⑤案件貼り付けシート(E6~→A2へ縦横替えで）'!$FE74="固定",IF('⑤案件貼り付けシート(E6~→A2へ縦横替えで）'!FG74="","",'⑤案件貼り付けシート(E6~→A2へ縦横替えで）'!FG74),"")</f>
        <v/>
      </c>
      <c r="DW78" s="154" t="str">
        <f>IF('⑤案件貼り付けシート(E6~→A2へ縦横替えで）'!$FE74="固定",IF('⑤案件貼り付けシート(E6~→A2へ縦横替えで）'!FH74="","",'⑤案件貼り付けシート(E6~→A2へ縦横替えで）'!FH74),"")</f>
        <v/>
      </c>
      <c r="DX78" s="154" t="str">
        <f>IF('⑤案件貼り付けシート(E6~→A2へ縦横替えで）'!$FE74="固定",IF('⑤案件貼り付けシート(E6~→A2へ縦横替えで）'!FI74="","",'⑤案件貼り付けシート(E6~→A2へ縦横替えで）'!FI74),"")</f>
        <v/>
      </c>
      <c r="DY78" s="154" t="str">
        <f>IF('⑤案件貼り付けシート(E6~→A2へ縦横替えで）'!$FE74="固定",IF('⑤案件貼り付けシート(E6~→A2へ縦横替えで）'!FJ74="","",'⑤案件貼り付けシート(E6~→A2へ縦横替えで）'!FJ74),"")</f>
        <v/>
      </c>
      <c r="DZ78" s="154" t="str">
        <f>IF('⑤案件貼り付けシート(E6~→A2へ縦横替えで）'!$FE74="固定",IF('⑤案件貼り付けシート(E6~→A2へ縦横替えで）'!FK74="","",'⑤案件貼り付けシート(E6~→A2へ縦横替えで）'!FK74),"")</f>
        <v/>
      </c>
      <c r="EA78" s="7" t="str">
        <f>IF('⑤案件貼り付けシート(E6~→A2へ縦横替えで）'!$FE74="固定",IF('⑤案件貼り付けシート(E6~→A2へ縦横替えで）'!FL74="","",'⑤案件貼り付けシート(E6~→A2へ縦横替えで）'!FL74),"")</f>
        <v/>
      </c>
      <c r="EB78" s="7" t="str">
        <f>IF('⑤案件貼り付けシート(E6~→A2へ縦横替えで）'!FM74="","",'⑤案件貼り付けシート(E6~→A2へ縦横替えで）'!FM74)</f>
        <v/>
      </c>
      <c r="EC78" s="7" t="str">
        <f>IF('⑤案件貼り付けシート(E6~→A2へ縦横替えで）'!FN74="","",'⑤案件貼り付けシート(E6~→A2へ縦横替えで）'!FN74)</f>
        <v/>
      </c>
      <c r="ED78" s="7" t="str">
        <f>IF('⑤案件貼り付けシート(E6~→A2へ縦横替えで）'!FO74="","",'⑤案件貼り付けシート(E6~→A2へ縦横替えで）'!FO74)</f>
        <v/>
      </c>
      <c r="EE78" s="154" t="str">
        <f>IF('⑤案件貼り付けシート(E6~→A2へ縦横替えで）'!FQ74="","",'⑤案件貼り付けシート(E6~→A2へ縦横替えで）'!FQ74)</f>
        <v/>
      </c>
      <c r="EF78" s="154" t="str">
        <f>IF('⑤案件貼り付けシート(E6~→A2へ縦横替えで）'!FR74="","",'⑤案件貼り付けシート(E6~→A2へ縦横替えで）'!FR74)</f>
        <v/>
      </c>
      <c r="EG78" s="7" t="str" cm="1">
        <f t="array" ref="EG78">IF('⑤案件貼り付けシート(E6~→A2へ縦横替えで）'!FS74="","",_xlfn.IFS('⑤案件貼り付けシート(E6~→A2へ縦横替えで）'!FS74="固定",1,'⑤案件貼り付けシート(E6~→A2へ縦横替えで）'!FS74="流動",2,'⑤案件貼り付けシート(E6~→A2へ縦横替えで）'!FS74="対象外",""))</f>
        <v/>
      </c>
      <c r="EH78" s="154" t="str">
        <f>IF('⑤案件貼り付けシート(E6~→A2へ縦横替えで）'!$FS74="固定",IF('⑤案件貼り付けシート(E6~→A2へ縦横替えで）'!FT74="","",'⑤案件貼り付けシート(E6~→A2へ縦横替えで）'!FT74),"")</f>
        <v/>
      </c>
      <c r="EI78" s="154" t="str">
        <f>IF('⑤案件貼り付けシート(E6~→A2へ縦横替えで）'!$FS74="固定",IF('⑤案件貼り付けシート(E6~→A2へ縦横替えで）'!FU74="","",'⑤案件貼り付けシート(E6~→A2へ縦横替えで）'!FU74),"")</f>
        <v/>
      </c>
      <c r="EJ78" s="154" t="str">
        <f>IF('⑤案件貼り付けシート(E6~→A2へ縦横替えで）'!$FS74="固定",IF('⑤案件貼り付けシート(E6~→A2へ縦横替えで）'!FV74="","",'⑤案件貼り付けシート(E6~→A2へ縦横替えで）'!FV74),"")</f>
        <v/>
      </c>
      <c r="EK78" s="154" t="str">
        <f>IF('⑤案件貼り付けシート(E6~→A2へ縦横替えで）'!$FS74="固定",IF('⑤案件貼り付けシート(E6~→A2へ縦横替えで）'!FW74="","",'⑤案件貼り付けシート(E6~→A2へ縦横替えで）'!FW74),"")</f>
        <v/>
      </c>
      <c r="EL78" s="154" t="str">
        <f>IF('⑤案件貼り付けシート(E6~→A2へ縦横替えで）'!$FS74="固定",IF('⑤案件貼り付けシート(E6~→A2へ縦横替えで）'!FX74="","",'⑤案件貼り付けシート(E6~→A2へ縦横替えで）'!FX74),"")</f>
        <v/>
      </c>
      <c r="EM78" s="154" t="str">
        <f>IF('⑤案件貼り付けシート(E6~→A2へ縦横替えで）'!$FS74="固定",IF('⑤案件貼り付けシート(E6~→A2へ縦横替えで）'!FY74="","",'⑤案件貼り付けシート(E6~→A2へ縦横替えで）'!FY74),"")</f>
        <v/>
      </c>
      <c r="EN78" s="7" t="str">
        <f>IF('⑤案件貼り付けシート(E6~→A2へ縦横替えで）'!$FS74="固定",IF('⑤案件貼り付けシート(E6~→A2へ縦横替えで）'!FZ74="","",'⑤案件貼り付けシート(E6~→A2へ縦横替えで）'!FZ74),"")</f>
        <v/>
      </c>
      <c r="EO78" s="7" t="str">
        <f>IF('⑤案件貼り付けシート(E6~→A2へ縦横替えで）'!GA74="","",'⑤案件貼り付けシート(E6~→A2へ縦横替えで）'!GA74)</f>
        <v/>
      </c>
      <c r="EP78" s="7" t="str">
        <f>IF('⑤案件貼り付けシート(E6~→A2へ縦横替えで）'!GB74="","",'⑤案件貼り付けシート(E6~→A2へ縦横替えで）'!GB74)</f>
        <v/>
      </c>
      <c r="EQ78" s="7" t="str">
        <f>IF('⑤案件貼り付けシート(E6~→A2へ縦横替えで）'!GC74="","",'⑤案件貼り付けシート(E6~→A2へ縦横替えで）'!GC74)</f>
        <v/>
      </c>
      <c r="ER78" s="154" t="str">
        <f>IF('⑤案件貼り付けシート(E6~→A2へ縦横替えで）'!GE74="","",'⑤案件貼り付けシート(E6~→A2へ縦横替えで）'!GE74)</f>
        <v/>
      </c>
      <c r="ES78" s="154" t="str">
        <f>IF('⑤案件貼り付けシート(E6~→A2へ縦横替えで）'!GF74="","",'⑤案件貼り付けシート(E6~→A2へ縦横替えで）'!GF74)</f>
        <v/>
      </c>
      <c r="ET78" s="7" t="str" cm="1">
        <f t="array" ref="ET78">IF('⑤案件貼り付けシート(E6~→A2へ縦横替えで）'!GG74="","",_xlfn.IFS('⑤案件貼り付けシート(E6~→A2へ縦横替えで）'!GG74="固定",1,'⑤案件貼り付けシート(E6~→A2へ縦横替えで）'!GG74="流動",2,'⑤案件貼り付けシート(E6~→A2へ縦横替えで）'!GG74="対象外",""))</f>
        <v/>
      </c>
      <c r="EU78" s="154" t="str">
        <f>IF('⑤案件貼り付けシート(E6~→A2へ縦横替えで）'!$GG74="固定",IF('⑤案件貼り付けシート(E6~→A2へ縦横替えで）'!GH74="","",'⑤案件貼り付けシート(E6~→A2へ縦横替えで）'!GH74),"")</f>
        <v/>
      </c>
      <c r="EV78" s="154" t="str">
        <f>IF('⑤案件貼り付けシート(E6~→A2へ縦横替えで）'!$GG74="固定",IF('⑤案件貼り付けシート(E6~→A2へ縦横替えで）'!GI74="","",'⑤案件貼り付けシート(E6~→A2へ縦横替えで）'!GI74),"")</f>
        <v/>
      </c>
      <c r="EW78" s="154" t="str">
        <f>IF('⑤案件貼り付けシート(E6~→A2へ縦横替えで）'!$GG74="固定",IF('⑤案件貼り付けシート(E6~→A2へ縦横替えで）'!GJ74="","",'⑤案件貼り付けシート(E6~→A2へ縦横替えで）'!GJ74),"")</f>
        <v/>
      </c>
      <c r="EX78" s="154" t="str">
        <f>IF('⑤案件貼り付けシート(E6~→A2へ縦横替えで）'!$GG74="固定",IF('⑤案件貼り付けシート(E6~→A2へ縦横替えで）'!GK74="","",'⑤案件貼り付けシート(E6~→A2へ縦横替えで）'!GK74),"")</f>
        <v/>
      </c>
      <c r="EY78" s="154" t="str">
        <f>IF('⑤案件貼り付けシート(E6~→A2へ縦横替えで）'!$GG74="固定",IF('⑤案件貼り付けシート(E6~→A2へ縦横替えで）'!GL74="","",'⑤案件貼り付けシート(E6~→A2へ縦横替えで）'!GL74),"")</f>
        <v/>
      </c>
      <c r="EZ78" s="154" t="str">
        <f>IF('⑤案件貼り付けシート(E6~→A2へ縦横替えで）'!$GG74="固定",IF('⑤案件貼り付けシート(E6~→A2へ縦横替えで）'!GM74="","",'⑤案件貼り付けシート(E6~→A2へ縦横替えで）'!GM74),"")</f>
        <v/>
      </c>
      <c r="FA78" s="7" t="str">
        <f>IF('⑤案件貼り付けシート(E6~→A2へ縦横替えで）'!$GG74="固定",IF('⑤案件貼り付けシート(E6~→A2へ縦横替えで）'!GN74="","",'⑤案件貼り付けシート(E6~→A2へ縦横替えで）'!GN74),"")</f>
        <v/>
      </c>
      <c r="FB78" s="7" t="str">
        <f>IF('⑤案件貼り付けシート(E6~→A2へ縦横替えで）'!GO74="","",'⑤案件貼り付けシート(E6~→A2へ縦横替えで）'!GO74)</f>
        <v/>
      </c>
      <c r="FC78" s="7" t="str">
        <f>IF('⑤案件貼り付けシート(E6~→A2へ縦横替えで）'!GP74="","",'⑤案件貼り付けシート(E6~→A2へ縦横替えで）'!GP74)</f>
        <v/>
      </c>
      <c r="FD78" s="7" t="str">
        <f>IF('⑤案件貼り付けシート(E6~→A2へ縦横替えで）'!GQ74="","",'⑤案件貼り付けシート(E6~→A2へ縦横替えで）'!GQ74)</f>
        <v/>
      </c>
      <c r="FE78" s="154" t="str">
        <f>IF('⑤案件貼り付けシート(E6~→A2へ縦横替えで）'!GS74="","",'⑤案件貼り付けシート(E6~→A2へ縦横替えで）'!GS74)</f>
        <v/>
      </c>
      <c r="FF78" s="154" t="str">
        <f>IF('⑤案件貼り付けシート(E6~→A2へ縦横替えで）'!GT74="","",'⑤案件貼り付けシート(E6~→A2へ縦横替えで）'!GT74)</f>
        <v/>
      </c>
      <c r="FG78" s="7" t="str" cm="1">
        <f t="array" ref="FG78">IF('⑤案件貼り付けシート(E6~→A2へ縦横替えで）'!GU74="","",_xlfn.IFS('⑤案件貼り付けシート(E6~→A2へ縦横替えで）'!GU74="固定",1,'⑤案件貼り付けシート(E6~→A2へ縦横替えで）'!GU74="流動",2,'⑤案件貼り付けシート(E6~→A2へ縦横替えで）'!GU74="対象外",""))</f>
        <v/>
      </c>
      <c r="FH78" s="154" t="str">
        <f>IF('⑤案件貼り付けシート(E6~→A2へ縦横替えで）'!$GU74="固定",IF('⑤案件貼り付けシート(E6~→A2へ縦横替えで）'!GV74="","",'⑤案件貼り付けシート(E6~→A2へ縦横替えで）'!GV74),"")</f>
        <v/>
      </c>
      <c r="FI78" s="154" t="str">
        <f>IF('⑤案件貼り付けシート(E6~→A2へ縦横替えで）'!$GU74="固定",IF('⑤案件貼り付けシート(E6~→A2へ縦横替えで）'!GW74="","",'⑤案件貼り付けシート(E6~→A2へ縦横替えで）'!GW74),"")</f>
        <v/>
      </c>
      <c r="FJ78" s="154" t="str">
        <f>IF('⑤案件貼り付けシート(E6~→A2へ縦横替えで）'!$GU74="固定",IF('⑤案件貼り付けシート(E6~→A2へ縦横替えで）'!GX74="","",'⑤案件貼り付けシート(E6~→A2へ縦横替えで）'!GX74),"")</f>
        <v/>
      </c>
      <c r="FK78" s="154" t="str">
        <f>IF('⑤案件貼り付けシート(E6~→A2へ縦横替えで）'!$GU74="固定",IF('⑤案件貼り付けシート(E6~→A2へ縦横替えで）'!GY74="","",'⑤案件貼り付けシート(E6~→A2へ縦横替えで）'!GY74),"")</f>
        <v/>
      </c>
      <c r="FL78" s="154" t="str">
        <f>IF('⑤案件貼り付けシート(E6~→A2へ縦横替えで）'!$GU74="固定",IF('⑤案件貼り付けシート(E6~→A2へ縦横替えで）'!GZ74="","",'⑤案件貼り付けシート(E6~→A2へ縦横替えで）'!GZ74),"")</f>
        <v/>
      </c>
      <c r="FM78" s="154" t="str">
        <f>IF('⑤案件貼り付けシート(E6~→A2へ縦横替えで）'!$GU74="固定",IF('⑤案件貼り付けシート(E6~→A2へ縦横替えで）'!HA74="","",'⑤案件貼り付けシート(E6~→A2へ縦横替えで）'!HA74),"")</f>
        <v/>
      </c>
      <c r="FN78" s="7" t="str">
        <f>IF('⑤案件貼り付けシート(E6~→A2へ縦横替えで）'!$GU74="固定",IF('⑤案件貼り付けシート(E6~→A2へ縦横替えで）'!HB74="","",'⑤案件貼り付けシート(E6~→A2へ縦横替えで）'!HB74),"")</f>
        <v/>
      </c>
      <c r="FO78" s="7" t="str">
        <f>IF('⑤案件貼り付けシート(E6~→A2へ縦横替えで）'!HC74="","",'⑤案件貼り付けシート(E6~→A2へ縦横替えで）'!HC74)</f>
        <v/>
      </c>
      <c r="FP78" s="7" t="str">
        <f>IF('⑤案件貼り付けシート(E6~→A2へ縦横替えで）'!HD74="","",'⑤案件貼り付けシート(E6~→A2へ縦横替えで）'!HD74)</f>
        <v/>
      </c>
      <c r="FQ78" s="7" t="str">
        <f>IF('⑤案件貼り付けシート(E6~→A2へ縦横替えで）'!HE74="","",'⑤案件貼り付けシート(E6~→A2へ縦横替えで）'!HE74)</f>
        <v/>
      </c>
      <c r="FR78" s="154" t="str">
        <f>IF('⑤案件貼り付けシート(E6~→A2へ縦横替えで）'!HG74="","",'⑤案件貼り付けシート(E6~→A2へ縦横替えで）'!HG74)</f>
        <v/>
      </c>
      <c r="FS78" s="154" t="str">
        <f>IF('⑤案件貼り付けシート(E6~→A2へ縦横替えで）'!HH74="","",'⑤案件貼り付けシート(E6~→A2へ縦横替えで）'!HH74)</f>
        <v/>
      </c>
      <c r="FT78" s="7" t="str" cm="1">
        <f t="array" ref="FT78">IF('⑤案件貼り付けシート(E6~→A2へ縦横替えで）'!HI74="","",_xlfn.IFS('⑤案件貼り付けシート(E6~→A2へ縦横替えで）'!HI74="固定",1,'⑤案件貼り付けシート(E6~→A2へ縦横替えで）'!HI74="流動",2,'⑤案件貼り付けシート(E6~→A2へ縦横替えで）'!HI74="対象外",""))</f>
        <v/>
      </c>
      <c r="FU78" s="154" t="str">
        <f>IF('⑤案件貼り付けシート(E6~→A2へ縦横替えで）'!$HI74="固定",IF('⑤案件貼り付けシート(E6~→A2へ縦横替えで）'!HJ74="","",'⑤案件貼り付けシート(E6~→A2へ縦横替えで）'!HJ74),"")</f>
        <v/>
      </c>
      <c r="FV78" s="154" t="str">
        <f>IF('⑤案件貼り付けシート(E6~→A2へ縦横替えで）'!$HI74="固定",IF('⑤案件貼り付けシート(E6~→A2へ縦横替えで）'!HK74="","",'⑤案件貼り付けシート(E6~→A2へ縦横替えで）'!HK74),"")</f>
        <v/>
      </c>
      <c r="FW78" s="154" t="str">
        <f>IF('⑤案件貼り付けシート(E6~→A2へ縦横替えで）'!$HI74="固定",IF('⑤案件貼り付けシート(E6~→A2へ縦横替えで）'!HL74="","",'⑤案件貼り付けシート(E6~→A2へ縦横替えで）'!HL74),"")</f>
        <v/>
      </c>
      <c r="FX78" s="154" t="str">
        <f>IF('⑤案件貼り付けシート(E6~→A2へ縦横替えで）'!$HI74="固定",IF('⑤案件貼り付けシート(E6~→A2へ縦横替えで）'!HM74="","",'⑤案件貼り付けシート(E6~→A2へ縦横替えで）'!HM74),"")</f>
        <v/>
      </c>
      <c r="FY78" s="154" t="str">
        <f>IF('⑤案件貼り付けシート(E6~→A2へ縦横替えで）'!$HI74="固定",IF('⑤案件貼り付けシート(E6~→A2へ縦横替えで）'!HN74="","",'⑤案件貼り付けシート(E6~→A2へ縦横替えで）'!HN74),"")</f>
        <v/>
      </c>
      <c r="FZ78" s="154" t="str">
        <f>IF('⑤案件貼り付けシート(E6~→A2へ縦横替えで）'!$HI74="固定",IF('⑤案件貼り付けシート(E6~→A2へ縦横替えで）'!HO74="","",'⑤案件貼り付けシート(E6~→A2へ縦横替えで）'!HO74),"")</f>
        <v/>
      </c>
      <c r="GA78" s="7" t="str">
        <f>IF('⑤案件貼り付けシート(E6~→A2へ縦横替えで）'!$HI74="固定",IF('⑤案件貼り付けシート(E6~→A2へ縦横替えで）'!HP74="","",'⑤案件貼り付けシート(E6~→A2へ縦横替えで）'!HP74),"")</f>
        <v/>
      </c>
      <c r="GB78" s="7" t="str">
        <f>IF('⑤案件貼り付けシート(E6~→A2へ縦横替えで）'!HQ74="","",'⑤案件貼り付けシート(E6~→A2へ縦横替えで）'!HQ74)</f>
        <v/>
      </c>
      <c r="GC78" s="7" t="str">
        <f>IF('⑤案件貼り付けシート(E6~→A2へ縦横替えで）'!HR74="","",'⑤案件貼り付けシート(E6~→A2へ縦横替えで）'!HR74)</f>
        <v/>
      </c>
      <c r="GD78" s="7" t="str">
        <f>IF('⑤案件貼り付けシート(E6~→A2へ縦横替えで）'!HS74="","",'⑤案件貼り付けシート(E6~→A2へ縦横替えで）'!HS74)</f>
        <v/>
      </c>
      <c r="GE78" s="7"/>
      <c r="GF78" s="7"/>
      <c r="GG78" s="7"/>
      <c r="GH78" s="7"/>
      <c r="GI78" s="7"/>
      <c r="GJ78" s="7"/>
      <c r="GK78" s="7"/>
      <c r="GL78" s="7"/>
      <c r="GM78" s="48"/>
      <c r="GN78" s="7"/>
      <c r="GO78" s="7"/>
      <c r="GP78" s="7"/>
      <c r="GQ78" s="7"/>
      <c r="GR78" s="48"/>
      <c r="GS78" s="48"/>
      <c r="GT78" s="48"/>
      <c r="GU78" s="48"/>
      <c r="GV78" s="48"/>
    </row>
    <row r="79" spans="1:204">
      <c r="A79" s="7"/>
      <c r="B79" s="7"/>
      <c r="C79" s="7"/>
      <c r="D79" s="48"/>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13"/>
      <c r="AJ79" s="13"/>
      <c r="AK79" s="7"/>
      <c r="AL79" s="7"/>
      <c r="AM79" s="7"/>
      <c r="AN79" s="7"/>
      <c r="AO79" s="7"/>
      <c r="AP79" s="7"/>
      <c r="AQ79" s="7"/>
      <c r="AR79" s="153"/>
      <c r="AS79" s="7"/>
      <c r="AT79" s="7"/>
      <c r="AU79" s="7"/>
      <c r="AV79" s="7"/>
      <c r="AW79" s="7"/>
      <c r="AX79" s="7"/>
      <c r="AY79" s="7"/>
      <c r="AZ79" s="7"/>
      <c r="BA79" s="7"/>
      <c r="BB79" s="7"/>
      <c r="BC79" s="7"/>
      <c r="BD79" s="7"/>
      <c r="BE79" s="154"/>
      <c r="BF79" s="154"/>
      <c r="BG79" s="7"/>
      <c r="BH79" s="154"/>
      <c r="BI79" s="154"/>
      <c r="BJ79" s="154"/>
      <c r="BK79" s="154"/>
      <c r="BL79" s="154"/>
      <c r="BM79" s="154"/>
      <c r="BN79" s="7"/>
      <c r="BO79" s="7"/>
      <c r="BP79" s="7"/>
      <c r="BQ79" s="7"/>
      <c r="BR79" s="154"/>
      <c r="BS79" s="154"/>
      <c r="BT79" s="7"/>
      <c r="BU79" s="154"/>
      <c r="BV79" s="154"/>
      <c r="BW79" s="154"/>
      <c r="BX79" s="154"/>
      <c r="BY79" s="154"/>
      <c r="BZ79" s="154"/>
      <c r="CA79" s="7"/>
      <c r="CB79" s="7"/>
      <c r="CC79" s="7"/>
      <c r="CD79" s="7"/>
      <c r="CE79" s="154"/>
      <c r="CF79" s="154"/>
      <c r="CG79" s="7"/>
      <c r="CH79" s="154"/>
      <c r="CI79" s="154"/>
      <c r="CJ79" s="154"/>
      <c r="CK79" s="154"/>
      <c r="CL79" s="154"/>
      <c r="CM79" s="154"/>
      <c r="CN79" s="7"/>
      <c r="CO79" s="7"/>
      <c r="CP79" s="7"/>
      <c r="CQ79" s="7"/>
      <c r="CR79" s="154"/>
      <c r="CS79" s="154"/>
      <c r="CT79" s="7"/>
      <c r="CU79" s="154"/>
      <c r="CV79" s="154"/>
      <c r="CW79" s="154"/>
      <c r="CX79" s="154"/>
      <c r="CY79" s="154"/>
      <c r="CZ79" s="154"/>
      <c r="DA79" s="7"/>
      <c r="DB79" s="7"/>
      <c r="DC79" s="7"/>
      <c r="DD79" s="7"/>
      <c r="DE79" s="154"/>
      <c r="DF79" s="154"/>
      <c r="DG79" s="7"/>
      <c r="DH79" s="154"/>
      <c r="DI79" s="154"/>
      <c r="DJ79" s="154"/>
      <c r="DK79" s="154"/>
      <c r="DL79" s="154"/>
      <c r="DM79" s="154"/>
      <c r="DN79" s="7"/>
      <c r="DO79" s="7"/>
      <c r="DP79" s="7"/>
      <c r="DQ79" s="7"/>
      <c r="DR79" s="154" t="str">
        <f>IF('⑤案件貼り付けシート(E6~→A2へ縦横替えで）'!FC75="","",'⑤案件貼り付けシート(E6~→A2へ縦横替えで）'!FC75)</f>
        <v/>
      </c>
      <c r="DS79" s="154" t="str">
        <f>IF('⑤案件貼り付けシート(E6~→A2へ縦横替えで）'!FD75="","",'⑤案件貼り付けシート(E6~→A2へ縦横替えで）'!FD75)</f>
        <v/>
      </c>
      <c r="DT79" s="7" t="str" cm="1">
        <f t="array" ref="DT79">IF('⑤案件貼り付けシート(E6~→A2へ縦横替えで）'!FE75="","",_xlfn.IFS('⑤案件貼り付けシート(E6~→A2へ縦横替えで）'!FE75="固定",1,'⑤案件貼り付けシート(E6~→A2へ縦横替えで）'!FE75="流動",2,'⑤案件貼り付けシート(E6~→A2へ縦横替えで）'!FE75="対象外",""))</f>
        <v/>
      </c>
      <c r="DU79" s="154" t="str">
        <f>IF('⑤案件貼り付けシート(E6~→A2へ縦横替えで）'!$FE75="固定",IF('⑤案件貼り付けシート(E6~→A2へ縦横替えで）'!FF75="","",'⑤案件貼り付けシート(E6~→A2へ縦横替えで）'!FF75),"")</f>
        <v/>
      </c>
      <c r="DV79" s="154" t="str">
        <f>IF('⑤案件貼り付けシート(E6~→A2へ縦横替えで）'!$FE75="固定",IF('⑤案件貼り付けシート(E6~→A2へ縦横替えで）'!FG75="","",'⑤案件貼り付けシート(E6~→A2へ縦横替えで）'!FG75),"")</f>
        <v/>
      </c>
      <c r="DW79" s="154" t="str">
        <f>IF('⑤案件貼り付けシート(E6~→A2へ縦横替えで）'!$FE75="固定",IF('⑤案件貼り付けシート(E6~→A2へ縦横替えで）'!FH75="","",'⑤案件貼り付けシート(E6~→A2へ縦横替えで）'!FH75),"")</f>
        <v/>
      </c>
      <c r="DX79" s="154" t="str">
        <f>IF('⑤案件貼り付けシート(E6~→A2へ縦横替えで）'!$FE75="固定",IF('⑤案件貼り付けシート(E6~→A2へ縦横替えで）'!FI75="","",'⑤案件貼り付けシート(E6~→A2へ縦横替えで）'!FI75),"")</f>
        <v/>
      </c>
      <c r="DY79" s="154" t="str">
        <f>IF('⑤案件貼り付けシート(E6~→A2へ縦横替えで）'!$FE75="固定",IF('⑤案件貼り付けシート(E6~→A2へ縦横替えで）'!FJ75="","",'⑤案件貼り付けシート(E6~→A2へ縦横替えで）'!FJ75),"")</f>
        <v/>
      </c>
      <c r="DZ79" s="154" t="str">
        <f>IF('⑤案件貼り付けシート(E6~→A2へ縦横替えで）'!$FE75="固定",IF('⑤案件貼り付けシート(E6~→A2へ縦横替えで）'!FK75="","",'⑤案件貼り付けシート(E6~→A2へ縦横替えで）'!FK75),"")</f>
        <v/>
      </c>
      <c r="EA79" s="7" t="str">
        <f>IF('⑤案件貼り付けシート(E6~→A2へ縦横替えで）'!$FE75="固定",IF('⑤案件貼り付けシート(E6~→A2へ縦横替えで）'!FL75="","",'⑤案件貼り付けシート(E6~→A2へ縦横替えで）'!FL75),"")</f>
        <v/>
      </c>
      <c r="EB79" s="7" t="str">
        <f>IF('⑤案件貼り付けシート(E6~→A2へ縦横替えで）'!FM75="","",'⑤案件貼り付けシート(E6~→A2へ縦横替えで）'!FM75)</f>
        <v/>
      </c>
      <c r="EC79" s="7" t="str">
        <f>IF('⑤案件貼り付けシート(E6~→A2へ縦横替えで）'!FN75="","",'⑤案件貼り付けシート(E6~→A2へ縦横替えで）'!FN75)</f>
        <v/>
      </c>
      <c r="ED79" s="7" t="str">
        <f>IF('⑤案件貼り付けシート(E6~→A2へ縦横替えで）'!FO75="","",'⑤案件貼り付けシート(E6~→A2へ縦横替えで）'!FO75)</f>
        <v/>
      </c>
      <c r="EE79" s="154" t="str">
        <f>IF('⑤案件貼り付けシート(E6~→A2へ縦横替えで）'!FQ75="","",'⑤案件貼り付けシート(E6~→A2へ縦横替えで）'!FQ75)</f>
        <v/>
      </c>
      <c r="EF79" s="154" t="str">
        <f>IF('⑤案件貼り付けシート(E6~→A2へ縦横替えで）'!FR75="","",'⑤案件貼り付けシート(E6~→A2へ縦横替えで）'!FR75)</f>
        <v/>
      </c>
      <c r="EG79" s="7" t="str" cm="1">
        <f t="array" ref="EG79">IF('⑤案件貼り付けシート(E6~→A2へ縦横替えで）'!FS75="","",_xlfn.IFS('⑤案件貼り付けシート(E6~→A2へ縦横替えで）'!FS75="固定",1,'⑤案件貼り付けシート(E6~→A2へ縦横替えで）'!FS75="流動",2,'⑤案件貼り付けシート(E6~→A2へ縦横替えで）'!FS75="対象外",""))</f>
        <v/>
      </c>
      <c r="EH79" s="154" t="str">
        <f>IF('⑤案件貼り付けシート(E6~→A2へ縦横替えで）'!$FS75="固定",IF('⑤案件貼り付けシート(E6~→A2へ縦横替えで）'!FT75="","",'⑤案件貼り付けシート(E6~→A2へ縦横替えで）'!FT75),"")</f>
        <v/>
      </c>
      <c r="EI79" s="154" t="str">
        <f>IF('⑤案件貼り付けシート(E6~→A2へ縦横替えで）'!$FS75="固定",IF('⑤案件貼り付けシート(E6~→A2へ縦横替えで）'!FU75="","",'⑤案件貼り付けシート(E6~→A2へ縦横替えで）'!FU75),"")</f>
        <v/>
      </c>
      <c r="EJ79" s="154" t="str">
        <f>IF('⑤案件貼り付けシート(E6~→A2へ縦横替えで）'!$FS75="固定",IF('⑤案件貼り付けシート(E6~→A2へ縦横替えで）'!FV75="","",'⑤案件貼り付けシート(E6~→A2へ縦横替えで）'!FV75),"")</f>
        <v/>
      </c>
      <c r="EK79" s="154" t="str">
        <f>IF('⑤案件貼り付けシート(E6~→A2へ縦横替えで）'!$FS75="固定",IF('⑤案件貼り付けシート(E6~→A2へ縦横替えで）'!FW75="","",'⑤案件貼り付けシート(E6~→A2へ縦横替えで）'!FW75),"")</f>
        <v/>
      </c>
      <c r="EL79" s="154" t="str">
        <f>IF('⑤案件貼り付けシート(E6~→A2へ縦横替えで）'!$FS75="固定",IF('⑤案件貼り付けシート(E6~→A2へ縦横替えで）'!FX75="","",'⑤案件貼り付けシート(E6~→A2へ縦横替えで）'!FX75),"")</f>
        <v/>
      </c>
      <c r="EM79" s="154" t="str">
        <f>IF('⑤案件貼り付けシート(E6~→A2へ縦横替えで）'!$FS75="固定",IF('⑤案件貼り付けシート(E6~→A2へ縦横替えで）'!FY75="","",'⑤案件貼り付けシート(E6~→A2へ縦横替えで）'!FY75),"")</f>
        <v/>
      </c>
      <c r="EN79" s="7" t="str">
        <f>IF('⑤案件貼り付けシート(E6~→A2へ縦横替えで）'!$FS75="固定",IF('⑤案件貼り付けシート(E6~→A2へ縦横替えで）'!FZ75="","",'⑤案件貼り付けシート(E6~→A2へ縦横替えで）'!FZ75),"")</f>
        <v/>
      </c>
      <c r="EO79" s="7" t="str">
        <f>IF('⑤案件貼り付けシート(E6~→A2へ縦横替えで）'!GA75="","",'⑤案件貼り付けシート(E6~→A2へ縦横替えで）'!GA75)</f>
        <v/>
      </c>
      <c r="EP79" s="7" t="str">
        <f>IF('⑤案件貼り付けシート(E6~→A2へ縦横替えで）'!GB75="","",'⑤案件貼り付けシート(E6~→A2へ縦横替えで）'!GB75)</f>
        <v/>
      </c>
      <c r="EQ79" s="7" t="str">
        <f>IF('⑤案件貼り付けシート(E6~→A2へ縦横替えで）'!GC75="","",'⑤案件貼り付けシート(E6~→A2へ縦横替えで）'!GC75)</f>
        <v/>
      </c>
      <c r="ER79" s="154" t="str">
        <f>IF('⑤案件貼り付けシート(E6~→A2へ縦横替えで）'!GE75="","",'⑤案件貼り付けシート(E6~→A2へ縦横替えで）'!GE75)</f>
        <v/>
      </c>
      <c r="ES79" s="154" t="str">
        <f>IF('⑤案件貼り付けシート(E6~→A2へ縦横替えで）'!GF75="","",'⑤案件貼り付けシート(E6~→A2へ縦横替えで）'!GF75)</f>
        <v/>
      </c>
      <c r="ET79" s="7" t="str" cm="1">
        <f t="array" ref="ET79">IF('⑤案件貼り付けシート(E6~→A2へ縦横替えで）'!GG75="","",_xlfn.IFS('⑤案件貼り付けシート(E6~→A2へ縦横替えで）'!GG75="固定",1,'⑤案件貼り付けシート(E6~→A2へ縦横替えで）'!GG75="流動",2,'⑤案件貼り付けシート(E6~→A2へ縦横替えで）'!GG75="対象外",""))</f>
        <v/>
      </c>
      <c r="EU79" s="154" t="str">
        <f>IF('⑤案件貼り付けシート(E6~→A2へ縦横替えで）'!$GG75="固定",IF('⑤案件貼り付けシート(E6~→A2へ縦横替えで）'!GH75="","",'⑤案件貼り付けシート(E6~→A2へ縦横替えで）'!GH75),"")</f>
        <v/>
      </c>
      <c r="EV79" s="154" t="str">
        <f>IF('⑤案件貼り付けシート(E6~→A2へ縦横替えで）'!$GG75="固定",IF('⑤案件貼り付けシート(E6~→A2へ縦横替えで）'!GI75="","",'⑤案件貼り付けシート(E6~→A2へ縦横替えで）'!GI75),"")</f>
        <v/>
      </c>
      <c r="EW79" s="154" t="str">
        <f>IF('⑤案件貼り付けシート(E6~→A2へ縦横替えで）'!$GG75="固定",IF('⑤案件貼り付けシート(E6~→A2へ縦横替えで）'!GJ75="","",'⑤案件貼り付けシート(E6~→A2へ縦横替えで）'!GJ75),"")</f>
        <v/>
      </c>
      <c r="EX79" s="154" t="str">
        <f>IF('⑤案件貼り付けシート(E6~→A2へ縦横替えで）'!$GG75="固定",IF('⑤案件貼り付けシート(E6~→A2へ縦横替えで）'!GK75="","",'⑤案件貼り付けシート(E6~→A2へ縦横替えで）'!GK75),"")</f>
        <v/>
      </c>
      <c r="EY79" s="154" t="str">
        <f>IF('⑤案件貼り付けシート(E6~→A2へ縦横替えで）'!$GG75="固定",IF('⑤案件貼り付けシート(E6~→A2へ縦横替えで）'!GL75="","",'⑤案件貼り付けシート(E6~→A2へ縦横替えで）'!GL75),"")</f>
        <v/>
      </c>
      <c r="EZ79" s="154" t="str">
        <f>IF('⑤案件貼り付けシート(E6~→A2へ縦横替えで）'!$GG75="固定",IF('⑤案件貼り付けシート(E6~→A2へ縦横替えで）'!GM75="","",'⑤案件貼り付けシート(E6~→A2へ縦横替えで）'!GM75),"")</f>
        <v/>
      </c>
      <c r="FA79" s="7" t="str">
        <f>IF('⑤案件貼り付けシート(E6~→A2へ縦横替えで）'!$GG75="固定",IF('⑤案件貼り付けシート(E6~→A2へ縦横替えで）'!GN75="","",'⑤案件貼り付けシート(E6~→A2へ縦横替えで）'!GN75),"")</f>
        <v/>
      </c>
      <c r="FB79" s="7" t="str">
        <f>IF('⑤案件貼り付けシート(E6~→A2へ縦横替えで）'!GO75="","",'⑤案件貼り付けシート(E6~→A2へ縦横替えで）'!GO75)</f>
        <v/>
      </c>
      <c r="FC79" s="7" t="str">
        <f>IF('⑤案件貼り付けシート(E6~→A2へ縦横替えで）'!GP75="","",'⑤案件貼り付けシート(E6~→A2へ縦横替えで）'!GP75)</f>
        <v/>
      </c>
      <c r="FD79" s="7" t="str">
        <f>IF('⑤案件貼り付けシート(E6~→A2へ縦横替えで）'!GQ75="","",'⑤案件貼り付けシート(E6~→A2へ縦横替えで）'!GQ75)</f>
        <v/>
      </c>
      <c r="FE79" s="154" t="str">
        <f>IF('⑤案件貼り付けシート(E6~→A2へ縦横替えで）'!GS75="","",'⑤案件貼り付けシート(E6~→A2へ縦横替えで）'!GS75)</f>
        <v/>
      </c>
      <c r="FF79" s="154" t="str">
        <f>IF('⑤案件貼り付けシート(E6~→A2へ縦横替えで）'!GT75="","",'⑤案件貼り付けシート(E6~→A2へ縦横替えで）'!GT75)</f>
        <v/>
      </c>
      <c r="FG79" s="7" t="str" cm="1">
        <f t="array" ref="FG79">IF('⑤案件貼り付けシート(E6~→A2へ縦横替えで）'!GU75="","",_xlfn.IFS('⑤案件貼り付けシート(E6~→A2へ縦横替えで）'!GU75="固定",1,'⑤案件貼り付けシート(E6~→A2へ縦横替えで）'!GU75="流動",2,'⑤案件貼り付けシート(E6~→A2へ縦横替えで）'!GU75="対象外",""))</f>
        <v/>
      </c>
      <c r="FH79" s="154" t="str">
        <f>IF('⑤案件貼り付けシート(E6~→A2へ縦横替えで）'!$GU75="固定",IF('⑤案件貼り付けシート(E6~→A2へ縦横替えで）'!GV75="","",'⑤案件貼り付けシート(E6~→A2へ縦横替えで）'!GV75),"")</f>
        <v/>
      </c>
      <c r="FI79" s="154" t="str">
        <f>IF('⑤案件貼り付けシート(E6~→A2へ縦横替えで）'!$GU75="固定",IF('⑤案件貼り付けシート(E6~→A2へ縦横替えで）'!GW75="","",'⑤案件貼り付けシート(E6~→A2へ縦横替えで）'!GW75),"")</f>
        <v/>
      </c>
      <c r="FJ79" s="154" t="str">
        <f>IF('⑤案件貼り付けシート(E6~→A2へ縦横替えで）'!$GU75="固定",IF('⑤案件貼り付けシート(E6~→A2へ縦横替えで）'!GX75="","",'⑤案件貼り付けシート(E6~→A2へ縦横替えで）'!GX75),"")</f>
        <v/>
      </c>
      <c r="FK79" s="154" t="str">
        <f>IF('⑤案件貼り付けシート(E6~→A2へ縦横替えで）'!$GU75="固定",IF('⑤案件貼り付けシート(E6~→A2へ縦横替えで）'!GY75="","",'⑤案件貼り付けシート(E6~→A2へ縦横替えで）'!GY75),"")</f>
        <v/>
      </c>
      <c r="FL79" s="154" t="str">
        <f>IF('⑤案件貼り付けシート(E6~→A2へ縦横替えで）'!$GU75="固定",IF('⑤案件貼り付けシート(E6~→A2へ縦横替えで）'!GZ75="","",'⑤案件貼り付けシート(E6~→A2へ縦横替えで）'!GZ75),"")</f>
        <v/>
      </c>
      <c r="FM79" s="154" t="str">
        <f>IF('⑤案件貼り付けシート(E6~→A2へ縦横替えで）'!$GU75="固定",IF('⑤案件貼り付けシート(E6~→A2へ縦横替えで）'!HA75="","",'⑤案件貼り付けシート(E6~→A2へ縦横替えで）'!HA75),"")</f>
        <v/>
      </c>
      <c r="FN79" s="7" t="str">
        <f>IF('⑤案件貼り付けシート(E6~→A2へ縦横替えで）'!$GU75="固定",IF('⑤案件貼り付けシート(E6~→A2へ縦横替えで）'!HB75="","",'⑤案件貼り付けシート(E6~→A2へ縦横替えで）'!HB75),"")</f>
        <v/>
      </c>
      <c r="FO79" s="7" t="str">
        <f>IF('⑤案件貼り付けシート(E6~→A2へ縦横替えで）'!HC75="","",'⑤案件貼り付けシート(E6~→A2へ縦横替えで）'!HC75)</f>
        <v/>
      </c>
      <c r="FP79" s="7" t="str">
        <f>IF('⑤案件貼り付けシート(E6~→A2へ縦横替えで）'!HD75="","",'⑤案件貼り付けシート(E6~→A2へ縦横替えで）'!HD75)</f>
        <v/>
      </c>
      <c r="FQ79" s="7" t="str">
        <f>IF('⑤案件貼り付けシート(E6~→A2へ縦横替えで）'!HE75="","",'⑤案件貼り付けシート(E6~→A2へ縦横替えで）'!HE75)</f>
        <v/>
      </c>
      <c r="FR79" s="154" t="str">
        <f>IF('⑤案件貼り付けシート(E6~→A2へ縦横替えで）'!HG75="","",'⑤案件貼り付けシート(E6~→A2へ縦横替えで）'!HG75)</f>
        <v/>
      </c>
      <c r="FS79" s="154" t="str">
        <f>IF('⑤案件貼り付けシート(E6~→A2へ縦横替えで）'!HH75="","",'⑤案件貼り付けシート(E6~→A2へ縦横替えで）'!HH75)</f>
        <v/>
      </c>
      <c r="FT79" s="7" t="str" cm="1">
        <f t="array" ref="FT79">IF('⑤案件貼り付けシート(E6~→A2へ縦横替えで）'!HI75="","",_xlfn.IFS('⑤案件貼り付けシート(E6~→A2へ縦横替えで）'!HI75="固定",1,'⑤案件貼り付けシート(E6~→A2へ縦横替えで）'!HI75="流動",2,'⑤案件貼り付けシート(E6~→A2へ縦横替えで）'!HI75="対象外",""))</f>
        <v/>
      </c>
      <c r="FU79" s="154" t="str">
        <f>IF('⑤案件貼り付けシート(E6~→A2へ縦横替えで）'!$HI75="固定",IF('⑤案件貼り付けシート(E6~→A2へ縦横替えで）'!HJ75="","",'⑤案件貼り付けシート(E6~→A2へ縦横替えで）'!HJ75),"")</f>
        <v/>
      </c>
      <c r="FV79" s="154" t="str">
        <f>IF('⑤案件貼り付けシート(E6~→A2へ縦横替えで）'!$HI75="固定",IF('⑤案件貼り付けシート(E6~→A2へ縦横替えで）'!HK75="","",'⑤案件貼り付けシート(E6~→A2へ縦横替えで）'!HK75),"")</f>
        <v/>
      </c>
      <c r="FW79" s="154" t="str">
        <f>IF('⑤案件貼り付けシート(E6~→A2へ縦横替えで）'!$HI75="固定",IF('⑤案件貼り付けシート(E6~→A2へ縦横替えで）'!HL75="","",'⑤案件貼り付けシート(E6~→A2へ縦横替えで）'!HL75),"")</f>
        <v/>
      </c>
      <c r="FX79" s="154" t="str">
        <f>IF('⑤案件貼り付けシート(E6~→A2へ縦横替えで）'!$HI75="固定",IF('⑤案件貼り付けシート(E6~→A2へ縦横替えで）'!HM75="","",'⑤案件貼り付けシート(E6~→A2へ縦横替えで）'!HM75),"")</f>
        <v/>
      </c>
      <c r="FY79" s="154" t="str">
        <f>IF('⑤案件貼り付けシート(E6~→A2へ縦横替えで）'!$HI75="固定",IF('⑤案件貼り付けシート(E6~→A2へ縦横替えで）'!HN75="","",'⑤案件貼り付けシート(E6~→A2へ縦横替えで）'!HN75),"")</f>
        <v/>
      </c>
      <c r="FZ79" s="154" t="str">
        <f>IF('⑤案件貼り付けシート(E6~→A2へ縦横替えで）'!$HI75="固定",IF('⑤案件貼り付けシート(E6~→A2へ縦横替えで）'!HO75="","",'⑤案件貼り付けシート(E6~→A2へ縦横替えで）'!HO75),"")</f>
        <v/>
      </c>
      <c r="GA79" s="7" t="str">
        <f>IF('⑤案件貼り付けシート(E6~→A2へ縦横替えで）'!$HI75="固定",IF('⑤案件貼り付けシート(E6~→A2へ縦横替えで）'!HP75="","",'⑤案件貼り付けシート(E6~→A2へ縦横替えで）'!HP75),"")</f>
        <v/>
      </c>
      <c r="GB79" s="7" t="str">
        <f>IF('⑤案件貼り付けシート(E6~→A2へ縦横替えで）'!HQ75="","",'⑤案件貼り付けシート(E6~→A2へ縦横替えで）'!HQ75)</f>
        <v/>
      </c>
      <c r="GC79" s="7" t="str">
        <f>IF('⑤案件貼り付けシート(E6~→A2へ縦横替えで）'!HR75="","",'⑤案件貼り付けシート(E6~→A2へ縦横替えで）'!HR75)</f>
        <v/>
      </c>
      <c r="GD79" s="7" t="str">
        <f>IF('⑤案件貼り付けシート(E6~→A2へ縦横替えで）'!HS75="","",'⑤案件貼り付けシート(E6~→A2へ縦横替えで）'!HS75)</f>
        <v/>
      </c>
      <c r="GE79" s="7"/>
      <c r="GF79" s="7"/>
      <c r="GG79" s="7"/>
      <c r="GH79" s="7"/>
      <c r="GI79" s="7"/>
      <c r="GJ79" s="7"/>
      <c r="GK79" s="7"/>
      <c r="GL79" s="7"/>
      <c r="GM79" s="48"/>
      <c r="GN79" s="7"/>
      <c r="GO79" s="7"/>
      <c r="GP79" s="7"/>
      <c r="GQ79" s="7"/>
      <c r="GR79" s="48"/>
      <c r="GS79" s="48"/>
      <c r="GT79" s="48"/>
      <c r="GU79" s="48"/>
      <c r="GV79" s="48"/>
    </row>
    <row r="80" spans="1:204">
      <c r="A80" s="7"/>
      <c r="B80" s="7"/>
      <c r="C80" s="7"/>
      <c r="D80" s="48"/>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13"/>
      <c r="AJ80" s="13"/>
      <c r="AK80" s="7"/>
      <c r="AL80" s="7"/>
      <c r="AM80" s="7"/>
      <c r="AN80" s="7"/>
      <c r="AO80" s="7"/>
      <c r="AP80" s="7"/>
      <c r="AQ80" s="7"/>
      <c r="AR80" s="153"/>
      <c r="AS80" s="7"/>
      <c r="AT80" s="7"/>
      <c r="AU80" s="7"/>
      <c r="AV80" s="7"/>
      <c r="AW80" s="7"/>
      <c r="AX80" s="7"/>
      <c r="AY80" s="7"/>
      <c r="AZ80" s="7"/>
      <c r="BA80" s="7"/>
      <c r="BB80" s="7"/>
      <c r="BC80" s="7"/>
      <c r="BD80" s="7"/>
      <c r="BE80" s="154"/>
      <c r="BF80" s="154"/>
      <c r="BG80" s="7"/>
      <c r="BH80" s="154"/>
      <c r="BI80" s="154"/>
      <c r="BJ80" s="154"/>
      <c r="BK80" s="154"/>
      <c r="BL80" s="154"/>
      <c r="BM80" s="154"/>
      <c r="BN80" s="7"/>
      <c r="BO80" s="7"/>
      <c r="BP80" s="7"/>
      <c r="BQ80" s="7"/>
      <c r="BR80" s="154"/>
      <c r="BS80" s="154"/>
      <c r="BT80" s="7"/>
      <c r="BU80" s="154"/>
      <c r="BV80" s="154"/>
      <c r="BW80" s="154"/>
      <c r="BX80" s="154"/>
      <c r="BY80" s="154"/>
      <c r="BZ80" s="154"/>
      <c r="CA80" s="7"/>
      <c r="CB80" s="7"/>
      <c r="CC80" s="7"/>
      <c r="CD80" s="7"/>
      <c r="CE80" s="154"/>
      <c r="CF80" s="154"/>
      <c r="CG80" s="7"/>
      <c r="CH80" s="154"/>
      <c r="CI80" s="154"/>
      <c r="CJ80" s="154"/>
      <c r="CK80" s="154"/>
      <c r="CL80" s="154"/>
      <c r="CM80" s="154"/>
      <c r="CN80" s="7"/>
      <c r="CO80" s="7"/>
      <c r="CP80" s="7"/>
      <c r="CQ80" s="7"/>
      <c r="CR80" s="154"/>
      <c r="CS80" s="154"/>
      <c r="CT80" s="7"/>
      <c r="CU80" s="154"/>
      <c r="CV80" s="154"/>
      <c r="CW80" s="154"/>
      <c r="CX80" s="154"/>
      <c r="CY80" s="154"/>
      <c r="CZ80" s="154"/>
      <c r="DA80" s="7"/>
      <c r="DB80" s="7"/>
      <c r="DC80" s="7"/>
      <c r="DD80" s="7"/>
      <c r="DE80" s="154"/>
      <c r="DF80" s="154"/>
      <c r="DG80" s="7"/>
      <c r="DH80" s="154"/>
      <c r="DI80" s="154"/>
      <c r="DJ80" s="154"/>
      <c r="DK80" s="154"/>
      <c r="DL80" s="154"/>
      <c r="DM80" s="154"/>
      <c r="DN80" s="7"/>
      <c r="DO80" s="7"/>
      <c r="DP80" s="7"/>
      <c r="DQ80" s="7"/>
      <c r="DR80" s="154" t="str">
        <f>IF('⑤案件貼り付けシート(E6~→A2へ縦横替えで）'!FC76="","",'⑤案件貼り付けシート(E6~→A2へ縦横替えで）'!FC76)</f>
        <v/>
      </c>
      <c r="DS80" s="154" t="str">
        <f>IF('⑤案件貼り付けシート(E6~→A2へ縦横替えで）'!FD76="","",'⑤案件貼り付けシート(E6~→A2へ縦横替えで）'!FD76)</f>
        <v/>
      </c>
      <c r="DT80" s="7" t="str" cm="1">
        <f t="array" ref="DT80">IF('⑤案件貼り付けシート(E6~→A2へ縦横替えで）'!FE76="","",_xlfn.IFS('⑤案件貼り付けシート(E6~→A2へ縦横替えで）'!FE76="固定",1,'⑤案件貼り付けシート(E6~→A2へ縦横替えで）'!FE76="流動",2,'⑤案件貼り付けシート(E6~→A2へ縦横替えで）'!FE76="対象外",""))</f>
        <v/>
      </c>
      <c r="DU80" s="154" t="str">
        <f>IF('⑤案件貼り付けシート(E6~→A2へ縦横替えで）'!$FE76="固定",IF('⑤案件貼り付けシート(E6~→A2へ縦横替えで）'!FF76="","",'⑤案件貼り付けシート(E6~→A2へ縦横替えで）'!FF76),"")</f>
        <v/>
      </c>
      <c r="DV80" s="154" t="str">
        <f>IF('⑤案件貼り付けシート(E6~→A2へ縦横替えで）'!$FE76="固定",IF('⑤案件貼り付けシート(E6~→A2へ縦横替えで）'!FG76="","",'⑤案件貼り付けシート(E6~→A2へ縦横替えで）'!FG76),"")</f>
        <v/>
      </c>
      <c r="DW80" s="154" t="str">
        <f>IF('⑤案件貼り付けシート(E6~→A2へ縦横替えで）'!$FE76="固定",IF('⑤案件貼り付けシート(E6~→A2へ縦横替えで）'!FH76="","",'⑤案件貼り付けシート(E6~→A2へ縦横替えで）'!FH76),"")</f>
        <v/>
      </c>
      <c r="DX80" s="154" t="str">
        <f>IF('⑤案件貼り付けシート(E6~→A2へ縦横替えで）'!$FE76="固定",IF('⑤案件貼り付けシート(E6~→A2へ縦横替えで）'!FI76="","",'⑤案件貼り付けシート(E6~→A2へ縦横替えで）'!FI76),"")</f>
        <v/>
      </c>
      <c r="DY80" s="154" t="str">
        <f>IF('⑤案件貼り付けシート(E6~→A2へ縦横替えで）'!$FE76="固定",IF('⑤案件貼り付けシート(E6~→A2へ縦横替えで）'!FJ76="","",'⑤案件貼り付けシート(E6~→A2へ縦横替えで）'!FJ76),"")</f>
        <v/>
      </c>
      <c r="DZ80" s="154" t="str">
        <f>IF('⑤案件貼り付けシート(E6~→A2へ縦横替えで）'!$FE76="固定",IF('⑤案件貼り付けシート(E6~→A2へ縦横替えで）'!FK76="","",'⑤案件貼り付けシート(E6~→A2へ縦横替えで）'!FK76),"")</f>
        <v/>
      </c>
      <c r="EA80" s="7" t="str">
        <f>IF('⑤案件貼り付けシート(E6~→A2へ縦横替えで）'!$FE76="固定",IF('⑤案件貼り付けシート(E6~→A2へ縦横替えで）'!FL76="","",'⑤案件貼り付けシート(E6~→A2へ縦横替えで）'!FL76),"")</f>
        <v/>
      </c>
      <c r="EB80" s="7" t="str">
        <f>IF('⑤案件貼り付けシート(E6~→A2へ縦横替えで）'!FM76="","",'⑤案件貼り付けシート(E6~→A2へ縦横替えで）'!FM76)</f>
        <v/>
      </c>
      <c r="EC80" s="7" t="str">
        <f>IF('⑤案件貼り付けシート(E6~→A2へ縦横替えで）'!FN76="","",'⑤案件貼り付けシート(E6~→A2へ縦横替えで）'!FN76)</f>
        <v/>
      </c>
      <c r="ED80" s="7" t="str">
        <f>IF('⑤案件貼り付けシート(E6~→A2へ縦横替えで）'!FO76="","",'⑤案件貼り付けシート(E6~→A2へ縦横替えで）'!FO76)</f>
        <v/>
      </c>
      <c r="EE80" s="154" t="str">
        <f>IF('⑤案件貼り付けシート(E6~→A2へ縦横替えで）'!FQ76="","",'⑤案件貼り付けシート(E6~→A2へ縦横替えで）'!FQ76)</f>
        <v/>
      </c>
      <c r="EF80" s="154" t="str">
        <f>IF('⑤案件貼り付けシート(E6~→A2へ縦横替えで）'!FR76="","",'⑤案件貼り付けシート(E6~→A2へ縦横替えで）'!FR76)</f>
        <v/>
      </c>
      <c r="EG80" s="7" t="str" cm="1">
        <f t="array" ref="EG80">IF('⑤案件貼り付けシート(E6~→A2へ縦横替えで）'!FS76="","",_xlfn.IFS('⑤案件貼り付けシート(E6~→A2へ縦横替えで）'!FS76="固定",1,'⑤案件貼り付けシート(E6~→A2へ縦横替えで）'!FS76="流動",2,'⑤案件貼り付けシート(E6~→A2へ縦横替えで）'!FS76="対象外",""))</f>
        <v/>
      </c>
      <c r="EH80" s="154" t="str">
        <f>IF('⑤案件貼り付けシート(E6~→A2へ縦横替えで）'!$FS76="固定",IF('⑤案件貼り付けシート(E6~→A2へ縦横替えで）'!FT76="","",'⑤案件貼り付けシート(E6~→A2へ縦横替えで）'!FT76),"")</f>
        <v/>
      </c>
      <c r="EI80" s="154" t="str">
        <f>IF('⑤案件貼り付けシート(E6~→A2へ縦横替えで）'!$FS76="固定",IF('⑤案件貼り付けシート(E6~→A2へ縦横替えで）'!FU76="","",'⑤案件貼り付けシート(E6~→A2へ縦横替えで）'!FU76),"")</f>
        <v/>
      </c>
      <c r="EJ80" s="154" t="str">
        <f>IF('⑤案件貼り付けシート(E6~→A2へ縦横替えで）'!$FS76="固定",IF('⑤案件貼り付けシート(E6~→A2へ縦横替えで）'!FV76="","",'⑤案件貼り付けシート(E6~→A2へ縦横替えで）'!FV76),"")</f>
        <v/>
      </c>
      <c r="EK80" s="154" t="str">
        <f>IF('⑤案件貼り付けシート(E6~→A2へ縦横替えで）'!$FS76="固定",IF('⑤案件貼り付けシート(E6~→A2へ縦横替えで）'!FW76="","",'⑤案件貼り付けシート(E6~→A2へ縦横替えで）'!FW76),"")</f>
        <v/>
      </c>
      <c r="EL80" s="154" t="str">
        <f>IF('⑤案件貼り付けシート(E6~→A2へ縦横替えで）'!$FS76="固定",IF('⑤案件貼り付けシート(E6~→A2へ縦横替えで）'!FX76="","",'⑤案件貼り付けシート(E6~→A2へ縦横替えで）'!FX76),"")</f>
        <v/>
      </c>
      <c r="EM80" s="154" t="str">
        <f>IF('⑤案件貼り付けシート(E6~→A2へ縦横替えで）'!$FS76="固定",IF('⑤案件貼り付けシート(E6~→A2へ縦横替えで）'!FY76="","",'⑤案件貼り付けシート(E6~→A2へ縦横替えで）'!FY76),"")</f>
        <v/>
      </c>
      <c r="EN80" s="7" t="str">
        <f>IF('⑤案件貼り付けシート(E6~→A2へ縦横替えで）'!$FS76="固定",IF('⑤案件貼り付けシート(E6~→A2へ縦横替えで）'!FZ76="","",'⑤案件貼り付けシート(E6~→A2へ縦横替えで）'!FZ76),"")</f>
        <v/>
      </c>
      <c r="EO80" s="7" t="str">
        <f>IF('⑤案件貼り付けシート(E6~→A2へ縦横替えで）'!GA76="","",'⑤案件貼り付けシート(E6~→A2へ縦横替えで）'!GA76)</f>
        <v/>
      </c>
      <c r="EP80" s="7" t="str">
        <f>IF('⑤案件貼り付けシート(E6~→A2へ縦横替えで）'!GB76="","",'⑤案件貼り付けシート(E6~→A2へ縦横替えで）'!GB76)</f>
        <v/>
      </c>
      <c r="EQ80" s="7" t="str">
        <f>IF('⑤案件貼り付けシート(E6~→A2へ縦横替えで）'!GC76="","",'⑤案件貼り付けシート(E6~→A2へ縦横替えで）'!GC76)</f>
        <v/>
      </c>
      <c r="ER80" s="154" t="str">
        <f>IF('⑤案件貼り付けシート(E6~→A2へ縦横替えで）'!GE76="","",'⑤案件貼り付けシート(E6~→A2へ縦横替えで）'!GE76)</f>
        <v/>
      </c>
      <c r="ES80" s="154" t="str">
        <f>IF('⑤案件貼り付けシート(E6~→A2へ縦横替えで）'!GF76="","",'⑤案件貼り付けシート(E6~→A2へ縦横替えで）'!GF76)</f>
        <v/>
      </c>
      <c r="ET80" s="7" t="str" cm="1">
        <f t="array" ref="ET80">IF('⑤案件貼り付けシート(E6~→A2へ縦横替えで）'!GG76="","",_xlfn.IFS('⑤案件貼り付けシート(E6~→A2へ縦横替えで）'!GG76="固定",1,'⑤案件貼り付けシート(E6~→A2へ縦横替えで）'!GG76="流動",2,'⑤案件貼り付けシート(E6~→A2へ縦横替えで）'!GG76="対象外",""))</f>
        <v/>
      </c>
      <c r="EU80" s="154" t="str">
        <f>IF('⑤案件貼り付けシート(E6~→A2へ縦横替えで）'!$GG76="固定",IF('⑤案件貼り付けシート(E6~→A2へ縦横替えで）'!GH76="","",'⑤案件貼り付けシート(E6~→A2へ縦横替えで）'!GH76),"")</f>
        <v/>
      </c>
      <c r="EV80" s="154" t="str">
        <f>IF('⑤案件貼り付けシート(E6~→A2へ縦横替えで）'!$GG76="固定",IF('⑤案件貼り付けシート(E6~→A2へ縦横替えで）'!GI76="","",'⑤案件貼り付けシート(E6~→A2へ縦横替えで）'!GI76),"")</f>
        <v/>
      </c>
      <c r="EW80" s="154" t="str">
        <f>IF('⑤案件貼り付けシート(E6~→A2へ縦横替えで）'!$GG76="固定",IF('⑤案件貼り付けシート(E6~→A2へ縦横替えで）'!GJ76="","",'⑤案件貼り付けシート(E6~→A2へ縦横替えで）'!GJ76),"")</f>
        <v/>
      </c>
      <c r="EX80" s="154" t="str">
        <f>IF('⑤案件貼り付けシート(E6~→A2へ縦横替えで）'!$GG76="固定",IF('⑤案件貼り付けシート(E6~→A2へ縦横替えで）'!GK76="","",'⑤案件貼り付けシート(E6~→A2へ縦横替えで）'!GK76),"")</f>
        <v/>
      </c>
      <c r="EY80" s="154" t="str">
        <f>IF('⑤案件貼り付けシート(E6~→A2へ縦横替えで）'!$GG76="固定",IF('⑤案件貼り付けシート(E6~→A2へ縦横替えで）'!GL76="","",'⑤案件貼り付けシート(E6~→A2へ縦横替えで）'!GL76),"")</f>
        <v/>
      </c>
      <c r="EZ80" s="154" t="str">
        <f>IF('⑤案件貼り付けシート(E6~→A2へ縦横替えで）'!$GG76="固定",IF('⑤案件貼り付けシート(E6~→A2へ縦横替えで）'!GM76="","",'⑤案件貼り付けシート(E6~→A2へ縦横替えで）'!GM76),"")</f>
        <v/>
      </c>
      <c r="FA80" s="7" t="str">
        <f>IF('⑤案件貼り付けシート(E6~→A2へ縦横替えで）'!$GG76="固定",IF('⑤案件貼り付けシート(E6~→A2へ縦横替えで）'!GN76="","",'⑤案件貼り付けシート(E6~→A2へ縦横替えで）'!GN76),"")</f>
        <v/>
      </c>
      <c r="FB80" s="7" t="str">
        <f>IF('⑤案件貼り付けシート(E6~→A2へ縦横替えで）'!GO76="","",'⑤案件貼り付けシート(E6~→A2へ縦横替えで）'!GO76)</f>
        <v/>
      </c>
      <c r="FC80" s="7" t="str">
        <f>IF('⑤案件貼り付けシート(E6~→A2へ縦横替えで）'!GP76="","",'⑤案件貼り付けシート(E6~→A2へ縦横替えで）'!GP76)</f>
        <v/>
      </c>
      <c r="FD80" s="7" t="str">
        <f>IF('⑤案件貼り付けシート(E6~→A2へ縦横替えで）'!GQ76="","",'⑤案件貼り付けシート(E6~→A2へ縦横替えで）'!GQ76)</f>
        <v/>
      </c>
      <c r="FE80" s="154" t="str">
        <f>IF('⑤案件貼り付けシート(E6~→A2へ縦横替えで）'!GS76="","",'⑤案件貼り付けシート(E6~→A2へ縦横替えで）'!GS76)</f>
        <v/>
      </c>
      <c r="FF80" s="154" t="str">
        <f>IF('⑤案件貼り付けシート(E6~→A2へ縦横替えで）'!GT76="","",'⑤案件貼り付けシート(E6~→A2へ縦横替えで）'!GT76)</f>
        <v/>
      </c>
      <c r="FG80" s="7" t="str" cm="1">
        <f t="array" ref="FG80">IF('⑤案件貼り付けシート(E6~→A2へ縦横替えで）'!GU76="","",_xlfn.IFS('⑤案件貼り付けシート(E6~→A2へ縦横替えで）'!GU76="固定",1,'⑤案件貼り付けシート(E6~→A2へ縦横替えで）'!GU76="流動",2,'⑤案件貼り付けシート(E6~→A2へ縦横替えで）'!GU76="対象外",""))</f>
        <v/>
      </c>
      <c r="FH80" s="154" t="str">
        <f>IF('⑤案件貼り付けシート(E6~→A2へ縦横替えで）'!$GU76="固定",IF('⑤案件貼り付けシート(E6~→A2へ縦横替えで）'!GV76="","",'⑤案件貼り付けシート(E6~→A2へ縦横替えで）'!GV76),"")</f>
        <v/>
      </c>
      <c r="FI80" s="154" t="str">
        <f>IF('⑤案件貼り付けシート(E6~→A2へ縦横替えで）'!$GU76="固定",IF('⑤案件貼り付けシート(E6~→A2へ縦横替えで）'!GW76="","",'⑤案件貼り付けシート(E6~→A2へ縦横替えで）'!GW76),"")</f>
        <v/>
      </c>
      <c r="FJ80" s="154" t="str">
        <f>IF('⑤案件貼り付けシート(E6~→A2へ縦横替えで）'!$GU76="固定",IF('⑤案件貼り付けシート(E6~→A2へ縦横替えで）'!GX76="","",'⑤案件貼り付けシート(E6~→A2へ縦横替えで）'!GX76),"")</f>
        <v/>
      </c>
      <c r="FK80" s="154" t="str">
        <f>IF('⑤案件貼り付けシート(E6~→A2へ縦横替えで）'!$GU76="固定",IF('⑤案件貼り付けシート(E6~→A2へ縦横替えで）'!GY76="","",'⑤案件貼り付けシート(E6~→A2へ縦横替えで）'!GY76),"")</f>
        <v/>
      </c>
      <c r="FL80" s="154" t="str">
        <f>IF('⑤案件貼り付けシート(E6~→A2へ縦横替えで）'!$GU76="固定",IF('⑤案件貼り付けシート(E6~→A2へ縦横替えで）'!GZ76="","",'⑤案件貼り付けシート(E6~→A2へ縦横替えで）'!GZ76),"")</f>
        <v/>
      </c>
      <c r="FM80" s="154" t="str">
        <f>IF('⑤案件貼り付けシート(E6~→A2へ縦横替えで）'!$GU76="固定",IF('⑤案件貼り付けシート(E6~→A2へ縦横替えで）'!HA76="","",'⑤案件貼り付けシート(E6~→A2へ縦横替えで）'!HA76),"")</f>
        <v/>
      </c>
      <c r="FN80" s="7" t="str">
        <f>IF('⑤案件貼り付けシート(E6~→A2へ縦横替えで）'!$GU76="固定",IF('⑤案件貼り付けシート(E6~→A2へ縦横替えで）'!HB76="","",'⑤案件貼り付けシート(E6~→A2へ縦横替えで）'!HB76),"")</f>
        <v/>
      </c>
      <c r="FO80" s="7" t="str">
        <f>IF('⑤案件貼り付けシート(E6~→A2へ縦横替えで）'!HC76="","",'⑤案件貼り付けシート(E6~→A2へ縦横替えで）'!HC76)</f>
        <v/>
      </c>
      <c r="FP80" s="7" t="str">
        <f>IF('⑤案件貼り付けシート(E6~→A2へ縦横替えで）'!HD76="","",'⑤案件貼り付けシート(E6~→A2へ縦横替えで）'!HD76)</f>
        <v/>
      </c>
      <c r="FQ80" s="7" t="str">
        <f>IF('⑤案件貼り付けシート(E6~→A2へ縦横替えで）'!HE76="","",'⑤案件貼り付けシート(E6~→A2へ縦横替えで）'!HE76)</f>
        <v/>
      </c>
      <c r="FR80" s="154" t="str">
        <f>IF('⑤案件貼り付けシート(E6~→A2へ縦横替えで）'!HG76="","",'⑤案件貼り付けシート(E6~→A2へ縦横替えで）'!HG76)</f>
        <v/>
      </c>
      <c r="FS80" s="154" t="str">
        <f>IF('⑤案件貼り付けシート(E6~→A2へ縦横替えで）'!HH76="","",'⑤案件貼り付けシート(E6~→A2へ縦横替えで）'!HH76)</f>
        <v/>
      </c>
      <c r="FT80" s="7" t="str" cm="1">
        <f t="array" ref="FT80">IF('⑤案件貼り付けシート(E6~→A2へ縦横替えで）'!HI76="","",_xlfn.IFS('⑤案件貼り付けシート(E6~→A2へ縦横替えで）'!HI76="固定",1,'⑤案件貼り付けシート(E6~→A2へ縦横替えで）'!HI76="流動",2,'⑤案件貼り付けシート(E6~→A2へ縦横替えで）'!HI76="対象外",""))</f>
        <v/>
      </c>
      <c r="FU80" s="154" t="str">
        <f>IF('⑤案件貼り付けシート(E6~→A2へ縦横替えで）'!$HI76="固定",IF('⑤案件貼り付けシート(E6~→A2へ縦横替えで）'!HJ76="","",'⑤案件貼り付けシート(E6~→A2へ縦横替えで）'!HJ76),"")</f>
        <v/>
      </c>
      <c r="FV80" s="154" t="str">
        <f>IF('⑤案件貼り付けシート(E6~→A2へ縦横替えで）'!$HI76="固定",IF('⑤案件貼り付けシート(E6~→A2へ縦横替えで）'!HK76="","",'⑤案件貼り付けシート(E6~→A2へ縦横替えで）'!HK76),"")</f>
        <v/>
      </c>
      <c r="FW80" s="154" t="str">
        <f>IF('⑤案件貼り付けシート(E6~→A2へ縦横替えで）'!$HI76="固定",IF('⑤案件貼り付けシート(E6~→A2へ縦横替えで）'!HL76="","",'⑤案件貼り付けシート(E6~→A2へ縦横替えで）'!HL76),"")</f>
        <v/>
      </c>
      <c r="FX80" s="154" t="str">
        <f>IF('⑤案件貼り付けシート(E6~→A2へ縦横替えで）'!$HI76="固定",IF('⑤案件貼り付けシート(E6~→A2へ縦横替えで）'!HM76="","",'⑤案件貼り付けシート(E6~→A2へ縦横替えで）'!HM76),"")</f>
        <v/>
      </c>
      <c r="FY80" s="154" t="str">
        <f>IF('⑤案件貼り付けシート(E6~→A2へ縦横替えで）'!$HI76="固定",IF('⑤案件貼り付けシート(E6~→A2へ縦横替えで）'!HN76="","",'⑤案件貼り付けシート(E6~→A2へ縦横替えで）'!HN76),"")</f>
        <v/>
      </c>
      <c r="FZ80" s="154" t="str">
        <f>IF('⑤案件貼り付けシート(E6~→A2へ縦横替えで）'!$HI76="固定",IF('⑤案件貼り付けシート(E6~→A2へ縦横替えで）'!HO76="","",'⑤案件貼り付けシート(E6~→A2へ縦横替えで）'!HO76),"")</f>
        <v/>
      </c>
      <c r="GA80" s="7" t="str">
        <f>IF('⑤案件貼り付けシート(E6~→A2へ縦横替えで）'!$HI76="固定",IF('⑤案件貼り付けシート(E6~→A2へ縦横替えで）'!HP76="","",'⑤案件貼り付けシート(E6~→A2へ縦横替えで）'!HP76),"")</f>
        <v/>
      </c>
      <c r="GB80" s="7" t="str">
        <f>IF('⑤案件貼り付けシート(E6~→A2へ縦横替えで）'!HQ76="","",'⑤案件貼り付けシート(E6~→A2へ縦横替えで）'!HQ76)</f>
        <v/>
      </c>
      <c r="GC80" s="7" t="str">
        <f>IF('⑤案件貼り付けシート(E6~→A2へ縦横替えで）'!HR76="","",'⑤案件貼り付けシート(E6~→A2へ縦横替えで）'!HR76)</f>
        <v/>
      </c>
      <c r="GD80" s="7" t="str">
        <f>IF('⑤案件貼り付けシート(E6~→A2へ縦横替えで）'!HS76="","",'⑤案件貼り付けシート(E6~→A2へ縦横替えで）'!HS76)</f>
        <v/>
      </c>
      <c r="GE80" s="7"/>
      <c r="GF80" s="7"/>
      <c r="GG80" s="7"/>
      <c r="GH80" s="7"/>
      <c r="GI80" s="7"/>
      <c r="GJ80" s="7"/>
      <c r="GK80" s="7"/>
      <c r="GL80" s="7"/>
      <c r="GM80" s="48"/>
      <c r="GN80" s="7"/>
      <c r="GO80" s="7"/>
      <c r="GP80" s="7"/>
      <c r="GQ80" s="7"/>
      <c r="GR80" s="48"/>
      <c r="GS80" s="48"/>
      <c r="GT80" s="48"/>
      <c r="GU80" s="48"/>
      <c r="GV80" s="48"/>
    </row>
    <row r="81" spans="1:204">
      <c r="A81" s="7"/>
      <c r="B81" s="7"/>
      <c r="C81" s="7"/>
      <c r="D81" s="48"/>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13"/>
      <c r="AJ81" s="13"/>
      <c r="AK81" s="7"/>
      <c r="AL81" s="7"/>
      <c r="AM81" s="7"/>
      <c r="AN81" s="7"/>
      <c r="AO81" s="7"/>
      <c r="AP81" s="7"/>
      <c r="AQ81" s="7"/>
      <c r="AR81" s="153"/>
      <c r="AS81" s="7"/>
      <c r="AT81" s="7"/>
      <c r="AU81" s="7"/>
      <c r="AV81" s="7"/>
      <c r="AW81" s="7"/>
      <c r="AX81" s="7"/>
      <c r="AY81" s="7"/>
      <c r="AZ81" s="7"/>
      <c r="BA81" s="7"/>
      <c r="BB81" s="7"/>
      <c r="BC81" s="7"/>
      <c r="BD81" s="7"/>
      <c r="BE81" s="154"/>
      <c r="BF81" s="154"/>
      <c r="BG81" s="7"/>
      <c r="BH81" s="154"/>
      <c r="BI81" s="154"/>
      <c r="BJ81" s="154"/>
      <c r="BK81" s="154"/>
      <c r="BL81" s="154"/>
      <c r="BM81" s="154"/>
      <c r="BN81" s="7"/>
      <c r="BO81" s="7"/>
      <c r="BP81" s="7"/>
      <c r="BQ81" s="7"/>
      <c r="BR81" s="154"/>
      <c r="BS81" s="154"/>
      <c r="BT81" s="7"/>
      <c r="BU81" s="154"/>
      <c r="BV81" s="154"/>
      <c r="BW81" s="154"/>
      <c r="BX81" s="154"/>
      <c r="BY81" s="154"/>
      <c r="BZ81" s="154"/>
      <c r="CA81" s="7"/>
      <c r="CB81" s="7"/>
      <c r="CC81" s="7"/>
      <c r="CD81" s="7"/>
      <c r="CE81" s="154"/>
      <c r="CF81" s="154"/>
      <c r="CG81" s="7"/>
      <c r="CH81" s="154"/>
      <c r="CI81" s="154"/>
      <c r="CJ81" s="154"/>
      <c r="CK81" s="154"/>
      <c r="CL81" s="154"/>
      <c r="CM81" s="154"/>
      <c r="CN81" s="7"/>
      <c r="CO81" s="7"/>
      <c r="CP81" s="7"/>
      <c r="CQ81" s="7"/>
      <c r="CR81" s="154"/>
      <c r="CS81" s="154"/>
      <c r="CT81" s="7"/>
      <c r="CU81" s="154"/>
      <c r="CV81" s="154"/>
      <c r="CW81" s="154"/>
      <c r="CX81" s="154"/>
      <c r="CY81" s="154"/>
      <c r="CZ81" s="154"/>
      <c r="DA81" s="7"/>
      <c r="DB81" s="7"/>
      <c r="DC81" s="7"/>
      <c r="DD81" s="7"/>
      <c r="DE81" s="154"/>
      <c r="DF81" s="154"/>
      <c r="DG81" s="7"/>
      <c r="DH81" s="154"/>
      <c r="DI81" s="154"/>
      <c r="DJ81" s="154"/>
      <c r="DK81" s="154"/>
      <c r="DL81" s="154"/>
      <c r="DM81" s="154"/>
      <c r="DN81" s="7"/>
      <c r="DO81" s="7"/>
      <c r="DP81" s="7"/>
      <c r="DQ81" s="7"/>
      <c r="DR81" s="154" t="str">
        <f>IF('⑤案件貼り付けシート(E6~→A2へ縦横替えで）'!FC77="","",'⑤案件貼り付けシート(E6~→A2へ縦横替えで）'!FC77)</f>
        <v/>
      </c>
      <c r="DS81" s="154" t="str">
        <f>IF('⑤案件貼り付けシート(E6~→A2へ縦横替えで）'!FD77="","",'⑤案件貼り付けシート(E6~→A2へ縦横替えで）'!FD77)</f>
        <v/>
      </c>
      <c r="DT81" s="7" t="str" cm="1">
        <f t="array" ref="DT81">IF('⑤案件貼り付けシート(E6~→A2へ縦横替えで）'!FE77="","",_xlfn.IFS('⑤案件貼り付けシート(E6~→A2へ縦横替えで）'!FE77="固定",1,'⑤案件貼り付けシート(E6~→A2へ縦横替えで）'!FE77="流動",2,'⑤案件貼り付けシート(E6~→A2へ縦横替えで）'!FE77="対象外",""))</f>
        <v/>
      </c>
      <c r="DU81" s="154" t="str">
        <f>IF('⑤案件貼り付けシート(E6~→A2へ縦横替えで）'!$FE77="固定",IF('⑤案件貼り付けシート(E6~→A2へ縦横替えで）'!FF77="","",'⑤案件貼り付けシート(E6~→A2へ縦横替えで）'!FF77),"")</f>
        <v/>
      </c>
      <c r="DV81" s="154" t="str">
        <f>IF('⑤案件貼り付けシート(E6~→A2へ縦横替えで）'!$FE77="固定",IF('⑤案件貼り付けシート(E6~→A2へ縦横替えで）'!FG77="","",'⑤案件貼り付けシート(E6~→A2へ縦横替えで）'!FG77),"")</f>
        <v/>
      </c>
      <c r="DW81" s="154" t="str">
        <f>IF('⑤案件貼り付けシート(E6~→A2へ縦横替えで）'!$FE77="固定",IF('⑤案件貼り付けシート(E6~→A2へ縦横替えで）'!FH77="","",'⑤案件貼り付けシート(E6~→A2へ縦横替えで）'!FH77),"")</f>
        <v/>
      </c>
      <c r="DX81" s="154" t="str">
        <f>IF('⑤案件貼り付けシート(E6~→A2へ縦横替えで）'!$FE77="固定",IF('⑤案件貼り付けシート(E6~→A2へ縦横替えで）'!FI77="","",'⑤案件貼り付けシート(E6~→A2へ縦横替えで）'!FI77),"")</f>
        <v/>
      </c>
      <c r="DY81" s="154" t="str">
        <f>IF('⑤案件貼り付けシート(E6~→A2へ縦横替えで）'!$FE77="固定",IF('⑤案件貼り付けシート(E6~→A2へ縦横替えで）'!FJ77="","",'⑤案件貼り付けシート(E6~→A2へ縦横替えで）'!FJ77),"")</f>
        <v/>
      </c>
      <c r="DZ81" s="154" t="str">
        <f>IF('⑤案件貼り付けシート(E6~→A2へ縦横替えで）'!$FE77="固定",IF('⑤案件貼り付けシート(E6~→A2へ縦横替えで）'!FK77="","",'⑤案件貼り付けシート(E6~→A2へ縦横替えで）'!FK77),"")</f>
        <v/>
      </c>
      <c r="EA81" s="7" t="str">
        <f>IF('⑤案件貼り付けシート(E6~→A2へ縦横替えで）'!$FE77="固定",IF('⑤案件貼り付けシート(E6~→A2へ縦横替えで）'!FL77="","",'⑤案件貼り付けシート(E6~→A2へ縦横替えで）'!FL77),"")</f>
        <v/>
      </c>
      <c r="EB81" s="7" t="str">
        <f>IF('⑤案件貼り付けシート(E6~→A2へ縦横替えで）'!FM77="","",'⑤案件貼り付けシート(E6~→A2へ縦横替えで）'!FM77)</f>
        <v/>
      </c>
      <c r="EC81" s="7" t="str">
        <f>IF('⑤案件貼り付けシート(E6~→A2へ縦横替えで）'!FN77="","",'⑤案件貼り付けシート(E6~→A2へ縦横替えで）'!FN77)</f>
        <v/>
      </c>
      <c r="ED81" s="7" t="str">
        <f>IF('⑤案件貼り付けシート(E6~→A2へ縦横替えで）'!FO77="","",'⑤案件貼り付けシート(E6~→A2へ縦横替えで）'!FO77)</f>
        <v/>
      </c>
      <c r="EE81" s="154" t="str">
        <f>IF('⑤案件貼り付けシート(E6~→A2へ縦横替えで）'!FQ77="","",'⑤案件貼り付けシート(E6~→A2へ縦横替えで）'!FQ77)</f>
        <v/>
      </c>
      <c r="EF81" s="154" t="str">
        <f>IF('⑤案件貼り付けシート(E6~→A2へ縦横替えで）'!FR77="","",'⑤案件貼り付けシート(E6~→A2へ縦横替えで）'!FR77)</f>
        <v/>
      </c>
      <c r="EG81" s="7" t="str" cm="1">
        <f t="array" ref="EG81">IF('⑤案件貼り付けシート(E6~→A2へ縦横替えで）'!FS77="","",_xlfn.IFS('⑤案件貼り付けシート(E6~→A2へ縦横替えで）'!FS77="固定",1,'⑤案件貼り付けシート(E6~→A2へ縦横替えで）'!FS77="流動",2,'⑤案件貼り付けシート(E6~→A2へ縦横替えで）'!FS77="対象外",""))</f>
        <v/>
      </c>
      <c r="EH81" s="154" t="str">
        <f>IF('⑤案件貼り付けシート(E6~→A2へ縦横替えで）'!$FS77="固定",IF('⑤案件貼り付けシート(E6~→A2へ縦横替えで）'!FT77="","",'⑤案件貼り付けシート(E6~→A2へ縦横替えで）'!FT77),"")</f>
        <v/>
      </c>
      <c r="EI81" s="154" t="str">
        <f>IF('⑤案件貼り付けシート(E6~→A2へ縦横替えで）'!$FS77="固定",IF('⑤案件貼り付けシート(E6~→A2へ縦横替えで）'!FU77="","",'⑤案件貼り付けシート(E6~→A2へ縦横替えで）'!FU77),"")</f>
        <v/>
      </c>
      <c r="EJ81" s="154" t="str">
        <f>IF('⑤案件貼り付けシート(E6~→A2へ縦横替えで）'!$FS77="固定",IF('⑤案件貼り付けシート(E6~→A2へ縦横替えで）'!FV77="","",'⑤案件貼り付けシート(E6~→A2へ縦横替えで）'!FV77),"")</f>
        <v/>
      </c>
      <c r="EK81" s="154" t="str">
        <f>IF('⑤案件貼り付けシート(E6~→A2へ縦横替えで）'!$FS77="固定",IF('⑤案件貼り付けシート(E6~→A2へ縦横替えで）'!FW77="","",'⑤案件貼り付けシート(E6~→A2へ縦横替えで）'!FW77),"")</f>
        <v/>
      </c>
      <c r="EL81" s="154" t="str">
        <f>IF('⑤案件貼り付けシート(E6~→A2へ縦横替えで）'!$FS77="固定",IF('⑤案件貼り付けシート(E6~→A2へ縦横替えで）'!FX77="","",'⑤案件貼り付けシート(E6~→A2へ縦横替えで）'!FX77),"")</f>
        <v/>
      </c>
      <c r="EM81" s="154" t="str">
        <f>IF('⑤案件貼り付けシート(E6~→A2へ縦横替えで）'!$FS77="固定",IF('⑤案件貼り付けシート(E6~→A2へ縦横替えで）'!FY77="","",'⑤案件貼り付けシート(E6~→A2へ縦横替えで）'!FY77),"")</f>
        <v/>
      </c>
      <c r="EN81" s="7" t="str">
        <f>IF('⑤案件貼り付けシート(E6~→A2へ縦横替えで）'!$FS77="固定",IF('⑤案件貼り付けシート(E6~→A2へ縦横替えで）'!FZ77="","",'⑤案件貼り付けシート(E6~→A2へ縦横替えで）'!FZ77),"")</f>
        <v/>
      </c>
      <c r="EO81" s="7" t="str">
        <f>IF('⑤案件貼り付けシート(E6~→A2へ縦横替えで）'!GA77="","",'⑤案件貼り付けシート(E6~→A2へ縦横替えで）'!GA77)</f>
        <v/>
      </c>
      <c r="EP81" s="7" t="str">
        <f>IF('⑤案件貼り付けシート(E6~→A2へ縦横替えで）'!GB77="","",'⑤案件貼り付けシート(E6~→A2へ縦横替えで）'!GB77)</f>
        <v/>
      </c>
      <c r="EQ81" s="7" t="str">
        <f>IF('⑤案件貼り付けシート(E6~→A2へ縦横替えで）'!GC77="","",'⑤案件貼り付けシート(E6~→A2へ縦横替えで）'!GC77)</f>
        <v/>
      </c>
      <c r="ER81" s="154" t="str">
        <f>IF('⑤案件貼り付けシート(E6~→A2へ縦横替えで）'!GE77="","",'⑤案件貼り付けシート(E6~→A2へ縦横替えで）'!GE77)</f>
        <v/>
      </c>
      <c r="ES81" s="154" t="str">
        <f>IF('⑤案件貼り付けシート(E6~→A2へ縦横替えで）'!GF77="","",'⑤案件貼り付けシート(E6~→A2へ縦横替えで）'!GF77)</f>
        <v/>
      </c>
      <c r="ET81" s="7" t="str" cm="1">
        <f t="array" ref="ET81">IF('⑤案件貼り付けシート(E6~→A2へ縦横替えで）'!GG77="","",_xlfn.IFS('⑤案件貼り付けシート(E6~→A2へ縦横替えで）'!GG77="固定",1,'⑤案件貼り付けシート(E6~→A2へ縦横替えで）'!GG77="流動",2,'⑤案件貼り付けシート(E6~→A2へ縦横替えで）'!GG77="対象外",""))</f>
        <v/>
      </c>
      <c r="EU81" s="154" t="str">
        <f>IF('⑤案件貼り付けシート(E6~→A2へ縦横替えで）'!$GG77="固定",IF('⑤案件貼り付けシート(E6~→A2へ縦横替えで）'!GH77="","",'⑤案件貼り付けシート(E6~→A2へ縦横替えで）'!GH77),"")</f>
        <v/>
      </c>
      <c r="EV81" s="154" t="str">
        <f>IF('⑤案件貼り付けシート(E6~→A2へ縦横替えで）'!$GG77="固定",IF('⑤案件貼り付けシート(E6~→A2へ縦横替えで）'!GI77="","",'⑤案件貼り付けシート(E6~→A2へ縦横替えで）'!GI77),"")</f>
        <v/>
      </c>
      <c r="EW81" s="154" t="str">
        <f>IF('⑤案件貼り付けシート(E6~→A2へ縦横替えで）'!$GG77="固定",IF('⑤案件貼り付けシート(E6~→A2へ縦横替えで）'!GJ77="","",'⑤案件貼り付けシート(E6~→A2へ縦横替えで）'!GJ77),"")</f>
        <v/>
      </c>
      <c r="EX81" s="154" t="str">
        <f>IF('⑤案件貼り付けシート(E6~→A2へ縦横替えで）'!$GG77="固定",IF('⑤案件貼り付けシート(E6~→A2へ縦横替えで）'!GK77="","",'⑤案件貼り付けシート(E6~→A2へ縦横替えで）'!GK77),"")</f>
        <v/>
      </c>
      <c r="EY81" s="154" t="str">
        <f>IF('⑤案件貼り付けシート(E6~→A2へ縦横替えで）'!$GG77="固定",IF('⑤案件貼り付けシート(E6~→A2へ縦横替えで）'!GL77="","",'⑤案件貼り付けシート(E6~→A2へ縦横替えで）'!GL77),"")</f>
        <v/>
      </c>
      <c r="EZ81" s="154" t="str">
        <f>IF('⑤案件貼り付けシート(E6~→A2へ縦横替えで）'!$GG77="固定",IF('⑤案件貼り付けシート(E6~→A2へ縦横替えで）'!GM77="","",'⑤案件貼り付けシート(E6~→A2へ縦横替えで）'!GM77),"")</f>
        <v/>
      </c>
      <c r="FA81" s="7" t="str">
        <f>IF('⑤案件貼り付けシート(E6~→A2へ縦横替えで）'!$GG77="固定",IF('⑤案件貼り付けシート(E6~→A2へ縦横替えで）'!GN77="","",'⑤案件貼り付けシート(E6~→A2へ縦横替えで）'!GN77),"")</f>
        <v/>
      </c>
      <c r="FB81" s="7" t="str">
        <f>IF('⑤案件貼り付けシート(E6~→A2へ縦横替えで）'!GO77="","",'⑤案件貼り付けシート(E6~→A2へ縦横替えで）'!GO77)</f>
        <v/>
      </c>
      <c r="FC81" s="7" t="str">
        <f>IF('⑤案件貼り付けシート(E6~→A2へ縦横替えで）'!GP77="","",'⑤案件貼り付けシート(E6~→A2へ縦横替えで）'!GP77)</f>
        <v/>
      </c>
      <c r="FD81" s="7" t="str">
        <f>IF('⑤案件貼り付けシート(E6~→A2へ縦横替えで）'!GQ77="","",'⑤案件貼り付けシート(E6~→A2へ縦横替えで）'!GQ77)</f>
        <v/>
      </c>
      <c r="FE81" s="154" t="str">
        <f>IF('⑤案件貼り付けシート(E6~→A2へ縦横替えで）'!GS77="","",'⑤案件貼り付けシート(E6~→A2へ縦横替えで）'!GS77)</f>
        <v/>
      </c>
      <c r="FF81" s="154" t="str">
        <f>IF('⑤案件貼り付けシート(E6~→A2へ縦横替えで）'!GT77="","",'⑤案件貼り付けシート(E6~→A2へ縦横替えで）'!GT77)</f>
        <v/>
      </c>
      <c r="FG81" s="7" t="str" cm="1">
        <f t="array" ref="FG81">IF('⑤案件貼り付けシート(E6~→A2へ縦横替えで）'!GU77="","",_xlfn.IFS('⑤案件貼り付けシート(E6~→A2へ縦横替えで）'!GU77="固定",1,'⑤案件貼り付けシート(E6~→A2へ縦横替えで）'!GU77="流動",2,'⑤案件貼り付けシート(E6~→A2へ縦横替えで）'!GU77="対象外",""))</f>
        <v/>
      </c>
      <c r="FH81" s="154" t="str">
        <f>IF('⑤案件貼り付けシート(E6~→A2へ縦横替えで）'!$GU77="固定",IF('⑤案件貼り付けシート(E6~→A2へ縦横替えで）'!GV77="","",'⑤案件貼り付けシート(E6~→A2へ縦横替えで）'!GV77),"")</f>
        <v/>
      </c>
      <c r="FI81" s="154" t="str">
        <f>IF('⑤案件貼り付けシート(E6~→A2へ縦横替えで）'!$GU77="固定",IF('⑤案件貼り付けシート(E6~→A2へ縦横替えで）'!GW77="","",'⑤案件貼り付けシート(E6~→A2へ縦横替えで）'!GW77),"")</f>
        <v/>
      </c>
      <c r="FJ81" s="154" t="str">
        <f>IF('⑤案件貼り付けシート(E6~→A2へ縦横替えで）'!$GU77="固定",IF('⑤案件貼り付けシート(E6~→A2へ縦横替えで）'!GX77="","",'⑤案件貼り付けシート(E6~→A2へ縦横替えで）'!GX77),"")</f>
        <v/>
      </c>
      <c r="FK81" s="154" t="str">
        <f>IF('⑤案件貼り付けシート(E6~→A2へ縦横替えで）'!$GU77="固定",IF('⑤案件貼り付けシート(E6~→A2へ縦横替えで）'!GY77="","",'⑤案件貼り付けシート(E6~→A2へ縦横替えで）'!GY77),"")</f>
        <v/>
      </c>
      <c r="FL81" s="154" t="str">
        <f>IF('⑤案件貼り付けシート(E6~→A2へ縦横替えで）'!$GU77="固定",IF('⑤案件貼り付けシート(E6~→A2へ縦横替えで）'!GZ77="","",'⑤案件貼り付けシート(E6~→A2へ縦横替えで）'!GZ77),"")</f>
        <v/>
      </c>
      <c r="FM81" s="154" t="str">
        <f>IF('⑤案件貼り付けシート(E6~→A2へ縦横替えで）'!$GU77="固定",IF('⑤案件貼り付けシート(E6~→A2へ縦横替えで）'!HA77="","",'⑤案件貼り付けシート(E6~→A2へ縦横替えで）'!HA77),"")</f>
        <v/>
      </c>
      <c r="FN81" s="7" t="str">
        <f>IF('⑤案件貼り付けシート(E6~→A2へ縦横替えで）'!$GU77="固定",IF('⑤案件貼り付けシート(E6~→A2へ縦横替えで）'!HB77="","",'⑤案件貼り付けシート(E6~→A2へ縦横替えで）'!HB77),"")</f>
        <v/>
      </c>
      <c r="FO81" s="7" t="str">
        <f>IF('⑤案件貼り付けシート(E6~→A2へ縦横替えで）'!HC77="","",'⑤案件貼り付けシート(E6~→A2へ縦横替えで）'!HC77)</f>
        <v/>
      </c>
      <c r="FP81" s="7" t="str">
        <f>IF('⑤案件貼り付けシート(E6~→A2へ縦横替えで）'!HD77="","",'⑤案件貼り付けシート(E6~→A2へ縦横替えで）'!HD77)</f>
        <v/>
      </c>
      <c r="FQ81" s="7" t="str">
        <f>IF('⑤案件貼り付けシート(E6~→A2へ縦横替えで）'!HE77="","",'⑤案件貼り付けシート(E6~→A2へ縦横替えで）'!HE77)</f>
        <v/>
      </c>
      <c r="FR81" s="154" t="str">
        <f>IF('⑤案件貼り付けシート(E6~→A2へ縦横替えで）'!HG77="","",'⑤案件貼り付けシート(E6~→A2へ縦横替えで）'!HG77)</f>
        <v/>
      </c>
      <c r="FS81" s="154" t="str">
        <f>IF('⑤案件貼り付けシート(E6~→A2へ縦横替えで）'!HH77="","",'⑤案件貼り付けシート(E6~→A2へ縦横替えで）'!HH77)</f>
        <v/>
      </c>
      <c r="FT81" s="7" t="str" cm="1">
        <f t="array" ref="FT81">IF('⑤案件貼り付けシート(E6~→A2へ縦横替えで）'!HI77="","",_xlfn.IFS('⑤案件貼り付けシート(E6~→A2へ縦横替えで）'!HI77="固定",1,'⑤案件貼り付けシート(E6~→A2へ縦横替えで）'!HI77="流動",2,'⑤案件貼り付けシート(E6~→A2へ縦横替えで）'!HI77="対象外",""))</f>
        <v/>
      </c>
      <c r="FU81" s="154" t="str">
        <f>IF('⑤案件貼り付けシート(E6~→A2へ縦横替えで）'!$HI77="固定",IF('⑤案件貼り付けシート(E6~→A2へ縦横替えで）'!HJ77="","",'⑤案件貼り付けシート(E6~→A2へ縦横替えで）'!HJ77),"")</f>
        <v/>
      </c>
      <c r="FV81" s="154" t="str">
        <f>IF('⑤案件貼り付けシート(E6~→A2へ縦横替えで）'!$HI77="固定",IF('⑤案件貼り付けシート(E6~→A2へ縦横替えで）'!HK77="","",'⑤案件貼り付けシート(E6~→A2へ縦横替えで）'!HK77),"")</f>
        <v/>
      </c>
      <c r="FW81" s="154" t="str">
        <f>IF('⑤案件貼り付けシート(E6~→A2へ縦横替えで）'!$HI77="固定",IF('⑤案件貼り付けシート(E6~→A2へ縦横替えで）'!HL77="","",'⑤案件貼り付けシート(E6~→A2へ縦横替えで）'!HL77),"")</f>
        <v/>
      </c>
      <c r="FX81" s="154" t="str">
        <f>IF('⑤案件貼り付けシート(E6~→A2へ縦横替えで）'!$HI77="固定",IF('⑤案件貼り付けシート(E6~→A2へ縦横替えで）'!HM77="","",'⑤案件貼り付けシート(E6~→A2へ縦横替えで）'!HM77),"")</f>
        <v/>
      </c>
      <c r="FY81" s="154" t="str">
        <f>IF('⑤案件貼り付けシート(E6~→A2へ縦横替えで）'!$HI77="固定",IF('⑤案件貼り付けシート(E6~→A2へ縦横替えで）'!HN77="","",'⑤案件貼り付けシート(E6~→A2へ縦横替えで）'!HN77),"")</f>
        <v/>
      </c>
      <c r="FZ81" s="154" t="str">
        <f>IF('⑤案件貼り付けシート(E6~→A2へ縦横替えで）'!$HI77="固定",IF('⑤案件貼り付けシート(E6~→A2へ縦横替えで）'!HO77="","",'⑤案件貼り付けシート(E6~→A2へ縦横替えで）'!HO77),"")</f>
        <v/>
      </c>
      <c r="GA81" s="7" t="str">
        <f>IF('⑤案件貼り付けシート(E6~→A2へ縦横替えで）'!$HI77="固定",IF('⑤案件貼り付けシート(E6~→A2へ縦横替えで）'!HP77="","",'⑤案件貼り付けシート(E6~→A2へ縦横替えで）'!HP77),"")</f>
        <v/>
      </c>
      <c r="GB81" s="7" t="str">
        <f>IF('⑤案件貼り付けシート(E6~→A2へ縦横替えで）'!HQ77="","",'⑤案件貼り付けシート(E6~→A2へ縦横替えで）'!HQ77)</f>
        <v/>
      </c>
      <c r="GC81" s="7" t="str">
        <f>IF('⑤案件貼り付けシート(E6~→A2へ縦横替えで）'!HR77="","",'⑤案件貼り付けシート(E6~→A2へ縦横替えで）'!HR77)</f>
        <v/>
      </c>
      <c r="GD81" s="7" t="str">
        <f>IF('⑤案件貼り付けシート(E6~→A2へ縦横替えで）'!HS77="","",'⑤案件貼り付けシート(E6~→A2へ縦横替えで）'!HS77)</f>
        <v/>
      </c>
      <c r="GE81" s="7"/>
      <c r="GF81" s="7"/>
      <c r="GG81" s="7"/>
      <c r="GH81" s="7"/>
      <c r="GI81" s="7"/>
      <c r="GJ81" s="7"/>
      <c r="GK81" s="7"/>
      <c r="GL81" s="7"/>
      <c r="GM81" s="48"/>
      <c r="GN81" s="7"/>
      <c r="GO81" s="7"/>
      <c r="GP81" s="7"/>
      <c r="GQ81" s="7"/>
      <c r="GR81" s="48"/>
      <c r="GS81" s="48"/>
      <c r="GT81" s="48"/>
      <c r="GU81" s="48"/>
      <c r="GV81" s="48"/>
    </row>
    <row r="82" spans="1:204">
      <c r="A82" s="7"/>
      <c r="B82" s="7"/>
      <c r="C82" s="7"/>
      <c r="D82" s="48"/>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13"/>
      <c r="AJ82" s="13"/>
      <c r="AK82" s="7"/>
      <c r="AL82" s="7"/>
      <c r="AM82" s="7"/>
      <c r="AN82" s="7"/>
      <c r="AO82" s="7"/>
      <c r="AP82" s="7"/>
      <c r="AQ82" s="7"/>
      <c r="AR82" s="153"/>
      <c r="AS82" s="7"/>
      <c r="AT82" s="7"/>
      <c r="AU82" s="7"/>
      <c r="AV82" s="7"/>
      <c r="AW82" s="7"/>
      <c r="AX82" s="7"/>
      <c r="AY82" s="7"/>
      <c r="AZ82" s="7"/>
      <c r="BA82" s="7"/>
      <c r="BB82" s="7"/>
      <c r="BC82" s="7"/>
      <c r="BD82" s="7"/>
      <c r="BE82" s="154"/>
      <c r="BF82" s="154"/>
      <c r="BG82" s="7"/>
      <c r="BH82" s="154"/>
      <c r="BI82" s="154"/>
      <c r="BJ82" s="154"/>
      <c r="BK82" s="154"/>
      <c r="BL82" s="154"/>
      <c r="BM82" s="154"/>
      <c r="BN82" s="7"/>
      <c r="BO82" s="7"/>
      <c r="BP82" s="7"/>
      <c r="BQ82" s="7"/>
      <c r="BR82" s="154"/>
      <c r="BS82" s="154"/>
      <c r="BT82" s="7"/>
      <c r="BU82" s="154"/>
      <c r="BV82" s="154"/>
      <c r="BW82" s="154"/>
      <c r="BX82" s="154"/>
      <c r="BY82" s="154"/>
      <c r="BZ82" s="154"/>
      <c r="CA82" s="7"/>
      <c r="CB82" s="7"/>
      <c r="CC82" s="7"/>
      <c r="CD82" s="7"/>
      <c r="CE82" s="154"/>
      <c r="CF82" s="154"/>
      <c r="CG82" s="7"/>
      <c r="CH82" s="154"/>
      <c r="CI82" s="154"/>
      <c r="CJ82" s="154"/>
      <c r="CK82" s="154"/>
      <c r="CL82" s="154"/>
      <c r="CM82" s="154"/>
      <c r="CN82" s="7"/>
      <c r="CO82" s="7"/>
      <c r="CP82" s="7"/>
      <c r="CQ82" s="7"/>
      <c r="CR82" s="154"/>
      <c r="CS82" s="154"/>
      <c r="CT82" s="7"/>
      <c r="CU82" s="154"/>
      <c r="CV82" s="154"/>
      <c r="CW82" s="154"/>
      <c r="CX82" s="154"/>
      <c r="CY82" s="154"/>
      <c r="CZ82" s="154"/>
      <c r="DA82" s="7"/>
      <c r="DB82" s="7"/>
      <c r="DC82" s="7"/>
      <c r="DD82" s="7"/>
      <c r="DE82" s="154"/>
      <c r="DF82" s="154"/>
      <c r="DG82" s="7"/>
      <c r="DH82" s="154"/>
      <c r="DI82" s="154"/>
      <c r="DJ82" s="154"/>
      <c r="DK82" s="154"/>
      <c r="DL82" s="154"/>
      <c r="DM82" s="154"/>
      <c r="DN82" s="7"/>
      <c r="DO82" s="7"/>
      <c r="DP82" s="7"/>
      <c r="DQ82" s="7"/>
      <c r="DR82" s="154" t="str">
        <f>IF('⑤案件貼り付けシート(E6~→A2へ縦横替えで）'!FC78="","",'⑤案件貼り付けシート(E6~→A2へ縦横替えで）'!FC78)</f>
        <v/>
      </c>
      <c r="DS82" s="154" t="str">
        <f>IF('⑤案件貼り付けシート(E6~→A2へ縦横替えで）'!FD78="","",'⑤案件貼り付けシート(E6~→A2へ縦横替えで）'!FD78)</f>
        <v/>
      </c>
      <c r="DT82" s="7" t="str" cm="1">
        <f t="array" ref="DT82">IF('⑤案件貼り付けシート(E6~→A2へ縦横替えで）'!FE78="","",_xlfn.IFS('⑤案件貼り付けシート(E6~→A2へ縦横替えで）'!FE78="固定",1,'⑤案件貼り付けシート(E6~→A2へ縦横替えで）'!FE78="流動",2,'⑤案件貼り付けシート(E6~→A2へ縦横替えで）'!FE78="対象外",""))</f>
        <v/>
      </c>
      <c r="DU82" s="154" t="str">
        <f>IF('⑤案件貼り付けシート(E6~→A2へ縦横替えで）'!$FE78="固定",IF('⑤案件貼り付けシート(E6~→A2へ縦横替えで）'!FF78="","",'⑤案件貼り付けシート(E6~→A2へ縦横替えで）'!FF78),"")</f>
        <v/>
      </c>
      <c r="DV82" s="154" t="str">
        <f>IF('⑤案件貼り付けシート(E6~→A2へ縦横替えで）'!$FE78="固定",IF('⑤案件貼り付けシート(E6~→A2へ縦横替えで）'!FG78="","",'⑤案件貼り付けシート(E6~→A2へ縦横替えで）'!FG78),"")</f>
        <v/>
      </c>
      <c r="DW82" s="154" t="str">
        <f>IF('⑤案件貼り付けシート(E6~→A2へ縦横替えで）'!$FE78="固定",IF('⑤案件貼り付けシート(E6~→A2へ縦横替えで）'!FH78="","",'⑤案件貼り付けシート(E6~→A2へ縦横替えで）'!FH78),"")</f>
        <v/>
      </c>
      <c r="DX82" s="154" t="str">
        <f>IF('⑤案件貼り付けシート(E6~→A2へ縦横替えで）'!$FE78="固定",IF('⑤案件貼り付けシート(E6~→A2へ縦横替えで）'!FI78="","",'⑤案件貼り付けシート(E6~→A2へ縦横替えで）'!FI78),"")</f>
        <v/>
      </c>
      <c r="DY82" s="154" t="str">
        <f>IF('⑤案件貼り付けシート(E6~→A2へ縦横替えで）'!$FE78="固定",IF('⑤案件貼り付けシート(E6~→A2へ縦横替えで）'!FJ78="","",'⑤案件貼り付けシート(E6~→A2へ縦横替えで）'!FJ78),"")</f>
        <v/>
      </c>
      <c r="DZ82" s="154" t="str">
        <f>IF('⑤案件貼り付けシート(E6~→A2へ縦横替えで）'!$FE78="固定",IF('⑤案件貼り付けシート(E6~→A2へ縦横替えで）'!FK78="","",'⑤案件貼り付けシート(E6~→A2へ縦横替えで）'!FK78),"")</f>
        <v/>
      </c>
      <c r="EA82" s="7" t="str">
        <f>IF('⑤案件貼り付けシート(E6~→A2へ縦横替えで）'!$FE78="固定",IF('⑤案件貼り付けシート(E6~→A2へ縦横替えで）'!FL78="","",'⑤案件貼り付けシート(E6~→A2へ縦横替えで）'!FL78),"")</f>
        <v/>
      </c>
      <c r="EB82" s="7" t="str">
        <f>IF('⑤案件貼り付けシート(E6~→A2へ縦横替えで）'!FM78="","",'⑤案件貼り付けシート(E6~→A2へ縦横替えで）'!FM78)</f>
        <v/>
      </c>
      <c r="EC82" s="7" t="str">
        <f>IF('⑤案件貼り付けシート(E6~→A2へ縦横替えで）'!FN78="","",'⑤案件貼り付けシート(E6~→A2へ縦横替えで）'!FN78)</f>
        <v/>
      </c>
      <c r="ED82" s="7" t="str">
        <f>IF('⑤案件貼り付けシート(E6~→A2へ縦横替えで）'!FO78="","",'⑤案件貼り付けシート(E6~→A2へ縦横替えで）'!FO78)</f>
        <v/>
      </c>
      <c r="EE82" s="154" t="str">
        <f>IF('⑤案件貼り付けシート(E6~→A2へ縦横替えで）'!FQ78="","",'⑤案件貼り付けシート(E6~→A2へ縦横替えで）'!FQ78)</f>
        <v/>
      </c>
      <c r="EF82" s="154" t="str">
        <f>IF('⑤案件貼り付けシート(E6~→A2へ縦横替えで）'!FR78="","",'⑤案件貼り付けシート(E6~→A2へ縦横替えで）'!FR78)</f>
        <v/>
      </c>
      <c r="EG82" s="7" t="str" cm="1">
        <f t="array" ref="EG82">IF('⑤案件貼り付けシート(E6~→A2へ縦横替えで）'!FS78="","",_xlfn.IFS('⑤案件貼り付けシート(E6~→A2へ縦横替えで）'!FS78="固定",1,'⑤案件貼り付けシート(E6~→A2へ縦横替えで）'!FS78="流動",2,'⑤案件貼り付けシート(E6~→A2へ縦横替えで）'!FS78="対象外",""))</f>
        <v/>
      </c>
      <c r="EH82" s="154" t="str">
        <f>IF('⑤案件貼り付けシート(E6~→A2へ縦横替えで）'!$FS78="固定",IF('⑤案件貼り付けシート(E6~→A2へ縦横替えで）'!FT78="","",'⑤案件貼り付けシート(E6~→A2へ縦横替えで）'!FT78),"")</f>
        <v/>
      </c>
      <c r="EI82" s="154" t="str">
        <f>IF('⑤案件貼り付けシート(E6~→A2へ縦横替えで）'!$FS78="固定",IF('⑤案件貼り付けシート(E6~→A2へ縦横替えで）'!FU78="","",'⑤案件貼り付けシート(E6~→A2へ縦横替えで）'!FU78),"")</f>
        <v/>
      </c>
      <c r="EJ82" s="154" t="str">
        <f>IF('⑤案件貼り付けシート(E6~→A2へ縦横替えで）'!$FS78="固定",IF('⑤案件貼り付けシート(E6~→A2へ縦横替えで）'!FV78="","",'⑤案件貼り付けシート(E6~→A2へ縦横替えで）'!FV78),"")</f>
        <v/>
      </c>
      <c r="EK82" s="154" t="str">
        <f>IF('⑤案件貼り付けシート(E6~→A2へ縦横替えで）'!$FS78="固定",IF('⑤案件貼り付けシート(E6~→A2へ縦横替えで）'!FW78="","",'⑤案件貼り付けシート(E6~→A2へ縦横替えで）'!FW78),"")</f>
        <v/>
      </c>
      <c r="EL82" s="154" t="str">
        <f>IF('⑤案件貼り付けシート(E6~→A2へ縦横替えで）'!$FS78="固定",IF('⑤案件貼り付けシート(E6~→A2へ縦横替えで）'!FX78="","",'⑤案件貼り付けシート(E6~→A2へ縦横替えで）'!FX78),"")</f>
        <v/>
      </c>
      <c r="EM82" s="154" t="str">
        <f>IF('⑤案件貼り付けシート(E6~→A2へ縦横替えで）'!$FS78="固定",IF('⑤案件貼り付けシート(E6~→A2へ縦横替えで）'!FY78="","",'⑤案件貼り付けシート(E6~→A2へ縦横替えで）'!FY78),"")</f>
        <v/>
      </c>
      <c r="EN82" s="7" t="str">
        <f>IF('⑤案件貼り付けシート(E6~→A2へ縦横替えで）'!$FS78="固定",IF('⑤案件貼り付けシート(E6~→A2へ縦横替えで）'!FZ78="","",'⑤案件貼り付けシート(E6~→A2へ縦横替えで）'!FZ78),"")</f>
        <v/>
      </c>
      <c r="EO82" s="7" t="str">
        <f>IF('⑤案件貼り付けシート(E6~→A2へ縦横替えで）'!GA78="","",'⑤案件貼り付けシート(E6~→A2へ縦横替えで）'!GA78)</f>
        <v/>
      </c>
      <c r="EP82" s="7" t="str">
        <f>IF('⑤案件貼り付けシート(E6~→A2へ縦横替えで）'!GB78="","",'⑤案件貼り付けシート(E6~→A2へ縦横替えで）'!GB78)</f>
        <v/>
      </c>
      <c r="EQ82" s="7" t="str">
        <f>IF('⑤案件貼り付けシート(E6~→A2へ縦横替えで）'!GC78="","",'⑤案件貼り付けシート(E6~→A2へ縦横替えで）'!GC78)</f>
        <v/>
      </c>
      <c r="ER82" s="154" t="str">
        <f>IF('⑤案件貼り付けシート(E6~→A2へ縦横替えで）'!GE78="","",'⑤案件貼り付けシート(E6~→A2へ縦横替えで）'!GE78)</f>
        <v/>
      </c>
      <c r="ES82" s="154" t="str">
        <f>IF('⑤案件貼り付けシート(E6~→A2へ縦横替えで）'!GF78="","",'⑤案件貼り付けシート(E6~→A2へ縦横替えで）'!GF78)</f>
        <v/>
      </c>
      <c r="ET82" s="7" t="str" cm="1">
        <f t="array" ref="ET82">IF('⑤案件貼り付けシート(E6~→A2へ縦横替えで）'!GG78="","",_xlfn.IFS('⑤案件貼り付けシート(E6~→A2へ縦横替えで）'!GG78="固定",1,'⑤案件貼り付けシート(E6~→A2へ縦横替えで）'!GG78="流動",2,'⑤案件貼り付けシート(E6~→A2へ縦横替えで）'!GG78="対象外",""))</f>
        <v/>
      </c>
      <c r="EU82" s="154" t="str">
        <f>IF('⑤案件貼り付けシート(E6~→A2へ縦横替えで）'!$GG78="固定",IF('⑤案件貼り付けシート(E6~→A2へ縦横替えで）'!GH78="","",'⑤案件貼り付けシート(E6~→A2へ縦横替えで）'!GH78),"")</f>
        <v/>
      </c>
      <c r="EV82" s="154" t="str">
        <f>IF('⑤案件貼り付けシート(E6~→A2へ縦横替えで）'!$GG78="固定",IF('⑤案件貼り付けシート(E6~→A2へ縦横替えで）'!GI78="","",'⑤案件貼り付けシート(E6~→A2へ縦横替えで）'!GI78),"")</f>
        <v/>
      </c>
      <c r="EW82" s="154" t="str">
        <f>IF('⑤案件貼り付けシート(E6~→A2へ縦横替えで）'!$GG78="固定",IF('⑤案件貼り付けシート(E6~→A2へ縦横替えで）'!GJ78="","",'⑤案件貼り付けシート(E6~→A2へ縦横替えで）'!GJ78),"")</f>
        <v/>
      </c>
      <c r="EX82" s="154" t="str">
        <f>IF('⑤案件貼り付けシート(E6~→A2へ縦横替えで）'!$GG78="固定",IF('⑤案件貼り付けシート(E6~→A2へ縦横替えで）'!GK78="","",'⑤案件貼り付けシート(E6~→A2へ縦横替えで）'!GK78),"")</f>
        <v/>
      </c>
      <c r="EY82" s="154" t="str">
        <f>IF('⑤案件貼り付けシート(E6~→A2へ縦横替えで）'!$GG78="固定",IF('⑤案件貼り付けシート(E6~→A2へ縦横替えで）'!GL78="","",'⑤案件貼り付けシート(E6~→A2へ縦横替えで）'!GL78),"")</f>
        <v/>
      </c>
      <c r="EZ82" s="154" t="str">
        <f>IF('⑤案件貼り付けシート(E6~→A2へ縦横替えで）'!$GG78="固定",IF('⑤案件貼り付けシート(E6~→A2へ縦横替えで）'!GM78="","",'⑤案件貼り付けシート(E6~→A2へ縦横替えで）'!GM78),"")</f>
        <v/>
      </c>
      <c r="FA82" s="7" t="str">
        <f>IF('⑤案件貼り付けシート(E6~→A2へ縦横替えで）'!$GG78="固定",IF('⑤案件貼り付けシート(E6~→A2へ縦横替えで）'!GN78="","",'⑤案件貼り付けシート(E6~→A2へ縦横替えで）'!GN78),"")</f>
        <v/>
      </c>
      <c r="FB82" s="7" t="str">
        <f>IF('⑤案件貼り付けシート(E6~→A2へ縦横替えで）'!GO78="","",'⑤案件貼り付けシート(E6~→A2へ縦横替えで）'!GO78)</f>
        <v/>
      </c>
      <c r="FC82" s="7" t="str">
        <f>IF('⑤案件貼り付けシート(E6~→A2へ縦横替えで）'!GP78="","",'⑤案件貼り付けシート(E6~→A2へ縦横替えで）'!GP78)</f>
        <v/>
      </c>
      <c r="FD82" s="7" t="str">
        <f>IF('⑤案件貼り付けシート(E6~→A2へ縦横替えで）'!GQ78="","",'⑤案件貼り付けシート(E6~→A2へ縦横替えで）'!GQ78)</f>
        <v/>
      </c>
      <c r="FE82" s="154" t="str">
        <f>IF('⑤案件貼り付けシート(E6~→A2へ縦横替えで）'!GS78="","",'⑤案件貼り付けシート(E6~→A2へ縦横替えで）'!GS78)</f>
        <v/>
      </c>
      <c r="FF82" s="154" t="str">
        <f>IF('⑤案件貼り付けシート(E6~→A2へ縦横替えで）'!GT78="","",'⑤案件貼り付けシート(E6~→A2へ縦横替えで）'!GT78)</f>
        <v/>
      </c>
      <c r="FG82" s="7" t="str" cm="1">
        <f t="array" ref="FG82">IF('⑤案件貼り付けシート(E6~→A2へ縦横替えで）'!GU78="","",_xlfn.IFS('⑤案件貼り付けシート(E6~→A2へ縦横替えで）'!GU78="固定",1,'⑤案件貼り付けシート(E6~→A2へ縦横替えで）'!GU78="流動",2,'⑤案件貼り付けシート(E6~→A2へ縦横替えで）'!GU78="対象外",""))</f>
        <v/>
      </c>
      <c r="FH82" s="154" t="str">
        <f>IF('⑤案件貼り付けシート(E6~→A2へ縦横替えで）'!$GU78="固定",IF('⑤案件貼り付けシート(E6~→A2へ縦横替えで）'!GV78="","",'⑤案件貼り付けシート(E6~→A2へ縦横替えで）'!GV78),"")</f>
        <v/>
      </c>
      <c r="FI82" s="154" t="str">
        <f>IF('⑤案件貼り付けシート(E6~→A2へ縦横替えで）'!$GU78="固定",IF('⑤案件貼り付けシート(E6~→A2へ縦横替えで）'!GW78="","",'⑤案件貼り付けシート(E6~→A2へ縦横替えで）'!GW78),"")</f>
        <v/>
      </c>
      <c r="FJ82" s="154" t="str">
        <f>IF('⑤案件貼り付けシート(E6~→A2へ縦横替えで）'!$GU78="固定",IF('⑤案件貼り付けシート(E6~→A2へ縦横替えで）'!GX78="","",'⑤案件貼り付けシート(E6~→A2へ縦横替えで）'!GX78),"")</f>
        <v/>
      </c>
      <c r="FK82" s="154" t="str">
        <f>IF('⑤案件貼り付けシート(E6~→A2へ縦横替えで）'!$GU78="固定",IF('⑤案件貼り付けシート(E6~→A2へ縦横替えで）'!GY78="","",'⑤案件貼り付けシート(E6~→A2へ縦横替えで）'!GY78),"")</f>
        <v/>
      </c>
      <c r="FL82" s="154" t="str">
        <f>IF('⑤案件貼り付けシート(E6~→A2へ縦横替えで）'!$GU78="固定",IF('⑤案件貼り付けシート(E6~→A2へ縦横替えで）'!GZ78="","",'⑤案件貼り付けシート(E6~→A2へ縦横替えで）'!GZ78),"")</f>
        <v/>
      </c>
      <c r="FM82" s="154" t="str">
        <f>IF('⑤案件貼り付けシート(E6~→A2へ縦横替えで）'!$GU78="固定",IF('⑤案件貼り付けシート(E6~→A2へ縦横替えで）'!HA78="","",'⑤案件貼り付けシート(E6~→A2へ縦横替えで）'!HA78),"")</f>
        <v/>
      </c>
      <c r="FN82" s="7" t="str">
        <f>IF('⑤案件貼り付けシート(E6~→A2へ縦横替えで）'!$GU78="固定",IF('⑤案件貼り付けシート(E6~→A2へ縦横替えで）'!HB78="","",'⑤案件貼り付けシート(E6~→A2へ縦横替えで）'!HB78),"")</f>
        <v/>
      </c>
      <c r="FO82" s="7" t="str">
        <f>IF('⑤案件貼り付けシート(E6~→A2へ縦横替えで）'!HC78="","",'⑤案件貼り付けシート(E6~→A2へ縦横替えで）'!HC78)</f>
        <v/>
      </c>
      <c r="FP82" s="7" t="str">
        <f>IF('⑤案件貼り付けシート(E6~→A2へ縦横替えで）'!HD78="","",'⑤案件貼り付けシート(E6~→A2へ縦横替えで）'!HD78)</f>
        <v/>
      </c>
      <c r="FQ82" s="7" t="str">
        <f>IF('⑤案件貼り付けシート(E6~→A2へ縦横替えで）'!HE78="","",'⑤案件貼り付けシート(E6~→A2へ縦横替えで）'!HE78)</f>
        <v/>
      </c>
      <c r="FR82" s="154" t="str">
        <f>IF('⑤案件貼り付けシート(E6~→A2へ縦横替えで）'!HG78="","",'⑤案件貼り付けシート(E6~→A2へ縦横替えで）'!HG78)</f>
        <v/>
      </c>
      <c r="FS82" s="154" t="str">
        <f>IF('⑤案件貼り付けシート(E6~→A2へ縦横替えで）'!HH78="","",'⑤案件貼り付けシート(E6~→A2へ縦横替えで）'!HH78)</f>
        <v/>
      </c>
      <c r="FT82" s="7" t="str" cm="1">
        <f t="array" ref="FT82">IF('⑤案件貼り付けシート(E6~→A2へ縦横替えで）'!HI78="","",_xlfn.IFS('⑤案件貼り付けシート(E6~→A2へ縦横替えで）'!HI78="固定",1,'⑤案件貼り付けシート(E6~→A2へ縦横替えで）'!HI78="流動",2,'⑤案件貼り付けシート(E6~→A2へ縦横替えで）'!HI78="対象外",""))</f>
        <v/>
      </c>
      <c r="FU82" s="154" t="str">
        <f>IF('⑤案件貼り付けシート(E6~→A2へ縦横替えで）'!$HI78="固定",IF('⑤案件貼り付けシート(E6~→A2へ縦横替えで）'!HJ78="","",'⑤案件貼り付けシート(E6~→A2へ縦横替えで）'!HJ78),"")</f>
        <v/>
      </c>
      <c r="FV82" s="154" t="str">
        <f>IF('⑤案件貼り付けシート(E6~→A2へ縦横替えで）'!$HI78="固定",IF('⑤案件貼り付けシート(E6~→A2へ縦横替えで）'!HK78="","",'⑤案件貼り付けシート(E6~→A2へ縦横替えで）'!HK78),"")</f>
        <v/>
      </c>
      <c r="FW82" s="154" t="str">
        <f>IF('⑤案件貼り付けシート(E6~→A2へ縦横替えで）'!$HI78="固定",IF('⑤案件貼り付けシート(E6~→A2へ縦横替えで）'!HL78="","",'⑤案件貼り付けシート(E6~→A2へ縦横替えで）'!HL78),"")</f>
        <v/>
      </c>
      <c r="FX82" s="154" t="str">
        <f>IF('⑤案件貼り付けシート(E6~→A2へ縦横替えで）'!$HI78="固定",IF('⑤案件貼り付けシート(E6~→A2へ縦横替えで）'!HM78="","",'⑤案件貼り付けシート(E6~→A2へ縦横替えで）'!HM78),"")</f>
        <v/>
      </c>
      <c r="FY82" s="154" t="str">
        <f>IF('⑤案件貼り付けシート(E6~→A2へ縦横替えで）'!$HI78="固定",IF('⑤案件貼り付けシート(E6~→A2へ縦横替えで）'!HN78="","",'⑤案件貼り付けシート(E6~→A2へ縦横替えで）'!HN78),"")</f>
        <v/>
      </c>
      <c r="FZ82" s="154" t="str">
        <f>IF('⑤案件貼り付けシート(E6~→A2へ縦横替えで）'!$HI78="固定",IF('⑤案件貼り付けシート(E6~→A2へ縦横替えで）'!HO78="","",'⑤案件貼り付けシート(E6~→A2へ縦横替えで）'!HO78),"")</f>
        <v/>
      </c>
      <c r="GA82" s="7" t="str">
        <f>IF('⑤案件貼り付けシート(E6~→A2へ縦横替えで）'!$HI78="固定",IF('⑤案件貼り付けシート(E6~→A2へ縦横替えで）'!HP78="","",'⑤案件貼り付けシート(E6~→A2へ縦横替えで）'!HP78),"")</f>
        <v/>
      </c>
      <c r="GB82" s="7" t="str">
        <f>IF('⑤案件貼り付けシート(E6~→A2へ縦横替えで）'!HQ78="","",'⑤案件貼り付けシート(E6~→A2へ縦横替えで）'!HQ78)</f>
        <v/>
      </c>
      <c r="GC82" s="7" t="str">
        <f>IF('⑤案件貼り付けシート(E6~→A2へ縦横替えで）'!HR78="","",'⑤案件貼り付けシート(E6~→A2へ縦横替えで）'!HR78)</f>
        <v/>
      </c>
      <c r="GD82" s="7" t="str">
        <f>IF('⑤案件貼り付けシート(E6~→A2へ縦横替えで）'!HS78="","",'⑤案件貼り付けシート(E6~→A2へ縦横替えで）'!HS78)</f>
        <v/>
      </c>
      <c r="GE82" s="7"/>
      <c r="GF82" s="7"/>
      <c r="GG82" s="7"/>
      <c r="GH82" s="7"/>
      <c r="GI82" s="7"/>
      <c r="GJ82" s="7"/>
      <c r="GK82" s="7"/>
      <c r="GL82" s="7"/>
      <c r="GM82" s="48"/>
      <c r="GN82" s="7"/>
      <c r="GO82" s="7"/>
      <c r="GP82" s="7"/>
      <c r="GQ82" s="7"/>
      <c r="GR82" s="48"/>
      <c r="GS82" s="48"/>
      <c r="GT82" s="48"/>
      <c r="GU82" s="48"/>
      <c r="GV82" s="48"/>
    </row>
    <row r="83" spans="1:204">
      <c r="A83" s="7"/>
      <c r="B83" s="7"/>
      <c r="C83" s="7"/>
      <c r="D83" s="48"/>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13"/>
      <c r="AJ83" s="13"/>
      <c r="AK83" s="7"/>
      <c r="AL83" s="7"/>
      <c r="AM83" s="7"/>
      <c r="AN83" s="7"/>
      <c r="AO83" s="7"/>
      <c r="AP83" s="7"/>
      <c r="AQ83" s="7"/>
      <c r="AR83" s="153"/>
      <c r="AS83" s="7"/>
      <c r="AT83" s="7"/>
      <c r="AU83" s="7"/>
      <c r="AV83" s="7"/>
      <c r="AW83" s="7"/>
      <c r="AX83" s="7"/>
      <c r="AY83" s="7"/>
      <c r="AZ83" s="7"/>
      <c r="BA83" s="7"/>
      <c r="BB83" s="7"/>
      <c r="BC83" s="7"/>
      <c r="BD83" s="7"/>
      <c r="BE83" s="154"/>
      <c r="BF83" s="154"/>
      <c r="BG83" s="7"/>
      <c r="BH83" s="154"/>
      <c r="BI83" s="154"/>
      <c r="BJ83" s="154"/>
      <c r="BK83" s="154"/>
      <c r="BL83" s="154"/>
      <c r="BM83" s="154"/>
      <c r="BN83" s="7"/>
      <c r="BO83" s="7"/>
      <c r="BP83" s="7"/>
      <c r="BQ83" s="7"/>
      <c r="BR83" s="154"/>
      <c r="BS83" s="154"/>
      <c r="BT83" s="7"/>
      <c r="BU83" s="154"/>
      <c r="BV83" s="154"/>
      <c r="BW83" s="154"/>
      <c r="BX83" s="154"/>
      <c r="BY83" s="154"/>
      <c r="BZ83" s="154"/>
      <c r="CA83" s="7"/>
      <c r="CB83" s="7"/>
      <c r="CC83" s="7"/>
      <c r="CD83" s="7"/>
      <c r="CE83" s="154"/>
      <c r="CF83" s="154"/>
      <c r="CG83" s="7"/>
      <c r="CH83" s="154"/>
      <c r="CI83" s="154"/>
      <c r="CJ83" s="154"/>
      <c r="CK83" s="154"/>
      <c r="CL83" s="154"/>
      <c r="CM83" s="154"/>
      <c r="CN83" s="7"/>
      <c r="CO83" s="7"/>
      <c r="CP83" s="7"/>
      <c r="CQ83" s="7"/>
      <c r="CR83" s="154"/>
      <c r="CS83" s="154"/>
      <c r="CT83" s="7"/>
      <c r="CU83" s="154"/>
      <c r="CV83" s="154"/>
      <c r="CW83" s="154"/>
      <c r="CX83" s="154"/>
      <c r="CY83" s="154"/>
      <c r="CZ83" s="154"/>
      <c r="DA83" s="7"/>
      <c r="DB83" s="7"/>
      <c r="DC83" s="7"/>
      <c r="DD83" s="7"/>
      <c r="DE83" s="154"/>
      <c r="DF83" s="154"/>
      <c r="DG83" s="7"/>
      <c r="DH83" s="154"/>
      <c r="DI83" s="154"/>
      <c r="DJ83" s="154"/>
      <c r="DK83" s="154"/>
      <c r="DL83" s="154"/>
      <c r="DM83" s="154"/>
      <c r="DN83" s="7"/>
      <c r="DO83" s="7"/>
      <c r="DP83" s="7"/>
      <c r="DQ83" s="7"/>
      <c r="DR83" s="154" t="str">
        <f>IF('⑤案件貼り付けシート(E6~→A2へ縦横替えで）'!FC79="","",'⑤案件貼り付けシート(E6~→A2へ縦横替えで）'!FC79)</f>
        <v/>
      </c>
      <c r="DS83" s="154" t="str">
        <f>IF('⑤案件貼り付けシート(E6~→A2へ縦横替えで）'!FD79="","",'⑤案件貼り付けシート(E6~→A2へ縦横替えで）'!FD79)</f>
        <v/>
      </c>
      <c r="DT83" s="7" t="str" cm="1">
        <f t="array" ref="DT83">IF('⑤案件貼り付けシート(E6~→A2へ縦横替えで）'!FE79="","",_xlfn.IFS('⑤案件貼り付けシート(E6~→A2へ縦横替えで）'!FE79="固定",1,'⑤案件貼り付けシート(E6~→A2へ縦横替えで）'!FE79="流動",2,'⑤案件貼り付けシート(E6~→A2へ縦横替えで）'!FE79="対象外",""))</f>
        <v/>
      </c>
      <c r="DU83" s="154" t="str">
        <f>IF('⑤案件貼り付けシート(E6~→A2へ縦横替えで）'!$FE79="固定",IF('⑤案件貼り付けシート(E6~→A2へ縦横替えで）'!FF79="","",'⑤案件貼り付けシート(E6~→A2へ縦横替えで）'!FF79),"")</f>
        <v/>
      </c>
      <c r="DV83" s="154" t="str">
        <f>IF('⑤案件貼り付けシート(E6~→A2へ縦横替えで）'!$FE79="固定",IF('⑤案件貼り付けシート(E6~→A2へ縦横替えで）'!FG79="","",'⑤案件貼り付けシート(E6~→A2へ縦横替えで）'!FG79),"")</f>
        <v/>
      </c>
      <c r="DW83" s="154" t="str">
        <f>IF('⑤案件貼り付けシート(E6~→A2へ縦横替えで）'!$FE79="固定",IF('⑤案件貼り付けシート(E6~→A2へ縦横替えで）'!FH79="","",'⑤案件貼り付けシート(E6~→A2へ縦横替えで）'!FH79),"")</f>
        <v/>
      </c>
      <c r="DX83" s="154" t="str">
        <f>IF('⑤案件貼り付けシート(E6~→A2へ縦横替えで）'!$FE79="固定",IF('⑤案件貼り付けシート(E6~→A2へ縦横替えで）'!FI79="","",'⑤案件貼り付けシート(E6~→A2へ縦横替えで）'!FI79),"")</f>
        <v/>
      </c>
      <c r="DY83" s="154" t="str">
        <f>IF('⑤案件貼り付けシート(E6~→A2へ縦横替えで）'!$FE79="固定",IF('⑤案件貼り付けシート(E6~→A2へ縦横替えで）'!FJ79="","",'⑤案件貼り付けシート(E6~→A2へ縦横替えで）'!FJ79),"")</f>
        <v/>
      </c>
      <c r="DZ83" s="154" t="str">
        <f>IF('⑤案件貼り付けシート(E6~→A2へ縦横替えで）'!$FE79="固定",IF('⑤案件貼り付けシート(E6~→A2へ縦横替えで）'!FK79="","",'⑤案件貼り付けシート(E6~→A2へ縦横替えで）'!FK79),"")</f>
        <v/>
      </c>
      <c r="EA83" s="7" t="str">
        <f>IF('⑤案件貼り付けシート(E6~→A2へ縦横替えで）'!$FE79="固定",IF('⑤案件貼り付けシート(E6~→A2へ縦横替えで）'!FL79="","",'⑤案件貼り付けシート(E6~→A2へ縦横替えで）'!FL79),"")</f>
        <v/>
      </c>
      <c r="EB83" s="7" t="str">
        <f>IF('⑤案件貼り付けシート(E6~→A2へ縦横替えで）'!FM79="","",'⑤案件貼り付けシート(E6~→A2へ縦横替えで）'!FM79)</f>
        <v/>
      </c>
      <c r="EC83" s="7" t="str">
        <f>IF('⑤案件貼り付けシート(E6~→A2へ縦横替えで）'!FN79="","",'⑤案件貼り付けシート(E6~→A2へ縦横替えで）'!FN79)</f>
        <v/>
      </c>
      <c r="ED83" s="7" t="str">
        <f>IF('⑤案件貼り付けシート(E6~→A2へ縦横替えで）'!FO79="","",'⑤案件貼り付けシート(E6~→A2へ縦横替えで）'!FO79)</f>
        <v/>
      </c>
      <c r="EE83" s="154" t="str">
        <f>IF('⑤案件貼り付けシート(E6~→A2へ縦横替えで）'!FQ79="","",'⑤案件貼り付けシート(E6~→A2へ縦横替えで）'!FQ79)</f>
        <v/>
      </c>
      <c r="EF83" s="154" t="str">
        <f>IF('⑤案件貼り付けシート(E6~→A2へ縦横替えで）'!FR79="","",'⑤案件貼り付けシート(E6~→A2へ縦横替えで）'!FR79)</f>
        <v/>
      </c>
      <c r="EG83" s="7" t="str" cm="1">
        <f t="array" ref="EG83">IF('⑤案件貼り付けシート(E6~→A2へ縦横替えで）'!FS79="","",_xlfn.IFS('⑤案件貼り付けシート(E6~→A2へ縦横替えで）'!FS79="固定",1,'⑤案件貼り付けシート(E6~→A2へ縦横替えで）'!FS79="流動",2,'⑤案件貼り付けシート(E6~→A2へ縦横替えで）'!FS79="対象外",""))</f>
        <v/>
      </c>
      <c r="EH83" s="154" t="str">
        <f>IF('⑤案件貼り付けシート(E6~→A2へ縦横替えで）'!$FS79="固定",IF('⑤案件貼り付けシート(E6~→A2へ縦横替えで）'!FT79="","",'⑤案件貼り付けシート(E6~→A2へ縦横替えで）'!FT79),"")</f>
        <v/>
      </c>
      <c r="EI83" s="154" t="str">
        <f>IF('⑤案件貼り付けシート(E6~→A2へ縦横替えで）'!$FS79="固定",IF('⑤案件貼り付けシート(E6~→A2へ縦横替えで）'!FU79="","",'⑤案件貼り付けシート(E6~→A2へ縦横替えで）'!FU79),"")</f>
        <v/>
      </c>
      <c r="EJ83" s="154" t="str">
        <f>IF('⑤案件貼り付けシート(E6~→A2へ縦横替えで）'!$FS79="固定",IF('⑤案件貼り付けシート(E6~→A2へ縦横替えで）'!FV79="","",'⑤案件貼り付けシート(E6~→A2へ縦横替えで）'!FV79),"")</f>
        <v/>
      </c>
      <c r="EK83" s="154" t="str">
        <f>IF('⑤案件貼り付けシート(E6~→A2へ縦横替えで）'!$FS79="固定",IF('⑤案件貼り付けシート(E6~→A2へ縦横替えで）'!FW79="","",'⑤案件貼り付けシート(E6~→A2へ縦横替えで）'!FW79),"")</f>
        <v/>
      </c>
      <c r="EL83" s="154" t="str">
        <f>IF('⑤案件貼り付けシート(E6~→A2へ縦横替えで）'!$FS79="固定",IF('⑤案件貼り付けシート(E6~→A2へ縦横替えで）'!FX79="","",'⑤案件貼り付けシート(E6~→A2へ縦横替えで）'!FX79),"")</f>
        <v/>
      </c>
      <c r="EM83" s="154" t="str">
        <f>IF('⑤案件貼り付けシート(E6~→A2へ縦横替えで）'!$FS79="固定",IF('⑤案件貼り付けシート(E6~→A2へ縦横替えで）'!FY79="","",'⑤案件貼り付けシート(E6~→A2へ縦横替えで）'!FY79),"")</f>
        <v/>
      </c>
      <c r="EN83" s="7" t="str">
        <f>IF('⑤案件貼り付けシート(E6~→A2へ縦横替えで）'!$FS79="固定",IF('⑤案件貼り付けシート(E6~→A2へ縦横替えで）'!FZ79="","",'⑤案件貼り付けシート(E6~→A2へ縦横替えで）'!FZ79),"")</f>
        <v/>
      </c>
      <c r="EO83" s="7" t="str">
        <f>IF('⑤案件貼り付けシート(E6~→A2へ縦横替えで）'!GA79="","",'⑤案件貼り付けシート(E6~→A2へ縦横替えで）'!GA79)</f>
        <v/>
      </c>
      <c r="EP83" s="7" t="str">
        <f>IF('⑤案件貼り付けシート(E6~→A2へ縦横替えで）'!GB79="","",'⑤案件貼り付けシート(E6~→A2へ縦横替えで）'!GB79)</f>
        <v/>
      </c>
      <c r="EQ83" s="7" t="str">
        <f>IF('⑤案件貼り付けシート(E6~→A2へ縦横替えで）'!GC79="","",'⑤案件貼り付けシート(E6~→A2へ縦横替えで）'!GC79)</f>
        <v/>
      </c>
      <c r="ER83" s="154" t="str">
        <f>IF('⑤案件貼り付けシート(E6~→A2へ縦横替えで）'!GE79="","",'⑤案件貼り付けシート(E6~→A2へ縦横替えで）'!GE79)</f>
        <v/>
      </c>
      <c r="ES83" s="154" t="str">
        <f>IF('⑤案件貼り付けシート(E6~→A2へ縦横替えで）'!GF79="","",'⑤案件貼り付けシート(E6~→A2へ縦横替えで）'!GF79)</f>
        <v/>
      </c>
      <c r="ET83" s="7" t="str" cm="1">
        <f t="array" ref="ET83">IF('⑤案件貼り付けシート(E6~→A2へ縦横替えで）'!GG79="","",_xlfn.IFS('⑤案件貼り付けシート(E6~→A2へ縦横替えで）'!GG79="固定",1,'⑤案件貼り付けシート(E6~→A2へ縦横替えで）'!GG79="流動",2,'⑤案件貼り付けシート(E6~→A2へ縦横替えで）'!GG79="対象外",""))</f>
        <v/>
      </c>
      <c r="EU83" s="154" t="str">
        <f>IF('⑤案件貼り付けシート(E6~→A2へ縦横替えで）'!$GG79="固定",IF('⑤案件貼り付けシート(E6~→A2へ縦横替えで）'!GH79="","",'⑤案件貼り付けシート(E6~→A2へ縦横替えで）'!GH79),"")</f>
        <v/>
      </c>
      <c r="EV83" s="154" t="str">
        <f>IF('⑤案件貼り付けシート(E6~→A2へ縦横替えで）'!$GG79="固定",IF('⑤案件貼り付けシート(E6~→A2へ縦横替えで）'!GI79="","",'⑤案件貼り付けシート(E6~→A2へ縦横替えで）'!GI79),"")</f>
        <v/>
      </c>
      <c r="EW83" s="154" t="str">
        <f>IF('⑤案件貼り付けシート(E6~→A2へ縦横替えで）'!$GG79="固定",IF('⑤案件貼り付けシート(E6~→A2へ縦横替えで）'!GJ79="","",'⑤案件貼り付けシート(E6~→A2へ縦横替えで）'!GJ79),"")</f>
        <v/>
      </c>
      <c r="EX83" s="154" t="str">
        <f>IF('⑤案件貼り付けシート(E6~→A2へ縦横替えで）'!$GG79="固定",IF('⑤案件貼り付けシート(E6~→A2へ縦横替えで）'!GK79="","",'⑤案件貼り付けシート(E6~→A2へ縦横替えで）'!GK79),"")</f>
        <v/>
      </c>
      <c r="EY83" s="154" t="str">
        <f>IF('⑤案件貼り付けシート(E6~→A2へ縦横替えで）'!$GG79="固定",IF('⑤案件貼り付けシート(E6~→A2へ縦横替えで）'!GL79="","",'⑤案件貼り付けシート(E6~→A2へ縦横替えで）'!GL79),"")</f>
        <v/>
      </c>
      <c r="EZ83" s="154" t="str">
        <f>IF('⑤案件貼り付けシート(E6~→A2へ縦横替えで）'!$GG79="固定",IF('⑤案件貼り付けシート(E6~→A2へ縦横替えで）'!GM79="","",'⑤案件貼り付けシート(E6~→A2へ縦横替えで）'!GM79),"")</f>
        <v/>
      </c>
      <c r="FA83" s="7" t="str">
        <f>IF('⑤案件貼り付けシート(E6~→A2へ縦横替えで）'!$GG79="固定",IF('⑤案件貼り付けシート(E6~→A2へ縦横替えで）'!GN79="","",'⑤案件貼り付けシート(E6~→A2へ縦横替えで）'!GN79),"")</f>
        <v/>
      </c>
      <c r="FB83" s="7" t="str">
        <f>IF('⑤案件貼り付けシート(E6~→A2へ縦横替えで）'!GO79="","",'⑤案件貼り付けシート(E6~→A2へ縦横替えで）'!GO79)</f>
        <v/>
      </c>
      <c r="FC83" s="7" t="str">
        <f>IF('⑤案件貼り付けシート(E6~→A2へ縦横替えで）'!GP79="","",'⑤案件貼り付けシート(E6~→A2へ縦横替えで）'!GP79)</f>
        <v/>
      </c>
      <c r="FD83" s="7" t="str">
        <f>IF('⑤案件貼り付けシート(E6~→A2へ縦横替えで）'!GQ79="","",'⑤案件貼り付けシート(E6~→A2へ縦横替えで）'!GQ79)</f>
        <v/>
      </c>
      <c r="FE83" s="154" t="str">
        <f>IF('⑤案件貼り付けシート(E6~→A2へ縦横替えで）'!GS79="","",'⑤案件貼り付けシート(E6~→A2へ縦横替えで）'!GS79)</f>
        <v/>
      </c>
      <c r="FF83" s="154" t="str">
        <f>IF('⑤案件貼り付けシート(E6~→A2へ縦横替えで）'!GT79="","",'⑤案件貼り付けシート(E6~→A2へ縦横替えで）'!GT79)</f>
        <v/>
      </c>
      <c r="FG83" s="7" t="str" cm="1">
        <f t="array" ref="FG83">IF('⑤案件貼り付けシート(E6~→A2へ縦横替えで）'!GU79="","",_xlfn.IFS('⑤案件貼り付けシート(E6~→A2へ縦横替えで）'!GU79="固定",1,'⑤案件貼り付けシート(E6~→A2へ縦横替えで）'!GU79="流動",2,'⑤案件貼り付けシート(E6~→A2へ縦横替えで）'!GU79="対象外",""))</f>
        <v/>
      </c>
      <c r="FH83" s="154" t="str">
        <f>IF('⑤案件貼り付けシート(E6~→A2へ縦横替えで）'!$GU79="固定",IF('⑤案件貼り付けシート(E6~→A2へ縦横替えで）'!GV79="","",'⑤案件貼り付けシート(E6~→A2へ縦横替えで）'!GV79),"")</f>
        <v/>
      </c>
      <c r="FI83" s="154" t="str">
        <f>IF('⑤案件貼り付けシート(E6~→A2へ縦横替えで）'!$GU79="固定",IF('⑤案件貼り付けシート(E6~→A2へ縦横替えで）'!GW79="","",'⑤案件貼り付けシート(E6~→A2へ縦横替えで）'!GW79),"")</f>
        <v/>
      </c>
      <c r="FJ83" s="154" t="str">
        <f>IF('⑤案件貼り付けシート(E6~→A2へ縦横替えで）'!$GU79="固定",IF('⑤案件貼り付けシート(E6~→A2へ縦横替えで）'!GX79="","",'⑤案件貼り付けシート(E6~→A2へ縦横替えで）'!GX79),"")</f>
        <v/>
      </c>
      <c r="FK83" s="154" t="str">
        <f>IF('⑤案件貼り付けシート(E6~→A2へ縦横替えで）'!$GU79="固定",IF('⑤案件貼り付けシート(E6~→A2へ縦横替えで）'!GY79="","",'⑤案件貼り付けシート(E6~→A2へ縦横替えで）'!GY79),"")</f>
        <v/>
      </c>
      <c r="FL83" s="154" t="str">
        <f>IF('⑤案件貼り付けシート(E6~→A2へ縦横替えで）'!$GU79="固定",IF('⑤案件貼り付けシート(E6~→A2へ縦横替えで）'!GZ79="","",'⑤案件貼り付けシート(E6~→A2へ縦横替えで）'!GZ79),"")</f>
        <v/>
      </c>
      <c r="FM83" s="154" t="str">
        <f>IF('⑤案件貼り付けシート(E6~→A2へ縦横替えで）'!$GU79="固定",IF('⑤案件貼り付けシート(E6~→A2へ縦横替えで）'!HA79="","",'⑤案件貼り付けシート(E6~→A2へ縦横替えで）'!HA79),"")</f>
        <v/>
      </c>
      <c r="FN83" s="7" t="str">
        <f>IF('⑤案件貼り付けシート(E6~→A2へ縦横替えで）'!$GU79="固定",IF('⑤案件貼り付けシート(E6~→A2へ縦横替えで）'!HB79="","",'⑤案件貼り付けシート(E6~→A2へ縦横替えで）'!HB79),"")</f>
        <v/>
      </c>
      <c r="FO83" s="7" t="str">
        <f>IF('⑤案件貼り付けシート(E6~→A2へ縦横替えで）'!HC79="","",'⑤案件貼り付けシート(E6~→A2へ縦横替えで）'!HC79)</f>
        <v/>
      </c>
      <c r="FP83" s="7" t="str">
        <f>IF('⑤案件貼り付けシート(E6~→A2へ縦横替えで）'!HD79="","",'⑤案件貼り付けシート(E6~→A2へ縦横替えで）'!HD79)</f>
        <v/>
      </c>
      <c r="FQ83" s="7" t="str">
        <f>IF('⑤案件貼り付けシート(E6~→A2へ縦横替えで）'!HE79="","",'⑤案件貼り付けシート(E6~→A2へ縦横替えで）'!HE79)</f>
        <v/>
      </c>
      <c r="FR83" s="154" t="str">
        <f>IF('⑤案件貼り付けシート(E6~→A2へ縦横替えで）'!HG79="","",'⑤案件貼り付けシート(E6~→A2へ縦横替えで）'!HG79)</f>
        <v/>
      </c>
      <c r="FS83" s="154" t="str">
        <f>IF('⑤案件貼り付けシート(E6~→A2へ縦横替えで）'!HH79="","",'⑤案件貼り付けシート(E6~→A2へ縦横替えで）'!HH79)</f>
        <v/>
      </c>
      <c r="FT83" s="7" t="str" cm="1">
        <f t="array" ref="FT83">IF('⑤案件貼り付けシート(E6~→A2へ縦横替えで）'!HI79="","",_xlfn.IFS('⑤案件貼り付けシート(E6~→A2へ縦横替えで）'!HI79="固定",1,'⑤案件貼り付けシート(E6~→A2へ縦横替えで）'!HI79="流動",2,'⑤案件貼り付けシート(E6~→A2へ縦横替えで）'!HI79="対象外",""))</f>
        <v/>
      </c>
      <c r="FU83" s="154" t="str">
        <f>IF('⑤案件貼り付けシート(E6~→A2へ縦横替えで）'!$HI79="固定",IF('⑤案件貼り付けシート(E6~→A2へ縦横替えで）'!HJ79="","",'⑤案件貼り付けシート(E6~→A2へ縦横替えで）'!HJ79),"")</f>
        <v/>
      </c>
      <c r="FV83" s="154" t="str">
        <f>IF('⑤案件貼り付けシート(E6~→A2へ縦横替えで）'!$HI79="固定",IF('⑤案件貼り付けシート(E6~→A2へ縦横替えで）'!HK79="","",'⑤案件貼り付けシート(E6~→A2へ縦横替えで）'!HK79),"")</f>
        <v/>
      </c>
      <c r="FW83" s="154" t="str">
        <f>IF('⑤案件貼り付けシート(E6~→A2へ縦横替えで）'!$HI79="固定",IF('⑤案件貼り付けシート(E6~→A2へ縦横替えで）'!HL79="","",'⑤案件貼り付けシート(E6~→A2へ縦横替えで）'!HL79),"")</f>
        <v/>
      </c>
      <c r="FX83" s="154" t="str">
        <f>IF('⑤案件貼り付けシート(E6~→A2へ縦横替えで）'!$HI79="固定",IF('⑤案件貼り付けシート(E6~→A2へ縦横替えで）'!HM79="","",'⑤案件貼り付けシート(E6~→A2へ縦横替えで）'!HM79),"")</f>
        <v/>
      </c>
      <c r="FY83" s="154" t="str">
        <f>IF('⑤案件貼り付けシート(E6~→A2へ縦横替えで）'!$HI79="固定",IF('⑤案件貼り付けシート(E6~→A2へ縦横替えで）'!HN79="","",'⑤案件貼り付けシート(E6~→A2へ縦横替えで）'!HN79),"")</f>
        <v/>
      </c>
      <c r="FZ83" s="154" t="str">
        <f>IF('⑤案件貼り付けシート(E6~→A2へ縦横替えで）'!$HI79="固定",IF('⑤案件貼り付けシート(E6~→A2へ縦横替えで）'!HO79="","",'⑤案件貼り付けシート(E6~→A2へ縦横替えで）'!HO79),"")</f>
        <v/>
      </c>
      <c r="GA83" s="7" t="str">
        <f>IF('⑤案件貼り付けシート(E6~→A2へ縦横替えで）'!$HI79="固定",IF('⑤案件貼り付けシート(E6~→A2へ縦横替えで）'!HP79="","",'⑤案件貼り付けシート(E6~→A2へ縦横替えで）'!HP79),"")</f>
        <v/>
      </c>
      <c r="GB83" s="7" t="str">
        <f>IF('⑤案件貼り付けシート(E6~→A2へ縦横替えで）'!HQ79="","",'⑤案件貼り付けシート(E6~→A2へ縦横替えで）'!HQ79)</f>
        <v/>
      </c>
      <c r="GC83" s="7" t="str">
        <f>IF('⑤案件貼り付けシート(E6~→A2へ縦横替えで）'!HR79="","",'⑤案件貼り付けシート(E6~→A2へ縦横替えで）'!HR79)</f>
        <v/>
      </c>
      <c r="GD83" s="7" t="str">
        <f>IF('⑤案件貼り付けシート(E6~→A2へ縦横替えで）'!HS79="","",'⑤案件貼り付けシート(E6~→A2へ縦横替えで）'!HS79)</f>
        <v/>
      </c>
      <c r="GE83" s="7"/>
      <c r="GF83" s="7"/>
      <c r="GG83" s="7"/>
      <c r="GH83" s="7"/>
      <c r="GI83" s="7"/>
      <c r="GJ83" s="7"/>
      <c r="GK83" s="7"/>
      <c r="GL83" s="7"/>
      <c r="GM83" s="48"/>
      <c r="GN83" s="7"/>
      <c r="GO83" s="7"/>
      <c r="GP83" s="7"/>
      <c r="GQ83" s="7"/>
      <c r="GR83" s="48"/>
      <c r="GS83" s="48"/>
      <c r="GT83" s="48"/>
      <c r="GU83" s="48"/>
      <c r="GV83" s="48"/>
    </row>
    <row r="84" spans="1:204">
      <c r="A84" s="7"/>
      <c r="B84" s="7"/>
      <c r="C84" s="7"/>
      <c r="D84" s="48"/>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13"/>
      <c r="AJ84" s="13"/>
      <c r="AK84" s="7"/>
      <c r="AL84" s="7"/>
      <c r="AM84" s="7"/>
      <c r="AN84" s="7"/>
      <c r="AO84" s="7"/>
      <c r="AP84" s="7"/>
      <c r="AQ84" s="7"/>
      <c r="AR84" s="153"/>
      <c r="AS84" s="7"/>
      <c r="AT84" s="7"/>
      <c r="AU84" s="7"/>
      <c r="AV84" s="7"/>
      <c r="AW84" s="7"/>
      <c r="AX84" s="7"/>
      <c r="AY84" s="7"/>
      <c r="AZ84" s="7"/>
      <c r="BA84" s="7"/>
      <c r="BB84" s="7"/>
      <c r="BC84" s="7"/>
      <c r="BD84" s="7"/>
      <c r="BE84" s="154"/>
      <c r="BF84" s="154"/>
      <c r="BG84" s="7"/>
      <c r="BH84" s="154"/>
      <c r="BI84" s="154"/>
      <c r="BJ84" s="154"/>
      <c r="BK84" s="154"/>
      <c r="BL84" s="154"/>
      <c r="BM84" s="154"/>
      <c r="BN84" s="7"/>
      <c r="BO84" s="7"/>
      <c r="BP84" s="7"/>
      <c r="BQ84" s="7"/>
      <c r="BR84" s="154"/>
      <c r="BS84" s="154"/>
      <c r="BT84" s="7"/>
      <c r="BU84" s="154"/>
      <c r="BV84" s="154"/>
      <c r="BW84" s="154"/>
      <c r="BX84" s="154"/>
      <c r="BY84" s="154"/>
      <c r="BZ84" s="154"/>
      <c r="CA84" s="7"/>
      <c r="CB84" s="7"/>
      <c r="CC84" s="7"/>
      <c r="CD84" s="7"/>
      <c r="CE84" s="154"/>
      <c r="CF84" s="154"/>
      <c r="CG84" s="7"/>
      <c r="CH84" s="154"/>
      <c r="CI84" s="154"/>
      <c r="CJ84" s="154"/>
      <c r="CK84" s="154"/>
      <c r="CL84" s="154"/>
      <c r="CM84" s="154"/>
      <c r="CN84" s="7"/>
      <c r="CO84" s="7"/>
      <c r="CP84" s="7"/>
      <c r="CQ84" s="7"/>
      <c r="CR84" s="154"/>
      <c r="CS84" s="154"/>
      <c r="CT84" s="7"/>
      <c r="CU84" s="154"/>
      <c r="CV84" s="154"/>
      <c r="CW84" s="154"/>
      <c r="CX84" s="154"/>
      <c r="CY84" s="154"/>
      <c r="CZ84" s="154"/>
      <c r="DA84" s="7"/>
      <c r="DB84" s="7"/>
      <c r="DC84" s="7"/>
      <c r="DD84" s="7"/>
      <c r="DE84" s="154"/>
      <c r="DF84" s="154"/>
      <c r="DG84" s="7"/>
      <c r="DH84" s="154"/>
      <c r="DI84" s="154"/>
      <c r="DJ84" s="154"/>
      <c r="DK84" s="154"/>
      <c r="DL84" s="154"/>
      <c r="DM84" s="154"/>
      <c r="DN84" s="7"/>
      <c r="DO84" s="7"/>
      <c r="DP84" s="7"/>
      <c r="DQ84" s="7"/>
      <c r="DR84" s="154" t="str">
        <f>IF('⑤案件貼り付けシート(E6~→A2へ縦横替えで）'!FC80="","",'⑤案件貼り付けシート(E6~→A2へ縦横替えで）'!FC80)</f>
        <v/>
      </c>
      <c r="DS84" s="154" t="str">
        <f>IF('⑤案件貼り付けシート(E6~→A2へ縦横替えで）'!FD80="","",'⑤案件貼り付けシート(E6~→A2へ縦横替えで）'!FD80)</f>
        <v/>
      </c>
      <c r="DT84" s="7" t="str" cm="1">
        <f t="array" ref="DT84">IF('⑤案件貼り付けシート(E6~→A2へ縦横替えで）'!FE80="","",_xlfn.IFS('⑤案件貼り付けシート(E6~→A2へ縦横替えで）'!FE80="固定",1,'⑤案件貼り付けシート(E6~→A2へ縦横替えで）'!FE80="流動",2,'⑤案件貼り付けシート(E6~→A2へ縦横替えで）'!FE80="対象外",""))</f>
        <v/>
      </c>
      <c r="DU84" s="154" t="str">
        <f>IF('⑤案件貼り付けシート(E6~→A2へ縦横替えで）'!$FE80="固定",IF('⑤案件貼り付けシート(E6~→A2へ縦横替えで）'!FF80="","",'⑤案件貼り付けシート(E6~→A2へ縦横替えで）'!FF80),"")</f>
        <v/>
      </c>
      <c r="DV84" s="154" t="str">
        <f>IF('⑤案件貼り付けシート(E6~→A2へ縦横替えで）'!$FE80="固定",IF('⑤案件貼り付けシート(E6~→A2へ縦横替えで）'!FG80="","",'⑤案件貼り付けシート(E6~→A2へ縦横替えで）'!FG80),"")</f>
        <v/>
      </c>
      <c r="DW84" s="154" t="str">
        <f>IF('⑤案件貼り付けシート(E6~→A2へ縦横替えで）'!$FE80="固定",IF('⑤案件貼り付けシート(E6~→A2へ縦横替えで）'!FH80="","",'⑤案件貼り付けシート(E6~→A2へ縦横替えで）'!FH80),"")</f>
        <v/>
      </c>
      <c r="DX84" s="154" t="str">
        <f>IF('⑤案件貼り付けシート(E6~→A2へ縦横替えで）'!$FE80="固定",IF('⑤案件貼り付けシート(E6~→A2へ縦横替えで）'!FI80="","",'⑤案件貼り付けシート(E6~→A2へ縦横替えで）'!FI80),"")</f>
        <v/>
      </c>
      <c r="DY84" s="154" t="str">
        <f>IF('⑤案件貼り付けシート(E6~→A2へ縦横替えで）'!$FE80="固定",IF('⑤案件貼り付けシート(E6~→A2へ縦横替えで）'!FJ80="","",'⑤案件貼り付けシート(E6~→A2へ縦横替えで）'!FJ80),"")</f>
        <v/>
      </c>
      <c r="DZ84" s="154" t="str">
        <f>IF('⑤案件貼り付けシート(E6~→A2へ縦横替えで）'!$FE80="固定",IF('⑤案件貼り付けシート(E6~→A2へ縦横替えで）'!FK80="","",'⑤案件貼り付けシート(E6~→A2へ縦横替えで）'!FK80),"")</f>
        <v/>
      </c>
      <c r="EA84" s="7" t="str">
        <f>IF('⑤案件貼り付けシート(E6~→A2へ縦横替えで）'!$FE80="固定",IF('⑤案件貼り付けシート(E6~→A2へ縦横替えで）'!FL80="","",'⑤案件貼り付けシート(E6~→A2へ縦横替えで）'!FL80),"")</f>
        <v/>
      </c>
      <c r="EB84" s="7" t="str">
        <f>IF('⑤案件貼り付けシート(E6~→A2へ縦横替えで）'!FM80="","",'⑤案件貼り付けシート(E6~→A2へ縦横替えで）'!FM80)</f>
        <v/>
      </c>
      <c r="EC84" s="7" t="str">
        <f>IF('⑤案件貼り付けシート(E6~→A2へ縦横替えで）'!FN80="","",'⑤案件貼り付けシート(E6~→A2へ縦横替えで）'!FN80)</f>
        <v/>
      </c>
      <c r="ED84" s="7" t="str">
        <f>IF('⑤案件貼り付けシート(E6~→A2へ縦横替えで）'!FO80="","",'⑤案件貼り付けシート(E6~→A2へ縦横替えで）'!FO80)</f>
        <v/>
      </c>
      <c r="EE84" s="154" t="str">
        <f>IF('⑤案件貼り付けシート(E6~→A2へ縦横替えで）'!FQ80="","",'⑤案件貼り付けシート(E6~→A2へ縦横替えで）'!FQ80)</f>
        <v/>
      </c>
      <c r="EF84" s="154" t="str">
        <f>IF('⑤案件貼り付けシート(E6~→A2へ縦横替えで）'!FR80="","",'⑤案件貼り付けシート(E6~→A2へ縦横替えで）'!FR80)</f>
        <v/>
      </c>
      <c r="EG84" s="7" t="str" cm="1">
        <f t="array" ref="EG84">IF('⑤案件貼り付けシート(E6~→A2へ縦横替えで）'!FS80="","",_xlfn.IFS('⑤案件貼り付けシート(E6~→A2へ縦横替えで）'!FS80="固定",1,'⑤案件貼り付けシート(E6~→A2へ縦横替えで）'!FS80="流動",2,'⑤案件貼り付けシート(E6~→A2へ縦横替えで）'!FS80="対象外",""))</f>
        <v/>
      </c>
      <c r="EH84" s="154" t="str">
        <f>IF('⑤案件貼り付けシート(E6~→A2へ縦横替えで）'!$FS80="固定",IF('⑤案件貼り付けシート(E6~→A2へ縦横替えで）'!FT80="","",'⑤案件貼り付けシート(E6~→A2へ縦横替えで）'!FT80),"")</f>
        <v/>
      </c>
      <c r="EI84" s="154" t="str">
        <f>IF('⑤案件貼り付けシート(E6~→A2へ縦横替えで）'!$FS80="固定",IF('⑤案件貼り付けシート(E6~→A2へ縦横替えで）'!FU80="","",'⑤案件貼り付けシート(E6~→A2へ縦横替えで）'!FU80),"")</f>
        <v/>
      </c>
      <c r="EJ84" s="154" t="str">
        <f>IF('⑤案件貼り付けシート(E6~→A2へ縦横替えで）'!$FS80="固定",IF('⑤案件貼り付けシート(E6~→A2へ縦横替えで）'!FV80="","",'⑤案件貼り付けシート(E6~→A2へ縦横替えで）'!FV80),"")</f>
        <v/>
      </c>
      <c r="EK84" s="154" t="str">
        <f>IF('⑤案件貼り付けシート(E6~→A2へ縦横替えで）'!$FS80="固定",IF('⑤案件貼り付けシート(E6~→A2へ縦横替えで）'!FW80="","",'⑤案件貼り付けシート(E6~→A2へ縦横替えで）'!FW80),"")</f>
        <v/>
      </c>
      <c r="EL84" s="154" t="str">
        <f>IF('⑤案件貼り付けシート(E6~→A2へ縦横替えで）'!$FS80="固定",IF('⑤案件貼り付けシート(E6~→A2へ縦横替えで）'!FX80="","",'⑤案件貼り付けシート(E6~→A2へ縦横替えで）'!FX80),"")</f>
        <v/>
      </c>
      <c r="EM84" s="154" t="str">
        <f>IF('⑤案件貼り付けシート(E6~→A2へ縦横替えで）'!$FS80="固定",IF('⑤案件貼り付けシート(E6~→A2へ縦横替えで）'!FY80="","",'⑤案件貼り付けシート(E6~→A2へ縦横替えで）'!FY80),"")</f>
        <v/>
      </c>
      <c r="EN84" s="7" t="str">
        <f>IF('⑤案件貼り付けシート(E6~→A2へ縦横替えで）'!$FS80="固定",IF('⑤案件貼り付けシート(E6~→A2へ縦横替えで）'!FZ80="","",'⑤案件貼り付けシート(E6~→A2へ縦横替えで）'!FZ80),"")</f>
        <v/>
      </c>
      <c r="EO84" s="7" t="str">
        <f>IF('⑤案件貼り付けシート(E6~→A2へ縦横替えで）'!GA80="","",'⑤案件貼り付けシート(E6~→A2へ縦横替えで）'!GA80)</f>
        <v/>
      </c>
      <c r="EP84" s="7" t="str">
        <f>IF('⑤案件貼り付けシート(E6~→A2へ縦横替えで）'!GB80="","",'⑤案件貼り付けシート(E6~→A2へ縦横替えで）'!GB80)</f>
        <v/>
      </c>
      <c r="EQ84" s="7" t="str">
        <f>IF('⑤案件貼り付けシート(E6~→A2へ縦横替えで）'!GC80="","",'⑤案件貼り付けシート(E6~→A2へ縦横替えで）'!GC80)</f>
        <v/>
      </c>
      <c r="ER84" s="154" t="str">
        <f>IF('⑤案件貼り付けシート(E6~→A2へ縦横替えで）'!GE80="","",'⑤案件貼り付けシート(E6~→A2へ縦横替えで）'!GE80)</f>
        <v/>
      </c>
      <c r="ES84" s="154" t="str">
        <f>IF('⑤案件貼り付けシート(E6~→A2へ縦横替えで）'!GF80="","",'⑤案件貼り付けシート(E6~→A2へ縦横替えで）'!GF80)</f>
        <v/>
      </c>
      <c r="ET84" s="7" t="str" cm="1">
        <f t="array" ref="ET84">IF('⑤案件貼り付けシート(E6~→A2へ縦横替えで）'!GG80="","",_xlfn.IFS('⑤案件貼り付けシート(E6~→A2へ縦横替えで）'!GG80="固定",1,'⑤案件貼り付けシート(E6~→A2へ縦横替えで）'!GG80="流動",2,'⑤案件貼り付けシート(E6~→A2へ縦横替えで）'!GG80="対象外",""))</f>
        <v/>
      </c>
      <c r="EU84" s="154" t="str">
        <f>IF('⑤案件貼り付けシート(E6~→A2へ縦横替えで）'!$GG80="固定",IF('⑤案件貼り付けシート(E6~→A2へ縦横替えで）'!GH80="","",'⑤案件貼り付けシート(E6~→A2へ縦横替えで）'!GH80),"")</f>
        <v/>
      </c>
      <c r="EV84" s="154" t="str">
        <f>IF('⑤案件貼り付けシート(E6~→A2へ縦横替えで）'!$GG80="固定",IF('⑤案件貼り付けシート(E6~→A2へ縦横替えで）'!GI80="","",'⑤案件貼り付けシート(E6~→A2へ縦横替えで）'!GI80),"")</f>
        <v/>
      </c>
      <c r="EW84" s="154" t="str">
        <f>IF('⑤案件貼り付けシート(E6~→A2へ縦横替えで）'!$GG80="固定",IF('⑤案件貼り付けシート(E6~→A2へ縦横替えで）'!GJ80="","",'⑤案件貼り付けシート(E6~→A2へ縦横替えで）'!GJ80),"")</f>
        <v/>
      </c>
      <c r="EX84" s="154" t="str">
        <f>IF('⑤案件貼り付けシート(E6~→A2へ縦横替えで）'!$GG80="固定",IF('⑤案件貼り付けシート(E6~→A2へ縦横替えで）'!GK80="","",'⑤案件貼り付けシート(E6~→A2へ縦横替えで）'!GK80),"")</f>
        <v/>
      </c>
      <c r="EY84" s="154" t="str">
        <f>IF('⑤案件貼り付けシート(E6~→A2へ縦横替えで）'!$GG80="固定",IF('⑤案件貼り付けシート(E6~→A2へ縦横替えで）'!GL80="","",'⑤案件貼り付けシート(E6~→A2へ縦横替えで）'!GL80),"")</f>
        <v/>
      </c>
      <c r="EZ84" s="154" t="str">
        <f>IF('⑤案件貼り付けシート(E6~→A2へ縦横替えで）'!$GG80="固定",IF('⑤案件貼り付けシート(E6~→A2へ縦横替えで）'!GM80="","",'⑤案件貼り付けシート(E6~→A2へ縦横替えで）'!GM80),"")</f>
        <v/>
      </c>
      <c r="FA84" s="7" t="str">
        <f>IF('⑤案件貼り付けシート(E6~→A2へ縦横替えで）'!$GG80="固定",IF('⑤案件貼り付けシート(E6~→A2へ縦横替えで）'!GN80="","",'⑤案件貼り付けシート(E6~→A2へ縦横替えで）'!GN80),"")</f>
        <v/>
      </c>
      <c r="FB84" s="7" t="str">
        <f>IF('⑤案件貼り付けシート(E6~→A2へ縦横替えで）'!GO80="","",'⑤案件貼り付けシート(E6~→A2へ縦横替えで）'!GO80)</f>
        <v/>
      </c>
      <c r="FC84" s="7" t="str">
        <f>IF('⑤案件貼り付けシート(E6~→A2へ縦横替えで）'!GP80="","",'⑤案件貼り付けシート(E6~→A2へ縦横替えで）'!GP80)</f>
        <v/>
      </c>
      <c r="FD84" s="7" t="str">
        <f>IF('⑤案件貼り付けシート(E6~→A2へ縦横替えで）'!GQ80="","",'⑤案件貼り付けシート(E6~→A2へ縦横替えで）'!GQ80)</f>
        <v/>
      </c>
      <c r="FE84" s="154" t="str">
        <f>IF('⑤案件貼り付けシート(E6~→A2へ縦横替えで）'!GS80="","",'⑤案件貼り付けシート(E6~→A2へ縦横替えで）'!GS80)</f>
        <v/>
      </c>
      <c r="FF84" s="154" t="str">
        <f>IF('⑤案件貼り付けシート(E6~→A2へ縦横替えで）'!GT80="","",'⑤案件貼り付けシート(E6~→A2へ縦横替えで）'!GT80)</f>
        <v/>
      </c>
      <c r="FG84" s="7" t="str" cm="1">
        <f t="array" ref="FG84">IF('⑤案件貼り付けシート(E6~→A2へ縦横替えで）'!GU80="","",_xlfn.IFS('⑤案件貼り付けシート(E6~→A2へ縦横替えで）'!GU80="固定",1,'⑤案件貼り付けシート(E6~→A2へ縦横替えで）'!GU80="流動",2,'⑤案件貼り付けシート(E6~→A2へ縦横替えで）'!GU80="対象外",""))</f>
        <v/>
      </c>
      <c r="FH84" s="154" t="str">
        <f>IF('⑤案件貼り付けシート(E6~→A2へ縦横替えで）'!$GU80="固定",IF('⑤案件貼り付けシート(E6~→A2へ縦横替えで）'!GV80="","",'⑤案件貼り付けシート(E6~→A2へ縦横替えで）'!GV80),"")</f>
        <v/>
      </c>
      <c r="FI84" s="154" t="str">
        <f>IF('⑤案件貼り付けシート(E6~→A2へ縦横替えで）'!$GU80="固定",IF('⑤案件貼り付けシート(E6~→A2へ縦横替えで）'!GW80="","",'⑤案件貼り付けシート(E6~→A2へ縦横替えで）'!GW80),"")</f>
        <v/>
      </c>
      <c r="FJ84" s="154" t="str">
        <f>IF('⑤案件貼り付けシート(E6~→A2へ縦横替えで）'!$GU80="固定",IF('⑤案件貼り付けシート(E6~→A2へ縦横替えで）'!GX80="","",'⑤案件貼り付けシート(E6~→A2へ縦横替えで）'!GX80),"")</f>
        <v/>
      </c>
      <c r="FK84" s="154" t="str">
        <f>IF('⑤案件貼り付けシート(E6~→A2へ縦横替えで）'!$GU80="固定",IF('⑤案件貼り付けシート(E6~→A2へ縦横替えで）'!GY80="","",'⑤案件貼り付けシート(E6~→A2へ縦横替えで）'!GY80),"")</f>
        <v/>
      </c>
      <c r="FL84" s="154" t="str">
        <f>IF('⑤案件貼り付けシート(E6~→A2へ縦横替えで）'!$GU80="固定",IF('⑤案件貼り付けシート(E6~→A2へ縦横替えで）'!GZ80="","",'⑤案件貼り付けシート(E6~→A2へ縦横替えで）'!GZ80),"")</f>
        <v/>
      </c>
      <c r="FM84" s="154" t="str">
        <f>IF('⑤案件貼り付けシート(E6~→A2へ縦横替えで）'!$GU80="固定",IF('⑤案件貼り付けシート(E6~→A2へ縦横替えで）'!HA80="","",'⑤案件貼り付けシート(E6~→A2へ縦横替えで）'!HA80),"")</f>
        <v/>
      </c>
      <c r="FN84" s="7" t="str">
        <f>IF('⑤案件貼り付けシート(E6~→A2へ縦横替えで）'!$GU80="固定",IF('⑤案件貼り付けシート(E6~→A2へ縦横替えで）'!HB80="","",'⑤案件貼り付けシート(E6~→A2へ縦横替えで）'!HB80),"")</f>
        <v/>
      </c>
      <c r="FO84" s="7" t="str">
        <f>IF('⑤案件貼り付けシート(E6~→A2へ縦横替えで）'!HC80="","",'⑤案件貼り付けシート(E6~→A2へ縦横替えで）'!HC80)</f>
        <v/>
      </c>
      <c r="FP84" s="7" t="str">
        <f>IF('⑤案件貼り付けシート(E6~→A2へ縦横替えで）'!HD80="","",'⑤案件貼り付けシート(E6~→A2へ縦横替えで）'!HD80)</f>
        <v/>
      </c>
      <c r="FQ84" s="7" t="str">
        <f>IF('⑤案件貼り付けシート(E6~→A2へ縦横替えで）'!HE80="","",'⑤案件貼り付けシート(E6~→A2へ縦横替えで）'!HE80)</f>
        <v/>
      </c>
      <c r="FR84" s="154" t="str">
        <f>IF('⑤案件貼り付けシート(E6~→A2へ縦横替えで）'!HG80="","",'⑤案件貼り付けシート(E6~→A2へ縦横替えで）'!HG80)</f>
        <v/>
      </c>
      <c r="FS84" s="154" t="str">
        <f>IF('⑤案件貼り付けシート(E6~→A2へ縦横替えで）'!HH80="","",'⑤案件貼り付けシート(E6~→A2へ縦横替えで）'!HH80)</f>
        <v/>
      </c>
      <c r="FT84" s="7" t="str" cm="1">
        <f t="array" ref="FT84">IF('⑤案件貼り付けシート(E6~→A2へ縦横替えで）'!HI80="","",_xlfn.IFS('⑤案件貼り付けシート(E6~→A2へ縦横替えで）'!HI80="固定",1,'⑤案件貼り付けシート(E6~→A2へ縦横替えで）'!HI80="流動",2,'⑤案件貼り付けシート(E6~→A2へ縦横替えで）'!HI80="対象外",""))</f>
        <v/>
      </c>
      <c r="FU84" s="154" t="str">
        <f>IF('⑤案件貼り付けシート(E6~→A2へ縦横替えで）'!$HI80="固定",IF('⑤案件貼り付けシート(E6~→A2へ縦横替えで）'!HJ80="","",'⑤案件貼り付けシート(E6~→A2へ縦横替えで）'!HJ80),"")</f>
        <v/>
      </c>
      <c r="FV84" s="154" t="str">
        <f>IF('⑤案件貼り付けシート(E6~→A2へ縦横替えで）'!$HI80="固定",IF('⑤案件貼り付けシート(E6~→A2へ縦横替えで）'!HK80="","",'⑤案件貼り付けシート(E6~→A2へ縦横替えで）'!HK80),"")</f>
        <v/>
      </c>
      <c r="FW84" s="154" t="str">
        <f>IF('⑤案件貼り付けシート(E6~→A2へ縦横替えで）'!$HI80="固定",IF('⑤案件貼り付けシート(E6~→A2へ縦横替えで）'!HL80="","",'⑤案件貼り付けシート(E6~→A2へ縦横替えで）'!HL80),"")</f>
        <v/>
      </c>
      <c r="FX84" s="154" t="str">
        <f>IF('⑤案件貼り付けシート(E6~→A2へ縦横替えで）'!$HI80="固定",IF('⑤案件貼り付けシート(E6~→A2へ縦横替えで）'!HM80="","",'⑤案件貼り付けシート(E6~→A2へ縦横替えで）'!HM80),"")</f>
        <v/>
      </c>
      <c r="FY84" s="154" t="str">
        <f>IF('⑤案件貼り付けシート(E6~→A2へ縦横替えで）'!$HI80="固定",IF('⑤案件貼り付けシート(E6~→A2へ縦横替えで）'!HN80="","",'⑤案件貼り付けシート(E6~→A2へ縦横替えで）'!HN80),"")</f>
        <v/>
      </c>
      <c r="FZ84" s="154" t="str">
        <f>IF('⑤案件貼り付けシート(E6~→A2へ縦横替えで）'!$HI80="固定",IF('⑤案件貼り付けシート(E6~→A2へ縦横替えで）'!HO80="","",'⑤案件貼り付けシート(E6~→A2へ縦横替えで）'!HO80),"")</f>
        <v/>
      </c>
      <c r="GA84" s="7" t="str">
        <f>IF('⑤案件貼り付けシート(E6~→A2へ縦横替えで）'!$HI80="固定",IF('⑤案件貼り付けシート(E6~→A2へ縦横替えで）'!HP80="","",'⑤案件貼り付けシート(E6~→A2へ縦横替えで）'!HP80),"")</f>
        <v/>
      </c>
      <c r="GB84" s="7" t="str">
        <f>IF('⑤案件貼り付けシート(E6~→A2へ縦横替えで）'!HQ80="","",'⑤案件貼り付けシート(E6~→A2へ縦横替えで）'!HQ80)</f>
        <v/>
      </c>
      <c r="GC84" s="7" t="str">
        <f>IF('⑤案件貼り付けシート(E6~→A2へ縦横替えで）'!HR80="","",'⑤案件貼り付けシート(E6~→A2へ縦横替えで）'!HR80)</f>
        <v/>
      </c>
      <c r="GD84" s="7" t="str">
        <f>IF('⑤案件貼り付けシート(E6~→A2へ縦横替えで）'!HS80="","",'⑤案件貼り付けシート(E6~→A2へ縦横替えで）'!HS80)</f>
        <v/>
      </c>
      <c r="GE84" s="7"/>
      <c r="GF84" s="7"/>
      <c r="GG84" s="7"/>
      <c r="GH84" s="7"/>
      <c r="GI84" s="7"/>
      <c r="GJ84" s="7"/>
      <c r="GK84" s="7"/>
      <c r="GL84" s="7"/>
      <c r="GM84" s="48"/>
      <c r="GN84" s="7"/>
      <c r="GO84" s="7"/>
      <c r="GP84" s="7"/>
      <c r="GQ84" s="7"/>
      <c r="GR84" s="48"/>
      <c r="GS84" s="48"/>
      <c r="GT84" s="48"/>
      <c r="GU84" s="48"/>
      <c r="GV84" s="48"/>
    </row>
    <row r="85" spans="1:204">
      <c r="A85" s="7"/>
      <c r="B85" s="7"/>
      <c r="C85" s="7"/>
      <c r="D85" s="48"/>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13"/>
      <c r="AJ85" s="13"/>
      <c r="AK85" s="7"/>
      <c r="AL85" s="7"/>
      <c r="AM85" s="7"/>
      <c r="AN85" s="7"/>
      <c r="AO85" s="7"/>
      <c r="AP85" s="7"/>
      <c r="AQ85" s="7"/>
      <c r="AR85" s="153"/>
      <c r="AS85" s="7"/>
      <c r="AT85" s="7"/>
      <c r="AU85" s="7"/>
      <c r="AV85" s="7"/>
      <c r="AW85" s="7"/>
      <c r="AX85" s="7"/>
      <c r="AY85" s="7"/>
      <c r="AZ85" s="7"/>
      <c r="BA85" s="7"/>
      <c r="BB85" s="7"/>
      <c r="BC85" s="7"/>
      <c r="BD85" s="7"/>
      <c r="BE85" s="154"/>
      <c r="BF85" s="154"/>
      <c r="BG85" s="7"/>
      <c r="BH85" s="154"/>
      <c r="BI85" s="154"/>
      <c r="BJ85" s="154"/>
      <c r="BK85" s="154"/>
      <c r="BL85" s="154"/>
      <c r="BM85" s="154"/>
      <c r="BN85" s="7"/>
      <c r="BO85" s="7"/>
      <c r="BP85" s="7"/>
      <c r="BQ85" s="7"/>
      <c r="BR85" s="154"/>
      <c r="BS85" s="154"/>
      <c r="BT85" s="7"/>
      <c r="BU85" s="154"/>
      <c r="BV85" s="154"/>
      <c r="BW85" s="154"/>
      <c r="BX85" s="154"/>
      <c r="BY85" s="154"/>
      <c r="BZ85" s="154"/>
      <c r="CA85" s="7"/>
      <c r="CB85" s="7"/>
      <c r="CC85" s="7"/>
      <c r="CD85" s="7"/>
      <c r="CE85" s="154"/>
      <c r="CF85" s="154"/>
      <c r="CG85" s="7"/>
      <c r="CH85" s="154"/>
      <c r="CI85" s="154"/>
      <c r="CJ85" s="154"/>
      <c r="CK85" s="154"/>
      <c r="CL85" s="154"/>
      <c r="CM85" s="154"/>
      <c r="CN85" s="7"/>
      <c r="CO85" s="7"/>
      <c r="CP85" s="7"/>
      <c r="CQ85" s="7"/>
      <c r="CR85" s="154"/>
      <c r="CS85" s="154"/>
      <c r="CT85" s="7"/>
      <c r="CU85" s="154"/>
      <c r="CV85" s="154"/>
      <c r="CW85" s="154"/>
      <c r="CX85" s="154"/>
      <c r="CY85" s="154"/>
      <c r="CZ85" s="154"/>
      <c r="DA85" s="7"/>
      <c r="DB85" s="7"/>
      <c r="DC85" s="7"/>
      <c r="DD85" s="7"/>
      <c r="DE85" s="154"/>
      <c r="DF85" s="154"/>
      <c r="DG85" s="7"/>
      <c r="DH85" s="154"/>
      <c r="DI85" s="154"/>
      <c r="DJ85" s="154"/>
      <c r="DK85" s="154"/>
      <c r="DL85" s="154"/>
      <c r="DM85" s="154"/>
      <c r="DN85" s="7"/>
      <c r="DO85" s="7"/>
      <c r="DP85" s="7"/>
      <c r="DQ85" s="7"/>
      <c r="DR85" s="154" t="str">
        <f>IF('⑤案件貼り付けシート(E6~→A2へ縦横替えで）'!FC81="","",'⑤案件貼り付けシート(E6~→A2へ縦横替えで）'!FC81)</f>
        <v/>
      </c>
      <c r="DS85" s="154" t="str">
        <f>IF('⑤案件貼り付けシート(E6~→A2へ縦横替えで）'!FD81="","",'⑤案件貼り付けシート(E6~→A2へ縦横替えで）'!FD81)</f>
        <v/>
      </c>
      <c r="DT85" s="7" t="str" cm="1">
        <f t="array" ref="DT85">IF('⑤案件貼り付けシート(E6~→A2へ縦横替えで）'!FE81="","",_xlfn.IFS('⑤案件貼り付けシート(E6~→A2へ縦横替えで）'!FE81="固定",1,'⑤案件貼り付けシート(E6~→A2へ縦横替えで）'!FE81="流動",2,'⑤案件貼り付けシート(E6~→A2へ縦横替えで）'!FE81="対象外",""))</f>
        <v/>
      </c>
      <c r="DU85" s="154" t="str">
        <f>IF('⑤案件貼り付けシート(E6~→A2へ縦横替えで）'!$FE81="固定",IF('⑤案件貼り付けシート(E6~→A2へ縦横替えで）'!FF81="","",'⑤案件貼り付けシート(E6~→A2へ縦横替えで）'!FF81),"")</f>
        <v/>
      </c>
      <c r="DV85" s="154" t="str">
        <f>IF('⑤案件貼り付けシート(E6~→A2へ縦横替えで）'!$FE81="固定",IF('⑤案件貼り付けシート(E6~→A2へ縦横替えで）'!FG81="","",'⑤案件貼り付けシート(E6~→A2へ縦横替えで）'!FG81),"")</f>
        <v/>
      </c>
      <c r="DW85" s="154" t="str">
        <f>IF('⑤案件貼り付けシート(E6~→A2へ縦横替えで）'!$FE81="固定",IF('⑤案件貼り付けシート(E6~→A2へ縦横替えで）'!FH81="","",'⑤案件貼り付けシート(E6~→A2へ縦横替えで）'!FH81),"")</f>
        <v/>
      </c>
      <c r="DX85" s="154" t="str">
        <f>IF('⑤案件貼り付けシート(E6~→A2へ縦横替えで）'!$FE81="固定",IF('⑤案件貼り付けシート(E6~→A2へ縦横替えで）'!FI81="","",'⑤案件貼り付けシート(E6~→A2へ縦横替えで）'!FI81),"")</f>
        <v/>
      </c>
      <c r="DY85" s="154" t="str">
        <f>IF('⑤案件貼り付けシート(E6~→A2へ縦横替えで）'!$FE81="固定",IF('⑤案件貼り付けシート(E6~→A2へ縦横替えで）'!FJ81="","",'⑤案件貼り付けシート(E6~→A2へ縦横替えで）'!FJ81),"")</f>
        <v/>
      </c>
      <c r="DZ85" s="154" t="str">
        <f>IF('⑤案件貼り付けシート(E6~→A2へ縦横替えで）'!$FE81="固定",IF('⑤案件貼り付けシート(E6~→A2へ縦横替えで）'!FK81="","",'⑤案件貼り付けシート(E6~→A2へ縦横替えで）'!FK81),"")</f>
        <v/>
      </c>
      <c r="EA85" s="7" t="str">
        <f>IF('⑤案件貼り付けシート(E6~→A2へ縦横替えで）'!$FE81="固定",IF('⑤案件貼り付けシート(E6~→A2へ縦横替えで）'!FL81="","",'⑤案件貼り付けシート(E6~→A2へ縦横替えで）'!FL81),"")</f>
        <v/>
      </c>
      <c r="EB85" s="7" t="str">
        <f>IF('⑤案件貼り付けシート(E6~→A2へ縦横替えで）'!FM81="","",'⑤案件貼り付けシート(E6~→A2へ縦横替えで）'!FM81)</f>
        <v/>
      </c>
      <c r="EC85" s="7" t="str">
        <f>IF('⑤案件貼り付けシート(E6~→A2へ縦横替えで）'!FN81="","",'⑤案件貼り付けシート(E6~→A2へ縦横替えで）'!FN81)</f>
        <v/>
      </c>
      <c r="ED85" s="7" t="str">
        <f>IF('⑤案件貼り付けシート(E6~→A2へ縦横替えで）'!FO81="","",'⑤案件貼り付けシート(E6~→A2へ縦横替えで）'!FO81)</f>
        <v/>
      </c>
      <c r="EE85" s="154" t="str">
        <f>IF('⑤案件貼り付けシート(E6~→A2へ縦横替えで）'!FQ81="","",'⑤案件貼り付けシート(E6~→A2へ縦横替えで）'!FQ81)</f>
        <v/>
      </c>
      <c r="EF85" s="154" t="str">
        <f>IF('⑤案件貼り付けシート(E6~→A2へ縦横替えで）'!FR81="","",'⑤案件貼り付けシート(E6~→A2へ縦横替えで）'!FR81)</f>
        <v/>
      </c>
      <c r="EG85" s="7" t="str" cm="1">
        <f t="array" ref="EG85">IF('⑤案件貼り付けシート(E6~→A2へ縦横替えで）'!FS81="","",_xlfn.IFS('⑤案件貼り付けシート(E6~→A2へ縦横替えで）'!FS81="固定",1,'⑤案件貼り付けシート(E6~→A2へ縦横替えで）'!FS81="流動",2,'⑤案件貼り付けシート(E6~→A2へ縦横替えで）'!FS81="対象外",""))</f>
        <v/>
      </c>
      <c r="EH85" s="154" t="str">
        <f>IF('⑤案件貼り付けシート(E6~→A2へ縦横替えで）'!$FS81="固定",IF('⑤案件貼り付けシート(E6~→A2へ縦横替えで）'!FT81="","",'⑤案件貼り付けシート(E6~→A2へ縦横替えで）'!FT81),"")</f>
        <v/>
      </c>
      <c r="EI85" s="154" t="str">
        <f>IF('⑤案件貼り付けシート(E6~→A2へ縦横替えで）'!$FS81="固定",IF('⑤案件貼り付けシート(E6~→A2へ縦横替えで）'!FU81="","",'⑤案件貼り付けシート(E6~→A2へ縦横替えで）'!FU81),"")</f>
        <v/>
      </c>
      <c r="EJ85" s="154" t="str">
        <f>IF('⑤案件貼り付けシート(E6~→A2へ縦横替えで）'!$FS81="固定",IF('⑤案件貼り付けシート(E6~→A2へ縦横替えで）'!FV81="","",'⑤案件貼り付けシート(E6~→A2へ縦横替えで）'!FV81),"")</f>
        <v/>
      </c>
      <c r="EK85" s="154" t="str">
        <f>IF('⑤案件貼り付けシート(E6~→A2へ縦横替えで）'!$FS81="固定",IF('⑤案件貼り付けシート(E6~→A2へ縦横替えで）'!FW81="","",'⑤案件貼り付けシート(E6~→A2へ縦横替えで）'!FW81),"")</f>
        <v/>
      </c>
      <c r="EL85" s="154" t="str">
        <f>IF('⑤案件貼り付けシート(E6~→A2へ縦横替えで）'!$FS81="固定",IF('⑤案件貼り付けシート(E6~→A2へ縦横替えで）'!FX81="","",'⑤案件貼り付けシート(E6~→A2へ縦横替えで）'!FX81),"")</f>
        <v/>
      </c>
      <c r="EM85" s="154" t="str">
        <f>IF('⑤案件貼り付けシート(E6~→A2へ縦横替えで）'!$FS81="固定",IF('⑤案件貼り付けシート(E6~→A2へ縦横替えで）'!FY81="","",'⑤案件貼り付けシート(E6~→A2へ縦横替えで）'!FY81),"")</f>
        <v/>
      </c>
      <c r="EN85" s="7" t="str">
        <f>IF('⑤案件貼り付けシート(E6~→A2へ縦横替えで）'!$FS81="固定",IF('⑤案件貼り付けシート(E6~→A2へ縦横替えで）'!FZ81="","",'⑤案件貼り付けシート(E6~→A2へ縦横替えで）'!FZ81),"")</f>
        <v/>
      </c>
      <c r="EO85" s="7" t="str">
        <f>IF('⑤案件貼り付けシート(E6~→A2へ縦横替えで）'!GA81="","",'⑤案件貼り付けシート(E6~→A2へ縦横替えで）'!GA81)</f>
        <v/>
      </c>
      <c r="EP85" s="7" t="str">
        <f>IF('⑤案件貼り付けシート(E6~→A2へ縦横替えで）'!GB81="","",'⑤案件貼り付けシート(E6~→A2へ縦横替えで）'!GB81)</f>
        <v/>
      </c>
      <c r="EQ85" s="7" t="str">
        <f>IF('⑤案件貼り付けシート(E6~→A2へ縦横替えで）'!GC81="","",'⑤案件貼り付けシート(E6~→A2へ縦横替えで）'!GC81)</f>
        <v/>
      </c>
      <c r="ER85" s="154" t="str">
        <f>IF('⑤案件貼り付けシート(E6~→A2へ縦横替えで）'!GE81="","",'⑤案件貼り付けシート(E6~→A2へ縦横替えで）'!GE81)</f>
        <v/>
      </c>
      <c r="ES85" s="154" t="str">
        <f>IF('⑤案件貼り付けシート(E6~→A2へ縦横替えで）'!GF81="","",'⑤案件貼り付けシート(E6~→A2へ縦横替えで）'!GF81)</f>
        <v/>
      </c>
      <c r="ET85" s="7" t="str" cm="1">
        <f t="array" ref="ET85">IF('⑤案件貼り付けシート(E6~→A2へ縦横替えで）'!GG81="","",_xlfn.IFS('⑤案件貼り付けシート(E6~→A2へ縦横替えで）'!GG81="固定",1,'⑤案件貼り付けシート(E6~→A2へ縦横替えで）'!GG81="流動",2,'⑤案件貼り付けシート(E6~→A2へ縦横替えで）'!GG81="対象外",""))</f>
        <v/>
      </c>
      <c r="EU85" s="154" t="str">
        <f>IF('⑤案件貼り付けシート(E6~→A2へ縦横替えで）'!$GG81="固定",IF('⑤案件貼り付けシート(E6~→A2へ縦横替えで）'!GH81="","",'⑤案件貼り付けシート(E6~→A2へ縦横替えで）'!GH81),"")</f>
        <v/>
      </c>
      <c r="EV85" s="154" t="str">
        <f>IF('⑤案件貼り付けシート(E6~→A2へ縦横替えで）'!$GG81="固定",IF('⑤案件貼り付けシート(E6~→A2へ縦横替えで）'!GI81="","",'⑤案件貼り付けシート(E6~→A2へ縦横替えで）'!GI81),"")</f>
        <v/>
      </c>
      <c r="EW85" s="154" t="str">
        <f>IF('⑤案件貼り付けシート(E6~→A2へ縦横替えで）'!$GG81="固定",IF('⑤案件貼り付けシート(E6~→A2へ縦横替えで）'!GJ81="","",'⑤案件貼り付けシート(E6~→A2へ縦横替えで）'!GJ81),"")</f>
        <v/>
      </c>
      <c r="EX85" s="154" t="str">
        <f>IF('⑤案件貼り付けシート(E6~→A2へ縦横替えで）'!$GG81="固定",IF('⑤案件貼り付けシート(E6~→A2へ縦横替えで）'!GK81="","",'⑤案件貼り付けシート(E6~→A2へ縦横替えで）'!GK81),"")</f>
        <v/>
      </c>
      <c r="EY85" s="154" t="str">
        <f>IF('⑤案件貼り付けシート(E6~→A2へ縦横替えで）'!$GG81="固定",IF('⑤案件貼り付けシート(E6~→A2へ縦横替えで）'!GL81="","",'⑤案件貼り付けシート(E6~→A2へ縦横替えで）'!GL81),"")</f>
        <v/>
      </c>
      <c r="EZ85" s="154" t="str">
        <f>IF('⑤案件貼り付けシート(E6~→A2へ縦横替えで）'!$GG81="固定",IF('⑤案件貼り付けシート(E6~→A2へ縦横替えで）'!GM81="","",'⑤案件貼り付けシート(E6~→A2へ縦横替えで）'!GM81),"")</f>
        <v/>
      </c>
      <c r="FA85" s="7" t="str">
        <f>IF('⑤案件貼り付けシート(E6~→A2へ縦横替えで）'!$GG81="固定",IF('⑤案件貼り付けシート(E6~→A2へ縦横替えで）'!GN81="","",'⑤案件貼り付けシート(E6~→A2へ縦横替えで）'!GN81),"")</f>
        <v/>
      </c>
      <c r="FB85" s="7" t="str">
        <f>IF('⑤案件貼り付けシート(E6~→A2へ縦横替えで）'!GO81="","",'⑤案件貼り付けシート(E6~→A2へ縦横替えで）'!GO81)</f>
        <v/>
      </c>
      <c r="FC85" s="7" t="str">
        <f>IF('⑤案件貼り付けシート(E6~→A2へ縦横替えで）'!GP81="","",'⑤案件貼り付けシート(E6~→A2へ縦横替えで）'!GP81)</f>
        <v/>
      </c>
      <c r="FD85" s="7" t="str">
        <f>IF('⑤案件貼り付けシート(E6~→A2へ縦横替えで）'!GQ81="","",'⑤案件貼り付けシート(E6~→A2へ縦横替えで）'!GQ81)</f>
        <v/>
      </c>
      <c r="FE85" s="154" t="str">
        <f>IF('⑤案件貼り付けシート(E6~→A2へ縦横替えで）'!GS81="","",'⑤案件貼り付けシート(E6~→A2へ縦横替えで）'!GS81)</f>
        <v/>
      </c>
      <c r="FF85" s="154" t="str">
        <f>IF('⑤案件貼り付けシート(E6~→A2へ縦横替えで）'!GT81="","",'⑤案件貼り付けシート(E6~→A2へ縦横替えで）'!GT81)</f>
        <v/>
      </c>
      <c r="FG85" s="7" t="str" cm="1">
        <f t="array" ref="FG85">IF('⑤案件貼り付けシート(E6~→A2へ縦横替えで）'!GU81="","",_xlfn.IFS('⑤案件貼り付けシート(E6~→A2へ縦横替えで）'!GU81="固定",1,'⑤案件貼り付けシート(E6~→A2へ縦横替えで）'!GU81="流動",2,'⑤案件貼り付けシート(E6~→A2へ縦横替えで）'!GU81="対象外",""))</f>
        <v/>
      </c>
      <c r="FH85" s="154" t="str">
        <f>IF('⑤案件貼り付けシート(E6~→A2へ縦横替えで）'!$GU81="固定",IF('⑤案件貼り付けシート(E6~→A2へ縦横替えで）'!GV81="","",'⑤案件貼り付けシート(E6~→A2へ縦横替えで）'!GV81),"")</f>
        <v/>
      </c>
      <c r="FI85" s="154" t="str">
        <f>IF('⑤案件貼り付けシート(E6~→A2へ縦横替えで）'!$GU81="固定",IF('⑤案件貼り付けシート(E6~→A2へ縦横替えで）'!GW81="","",'⑤案件貼り付けシート(E6~→A2へ縦横替えで）'!GW81),"")</f>
        <v/>
      </c>
      <c r="FJ85" s="154" t="str">
        <f>IF('⑤案件貼り付けシート(E6~→A2へ縦横替えで）'!$GU81="固定",IF('⑤案件貼り付けシート(E6~→A2へ縦横替えで）'!GX81="","",'⑤案件貼り付けシート(E6~→A2へ縦横替えで）'!GX81),"")</f>
        <v/>
      </c>
      <c r="FK85" s="154" t="str">
        <f>IF('⑤案件貼り付けシート(E6~→A2へ縦横替えで）'!$GU81="固定",IF('⑤案件貼り付けシート(E6~→A2へ縦横替えで）'!GY81="","",'⑤案件貼り付けシート(E6~→A2へ縦横替えで）'!GY81),"")</f>
        <v/>
      </c>
      <c r="FL85" s="154" t="str">
        <f>IF('⑤案件貼り付けシート(E6~→A2へ縦横替えで）'!$GU81="固定",IF('⑤案件貼り付けシート(E6~→A2へ縦横替えで）'!GZ81="","",'⑤案件貼り付けシート(E6~→A2へ縦横替えで）'!GZ81),"")</f>
        <v/>
      </c>
      <c r="FM85" s="154" t="str">
        <f>IF('⑤案件貼り付けシート(E6~→A2へ縦横替えで）'!$GU81="固定",IF('⑤案件貼り付けシート(E6~→A2へ縦横替えで）'!HA81="","",'⑤案件貼り付けシート(E6~→A2へ縦横替えで）'!HA81),"")</f>
        <v/>
      </c>
      <c r="FN85" s="7" t="str">
        <f>IF('⑤案件貼り付けシート(E6~→A2へ縦横替えで）'!$GU81="固定",IF('⑤案件貼り付けシート(E6~→A2へ縦横替えで）'!HB81="","",'⑤案件貼り付けシート(E6~→A2へ縦横替えで）'!HB81),"")</f>
        <v/>
      </c>
      <c r="FO85" s="7" t="str">
        <f>IF('⑤案件貼り付けシート(E6~→A2へ縦横替えで）'!HC81="","",'⑤案件貼り付けシート(E6~→A2へ縦横替えで）'!HC81)</f>
        <v/>
      </c>
      <c r="FP85" s="7" t="str">
        <f>IF('⑤案件貼り付けシート(E6~→A2へ縦横替えで）'!HD81="","",'⑤案件貼り付けシート(E6~→A2へ縦横替えで）'!HD81)</f>
        <v/>
      </c>
      <c r="FQ85" s="7" t="str">
        <f>IF('⑤案件貼り付けシート(E6~→A2へ縦横替えで）'!HE81="","",'⑤案件貼り付けシート(E6~→A2へ縦横替えで）'!HE81)</f>
        <v/>
      </c>
      <c r="FR85" s="154" t="str">
        <f>IF('⑤案件貼り付けシート(E6~→A2へ縦横替えで）'!HG81="","",'⑤案件貼り付けシート(E6~→A2へ縦横替えで）'!HG81)</f>
        <v/>
      </c>
      <c r="FS85" s="154" t="str">
        <f>IF('⑤案件貼り付けシート(E6~→A2へ縦横替えで）'!HH81="","",'⑤案件貼り付けシート(E6~→A2へ縦横替えで）'!HH81)</f>
        <v/>
      </c>
      <c r="FT85" s="7" t="str" cm="1">
        <f t="array" ref="FT85">IF('⑤案件貼り付けシート(E6~→A2へ縦横替えで）'!HI81="","",_xlfn.IFS('⑤案件貼り付けシート(E6~→A2へ縦横替えで）'!HI81="固定",1,'⑤案件貼り付けシート(E6~→A2へ縦横替えで）'!HI81="流動",2,'⑤案件貼り付けシート(E6~→A2へ縦横替えで）'!HI81="対象外",""))</f>
        <v/>
      </c>
      <c r="FU85" s="154" t="str">
        <f>IF('⑤案件貼り付けシート(E6~→A2へ縦横替えで）'!$HI81="固定",IF('⑤案件貼り付けシート(E6~→A2へ縦横替えで）'!HJ81="","",'⑤案件貼り付けシート(E6~→A2へ縦横替えで）'!HJ81),"")</f>
        <v/>
      </c>
      <c r="FV85" s="154" t="str">
        <f>IF('⑤案件貼り付けシート(E6~→A2へ縦横替えで）'!$HI81="固定",IF('⑤案件貼り付けシート(E6~→A2へ縦横替えで）'!HK81="","",'⑤案件貼り付けシート(E6~→A2へ縦横替えで）'!HK81),"")</f>
        <v/>
      </c>
      <c r="FW85" s="154" t="str">
        <f>IF('⑤案件貼り付けシート(E6~→A2へ縦横替えで）'!$HI81="固定",IF('⑤案件貼り付けシート(E6~→A2へ縦横替えで）'!HL81="","",'⑤案件貼り付けシート(E6~→A2へ縦横替えで）'!HL81),"")</f>
        <v/>
      </c>
      <c r="FX85" s="154" t="str">
        <f>IF('⑤案件貼り付けシート(E6~→A2へ縦横替えで）'!$HI81="固定",IF('⑤案件貼り付けシート(E6~→A2へ縦横替えで）'!HM81="","",'⑤案件貼り付けシート(E6~→A2へ縦横替えで）'!HM81),"")</f>
        <v/>
      </c>
      <c r="FY85" s="154" t="str">
        <f>IF('⑤案件貼り付けシート(E6~→A2へ縦横替えで）'!$HI81="固定",IF('⑤案件貼り付けシート(E6~→A2へ縦横替えで）'!HN81="","",'⑤案件貼り付けシート(E6~→A2へ縦横替えで）'!HN81),"")</f>
        <v/>
      </c>
      <c r="FZ85" s="154" t="str">
        <f>IF('⑤案件貼り付けシート(E6~→A2へ縦横替えで）'!$HI81="固定",IF('⑤案件貼り付けシート(E6~→A2へ縦横替えで）'!HO81="","",'⑤案件貼り付けシート(E6~→A2へ縦横替えで）'!HO81),"")</f>
        <v/>
      </c>
      <c r="GA85" s="7" t="str">
        <f>IF('⑤案件貼り付けシート(E6~→A2へ縦横替えで）'!$HI81="固定",IF('⑤案件貼り付けシート(E6~→A2へ縦横替えで）'!HP81="","",'⑤案件貼り付けシート(E6~→A2へ縦横替えで）'!HP81),"")</f>
        <v/>
      </c>
      <c r="GB85" s="7" t="str">
        <f>IF('⑤案件貼り付けシート(E6~→A2へ縦横替えで）'!HQ81="","",'⑤案件貼り付けシート(E6~→A2へ縦横替えで）'!HQ81)</f>
        <v/>
      </c>
      <c r="GC85" s="7" t="str">
        <f>IF('⑤案件貼り付けシート(E6~→A2へ縦横替えで）'!HR81="","",'⑤案件貼り付けシート(E6~→A2へ縦横替えで）'!HR81)</f>
        <v/>
      </c>
      <c r="GD85" s="7" t="str">
        <f>IF('⑤案件貼り付けシート(E6~→A2へ縦横替えで）'!HS81="","",'⑤案件貼り付けシート(E6~→A2へ縦横替えで）'!HS81)</f>
        <v/>
      </c>
      <c r="GE85" s="7"/>
      <c r="GF85" s="7"/>
      <c r="GG85" s="7"/>
      <c r="GH85" s="7"/>
      <c r="GI85" s="7"/>
      <c r="GJ85" s="7"/>
      <c r="GK85" s="7"/>
      <c r="GL85" s="7"/>
      <c r="GM85" s="48"/>
      <c r="GN85" s="7"/>
      <c r="GO85" s="7"/>
      <c r="GP85" s="7"/>
      <c r="GQ85" s="7"/>
      <c r="GR85" s="48"/>
      <c r="GS85" s="48"/>
      <c r="GT85" s="48"/>
      <c r="GU85" s="48"/>
      <c r="GV85" s="48"/>
    </row>
    <row r="86" spans="1:204">
      <c r="A86" s="7"/>
      <c r="B86" s="7"/>
      <c r="C86" s="7"/>
      <c r="D86" s="48"/>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13"/>
      <c r="AJ86" s="13"/>
      <c r="AK86" s="7"/>
      <c r="AL86" s="7"/>
      <c r="AM86" s="7"/>
      <c r="AN86" s="7"/>
      <c r="AO86" s="7"/>
      <c r="AP86" s="7"/>
      <c r="AQ86" s="7"/>
      <c r="AR86" s="153"/>
      <c r="AS86" s="7"/>
      <c r="AT86" s="7"/>
      <c r="AU86" s="7"/>
      <c r="AV86" s="7"/>
      <c r="AW86" s="7"/>
      <c r="AX86" s="7"/>
      <c r="AY86" s="7"/>
      <c r="AZ86" s="7"/>
      <c r="BA86" s="7"/>
      <c r="BB86" s="7"/>
      <c r="BC86" s="7"/>
      <c r="BD86" s="7"/>
      <c r="BE86" s="154"/>
      <c r="BF86" s="154"/>
      <c r="BG86" s="7"/>
      <c r="BH86" s="154"/>
      <c r="BI86" s="154"/>
      <c r="BJ86" s="154"/>
      <c r="BK86" s="154"/>
      <c r="BL86" s="154"/>
      <c r="BM86" s="154"/>
      <c r="BN86" s="7"/>
      <c r="BO86" s="7"/>
      <c r="BP86" s="7"/>
      <c r="BQ86" s="7"/>
      <c r="BR86" s="154"/>
      <c r="BS86" s="154"/>
      <c r="BT86" s="7"/>
      <c r="BU86" s="154"/>
      <c r="BV86" s="154"/>
      <c r="BW86" s="154"/>
      <c r="BX86" s="154"/>
      <c r="BY86" s="154"/>
      <c r="BZ86" s="154"/>
      <c r="CA86" s="7"/>
      <c r="CB86" s="7"/>
      <c r="CC86" s="7"/>
      <c r="CD86" s="7"/>
      <c r="CE86" s="154"/>
      <c r="CF86" s="154"/>
      <c r="CG86" s="7"/>
      <c r="CH86" s="154"/>
      <c r="CI86" s="154"/>
      <c r="CJ86" s="154"/>
      <c r="CK86" s="154"/>
      <c r="CL86" s="154"/>
      <c r="CM86" s="154"/>
      <c r="CN86" s="7"/>
      <c r="CO86" s="7"/>
      <c r="CP86" s="7"/>
      <c r="CQ86" s="7"/>
      <c r="CR86" s="154"/>
      <c r="CS86" s="154"/>
      <c r="CT86" s="7"/>
      <c r="CU86" s="154"/>
      <c r="CV86" s="154"/>
      <c r="CW86" s="154"/>
      <c r="CX86" s="154"/>
      <c r="CY86" s="154"/>
      <c r="CZ86" s="154"/>
      <c r="DA86" s="7"/>
      <c r="DB86" s="7"/>
      <c r="DC86" s="7"/>
      <c r="DD86" s="7"/>
      <c r="DE86" s="154"/>
      <c r="DF86" s="154"/>
      <c r="DG86" s="7"/>
      <c r="DH86" s="154"/>
      <c r="DI86" s="154"/>
      <c r="DJ86" s="154"/>
      <c r="DK86" s="154"/>
      <c r="DL86" s="154"/>
      <c r="DM86" s="154"/>
      <c r="DN86" s="7"/>
      <c r="DO86" s="7"/>
      <c r="DP86" s="7"/>
      <c r="DQ86" s="7"/>
      <c r="DR86" s="154" t="str">
        <f>IF('⑤案件貼り付けシート(E6~→A2へ縦横替えで）'!FC82="","",'⑤案件貼り付けシート(E6~→A2へ縦横替えで）'!FC82)</f>
        <v/>
      </c>
      <c r="DS86" s="154" t="str">
        <f>IF('⑤案件貼り付けシート(E6~→A2へ縦横替えで）'!FD82="","",'⑤案件貼り付けシート(E6~→A2へ縦横替えで）'!FD82)</f>
        <v/>
      </c>
      <c r="DT86" s="7" t="str" cm="1">
        <f t="array" ref="DT86">IF('⑤案件貼り付けシート(E6~→A2へ縦横替えで）'!FE82="","",_xlfn.IFS('⑤案件貼り付けシート(E6~→A2へ縦横替えで）'!FE82="固定",1,'⑤案件貼り付けシート(E6~→A2へ縦横替えで）'!FE82="流動",2,'⑤案件貼り付けシート(E6~→A2へ縦横替えで）'!FE82="対象外",""))</f>
        <v/>
      </c>
      <c r="DU86" s="154" t="str">
        <f>IF('⑤案件貼り付けシート(E6~→A2へ縦横替えで）'!$FE82="固定",IF('⑤案件貼り付けシート(E6~→A2へ縦横替えで）'!FF82="","",'⑤案件貼り付けシート(E6~→A2へ縦横替えで）'!FF82),"")</f>
        <v/>
      </c>
      <c r="DV86" s="154" t="str">
        <f>IF('⑤案件貼り付けシート(E6~→A2へ縦横替えで）'!$FE82="固定",IF('⑤案件貼り付けシート(E6~→A2へ縦横替えで）'!FG82="","",'⑤案件貼り付けシート(E6~→A2へ縦横替えで）'!FG82),"")</f>
        <v/>
      </c>
      <c r="DW86" s="154" t="str">
        <f>IF('⑤案件貼り付けシート(E6~→A2へ縦横替えで）'!$FE82="固定",IF('⑤案件貼り付けシート(E6~→A2へ縦横替えで）'!FH82="","",'⑤案件貼り付けシート(E6~→A2へ縦横替えで）'!FH82),"")</f>
        <v/>
      </c>
      <c r="DX86" s="154" t="str">
        <f>IF('⑤案件貼り付けシート(E6~→A2へ縦横替えで）'!$FE82="固定",IF('⑤案件貼り付けシート(E6~→A2へ縦横替えで）'!FI82="","",'⑤案件貼り付けシート(E6~→A2へ縦横替えで）'!FI82),"")</f>
        <v/>
      </c>
      <c r="DY86" s="154" t="str">
        <f>IF('⑤案件貼り付けシート(E6~→A2へ縦横替えで）'!$FE82="固定",IF('⑤案件貼り付けシート(E6~→A2へ縦横替えで）'!FJ82="","",'⑤案件貼り付けシート(E6~→A2へ縦横替えで）'!FJ82),"")</f>
        <v/>
      </c>
      <c r="DZ86" s="154" t="str">
        <f>IF('⑤案件貼り付けシート(E6~→A2へ縦横替えで）'!$FE82="固定",IF('⑤案件貼り付けシート(E6~→A2へ縦横替えで）'!FK82="","",'⑤案件貼り付けシート(E6~→A2へ縦横替えで）'!FK82),"")</f>
        <v/>
      </c>
      <c r="EA86" s="7" t="str">
        <f>IF('⑤案件貼り付けシート(E6~→A2へ縦横替えで）'!$FE82="固定",IF('⑤案件貼り付けシート(E6~→A2へ縦横替えで）'!FL82="","",'⑤案件貼り付けシート(E6~→A2へ縦横替えで）'!FL82),"")</f>
        <v/>
      </c>
      <c r="EB86" s="7" t="str">
        <f>IF('⑤案件貼り付けシート(E6~→A2へ縦横替えで）'!FM82="","",'⑤案件貼り付けシート(E6~→A2へ縦横替えで）'!FM82)</f>
        <v/>
      </c>
      <c r="EC86" s="7" t="str">
        <f>IF('⑤案件貼り付けシート(E6~→A2へ縦横替えで）'!FN82="","",'⑤案件貼り付けシート(E6~→A2へ縦横替えで）'!FN82)</f>
        <v/>
      </c>
      <c r="ED86" s="7" t="str">
        <f>IF('⑤案件貼り付けシート(E6~→A2へ縦横替えで）'!FO82="","",'⑤案件貼り付けシート(E6~→A2へ縦横替えで）'!FO82)</f>
        <v/>
      </c>
      <c r="EE86" s="154" t="str">
        <f>IF('⑤案件貼り付けシート(E6~→A2へ縦横替えで）'!FQ82="","",'⑤案件貼り付けシート(E6~→A2へ縦横替えで）'!FQ82)</f>
        <v/>
      </c>
      <c r="EF86" s="154" t="str">
        <f>IF('⑤案件貼り付けシート(E6~→A2へ縦横替えで）'!FR82="","",'⑤案件貼り付けシート(E6~→A2へ縦横替えで）'!FR82)</f>
        <v/>
      </c>
      <c r="EG86" s="7" t="str" cm="1">
        <f t="array" ref="EG86">IF('⑤案件貼り付けシート(E6~→A2へ縦横替えで）'!FS82="","",_xlfn.IFS('⑤案件貼り付けシート(E6~→A2へ縦横替えで）'!FS82="固定",1,'⑤案件貼り付けシート(E6~→A2へ縦横替えで）'!FS82="流動",2,'⑤案件貼り付けシート(E6~→A2へ縦横替えで）'!FS82="対象外",""))</f>
        <v/>
      </c>
      <c r="EH86" s="154" t="str">
        <f>IF('⑤案件貼り付けシート(E6~→A2へ縦横替えで）'!$FS82="固定",IF('⑤案件貼り付けシート(E6~→A2へ縦横替えで）'!FT82="","",'⑤案件貼り付けシート(E6~→A2へ縦横替えで）'!FT82),"")</f>
        <v/>
      </c>
      <c r="EI86" s="154" t="str">
        <f>IF('⑤案件貼り付けシート(E6~→A2へ縦横替えで）'!$FS82="固定",IF('⑤案件貼り付けシート(E6~→A2へ縦横替えで）'!FU82="","",'⑤案件貼り付けシート(E6~→A2へ縦横替えで）'!FU82),"")</f>
        <v/>
      </c>
      <c r="EJ86" s="154" t="str">
        <f>IF('⑤案件貼り付けシート(E6~→A2へ縦横替えで）'!$FS82="固定",IF('⑤案件貼り付けシート(E6~→A2へ縦横替えで）'!FV82="","",'⑤案件貼り付けシート(E6~→A2へ縦横替えで）'!FV82),"")</f>
        <v/>
      </c>
      <c r="EK86" s="154" t="str">
        <f>IF('⑤案件貼り付けシート(E6~→A2へ縦横替えで）'!$FS82="固定",IF('⑤案件貼り付けシート(E6~→A2へ縦横替えで）'!FW82="","",'⑤案件貼り付けシート(E6~→A2へ縦横替えで）'!FW82),"")</f>
        <v/>
      </c>
      <c r="EL86" s="154" t="str">
        <f>IF('⑤案件貼り付けシート(E6~→A2へ縦横替えで）'!$FS82="固定",IF('⑤案件貼り付けシート(E6~→A2へ縦横替えで）'!FX82="","",'⑤案件貼り付けシート(E6~→A2へ縦横替えで）'!FX82),"")</f>
        <v/>
      </c>
      <c r="EM86" s="154" t="str">
        <f>IF('⑤案件貼り付けシート(E6~→A2へ縦横替えで）'!$FS82="固定",IF('⑤案件貼り付けシート(E6~→A2へ縦横替えで）'!FY82="","",'⑤案件貼り付けシート(E6~→A2へ縦横替えで）'!FY82),"")</f>
        <v/>
      </c>
      <c r="EN86" s="7" t="str">
        <f>IF('⑤案件貼り付けシート(E6~→A2へ縦横替えで）'!$FS82="固定",IF('⑤案件貼り付けシート(E6~→A2へ縦横替えで）'!FZ82="","",'⑤案件貼り付けシート(E6~→A2へ縦横替えで）'!FZ82),"")</f>
        <v/>
      </c>
      <c r="EO86" s="7" t="str">
        <f>IF('⑤案件貼り付けシート(E6~→A2へ縦横替えで）'!GA82="","",'⑤案件貼り付けシート(E6~→A2へ縦横替えで）'!GA82)</f>
        <v/>
      </c>
      <c r="EP86" s="7" t="str">
        <f>IF('⑤案件貼り付けシート(E6~→A2へ縦横替えで）'!GB82="","",'⑤案件貼り付けシート(E6~→A2へ縦横替えで）'!GB82)</f>
        <v/>
      </c>
      <c r="EQ86" s="7" t="str">
        <f>IF('⑤案件貼り付けシート(E6~→A2へ縦横替えで）'!GC82="","",'⑤案件貼り付けシート(E6~→A2へ縦横替えで）'!GC82)</f>
        <v/>
      </c>
      <c r="ER86" s="154" t="str">
        <f>IF('⑤案件貼り付けシート(E6~→A2へ縦横替えで）'!GE82="","",'⑤案件貼り付けシート(E6~→A2へ縦横替えで）'!GE82)</f>
        <v/>
      </c>
      <c r="ES86" s="154" t="str">
        <f>IF('⑤案件貼り付けシート(E6~→A2へ縦横替えで）'!GF82="","",'⑤案件貼り付けシート(E6~→A2へ縦横替えで）'!GF82)</f>
        <v/>
      </c>
      <c r="ET86" s="7" t="str" cm="1">
        <f t="array" ref="ET86">IF('⑤案件貼り付けシート(E6~→A2へ縦横替えで）'!GG82="","",_xlfn.IFS('⑤案件貼り付けシート(E6~→A2へ縦横替えで）'!GG82="固定",1,'⑤案件貼り付けシート(E6~→A2へ縦横替えで）'!GG82="流動",2,'⑤案件貼り付けシート(E6~→A2へ縦横替えで）'!GG82="対象外",""))</f>
        <v/>
      </c>
      <c r="EU86" s="154" t="str">
        <f>IF('⑤案件貼り付けシート(E6~→A2へ縦横替えで）'!$GG82="固定",IF('⑤案件貼り付けシート(E6~→A2へ縦横替えで）'!GH82="","",'⑤案件貼り付けシート(E6~→A2へ縦横替えで）'!GH82),"")</f>
        <v/>
      </c>
      <c r="EV86" s="154" t="str">
        <f>IF('⑤案件貼り付けシート(E6~→A2へ縦横替えで）'!$GG82="固定",IF('⑤案件貼り付けシート(E6~→A2へ縦横替えで）'!GI82="","",'⑤案件貼り付けシート(E6~→A2へ縦横替えで）'!GI82),"")</f>
        <v/>
      </c>
      <c r="EW86" s="154" t="str">
        <f>IF('⑤案件貼り付けシート(E6~→A2へ縦横替えで）'!$GG82="固定",IF('⑤案件貼り付けシート(E6~→A2へ縦横替えで）'!GJ82="","",'⑤案件貼り付けシート(E6~→A2へ縦横替えで）'!GJ82),"")</f>
        <v/>
      </c>
      <c r="EX86" s="154" t="str">
        <f>IF('⑤案件貼り付けシート(E6~→A2へ縦横替えで）'!$GG82="固定",IF('⑤案件貼り付けシート(E6~→A2へ縦横替えで）'!GK82="","",'⑤案件貼り付けシート(E6~→A2へ縦横替えで）'!GK82),"")</f>
        <v/>
      </c>
      <c r="EY86" s="154" t="str">
        <f>IF('⑤案件貼り付けシート(E6~→A2へ縦横替えで）'!$GG82="固定",IF('⑤案件貼り付けシート(E6~→A2へ縦横替えで）'!GL82="","",'⑤案件貼り付けシート(E6~→A2へ縦横替えで）'!GL82),"")</f>
        <v/>
      </c>
      <c r="EZ86" s="154" t="str">
        <f>IF('⑤案件貼り付けシート(E6~→A2へ縦横替えで）'!$GG82="固定",IF('⑤案件貼り付けシート(E6~→A2へ縦横替えで）'!GM82="","",'⑤案件貼り付けシート(E6~→A2へ縦横替えで）'!GM82),"")</f>
        <v/>
      </c>
      <c r="FA86" s="7" t="str">
        <f>IF('⑤案件貼り付けシート(E6~→A2へ縦横替えで）'!$GG82="固定",IF('⑤案件貼り付けシート(E6~→A2へ縦横替えで）'!GN82="","",'⑤案件貼り付けシート(E6~→A2へ縦横替えで）'!GN82),"")</f>
        <v/>
      </c>
      <c r="FB86" s="7" t="str">
        <f>IF('⑤案件貼り付けシート(E6~→A2へ縦横替えで）'!GO82="","",'⑤案件貼り付けシート(E6~→A2へ縦横替えで）'!GO82)</f>
        <v/>
      </c>
      <c r="FC86" s="7" t="str">
        <f>IF('⑤案件貼り付けシート(E6~→A2へ縦横替えで）'!GP82="","",'⑤案件貼り付けシート(E6~→A2へ縦横替えで）'!GP82)</f>
        <v/>
      </c>
      <c r="FD86" s="7" t="str">
        <f>IF('⑤案件貼り付けシート(E6~→A2へ縦横替えで）'!GQ82="","",'⑤案件貼り付けシート(E6~→A2へ縦横替えで）'!GQ82)</f>
        <v/>
      </c>
      <c r="FE86" s="154" t="str">
        <f>IF('⑤案件貼り付けシート(E6~→A2へ縦横替えで）'!GS82="","",'⑤案件貼り付けシート(E6~→A2へ縦横替えで）'!GS82)</f>
        <v/>
      </c>
      <c r="FF86" s="154" t="str">
        <f>IF('⑤案件貼り付けシート(E6~→A2へ縦横替えで）'!GT82="","",'⑤案件貼り付けシート(E6~→A2へ縦横替えで）'!GT82)</f>
        <v/>
      </c>
      <c r="FG86" s="7" t="str" cm="1">
        <f t="array" ref="FG86">IF('⑤案件貼り付けシート(E6~→A2へ縦横替えで）'!GU82="","",_xlfn.IFS('⑤案件貼り付けシート(E6~→A2へ縦横替えで）'!GU82="固定",1,'⑤案件貼り付けシート(E6~→A2へ縦横替えで）'!GU82="流動",2,'⑤案件貼り付けシート(E6~→A2へ縦横替えで）'!GU82="対象外",""))</f>
        <v/>
      </c>
      <c r="FH86" s="154" t="str">
        <f>IF('⑤案件貼り付けシート(E6~→A2へ縦横替えで）'!$GU82="固定",IF('⑤案件貼り付けシート(E6~→A2へ縦横替えで）'!GV82="","",'⑤案件貼り付けシート(E6~→A2へ縦横替えで）'!GV82),"")</f>
        <v/>
      </c>
      <c r="FI86" s="154" t="str">
        <f>IF('⑤案件貼り付けシート(E6~→A2へ縦横替えで）'!$GU82="固定",IF('⑤案件貼り付けシート(E6~→A2へ縦横替えで）'!GW82="","",'⑤案件貼り付けシート(E6~→A2へ縦横替えで）'!GW82),"")</f>
        <v/>
      </c>
      <c r="FJ86" s="154" t="str">
        <f>IF('⑤案件貼り付けシート(E6~→A2へ縦横替えで）'!$GU82="固定",IF('⑤案件貼り付けシート(E6~→A2へ縦横替えで）'!GX82="","",'⑤案件貼り付けシート(E6~→A2へ縦横替えで）'!GX82),"")</f>
        <v/>
      </c>
      <c r="FK86" s="154" t="str">
        <f>IF('⑤案件貼り付けシート(E6~→A2へ縦横替えで）'!$GU82="固定",IF('⑤案件貼り付けシート(E6~→A2へ縦横替えで）'!GY82="","",'⑤案件貼り付けシート(E6~→A2へ縦横替えで）'!GY82),"")</f>
        <v/>
      </c>
      <c r="FL86" s="154" t="str">
        <f>IF('⑤案件貼り付けシート(E6~→A2へ縦横替えで）'!$GU82="固定",IF('⑤案件貼り付けシート(E6~→A2へ縦横替えで）'!GZ82="","",'⑤案件貼り付けシート(E6~→A2へ縦横替えで）'!GZ82),"")</f>
        <v/>
      </c>
      <c r="FM86" s="154" t="str">
        <f>IF('⑤案件貼り付けシート(E6~→A2へ縦横替えで）'!$GU82="固定",IF('⑤案件貼り付けシート(E6~→A2へ縦横替えで）'!HA82="","",'⑤案件貼り付けシート(E6~→A2へ縦横替えで）'!HA82),"")</f>
        <v/>
      </c>
      <c r="FN86" s="7" t="str">
        <f>IF('⑤案件貼り付けシート(E6~→A2へ縦横替えで）'!$GU82="固定",IF('⑤案件貼り付けシート(E6~→A2へ縦横替えで）'!HB82="","",'⑤案件貼り付けシート(E6~→A2へ縦横替えで）'!HB82),"")</f>
        <v/>
      </c>
      <c r="FO86" s="7" t="str">
        <f>IF('⑤案件貼り付けシート(E6~→A2へ縦横替えで）'!HC82="","",'⑤案件貼り付けシート(E6~→A2へ縦横替えで）'!HC82)</f>
        <v/>
      </c>
      <c r="FP86" s="7" t="str">
        <f>IF('⑤案件貼り付けシート(E6~→A2へ縦横替えで）'!HD82="","",'⑤案件貼り付けシート(E6~→A2へ縦横替えで）'!HD82)</f>
        <v/>
      </c>
      <c r="FQ86" s="7" t="str">
        <f>IF('⑤案件貼り付けシート(E6~→A2へ縦横替えで）'!HE82="","",'⑤案件貼り付けシート(E6~→A2へ縦横替えで）'!HE82)</f>
        <v/>
      </c>
      <c r="FR86" s="154" t="str">
        <f>IF('⑤案件貼り付けシート(E6~→A2へ縦横替えで）'!HG82="","",'⑤案件貼り付けシート(E6~→A2へ縦横替えで）'!HG82)</f>
        <v/>
      </c>
      <c r="FS86" s="154" t="str">
        <f>IF('⑤案件貼り付けシート(E6~→A2へ縦横替えで）'!HH82="","",'⑤案件貼り付けシート(E6~→A2へ縦横替えで）'!HH82)</f>
        <v/>
      </c>
      <c r="FT86" s="7" t="str" cm="1">
        <f t="array" ref="FT86">IF('⑤案件貼り付けシート(E6~→A2へ縦横替えで）'!HI82="","",_xlfn.IFS('⑤案件貼り付けシート(E6~→A2へ縦横替えで）'!HI82="固定",1,'⑤案件貼り付けシート(E6~→A2へ縦横替えで）'!HI82="流動",2,'⑤案件貼り付けシート(E6~→A2へ縦横替えで）'!HI82="対象外",""))</f>
        <v/>
      </c>
      <c r="FU86" s="154" t="str">
        <f>IF('⑤案件貼り付けシート(E6~→A2へ縦横替えで）'!$HI82="固定",IF('⑤案件貼り付けシート(E6~→A2へ縦横替えで）'!HJ82="","",'⑤案件貼り付けシート(E6~→A2へ縦横替えで）'!HJ82),"")</f>
        <v/>
      </c>
      <c r="FV86" s="154" t="str">
        <f>IF('⑤案件貼り付けシート(E6~→A2へ縦横替えで）'!$HI82="固定",IF('⑤案件貼り付けシート(E6~→A2へ縦横替えで）'!HK82="","",'⑤案件貼り付けシート(E6~→A2へ縦横替えで）'!HK82),"")</f>
        <v/>
      </c>
      <c r="FW86" s="154" t="str">
        <f>IF('⑤案件貼り付けシート(E6~→A2へ縦横替えで）'!$HI82="固定",IF('⑤案件貼り付けシート(E6~→A2へ縦横替えで）'!HL82="","",'⑤案件貼り付けシート(E6~→A2へ縦横替えで）'!HL82),"")</f>
        <v/>
      </c>
      <c r="FX86" s="154" t="str">
        <f>IF('⑤案件貼り付けシート(E6~→A2へ縦横替えで）'!$HI82="固定",IF('⑤案件貼り付けシート(E6~→A2へ縦横替えで）'!HM82="","",'⑤案件貼り付けシート(E6~→A2へ縦横替えで）'!HM82),"")</f>
        <v/>
      </c>
      <c r="FY86" s="154" t="str">
        <f>IF('⑤案件貼り付けシート(E6~→A2へ縦横替えで）'!$HI82="固定",IF('⑤案件貼り付けシート(E6~→A2へ縦横替えで）'!HN82="","",'⑤案件貼り付けシート(E6~→A2へ縦横替えで）'!HN82),"")</f>
        <v/>
      </c>
      <c r="FZ86" s="154" t="str">
        <f>IF('⑤案件貼り付けシート(E6~→A2へ縦横替えで）'!$HI82="固定",IF('⑤案件貼り付けシート(E6~→A2へ縦横替えで）'!HO82="","",'⑤案件貼り付けシート(E6~→A2へ縦横替えで）'!HO82),"")</f>
        <v/>
      </c>
      <c r="GA86" s="7" t="str">
        <f>IF('⑤案件貼り付けシート(E6~→A2へ縦横替えで）'!$HI82="固定",IF('⑤案件貼り付けシート(E6~→A2へ縦横替えで）'!HP82="","",'⑤案件貼り付けシート(E6~→A2へ縦横替えで）'!HP82),"")</f>
        <v/>
      </c>
      <c r="GB86" s="7" t="str">
        <f>IF('⑤案件貼り付けシート(E6~→A2へ縦横替えで）'!HQ82="","",'⑤案件貼り付けシート(E6~→A2へ縦横替えで）'!HQ82)</f>
        <v/>
      </c>
      <c r="GC86" s="7" t="str">
        <f>IF('⑤案件貼り付けシート(E6~→A2へ縦横替えで）'!HR82="","",'⑤案件貼り付けシート(E6~→A2へ縦横替えで）'!HR82)</f>
        <v/>
      </c>
      <c r="GD86" s="7" t="str">
        <f>IF('⑤案件貼り付けシート(E6~→A2へ縦横替えで）'!HS82="","",'⑤案件貼り付けシート(E6~→A2へ縦横替えで）'!HS82)</f>
        <v/>
      </c>
      <c r="GE86" s="7"/>
      <c r="GF86" s="7"/>
      <c r="GG86" s="7"/>
      <c r="GH86" s="7"/>
      <c r="GI86" s="7"/>
      <c r="GJ86" s="7"/>
      <c r="GK86" s="7"/>
      <c r="GL86" s="7"/>
      <c r="GM86" s="48"/>
      <c r="GN86" s="7"/>
      <c r="GO86" s="7"/>
      <c r="GP86" s="7"/>
      <c r="GQ86" s="7"/>
      <c r="GR86" s="48"/>
      <c r="GS86" s="48"/>
      <c r="GT86" s="48"/>
      <c r="GU86" s="48"/>
      <c r="GV86" s="48"/>
    </row>
    <row r="87" spans="1:204">
      <c r="A87" s="7"/>
      <c r="B87" s="7"/>
      <c r="C87" s="7"/>
      <c r="D87" s="48"/>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13"/>
      <c r="AJ87" s="13"/>
      <c r="AK87" s="7"/>
      <c r="AL87" s="7"/>
      <c r="AM87" s="7"/>
      <c r="AN87" s="7"/>
      <c r="AO87" s="7"/>
      <c r="AP87" s="7"/>
      <c r="AQ87" s="7"/>
      <c r="AR87" s="153"/>
      <c r="AS87" s="7"/>
      <c r="AT87" s="7"/>
      <c r="AU87" s="7"/>
      <c r="AV87" s="7"/>
      <c r="AW87" s="7"/>
      <c r="AX87" s="7"/>
      <c r="AY87" s="7"/>
      <c r="AZ87" s="7"/>
      <c r="BA87" s="7"/>
      <c r="BB87" s="7"/>
      <c r="BC87" s="7"/>
      <c r="BD87" s="7"/>
      <c r="BE87" s="154"/>
      <c r="BF87" s="154"/>
      <c r="BG87" s="7"/>
      <c r="BH87" s="154"/>
      <c r="BI87" s="154"/>
      <c r="BJ87" s="154"/>
      <c r="BK87" s="154"/>
      <c r="BL87" s="154"/>
      <c r="BM87" s="154"/>
      <c r="BN87" s="7"/>
      <c r="BO87" s="7"/>
      <c r="BP87" s="7"/>
      <c r="BQ87" s="7"/>
      <c r="BR87" s="154"/>
      <c r="BS87" s="154"/>
      <c r="BT87" s="7"/>
      <c r="BU87" s="154"/>
      <c r="BV87" s="154"/>
      <c r="BW87" s="154"/>
      <c r="BX87" s="154"/>
      <c r="BY87" s="154"/>
      <c r="BZ87" s="154"/>
      <c r="CA87" s="7"/>
      <c r="CB87" s="7"/>
      <c r="CC87" s="7"/>
      <c r="CD87" s="7"/>
      <c r="CE87" s="154"/>
      <c r="CF87" s="154"/>
      <c r="CG87" s="7"/>
      <c r="CH87" s="154"/>
      <c r="CI87" s="154"/>
      <c r="CJ87" s="154"/>
      <c r="CK87" s="154"/>
      <c r="CL87" s="154"/>
      <c r="CM87" s="154"/>
      <c r="CN87" s="7"/>
      <c r="CO87" s="7"/>
      <c r="CP87" s="7"/>
      <c r="CQ87" s="7"/>
      <c r="CR87" s="154"/>
      <c r="CS87" s="154"/>
      <c r="CT87" s="7"/>
      <c r="CU87" s="154"/>
      <c r="CV87" s="154"/>
      <c r="CW87" s="154"/>
      <c r="CX87" s="154"/>
      <c r="CY87" s="154"/>
      <c r="CZ87" s="154"/>
      <c r="DA87" s="7"/>
      <c r="DB87" s="7"/>
      <c r="DC87" s="7"/>
      <c r="DD87" s="7"/>
      <c r="DE87" s="154"/>
      <c r="DF87" s="154"/>
      <c r="DG87" s="7"/>
      <c r="DH87" s="154"/>
      <c r="DI87" s="154"/>
      <c r="DJ87" s="154"/>
      <c r="DK87" s="154"/>
      <c r="DL87" s="154"/>
      <c r="DM87" s="154"/>
      <c r="DN87" s="7"/>
      <c r="DO87" s="7"/>
      <c r="DP87" s="7"/>
      <c r="DQ87" s="7"/>
      <c r="DR87" s="154" t="str">
        <f>IF('⑤案件貼り付けシート(E6~→A2へ縦横替えで）'!FC83="","",'⑤案件貼り付けシート(E6~→A2へ縦横替えで）'!FC83)</f>
        <v/>
      </c>
      <c r="DS87" s="154" t="str">
        <f>IF('⑤案件貼り付けシート(E6~→A2へ縦横替えで）'!FD83="","",'⑤案件貼り付けシート(E6~→A2へ縦横替えで）'!FD83)</f>
        <v/>
      </c>
      <c r="DT87" s="7" t="str" cm="1">
        <f t="array" ref="DT87">IF('⑤案件貼り付けシート(E6~→A2へ縦横替えで）'!FE83="","",_xlfn.IFS('⑤案件貼り付けシート(E6~→A2へ縦横替えで）'!FE83="固定",1,'⑤案件貼り付けシート(E6~→A2へ縦横替えで）'!FE83="流動",2,'⑤案件貼り付けシート(E6~→A2へ縦横替えで）'!FE83="対象外",""))</f>
        <v/>
      </c>
      <c r="DU87" s="154" t="str">
        <f>IF('⑤案件貼り付けシート(E6~→A2へ縦横替えで）'!$FE83="固定",IF('⑤案件貼り付けシート(E6~→A2へ縦横替えで）'!FF83="","",'⑤案件貼り付けシート(E6~→A2へ縦横替えで）'!FF83),"")</f>
        <v/>
      </c>
      <c r="DV87" s="154" t="str">
        <f>IF('⑤案件貼り付けシート(E6~→A2へ縦横替えで）'!$FE83="固定",IF('⑤案件貼り付けシート(E6~→A2へ縦横替えで）'!FG83="","",'⑤案件貼り付けシート(E6~→A2へ縦横替えで）'!FG83),"")</f>
        <v/>
      </c>
      <c r="DW87" s="154" t="str">
        <f>IF('⑤案件貼り付けシート(E6~→A2へ縦横替えで）'!$FE83="固定",IF('⑤案件貼り付けシート(E6~→A2へ縦横替えで）'!FH83="","",'⑤案件貼り付けシート(E6~→A2へ縦横替えで）'!FH83),"")</f>
        <v/>
      </c>
      <c r="DX87" s="154" t="str">
        <f>IF('⑤案件貼り付けシート(E6~→A2へ縦横替えで）'!$FE83="固定",IF('⑤案件貼り付けシート(E6~→A2へ縦横替えで）'!FI83="","",'⑤案件貼り付けシート(E6~→A2へ縦横替えで）'!FI83),"")</f>
        <v/>
      </c>
      <c r="DY87" s="154" t="str">
        <f>IF('⑤案件貼り付けシート(E6~→A2へ縦横替えで）'!$FE83="固定",IF('⑤案件貼り付けシート(E6~→A2へ縦横替えで）'!FJ83="","",'⑤案件貼り付けシート(E6~→A2へ縦横替えで）'!FJ83),"")</f>
        <v/>
      </c>
      <c r="DZ87" s="154" t="str">
        <f>IF('⑤案件貼り付けシート(E6~→A2へ縦横替えで）'!$FE83="固定",IF('⑤案件貼り付けシート(E6~→A2へ縦横替えで）'!FK83="","",'⑤案件貼り付けシート(E6~→A2へ縦横替えで）'!FK83),"")</f>
        <v/>
      </c>
      <c r="EA87" s="7" t="str">
        <f>IF('⑤案件貼り付けシート(E6~→A2へ縦横替えで）'!$FE83="固定",IF('⑤案件貼り付けシート(E6~→A2へ縦横替えで）'!FL83="","",'⑤案件貼り付けシート(E6~→A2へ縦横替えで）'!FL83),"")</f>
        <v/>
      </c>
      <c r="EB87" s="7" t="str">
        <f>IF('⑤案件貼り付けシート(E6~→A2へ縦横替えで）'!FM83="","",'⑤案件貼り付けシート(E6~→A2へ縦横替えで）'!FM83)</f>
        <v/>
      </c>
      <c r="EC87" s="7" t="str">
        <f>IF('⑤案件貼り付けシート(E6~→A2へ縦横替えで）'!FN83="","",'⑤案件貼り付けシート(E6~→A2へ縦横替えで）'!FN83)</f>
        <v/>
      </c>
      <c r="ED87" s="7" t="str">
        <f>IF('⑤案件貼り付けシート(E6~→A2へ縦横替えで）'!FO83="","",'⑤案件貼り付けシート(E6~→A2へ縦横替えで）'!FO83)</f>
        <v/>
      </c>
      <c r="EE87" s="154" t="str">
        <f>IF('⑤案件貼り付けシート(E6~→A2へ縦横替えで）'!FQ83="","",'⑤案件貼り付けシート(E6~→A2へ縦横替えで）'!FQ83)</f>
        <v/>
      </c>
      <c r="EF87" s="154" t="str">
        <f>IF('⑤案件貼り付けシート(E6~→A2へ縦横替えで）'!FR83="","",'⑤案件貼り付けシート(E6~→A2へ縦横替えで）'!FR83)</f>
        <v/>
      </c>
      <c r="EG87" s="7" t="str" cm="1">
        <f t="array" ref="EG87">IF('⑤案件貼り付けシート(E6~→A2へ縦横替えで）'!FS83="","",_xlfn.IFS('⑤案件貼り付けシート(E6~→A2へ縦横替えで）'!FS83="固定",1,'⑤案件貼り付けシート(E6~→A2へ縦横替えで）'!FS83="流動",2,'⑤案件貼り付けシート(E6~→A2へ縦横替えで）'!FS83="対象外",""))</f>
        <v/>
      </c>
      <c r="EH87" s="154" t="str">
        <f>IF('⑤案件貼り付けシート(E6~→A2へ縦横替えで）'!$FS83="固定",IF('⑤案件貼り付けシート(E6~→A2へ縦横替えで）'!FT83="","",'⑤案件貼り付けシート(E6~→A2へ縦横替えで）'!FT83),"")</f>
        <v/>
      </c>
      <c r="EI87" s="154" t="str">
        <f>IF('⑤案件貼り付けシート(E6~→A2へ縦横替えで）'!$FS83="固定",IF('⑤案件貼り付けシート(E6~→A2へ縦横替えで）'!FU83="","",'⑤案件貼り付けシート(E6~→A2へ縦横替えで）'!FU83),"")</f>
        <v/>
      </c>
      <c r="EJ87" s="154" t="str">
        <f>IF('⑤案件貼り付けシート(E6~→A2へ縦横替えで）'!$FS83="固定",IF('⑤案件貼り付けシート(E6~→A2へ縦横替えで）'!FV83="","",'⑤案件貼り付けシート(E6~→A2へ縦横替えで）'!FV83),"")</f>
        <v/>
      </c>
      <c r="EK87" s="154" t="str">
        <f>IF('⑤案件貼り付けシート(E6~→A2へ縦横替えで）'!$FS83="固定",IF('⑤案件貼り付けシート(E6~→A2へ縦横替えで）'!FW83="","",'⑤案件貼り付けシート(E6~→A2へ縦横替えで）'!FW83),"")</f>
        <v/>
      </c>
      <c r="EL87" s="154" t="str">
        <f>IF('⑤案件貼り付けシート(E6~→A2へ縦横替えで）'!$FS83="固定",IF('⑤案件貼り付けシート(E6~→A2へ縦横替えで）'!FX83="","",'⑤案件貼り付けシート(E6~→A2へ縦横替えで）'!FX83),"")</f>
        <v/>
      </c>
      <c r="EM87" s="154" t="str">
        <f>IF('⑤案件貼り付けシート(E6~→A2へ縦横替えで）'!$FS83="固定",IF('⑤案件貼り付けシート(E6~→A2へ縦横替えで）'!FY83="","",'⑤案件貼り付けシート(E6~→A2へ縦横替えで）'!FY83),"")</f>
        <v/>
      </c>
      <c r="EN87" s="7" t="str">
        <f>IF('⑤案件貼り付けシート(E6~→A2へ縦横替えで）'!$FS83="固定",IF('⑤案件貼り付けシート(E6~→A2へ縦横替えで）'!FZ83="","",'⑤案件貼り付けシート(E6~→A2へ縦横替えで）'!FZ83),"")</f>
        <v/>
      </c>
      <c r="EO87" s="7" t="str">
        <f>IF('⑤案件貼り付けシート(E6~→A2へ縦横替えで）'!GA83="","",'⑤案件貼り付けシート(E6~→A2へ縦横替えで）'!GA83)</f>
        <v/>
      </c>
      <c r="EP87" s="7" t="str">
        <f>IF('⑤案件貼り付けシート(E6~→A2へ縦横替えで）'!GB83="","",'⑤案件貼り付けシート(E6~→A2へ縦横替えで）'!GB83)</f>
        <v/>
      </c>
      <c r="EQ87" s="7" t="str">
        <f>IF('⑤案件貼り付けシート(E6~→A2へ縦横替えで）'!GC83="","",'⑤案件貼り付けシート(E6~→A2へ縦横替えで）'!GC83)</f>
        <v/>
      </c>
      <c r="ER87" s="154" t="str">
        <f>IF('⑤案件貼り付けシート(E6~→A2へ縦横替えで）'!GE83="","",'⑤案件貼り付けシート(E6~→A2へ縦横替えで）'!GE83)</f>
        <v/>
      </c>
      <c r="ES87" s="154" t="str">
        <f>IF('⑤案件貼り付けシート(E6~→A2へ縦横替えで）'!GF83="","",'⑤案件貼り付けシート(E6~→A2へ縦横替えで）'!GF83)</f>
        <v/>
      </c>
      <c r="ET87" s="7" t="str" cm="1">
        <f t="array" ref="ET87">IF('⑤案件貼り付けシート(E6~→A2へ縦横替えで）'!GG83="","",_xlfn.IFS('⑤案件貼り付けシート(E6~→A2へ縦横替えで）'!GG83="固定",1,'⑤案件貼り付けシート(E6~→A2へ縦横替えで）'!GG83="流動",2,'⑤案件貼り付けシート(E6~→A2へ縦横替えで）'!GG83="対象外",""))</f>
        <v/>
      </c>
      <c r="EU87" s="154" t="str">
        <f>IF('⑤案件貼り付けシート(E6~→A2へ縦横替えで）'!$GG83="固定",IF('⑤案件貼り付けシート(E6~→A2へ縦横替えで）'!GH83="","",'⑤案件貼り付けシート(E6~→A2へ縦横替えで）'!GH83),"")</f>
        <v/>
      </c>
      <c r="EV87" s="154" t="str">
        <f>IF('⑤案件貼り付けシート(E6~→A2へ縦横替えで）'!$GG83="固定",IF('⑤案件貼り付けシート(E6~→A2へ縦横替えで）'!GI83="","",'⑤案件貼り付けシート(E6~→A2へ縦横替えで）'!GI83),"")</f>
        <v/>
      </c>
      <c r="EW87" s="154" t="str">
        <f>IF('⑤案件貼り付けシート(E6~→A2へ縦横替えで）'!$GG83="固定",IF('⑤案件貼り付けシート(E6~→A2へ縦横替えで）'!GJ83="","",'⑤案件貼り付けシート(E6~→A2へ縦横替えで）'!GJ83),"")</f>
        <v/>
      </c>
      <c r="EX87" s="154" t="str">
        <f>IF('⑤案件貼り付けシート(E6~→A2へ縦横替えで）'!$GG83="固定",IF('⑤案件貼り付けシート(E6~→A2へ縦横替えで）'!GK83="","",'⑤案件貼り付けシート(E6~→A2へ縦横替えで）'!GK83),"")</f>
        <v/>
      </c>
      <c r="EY87" s="154" t="str">
        <f>IF('⑤案件貼り付けシート(E6~→A2へ縦横替えで）'!$GG83="固定",IF('⑤案件貼り付けシート(E6~→A2へ縦横替えで）'!GL83="","",'⑤案件貼り付けシート(E6~→A2へ縦横替えで）'!GL83),"")</f>
        <v/>
      </c>
      <c r="EZ87" s="154" t="str">
        <f>IF('⑤案件貼り付けシート(E6~→A2へ縦横替えで）'!$GG83="固定",IF('⑤案件貼り付けシート(E6~→A2へ縦横替えで）'!GM83="","",'⑤案件貼り付けシート(E6~→A2へ縦横替えで）'!GM83),"")</f>
        <v/>
      </c>
      <c r="FA87" s="7" t="str">
        <f>IF('⑤案件貼り付けシート(E6~→A2へ縦横替えで）'!$GG83="固定",IF('⑤案件貼り付けシート(E6~→A2へ縦横替えで）'!GN83="","",'⑤案件貼り付けシート(E6~→A2へ縦横替えで）'!GN83),"")</f>
        <v/>
      </c>
      <c r="FB87" s="7" t="str">
        <f>IF('⑤案件貼り付けシート(E6~→A2へ縦横替えで）'!GO83="","",'⑤案件貼り付けシート(E6~→A2へ縦横替えで）'!GO83)</f>
        <v/>
      </c>
      <c r="FC87" s="7" t="str">
        <f>IF('⑤案件貼り付けシート(E6~→A2へ縦横替えで）'!GP83="","",'⑤案件貼り付けシート(E6~→A2へ縦横替えで）'!GP83)</f>
        <v/>
      </c>
      <c r="FD87" s="7" t="str">
        <f>IF('⑤案件貼り付けシート(E6~→A2へ縦横替えで）'!GQ83="","",'⑤案件貼り付けシート(E6~→A2へ縦横替えで）'!GQ83)</f>
        <v/>
      </c>
      <c r="FE87" s="154" t="str">
        <f>IF('⑤案件貼り付けシート(E6~→A2へ縦横替えで）'!GS83="","",'⑤案件貼り付けシート(E6~→A2へ縦横替えで）'!GS83)</f>
        <v/>
      </c>
      <c r="FF87" s="154" t="str">
        <f>IF('⑤案件貼り付けシート(E6~→A2へ縦横替えで）'!GT83="","",'⑤案件貼り付けシート(E6~→A2へ縦横替えで）'!GT83)</f>
        <v/>
      </c>
      <c r="FG87" s="7" t="str" cm="1">
        <f t="array" ref="FG87">IF('⑤案件貼り付けシート(E6~→A2へ縦横替えで）'!GU83="","",_xlfn.IFS('⑤案件貼り付けシート(E6~→A2へ縦横替えで）'!GU83="固定",1,'⑤案件貼り付けシート(E6~→A2へ縦横替えで）'!GU83="流動",2,'⑤案件貼り付けシート(E6~→A2へ縦横替えで）'!GU83="対象外",""))</f>
        <v/>
      </c>
      <c r="FH87" s="154" t="str">
        <f>IF('⑤案件貼り付けシート(E6~→A2へ縦横替えで）'!$GU83="固定",IF('⑤案件貼り付けシート(E6~→A2へ縦横替えで）'!GV83="","",'⑤案件貼り付けシート(E6~→A2へ縦横替えで）'!GV83),"")</f>
        <v/>
      </c>
      <c r="FI87" s="154" t="str">
        <f>IF('⑤案件貼り付けシート(E6~→A2へ縦横替えで）'!$GU83="固定",IF('⑤案件貼り付けシート(E6~→A2へ縦横替えで）'!GW83="","",'⑤案件貼り付けシート(E6~→A2へ縦横替えで）'!GW83),"")</f>
        <v/>
      </c>
      <c r="FJ87" s="154" t="str">
        <f>IF('⑤案件貼り付けシート(E6~→A2へ縦横替えで）'!$GU83="固定",IF('⑤案件貼り付けシート(E6~→A2へ縦横替えで）'!GX83="","",'⑤案件貼り付けシート(E6~→A2へ縦横替えで）'!GX83),"")</f>
        <v/>
      </c>
      <c r="FK87" s="154" t="str">
        <f>IF('⑤案件貼り付けシート(E6~→A2へ縦横替えで）'!$GU83="固定",IF('⑤案件貼り付けシート(E6~→A2へ縦横替えで）'!GY83="","",'⑤案件貼り付けシート(E6~→A2へ縦横替えで）'!GY83),"")</f>
        <v/>
      </c>
      <c r="FL87" s="154" t="str">
        <f>IF('⑤案件貼り付けシート(E6~→A2へ縦横替えで）'!$GU83="固定",IF('⑤案件貼り付けシート(E6~→A2へ縦横替えで）'!GZ83="","",'⑤案件貼り付けシート(E6~→A2へ縦横替えで）'!GZ83),"")</f>
        <v/>
      </c>
      <c r="FM87" s="154" t="str">
        <f>IF('⑤案件貼り付けシート(E6~→A2へ縦横替えで）'!$GU83="固定",IF('⑤案件貼り付けシート(E6~→A2へ縦横替えで）'!HA83="","",'⑤案件貼り付けシート(E6~→A2へ縦横替えで）'!HA83),"")</f>
        <v/>
      </c>
      <c r="FN87" s="7" t="str">
        <f>IF('⑤案件貼り付けシート(E6~→A2へ縦横替えで）'!$GU83="固定",IF('⑤案件貼り付けシート(E6~→A2へ縦横替えで）'!HB83="","",'⑤案件貼り付けシート(E6~→A2へ縦横替えで）'!HB83),"")</f>
        <v/>
      </c>
      <c r="FO87" s="7" t="str">
        <f>IF('⑤案件貼り付けシート(E6~→A2へ縦横替えで）'!HC83="","",'⑤案件貼り付けシート(E6~→A2へ縦横替えで）'!HC83)</f>
        <v/>
      </c>
      <c r="FP87" s="7" t="str">
        <f>IF('⑤案件貼り付けシート(E6~→A2へ縦横替えで）'!HD83="","",'⑤案件貼り付けシート(E6~→A2へ縦横替えで）'!HD83)</f>
        <v/>
      </c>
      <c r="FQ87" s="7" t="str">
        <f>IF('⑤案件貼り付けシート(E6~→A2へ縦横替えで）'!HE83="","",'⑤案件貼り付けシート(E6~→A2へ縦横替えで）'!HE83)</f>
        <v/>
      </c>
      <c r="FR87" s="154" t="str">
        <f>IF('⑤案件貼り付けシート(E6~→A2へ縦横替えで）'!HG83="","",'⑤案件貼り付けシート(E6~→A2へ縦横替えで）'!HG83)</f>
        <v/>
      </c>
      <c r="FS87" s="154" t="str">
        <f>IF('⑤案件貼り付けシート(E6~→A2へ縦横替えで）'!HH83="","",'⑤案件貼り付けシート(E6~→A2へ縦横替えで）'!HH83)</f>
        <v/>
      </c>
      <c r="FT87" s="7" t="str" cm="1">
        <f t="array" ref="FT87">IF('⑤案件貼り付けシート(E6~→A2へ縦横替えで）'!HI83="","",_xlfn.IFS('⑤案件貼り付けシート(E6~→A2へ縦横替えで）'!HI83="固定",1,'⑤案件貼り付けシート(E6~→A2へ縦横替えで）'!HI83="流動",2,'⑤案件貼り付けシート(E6~→A2へ縦横替えで）'!HI83="対象外",""))</f>
        <v/>
      </c>
      <c r="FU87" s="154" t="str">
        <f>IF('⑤案件貼り付けシート(E6~→A2へ縦横替えで）'!$HI83="固定",IF('⑤案件貼り付けシート(E6~→A2へ縦横替えで）'!HJ83="","",'⑤案件貼り付けシート(E6~→A2へ縦横替えで）'!HJ83),"")</f>
        <v/>
      </c>
      <c r="FV87" s="154" t="str">
        <f>IF('⑤案件貼り付けシート(E6~→A2へ縦横替えで）'!$HI83="固定",IF('⑤案件貼り付けシート(E6~→A2へ縦横替えで）'!HK83="","",'⑤案件貼り付けシート(E6~→A2へ縦横替えで）'!HK83),"")</f>
        <v/>
      </c>
      <c r="FW87" s="154" t="str">
        <f>IF('⑤案件貼り付けシート(E6~→A2へ縦横替えで）'!$HI83="固定",IF('⑤案件貼り付けシート(E6~→A2へ縦横替えで）'!HL83="","",'⑤案件貼り付けシート(E6~→A2へ縦横替えで）'!HL83),"")</f>
        <v/>
      </c>
      <c r="FX87" s="154" t="str">
        <f>IF('⑤案件貼り付けシート(E6~→A2へ縦横替えで）'!$HI83="固定",IF('⑤案件貼り付けシート(E6~→A2へ縦横替えで）'!HM83="","",'⑤案件貼り付けシート(E6~→A2へ縦横替えで）'!HM83),"")</f>
        <v/>
      </c>
      <c r="FY87" s="154" t="str">
        <f>IF('⑤案件貼り付けシート(E6~→A2へ縦横替えで）'!$HI83="固定",IF('⑤案件貼り付けシート(E6~→A2へ縦横替えで）'!HN83="","",'⑤案件貼り付けシート(E6~→A2へ縦横替えで）'!HN83),"")</f>
        <v/>
      </c>
      <c r="FZ87" s="154" t="str">
        <f>IF('⑤案件貼り付けシート(E6~→A2へ縦横替えで）'!$HI83="固定",IF('⑤案件貼り付けシート(E6~→A2へ縦横替えで）'!HO83="","",'⑤案件貼り付けシート(E6~→A2へ縦横替えで）'!HO83),"")</f>
        <v/>
      </c>
      <c r="GA87" s="7" t="str">
        <f>IF('⑤案件貼り付けシート(E6~→A2へ縦横替えで）'!$HI83="固定",IF('⑤案件貼り付けシート(E6~→A2へ縦横替えで）'!HP83="","",'⑤案件貼り付けシート(E6~→A2へ縦横替えで）'!HP83),"")</f>
        <v/>
      </c>
      <c r="GB87" s="7" t="str">
        <f>IF('⑤案件貼り付けシート(E6~→A2へ縦横替えで）'!HQ83="","",'⑤案件貼り付けシート(E6~→A2へ縦横替えで）'!HQ83)</f>
        <v/>
      </c>
      <c r="GC87" s="7" t="str">
        <f>IF('⑤案件貼り付けシート(E6~→A2へ縦横替えで）'!HR83="","",'⑤案件貼り付けシート(E6~→A2へ縦横替えで）'!HR83)</f>
        <v/>
      </c>
      <c r="GD87" s="7" t="str">
        <f>IF('⑤案件貼り付けシート(E6~→A2へ縦横替えで）'!HS83="","",'⑤案件貼り付けシート(E6~→A2へ縦横替えで）'!HS83)</f>
        <v/>
      </c>
      <c r="GE87" s="7"/>
      <c r="GF87" s="7"/>
      <c r="GG87" s="7"/>
      <c r="GH87" s="7"/>
      <c r="GI87" s="7"/>
      <c r="GJ87" s="7"/>
      <c r="GK87" s="7"/>
      <c r="GL87" s="7"/>
      <c r="GM87" s="48"/>
      <c r="GN87" s="7"/>
      <c r="GO87" s="7"/>
      <c r="GP87" s="7"/>
      <c r="GQ87" s="7"/>
      <c r="GR87" s="48"/>
      <c r="GS87" s="48"/>
      <c r="GT87" s="48"/>
      <c r="GU87" s="48"/>
      <c r="GV87" s="48"/>
    </row>
    <row r="88" spans="1:204">
      <c r="A88" s="7"/>
      <c r="B88" s="7"/>
      <c r="C88" s="7"/>
      <c r="D88" s="48"/>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13"/>
      <c r="AJ88" s="13"/>
      <c r="AK88" s="7"/>
      <c r="AL88" s="7"/>
      <c r="AM88" s="7"/>
      <c r="AN88" s="7"/>
      <c r="AO88" s="7"/>
      <c r="AP88" s="7"/>
      <c r="AQ88" s="7"/>
      <c r="AR88" s="153"/>
      <c r="AS88" s="7"/>
      <c r="AT88" s="7"/>
      <c r="AU88" s="7"/>
      <c r="AV88" s="7"/>
      <c r="AW88" s="7"/>
      <c r="AX88" s="7"/>
      <c r="AY88" s="7"/>
      <c r="AZ88" s="7"/>
      <c r="BA88" s="7"/>
      <c r="BB88" s="7"/>
      <c r="BC88" s="7"/>
      <c r="BD88" s="7"/>
      <c r="BE88" s="154"/>
      <c r="BF88" s="154"/>
      <c r="BG88" s="7"/>
      <c r="BH88" s="154"/>
      <c r="BI88" s="154"/>
      <c r="BJ88" s="154"/>
      <c r="BK88" s="154"/>
      <c r="BL88" s="154"/>
      <c r="BM88" s="154"/>
      <c r="BN88" s="7"/>
      <c r="BO88" s="7"/>
      <c r="BP88" s="7"/>
      <c r="BQ88" s="7"/>
      <c r="BR88" s="154"/>
      <c r="BS88" s="154"/>
      <c r="BT88" s="7"/>
      <c r="BU88" s="154"/>
      <c r="BV88" s="154"/>
      <c r="BW88" s="154"/>
      <c r="BX88" s="154"/>
      <c r="BY88" s="154"/>
      <c r="BZ88" s="154"/>
      <c r="CA88" s="7"/>
      <c r="CB88" s="7"/>
      <c r="CC88" s="7"/>
      <c r="CD88" s="7"/>
      <c r="CE88" s="154"/>
      <c r="CF88" s="154"/>
      <c r="CG88" s="7"/>
      <c r="CH88" s="154"/>
      <c r="CI88" s="154"/>
      <c r="CJ88" s="154"/>
      <c r="CK88" s="154"/>
      <c r="CL88" s="154"/>
      <c r="CM88" s="154"/>
      <c r="CN88" s="7"/>
      <c r="CO88" s="7"/>
      <c r="CP88" s="7"/>
      <c r="CQ88" s="7"/>
      <c r="CR88" s="154"/>
      <c r="CS88" s="154"/>
      <c r="CT88" s="7"/>
      <c r="CU88" s="154"/>
      <c r="CV88" s="154"/>
      <c r="CW88" s="154"/>
      <c r="CX88" s="154"/>
      <c r="CY88" s="154"/>
      <c r="CZ88" s="154"/>
      <c r="DA88" s="7"/>
      <c r="DB88" s="7"/>
      <c r="DC88" s="7"/>
      <c r="DD88" s="7"/>
      <c r="DE88" s="154"/>
      <c r="DF88" s="154"/>
      <c r="DG88" s="7"/>
      <c r="DH88" s="154"/>
      <c r="DI88" s="154"/>
      <c r="DJ88" s="154"/>
      <c r="DK88" s="154"/>
      <c r="DL88" s="154"/>
      <c r="DM88" s="154"/>
      <c r="DN88" s="7"/>
      <c r="DO88" s="7"/>
      <c r="DP88" s="7"/>
      <c r="DQ88" s="7"/>
      <c r="DR88" s="154" t="str">
        <f>IF('⑤案件貼り付けシート(E6~→A2へ縦横替えで）'!FC84="","",'⑤案件貼り付けシート(E6~→A2へ縦横替えで）'!FC84)</f>
        <v/>
      </c>
      <c r="DS88" s="154" t="str">
        <f>IF('⑤案件貼り付けシート(E6~→A2へ縦横替えで）'!FD84="","",'⑤案件貼り付けシート(E6~→A2へ縦横替えで）'!FD84)</f>
        <v/>
      </c>
      <c r="DT88" s="7" t="str" cm="1">
        <f t="array" ref="DT88">IF('⑤案件貼り付けシート(E6~→A2へ縦横替えで）'!FE84="","",_xlfn.IFS('⑤案件貼り付けシート(E6~→A2へ縦横替えで）'!FE84="固定",1,'⑤案件貼り付けシート(E6~→A2へ縦横替えで）'!FE84="流動",2,'⑤案件貼り付けシート(E6~→A2へ縦横替えで）'!FE84="対象外",""))</f>
        <v/>
      </c>
      <c r="DU88" s="154" t="str">
        <f>IF('⑤案件貼り付けシート(E6~→A2へ縦横替えで）'!$FE84="固定",IF('⑤案件貼り付けシート(E6~→A2へ縦横替えで）'!FF84="","",'⑤案件貼り付けシート(E6~→A2へ縦横替えで）'!FF84),"")</f>
        <v/>
      </c>
      <c r="DV88" s="154" t="str">
        <f>IF('⑤案件貼り付けシート(E6~→A2へ縦横替えで）'!$FE84="固定",IF('⑤案件貼り付けシート(E6~→A2へ縦横替えで）'!FG84="","",'⑤案件貼り付けシート(E6~→A2へ縦横替えで）'!FG84),"")</f>
        <v/>
      </c>
      <c r="DW88" s="154" t="str">
        <f>IF('⑤案件貼り付けシート(E6~→A2へ縦横替えで）'!$FE84="固定",IF('⑤案件貼り付けシート(E6~→A2へ縦横替えで）'!FH84="","",'⑤案件貼り付けシート(E6~→A2へ縦横替えで）'!FH84),"")</f>
        <v/>
      </c>
      <c r="DX88" s="154" t="str">
        <f>IF('⑤案件貼り付けシート(E6~→A2へ縦横替えで）'!$FE84="固定",IF('⑤案件貼り付けシート(E6~→A2へ縦横替えで）'!FI84="","",'⑤案件貼り付けシート(E6~→A2へ縦横替えで）'!FI84),"")</f>
        <v/>
      </c>
      <c r="DY88" s="154" t="str">
        <f>IF('⑤案件貼り付けシート(E6~→A2へ縦横替えで）'!$FE84="固定",IF('⑤案件貼り付けシート(E6~→A2へ縦横替えで）'!FJ84="","",'⑤案件貼り付けシート(E6~→A2へ縦横替えで）'!FJ84),"")</f>
        <v/>
      </c>
      <c r="DZ88" s="154" t="str">
        <f>IF('⑤案件貼り付けシート(E6~→A2へ縦横替えで）'!$FE84="固定",IF('⑤案件貼り付けシート(E6~→A2へ縦横替えで）'!FK84="","",'⑤案件貼り付けシート(E6~→A2へ縦横替えで）'!FK84),"")</f>
        <v/>
      </c>
      <c r="EA88" s="7" t="str">
        <f>IF('⑤案件貼り付けシート(E6~→A2へ縦横替えで）'!$FE84="固定",IF('⑤案件貼り付けシート(E6~→A2へ縦横替えで）'!FL84="","",'⑤案件貼り付けシート(E6~→A2へ縦横替えで）'!FL84),"")</f>
        <v/>
      </c>
      <c r="EB88" s="7" t="str">
        <f>IF('⑤案件貼り付けシート(E6~→A2へ縦横替えで）'!FM84="","",'⑤案件貼り付けシート(E6~→A2へ縦横替えで）'!FM84)</f>
        <v/>
      </c>
      <c r="EC88" s="7" t="str">
        <f>IF('⑤案件貼り付けシート(E6~→A2へ縦横替えで）'!FN84="","",'⑤案件貼り付けシート(E6~→A2へ縦横替えで）'!FN84)</f>
        <v/>
      </c>
      <c r="ED88" s="7" t="str">
        <f>IF('⑤案件貼り付けシート(E6~→A2へ縦横替えで）'!FO84="","",'⑤案件貼り付けシート(E6~→A2へ縦横替えで）'!FO84)</f>
        <v/>
      </c>
      <c r="EE88" s="154" t="str">
        <f>IF('⑤案件貼り付けシート(E6~→A2へ縦横替えで）'!FQ84="","",'⑤案件貼り付けシート(E6~→A2へ縦横替えで）'!FQ84)</f>
        <v/>
      </c>
      <c r="EF88" s="154" t="str">
        <f>IF('⑤案件貼り付けシート(E6~→A2へ縦横替えで）'!FR84="","",'⑤案件貼り付けシート(E6~→A2へ縦横替えで）'!FR84)</f>
        <v/>
      </c>
      <c r="EG88" s="7" t="str" cm="1">
        <f t="array" ref="EG88">IF('⑤案件貼り付けシート(E6~→A2へ縦横替えで）'!FS84="","",_xlfn.IFS('⑤案件貼り付けシート(E6~→A2へ縦横替えで）'!FS84="固定",1,'⑤案件貼り付けシート(E6~→A2へ縦横替えで）'!FS84="流動",2,'⑤案件貼り付けシート(E6~→A2へ縦横替えで）'!FS84="対象外",""))</f>
        <v/>
      </c>
      <c r="EH88" s="154" t="str">
        <f>IF('⑤案件貼り付けシート(E6~→A2へ縦横替えで）'!$FS84="固定",IF('⑤案件貼り付けシート(E6~→A2へ縦横替えで）'!FT84="","",'⑤案件貼り付けシート(E6~→A2へ縦横替えで）'!FT84),"")</f>
        <v/>
      </c>
      <c r="EI88" s="154" t="str">
        <f>IF('⑤案件貼り付けシート(E6~→A2へ縦横替えで）'!$FS84="固定",IF('⑤案件貼り付けシート(E6~→A2へ縦横替えで）'!FU84="","",'⑤案件貼り付けシート(E6~→A2へ縦横替えで）'!FU84),"")</f>
        <v/>
      </c>
      <c r="EJ88" s="154" t="str">
        <f>IF('⑤案件貼り付けシート(E6~→A2へ縦横替えで）'!$FS84="固定",IF('⑤案件貼り付けシート(E6~→A2へ縦横替えで）'!FV84="","",'⑤案件貼り付けシート(E6~→A2へ縦横替えで）'!FV84),"")</f>
        <v/>
      </c>
      <c r="EK88" s="154" t="str">
        <f>IF('⑤案件貼り付けシート(E6~→A2へ縦横替えで）'!$FS84="固定",IF('⑤案件貼り付けシート(E6~→A2へ縦横替えで）'!FW84="","",'⑤案件貼り付けシート(E6~→A2へ縦横替えで）'!FW84),"")</f>
        <v/>
      </c>
      <c r="EL88" s="154" t="str">
        <f>IF('⑤案件貼り付けシート(E6~→A2へ縦横替えで）'!$FS84="固定",IF('⑤案件貼り付けシート(E6~→A2へ縦横替えで）'!FX84="","",'⑤案件貼り付けシート(E6~→A2へ縦横替えで）'!FX84),"")</f>
        <v/>
      </c>
      <c r="EM88" s="154" t="str">
        <f>IF('⑤案件貼り付けシート(E6~→A2へ縦横替えで）'!$FS84="固定",IF('⑤案件貼り付けシート(E6~→A2へ縦横替えで）'!FY84="","",'⑤案件貼り付けシート(E6~→A2へ縦横替えで）'!FY84),"")</f>
        <v/>
      </c>
      <c r="EN88" s="7" t="str">
        <f>IF('⑤案件貼り付けシート(E6~→A2へ縦横替えで）'!$FS84="固定",IF('⑤案件貼り付けシート(E6~→A2へ縦横替えで）'!FZ84="","",'⑤案件貼り付けシート(E6~→A2へ縦横替えで）'!FZ84),"")</f>
        <v/>
      </c>
      <c r="EO88" s="7" t="str">
        <f>IF('⑤案件貼り付けシート(E6~→A2へ縦横替えで）'!GA84="","",'⑤案件貼り付けシート(E6~→A2へ縦横替えで）'!GA84)</f>
        <v/>
      </c>
      <c r="EP88" s="7" t="str">
        <f>IF('⑤案件貼り付けシート(E6~→A2へ縦横替えで）'!GB84="","",'⑤案件貼り付けシート(E6~→A2へ縦横替えで）'!GB84)</f>
        <v/>
      </c>
      <c r="EQ88" s="7" t="str">
        <f>IF('⑤案件貼り付けシート(E6~→A2へ縦横替えで）'!GC84="","",'⑤案件貼り付けシート(E6~→A2へ縦横替えで）'!GC84)</f>
        <v/>
      </c>
      <c r="ER88" s="154" t="str">
        <f>IF('⑤案件貼り付けシート(E6~→A2へ縦横替えで）'!GE84="","",'⑤案件貼り付けシート(E6~→A2へ縦横替えで）'!GE84)</f>
        <v/>
      </c>
      <c r="ES88" s="154" t="str">
        <f>IF('⑤案件貼り付けシート(E6~→A2へ縦横替えで）'!GF84="","",'⑤案件貼り付けシート(E6~→A2へ縦横替えで）'!GF84)</f>
        <v/>
      </c>
      <c r="ET88" s="7" t="str" cm="1">
        <f t="array" ref="ET88">IF('⑤案件貼り付けシート(E6~→A2へ縦横替えで）'!GG84="","",_xlfn.IFS('⑤案件貼り付けシート(E6~→A2へ縦横替えで）'!GG84="固定",1,'⑤案件貼り付けシート(E6~→A2へ縦横替えで）'!GG84="流動",2,'⑤案件貼り付けシート(E6~→A2へ縦横替えで）'!GG84="対象外",""))</f>
        <v/>
      </c>
      <c r="EU88" s="154" t="str">
        <f>IF('⑤案件貼り付けシート(E6~→A2へ縦横替えで）'!$GG84="固定",IF('⑤案件貼り付けシート(E6~→A2へ縦横替えで）'!GH84="","",'⑤案件貼り付けシート(E6~→A2へ縦横替えで）'!GH84),"")</f>
        <v/>
      </c>
      <c r="EV88" s="154" t="str">
        <f>IF('⑤案件貼り付けシート(E6~→A2へ縦横替えで）'!$GG84="固定",IF('⑤案件貼り付けシート(E6~→A2へ縦横替えで）'!GI84="","",'⑤案件貼り付けシート(E6~→A2へ縦横替えで）'!GI84),"")</f>
        <v/>
      </c>
      <c r="EW88" s="154" t="str">
        <f>IF('⑤案件貼り付けシート(E6~→A2へ縦横替えで）'!$GG84="固定",IF('⑤案件貼り付けシート(E6~→A2へ縦横替えで）'!GJ84="","",'⑤案件貼り付けシート(E6~→A2へ縦横替えで）'!GJ84),"")</f>
        <v/>
      </c>
      <c r="EX88" s="154" t="str">
        <f>IF('⑤案件貼り付けシート(E6~→A2へ縦横替えで）'!$GG84="固定",IF('⑤案件貼り付けシート(E6~→A2へ縦横替えで）'!GK84="","",'⑤案件貼り付けシート(E6~→A2へ縦横替えで）'!GK84),"")</f>
        <v/>
      </c>
      <c r="EY88" s="154" t="str">
        <f>IF('⑤案件貼り付けシート(E6~→A2へ縦横替えで）'!$GG84="固定",IF('⑤案件貼り付けシート(E6~→A2へ縦横替えで）'!GL84="","",'⑤案件貼り付けシート(E6~→A2へ縦横替えで）'!GL84),"")</f>
        <v/>
      </c>
      <c r="EZ88" s="154" t="str">
        <f>IF('⑤案件貼り付けシート(E6~→A2へ縦横替えで）'!$GG84="固定",IF('⑤案件貼り付けシート(E6~→A2へ縦横替えで）'!GM84="","",'⑤案件貼り付けシート(E6~→A2へ縦横替えで）'!GM84),"")</f>
        <v/>
      </c>
      <c r="FA88" s="7" t="str">
        <f>IF('⑤案件貼り付けシート(E6~→A2へ縦横替えで）'!$GG84="固定",IF('⑤案件貼り付けシート(E6~→A2へ縦横替えで）'!GN84="","",'⑤案件貼り付けシート(E6~→A2へ縦横替えで）'!GN84),"")</f>
        <v/>
      </c>
      <c r="FB88" s="7" t="str">
        <f>IF('⑤案件貼り付けシート(E6~→A2へ縦横替えで）'!GO84="","",'⑤案件貼り付けシート(E6~→A2へ縦横替えで）'!GO84)</f>
        <v/>
      </c>
      <c r="FC88" s="7" t="str">
        <f>IF('⑤案件貼り付けシート(E6~→A2へ縦横替えで）'!GP84="","",'⑤案件貼り付けシート(E6~→A2へ縦横替えで）'!GP84)</f>
        <v/>
      </c>
      <c r="FD88" s="7" t="str">
        <f>IF('⑤案件貼り付けシート(E6~→A2へ縦横替えで）'!GQ84="","",'⑤案件貼り付けシート(E6~→A2へ縦横替えで）'!GQ84)</f>
        <v/>
      </c>
      <c r="FE88" s="154" t="str">
        <f>IF('⑤案件貼り付けシート(E6~→A2へ縦横替えで）'!GS84="","",'⑤案件貼り付けシート(E6~→A2へ縦横替えで）'!GS84)</f>
        <v/>
      </c>
      <c r="FF88" s="154" t="str">
        <f>IF('⑤案件貼り付けシート(E6~→A2へ縦横替えで）'!GT84="","",'⑤案件貼り付けシート(E6~→A2へ縦横替えで）'!GT84)</f>
        <v/>
      </c>
      <c r="FG88" s="7" t="str" cm="1">
        <f t="array" ref="FG88">IF('⑤案件貼り付けシート(E6~→A2へ縦横替えで）'!GU84="","",_xlfn.IFS('⑤案件貼り付けシート(E6~→A2へ縦横替えで）'!GU84="固定",1,'⑤案件貼り付けシート(E6~→A2へ縦横替えで）'!GU84="流動",2,'⑤案件貼り付けシート(E6~→A2へ縦横替えで）'!GU84="対象外",""))</f>
        <v/>
      </c>
      <c r="FH88" s="154" t="str">
        <f>IF('⑤案件貼り付けシート(E6~→A2へ縦横替えで）'!$GU84="固定",IF('⑤案件貼り付けシート(E6~→A2へ縦横替えで）'!GV84="","",'⑤案件貼り付けシート(E6~→A2へ縦横替えで）'!GV84),"")</f>
        <v/>
      </c>
      <c r="FI88" s="154" t="str">
        <f>IF('⑤案件貼り付けシート(E6~→A2へ縦横替えで）'!$GU84="固定",IF('⑤案件貼り付けシート(E6~→A2へ縦横替えで）'!GW84="","",'⑤案件貼り付けシート(E6~→A2へ縦横替えで）'!GW84),"")</f>
        <v/>
      </c>
      <c r="FJ88" s="154" t="str">
        <f>IF('⑤案件貼り付けシート(E6~→A2へ縦横替えで）'!$GU84="固定",IF('⑤案件貼り付けシート(E6~→A2へ縦横替えで）'!GX84="","",'⑤案件貼り付けシート(E6~→A2へ縦横替えで）'!GX84),"")</f>
        <v/>
      </c>
      <c r="FK88" s="154" t="str">
        <f>IF('⑤案件貼り付けシート(E6~→A2へ縦横替えで）'!$GU84="固定",IF('⑤案件貼り付けシート(E6~→A2へ縦横替えで）'!GY84="","",'⑤案件貼り付けシート(E6~→A2へ縦横替えで）'!GY84),"")</f>
        <v/>
      </c>
      <c r="FL88" s="154" t="str">
        <f>IF('⑤案件貼り付けシート(E6~→A2へ縦横替えで）'!$GU84="固定",IF('⑤案件貼り付けシート(E6~→A2へ縦横替えで）'!GZ84="","",'⑤案件貼り付けシート(E6~→A2へ縦横替えで）'!GZ84),"")</f>
        <v/>
      </c>
      <c r="FM88" s="154" t="str">
        <f>IF('⑤案件貼り付けシート(E6~→A2へ縦横替えで）'!$GU84="固定",IF('⑤案件貼り付けシート(E6~→A2へ縦横替えで）'!HA84="","",'⑤案件貼り付けシート(E6~→A2へ縦横替えで）'!HA84),"")</f>
        <v/>
      </c>
      <c r="FN88" s="7" t="str">
        <f>IF('⑤案件貼り付けシート(E6~→A2へ縦横替えで）'!$GU84="固定",IF('⑤案件貼り付けシート(E6~→A2へ縦横替えで）'!HB84="","",'⑤案件貼り付けシート(E6~→A2へ縦横替えで）'!HB84),"")</f>
        <v/>
      </c>
      <c r="FO88" s="7" t="str">
        <f>IF('⑤案件貼り付けシート(E6~→A2へ縦横替えで）'!HC84="","",'⑤案件貼り付けシート(E6~→A2へ縦横替えで）'!HC84)</f>
        <v/>
      </c>
      <c r="FP88" s="7" t="str">
        <f>IF('⑤案件貼り付けシート(E6~→A2へ縦横替えで）'!HD84="","",'⑤案件貼り付けシート(E6~→A2へ縦横替えで）'!HD84)</f>
        <v/>
      </c>
      <c r="FQ88" s="7" t="str">
        <f>IF('⑤案件貼り付けシート(E6~→A2へ縦横替えで）'!HE84="","",'⑤案件貼り付けシート(E6~→A2へ縦横替えで）'!HE84)</f>
        <v/>
      </c>
      <c r="FR88" s="154" t="str">
        <f>IF('⑤案件貼り付けシート(E6~→A2へ縦横替えで）'!HG84="","",'⑤案件貼り付けシート(E6~→A2へ縦横替えで）'!HG84)</f>
        <v/>
      </c>
      <c r="FS88" s="154" t="str">
        <f>IF('⑤案件貼り付けシート(E6~→A2へ縦横替えで）'!HH84="","",'⑤案件貼り付けシート(E6~→A2へ縦横替えで）'!HH84)</f>
        <v/>
      </c>
      <c r="FT88" s="7" t="str" cm="1">
        <f t="array" ref="FT88">IF('⑤案件貼り付けシート(E6~→A2へ縦横替えで）'!HI84="","",_xlfn.IFS('⑤案件貼り付けシート(E6~→A2へ縦横替えで）'!HI84="固定",1,'⑤案件貼り付けシート(E6~→A2へ縦横替えで）'!HI84="流動",2,'⑤案件貼り付けシート(E6~→A2へ縦横替えで）'!HI84="対象外",""))</f>
        <v/>
      </c>
      <c r="FU88" s="154" t="str">
        <f>IF('⑤案件貼り付けシート(E6~→A2へ縦横替えで）'!$HI84="固定",IF('⑤案件貼り付けシート(E6~→A2へ縦横替えで）'!HJ84="","",'⑤案件貼り付けシート(E6~→A2へ縦横替えで）'!HJ84),"")</f>
        <v/>
      </c>
      <c r="FV88" s="154" t="str">
        <f>IF('⑤案件貼り付けシート(E6~→A2へ縦横替えで）'!$HI84="固定",IF('⑤案件貼り付けシート(E6~→A2へ縦横替えで）'!HK84="","",'⑤案件貼り付けシート(E6~→A2へ縦横替えで）'!HK84),"")</f>
        <v/>
      </c>
      <c r="FW88" s="154" t="str">
        <f>IF('⑤案件貼り付けシート(E6~→A2へ縦横替えで）'!$HI84="固定",IF('⑤案件貼り付けシート(E6~→A2へ縦横替えで）'!HL84="","",'⑤案件貼り付けシート(E6~→A2へ縦横替えで）'!HL84),"")</f>
        <v/>
      </c>
      <c r="FX88" s="154" t="str">
        <f>IF('⑤案件貼り付けシート(E6~→A2へ縦横替えで）'!$HI84="固定",IF('⑤案件貼り付けシート(E6~→A2へ縦横替えで）'!HM84="","",'⑤案件貼り付けシート(E6~→A2へ縦横替えで）'!HM84),"")</f>
        <v/>
      </c>
      <c r="FY88" s="154" t="str">
        <f>IF('⑤案件貼り付けシート(E6~→A2へ縦横替えで）'!$HI84="固定",IF('⑤案件貼り付けシート(E6~→A2へ縦横替えで）'!HN84="","",'⑤案件貼り付けシート(E6~→A2へ縦横替えで）'!HN84),"")</f>
        <v/>
      </c>
      <c r="FZ88" s="154" t="str">
        <f>IF('⑤案件貼り付けシート(E6~→A2へ縦横替えで）'!$HI84="固定",IF('⑤案件貼り付けシート(E6~→A2へ縦横替えで）'!HO84="","",'⑤案件貼り付けシート(E6~→A2へ縦横替えで）'!HO84),"")</f>
        <v/>
      </c>
      <c r="GA88" s="7" t="str">
        <f>IF('⑤案件貼り付けシート(E6~→A2へ縦横替えで）'!$HI84="固定",IF('⑤案件貼り付けシート(E6~→A2へ縦横替えで）'!HP84="","",'⑤案件貼り付けシート(E6~→A2へ縦横替えで）'!HP84),"")</f>
        <v/>
      </c>
      <c r="GB88" s="7" t="str">
        <f>IF('⑤案件貼り付けシート(E6~→A2へ縦横替えで）'!HQ84="","",'⑤案件貼り付けシート(E6~→A2へ縦横替えで）'!HQ84)</f>
        <v/>
      </c>
      <c r="GC88" s="7" t="str">
        <f>IF('⑤案件貼り付けシート(E6~→A2へ縦横替えで）'!HR84="","",'⑤案件貼り付けシート(E6~→A2へ縦横替えで）'!HR84)</f>
        <v/>
      </c>
      <c r="GD88" s="7" t="str">
        <f>IF('⑤案件貼り付けシート(E6~→A2へ縦横替えで）'!HS84="","",'⑤案件貼り付けシート(E6~→A2へ縦横替えで）'!HS84)</f>
        <v/>
      </c>
      <c r="GE88" s="7"/>
      <c r="GF88" s="7"/>
      <c r="GG88" s="7"/>
      <c r="GH88" s="7"/>
      <c r="GI88" s="7"/>
      <c r="GJ88" s="7"/>
      <c r="GK88" s="7"/>
      <c r="GL88" s="7"/>
      <c r="GM88" s="48"/>
      <c r="GN88" s="7"/>
      <c r="GO88" s="7"/>
      <c r="GP88" s="7"/>
      <c r="GQ88" s="7"/>
      <c r="GR88" s="48"/>
      <c r="GS88" s="48"/>
      <c r="GT88" s="48"/>
      <c r="GU88" s="48"/>
      <c r="GV88" s="48"/>
    </row>
    <row r="89" spans="1:204">
      <c r="A89" s="7"/>
      <c r="B89" s="7"/>
      <c r="C89" s="7"/>
      <c r="D89" s="48"/>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13"/>
      <c r="AJ89" s="13"/>
      <c r="AK89" s="7"/>
      <c r="AL89" s="7"/>
      <c r="AM89" s="7"/>
      <c r="AN89" s="7"/>
      <c r="AO89" s="7"/>
      <c r="AP89" s="7"/>
      <c r="AQ89" s="7"/>
      <c r="AR89" s="153"/>
      <c r="AS89" s="7"/>
      <c r="AT89" s="7"/>
      <c r="AU89" s="7"/>
      <c r="AV89" s="7"/>
      <c r="AW89" s="7"/>
      <c r="AX89" s="7"/>
      <c r="AY89" s="7"/>
      <c r="AZ89" s="7"/>
      <c r="BA89" s="7"/>
      <c r="BB89" s="7"/>
      <c r="BC89" s="7"/>
      <c r="BD89" s="7"/>
      <c r="BE89" s="154"/>
      <c r="BF89" s="154"/>
      <c r="BG89" s="7"/>
      <c r="BH89" s="154"/>
      <c r="BI89" s="154"/>
      <c r="BJ89" s="154"/>
      <c r="BK89" s="154"/>
      <c r="BL89" s="154"/>
      <c r="BM89" s="154"/>
      <c r="BN89" s="7"/>
      <c r="BO89" s="7"/>
      <c r="BP89" s="7"/>
      <c r="BQ89" s="7"/>
      <c r="BR89" s="154"/>
      <c r="BS89" s="154"/>
      <c r="BT89" s="7"/>
      <c r="BU89" s="154"/>
      <c r="BV89" s="154"/>
      <c r="BW89" s="154"/>
      <c r="BX89" s="154"/>
      <c r="BY89" s="154"/>
      <c r="BZ89" s="154"/>
      <c r="CA89" s="7"/>
      <c r="CB89" s="7"/>
      <c r="CC89" s="7"/>
      <c r="CD89" s="7"/>
      <c r="CE89" s="154"/>
      <c r="CF89" s="154"/>
      <c r="CG89" s="7"/>
      <c r="CH89" s="154"/>
      <c r="CI89" s="154"/>
      <c r="CJ89" s="154"/>
      <c r="CK89" s="154"/>
      <c r="CL89" s="154"/>
      <c r="CM89" s="154"/>
      <c r="CN89" s="7"/>
      <c r="CO89" s="7"/>
      <c r="CP89" s="7"/>
      <c r="CQ89" s="7"/>
      <c r="CR89" s="154"/>
      <c r="CS89" s="154"/>
      <c r="CT89" s="7"/>
      <c r="CU89" s="154"/>
      <c r="CV89" s="154"/>
      <c r="CW89" s="154"/>
      <c r="CX89" s="154"/>
      <c r="CY89" s="154"/>
      <c r="CZ89" s="154"/>
      <c r="DA89" s="7"/>
      <c r="DB89" s="7"/>
      <c r="DC89" s="7"/>
      <c r="DD89" s="7"/>
      <c r="DE89" s="154"/>
      <c r="DF89" s="154"/>
      <c r="DG89" s="7"/>
      <c r="DH89" s="154"/>
      <c r="DI89" s="154"/>
      <c r="DJ89" s="154"/>
      <c r="DK89" s="154"/>
      <c r="DL89" s="154"/>
      <c r="DM89" s="154"/>
      <c r="DN89" s="7"/>
      <c r="DO89" s="7"/>
      <c r="DP89" s="7"/>
      <c r="DQ89" s="7"/>
      <c r="DR89" s="154" t="str">
        <f>IF('⑤案件貼り付けシート(E6~→A2へ縦横替えで）'!FC85="","",'⑤案件貼り付けシート(E6~→A2へ縦横替えで）'!FC85)</f>
        <v/>
      </c>
      <c r="DS89" s="154" t="str">
        <f>IF('⑤案件貼り付けシート(E6~→A2へ縦横替えで）'!FD85="","",'⑤案件貼り付けシート(E6~→A2へ縦横替えで）'!FD85)</f>
        <v/>
      </c>
      <c r="DT89" s="7" t="str" cm="1">
        <f t="array" ref="DT89">IF('⑤案件貼り付けシート(E6~→A2へ縦横替えで）'!FE85="","",_xlfn.IFS('⑤案件貼り付けシート(E6~→A2へ縦横替えで）'!FE85="固定",1,'⑤案件貼り付けシート(E6~→A2へ縦横替えで）'!FE85="流動",2,'⑤案件貼り付けシート(E6~→A2へ縦横替えで）'!FE85="対象外",""))</f>
        <v/>
      </c>
      <c r="DU89" s="154" t="str">
        <f>IF('⑤案件貼り付けシート(E6~→A2へ縦横替えで）'!$FE85="固定",IF('⑤案件貼り付けシート(E6~→A2へ縦横替えで）'!FF85="","",'⑤案件貼り付けシート(E6~→A2へ縦横替えで）'!FF85),"")</f>
        <v/>
      </c>
      <c r="DV89" s="154" t="str">
        <f>IF('⑤案件貼り付けシート(E6~→A2へ縦横替えで）'!$FE85="固定",IF('⑤案件貼り付けシート(E6~→A2へ縦横替えで）'!FG85="","",'⑤案件貼り付けシート(E6~→A2へ縦横替えで）'!FG85),"")</f>
        <v/>
      </c>
      <c r="DW89" s="154" t="str">
        <f>IF('⑤案件貼り付けシート(E6~→A2へ縦横替えで）'!$FE85="固定",IF('⑤案件貼り付けシート(E6~→A2へ縦横替えで）'!FH85="","",'⑤案件貼り付けシート(E6~→A2へ縦横替えで）'!FH85),"")</f>
        <v/>
      </c>
      <c r="DX89" s="154" t="str">
        <f>IF('⑤案件貼り付けシート(E6~→A2へ縦横替えで）'!$FE85="固定",IF('⑤案件貼り付けシート(E6~→A2へ縦横替えで）'!FI85="","",'⑤案件貼り付けシート(E6~→A2へ縦横替えで）'!FI85),"")</f>
        <v/>
      </c>
      <c r="DY89" s="154" t="str">
        <f>IF('⑤案件貼り付けシート(E6~→A2へ縦横替えで）'!$FE85="固定",IF('⑤案件貼り付けシート(E6~→A2へ縦横替えで）'!FJ85="","",'⑤案件貼り付けシート(E6~→A2へ縦横替えで）'!FJ85),"")</f>
        <v/>
      </c>
      <c r="DZ89" s="154" t="str">
        <f>IF('⑤案件貼り付けシート(E6~→A2へ縦横替えで）'!$FE85="固定",IF('⑤案件貼り付けシート(E6~→A2へ縦横替えで）'!FK85="","",'⑤案件貼り付けシート(E6~→A2へ縦横替えで）'!FK85),"")</f>
        <v/>
      </c>
      <c r="EA89" s="7" t="str">
        <f>IF('⑤案件貼り付けシート(E6~→A2へ縦横替えで）'!$FE85="固定",IF('⑤案件貼り付けシート(E6~→A2へ縦横替えで）'!FL85="","",'⑤案件貼り付けシート(E6~→A2へ縦横替えで）'!FL85),"")</f>
        <v/>
      </c>
      <c r="EB89" s="7" t="str">
        <f>IF('⑤案件貼り付けシート(E6~→A2へ縦横替えで）'!FM85="","",'⑤案件貼り付けシート(E6~→A2へ縦横替えで）'!FM85)</f>
        <v/>
      </c>
      <c r="EC89" s="7" t="str">
        <f>IF('⑤案件貼り付けシート(E6~→A2へ縦横替えで）'!FN85="","",'⑤案件貼り付けシート(E6~→A2へ縦横替えで）'!FN85)</f>
        <v/>
      </c>
      <c r="ED89" s="7" t="str">
        <f>IF('⑤案件貼り付けシート(E6~→A2へ縦横替えで）'!FO85="","",'⑤案件貼り付けシート(E6~→A2へ縦横替えで）'!FO85)</f>
        <v/>
      </c>
      <c r="EE89" s="154" t="str">
        <f>IF('⑤案件貼り付けシート(E6~→A2へ縦横替えで）'!FQ85="","",'⑤案件貼り付けシート(E6~→A2へ縦横替えで）'!FQ85)</f>
        <v/>
      </c>
      <c r="EF89" s="154" t="str">
        <f>IF('⑤案件貼り付けシート(E6~→A2へ縦横替えで）'!FR85="","",'⑤案件貼り付けシート(E6~→A2へ縦横替えで）'!FR85)</f>
        <v/>
      </c>
      <c r="EG89" s="7" t="str" cm="1">
        <f t="array" ref="EG89">IF('⑤案件貼り付けシート(E6~→A2へ縦横替えで）'!FS85="","",_xlfn.IFS('⑤案件貼り付けシート(E6~→A2へ縦横替えで）'!FS85="固定",1,'⑤案件貼り付けシート(E6~→A2へ縦横替えで）'!FS85="流動",2,'⑤案件貼り付けシート(E6~→A2へ縦横替えで）'!FS85="対象外",""))</f>
        <v/>
      </c>
      <c r="EH89" s="154" t="str">
        <f>IF('⑤案件貼り付けシート(E6~→A2へ縦横替えで）'!$FS85="固定",IF('⑤案件貼り付けシート(E6~→A2へ縦横替えで）'!FT85="","",'⑤案件貼り付けシート(E6~→A2へ縦横替えで）'!FT85),"")</f>
        <v/>
      </c>
      <c r="EI89" s="154" t="str">
        <f>IF('⑤案件貼り付けシート(E6~→A2へ縦横替えで）'!$FS85="固定",IF('⑤案件貼り付けシート(E6~→A2へ縦横替えで）'!FU85="","",'⑤案件貼り付けシート(E6~→A2へ縦横替えで）'!FU85),"")</f>
        <v/>
      </c>
      <c r="EJ89" s="154" t="str">
        <f>IF('⑤案件貼り付けシート(E6~→A2へ縦横替えで）'!$FS85="固定",IF('⑤案件貼り付けシート(E6~→A2へ縦横替えで）'!FV85="","",'⑤案件貼り付けシート(E6~→A2へ縦横替えで）'!FV85),"")</f>
        <v/>
      </c>
      <c r="EK89" s="154" t="str">
        <f>IF('⑤案件貼り付けシート(E6~→A2へ縦横替えで）'!$FS85="固定",IF('⑤案件貼り付けシート(E6~→A2へ縦横替えで）'!FW85="","",'⑤案件貼り付けシート(E6~→A2へ縦横替えで）'!FW85),"")</f>
        <v/>
      </c>
      <c r="EL89" s="154" t="str">
        <f>IF('⑤案件貼り付けシート(E6~→A2へ縦横替えで）'!$FS85="固定",IF('⑤案件貼り付けシート(E6~→A2へ縦横替えで）'!FX85="","",'⑤案件貼り付けシート(E6~→A2へ縦横替えで）'!FX85),"")</f>
        <v/>
      </c>
      <c r="EM89" s="154" t="str">
        <f>IF('⑤案件貼り付けシート(E6~→A2へ縦横替えで）'!$FS85="固定",IF('⑤案件貼り付けシート(E6~→A2へ縦横替えで）'!FY85="","",'⑤案件貼り付けシート(E6~→A2へ縦横替えで）'!FY85),"")</f>
        <v/>
      </c>
      <c r="EN89" s="7" t="str">
        <f>IF('⑤案件貼り付けシート(E6~→A2へ縦横替えで）'!$FS85="固定",IF('⑤案件貼り付けシート(E6~→A2へ縦横替えで）'!FZ85="","",'⑤案件貼り付けシート(E6~→A2へ縦横替えで）'!FZ85),"")</f>
        <v/>
      </c>
      <c r="EO89" s="7" t="str">
        <f>IF('⑤案件貼り付けシート(E6~→A2へ縦横替えで）'!GA85="","",'⑤案件貼り付けシート(E6~→A2へ縦横替えで）'!GA85)</f>
        <v/>
      </c>
      <c r="EP89" s="7" t="str">
        <f>IF('⑤案件貼り付けシート(E6~→A2へ縦横替えで）'!GB85="","",'⑤案件貼り付けシート(E6~→A2へ縦横替えで）'!GB85)</f>
        <v/>
      </c>
      <c r="EQ89" s="7" t="str">
        <f>IF('⑤案件貼り付けシート(E6~→A2へ縦横替えで）'!GC85="","",'⑤案件貼り付けシート(E6~→A2へ縦横替えで）'!GC85)</f>
        <v/>
      </c>
      <c r="ER89" s="154" t="str">
        <f>IF('⑤案件貼り付けシート(E6~→A2へ縦横替えで）'!GE85="","",'⑤案件貼り付けシート(E6~→A2へ縦横替えで）'!GE85)</f>
        <v/>
      </c>
      <c r="ES89" s="154" t="str">
        <f>IF('⑤案件貼り付けシート(E6~→A2へ縦横替えで）'!GF85="","",'⑤案件貼り付けシート(E6~→A2へ縦横替えで）'!GF85)</f>
        <v/>
      </c>
      <c r="ET89" s="7" t="str" cm="1">
        <f t="array" ref="ET89">IF('⑤案件貼り付けシート(E6~→A2へ縦横替えで）'!GG85="","",_xlfn.IFS('⑤案件貼り付けシート(E6~→A2へ縦横替えで）'!GG85="固定",1,'⑤案件貼り付けシート(E6~→A2へ縦横替えで）'!GG85="流動",2,'⑤案件貼り付けシート(E6~→A2へ縦横替えで）'!GG85="対象外",""))</f>
        <v/>
      </c>
      <c r="EU89" s="154" t="str">
        <f>IF('⑤案件貼り付けシート(E6~→A2へ縦横替えで）'!$GG85="固定",IF('⑤案件貼り付けシート(E6~→A2へ縦横替えで）'!GH85="","",'⑤案件貼り付けシート(E6~→A2へ縦横替えで）'!GH85),"")</f>
        <v/>
      </c>
      <c r="EV89" s="154" t="str">
        <f>IF('⑤案件貼り付けシート(E6~→A2へ縦横替えで）'!$GG85="固定",IF('⑤案件貼り付けシート(E6~→A2へ縦横替えで）'!GI85="","",'⑤案件貼り付けシート(E6~→A2へ縦横替えで）'!GI85),"")</f>
        <v/>
      </c>
      <c r="EW89" s="154" t="str">
        <f>IF('⑤案件貼り付けシート(E6~→A2へ縦横替えで）'!$GG85="固定",IF('⑤案件貼り付けシート(E6~→A2へ縦横替えで）'!GJ85="","",'⑤案件貼り付けシート(E6~→A2へ縦横替えで）'!GJ85),"")</f>
        <v/>
      </c>
      <c r="EX89" s="154" t="str">
        <f>IF('⑤案件貼り付けシート(E6~→A2へ縦横替えで）'!$GG85="固定",IF('⑤案件貼り付けシート(E6~→A2へ縦横替えで）'!GK85="","",'⑤案件貼り付けシート(E6~→A2へ縦横替えで）'!GK85),"")</f>
        <v/>
      </c>
      <c r="EY89" s="154" t="str">
        <f>IF('⑤案件貼り付けシート(E6~→A2へ縦横替えで）'!$GG85="固定",IF('⑤案件貼り付けシート(E6~→A2へ縦横替えで）'!GL85="","",'⑤案件貼り付けシート(E6~→A2へ縦横替えで）'!GL85),"")</f>
        <v/>
      </c>
      <c r="EZ89" s="154" t="str">
        <f>IF('⑤案件貼り付けシート(E6~→A2へ縦横替えで）'!$GG85="固定",IF('⑤案件貼り付けシート(E6~→A2へ縦横替えで）'!GM85="","",'⑤案件貼り付けシート(E6~→A2へ縦横替えで）'!GM85),"")</f>
        <v/>
      </c>
      <c r="FA89" s="7" t="str">
        <f>IF('⑤案件貼り付けシート(E6~→A2へ縦横替えで）'!$GG85="固定",IF('⑤案件貼り付けシート(E6~→A2へ縦横替えで）'!GN85="","",'⑤案件貼り付けシート(E6~→A2へ縦横替えで）'!GN85),"")</f>
        <v/>
      </c>
      <c r="FB89" s="7" t="str">
        <f>IF('⑤案件貼り付けシート(E6~→A2へ縦横替えで）'!GO85="","",'⑤案件貼り付けシート(E6~→A2へ縦横替えで）'!GO85)</f>
        <v/>
      </c>
      <c r="FC89" s="7" t="str">
        <f>IF('⑤案件貼り付けシート(E6~→A2へ縦横替えで）'!GP85="","",'⑤案件貼り付けシート(E6~→A2へ縦横替えで）'!GP85)</f>
        <v/>
      </c>
      <c r="FD89" s="7" t="str">
        <f>IF('⑤案件貼り付けシート(E6~→A2へ縦横替えで）'!GQ85="","",'⑤案件貼り付けシート(E6~→A2へ縦横替えで）'!GQ85)</f>
        <v/>
      </c>
      <c r="FE89" s="154" t="str">
        <f>IF('⑤案件貼り付けシート(E6~→A2へ縦横替えで）'!GS85="","",'⑤案件貼り付けシート(E6~→A2へ縦横替えで）'!GS85)</f>
        <v/>
      </c>
      <c r="FF89" s="154" t="str">
        <f>IF('⑤案件貼り付けシート(E6~→A2へ縦横替えで）'!GT85="","",'⑤案件貼り付けシート(E6~→A2へ縦横替えで）'!GT85)</f>
        <v/>
      </c>
      <c r="FG89" s="7" t="str" cm="1">
        <f t="array" ref="FG89">IF('⑤案件貼り付けシート(E6~→A2へ縦横替えで）'!GU85="","",_xlfn.IFS('⑤案件貼り付けシート(E6~→A2へ縦横替えで）'!GU85="固定",1,'⑤案件貼り付けシート(E6~→A2へ縦横替えで）'!GU85="流動",2,'⑤案件貼り付けシート(E6~→A2へ縦横替えで）'!GU85="対象外",""))</f>
        <v/>
      </c>
      <c r="FH89" s="154" t="str">
        <f>IF('⑤案件貼り付けシート(E6~→A2へ縦横替えで）'!$GU85="固定",IF('⑤案件貼り付けシート(E6~→A2へ縦横替えで）'!GV85="","",'⑤案件貼り付けシート(E6~→A2へ縦横替えで）'!GV85),"")</f>
        <v/>
      </c>
      <c r="FI89" s="154" t="str">
        <f>IF('⑤案件貼り付けシート(E6~→A2へ縦横替えで）'!$GU85="固定",IF('⑤案件貼り付けシート(E6~→A2へ縦横替えで）'!GW85="","",'⑤案件貼り付けシート(E6~→A2へ縦横替えで）'!GW85),"")</f>
        <v/>
      </c>
      <c r="FJ89" s="154" t="str">
        <f>IF('⑤案件貼り付けシート(E6~→A2へ縦横替えで）'!$GU85="固定",IF('⑤案件貼り付けシート(E6~→A2へ縦横替えで）'!GX85="","",'⑤案件貼り付けシート(E6~→A2へ縦横替えで）'!GX85),"")</f>
        <v/>
      </c>
      <c r="FK89" s="154" t="str">
        <f>IF('⑤案件貼り付けシート(E6~→A2へ縦横替えで）'!$GU85="固定",IF('⑤案件貼り付けシート(E6~→A2へ縦横替えで）'!GY85="","",'⑤案件貼り付けシート(E6~→A2へ縦横替えで）'!GY85),"")</f>
        <v/>
      </c>
      <c r="FL89" s="154" t="str">
        <f>IF('⑤案件貼り付けシート(E6~→A2へ縦横替えで）'!$GU85="固定",IF('⑤案件貼り付けシート(E6~→A2へ縦横替えで）'!GZ85="","",'⑤案件貼り付けシート(E6~→A2へ縦横替えで）'!GZ85),"")</f>
        <v/>
      </c>
      <c r="FM89" s="154" t="str">
        <f>IF('⑤案件貼り付けシート(E6~→A2へ縦横替えで）'!$GU85="固定",IF('⑤案件貼り付けシート(E6~→A2へ縦横替えで）'!HA85="","",'⑤案件貼り付けシート(E6~→A2へ縦横替えで）'!HA85),"")</f>
        <v/>
      </c>
      <c r="FN89" s="7" t="str">
        <f>IF('⑤案件貼り付けシート(E6~→A2へ縦横替えで）'!$GU85="固定",IF('⑤案件貼り付けシート(E6~→A2へ縦横替えで）'!HB85="","",'⑤案件貼り付けシート(E6~→A2へ縦横替えで）'!HB85),"")</f>
        <v/>
      </c>
      <c r="FO89" s="7" t="str">
        <f>IF('⑤案件貼り付けシート(E6~→A2へ縦横替えで）'!HC85="","",'⑤案件貼り付けシート(E6~→A2へ縦横替えで）'!HC85)</f>
        <v/>
      </c>
      <c r="FP89" s="7" t="str">
        <f>IF('⑤案件貼り付けシート(E6~→A2へ縦横替えで）'!HD85="","",'⑤案件貼り付けシート(E6~→A2へ縦横替えで）'!HD85)</f>
        <v/>
      </c>
      <c r="FQ89" s="7" t="str">
        <f>IF('⑤案件貼り付けシート(E6~→A2へ縦横替えで）'!HE85="","",'⑤案件貼り付けシート(E6~→A2へ縦横替えで）'!HE85)</f>
        <v/>
      </c>
      <c r="FR89" s="154" t="str">
        <f>IF('⑤案件貼り付けシート(E6~→A2へ縦横替えで）'!HG85="","",'⑤案件貼り付けシート(E6~→A2へ縦横替えで）'!HG85)</f>
        <v/>
      </c>
      <c r="FS89" s="154" t="str">
        <f>IF('⑤案件貼り付けシート(E6~→A2へ縦横替えで）'!HH85="","",'⑤案件貼り付けシート(E6~→A2へ縦横替えで）'!HH85)</f>
        <v/>
      </c>
      <c r="FT89" s="7" t="str" cm="1">
        <f t="array" ref="FT89">IF('⑤案件貼り付けシート(E6~→A2へ縦横替えで）'!HI85="","",_xlfn.IFS('⑤案件貼り付けシート(E6~→A2へ縦横替えで）'!HI85="固定",1,'⑤案件貼り付けシート(E6~→A2へ縦横替えで）'!HI85="流動",2,'⑤案件貼り付けシート(E6~→A2へ縦横替えで）'!HI85="対象外",""))</f>
        <v/>
      </c>
      <c r="FU89" s="154" t="str">
        <f>IF('⑤案件貼り付けシート(E6~→A2へ縦横替えで）'!$HI85="固定",IF('⑤案件貼り付けシート(E6~→A2へ縦横替えで）'!HJ85="","",'⑤案件貼り付けシート(E6~→A2へ縦横替えで）'!HJ85),"")</f>
        <v/>
      </c>
      <c r="FV89" s="154" t="str">
        <f>IF('⑤案件貼り付けシート(E6~→A2へ縦横替えで）'!$HI85="固定",IF('⑤案件貼り付けシート(E6~→A2へ縦横替えで）'!HK85="","",'⑤案件貼り付けシート(E6~→A2へ縦横替えで）'!HK85),"")</f>
        <v/>
      </c>
      <c r="FW89" s="154" t="str">
        <f>IF('⑤案件貼り付けシート(E6~→A2へ縦横替えで）'!$HI85="固定",IF('⑤案件貼り付けシート(E6~→A2へ縦横替えで）'!HL85="","",'⑤案件貼り付けシート(E6~→A2へ縦横替えで）'!HL85),"")</f>
        <v/>
      </c>
      <c r="FX89" s="154" t="str">
        <f>IF('⑤案件貼り付けシート(E6~→A2へ縦横替えで）'!$HI85="固定",IF('⑤案件貼り付けシート(E6~→A2へ縦横替えで）'!HM85="","",'⑤案件貼り付けシート(E6~→A2へ縦横替えで）'!HM85),"")</f>
        <v/>
      </c>
      <c r="FY89" s="154" t="str">
        <f>IF('⑤案件貼り付けシート(E6~→A2へ縦横替えで）'!$HI85="固定",IF('⑤案件貼り付けシート(E6~→A2へ縦横替えで）'!HN85="","",'⑤案件貼り付けシート(E6~→A2へ縦横替えで）'!HN85),"")</f>
        <v/>
      </c>
      <c r="FZ89" s="154" t="str">
        <f>IF('⑤案件貼り付けシート(E6~→A2へ縦横替えで）'!$HI85="固定",IF('⑤案件貼り付けシート(E6~→A2へ縦横替えで）'!HO85="","",'⑤案件貼り付けシート(E6~→A2へ縦横替えで）'!HO85),"")</f>
        <v/>
      </c>
      <c r="GA89" s="7" t="str">
        <f>IF('⑤案件貼り付けシート(E6~→A2へ縦横替えで）'!$HI85="固定",IF('⑤案件貼り付けシート(E6~→A2へ縦横替えで）'!HP85="","",'⑤案件貼り付けシート(E6~→A2へ縦横替えで）'!HP85),"")</f>
        <v/>
      </c>
      <c r="GB89" s="7" t="str">
        <f>IF('⑤案件貼り付けシート(E6~→A2へ縦横替えで）'!HQ85="","",'⑤案件貼り付けシート(E6~→A2へ縦横替えで）'!HQ85)</f>
        <v/>
      </c>
      <c r="GC89" s="7" t="str">
        <f>IF('⑤案件貼り付けシート(E6~→A2へ縦横替えで）'!HR85="","",'⑤案件貼り付けシート(E6~→A2へ縦横替えで）'!HR85)</f>
        <v/>
      </c>
      <c r="GD89" s="7" t="str">
        <f>IF('⑤案件貼り付けシート(E6~→A2へ縦横替えで）'!HS85="","",'⑤案件貼り付けシート(E6~→A2へ縦横替えで）'!HS85)</f>
        <v/>
      </c>
      <c r="GE89" s="7"/>
      <c r="GF89" s="7"/>
      <c r="GG89" s="7"/>
      <c r="GH89" s="7"/>
      <c r="GI89" s="7"/>
      <c r="GJ89" s="7"/>
      <c r="GK89" s="7"/>
      <c r="GL89" s="7"/>
      <c r="GM89" s="48"/>
      <c r="GN89" s="7"/>
      <c r="GO89" s="7"/>
      <c r="GP89" s="7"/>
      <c r="GQ89" s="7"/>
      <c r="GR89" s="48"/>
      <c r="GS89" s="48"/>
      <c r="GT89" s="48"/>
      <c r="GU89" s="48"/>
      <c r="GV89" s="48"/>
    </row>
    <row r="90" spans="1:204">
      <c r="A90" s="7"/>
      <c r="B90" s="7"/>
      <c r="C90" s="7"/>
      <c r="D90" s="48"/>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13"/>
      <c r="AJ90" s="13"/>
      <c r="AK90" s="7"/>
      <c r="AL90" s="7"/>
      <c r="AM90" s="7"/>
      <c r="AN90" s="7"/>
      <c r="AO90" s="7"/>
      <c r="AP90" s="7"/>
      <c r="AQ90" s="7"/>
      <c r="AR90" s="153"/>
      <c r="AS90" s="7"/>
      <c r="AT90" s="7"/>
      <c r="AU90" s="7"/>
      <c r="AV90" s="7"/>
      <c r="AW90" s="7"/>
      <c r="AX90" s="7"/>
      <c r="AY90" s="7"/>
      <c r="AZ90" s="7"/>
      <c r="BA90" s="7"/>
      <c r="BB90" s="7"/>
      <c r="BC90" s="7"/>
      <c r="BD90" s="7"/>
      <c r="BE90" s="154"/>
      <c r="BF90" s="154"/>
      <c r="BG90" s="7"/>
      <c r="BH90" s="154"/>
      <c r="BI90" s="154"/>
      <c r="BJ90" s="154"/>
      <c r="BK90" s="154"/>
      <c r="BL90" s="154"/>
      <c r="BM90" s="154"/>
      <c r="BN90" s="7"/>
      <c r="BO90" s="7"/>
      <c r="BP90" s="7"/>
      <c r="BQ90" s="7"/>
      <c r="BR90" s="154"/>
      <c r="BS90" s="154"/>
      <c r="BT90" s="7"/>
      <c r="BU90" s="154"/>
      <c r="BV90" s="154"/>
      <c r="BW90" s="154"/>
      <c r="BX90" s="154"/>
      <c r="BY90" s="154"/>
      <c r="BZ90" s="154"/>
      <c r="CA90" s="7"/>
      <c r="CB90" s="7"/>
      <c r="CC90" s="7"/>
      <c r="CD90" s="7"/>
      <c r="CE90" s="154"/>
      <c r="CF90" s="154"/>
      <c r="CG90" s="7"/>
      <c r="CH90" s="154"/>
      <c r="CI90" s="154"/>
      <c r="CJ90" s="154"/>
      <c r="CK90" s="154"/>
      <c r="CL90" s="154"/>
      <c r="CM90" s="154"/>
      <c r="CN90" s="7"/>
      <c r="CO90" s="7"/>
      <c r="CP90" s="7"/>
      <c r="CQ90" s="7"/>
      <c r="CR90" s="154"/>
      <c r="CS90" s="154"/>
      <c r="CT90" s="7"/>
      <c r="CU90" s="154"/>
      <c r="CV90" s="154"/>
      <c r="CW90" s="154"/>
      <c r="CX90" s="154"/>
      <c r="CY90" s="154"/>
      <c r="CZ90" s="154"/>
      <c r="DA90" s="7"/>
      <c r="DB90" s="7"/>
      <c r="DC90" s="7"/>
      <c r="DD90" s="7"/>
      <c r="DE90" s="154"/>
      <c r="DF90" s="154"/>
      <c r="DG90" s="7"/>
      <c r="DH90" s="154"/>
      <c r="DI90" s="154"/>
      <c r="DJ90" s="154"/>
      <c r="DK90" s="154"/>
      <c r="DL90" s="154"/>
      <c r="DM90" s="154"/>
      <c r="DN90" s="7"/>
      <c r="DO90" s="7"/>
      <c r="DP90" s="7"/>
      <c r="DQ90" s="7"/>
      <c r="DR90" s="154" t="str">
        <f>IF('⑤案件貼り付けシート(E6~→A2へ縦横替えで）'!FC86="","",'⑤案件貼り付けシート(E6~→A2へ縦横替えで）'!FC86)</f>
        <v/>
      </c>
      <c r="DS90" s="154" t="str">
        <f>IF('⑤案件貼り付けシート(E6~→A2へ縦横替えで）'!FD86="","",'⑤案件貼り付けシート(E6~→A2へ縦横替えで）'!FD86)</f>
        <v/>
      </c>
      <c r="DT90" s="7" t="str" cm="1">
        <f t="array" ref="DT90">IF('⑤案件貼り付けシート(E6~→A2へ縦横替えで）'!FE86="","",_xlfn.IFS('⑤案件貼り付けシート(E6~→A2へ縦横替えで）'!FE86="固定",1,'⑤案件貼り付けシート(E6~→A2へ縦横替えで）'!FE86="流動",2,'⑤案件貼り付けシート(E6~→A2へ縦横替えで）'!FE86="対象外",""))</f>
        <v/>
      </c>
      <c r="DU90" s="154" t="str">
        <f>IF('⑤案件貼り付けシート(E6~→A2へ縦横替えで）'!$FE86="固定",IF('⑤案件貼り付けシート(E6~→A2へ縦横替えで）'!FF86="","",'⑤案件貼り付けシート(E6~→A2へ縦横替えで）'!FF86),"")</f>
        <v/>
      </c>
      <c r="DV90" s="154" t="str">
        <f>IF('⑤案件貼り付けシート(E6~→A2へ縦横替えで）'!$FE86="固定",IF('⑤案件貼り付けシート(E6~→A2へ縦横替えで）'!FG86="","",'⑤案件貼り付けシート(E6~→A2へ縦横替えで）'!FG86),"")</f>
        <v/>
      </c>
      <c r="DW90" s="154" t="str">
        <f>IF('⑤案件貼り付けシート(E6~→A2へ縦横替えで）'!$FE86="固定",IF('⑤案件貼り付けシート(E6~→A2へ縦横替えで）'!FH86="","",'⑤案件貼り付けシート(E6~→A2へ縦横替えで）'!FH86),"")</f>
        <v/>
      </c>
      <c r="DX90" s="154" t="str">
        <f>IF('⑤案件貼り付けシート(E6~→A2へ縦横替えで）'!$FE86="固定",IF('⑤案件貼り付けシート(E6~→A2へ縦横替えで）'!FI86="","",'⑤案件貼り付けシート(E6~→A2へ縦横替えで）'!FI86),"")</f>
        <v/>
      </c>
      <c r="DY90" s="154" t="str">
        <f>IF('⑤案件貼り付けシート(E6~→A2へ縦横替えで）'!$FE86="固定",IF('⑤案件貼り付けシート(E6~→A2へ縦横替えで）'!FJ86="","",'⑤案件貼り付けシート(E6~→A2へ縦横替えで）'!FJ86),"")</f>
        <v/>
      </c>
      <c r="DZ90" s="154" t="str">
        <f>IF('⑤案件貼り付けシート(E6~→A2へ縦横替えで）'!$FE86="固定",IF('⑤案件貼り付けシート(E6~→A2へ縦横替えで）'!FK86="","",'⑤案件貼り付けシート(E6~→A2へ縦横替えで）'!FK86),"")</f>
        <v/>
      </c>
      <c r="EA90" s="7" t="str">
        <f>IF('⑤案件貼り付けシート(E6~→A2へ縦横替えで）'!$FE86="固定",IF('⑤案件貼り付けシート(E6~→A2へ縦横替えで）'!FL86="","",'⑤案件貼り付けシート(E6~→A2へ縦横替えで）'!FL86),"")</f>
        <v/>
      </c>
      <c r="EB90" s="7" t="str">
        <f>IF('⑤案件貼り付けシート(E6~→A2へ縦横替えで）'!FM86="","",'⑤案件貼り付けシート(E6~→A2へ縦横替えで）'!FM86)</f>
        <v/>
      </c>
      <c r="EC90" s="7" t="str">
        <f>IF('⑤案件貼り付けシート(E6~→A2へ縦横替えで）'!FN86="","",'⑤案件貼り付けシート(E6~→A2へ縦横替えで）'!FN86)</f>
        <v/>
      </c>
      <c r="ED90" s="7" t="str">
        <f>IF('⑤案件貼り付けシート(E6~→A2へ縦横替えで）'!FO86="","",'⑤案件貼り付けシート(E6~→A2へ縦横替えで）'!FO86)</f>
        <v/>
      </c>
      <c r="EE90" s="154" t="str">
        <f>IF('⑤案件貼り付けシート(E6~→A2へ縦横替えで）'!FQ86="","",'⑤案件貼り付けシート(E6~→A2へ縦横替えで）'!FQ86)</f>
        <v/>
      </c>
      <c r="EF90" s="154" t="str">
        <f>IF('⑤案件貼り付けシート(E6~→A2へ縦横替えで）'!FR86="","",'⑤案件貼り付けシート(E6~→A2へ縦横替えで）'!FR86)</f>
        <v/>
      </c>
      <c r="EG90" s="7" t="str" cm="1">
        <f t="array" ref="EG90">IF('⑤案件貼り付けシート(E6~→A2へ縦横替えで）'!FS86="","",_xlfn.IFS('⑤案件貼り付けシート(E6~→A2へ縦横替えで）'!FS86="固定",1,'⑤案件貼り付けシート(E6~→A2へ縦横替えで）'!FS86="流動",2,'⑤案件貼り付けシート(E6~→A2へ縦横替えで）'!FS86="対象外",""))</f>
        <v/>
      </c>
      <c r="EH90" s="154" t="str">
        <f>IF('⑤案件貼り付けシート(E6~→A2へ縦横替えで）'!$FS86="固定",IF('⑤案件貼り付けシート(E6~→A2へ縦横替えで）'!FT86="","",'⑤案件貼り付けシート(E6~→A2へ縦横替えで）'!FT86),"")</f>
        <v/>
      </c>
      <c r="EI90" s="154" t="str">
        <f>IF('⑤案件貼り付けシート(E6~→A2へ縦横替えで）'!$FS86="固定",IF('⑤案件貼り付けシート(E6~→A2へ縦横替えで）'!FU86="","",'⑤案件貼り付けシート(E6~→A2へ縦横替えで）'!FU86),"")</f>
        <v/>
      </c>
      <c r="EJ90" s="154" t="str">
        <f>IF('⑤案件貼り付けシート(E6~→A2へ縦横替えで）'!$FS86="固定",IF('⑤案件貼り付けシート(E6~→A2へ縦横替えで）'!FV86="","",'⑤案件貼り付けシート(E6~→A2へ縦横替えで）'!FV86),"")</f>
        <v/>
      </c>
      <c r="EK90" s="154" t="str">
        <f>IF('⑤案件貼り付けシート(E6~→A2へ縦横替えで）'!$FS86="固定",IF('⑤案件貼り付けシート(E6~→A2へ縦横替えで）'!FW86="","",'⑤案件貼り付けシート(E6~→A2へ縦横替えで）'!FW86),"")</f>
        <v/>
      </c>
      <c r="EL90" s="154" t="str">
        <f>IF('⑤案件貼り付けシート(E6~→A2へ縦横替えで）'!$FS86="固定",IF('⑤案件貼り付けシート(E6~→A2へ縦横替えで）'!FX86="","",'⑤案件貼り付けシート(E6~→A2へ縦横替えで）'!FX86),"")</f>
        <v/>
      </c>
      <c r="EM90" s="154" t="str">
        <f>IF('⑤案件貼り付けシート(E6~→A2へ縦横替えで）'!$FS86="固定",IF('⑤案件貼り付けシート(E6~→A2へ縦横替えで）'!FY86="","",'⑤案件貼り付けシート(E6~→A2へ縦横替えで）'!FY86),"")</f>
        <v/>
      </c>
      <c r="EN90" s="7" t="str">
        <f>IF('⑤案件貼り付けシート(E6~→A2へ縦横替えで）'!$FS86="固定",IF('⑤案件貼り付けシート(E6~→A2へ縦横替えで）'!FZ86="","",'⑤案件貼り付けシート(E6~→A2へ縦横替えで）'!FZ86),"")</f>
        <v/>
      </c>
      <c r="EO90" s="7" t="str">
        <f>IF('⑤案件貼り付けシート(E6~→A2へ縦横替えで）'!GA86="","",'⑤案件貼り付けシート(E6~→A2へ縦横替えで）'!GA86)</f>
        <v/>
      </c>
      <c r="EP90" s="7" t="str">
        <f>IF('⑤案件貼り付けシート(E6~→A2へ縦横替えで）'!GB86="","",'⑤案件貼り付けシート(E6~→A2へ縦横替えで）'!GB86)</f>
        <v/>
      </c>
      <c r="EQ90" s="7" t="str">
        <f>IF('⑤案件貼り付けシート(E6~→A2へ縦横替えで）'!GC86="","",'⑤案件貼り付けシート(E6~→A2へ縦横替えで）'!GC86)</f>
        <v/>
      </c>
      <c r="ER90" s="154" t="str">
        <f>IF('⑤案件貼り付けシート(E6~→A2へ縦横替えで）'!GE86="","",'⑤案件貼り付けシート(E6~→A2へ縦横替えで）'!GE86)</f>
        <v/>
      </c>
      <c r="ES90" s="154" t="str">
        <f>IF('⑤案件貼り付けシート(E6~→A2へ縦横替えで）'!GF86="","",'⑤案件貼り付けシート(E6~→A2へ縦横替えで）'!GF86)</f>
        <v/>
      </c>
      <c r="ET90" s="7" t="str" cm="1">
        <f t="array" ref="ET90">IF('⑤案件貼り付けシート(E6~→A2へ縦横替えで）'!GG86="","",_xlfn.IFS('⑤案件貼り付けシート(E6~→A2へ縦横替えで）'!GG86="固定",1,'⑤案件貼り付けシート(E6~→A2へ縦横替えで）'!GG86="流動",2,'⑤案件貼り付けシート(E6~→A2へ縦横替えで）'!GG86="対象外",""))</f>
        <v/>
      </c>
      <c r="EU90" s="154" t="str">
        <f>IF('⑤案件貼り付けシート(E6~→A2へ縦横替えで）'!$GG86="固定",IF('⑤案件貼り付けシート(E6~→A2へ縦横替えで）'!GH86="","",'⑤案件貼り付けシート(E6~→A2へ縦横替えで）'!GH86),"")</f>
        <v/>
      </c>
      <c r="EV90" s="154" t="str">
        <f>IF('⑤案件貼り付けシート(E6~→A2へ縦横替えで）'!$GG86="固定",IF('⑤案件貼り付けシート(E6~→A2へ縦横替えで）'!GI86="","",'⑤案件貼り付けシート(E6~→A2へ縦横替えで）'!GI86),"")</f>
        <v/>
      </c>
      <c r="EW90" s="154" t="str">
        <f>IF('⑤案件貼り付けシート(E6~→A2へ縦横替えで）'!$GG86="固定",IF('⑤案件貼り付けシート(E6~→A2へ縦横替えで）'!GJ86="","",'⑤案件貼り付けシート(E6~→A2へ縦横替えで）'!GJ86),"")</f>
        <v/>
      </c>
      <c r="EX90" s="154" t="str">
        <f>IF('⑤案件貼り付けシート(E6~→A2へ縦横替えで）'!$GG86="固定",IF('⑤案件貼り付けシート(E6~→A2へ縦横替えで）'!GK86="","",'⑤案件貼り付けシート(E6~→A2へ縦横替えで）'!GK86),"")</f>
        <v/>
      </c>
      <c r="EY90" s="154" t="str">
        <f>IF('⑤案件貼り付けシート(E6~→A2へ縦横替えで）'!$GG86="固定",IF('⑤案件貼り付けシート(E6~→A2へ縦横替えで）'!GL86="","",'⑤案件貼り付けシート(E6~→A2へ縦横替えで）'!GL86),"")</f>
        <v/>
      </c>
      <c r="EZ90" s="154" t="str">
        <f>IF('⑤案件貼り付けシート(E6~→A2へ縦横替えで）'!$GG86="固定",IF('⑤案件貼り付けシート(E6~→A2へ縦横替えで）'!GM86="","",'⑤案件貼り付けシート(E6~→A2へ縦横替えで）'!GM86),"")</f>
        <v/>
      </c>
      <c r="FA90" s="7" t="str">
        <f>IF('⑤案件貼り付けシート(E6~→A2へ縦横替えで）'!$GG86="固定",IF('⑤案件貼り付けシート(E6~→A2へ縦横替えで）'!GN86="","",'⑤案件貼り付けシート(E6~→A2へ縦横替えで）'!GN86),"")</f>
        <v/>
      </c>
      <c r="FB90" s="7" t="str">
        <f>IF('⑤案件貼り付けシート(E6~→A2へ縦横替えで）'!GO86="","",'⑤案件貼り付けシート(E6~→A2へ縦横替えで）'!GO86)</f>
        <v/>
      </c>
      <c r="FC90" s="7" t="str">
        <f>IF('⑤案件貼り付けシート(E6~→A2へ縦横替えで）'!GP86="","",'⑤案件貼り付けシート(E6~→A2へ縦横替えで）'!GP86)</f>
        <v/>
      </c>
      <c r="FD90" s="7" t="str">
        <f>IF('⑤案件貼り付けシート(E6~→A2へ縦横替えで）'!GQ86="","",'⑤案件貼り付けシート(E6~→A2へ縦横替えで）'!GQ86)</f>
        <v/>
      </c>
      <c r="FE90" s="154" t="str">
        <f>IF('⑤案件貼り付けシート(E6~→A2へ縦横替えで）'!GS86="","",'⑤案件貼り付けシート(E6~→A2へ縦横替えで）'!GS86)</f>
        <v/>
      </c>
      <c r="FF90" s="154" t="str">
        <f>IF('⑤案件貼り付けシート(E6~→A2へ縦横替えで）'!GT86="","",'⑤案件貼り付けシート(E6~→A2へ縦横替えで）'!GT86)</f>
        <v/>
      </c>
      <c r="FG90" s="7" t="str" cm="1">
        <f t="array" ref="FG90">IF('⑤案件貼り付けシート(E6~→A2へ縦横替えで）'!GU86="","",_xlfn.IFS('⑤案件貼り付けシート(E6~→A2へ縦横替えで）'!GU86="固定",1,'⑤案件貼り付けシート(E6~→A2へ縦横替えで）'!GU86="流動",2,'⑤案件貼り付けシート(E6~→A2へ縦横替えで）'!GU86="対象外",""))</f>
        <v/>
      </c>
      <c r="FH90" s="154" t="str">
        <f>IF('⑤案件貼り付けシート(E6~→A2へ縦横替えで）'!$GU86="固定",IF('⑤案件貼り付けシート(E6~→A2へ縦横替えで）'!GV86="","",'⑤案件貼り付けシート(E6~→A2へ縦横替えで）'!GV86),"")</f>
        <v/>
      </c>
      <c r="FI90" s="154" t="str">
        <f>IF('⑤案件貼り付けシート(E6~→A2へ縦横替えで）'!$GU86="固定",IF('⑤案件貼り付けシート(E6~→A2へ縦横替えで）'!GW86="","",'⑤案件貼り付けシート(E6~→A2へ縦横替えで）'!GW86),"")</f>
        <v/>
      </c>
      <c r="FJ90" s="154" t="str">
        <f>IF('⑤案件貼り付けシート(E6~→A2へ縦横替えで）'!$GU86="固定",IF('⑤案件貼り付けシート(E6~→A2へ縦横替えで）'!GX86="","",'⑤案件貼り付けシート(E6~→A2へ縦横替えで）'!GX86),"")</f>
        <v/>
      </c>
      <c r="FK90" s="154" t="str">
        <f>IF('⑤案件貼り付けシート(E6~→A2へ縦横替えで）'!$GU86="固定",IF('⑤案件貼り付けシート(E6~→A2へ縦横替えで）'!GY86="","",'⑤案件貼り付けシート(E6~→A2へ縦横替えで）'!GY86),"")</f>
        <v/>
      </c>
      <c r="FL90" s="154" t="str">
        <f>IF('⑤案件貼り付けシート(E6~→A2へ縦横替えで）'!$GU86="固定",IF('⑤案件貼り付けシート(E6~→A2へ縦横替えで）'!GZ86="","",'⑤案件貼り付けシート(E6~→A2へ縦横替えで）'!GZ86),"")</f>
        <v/>
      </c>
      <c r="FM90" s="154" t="str">
        <f>IF('⑤案件貼り付けシート(E6~→A2へ縦横替えで）'!$GU86="固定",IF('⑤案件貼り付けシート(E6~→A2へ縦横替えで）'!HA86="","",'⑤案件貼り付けシート(E6~→A2へ縦横替えで）'!HA86),"")</f>
        <v/>
      </c>
      <c r="FN90" s="7" t="str">
        <f>IF('⑤案件貼り付けシート(E6~→A2へ縦横替えで）'!$GU86="固定",IF('⑤案件貼り付けシート(E6~→A2へ縦横替えで）'!HB86="","",'⑤案件貼り付けシート(E6~→A2へ縦横替えで）'!HB86),"")</f>
        <v/>
      </c>
      <c r="FO90" s="7" t="str">
        <f>IF('⑤案件貼り付けシート(E6~→A2へ縦横替えで）'!HC86="","",'⑤案件貼り付けシート(E6~→A2へ縦横替えで）'!HC86)</f>
        <v/>
      </c>
      <c r="FP90" s="7" t="str">
        <f>IF('⑤案件貼り付けシート(E6~→A2へ縦横替えで）'!HD86="","",'⑤案件貼り付けシート(E6~→A2へ縦横替えで）'!HD86)</f>
        <v/>
      </c>
      <c r="FQ90" s="7" t="str">
        <f>IF('⑤案件貼り付けシート(E6~→A2へ縦横替えで）'!HE86="","",'⑤案件貼り付けシート(E6~→A2へ縦横替えで）'!HE86)</f>
        <v/>
      </c>
      <c r="FR90" s="154" t="str">
        <f>IF('⑤案件貼り付けシート(E6~→A2へ縦横替えで）'!HG86="","",'⑤案件貼り付けシート(E6~→A2へ縦横替えで）'!HG86)</f>
        <v/>
      </c>
      <c r="FS90" s="154" t="str">
        <f>IF('⑤案件貼り付けシート(E6~→A2へ縦横替えで）'!HH86="","",'⑤案件貼り付けシート(E6~→A2へ縦横替えで）'!HH86)</f>
        <v/>
      </c>
      <c r="FT90" s="7" t="str" cm="1">
        <f t="array" ref="FT90">IF('⑤案件貼り付けシート(E6~→A2へ縦横替えで）'!HI86="","",_xlfn.IFS('⑤案件貼り付けシート(E6~→A2へ縦横替えで）'!HI86="固定",1,'⑤案件貼り付けシート(E6~→A2へ縦横替えで）'!HI86="流動",2,'⑤案件貼り付けシート(E6~→A2へ縦横替えで）'!HI86="対象外",""))</f>
        <v/>
      </c>
      <c r="FU90" s="154" t="str">
        <f>IF('⑤案件貼り付けシート(E6~→A2へ縦横替えで）'!$HI86="固定",IF('⑤案件貼り付けシート(E6~→A2へ縦横替えで）'!HJ86="","",'⑤案件貼り付けシート(E6~→A2へ縦横替えで）'!HJ86),"")</f>
        <v/>
      </c>
      <c r="FV90" s="154" t="str">
        <f>IF('⑤案件貼り付けシート(E6~→A2へ縦横替えで）'!$HI86="固定",IF('⑤案件貼り付けシート(E6~→A2へ縦横替えで）'!HK86="","",'⑤案件貼り付けシート(E6~→A2へ縦横替えで）'!HK86),"")</f>
        <v/>
      </c>
      <c r="FW90" s="154" t="str">
        <f>IF('⑤案件貼り付けシート(E6~→A2へ縦横替えで）'!$HI86="固定",IF('⑤案件貼り付けシート(E6~→A2へ縦横替えで）'!HL86="","",'⑤案件貼り付けシート(E6~→A2へ縦横替えで）'!HL86),"")</f>
        <v/>
      </c>
      <c r="FX90" s="154" t="str">
        <f>IF('⑤案件貼り付けシート(E6~→A2へ縦横替えで）'!$HI86="固定",IF('⑤案件貼り付けシート(E6~→A2へ縦横替えで）'!HM86="","",'⑤案件貼り付けシート(E6~→A2へ縦横替えで）'!HM86),"")</f>
        <v/>
      </c>
      <c r="FY90" s="154" t="str">
        <f>IF('⑤案件貼り付けシート(E6~→A2へ縦横替えで）'!$HI86="固定",IF('⑤案件貼り付けシート(E6~→A2へ縦横替えで）'!HN86="","",'⑤案件貼り付けシート(E6~→A2へ縦横替えで）'!HN86),"")</f>
        <v/>
      </c>
      <c r="FZ90" s="154" t="str">
        <f>IF('⑤案件貼り付けシート(E6~→A2へ縦横替えで）'!$HI86="固定",IF('⑤案件貼り付けシート(E6~→A2へ縦横替えで）'!HO86="","",'⑤案件貼り付けシート(E6~→A2へ縦横替えで）'!HO86),"")</f>
        <v/>
      </c>
      <c r="GA90" s="7" t="str">
        <f>IF('⑤案件貼り付けシート(E6~→A2へ縦横替えで）'!$HI86="固定",IF('⑤案件貼り付けシート(E6~→A2へ縦横替えで）'!HP86="","",'⑤案件貼り付けシート(E6~→A2へ縦横替えで）'!HP86),"")</f>
        <v/>
      </c>
      <c r="GB90" s="7" t="str">
        <f>IF('⑤案件貼り付けシート(E6~→A2へ縦横替えで）'!HQ86="","",'⑤案件貼り付けシート(E6~→A2へ縦横替えで）'!HQ86)</f>
        <v/>
      </c>
      <c r="GC90" s="7" t="str">
        <f>IF('⑤案件貼り付けシート(E6~→A2へ縦横替えで）'!HR86="","",'⑤案件貼り付けシート(E6~→A2へ縦横替えで）'!HR86)</f>
        <v/>
      </c>
      <c r="GD90" s="7" t="str">
        <f>IF('⑤案件貼り付けシート(E6~→A2へ縦横替えで）'!HS86="","",'⑤案件貼り付けシート(E6~→A2へ縦横替えで）'!HS86)</f>
        <v/>
      </c>
      <c r="GE90" s="7"/>
      <c r="GF90" s="7"/>
      <c r="GG90" s="7"/>
      <c r="GH90" s="7"/>
      <c r="GI90" s="7"/>
      <c r="GJ90" s="7"/>
      <c r="GK90" s="7"/>
      <c r="GL90" s="7"/>
      <c r="GM90" s="48"/>
      <c r="GN90" s="7"/>
      <c r="GO90" s="7"/>
      <c r="GP90" s="7"/>
      <c r="GQ90" s="7"/>
      <c r="GR90" s="48"/>
      <c r="GS90" s="48"/>
      <c r="GT90" s="48"/>
      <c r="GU90" s="48"/>
      <c r="GV90" s="48"/>
    </row>
    <row r="91" spans="1:204">
      <c r="A91" s="7"/>
      <c r="B91" s="7"/>
      <c r="C91" s="7"/>
      <c r="D91" s="48"/>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13"/>
      <c r="AJ91" s="13"/>
      <c r="AK91" s="7"/>
      <c r="AL91" s="7"/>
      <c r="AM91" s="7"/>
      <c r="AN91" s="7"/>
      <c r="AO91" s="7"/>
      <c r="AP91" s="7"/>
      <c r="AQ91" s="7"/>
      <c r="AR91" s="153"/>
      <c r="AS91" s="7"/>
      <c r="AT91" s="7"/>
      <c r="AU91" s="7"/>
      <c r="AV91" s="7"/>
      <c r="AW91" s="7"/>
      <c r="AX91" s="7"/>
      <c r="AY91" s="7"/>
      <c r="AZ91" s="7"/>
      <c r="BA91" s="7"/>
      <c r="BB91" s="7"/>
      <c r="BC91" s="7"/>
      <c r="BD91" s="7"/>
      <c r="BE91" s="154"/>
      <c r="BF91" s="154"/>
      <c r="BG91" s="7"/>
      <c r="BH91" s="154"/>
      <c r="BI91" s="154"/>
      <c r="BJ91" s="154"/>
      <c r="BK91" s="154"/>
      <c r="BL91" s="154"/>
      <c r="BM91" s="154"/>
      <c r="BN91" s="7"/>
      <c r="BO91" s="7"/>
      <c r="BP91" s="7"/>
      <c r="BQ91" s="7"/>
      <c r="BR91" s="154"/>
      <c r="BS91" s="154"/>
      <c r="BT91" s="7"/>
      <c r="BU91" s="154"/>
      <c r="BV91" s="154"/>
      <c r="BW91" s="154"/>
      <c r="BX91" s="154"/>
      <c r="BY91" s="154"/>
      <c r="BZ91" s="154"/>
      <c r="CA91" s="7"/>
      <c r="CB91" s="7"/>
      <c r="CC91" s="7"/>
      <c r="CD91" s="7"/>
      <c r="CE91" s="154"/>
      <c r="CF91" s="154"/>
      <c r="CG91" s="7"/>
      <c r="CH91" s="154"/>
      <c r="CI91" s="154"/>
      <c r="CJ91" s="154"/>
      <c r="CK91" s="154"/>
      <c r="CL91" s="154"/>
      <c r="CM91" s="154"/>
      <c r="CN91" s="7"/>
      <c r="CO91" s="7"/>
      <c r="CP91" s="7"/>
      <c r="CQ91" s="7"/>
      <c r="CR91" s="154"/>
      <c r="CS91" s="154"/>
      <c r="CT91" s="7"/>
      <c r="CU91" s="154"/>
      <c r="CV91" s="154"/>
      <c r="CW91" s="154"/>
      <c r="CX91" s="154"/>
      <c r="CY91" s="154"/>
      <c r="CZ91" s="154"/>
      <c r="DA91" s="7"/>
      <c r="DB91" s="7"/>
      <c r="DC91" s="7"/>
      <c r="DD91" s="7"/>
      <c r="DE91" s="154"/>
      <c r="DF91" s="154"/>
      <c r="DG91" s="7"/>
      <c r="DH91" s="154"/>
      <c r="DI91" s="154"/>
      <c r="DJ91" s="154"/>
      <c r="DK91" s="154"/>
      <c r="DL91" s="154"/>
      <c r="DM91" s="154"/>
      <c r="DN91" s="7"/>
      <c r="DO91" s="7"/>
      <c r="DP91" s="7"/>
      <c r="DQ91" s="7"/>
      <c r="DR91" s="154" t="str">
        <f>IF('⑤案件貼り付けシート(E6~→A2へ縦横替えで）'!FC87="","",'⑤案件貼り付けシート(E6~→A2へ縦横替えで）'!FC87)</f>
        <v/>
      </c>
      <c r="DS91" s="154" t="str">
        <f>IF('⑤案件貼り付けシート(E6~→A2へ縦横替えで）'!FD87="","",'⑤案件貼り付けシート(E6~→A2へ縦横替えで）'!FD87)</f>
        <v/>
      </c>
      <c r="DT91" s="7" t="str" cm="1">
        <f t="array" ref="DT91">IF('⑤案件貼り付けシート(E6~→A2へ縦横替えで）'!FE87="","",_xlfn.IFS('⑤案件貼り付けシート(E6~→A2へ縦横替えで）'!FE87="固定",1,'⑤案件貼り付けシート(E6~→A2へ縦横替えで）'!FE87="流動",2,'⑤案件貼り付けシート(E6~→A2へ縦横替えで）'!FE87="対象外",""))</f>
        <v/>
      </c>
      <c r="DU91" s="154" t="str">
        <f>IF('⑤案件貼り付けシート(E6~→A2へ縦横替えで）'!$FE87="固定",IF('⑤案件貼り付けシート(E6~→A2へ縦横替えで）'!FF87="","",'⑤案件貼り付けシート(E6~→A2へ縦横替えで）'!FF87),"")</f>
        <v/>
      </c>
      <c r="DV91" s="154" t="str">
        <f>IF('⑤案件貼り付けシート(E6~→A2へ縦横替えで）'!$FE87="固定",IF('⑤案件貼り付けシート(E6~→A2へ縦横替えで）'!FG87="","",'⑤案件貼り付けシート(E6~→A2へ縦横替えで）'!FG87),"")</f>
        <v/>
      </c>
      <c r="DW91" s="154" t="str">
        <f>IF('⑤案件貼り付けシート(E6~→A2へ縦横替えで）'!$FE87="固定",IF('⑤案件貼り付けシート(E6~→A2へ縦横替えで）'!FH87="","",'⑤案件貼り付けシート(E6~→A2へ縦横替えで）'!FH87),"")</f>
        <v/>
      </c>
      <c r="DX91" s="154" t="str">
        <f>IF('⑤案件貼り付けシート(E6~→A2へ縦横替えで）'!$FE87="固定",IF('⑤案件貼り付けシート(E6~→A2へ縦横替えで）'!FI87="","",'⑤案件貼り付けシート(E6~→A2へ縦横替えで）'!FI87),"")</f>
        <v/>
      </c>
      <c r="DY91" s="154" t="str">
        <f>IF('⑤案件貼り付けシート(E6~→A2へ縦横替えで）'!$FE87="固定",IF('⑤案件貼り付けシート(E6~→A2へ縦横替えで）'!FJ87="","",'⑤案件貼り付けシート(E6~→A2へ縦横替えで）'!FJ87),"")</f>
        <v/>
      </c>
      <c r="DZ91" s="154" t="str">
        <f>IF('⑤案件貼り付けシート(E6~→A2へ縦横替えで）'!$FE87="固定",IF('⑤案件貼り付けシート(E6~→A2へ縦横替えで）'!FK87="","",'⑤案件貼り付けシート(E6~→A2へ縦横替えで）'!FK87),"")</f>
        <v/>
      </c>
      <c r="EA91" s="7" t="str">
        <f>IF('⑤案件貼り付けシート(E6~→A2へ縦横替えで）'!$FE87="固定",IF('⑤案件貼り付けシート(E6~→A2へ縦横替えで）'!FL87="","",'⑤案件貼り付けシート(E6~→A2へ縦横替えで）'!FL87),"")</f>
        <v/>
      </c>
      <c r="EB91" s="7" t="str">
        <f>IF('⑤案件貼り付けシート(E6~→A2へ縦横替えで）'!FM87="","",'⑤案件貼り付けシート(E6~→A2へ縦横替えで）'!FM87)</f>
        <v/>
      </c>
      <c r="EC91" s="7" t="str">
        <f>IF('⑤案件貼り付けシート(E6~→A2へ縦横替えで）'!FN87="","",'⑤案件貼り付けシート(E6~→A2へ縦横替えで）'!FN87)</f>
        <v/>
      </c>
      <c r="ED91" s="7" t="str">
        <f>IF('⑤案件貼り付けシート(E6~→A2へ縦横替えで）'!FO87="","",'⑤案件貼り付けシート(E6~→A2へ縦横替えで）'!FO87)</f>
        <v/>
      </c>
      <c r="EE91" s="154" t="str">
        <f>IF('⑤案件貼り付けシート(E6~→A2へ縦横替えで）'!FQ87="","",'⑤案件貼り付けシート(E6~→A2へ縦横替えで）'!FQ87)</f>
        <v/>
      </c>
      <c r="EF91" s="154" t="str">
        <f>IF('⑤案件貼り付けシート(E6~→A2へ縦横替えで）'!FR87="","",'⑤案件貼り付けシート(E6~→A2へ縦横替えで）'!FR87)</f>
        <v/>
      </c>
      <c r="EG91" s="7" t="str" cm="1">
        <f t="array" ref="EG91">IF('⑤案件貼り付けシート(E6~→A2へ縦横替えで）'!FS87="","",_xlfn.IFS('⑤案件貼り付けシート(E6~→A2へ縦横替えで）'!FS87="固定",1,'⑤案件貼り付けシート(E6~→A2へ縦横替えで）'!FS87="流動",2,'⑤案件貼り付けシート(E6~→A2へ縦横替えで）'!FS87="対象外",""))</f>
        <v/>
      </c>
      <c r="EH91" s="154" t="str">
        <f>IF('⑤案件貼り付けシート(E6~→A2へ縦横替えで）'!$FS87="固定",IF('⑤案件貼り付けシート(E6~→A2へ縦横替えで）'!FT87="","",'⑤案件貼り付けシート(E6~→A2へ縦横替えで）'!FT87),"")</f>
        <v/>
      </c>
      <c r="EI91" s="154" t="str">
        <f>IF('⑤案件貼り付けシート(E6~→A2へ縦横替えで）'!$FS87="固定",IF('⑤案件貼り付けシート(E6~→A2へ縦横替えで）'!FU87="","",'⑤案件貼り付けシート(E6~→A2へ縦横替えで）'!FU87),"")</f>
        <v/>
      </c>
      <c r="EJ91" s="154" t="str">
        <f>IF('⑤案件貼り付けシート(E6~→A2へ縦横替えで）'!$FS87="固定",IF('⑤案件貼り付けシート(E6~→A2へ縦横替えで）'!FV87="","",'⑤案件貼り付けシート(E6~→A2へ縦横替えで）'!FV87),"")</f>
        <v/>
      </c>
      <c r="EK91" s="154" t="str">
        <f>IF('⑤案件貼り付けシート(E6~→A2へ縦横替えで）'!$FS87="固定",IF('⑤案件貼り付けシート(E6~→A2へ縦横替えで）'!FW87="","",'⑤案件貼り付けシート(E6~→A2へ縦横替えで）'!FW87),"")</f>
        <v/>
      </c>
      <c r="EL91" s="154" t="str">
        <f>IF('⑤案件貼り付けシート(E6~→A2へ縦横替えで）'!$FS87="固定",IF('⑤案件貼り付けシート(E6~→A2へ縦横替えで）'!FX87="","",'⑤案件貼り付けシート(E6~→A2へ縦横替えで）'!FX87),"")</f>
        <v/>
      </c>
      <c r="EM91" s="154" t="str">
        <f>IF('⑤案件貼り付けシート(E6~→A2へ縦横替えで）'!$FS87="固定",IF('⑤案件貼り付けシート(E6~→A2へ縦横替えで）'!FY87="","",'⑤案件貼り付けシート(E6~→A2へ縦横替えで）'!FY87),"")</f>
        <v/>
      </c>
      <c r="EN91" s="7" t="str">
        <f>IF('⑤案件貼り付けシート(E6~→A2へ縦横替えで）'!$FS87="固定",IF('⑤案件貼り付けシート(E6~→A2へ縦横替えで）'!FZ87="","",'⑤案件貼り付けシート(E6~→A2へ縦横替えで）'!FZ87),"")</f>
        <v/>
      </c>
      <c r="EO91" s="7" t="str">
        <f>IF('⑤案件貼り付けシート(E6~→A2へ縦横替えで）'!GA87="","",'⑤案件貼り付けシート(E6~→A2へ縦横替えで）'!GA87)</f>
        <v/>
      </c>
      <c r="EP91" s="7" t="str">
        <f>IF('⑤案件貼り付けシート(E6~→A2へ縦横替えで）'!GB87="","",'⑤案件貼り付けシート(E6~→A2へ縦横替えで）'!GB87)</f>
        <v/>
      </c>
      <c r="EQ91" s="7" t="str">
        <f>IF('⑤案件貼り付けシート(E6~→A2へ縦横替えで）'!GC87="","",'⑤案件貼り付けシート(E6~→A2へ縦横替えで）'!GC87)</f>
        <v/>
      </c>
      <c r="ER91" s="154" t="str">
        <f>IF('⑤案件貼り付けシート(E6~→A2へ縦横替えで）'!GE87="","",'⑤案件貼り付けシート(E6~→A2へ縦横替えで）'!GE87)</f>
        <v/>
      </c>
      <c r="ES91" s="154" t="str">
        <f>IF('⑤案件貼り付けシート(E6~→A2へ縦横替えで）'!GF87="","",'⑤案件貼り付けシート(E6~→A2へ縦横替えで）'!GF87)</f>
        <v/>
      </c>
      <c r="ET91" s="7" t="str" cm="1">
        <f t="array" ref="ET91">IF('⑤案件貼り付けシート(E6~→A2へ縦横替えで）'!GG87="","",_xlfn.IFS('⑤案件貼り付けシート(E6~→A2へ縦横替えで）'!GG87="固定",1,'⑤案件貼り付けシート(E6~→A2へ縦横替えで）'!GG87="流動",2,'⑤案件貼り付けシート(E6~→A2へ縦横替えで）'!GG87="対象外",""))</f>
        <v/>
      </c>
      <c r="EU91" s="154" t="str">
        <f>IF('⑤案件貼り付けシート(E6~→A2へ縦横替えで）'!$GG87="固定",IF('⑤案件貼り付けシート(E6~→A2へ縦横替えで）'!GH87="","",'⑤案件貼り付けシート(E6~→A2へ縦横替えで）'!GH87),"")</f>
        <v/>
      </c>
      <c r="EV91" s="154" t="str">
        <f>IF('⑤案件貼り付けシート(E6~→A2へ縦横替えで）'!$GG87="固定",IF('⑤案件貼り付けシート(E6~→A2へ縦横替えで）'!GI87="","",'⑤案件貼り付けシート(E6~→A2へ縦横替えで）'!GI87),"")</f>
        <v/>
      </c>
      <c r="EW91" s="154" t="str">
        <f>IF('⑤案件貼り付けシート(E6~→A2へ縦横替えで）'!$GG87="固定",IF('⑤案件貼り付けシート(E6~→A2へ縦横替えで）'!GJ87="","",'⑤案件貼り付けシート(E6~→A2へ縦横替えで）'!GJ87),"")</f>
        <v/>
      </c>
      <c r="EX91" s="154" t="str">
        <f>IF('⑤案件貼り付けシート(E6~→A2へ縦横替えで）'!$GG87="固定",IF('⑤案件貼り付けシート(E6~→A2へ縦横替えで）'!GK87="","",'⑤案件貼り付けシート(E6~→A2へ縦横替えで）'!GK87),"")</f>
        <v/>
      </c>
      <c r="EY91" s="154" t="str">
        <f>IF('⑤案件貼り付けシート(E6~→A2へ縦横替えで）'!$GG87="固定",IF('⑤案件貼り付けシート(E6~→A2へ縦横替えで）'!GL87="","",'⑤案件貼り付けシート(E6~→A2へ縦横替えで）'!GL87),"")</f>
        <v/>
      </c>
      <c r="EZ91" s="154" t="str">
        <f>IF('⑤案件貼り付けシート(E6~→A2へ縦横替えで）'!$GG87="固定",IF('⑤案件貼り付けシート(E6~→A2へ縦横替えで）'!GM87="","",'⑤案件貼り付けシート(E6~→A2へ縦横替えで）'!GM87),"")</f>
        <v/>
      </c>
      <c r="FA91" s="7" t="str">
        <f>IF('⑤案件貼り付けシート(E6~→A2へ縦横替えで）'!$GG87="固定",IF('⑤案件貼り付けシート(E6~→A2へ縦横替えで）'!GN87="","",'⑤案件貼り付けシート(E6~→A2へ縦横替えで）'!GN87),"")</f>
        <v/>
      </c>
      <c r="FB91" s="7" t="str">
        <f>IF('⑤案件貼り付けシート(E6~→A2へ縦横替えで）'!GO87="","",'⑤案件貼り付けシート(E6~→A2へ縦横替えで）'!GO87)</f>
        <v/>
      </c>
      <c r="FC91" s="7" t="str">
        <f>IF('⑤案件貼り付けシート(E6~→A2へ縦横替えで）'!GP87="","",'⑤案件貼り付けシート(E6~→A2へ縦横替えで）'!GP87)</f>
        <v/>
      </c>
      <c r="FD91" s="7" t="str">
        <f>IF('⑤案件貼り付けシート(E6~→A2へ縦横替えで）'!GQ87="","",'⑤案件貼り付けシート(E6~→A2へ縦横替えで）'!GQ87)</f>
        <v/>
      </c>
      <c r="FE91" s="154" t="str">
        <f>IF('⑤案件貼り付けシート(E6~→A2へ縦横替えで）'!GS87="","",'⑤案件貼り付けシート(E6~→A2へ縦横替えで）'!GS87)</f>
        <v/>
      </c>
      <c r="FF91" s="154" t="str">
        <f>IF('⑤案件貼り付けシート(E6~→A2へ縦横替えで）'!GT87="","",'⑤案件貼り付けシート(E6~→A2へ縦横替えで）'!GT87)</f>
        <v/>
      </c>
      <c r="FG91" s="7" t="str" cm="1">
        <f t="array" ref="FG91">IF('⑤案件貼り付けシート(E6~→A2へ縦横替えで）'!GU87="","",_xlfn.IFS('⑤案件貼り付けシート(E6~→A2へ縦横替えで）'!GU87="固定",1,'⑤案件貼り付けシート(E6~→A2へ縦横替えで）'!GU87="流動",2,'⑤案件貼り付けシート(E6~→A2へ縦横替えで）'!GU87="対象外",""))</f>
        <v/>
      </c>
      <c r="FH91" s="154" t="str">
        <f>IF('⑤案件貼り付けシート(E6~→A2へ縦横替えで）'!$GU87="固定",IF('⑤案件貼り付けシート(E6~→A2へ縦横替えで）'!GV87="","",'⑤案件貼り付けシート(E6~→A2へ縦横替えで）'!GV87),"")</f>
        <v/>
      </c>
      <c r="FI91" s="154" t="str">
        <f>IF('⑤案件貼り付けシート(E6~→A2へ縦横替えで）'!$GU87="固定",IF('⑤案件貼り付けシート(E6~→A2へ縦横替えで）'!GW87="","",'⑤案件貼り付けシート(E6~→A2へ縦横替えで）'!GW87),"")</f>
        <v/>
      </c>
      <c r="FJ91" s="154" t="str">
        <f>IF('⑤案件貼り付けシート(E6~→A2へ縦横替えで）'!$GU87="固定",IF('⑤案件貼り付けシート(E6~→A2へ縦横替えで）'!GX87="","",'⑤案件貼り付けシート(E6~→A2へ縦横替えで）'!GX87),"")</f>
        <v/>
      </c>
      <c r="FK91" s="154" t="str">
        <f>IF('⑤案件貼り付けシート(E6~→A2へ縦横替えで）'!$GU87="固定",IF('⑤案件貼り付けシート(E6~→A2へ縦横替えで）'!GY87="","",'⑤案件貼り付けシート(E6~→A2へ縦横替えで）'!GY87),"")</f>
        <v/>
      </c>
      <c r="FL91" s="154" t="str">
        <f>IF('⑤案件貼り付けシート(E6~→A2へ縦横替えで）'!$GU87="固定",IF('⑤案件貼り付けシート(E6~→A2へ縦横替えで）'!GZ87="","",'⑤案件貼り付けシート(E6~→A2へ縦横替えで）'!GZ87),"")</f>
        <v/>
      </c>
      <c r="FM91" s="154" t="str">
        <f>IF('⑤案件貼り付けシート(E6~→A2へ縦横替えで）'!$GU87="固定",IF('⑤案件貼り付けシート(E6~→A2へ縦横替えで）'!HA87="","",'⑤案件貼り付けシート(E6~→A2へ縦横替えで）'!HA87),"")</f>
        <v/>
      </c>
      <c r="FN91" s="7" t="str">
        <f>IF('⑤案件貼り付けシート(E6~→A2へ縦横替えで）'!$GU87="固定",IF('⑤案件貼り付けシート(E6~→A2へ縦横替えで）'!HB87="","",'⑤案件貼り付けシート(E6~→A2へ縦横替えで）'!HB87),"")</f>
        <v/>
      </c>
      <c r="FO91" s="7" t="str">
        <f>IF('⑤案件貼り付けシート(E6~→A2へ縦横替えで）'!HC87="","",'⑤案件貼り付けシート(E6~→A2へ縦横替えで）'!HC87)</f>
        <v/>
      </c>
      <c r="FP91" s="7" t="str">
        <f>IF('⑤案件貼り付けシート(E6~→A2へ縦横替えで）'!HD87="","",'⑤案件貼り付けシート(E6~→A2へ縦横替えで）'!HD87)</f>
        <v/>
      </c>
      <c r="FQ91" s="7" t="str">
        <f>IF('⑤案件貼り付けシート(E6~→A2へ縦横替えで）'!HE87="","",'⑤案件貼り付けシート(E6~→A2へ縦横替えで）'!HE87)</f>
        <v/>
      </c>
      <c r="FR91" s="154" t="str">
        <f>IF('⑤案件貼り付けシート(E6~→A2へ縦横替えで）'!HG87="","",'⑤案件貼り付けシート(E6~→A2へ縦横替えで）'!HG87)</f>
        <v/>
      </c>
      <c r="FS91" s="154" t="str">
        <f>IF('⑤案件貼り付けシート(E6~→A2へ縦横替えで）'!HH87="","",'⑤案件貼り付けシート(E6~→A2へ縦横替えで）'!HH87)</f>
        <v/>
      </c>
      <c r="FT91" s="7" t="str" cm="1">
        <f t="array" ref="FT91">IF('⑤案件貼り付けシート(E6~→A2へ縦横替えで）'!HI87="","",_xlfn.IFS('⑤案件貼り付けシート(E6~→A2へ縦横替えで）'!HI87="固定",1,'⑤案件貼り付けシート(E6~→A2へ縦横替えで）'!HI87="流動",2,'⑤案件貼り付けシート(E6~→A2へ縦横替えで）'!HI87="対象外",""))</f>
        <v/>
      </c>
      <c r="FU91" s="154" t="str">
        <f>IF('⑤案件貼り付けシート(E6~→A2へ縦横替えで）'!$HI87="固定",IF('⑤案件貼り付けシート(E6~→A2へ縦横替えで）'!HJ87="","",'⑤案件貼り付けシート(E6~→A2へ縦横替えで）'!HJ87),"")</f>
        <v/>
      </c>
      <c r="FV91" s="154" t="str">
        <f>IF('⑤案件貼り付けシート(E6~→A2へ縦横替えで）'!$HI87="固定",IF('⑤案件貼り付けシート(E6~→A2へ縦横替えで）'!HK87="","",'⑤案件貼り付けシート(E6~→A2へ縦横替えで）'!HK87),"")</f>
        <v/>
      </c>
      <c r="FW91" s="154" t="str">
        <f>IF('⑤案件貼り付けシート(E6~→A2へ縦横替えで）'!$HI87="固定",IF('⑤案件貼り付けシート(E6~→A2へ縦横替えで）'!HL87="","",'⑤案件貼り付けシート(E6~→A2へ縦横替えで）'!HL87),"")</f>
        <v/>
      </c>
      <c r="FX91" s="154" t="str">
        <f>IF('⑤案件貼り付けシート(E6~→A2へ縦横替えで）'!$HI87="固定",IF('⑤案件貼り付けシート(E6~→A2へ縦横替えで）'!HM87="","",'⑤案件貼り付けシート(E6~→A2へ縦横替えで）'!HM87),"")</f>
        <v/>
      </c>
      <c r="FY91" s="154" t="str">
        <f>IF('⑤案件貼り付けシート(E6~→A2へ縦横替えで）'!$HI87="固定",IF('⑤案件貼り付けシート(E6~→A2へ縦横替えで）'!HN87="","",'⑤案件貼り付けシート(E6~→A2へ縦横替えで）'!HN87),"")</f>
        <v/>
      </c>
      <c r="FZ91" s="154" t="str">
        <f>IF('⑤案件貼り付けシート(E6~→A2へ縦横替えで）'!$HI87="固定",IF('⑤案件貼り付けシート(E6~→A2へ縦横替えで）'!HO87="","",'⑤案件貼り付けシート(E6~→A2へ縦横替えで）'!HO87),"")</f>
        <v/>
      </c>
      <c r="GA91" s="7" t="str">
        <f>IF('⑤案件貼り付けシート(E6~→A2へ縦横替えで）'!$HI87="固定",IF('⑤案件貼り付けシート(E6~→A2へ縦横替えで）'!HP87="","",'⑤案件貼り付けシート(E6~→A2へ縦横替えで）'!HP87),"")</f>
        <v/>
      </c>
      <c r="GB91" s="7" t="str">
        <f>IF('⑤案件貼り付けシート(E6~→A2へ縦横替えで）'!HQ87="","",'⑤案件貼り付けシート(E6~→A2へ縦横替えで）'!HQ87)</f>
        <v/>
      </c>
      <c r="GC91" s="7" t="str">
        <f>IF('⑤案件貼り付けシート(E6~→A2へ縦横替えで）'!HR87="","",'⑤案件貼り付けシート(E6~→A2へ縦横替えで）'!HR87)</f>
        <v/>
      </c>
      <c r="GD91" s="7" t="str">
        <f>IF('⑤案件貼り付けシート(E6~→A2へ縦横替えで）'!HS87="","",'⑤案件貼り付けシート(E6~→A2へ縦横替えで）'!HS87)</f>
        <v/>
      </c>
      <c r="GE91" s="7"/>
      <c r="GF91" s="7"/>
      <c r="GG91" s="7"/>
      <c r="GH91" s="7"/>
      <c r="GI91" s="7"/>
      <c r="GJ91" s="7"/>
      <c r="GK91" s="7"/>
      <c r="GL91" s="7"/>
      <c r="GM91" s="48"/>
      <c r="GN91" s="7"/>
      <c r="GO91" s="7"/>
      <c r="GP91" s="7"/>
      <c r="GQ91" s="7"/>
      <c r="GR91" s="48"/>
      <c r="GS91" s="48"/>
      <c r="GT91" s="48"/>
      <c r="GU91" s="48"/>
      <c r="GV91" s="48"/>
    </row>
    <row r="92" spans="1:204">
      <c r="A92" s="7"/>
      <c r="B92" s="7"/>
      <c r="C92" s="7"/>
      <c r="D92" s="48"/>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13"/>
      <c r="AJ92" s="13"/>
      <c r="AK92" s="7"/>
      <c r="AL92" s="7"/>
      <c r="AM92" s="7"/>
      <c r="AN92" s="7"/>
      <c r="AO92" s="7"/>
      <c r="AP92" s="7"/>
      <c r="AQ92" s="7"/>
      <c r="AR92" s="153"/>
      <c r="AS92" s="7"/>
      <c r="AT92" s="7"/>
      <c r="AU92" s="7"/>
      <c r="AV92" s="7"/>
      <c r="AW92" s="7"/>
      <c r="AX92" s="7"/>
      <c r="AY92" s="7"/>
      <c r="AZ92" s="7"/>
      <c r="BA92" s="7"/>
      <c r="BB92" s="7"/>
      <c r="BC92" s="7"/>
      <c r="BD92" s="7"/>
      <c r="BE92" s="154"/>
      <c r="BF92" s="154"/>
      <c r="BG92" s="7"/>
      <c r="BH92" s="154"/>
      <c r="BI92" s="154"/>
      <c r="BJ92" s="154"/>
      <c r="BK92" s="154"/>
      <c r="BL92" s="154"/>
      <c r="BM92" s="154"/>
      <c r="BN92" s="7"/>
      <c r="BO92" s="7"/>
      <c r="BP92" s="7"/>
      <c r="BQ92" s="7"/>
      <c r="BR92" s="154"/>
      <c r="BS92" s="154"/>
      <c r="BT92" s="7"/>
      <c r="BU92" s="154"/>
      <c r="BV92" s="154"/>
      <c r="BW92" s="154"/>
      <c r="BX92" s="154"/>
      <c r="BY92" s="154"/>
      <c r="BZ92" s="154"/>
      <c r="CA92" s="7"/>
      <c r="CB92" s="7"/>
      <c r="CC92" s="7"/>
      <c r="CD92" s="7"/>
      <c r="CE92" s="154"/>
      <c r="CF92" s="154"/>
      <c r="CG92" s="7"/>
      <c r="CH92" s="154"/>
      <c r="CI92" s="154"/>
      <c r="CJ92" s="154"/>
      <c r="CK92" s="154"/>
      <c r="CL92" s="154"/>
      <c r="CM92" s="154"/>
      <c r="CN92" s="7"/>
      <c r="CO92" s="7"/>
      <c r="CP92" s="7"/>
      <c r="CQ92" s="7"/>
      <c r="CR92" s="154"/>
      <c r="CS92" s="154"/>
      <c r="CT92" s="7"/>
      <c r="CU92" s="154"/>
      <c r="CV92" s="154"/>
      <c r="CW92" s="154"/>
      <c r="CX92" s="154"/>
      <c r="CY92" s="154"/>
      <c r="CZ92" s="154"/>
      <c r="DA92" s="7"/>
      <c r="DB92" s="7"/>
      <c r="DC92" s="7"/>
      <c r="DD92" s="7"/>
      <c r="DE92" s="154"/>
      <c r="DF92" s="154"/>
      <c r="DG92" s="7"/>
      <c r="DH92" s="154"/>
      <c r="DI92" s="154"/>
      <c r="DJ92" s="154"/>
      <c r="DK92" s="154"/>
      <c r="DL92" s="154"/>
      <c r="DM92" s="154"/>
      <c r="DN92" s="7"/>
      <c r="DO92" s="7"/>
      <c r="DP92" s="7"/>
      <c r="DQ92" s="7"/>
      <c r="DR92" s="154" t="str">
        <f>IF('⑤案件貼り付けシート(E6~→A2へ縦横替えで）'!FC88="","",'⑤案件貼り付けシート(E6~→A2へ縦横替えで）'!FC88)</f>
        <v/>
      </c>
      <c r="DS92" s="154" t="str">
        <f>IF('⑤案件貼り付けシート(E6~→A2へ縦横替えで）'!FD88="","",'⑤案件貼り付けシート(E6~→A2へ縦横替えで）'!FD88)</f>
        <v/>
      </c>
      <c r="DT92" s="7" t="str" cm="1">
        <f t="array" ref="DT92">IF('⑤案件貼り付けシート(E6~→A2へ縦横替えで）'!FE88="","",_xlfn.IFS('⑤案件貼り付けシート(E6~→A2へ縦横替えで）'!FE88="固定",1,'⑤案件貼り付けシート(E6~→A2へ縦横替えで）'!FE88="流動",2,'⑤案件貼り付けシート(E6~→A2へ縦横替えで）'!FE88="対象外",""))</f>
        <v/>
      </c>
      <c r="DU92" s="154" t="str">
        <f>IF('⑤案件貼り付けシート(E6~→A2へ縦横替えで）'!$FE88="固定",IF('⑤案件貼り付けシート(E6~→A2へ縦横替えで）'!FF88="","",'⑤案件貼り付けシート(E6~→A2へ縦横替えで）'!FF88),"")</f>
        <v/>
      </c>
      <c r="DV92" s="154" t="str">
        <f>IF('⑤案件貼り付けシート(E6~→A2へ縦横替えで）'!$FE88="固定",IF('⑤案件貼り付けシート(E6~→A2へ縦横替えで）'!FG88="","",'⑤案件貼り付けシート(E6~→A2へ縦横替えで）'!FG88),"")</f>
        <v/>
      </c>
      <c r="DW92" s="154" t="str">
        <f>IF('⑤案件貼り付けシート(E6~→A2へ縦横替えで）'!$FE88="固定",IF('⑤案件貼り付けシート(E6~→A2へ縦横替えで）'!FH88="","",'⑤案件貼り付けシート(E6~→A2へ縦横替えで）'!FH88),"")</f>
        <v/>
      </c>
      <c r="DX92" s="154" t="str">
        <f>IF('⑤案件貼り付けシート(E6~→A2へ縦横替えで）'!$FE88="固定",IF('⑤案件貼り付けシート(E6~→A2へ縦横替えで）'!FI88="","",'⑤案件貼り付けシート(E6~→A2へ縦横替えで）'!FI88),"")</f>
        <v/>
      </c>
      <c r="DY92" s="154" t="str">
        <f>IF('⑤案件貼り付けシート(E6~→A2へ縦横替えで）'!$FE88="固定",IF('⑤案件貼り付けシート(E6~→A2へ縦横替えで）'!FJ88="","",'⑤案件貼り付けシート(E6~→A2へ縦横替えで）'!FJ88),"")</f>
        <v/>
      </c>
      <c r="DZ92" s="154" t="str">
        <f>IF('⑤案件貼り付けシート(E6~→A2へ縦横替えで）'!$FE88="固定",IF('⑤案件貼り付けシート(E6~→A2へ縦横替えで）'!FK88="","",'⑤案件貼り付けシート(E6~→A2へ縦横替えで）'!FK88),"")</f>
        <v/>
      </c>
      <c r="EA92" s="7" t="str">
        <f>IF('⑤案件貼り付けシート(E6~→A2へ縦横替えで）'!$FE88="固定",IF('⑤案件貼り付けシート(E6~→A2へ縦横替えで）'!FL88="","",'⑤案件貼り付けシート(E6~→A2へ縦横替えで）'!FL88),"")</f>
        <v/>
      </c>
      <c r="EB92" s="7" t="str">
        <f>IF('⑤案件貼り付けシート(E6~→A2へ縦横替えで）'!FM88="","",'⑤案件貼り付けシート(E6~→A2へ縦横替えで）'!FM88)</f>
        <v/>
      </c>
      <c r="EC92" s="7" t="str">
        <f>IF('⑤案件貼り付けシート(E6~→A2へ縦横替えで）'!FN88="","",'⑤案件貼り付けシート(E6~→A2へ縦横替えで）'!FN88)</f>
        <v/>
      </c>
      <c r="ED92" s="7" t="str">
        <f>IF('⑤案件貼り付けシート(E6~→A2へ縦横替えで）'!FO88="","",'⑤案件貼り付けシート(E6~→A2へ縦横替えで）'!FO88)</f>
        <v/>
      </c>
      <c r="EE92" s="154" t="str">
        <f>IF('⑤案件貼り付けシート(E6~→A2へ縦横替えで）'!FQ88="","",'⑤案件貼り付けシート(E6~→A2へ縦横替えで）'!FQ88)</f>
        <v/>
      </c>
      <c r="EF92" s="154" t="str">
        <f>IF('⑤案件貼り付けシート(E6~→A2へ縦横替えで）'!FR88="","",'⑤案件貼り付けシート(E6~→A2へ縦横替えで）'!FR88)</f>
        <v/>
      </c>
      <c r="EG92" s="7" t="str" cm="1">
        <f t="array" ref="EG92">IF('⑤案件貼り付けシート(E6~→A2へ縦横替えで）'!FS88="","",_xlfn.IFS('⑤案件貼り付けシート(E6~→A2へ縦横替えで）'!FS88="固定",1,'⑤案件貼り付けシート(E6~→A2へ縦横替えで）'!FS88="流動",2,'⑤案件貼り付けシート(E6~→A2へ縦横替えで）'!FS88="対象外",""))</f>
        <v/>
      </c>
      <c r="EH92" s="154" t="str">
        <f>IF('⑤案件貼り付けシート(E6~→A2へ縦横替えで）'!$FS88="固定",IF('⑤案件貼り付けシート(E6~→A2へ縦横替えで）'!FT88="","",'⑤案件貼り付けシート(E6~→A2へ縦横替えで）'!FT88),"")</f>
        <v/>
      </c>
      <c r="EI92" s="154" t="str">
        <f>IF('⑤案件貼り付けシート(E6~→A2へ縦横替えで）'!$FS88="固定",IF('⑤案件貼り付けシート(E6~→A2へ縦横替えで）'!FU88="","",'⑤案件貼り付けシート(E6~→A2へ縦横替えで）'!FU88),"")</f>
        <v/>
      </c>
      <c r="EJ92" s="154" t="str">
        <f>IF('⑤案件貼り付けシート(E6~→A2へ縦横替えで）'!$FS88="固定",IF('⑤案件貼り付けシート(E6~→A2へ縦横替えで）'!FV88="","",'⑤案件貼り付けシート(E6~→A2へ縦横替えで）'!FV88),"")</f>
        <v/>
      </c>
      <c r="EK92" s="154" t="str">
        <f>IF('⑤案件貼り付けシート(E6~→A2へ縦横替えで）'!$FS88="固定",IF('⑤案件貼り付けシート(E6~→A2へ縦横替えで）'!FW88="","",'⑤案件貼り付けシート(E6~→A2へ縦横替えで）'!FW88),"")</f>
        <v/>
      </c>
      <c r="EL92" s="154" t="str">
        <f>IF('⑤案件貼り付けシート(E6~→A2へ縦横替えで）'!$FS88="固定",IF('⑤案件貼り付けシート(E6~→A2へ縦横替えで）'!FX88="","",'⑤案件貼り付けシート(E6~→A2へ縦横替えで）'!FX88),"")</f>
        <v/>
      </c>
      <c r="EM92" s="154" t="str">
        <f>IF('⑤案件貼り付けシート(E6~→A2へ縦横替えで）'!$FS88="固定",IF('⑤案件貼り付けシート(E6~→A2へ縦横替えで）'!FY88="","",'⑤案件貼り付けシート(E6~→A2へ縦横替えで）'!FY88),"")</f>
        <v/>
      </c>
      <c r="EN92" s="7" t="str">
        <f>IF('⑤案件貼り付けシート(E6~→A2へ縦横替えで）'!$FS88="固定",IF('⑤案件貼り付けシート(E6~→A2へ縦横替えで）'!FZ88="","",'⑤案件貼り付けシート(E6~→A2へ縦横替えで）'!FZ88),"")</f>
        <v/>
      </c>
      <c r="EO92" s="7" t="str">
        <f>IF('⑤案件貼り付けシート(E6~→A2へ縦横替えで）'!GA88="","",'⑤案件貼り付けシート(E6~→A2へ縦横替えで）'!GA88)</f>
        <v/>
      </c>
      <c r="EP92" s="7" t="str">
        <f>IF('⑤案件貼り付けシート(E6~→A2へ縦横替えで）'!GB88="","",'⑤案件貼り付けシート(E6~→A2へ縦横替えで）'!GB88)</f>
        <v/>
      </c>
      <c r="EQ92" s="7" t="str">
        <f>IF('⑤案件貼り付けシート(E6~→A2へ縦横替えで）'!GC88="","",'⑤案件貼り付けシート(E6~→A2へ縦横替えで）'!GC88)</f>
        <v/>
      </c>
      <c r="ER92" s="154" t="str">
        <f>IF('⑤案件貼り付けシート(E6~→A2へ縦横替えで）'!GE88="","",'⑤案件貼り付けシート(E6~→A2へ縦横替えで）'!GE88)</f>
        <v/>
      </c>
      <c r="ES92" s="154" t="str">
        <f>IF('⑤案件貼り付けシート(E6~→A2へ縦横替えで）'!GF88="","",'⑤案件貼り付けシート(E6~→A2へ縦横替えで）'!GF88)</f>
        <v/>
      </c>
      <c r="ET92" s="7" t="str" cm="1">
        <f t="array" ref="ET92">IF('⑤案件貼り付けシート(E6~→A2へ縦横替えで）'!GG88="","",_xlfn.IFS('⑤案件貼り付けシート(E6~→A2へ縦横替えで）'!GG88="固定",1,'⑤案件貼り付けシート(E6~→A2へ縦横替えで）'!GG88="流動",2,'⑤案件貼り付けシート(E6~→A2へ縦横替えで）'!GG88="対象外",""))</f>
        <v/>
      </c>
      <c r="EU92" s="154" t="str">
        <f>IF('⑤案件貼り付けシート(E6~→A2へ縦横替えで）'!$GG88="固定",IF('⑤案件貼り付けシート(E6~→A2へ縦横替えで）'!GH88="","",'⑤案件貼り付けシート(E6~→A2へ縦横替えで）'!GH88),"")</f>
        <v/>
      </c>
      <c r="EV92" s="154" t="str">
        <f>IF('⑤案件貼り付けシート(E6~→A2へ縦横替えで）'!$GG88="固定",IF('⑤案件貼り付けシート(E6~→A2へ縦横替えで）'!GI88="","",'⑤案件貼り付けシート(E6~→A2へ縦横替えで）'!GI88),"")</f>
        <v/>
      </c>
      <c r="EW92" s="154" t="str">
        <f>IF('⑤案件貼り付けシート(E6~→A2へ縦横替えで）'!$GG88="固定",IF('⑤案件貼り付けシート(E6~→A2へ縦横替えで）'!GJ88="","",'⑤案件貼り付けシート(E6~→A2へ縦横替えで）'!GJ88),"")</f>
        <v/>
      </c>
      <c r="EX92" s="154" t="str">
        <f>IF('⑤案件貼り付けシート(E6~→A2へ縦横替えで）'!$GG88="固定",IF('⑤案件貼り付けシート(E6~→A2へ縦横替えで）'!GK88="","",'⑤案件貼り付けシート(E6~→A2へ縦横替えで）'!GK88),"")</f>
        <v/>
      </c>
      <c r="EY92" s="154" t="str">
        <f>IF('⑤案件貼り付けシート(E6~→A2へ縦横替えで）'!$GG88="固定",IF('⑤案件貼り付けシート(E6~→A2へ縦横替えで）'!GL88="","",'⑤案件貼り付けシート(E6~→A2へ縦横替えで）'!GL88),"")</f>
        <v/>
      </c>
      <c r="EZ92" s="154" t="str">
        <f>IF('⑤案件貼り付けシート(E6~→A2へ縦横替えで）'!$GG88="固定",IF('⑤案件貼り付けシート(E6~→A2へ縦横替えで）'!GM88="","",'⑤案件貼り付けシート(E6~→A2へ縦横替えで）'!GM88),"")</f>
        <v/>
      </c>
      <c r="FA92" s="7" t="str">
        <f>IF('⑤案件貼り付けシート(E6~→A2へ縦横替えで）'!$GG88="固定",IF('⑤案件貼り付けシート(E6~→A2へ縦横替えで）'!GN88="","",'⑤案件貼り付けシート(E6~→A2へ縦横替えで）'!GN88),"")</f>
        <v/>
      </c>
      <c r="FB92" s="7" t="str">
        <f>IF('⑤案件貼り付けシート(E6~→A2へ縦横替えで）'!GO88="","",'⑤案件貼り付けシート(E6~→A2へ縦横替えで）'!GO88)</f>
        <v/>
      </c>
      <c r="FC92" s="7" t="str">
        <f>IF('⑤案件貼り付けシート(E6~→A2へ縦横替えで）'!GP88="","",'⑤案件貼り付けシート(E6~→A2へ縦横替えで）'!GP88)</f>
        <v/>
      </c>
      <c r="FD92" s="7" t="str">
        <f>IF('⑤案件貼り付けシート(E6~→A2へ縦横替えで）'!GQ88="","",'⑤案件貼り付けシート(E6~→A2へ縦横替えで）'!GQ88)</f>
        <v/>
      </c>
      <c r="FE92" s="154" t="str">
        <f>IF('⑤案件貼り付けシート(E6~→A2へ縦横替えで）'!GS88="","",'⑤案件貼り付けシート(E6~→A2へ縦横替えで）'!GS88)</f>
        <v/>
      </c>
      <c r="FF92" s="154" t="str">
        <f>IF('⑤案件貼り付けシート(E6~→A2へ縦横替えで）'!GT88="","",'⑤案件貼り付けシート(E6~→A2へ縦横替えで）'!GT88)</f>
        <v/>
      </c>
      <c r="FG92" s="7" t="str" cm="1">
        <f t="array" ref="FG92">IF('⑤案件貼り付けシート(E6~→A2へ縦横替えで）'!GU88="","",_xlfn.IFS('⑤案件貼り付けシート(E6~→A2へ縦横替えで）'!GU88="固定",1,'⑤案件貼り付けシート(E6~→A2へ縦横替えで）'!GU88="流動",2,'⑤案件貼り付けシート(E6~→A2へ縦横替えで）'!GU88="対象外",""))</f>
        <v/>
      </c>
      <c r="FH92" s="154" t="str">
        <f>IF('⑤案件貼り付けシート(E6~→A2へ縦横替えで）'!$GU88="固定",IF('⑤案件貼り付けシート(E6~→A2へ縦横替えで）'!GV88="","",'⑤案件貼り付けシート(E6~→A2へ縦横替えで）'!GV88),"")</f>
        <v/>
      </c>
      <c r="FI92" s="154" t="str">
        <f>IF('⑤案件貼り付けシート(E6~→A2へ縦横替えで）'!$GU88="固定",IF('⑤案件貼り付けシート(E6~→A2へ縦横替えで）'!GW88="","",'⑤案件貼り付けシート(E6~→A2へ縦横替えで）'!GW88),"")</f>
        <v/>
      </c>
      <c r="FJ92" s="154" t="str">
        <f>IF('⑤案件貼り付けシート(E6~→A2へ縦横替えで）'!$GU88="固定",IF('⑤案件貼り付けシート(E6~→A2へ縦横替えで）'!GX88="","",'⑤案件貼り付けシート(E6~→A2へ縦横替えで）'!GX88),"")</f>
        <v/>
      </c>
      <c r="FK92" s="154" t="str">
        <f>IF('⑤案件貼り付けシート(E6~→A2へ縦横替えで）'!$GU88="固定",IF('⑤案件貼り付けシート(E6~→A2へ縦横替えで）'!GY88="","",'⑤案件貼り付けシート(E6~→A2へ縦横替えで）'!GY88),"")</f>
        <v/>
      </c>
      <c r="FL92" s="154" t="str">
        <f>IF('⑤案件貼り付けシート(E6~→A2へ縦横替えで）'!$GU88="固定",IF('⑤案件貼り付けシート(E6~→A2へ縦横替えで）'!GZ88="","",'⑤案件貼り付けシート(E6~→A2へ縦横替えで）'!GZ88),"")</f>
        <v/>
      </c>
      <c r="FM92" s="154" t="str">
        <f>IF('⑤案件貼り付けシート(E6~→A2へ縦横替えで）'!$GU88="固定",IF('⑤案件貼り付けシート(E6~→A2へ縦横替えで）'!HA88="","",'⑤案件貼り付けシート(E6~→A2へ縦横替えで）'!HA88),"")</f>
        <v/>
      </c>
      <c r="FN92" s="7" t="str">
        <f>IF('⑤案件貼り付けシート(E6~→A2へ縦横替えで）'!$GU88="固定",IF('⑤案件貼り付けシート(E6~→A2へ縦横替えで）'!HB88="","",'⑤案件貼り付けシート(E6~→A2へ縦横替えで）'!HB88),"")</f>
        <v/>
      </c>
      <c r="FO92" s="7" t="str">
        <f>IF('⑤案件貼り付けシート(E6~→A2へ縦横替えで）'!HC88="","",'⑤案件貼り付けシート(E6~→A2へ縦横替えで）'!HC88)</f>
        <v/>
      </c>
      <c r="FP92" s="7" t="str">
        <f>IF('⑤案件貼り付けシート(E6~→A2へ縦横替えで）'!HD88="","",'⑤案件貼り付けシート(E6~→A2へ縦横替えで）'!HD88)</f>
        <v/>
      </c>
      <c r="FQ92" s="7" t="str">
        <f>IF('⑤案件貼り付けシート(E6~→A2へ縦横替えで）'!HE88="","",'⑤案件貼り付けシート(E6~→A2へ縦横替えで）'!HE88)</f>
        <v/>
      </c>
      <c r="FR92" s="154" t="str">
        <f>IF('⑤案件貼り付けシート(E6~→A2へ縦横替えで）'!HG88="","",'⑤案件貼り付けシート(E6~→A2へ縦横替えで）'!HG88)</f>
        <v/>
      </c>
      <c r="FS92" s="154" t="str">
        <f>IF('⑤案件貼り付けシート(E6~→A2へ縦横替えで）'!HH88="","",'⑤案件貼り付けシート(E6~→A2へ縦横替えで）'!HH88)</f>
        <v/>
      </c>
      <c r="FT92" s="7" t="str" cm="1">
        <f t="array" ref="FT92">IF('⑤案件貼り付けシート(E6~→A2へ縦横替えで）'!HI88="","",_xlfn.IFS('⑤案件貼り付けシート(E6~→A2へ縦横替えで）'!HI88="固定",1,'⑤案件貼り付けシート(E6~→A2へ縦横替えで）'!HI88="流動",2,'⑤案件貼り付けシート(E6~→A2へ縦横替えで）'!HI88="対象外",""))</f>
        <v/>
      </c>
      <c r="FU92" s="154" t="str">
        <f>IF('⑤案件貼り付けシート(E6~→A2へ縦横替えで）'!$HI88="固定",IF('⑤案件貼り付けシート(E6~→A2へ縦横替えで）'!HJ88="","",'⑤案件貼り付けシート(E6~→A2へ縦横替えで）'!HJ88),"")</f>
        <v/>
      </c>
      <c r="FV92" s="154" t="str">
        <f>IF('⑤案件貼り付けシート(E6~→A2へ縦横替えで）'!$HI88="固定",IF('⑤案件貼り付けシート(E6~→A2へ縦横替えで）'!HK88="","",'⑤案件貼り付けシート(E6~→A2へ縦横替えで）'!HK88),"")</f>
        <v/>
      </c>
      <c r="FW92" s="154" t="str">
        <f>IF('⑤案件貼り付けシート(E6~→A2へ縦横替えで）'!$HI88="固定",IF('⑤案件貼り付けシート(E6~→A2へ縦横替えで）'!HL88="","",'⑤案件貼り付けシート(E6~→A2へ縦横替えで）'!HL88),"")</f>
        <v/>
      </c>
      <c r="FX92" s="154" t="str">
        <f>IF('⑤案件貼り付けシート(E6~→A2へ縦横替えで）'!$HI88="固定",IF('⑤案件貼り付けシート(E6~→A2へ縦横替えで）'!HM88="","",'⑤案件貼り付けシート(E6~→A2へ縦横替えで）'!HM88),"")</f>
        <v/>
      </c>
      <c r="FY92" s="154" t="str">
        <f>IF('⑤案件貼り付けシート(E6~→A2へ縦横替えで）'!$HI88="固定",IF('⑤案件貼り付けシート(E6~→A2へ縦横替えで）'!HN88="","",'⑤案件貼り付けシート(E6~→A2へ縦横替えで）'!HN88),"")</f>
        <v/>
      </c>
      <c r="FZ92" s="154" t="str">
        <f>IF('⑤案件貼り付けシート(E6~→A2へ縦横替えで）'!$HI88="固定",IF('⑤案件貼り付けシート(E6~→A2へ縦横替えで）'!HO88="","",'⑤案件貼り付けシート(E6~→A2へ縦横替えで）'!HO88),"")</f>
        <v/>
      </c>
      <c r="GA92" s="7" t="str">
        <f>IF('⑤案件貼り付けシート(E6~→A2へ縦横替えで）'!$HI88="固定",IF('⑤案件貼り付けシート(E6~→A2へ縦横替えで）'!HP88="","",'⑤案件貼り付けシート(E6~→A2へ縦横替えで）'!HP88),"")</f>
        <v/>
      </c>
      <c r="GB92" s="7" t="str">
        <f>IF('⑤案件貼り付けシート(E6~→A2へ縦横替えで）'!HQ88="","",'⑤案件貼り付けシート(E6~→A2へ縦横替えで）'!HQ88)</f>
        <v/>
      </c>
      <c r="GC92" s="7" t="str">
        <f>IF('⑤案件貼り付けシート(E6~→A2へ縦横替えで）'!HR88="","",'⑤案件貼り付けシート(E6~→A2へ縦横替えで）'!HR88)</f>
        <v/>
      </c>
      <c r="GD92" s="7" t="str">
        <f>IF('⑤案件貼り付けシート(E6~→A2へ縦横替えで）'!HS88="","",'⑤案件貼り付けシート(E6~→A2へ縦横替えで）'!HS88)</f>
        <v/>
      </c>
      <c r="GE92" s="7"/>
      <c r="GF92" s="7"/>
      <c r="GG92" s="7"/>
      <c r="GH92" s="7"/>
      <c r="GI92" s="7"/>
      <c r="GJ92" s="7"/>
      <c r="GK92" s="7"/>
      <c r="GL92" s="7"/>
      <c r="GM92" s="48"/>
      <c r="GN92" s="7"/>
      <c r="GO92" s="7"/>
      <c r="GP92" s="7"/>
      <c r="GQ92" s="7"/>
      <c r="GR92" s="48"/>
      <c r="GS92" s="48"/>
      <c r="GT92" s="48"/>
      <c r="GU92" s="48"/>
      <c r="GV92" s="48"/>
    </row>
    <row r="93" spans="1:204">
      <c r="A93" s="7"/>
      <c r="B93" s="7"/>
      <c r="C93" s="7"/>
      <c r="D93" s="48"/>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13"/>
      <c r="AJ93" s="13"/>
      <c r="AK93" s="7"/>
      <c r="AL93" s="7"/>
      <c r="AM93" s="7"/>
      <c r="AN93" s="7"/>
      <c r="AO93" s="7"/>
      <c r="AP93" s="7"/>
      <c r="AQ93" s="7"/>
      <c r="AR93" s="153"/>
      <c r="AS93" s="7"/>
      <c r="AT93" s="7"/>
      <c r="AU93" s="7"/>
      <c r="AV93" s="7"/>
      <c r="AW93" s="7"/>
      <c r="AX93" s="7"/>
      <c r="AY93" s="7"/>
      <c r="AZ93" s="7"/>
      <c r="BA93" s="7"/>
      <c r="BB93" s="7"/>
      <c r="BC93" s="7"/>
      <c r="BD93" s="7"/>
      <c r="BE93" s="154"/>
      <c r="BF93" s="154"/>
      <c r="BG93" s="7"/>
      <c r="BH93" s="154"/>
      <c r="BI93" s="154"/>
      <c r="BJ93" s="154"/>
      <c r="BK93" s="154"/>
      <c r="BL93" s="154"/>
      <c r="BM93" s="154"/>
      <c r="BN93" s="7"/>
      <c r="BO93" s="7"/>
      <c r="BP93" s="7"/>
      <c r="BQ93" s="7"/>
      <c r="BR93" s="154"/>
      <c r="BS93" s="154"/>
      <c r="BT93" s="7"/>
      <c r="BU93" s="154"/>
      <c r="BV93" s="154"/>
      <c r="BW93" s="154"/>
      <c r="BX93" s="154"/>
      <c r="BY93" s="154"/>
      <c r="BZ93" s="154"/>
      <c r="CA93" s="7"/>
      <c r="CB93" s="7"/>
      <c r="CC93" s="7"/>
      <c r="CD93" s="7"/>
      <c r="CE93" s="154"/>
      <c r="CF93" s="154"/>
      <c r="CG93" s="7"/>
      <c r="CH93" s="154"/>
      <c r="CI93" s="154"/>
      <c r="CJ93" s="154"/>
      <c r="CK93" s="154"/>
      <c r="CL93" s="154"/>
      <c r="CM93" s="154"/>
      <c r="CN93" s="7"/>
      <c r="CO93" s="7"/>
      <c r="CP93" s="7"/>
      <c r="CQ93" s="7"/>
      <c r="CR93" s="154"/>
      <c r="CS93" s="154"/>
      <c r="CT93" s="7"/>
      <c r="CU93" s="154"/>
      <c r="CV93" s="154"/>
      <c r="CW93" s="154"/>
      <c r="CX93" s="154"/>
      <c r="CY93" s="154"/>
      <c r="CZ93" s="154"/>
      <c r="DA93" s="7"/>
      <c r="DB93" s="7"/>
      <c r="DC93" s="7"/>
      <c r="DD93" s="7"/>
      <c r="DE93" s="154"/>
      <c r="DF93" s="154"/>
      <c r="DG93" s="7"/>
      <c r="DH93" s="154"/>
      <c r="DI93" s="154"/>
      <c r="DJ93" s="154"/>
      <c r="DK93" s="154"/>
      <c r="DL93" s="154"/>
      <c r="DM93" s="154"/>
      <c r="DN93" s="7"/>
      <c r="DO93" s="7"/>
      <c r="DP93" s="7"/>
      <c r="DQ93" s="7"/>
      <c r="DR93" s="154" t="str">
        <f>IF('⑤案件貼り付けシート(E6~→A2へ縦横替えで）'!FC89="","",'⑤案件貼り付けシート(E6~→A2へ縦横替えで）'!FC89)</f>
        <v/>
      </c>
      <c r="DS93" s="154" t="str">
        <f>IF('⑤案件貼り付けシート(E6~→A2へ縦横替えで）'!FD89="","",'⑤案件貼り付けシート(E6~→A2へ縦横替えで）'!FD89)</f>
        <v/>
      </c>
      <c r="DT93" s="7" t="str" cm="1">
        <f t="array" ref="DT93">IF('⑤案件貼り付けシート(E6~→A2へ縦横替えで）'!FE89="","",_xlfn.IFS('⑤案件貼り付けシート(E6~→A2へ縦横替えで）'!FE89="固定",1,'⑤案件貼り付けシート(E6~→A2へ縦横替えで）'!FE89="流動",2,'⑤案件貼り付けシート(E6~→A2へ縦横替えで）'!FE89="対象外",""))</f>
        <v/>
      </c>
      <c r="DU93" s="154" t="str">
        <f>IF('⑤案件貼り付けシート(E6~→A2へ縦横替えで）'!$FE89="固定",IF('⑤案件貼り付けシート(E6~→A2へ縦横替えで）'!FF89="","",'⑤案件貼り付けシート(E6~→A2へ縦横替えで）'!FF89),"")</f>
        <v/>
      </c>
      <c r="DV93" s="154" t="str">
        <f>IF('⑤案件貼り付けシート(E6~→A2へ縦横替えで）'!$FE89="固定",IF('⑤案件貼り付けシート(E6~→A2へ縦横替えで）'!FG89="","",'⑤案件貼り付けシート(E6~→A2へ縦横替えで）'!FG89),"")</f>
        <v/>
      </c>
      <c r="DW93" s="154" t="str">
        <f>IF('⑤案件貼り付けシート(E6~→A2へ縦横替えで）'!$FE89="固定",IF('⑤案件貼り付けシート(E6~→A2へ縦横替えで）'!FH89="","",'⑤案件貼り付けシート(E6~→A2へ縦横替えで）'!FH89),"")</f>
        <v/>
      </c>
      <c r="DX93" s="154" t="str">
        <f>IF('⑤案件貼り付けシート(E6~→A2へ縦横替えで）'!$FE89="固定",IF('⑤案件貼り付けシート(E6~→A2へ縦横替えで）'!FI89="","",'⑤案件貼り付けシート(E6~→A2へ縦横替えで）'!FI89),"")</f>
        <v/>
      </c>
      <c r="DY93" s="154" t="str">
        <f>IF('⑤案件貼り付けシート(E6~→A2へ縦横替えで）'!$FE89="固定",IF('⑤案件貼り付けシート(E6~→A2へ縦横替えで）'!FJ89="","",'⑤案件貼り付けシート(E6~→A2へ縦横替えで）'!FJ89),"")</f>
        <v/>
      </c>
      <c r="DZ93" s="154" t="str">
        <f>IF('⑤案件貼り付けシート(E6~→A2へ縦横替えで）'!$FE89="固定",IF('⑤案件貼り付けシート(E6~→A2へ縦横替えで）'!FK89="","",'⑤案件貼り付けシート(E6~→A2へ縦横替えで）'!FK89),"")</f>
        <v/>
      </c>
      <c r="EA93" s="7" t="str">
        <f>IF('⑤案件貼り付けシート(E6~→A2へ縦横替えで）'!$FE89="固定",IF('⑤案件貼り付けシート(E6~→A2へ縦横替えで）'!FL89="","",'⑤案件貼り付けシート(E6~→A2へ縦横替えで）'!FL89),"")</f>
        <v/>
      </c>
      <c r="EB93" s="7" t="str">
        <f>IF('⑤案件貼り付けシート(E6~→A2へ縦横替えで）'!FM89="","",'⑤案件貼り付けシート(E6~→A2へ縦横替えで）'!FM89)</f>
        <v/>
      </c>
      <c r="EC93" s="7" t="str">
        <f>IF('⑤案件貼り付けシート(E6~→A2へ縦横替えで）'!FN89="","",'⑤案件貼り付けシート(E6~→A2へ縦横替えで）'!FN89)</f>
        <v/>
      </c>
      <c r="ED93" s="7" t="str">
        <f>IF('⑤案件貼り付けシート(E6~→A2へ縦横替えで）'!FO89="","",'⑤案件貼り付けシート(E6~→A2へ縦横替えで）'!FO89)</f>
        <v/>
      </c>
      <c r="EE93" s="154" t="str">
        <f>IF('⑤案件貼り付けシート(E6~→A2へ縦横替えで）'!FQ89="","",'⑤案件貼り付けシート(E6~→A2へ縦横替えで）'!FQ89)</f>
        <v/>
      </c>
      <c r="EF93" s="154" t="str">
        <f>IF('⑤案件貼り付けシート(E6~→A2へ縦横替えで）'!FR89="","",'⑤案件貼り付けシート(E6~→A2へ縦横替えで）'!FR89)</f>
        <v/>
      </c>
      <c r="EG93" s="7" t="str" cm="1">
        <f t="array" ref="EG93">IF('⑤案件貼り付けシート(E6~→A2へ縦横替えで）'!FS89="","",_xlfn.IFS('⑤案件貼り付けシート(E6~→A2へ縦横替えで）'!FS89="固定",1,'⑤案件貼り付けシート(E6~→A2へ縦横替えで）'!FS89="流動",2,'⑤案件貼り付けシート(E6~→A2へ縦横替えで）'!FS89="対象外",""))</f>
        <v/>
      </c>
      <c r="EH93" s="154" t="str">
        <f>IF('⑤案件貼り付けシート(E6~→A2へ縦横替えで）'!$FS89="固定",IF('⑤案件貼り付けシート(E6~→A2へ縦横替えで）'!FT89="","",'⑤案件貼り付けシート(E6~→A2へ縦横替えで）'!FT89),"")</f>
        <v/>
      </c>
      <c r="EI93" s="154" t="str">
        <f>IF('⑤案件貼り付けシート(E6~→A2へ縦横替えで）'!$FS89="固定",IF('⑤案件貼り付けシート(E6~→A2へ縦横替えで）'!FU89="","",'⑤案件貼り付けシート(E6~→A2へ縦横替えで）'!FU89),"")</f>
        <v/>
      </c>
      <c r="EJ93" s="154" t="str">
        <f>IF('⑤案件貼り付けシート(E6~→A2へ縦横替えで）'!$FS89="固定",IF('⑤案件貼り付けシート(E6~→A2へ縦横替えで）'!FV89="","",'⑤案件貼り付けシート(E6~→A2へ縦横替えで）'!FV89),"")</f>
        <v/>
      </c>
      <c r="EK93" s="154" t="str">
        <f>IF('⑤案件貼り付けシート(E6~→A2へ縦横替えで）'!$FS89="固定",IF('⑤案件貼り付けシート(E6~→A2へ縦横替えで）'!FW89="","",'⑤案件貼り付けシート(E6~→A2へ縦横替えで）'!FW89),"")</f>
        <v/>
      </c>
      <c r="EL93" s="154" t="str">
        <f>IF('⑤案件貼り付けシート(E6~→A2へ縦横替えで）'!$FS89="固定",IF('⑤案件貼り付けシート(E6~→A2へ縦横替えで）'!FX89="","",'⑤案件貼り付けシート(E6~→A2へ縦横替えで）'!FX89),"")</f>
        <v/>
      </c>
      <c r="EM93" s="154" t="str">
        <f>IF('⑤案件貼り付けシート(E6~→A2へ縦横替えで）'!$FS89="固定",IF('⑤案件貼り付けシート(E6~→A2へ縦横替えで）'!FY89="","",'⑤案件貼り付けシート(E6~→A2へ縦横替えで）'!FY89),"")</f>
        <v/>
      </c>
      <c r="EN93" s="7" t="str">
        <f>IF('⑤案件貼り付けシート(E6~→A2へ縦横替えで）'!$FS89="固定",IF('⑤案件貼り付けシート(E6~→A2へ縦横替えで）'!FZ89="","",'⑤案件貼り付けシート(E6~→A2へ縦横替えで）'!FZ89),"")</f>
        <v/>
      </c>
      <c r="EO93" s="7" t="str">
        <f>IF('⑤案件貼り付けシート(E6~→A2へ縦横替えで）'!GA89="","",'⑤案件貼り付けシート(E6~→A2へ縦横替えで）'!GA89)</f>
        <v/>
      </c>
      <c r="EP93" s="7" t="str">
        <f>IF('⑤案件貼り付けシート(E6~→A2へ縦横替えで）'!GB89="","",'⑤案件貼り付けシート(E6~→A2へ縦横替えで）'!GB89)</f>
        <v/>
      </c>
      <c r="EQ93" s="7" t="str">
        <f>IF('⑤案件貼り付けシート(E6~→A2へ縦横替えで）'!GC89="","",'⑤案件貼り付けシート(E6~→A2へ縦横替えで）'!GC89)</f>
        <v/>
      </c>
      <c r="ER93" s="154" t="str">
        <f>IF('⑤案件貼り付けシート(E6~→A2へ縦横替えで）'!GE89="","",'⑤案件貼り付けシート(E6~→A2へ縦横替えで）'!GE89)</f>
        <v/>
      </c>
      <c r="ES93" s="154" t="str">
        <f>IF('⑤案件貼り付けシート(E6~→A2へ縦横替えで）'!GF89="","",'⑤案件貼り付けシート(E6~→A2へ縦横替えで）'!GF89)</f>
        <v/>
      </c>
      <c r="ET93" s="7" t="str" cm="1">
        <f t="array" ref="ET93">IF('⑤案件貼り付けシート(E6~→A2へ縦横替えで）'!GG89="","",_xlfn.IFS('⑤案件貼り付けシート(E6~→A2へ縦横替えで）'!GG89="固定",1,'⑤案件貼り付けシート(E6~→A2へ縦横替えで）'!GG89="流動",2,'⑤案件貼り付けシート(E6~→A2へ縦横替えで）'!GG89="対象外",""))</f>
        <v/>
      </c>
      <c r="EU93" s="154" t="str">
        <f>IF('⑤案件貼り付けシート(E6~→A2へ縦横替えで）'!$GG89="固定",IF('⑤案件貼り付けシート(E6~→A2へ縦横替えで）'!GH89="","",'⑤案件貼り付けシート(E6~→A2へ縦横替えで）'!GH89),"")</f>
        <v/>
      </c>
      <c r="EV93" s="154" t="str">
        <f>IF('⑤案件貼り付けシート(E6~→A2へ縦横替えで）'!$GG89="固定",IF('⑤案件貼り付けシート(E6~→A2へ縦横替えで）'!GI89="","",'⑤案件貼り付けシート(E6~→A2へ縦横替えで）'!GI89),"")</f>
        <v/>
      </c>
      <c r="EW93" s="154" t="str">
        <f>IF('⑤案件貼り付けシート(E6~→A2へ縦横替えで）'!$GG89="固定",IF('⑤案件貼り付けシート(E6~→A2へ縦横替えで）'!GJ89="","",'⑤案件貼り付けシート(E6~→A2へ縦横替えで）'!GJ89),"")</f>
        <v/>
      </c>
      <c r="EX93" s="154" t="str">
        <f>IF('⑤案件貼り付けシート(E6~→A2へ縦横替えで）'!$GG89="固定",IF('⑤案件貼り付けシート(E6~→A2へ縦横替えで）'!GK89="","",'⑤案件貼り付けシート(E6~→A2へ縦横替えで）'!GK89),"")</f>
        <v/>
      </c>
      <c r="EY93" s="154" t="str">
        <f>IF('⑤案件貼り付けシート(E6~→A2へ縦横替えで）'!$GG89="固定",IF('⑤案件貼り付けシート(E6~→A2へ縦横替えで）'!GL89="","",'⑤案件貼り付けシート(E6~→A2へ縦横替えで）'!GL89),"")</f>
        <v/>
      </c>
      <c r="EZ93" s="154" t="str">
        <f>IF('⑤案件貼り付けシート(E6~→A2へ縦横替えで）'!$GG89="固定",IF('⑤案件貼り付けシート(E6~→A2へ縦横替えで）'!GM89="","",'⑤案件貼り付けシート(E6~→A2へ縦横替えで）'!GM89),"")</f>
        <v/>
      </c>
      <c r="FA93" s="7" t="str">
        <f>IF('⑤案件貼り付けシート(E6~→A2へ縦横替えで）'!$GG89="固定",IF('⑤案件貼り付けシート(E6~→A2へ縦横替えで）'!GN89="","",'⑤案件貼り付けシート(E6~→A2へ縦横替えで）'!GN89),"")</f>
        <v/>
      </c>
      <c r="FB93" s="7" t="str">
        <f>IF('⑤案件貼り付けシート(E6~→A2へ縦横替えで）'!GO89="","",'⑤案件貼り付けシート(E6~→A2へ縦横替えで）'!GO89)</f>
        <v/>
      </c>
      <c r="FC93" s="7" t="str">
        <f>IF('⑤案件貼り付けシート(E6~→A2へ縦横替えで）'!GP89="","",'⑤案件貼り付けシート(E6~→A2へ縦横替えで）'!GP89)</f>
        <v/>
      </c>
      <c r="FD93" s="7" t="str">
        <f>IF('⑤案件貼り付けシート(E6~→A2へ縦横替えで）'!GQ89="","",'⑤案件貼り付けシート(E6~→A2へ縦横替えで）'!GQ89)</f>
        <v/>
      </c>
      <c r="FE93" s="154" t="str">
        <f>IF('⑤案件貼り付けシート(E6~→A2へ縦横替えで）'!GS89="","",'⑤案件貼り付けシート(E6~→A2へ縦横替えで）'!GS89)</f>
        <v/>
      </c>
      <c r="FF93" s="154" t="str">
        <f>IF('⑤案件貼り付けシート(E6~→A2へ縦横替えで）'!GT89="","",'⑤案件貼り付けシート(E6~→A2へ縦横替えで）'!GT89)</f>
        <v/>
      </c>
      <c r="FG93" s="7" t="str" cm="1">
        <f t="array" ref="FG93">IF('⑤案件貼り付けシート(E6~→A2へ縦横替えで）'!GU89="","",_xlfn.IFS('⑤案件貼り付けシート(E6~→A2へ縦横替えで）'!GU89="固定",1,'⑤案件貼り付けシート(E6~→A2へ縦横替えで）'!GU89="流動",2,'⑤案件貼り付けシート(E6~→A2へ縦横替えで）'!GU89="対象外",""))</f>
        <v/>
      </c>
      <c r="FH93" s="154" t="str">
        <f>IF('⑤案件貼り付けシート(E6~→A2へ縦横替えで）'!$GU89="固定",IF('⑤案件貼り付けシート(E6~→A2へ縦横替えで）'!GV89="","",'⑤案件貼り付けシート(E6~→A2へ縦横替えで）'!GV89),"")</f>
        <v/>
      </c>
      <c r="FI93" s="154" t="str">
        <f>IF('⑤案件貼り付けシート(E6~→A2へ縦横替えで）'!$GU89="固定",IF('⑤案件貼り付けシート(E6~→A2へ縦横替えで）'!GW89="","",'⑤案件貼り付けシート(E6~→A2へ縦横替えで）'!GW89),"")</f>
        <v/>
      </c>
      <c r="FJ93" s="154" t="str">
        <f>IF('⑤案件貼り付けシート(E6~→A2へ縦横替えで）'!$GU89="固定",IF('⑤案件貼り付けシート(E6~→A2へ縦横替えで）'!GX89="","",'⑤案件貼り付けシート(E6~→A2へ縦横替えで）'!GX89),"")</f>
        <v/>
      </c>
      <c r="FK93" s="154" t="str">
        <f>IF('⑤案件貼り付けシート(E6~→A2へ縦横替えで）'!$GU89="固定",IF('⑤案件貼り付けシート(E6~→A2へ縦横替えで）'!GY89="","",'⑤案件貼り付けシート(E6~→A2へ縦横替えで）'!GY89),"")</f>
        <v/>
      </c>
      <c r="FL93" s="154" t="str">
        <f>IF('⑤案件貼り付けシート(E6~→A2へ縦横替えで）'!$GU89="固定",IF('⑤案件貼り付けシート(E6~→A2へ縦横替えで）'!GZ89="","",'⑤案件貼り付けシート(E6~→A2へ縦横替えで）'!GZ89),"")</f>
        <v/>
      </c>
      <c r="FM93" s="154" t="str">
        <f>IF('⑤案件貼り付けシート(E6~→A2へ縦横替えで）'!$GU89="固定",IF('⑤案件貼り付けシート(E6~→A2へ縦横替えで）'!HA89="","",'⑤案件貼り付けシート(E6~→A2へ縦横替えで）'!HA89),"")</f>
        <v/>
      </c>
      <c r="FN93" s="7" t="str">
        <f>IF('⑤案件貼り付けシート(E6~→A2へ縦横替えで）'!$GU89="固定",IF('⑤案件貼り付けシート(E6~→A2へ縦横替えで）'!HB89="","",'⑤案件貼り付けシート(E6~→A2へ縦横替えで）'!HB89),"")</f>
        <v/>
      </c>
      <c r="FO93" s="7" t="str">
        <f>IF('⑤案件貼り付けシート(E6~→A2へ縦横替えで）'!HC89="","",'⑤案件貼り付けシート(E6~→A2へ縦横替えで）'!HC89)</f>
        <v/>
      </c>
      <c r="FP93" s="7" t="str">
        <f>IF('⑤案件貼り付けシート(E6~→A2へ縦横替えで）'!HD89="","",'⑤案件貼り付けシート(E6~→A2へ縦横替えで）'!HD89)</f>
        <v/>
      </c>
      <c r="FQ93" s="7" t="str">
        <f>IF('⑤案件貼り付けシート(E6~→A2へ縦横替えで）'!HE89="","",'⑤案件貼り付けシート(E6~→A2へ縦横替えで）'!HE89)</f>
        <v/>
      </c>
      <c r="FR93" s="154" t="str">
        <f>IF('⑤案件貼り付けシート(E6~→A2へ縦横替えで）'!HG89="","",'⑤案件貼り付けシート(E6~→A2へ縦横替えで）'!HG89)</f>
        <v/>
      </c>
      <c r="FS93" s="154" t="str">
        <f>IF('⑤案件貼り付けシート(E6~→A2へ縦横替えで）'!HH89="","",'⑤案件貼り付けシート(E6~→A2へ縦横替えで）'!HH89)</f>
        <v/>
      </c>
      <c r="FT93" s="7" t="str" cm="1">
        <f t="array" ref="FT93">IF('⑤案件貼り付けシート(E6~→A2へ縦横替えで）'!HI89="","",_xlfn.IFS('⑤案件貼り付けシート(E6~→A2へ縦横替えで）'!HI89="固定",1,'⑤案件貼り付けシート(E6~→A2へ縦横替えで）'!HI89="流動",2,'⑤案件貼り付けシート(E6~→A2へ縦横替えで）'!HI89="対象外",""))</f>
        <v/>
      </c>
      <c r="FU93" s="154" t="str">
        <f>IF('⑤案件貼り付けシート(E6~→A2へ縦横替えで）'!$HI89="固定",IF('⑤案件貼り付けシート(E6~→A2へ縦横替えで）'!HJ89="","",'⑤案件貼り付けシート(E6~→A2へ縦横替えで）'!HJ89),"")</f>
        <v/>
      </c>
      <c r="FV93" s="154" t="str">
        <f>IF('⑤案件貼り付けシート(E6~→A2へ縦横替えで）'!$HI89="固定",IF('⑤案件貼り付けシート(E6~→A2へ縦横替えで）'!HK89="","",'⑤案件貼り付けシート(E6~→A2へ縦横替えで）'!HK89),"")</f>
        <v/>
      </c>
      <c r="FW93" s="154" t="str">
        <f>IF('⑤案件貼り付けシート(E6~→A2へ縦横替えで）'!$HI89="固定",IF('⑤案件貼り付けシート(E6~→A2へ縦横替えで）'!HL89="","",'⑤案件貼り付けシート(E6~→A2へ縦横替えで）'!HL89),"")</f>
        <v/>
      </c>
      <c r="FX93" s="154" t="str">
        <f>IF('⑤案件貼り付けシート(E6~→A2へ縦横替えで）'!$HI89="固定",IF('⑤案件貼り付けシート(E6~→A2へ縦横替えで）'!HM89="","",'⑤案件貼り付けシート(E6~→A2へ縦横替えで）'!HM89),"")</f>
        <v/>
      </c>
      <c r="FY93" s="154" t="str">
        <f>IF('⑤案件貼り付けシート(E6~→A2へ縦横替えで）'!$HI89="固定",IF('⑤案件貼り付けシート(E6~→A2へ縦横替えで）'!HN89="","",'⑤案件貼り付けシート(E6~→A2へ縦横替えで）'!HN89),"")</f>
        <v/>
      </c>
      <c r="FZ93" s="154" t="str">
        <f>IF('⑤案件貼り付けシート(E6~→A2へ縦横替えで）'!$HI89="固定",IF('⑤案件貼り付けシート(E6~→A2へ縦横替えで）'!HO89="","",'⑤案件貼り付けシート(E6~→A2へ縦横替えで）'!HO89),"")</f>
        <v/>
      </c>
      <c r="GA93" s="7" t="str">
        <f>IF('⑤案件貼り付けシート(E6~→A2へ縦横替えで）'!$HI89="固定",IF('⑤案件貼り付けシート(E6~→A2へ縦横替えで）'!HP89="","",'⑤案件貼り付けシート(E6~→A2へ縦横替えで）'!HP89),"")</f>
        <v/>
      </c>
      <c r="GB93" s="7" t="str">
        <f>IF('⑤案件貼り付けシート(E6~→A2へ縦横替えで）'!HQ89="","",'⑤案件貼り付けシート(E6~→A2へ縦横替えで）'!HQ89)</f>
        <v/>
      </c>
      <c r="GC93" s="7" t="str">
        <f>IF('⑤案件貼り付けシート(E6~→A2へ縦横替えで）'!HR89="","",'⑤案件貼り付けシート(E6~→A2へ縦横替えで）'!HR89)</f>
        <v/>
      </c>
      <c r="GD93" s="7" t="str">
        <f>IF('⑤案件貼り付けシート(E6~→A2へ縦横替えで）'!HS89="","",'⑤案件貼り付けシート(E6~→A2へ縦横替えで）'!HS89)</f>
        <v/>
      </c>
      <c r="GE93" s="7"/>
      <c r="GF93" s="7"/>
      <c r="GG93" s="7"/>
      <c r="GH93" s="7"/>
      <c r="GI93" s="7"/>
      <c r="GJ93" s="7"/>
      <c r="GK93" s="7"/>
      <c r="GL93" s="7"/>
      <c r="GM93" s="48"/>
      <c r="GN93" s="7"/>
      <c r="GO93" s="7"/>
      <c r="GP93" s="7"/>
      <c r="GQ93" s="7"/>
      <c r="GR93" s="48"/>
      <c r="GS93" s="48"/>
      <c r="GT93" s="48"/>
      <c r="GU93" s="48"/>
      <c r="GV93" s="48"/>
    </row>
    <row r="94" spans="1:204">
      <c r="A94" s="7"/>
      <c r="B94" s="7"/>
      <c r="C94" s="7"/>
      <c r="D94" s="48"/>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13"/>
      <c r="AJ94" s="13"/>
      <c r="AK94" s="7"/>
      <c r="AL94" s="7"/>
      <c r="AM94" s="7"/>
      <c r="AN94" s="7"/>
      <c r="AO94" s="7"/>
      <c r="AP94" s="7"/>
      <c r="AQ94" s="7"/>
      <c r="AR94" s="153"/>
      <c r="AS94" s="7"/>
      <c r="AT94" s="7"/>
      <c r="AU94" s="7"/>
      <c r="AV94" s="7"/>
      <c r="AW94" s="7"/>
      <c r="AX94" s="7"/>
      <c r="AY94" s="7"/>
      <c r="AZ94" s="7"/>
      <c r="BA94" s="7"/>
      <c r="BB94" s="7"/>
      <c r="BC94" s="7"/>
      <c r="BD94" s="7"/>
      <c r="BE94" s="154"/>
      <c r="BF94" s="154"/>
      <c r="BG94" s="7"/>
      <c r="BH94" s="154"/>
      <c r="BI94" s="154"/>
      <c r="BJ94" s="154"/>
      <c r="BK94" s="154"/>
      <c r="BL94" s="154"/>
      <c r="BM94" s="154"/>
      <c r="BN94" s="7"/>
      <c r="BO94" s="7"/>
      <c r="BP94" s="7"/>
      <c r="BQ94" s="7"/>
      <c r="BR94" s="154"/>
      <c r="BS94" s="154"/>
      <c r="BT94" s="7"/>
      <c r="BU94" s="154"/>
      <c r="BV94" s="154"/>
      <c r="BW94" s="154"/>
      <c r="BX94" s="154"/>
      <c r="BY94" s="154"/>
      <c r="BZ94" s="154"/>
      <c r="CA94" s="7"/>
      <c r="CB94" s="7"/>
      <c r="CC94" s="7"/>
      <c r="CD94" s="7"/>
      <c r="CE94" s="154"/>
      <c r="CF94" s="154"/>
      <c r="CG94" s="7"/>
      <c r="CH94" s="154"/>
      <c r="CI94" s="154"/>
      <c r="CJ94" s="154"/>
      <c r="CK94" s="154"/>
      <c r="CL94" s="154"/>
      <c r="CM94" s="154"/>
      <c r="CN94" s="7"/>
      <c r="CO94" s="7"/>
      <c r="CP94" s="7"/>
      <c r="CQ94" s="7"/>
      <c r="CR94" s="154"/>
      <c r="CS94" s="154"/>
      <c r="CT94" s="7"/>
      <c r="CU94" s="154"/>
      <c r="CV94" s="154"/>
      <c r="CW94" s="154"/>
      <c r="CX94" s="154"/>
      <c r="CY94" s="154"/>
      <c r="CZ94" s="154"/>
      <c r="DA94" s="7"/>
      <c r="DB94" s="7"/>
      <c r="DC94" s="7"/>
      <c r="DD94" s="7"/>
      <c r="DE94" s="154"/>
      <c r="DF94" s="154"/>
      <c r="DG94" s="7"/>
      <c r="DH94" s="154"/>
      <c r="DI94" s="154"/>
      <c r="DJ94" s="154"/>
      <c r="DK94" s="154"/>
      <c r="DL94" s="154"/>
      <c r="DM94" s="154"/>
      <c r="DN94" s="7"/>
      <c r="DO94" s="7"/>
      <c r="DP94" s="7"/>
      <c r="DQ94" s="7"/>
      <c r="DR94" s="154" t="str">
        <f>IF('⑤案件貼り付けシート(E6~→A2へ縦横替えで）'!FC90="","",'⑤案件貼り付けシート(E6~→A2へ縦横替えで）'!FC90)</f>
        <v/>
      </c>
      <c r="DS94" s="154" t="str">
        <f>IF('⑤案件貼り付けシート(E6~→A2へ縦横替えで）'!FD90="","",'⑤案件貼り付けシート(E6~→A2へ縦横替えで）'!FD90)</f>
        <v/>
      </c>
      <c r="DT94" s="7" t="str" cm="1">
        <f t="array" ref="DT94">IF('⑤案件貼り付けシート(E6~→A2へ縦横替えで）'!FE90="","",_xlfn.IFS('⑤案件貼り付けシート(E6~→A2へ縦横替えで）'!FE90="固定",1,'⑤案件貼り付けシート(E6~→A2へ縦横替えで）'!FE90="流動",2,'⑤案件貼り付けシート(E6~→A2へ縦横替えで）'!FE90="対象外",""))</f>
        <v/>
      </c>
      <c r="DU94" s="154" t="str">
        <f>IF('⑤案件貼り付けシート(E6~→A2へ縦横替えで）'!$FE90="固定",IF('⑤案件貼り付けシート(E6~→A2へ縦横替えで）'!FF90="","",'⑤案件貼り付けシート(E6~→A2へ縦横替えで）'!FF90),"")</f>
        <v/>
      </c>
      <c r="DV94" s="154" t="str">
        <f>IF('⑤案件貼り付けシート(E6~→A2へ縦横替えで）'!$FE90="固定",IF('⑤案件貼り付けシート(E6~→A2へ縦横替えで）'!FG90="","",'⑤案件貼り付けシート(E6~→A2へ縦横替えで）'!FG90),"")</f>
        <v/>
      </c>
      <c r="DW94" s="154" t="str">
        <f>IF('⑤案件貼り付けシート(E6~→A2へ縦横替えで）'!$FE90="固定",IF('⑤案件貼り付けシート(E6~→A2へ縦横替えで）'!FH90="","",'⑤案件貼り付けシート(E6~→A2へ縦横替えで）'!FH90),"")</f>
        <v/>
      </c>
      <c r="DX94" s="154" t="str">
        <f>IF('⑤案件貼り付けシート(E6~→A2へ縦横替えで）'!$FE90="固定",IF('⑤案件貼り付けシート(E6~→A2へ縦横替えで）'!FI90="","",'⑤案件貼り付けシート(E6~→A2へ縦横替えで）'!FI90),"")</f>
        <v/>
      </c>
      <c r="DY94" s="154" t="str">
        <f>IF('⑤案件貼り付けシート(E6~→A2へ縦横替えで）'!$FE90="固定",IF('⑤案件貼り付けシート(E6~→A2へ縦横替えで）'!FJ90="","",'⑤案件貼り付けシート(E6~→A2へ縦横替えで）'!FJ90),"")</f>
        <v/>
      </c>
      <c r="DZ94" s="154" t="str">
        <f>IF('⑤案件貼り付けシート(E6~→A2へ縦横替えで）'!$FE90="固定",IF('⑤案件貼り付けシート(E6~→A2へ縦横替えで）'!FK90="","",'⑤案件貼り付けシート(E6~→A2へ縦横替えで）'!FK90),"")</f>
        <v/>
      </c>
      <c r="EA94" s="7" t="str">
        <f>IF('⑤案件貼り付けシート(E6~→A2へ縦横替えで）'!$FE90="固定",IF('⑤案件貼り付けシート(E6~→A2へ縦横替えで）'!FL90="","",'⑤案件貼り付けシート(E6~→A2へ縦横替えで）'!FL90),"")</f>
        <v/>
      </c>
      <c r="EB94" s="7" t="str">
        <f>IF('⑤案件貼り付けシート(E6~→A2へ縦横替えで）'!FM90="","",'⑤案件貼り付けシート(E6~→A2へ縦横替えで）'!FM90)</f>
        <v/>
      </c>
      <c r="EC94" s="7" t="str">
        <f>IF('⑤案件貼り付けシート(E6~→A2へ縦横替えで）'!FN90="","",'⑤案件貼り付けシート(E6~→A2へ縦横替えで）'!FN90)</f>
        <v/>
      </c>
      <c r="ED94" s="7" t="str">
        <f>IF('⑤案件貼り付けシート(E6~→A2へ縦横替えで）'!FO90="","",'⑤案件貼り付けシート(E6~→A2へ縦横替えで）'!FO90)</f>
        <v/>
      </c>
      <c r="EE94" s="154" t="str">
        <f>IF('⑤案件貼り付けシート(E6~→A2へ縦横替えで）'!FQ90="","",'⑤案件貼り付けシート(E6~→A2へ縦横替えで）'!FQ90)</f>
        <v/>
      </c>
      <c r="EF94" s="154" t="str">
        <f>IF('⑤案件貼り付けシート(E6~→A2へ縦横替えで）'!FR90="","",'⑤案件貼り付けシート(E6~→A2へ縦横替えで）'!FR90)</f>
        <v/>
      </c>
      <c r="EG94" s="7" t="str" cm="1">
        <f t="array" ref="EG94">IF('⑤案件貼り付けシート(E6~→A2へ縦横替えで）'!FS90="","",_xlfn.IFS('⑤案件貼り付けシート(E6~→A2へ縦横替えで）'!FS90="固定",1,'⑤案件貼り付けシート(E6~→A2へ縦横替えで）'!FS90="流動",2,'⑤案件貼り付けシート(E6~→A2へ縦横替えで）'!FS90="対象外",""))</f>
        <v/>
      </c>
      <c r="EH94" s="154" t="str">
        <f>IF('⑤案件貼り付けシート(E6~→A2へ縦横替えで）'!$FS90="固定",IF('⑤案件貼り付けシート(E6~→A2へ縦横替えで）'!FT90="","",'⑤案件貼り付けシート(E6~→A2へ縦横替えで）'!FT90),"")</f>
        <v/>
      </c>
      <c r="EI94" s="154" t="str">
        <f>IF('⑤案件貼り付けシート(E6~→A2へ縦横替えで）'!$FS90="固定",IF('⑤案件貼り付けシート(E6~→A2へ縦横替えで）'!FU90="","",'⑤案件貼り付けシート(E6~→A2へ縦横替えで）'!FU90),"")</f>
        <v/>
      </c>
      <c r="EJ94" s="154" t="str">
        <f>IF('⑤案件貼り付けシート(E6~→A2へ縦横替えで）'!$FS90="固定",IF('⑤案件貼り付けシート(E6~→A2へ縦横替えで）'!FV90="","",'⑤案件貼り付けシート(E6~→A2へ縦横替えで）'!FV90),"")</f>
        <v/>
      </c>
      <c r="EK94" s="154" t="str">
        <f>IF('⑤案件貼り付けシート(E6~→A2へ縦横替えで）'!$FS90="固定",IF('⑤案件貼り付けシート(E6~→A2へ縦横替えで）'!FW90="","",'⑤案件貼り付けシート(E6~→A2へ縦横替えで）'!FW90),"")</f>
        <v/>
      </c>
      <c r="EL94" s="154" t="str">
        <f>IF('⑤案件貼り付けシート(E6~→A2へ縦横替えで）'!$FS90="固定",IF('⑤案件貼り付けシート(E6~→A2へ縦横替えで）'!FX90="","",'⑤案件貼り付けシート(E6~→A2へ縦横替えで）'!FX90),"")</f>
        <v/>
      </c>
      <c r="EM94" s="154" t="str">
        <f>IF('⑤案件貼り付けシート(E6~→A2へ縦横替えで）'!$FS90="固定",IF('⑤案件貼り付けシート(E6~→A2へ縦横替えで）'!FY90="","",'⑤案件貼り付けシート(E6~→A2へ縦横替えで）'!FY90),"")</f>
        <v/>
      </c>
      <c r="EN94" s="7" t="str">
        <f>IF('⑤案件貼り付けシート(E6~→A2へ縦横替えで）'!$FS90="固定",IF('⑤案件貼り付けシート(E6~→A2へ縦横替えで）'!FZ90="","",'⑤案件貼り付けシート(E6~→A2へ縦横替えで）'!FZ90),"")</f>
        <v/>
      </c>
      <c r="EO94" s="7" t="str">
        <f>IF('⑤案件貼り付けシート(E6~→A2へ縦横替えで）'!GA90="","",'⑤案件貼り付けシート(E6~→A2へ縦横替えで）'!GA90)</f>
        <v/>
      </c>
      <c r="EP94" s="7" t="str">
        <f>IF('⑤案件貼り付けシート(E6~→A2へ縦横替えで）'!GB90="","",'⑤案件貼り付けシート(E6~→A2へ縦横替えで）'!GB90)</f>
        <v/>
      </c>
      <c r="EQ94" s="7" t="str">
        <f>IF('⑤案件貼り付けシート(E6~→A2へ縦横替えで）'!GC90="","",'⑤案件貼り付けシート(E6~→A2へ縦横替えで）'!GC90)</f>
        <v/>
      </c>
      <c r="ER94" s="154" t="str">
        <f>IF('⑤案件貼り付けシート(E6~→A2へ縦横替えで）'!GE90="","",'⑤案件貼り付けシート(E6~→A2へ縦横替えで）'!GE90)</f>
        <v/>
      </c>
      <c r="ES94" s="154" t="str">
        <f>IF('⑤案件貼り付けシート(E6~→A2へ縦横替えで）'!GF90="","",'⑤案件貼り付けシート(E6~→A2へ縦横替えで）'!GF90)</f>
        <v/>
      </c>
      <c r="ET94" s="7" t="str" cm="1">
        <f t="array" ref="ET94">IF('⑤案件貼り付けシート(E6~→A2へ縦横替えで）'!GG90="","",_xlfn.IFS('⑤案件貼り付けシート(E6~→A2へ縦横替えで）'!GG90="固定",1,'⑤案件貼り付けシート(E6~→A2へ縦横替えで）'!GG90="流動",2,'⑤案件貼り付けシート(E6~→A2へ縦横替えで）'!GG90="対象外",""))</f>
        <v/>
      </c>
      <c r="EU94" s="154" t="str">
        <f>IF('⑤案件貼り付けシート(E6~→A2へ縦横替えで）'!$GG90="固定",IF('⑤案件貼り付けシート(E6~→A2へ縦横替えで）'!GH90="","",'⑤案件貼り付けシート(E6~→A2へ縦横替えで）'!GH90),"")</f>
        <v/>
      </c>
      <c r="EV94" s="154" t="str">
        <f>IF('⑤案件貼り付けシート(E6~→A2へ縦横替えで）'!$GG90="固定",IF('⑤案件貼り付けシート(E6~→A2へ縦横替えで）'!GI90="","",'⑤案件貼り付けシート(E6~→A2へ縦横替えで）'!GI90),"")</f>
        <v/>
      </c>
      <c r="EW94" s="154" t="str">
        <f>IF('⑤案件貼り付けシート(E6~→A2へ縦横替えで）'!$GG90="固定",IF('⑤案件貼り付けシート(E6~→A2へ縦横替えで）'!GJ90="","",'⑤案件貼り付けシート(E6~→A2へ縦横替えで）'!GJ90),"")</f>
        <v/>
      </c>
      <c r="EX94" s="154" t="str">
        <f>IF('⑤案件貼り付けシート(E6~→A2へ縦横替えで）'!$GG90="固定",IF('⑤案件貼り付けシート(E6~→A2へ縦横替えで）'!GK90="","",'⑤案件貼り付けシート(E6~→A2へ縦横替えで）'!GK90),"")</f>
        <v/>
      </c>
      <c r="EY94" s="154" t="str">
        <f>IF('⑤案件貼り付けシート(E6~→A2へ縦横替えで）'!$GG90="固定",IF('⑤案件貼り付けシート(E6~→A2へ縦横替えで）'!GL90="","",'⑤案件貼り付けシート(E6~→A2へ縦横替えで）'!GL90),"")</f>
        <v/>
      </c>
      <c r="EZ94" s="154" t="str">
        <f>IF('⑤案件貼り付けシート(E6~→A2へ縦横替えで）'!$GG90="固定",IF('⑤案件貼り付けシート(E6~→A2へ縦横替えで）'!GM90="","",'⑤案件貼り付けシート(E6~→A2へ縦横替えで）'!GM90),"")</f>
        <v/>
      </c>
      <c r="FA94" s="7" t="str">
        <f>IF('⑤案件貼り付けシート(E6~→A2へ縦横替えで）'!$GG90="固定",IF('⑤案件貼り付けシート(E6~→A2へ縦横替えで）'!GN90="","",'⑤案件貼り付けシート(E6~→A2へ縦横替えで）'!GN90),"")</f>
        <v/>
      </c>
      <c r="FB94" s="7" t="str">
        <f>IF('⑤案件貼り付けシート(E6~→A2へ縦横替えで）'!GO90="","",'⑤案件貼り付けシート(E6~→A2へ縦横替えで）'!GO90)</f>
        <v/>
      </c>
      <c r="FC94" s="7" t="str">
        <f>IF('⑤案件貼り付けシート(E6~→A2へ縦横替えで）'!GP90="","",'⑤案件貼り付けシート(E6~→A2へ縦横替えで）'!GP90)</f>
        <v/>
      </c>
      <c r="FD94" s="7" t="str">
        <f>IF('⑤案件貼り付けシート(E6~→A2へ縦横替えで）'!GQ90="","",'⑤案件貼り付けシート(E6~→A2へ縦横替えで）'!GQ90)</f>
        <v/>
      </c>
      <c r="FE94" s="154" t="str">
        <f>IF('⑤案件貼り付けシート(E6~→A2へ縦横替えで）'!GS90="","",'⑤案件貼り付けシート(E6~→A2へ縦横替えで）'!GS90)</f>
        <v/>
      </c>
      <c r="FF94" s="154" t="str">
        <f>IF('⑤案件貼り付けシート(E6~→A2へ縦横替えで）'!GT90="","",'⑤案件貼り付けシート(E6~→A2へ縦横替えで）'!GT90)</f>
        <v/>
      </c>
      <c r="FG94" s="7" t="str" cm="1">
        <f t="array" ref="FG94">IF('⑤案件貼り付けシート(E6~→A2へ縦横替えで）'!GU90="","",_xlfn.IFS('⑤案件貼り付けシート(E6~→A2へ縦横替えで）'!GU90="固定",1,'⑤案件貼り付けシート(E6~→A2へ縦横替えで）'!GU90="流動",2,'⑤案件貼り付けシート(E6~→A2へ縦横替えで）'!GU90="対象外",""))</f>
        <v/>
      </c>
      <c r="FH94" s="154" t="str">
        <f>IF('⑤案件貼り付けシート(E6~→A2へ縦横替えで）'!$GU90="固定",IF('⑤案件貼り付けシート(E6~→A2へ縦横替えで）'!GV90="","",'⑤案件貼り付けシート(E6~→A2へ縦横替えで）'!GV90),"")</f>
        <v/>
      </c>
      <c r="FI94" s="154" t="str">
        <f>IF('⑤案件貼り付けシート(E6~→A2へ縦横替えで）'!$GU90="固定",IF('⑤案件貼り付けシート(E6~→A2へ縦横替えで）'!GW90="","",'⑤案件貼り付けシート(E6~→A2へ縦横替えで）'!GW90),"")</f>
        <v/>
      </c>
      <c r="FJ94" s="154" t="str">
        <f>IF('⑤案件貼り付けシート(E6~→A2へ縦横替えで）'!$GU90="固定",IF('⑤案件貼り付けシート(E6~→A2へ縦横替えで）'!GX90="","",'⑤案件貼り付けシート(E6~→A2へ縦横替えで）'!GX90),"")</f>
        <v/>
      </c>
      <c r="FK94" s="154" t="str">
        <f>IF('⑤案件貼り付けシート(E6~→A2へ縦横替えで）'!$GU90="固定",IF('⑤案件貼り付けシート(E6~→A2へ縦横替えで）'!GY90="","",'⑤案件貼り付けシート(E6~→A2へ縦横替えで）'!GY90),"")</f>
        <v/>
      </c>
      <c r="FL94" s="154" t="str">
        <f>IF('⑤案件貼り付けシート(E6~→A2へ縦横替えで）'!$GU90="固定",IF('⑤案件貼り付けシート(E6~→A2へ縦横替えで）'!GZ90="","",'⑤案件貼り付けシート(E6~→A2へ縦横替えで）'!GZ90),"")</f>
        <v/>
      </c>
      <c r="FM94" s="154" t="str">
        <f>IF('⑤案件貼り付けシート(E6~→A2へ縦横替えで）'!$GU90="固定",IF('⑤案件貼り付けシート(E6~→A2へ縦横替えで）'!HA90="","",'⑤案件貼り付けシート(E6~→A2へ縦横替えで）'!HA90),"")</f>
        <v/>
      </c>
      <c r="FN94" s="7" t="str">
        <f>IF('⑤案件貼り付けシート(E6~→A2へ縦横替えで）'!$GU90="固定",IF('⑤案件貼り付けシート(E6~→A2へ縦横替えで）'!HB90="","",'⑤案件貼り付けシート(E6~→A2へ縦横替えで）'!HB90),"")</f>
        <v/>
      </c>
      <c r="FO94" s="7" t="str">
        <f>IF('⑤案件貼り付けシート(E6~→A2へ縦横替えで）'!HC90="","",'⑤案件貼り付けシート(E6~→A2へ縦横替えで）'!HC90)</f>
        <v/>
      </c>
      <c r="FP94" s="7" t="str">
        <f>IF('⑤案件貼り付けシート(E6~→A2へ縦横替えで）'!HD90="","",'⑤案件貼り付けシート(E6~→A2へ縦横替えで）'!HD90)</f>
        <v/>
      </c>
      <c r="FQ94" s="7" t="str">
        <f>IF('⑤案件貼り付けシート(E6~→A2へ縦横替えで）'!HE90="","",'⑤案件貼り付けシート(E6~→A2へ縦横替えで）'!HE90)</f>
        <v/>
      </c>
      <c r="FR94" s="154" t="str">
        <f>IF('⑤案件貼り付けシート(E6~→A2へ縦横替えで）'!HG90="","",'⑤案件貼り付けシート(E6~→A2へ縦横替えで）'!HG90)</f>
        <v/>
      </c>
      <c r="FS94" s="154" t="str">
        <f>IF('⑤案件貼り付けシート(E6~→A2へ縦横替えで）'!HH90="","",'⑤案件貼り付けシート(E6~→A2へ縦横替えで）'!HH90)</f>
        <v/>
      </c>
      <c r="FT94" s="7" t="str" cm="1">
        <f t="array" ref="FT94">IF('⑤案件貼り付けシート(E6~→A2へ縦横替えで）'!HI90="","",_xlfn.IFS('⑤案件貼り付けシート(E6~→A2へ縦横替えで）'!HI90="固定",1,'⑤案件貼り付けシート(E6~→A2へ縦横替えで）'!HI90="流動",2,'⑤案件貼り付けシート(E6~→A2へ縦横替えで）'!HI90="対象外",""))</f>
        <v/>
      </c>
      <c r="FU94" s="154" t="str">
        <f>IF('⑤案件貼り付けシート(E6~→A2へ縦横替えで）'!$HI90="固定",IF('⑤案件貼り付けシート(E6~→A2へ縦横替えで）'!HJ90="","",'⑤案件貼り付けシート(E6~→A2へ縦横替えで）'!HJ90),"")</f>
        <v/>
      </c>
      <c r="FV94" s="154" t="str">
        <f>IF('⑤案件貼り付けシート(E6~→A2へ縦横替えで）'!$HI90="固定",IF('⑤案件貼り付けシート(E6~→A2へ縦横替えで）'!HK90="","",'⑤案件貼り付けシート(E6~→A2へ縦横替えで）'!HK90),"")</f>
        <v/>
      </c>
      <c r="FW94" s="154" t="str">
        <f>IF('⑤案件貼り付けシート(E6~→A2へ縦横替えで）'!$HI90="固定",IF('⑤案件貼り付けシート(E6~→A2へ縦横替えで）'!HL90="","",'⑤案件貼り付けシート(E6~→A2へ縦横替えで）'!HL90),"")</f>
        <v/>
      </c>
      <c r="FX94" s="154" t="str">
        <f>IF('⑤案件貼り付けシート(E6~→A2へ縦横替えで）'!$HI90="固定",IF('⑤案件貼り付けシート(E6~→A2へ縦横替えで）'!HM90="","",'⑤案件貼り付けシート(E6~→A2へ縦横替えで）'!HM90),"")</f>
        <v/>
      </c>
      <c r="FY94" s="154" t="str">
        <f>IF('⑤案件貼り付けシート(E6~→A2へ縦横替えで）'!$HI90="固定",IF('⑤案件貼り付けシート(E6~→A2へ縦横替えで）'!HN90="","",'⑤案件貼り付けシート(E6~→A2へ縦横替えで）'!HN90),"")</f>
        <v/>
      </c>
      <c r="FZ94" s="154" t="str">
        <f>IF('⑤案件貼り付けシート(E6~→A2へ縦横替えで）'!$HI90="固定",IF('⑤案件貼り付けシート(E6~→A2へ縦横替えで）'!HO90="","",'⑤案件貼り付けシート(E6~→A2へ縦横替えで）'!HO90),"")</f>
        <v/>
      </c>
      <c r="GA94" s="7" t="str">
        <f>IF('⑤案件貼り付けシート(E6~→A2へ縦横替えで）'!$HI90="固定",IF('⑤案件貼り付けシート(E6~→A2へ縦横替えで）'!HP90="","",'⑤案件貼り付けシート(E6~→A2へ縦横替えで）'!HP90),"")</f>
        <v/>
      </c>
      <c r="GB94" s="7" t="str">
        <f>IF('⑤案件貼り付けシート(E6~→A2へ縦横替えで）'!HQ90="","",'⑤案件貼り付けシート(E6~→A2へ縦横替えで）'!HQ90)</f>
        <v/>
      </c>
      <c r="GC94" s="7" t="str">
        <f>IF('⑤案件貼り付けシート(E6~→A2へ縦横替えで）'!HR90="","",'⑤案件貼り付けシート(E6~→A2へ縦横替えで）'!HR90)</f>
        <v/>
      </c>
      <c r="GD94" s="7" t="str">
        <f>IF('⑤案件貼り付けシート(E6~→A2へ縦横替えで）'!HS90="","",'⑤案件貼り付けシート(E6~→A2へ縦横替えで）'!HS90)</f>
        <v/>
      </c>
      <c r="GE94" s="7"/>
      <c r="GF94" s="7"/>
      <c r="GG94" s="7"/>
      <c r="GH94" s="7"/>
      <c r="GI94" s="7"/>
      <c r="GJ94" s="7"/>
      <c r="GK94" s="7"/>
      <c r="GL94" s="7"/>
      <c r="GM94" s="48"/>
      <c r="GN94" s="7"/>
      <c r="GO94" s="7"/>
      <c r="GP94" s="7"/>
      <c r="GQ94" s="7"/>
      <c r="GR94" s="48"/>
      <c r="GS94" s="48"/>
      <c r="GT94" s="48"/>
      <c r="GU94" s="48"/>
      <c r="GV94" s="48"/>
    </row>
    <row r="95" spans="1:204">
      <c r="A95" s="7"/>
      <c r="B95" s="7"/>
      <c r="C95" s="7"/>
      <c r="D95" s="48"/>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13"/>
      <c r="AJ95" s="13"/>
      <c r="AK95" s="7"/>
      <c r="AL95" s="7"/>
      <c r="AM95" s="7"/>
      <c r="AN95" s="7"/>
      <c r="AO95" s="7"/>
      <c r="AP95" s="7"/>
      <c r="AQ95" s="7"/>
      <c r="AR95" s="153"/>
      <c r="AS95" s="7"/>
      <c r="AT95" s="7"/>
      <c r="AU95" s="7"/>
      <c r="AV95" s="7"/>
      <c r="AW95" s="7"/>
      <c r="AX95" s="7"/>
      <c r="AY95" s="7"/>
      <c r="AZ95" s="7"/>
      <c r="BA95" s="7"/>
      <c r="BB95" s="7"/>
      <c r="BC95" s="7"/>
      <c r="BD95" s="7"/>
      <c r="BE95" s="154"/>
      <c r="BF95" s="154"/>
      <c r="BG95" s="7"/>
      <c r="BH95" s="154"/>
      <c r="BI95" s="154"/>
      <c r="BJ95" s="154"/>
      <c r="BK95" s="154"/>
      <c r="BL95" s="154"/>
      <c r="BM95" s="154"/>
      <c r="BN95" s="7"/>
      <c r="BO95" s="7"/>
      <c r="BP95" s="7"/>
      <c r="BQ95" s="7"/>
      <c r="BR95" s="154"/>
      <c r="BS95" s="154"/>
      <c r="BT95" s="7"/>
      <c r="BU95" s="154"/>
      <c r="BV95" s="154"/>
      <c r="BW95" s="154"/>
      <c r="BX95" s="154"/>
      <c r="BY95" s="154"/>
      <c r="BZ95" s="154"/>
      <c r="CA95" s="7"/>
      <c r="CB95" s="7"/>
      <c r="CC95" s="7"/>
      <c r="CD95" s="7"/>
      <c r="CE95" s="154"/>
      <c r="CF95" s="154"/>
      <c r="CG95" s="7"/>
      <c r="CH95" s="154"/>
      <c r="CI95" s="154"/>
      <c r="CJ95" s="154"/>
      <c r="CK95" s="154"/>
      <c r="CL95" s="154"/>
      <c r="CM95" s="154"/>
      <c r="CN95" s="7"/>
      <c r="CO95" s="7"/>
      <c r="CP95" s="7"/>
      <c r="CQ95" s="7"/>
      <c r="CR95" s="154"/>
      <c r="CS95" s="154"/>
      <c r="CT95" s="7"/>
      <c r="CU95" s="154"/>
      <c r="CV95" s="154"/>
      <c r="CW95" s="154"/>
      <c r="CX95" s="154"/>
      <c r="CY95" s="154"/>
      <c r="CZ95" s="154"/>
      <c r="DA95" s="7"/>
      <c r="DB95" s="7"/>
      <c r="DC95" s="7"/>
      <c r="DD95" s="7"/>
      <c r="DE95" s="154"/>
      <c r="DF95" s="154"/>
      <c r="DG95" s="7"/>
      <c r="DH95" s="154"/>
      <c r="DI95" s="154"/>
      <c r="DJ95" s="154"/>
      <c r="DK95" s="154"/>
      <c r="DL95" s="154"/>
      <c r="DM95" s="154"/>
      <c r="DN95" s="7"/>
      <c r="DO95" s="7"/>
      <c r="DP95" s="7"/>
      <c r="DQ95" s="7"/>
      <c r="DR95" s="154" t="str">
        <f>IF('⑤案件貼り付けシート(E6~→A2へ縦横替えで）'!FC91="","",'⑤案件貼り付けシート(E6~→A2へ縦横替えで）'!FC91)</f>
        <v/>
      </c>
      <c r="DS95" s="154" t="str">
        <f>IF('⑤案件貼り付けシート(E6~→A2へ縦横替えで）'!FD91="","",'⑤案件貼り付けシート(E6~→A2へ縦横替えで）'!FD91)</f>
        <v/>
      </c>
      <c r="DT95" s="7" t="str" cm="1">
        <f t="array" ref="DT95">IF('⑤案件貼り付けシート(E6~→A2へ縦横替えで）'!FE91="","",_xlfn.IFS('⑤案件貼り付けシート(E6~→A2へ縦横替えで）'!FE91="固定",1,'⑤案件貼り付けシート(E6~→A2へ縦横替えで）'!FE91="流動",2,'⑤案件貼り付けシート(E6~→A2へ縦横替えで）'!FE91="対象外",""))</f>
        <v/>
      </c>
      <c r="DU95" s="154" t="str">
        <f>IF('⑤案件貼り付けシート(E6~→A2へ縦横替えで）'!$FE91="固定",IF('⑤案件貼り付けシート(E6~→A2へ縦横替えで）'!FF91="","",'⑤案件貼り付けシート(E6~→A2へ縦横替えで）'!FF91),"")</f>
        <v/>
      </c>
      <c r="DV95" s="154" t="str">
        <f>IF('⑤案件貼り付けシート(E6~→A2へ縦横替えで）'!$FE91="固定",IF('⑤案件貼り付けシート(E6~→A2へ縦横替えで）'!FG91="","",'⑤案件貼り付けシート(E6~→A2へ縦横替えで）'!FG91),"")</f>
        <v/>
      </c>
      <c r="DW95" s="154" t="str">
        <f>IF('⑤案件貼り付けシート(E6~→A2へ縦横替えで）'!$FE91="固定",IF('⑤案件貼り付けシート(E6~→A2へ縦横替えで）'!FH91="","",'⑤案件貼り付けシート(E6~→A2へ縦横替えで）'!FH91),"")</f>
        <v/>
      </c>
      <c r="DX95" s="154" t="str">
        <f>IF('⑤案件貼り付けシート(E6~→A2へ縦横替えで）'!$FE91="固定",IF('⑤案件貼り付けシート(E6~→A2へ縦横替えで）'!FI91="","",'⑤案件貼り付けシート(E6~→A2へ縦横替えで）'!FI91),"")</f>
        <v/>
      </c>
      <c r="DY95" s="154" t="str">
        <f>IF('⑤案件貼り付けシート(E6~→A2へ縦横替えで）'!$FE91="固定",IF('⑤案件貼り付けシート(E6~→A2へ縦横替えで）'!FJ91="","",'⑤案件貼り付けシート(E6~→A2へ縦横替えで）'!FJ91),"")</f>
        <v/>
      </c>
      <c r="DZ95" s="154" t="str">
        <f>IF('⑤案件貼り付けシート(E6~→A2へ縦横替えで）'!$FE91="固定",IF('⑤案件貼り付けシート(E6~→A2へ縦横替えで）'!FK91="","",'⑤案件貼り付けシート(E6~→A2へ縦横替えで）'!FK91),"")</f>
        <v/>
      </c>
      <c r="EA95" s="7" t="str">
        <f>IF('⑤案件貼り付けシート(E6~→A2へ縦横替えで）'!$FE91="固定",IF('⑤案件貼り付けシート(E6~→A2へ縦横替えで）'!FL91="","",'⑤案件貼り付けシート(E6~→A2へ縦横替えで）'!FL91),"")</f>
        <v/>
      </c>
      <c r="EB95" s="7" t="str">
        <f>IF('⑤案件貼り付けシート(E6~→A2へ縦横替えで）'!FM91="","",'⑤案件貼り付けシート(E6~→A2へ縦横替えで）'!FM91)</f>
        <v/>
      </c>
      <c r="EC95" s="7" t="str">
        <f>IF('⑤案件貼り付けシート(E6~→A2へ縦横替えで）'!FN91="","",'⑤案件貼り付けシート(E6~→A2へ縦横替えで）'!FN91)</f>
        <v/>
      </c>
      <c r="ED95" s="7" t="str">
        <f>IF('⑤案件貼り付けシート(E6~→A2へ縦横替えで）'!FO91="","",'⑤案件貼り付けシート(E6~→A2へ縦横替えで）'!FO91)</f>
        <v/>
      </c>
      <c r="EE95" s="154" t="str">
        <f>IF('⑤案件貼り付けシート(E6~→A2へ縦横替えで）'!FQ91="","",'⑤案件貼り付けシート(E6~→A2へ縦横替えで）'!FQ91)</f>
        <v/>
      </c>
      <c r="EF95" s="154" t="str">
        <f>IF('⑤案件貼り付けシート(E6~→A2へ縦横替えで）'!FR91="","",'⑤案件貼り付けシート(E6~→A2へ縦横替えで）'!FR91)</f>
        <v/>
      </c>
      <c r="EG95" s="7" t="str" cm="1">
        <f t="array" ref="EG95">IF('⑤案件貼り付けシート(E6~→A2へ縦横替えで）'!FS91="","",_xlfn.IFS('⑤案件貼り付けシート(E6~→A2へ縦横替えで）'!FS91="固定",1,'⑤案件貼り付けシート(E6~→A2へ縦横替えで）'!FS91="流動",2,'⑤案件貼り付けシート(E6~→A2へ縦横替えで）'!FS91="対象外",""))</f>
        <v/>
      </c>
      <c r="EH95" s="154" t="str">
        <f>IF('⑤案件貼り付けシート(E6~→A2へ縦横替えで）'!$FS91="固定",IF('⑤案件貼り付けシート(E6~→A2へ縦横替えで）'!FT91="","",'⑤案件貼り付けシート(E6~→A2へ縦横替えで）'!FT91),"")</f>
        <v/>
      </c>
      <c r="EI95" s="154" t="str">
        <f>IF('⑤案件貼り付けシート(E6~→A2へ縦横替えで）'!$FS91="固定",IF('⑤案件貼り付けシート(E6~→A2へ縦横替えで）'!FU91="","",'⑤案件貼り付けシート(E6~→A2へ縦横替えで）'!FU91),"")</f>
        <v/>
      </c>
      <c r="EJ95" s="154" t="str">
        <f>IF('⑤案件貼り付けシート(E6~→A2へ縦横替えで）'!$FS91="固定",IF('⑤案件貼り付けシート(E6~→A2へ縦横替えで）'!FV91="","",'⑤案件貼り付けシート(E6~→A2へ縦横替えで）'!FV91),"")</f>
        <v/>
      </c>
      <c r="EK95" s="154" t="str">
        <f>IF('⑤案件貼り付けシート(E6~→A2へ縦横替えで）'!$FS91="固定",IF('⑤案件貼り付けシート(E6~→A2へ縦横替えで）'!FW91="","",'⑤案件貼り付けシート(E6~→A2へ縦横替えで）'!FW91),"")</f>
        <v/>
      </c>
      <c r="EL95" s="154" t="str">
        <f>IF('⑤案件貼り付けシート(E6~→A2へ縦横替えで）'!$FS91="固定",IF('⑤案件貼り付けシート(E6~→A2へ縦横替えで）'!FX91="","",'⑤案件貼り付けシート(E6~→A2へ縦横替えで）'!FX91),"")</f>
        <v/>
      </c>
      <c r="EM95" s="154" t="str">
        <f>IF('⑤案件貼り付けシート(E6~→A2へ縦横替えで）'!$FS91="固定",IF('⑤案件貼り付けシート(E6~→A2へ縦横替えで）'!FY91="","",'⑤案件貼り付けシート(E6~→A2へ縦横替えで）'!FY91),"")</f>
        <v/>
      </c>
      <c r="EN95" s="7" t="str">
        <f>IF('⑤案件貼り付けシート(E6~→A2へ縦横替えで）'!$FS91="固定",IF('⑤案件貼り付けシート(E6~→A2へ縦横替えで）'!FZ91="","",'⑤案件貼り付けシート(E6~→A2へ縦横替えで）'!FZ91),"")</f>
        <v/>
      </c>
      <c r="EO95" s="7" t="str">
        <f>IF('⑤案件貼り付けシート(E6~→A2へ縦横替えで）'!GA91="","",'⑤案件貼り付けシート(E6~→A2へ縦横替えで）'!GA91)</f>
        <v/>
      </c>
      <c r="EP95" s="7" t="str">
        <f>IF('⑤案件貼り付けシート(E6~→A2へ縦横替えで）'!GB91="","",'⑤案件貼り付けシート(E6~→A2へ縦横替えで）'!GB91)</f>
        <v/>
      </c>
      <c r="EQ95" s="7" t="str">
        <f>IF('⑤案件貼り付けシート(E6~→A2へ縦横替えで）'!GC91="","",'⑤案件貼り付けシート(E6~→A2へ縦横替えで）'!GC91)</f>
        <v/>
      </c>
      <c r="ER95" s="154" t="str">
        <f>IF('⑤案件貼り付けシート(E6~→A2へ縦横替えで）'!GE91="","",'⑤案件貼り付けシート(E6~→A2へ縦横替えで）'!GE91)</f>
        <v/>
      </c>
      <c r="ES95" s="154" t="str">
        <f>IF('⑤案件貼り付けシート(E6~→A2へ縦横替えで）'!GF91="","",'⑤案件貼り付けシート(E6~→A2へ縦横替えで）'!GF91)</f>
        <v/>
      </c>
      <c r="ET95" s="7" t="str" cm="1">
        <f t="array" ref="ET95">IF('⑤案件貼り付けシート(E6~→A2へ縦横替えで）'!GG91="","",_xlfn.IFS('⑤案件貼り付けシート(E6~→A2へ縦横替えで）'!GG91="固定",1,'⑤案件貼り付けシート(E6~→A2へ縦横替えで）'!GG91="流動",2,'⑤案件貼り付けシート(E6~→A2へ縦横替えで）'!GG91="対象外",""))</f>
        <v/>
      </c>
      <c r="EU95" s="154" t="str">
        <f>IF('⑤案件貼り付けシート(E6~→A2へ縦横替えで）'!$GG91="固定",IF('⑤案件貼り付けシート(E6~→A2へ縦横替えで）'!GH91="","",'⑤案件貼り付けシート(E6~→A2へ縦横替えで）'!GH91),"")</f>
        <v/>
      </c>
      <c r="EV95" s="154" t="str">
        <f>IF('⑤案件貼り付けシート(E6~→A2へ縦横替えで）'!$GG91="固定",IF('⑤案件貼り付けシート(E6~→A2へ縦横替えで）'!GI91="","",'⑤案件貼り付けシート(E6~→A2へ縦横替えで）'!GI91),"")</f>
        <v/>
      </c>
      <c r="EW95" s="154" t="str">
        <f>IF('⑤案件貼り付けシート(E6~→A2へ縦横替えで）'!$GG91="固定",IF('⑤案件貼り付けシート(E6~→A2へ縦横替えで）'!GJ91="","",'⑤案件貼り付けシート(E6~→A2へ縦横替えで）'!GJ91),"")</f>
        <v/>
      </c>
      <c r="EX95" s="154" t="str">
        <f>IF('⑤案件貼り付けシート(E6~→A2へ縦横替えで）'!$GG91="固定",IF('⑤案件貼り付けシート(E6~→A2へ縦横替えで）'!GK91="","",'⑤案件貼り付けシート(E6~→A2へ縦横替えで）'!GK91),"")</f>
        <v/>
      </c>
      <c r="EY95" s="154" t="str">
        <f>IF('⑤案件貼り付けシート(E6~→A2へ縦横替えで）'!$GG91="固定",IF('⑤案件貼り付けシート(E6~→A2へ縦横替えで）'!GL91="","",'⑤案件貼り付けシート(E6~→A2へ縦横替えで）'!GL91),"")</f>
        <v/>
      </c>
      <c r="EZ95" s="154" t="str">
        <f>IF('⑤案件貼り付けシート(E6~→A2へ縦横替えで）'!$GG91="固定",IF('⑤案件貼り付けシート(E6~→A2へ縦横替えで）'!GM91="","",'⑤案件貼り付けシート(E6~→A2へ縦横替えで）'!GM91),"")</f>
        <v/>
      </c>
      <c r="FA95" s="7" t="str">
        <f>IF('⑤案件貼り付けシート(E6~→A2へ縦横替えで）'!$GG91="固定",IF('⑤案件貼り付けシート(E6~→A2へ縦横替えで）'!GN91="","",'⑤案件貼り付けシート(E6~→A2へ縦横替えで）'!GN91),"")</f>
        <v/>
      </c>
      <c r="FB95" s="7" t="str">
        <f>IF('⑤案件貼り付けシート(E6~→A2へ縦横替えで）'!GO91="","",'⑤案件貼り付けシート(E6~→A2へ縦横替えで）'!GO91)</f>
        <v/>
      </c>
      <c r="FC95" s="7" t="str">
        <f>IF('⑤案件貼り付けシート(E6~→A2へ縦横替えで）'!GP91="","",'⑤案件貼り付けシート(E6~→A2へ縦横替えで）'!GP91)</f>
        <v/>
      </c>
      <c r="FD95" s="7" t="str">
        <f>IF('⑤案件貼り付けシート(E6~→A2へ縦横替えで）'!GQ91="","",'⑤案件貼り付けシート(E6~→A2へ縦横替えで）'!GQ91)</f>
        <v/>
      </c>
      <c r="FE95" s="154" t="str">
        <f>IF('⑤案件貼り付けシート(E6~→A2へ縦横替えで）'!GS91="","",'⑤案件貼り付けシート(E6~→A2へ縦横替えで）'!GS91)</f>
        <v/>
      </c>
      <c r="FF95" s="154" t="str">
        <f>IF('⑤案件貼り付けシート(E6~→A2へ縦横替えで）'!GT91="","",'⑤案件貼り付けシート(E6~→A2へ縦横替えで）'!GT91)</f>
        <v/>
      </c>
      <c r="FG95" s="7" t="str" cm="1">
        <f t="array" ref="FG95">IF('⑤案件貼り付けシート(E6~→A2へ縦横替えで）'!GU91="","",_xlfn.IFS('⑤案件貼り付けシート(E6~→A2へ縦横替えで）'!GU91="固定",1,'⑤案件貼り付けシート(E6~→A2へ縦横替えで）'!GU91="流動",2,'⑤案件貼り付けシート(E6~→A2へ縦横替えで）'!GU91="対象外",""))</f>
        <v/>
      </c>
      <c r="FH95" s="154" t="str">
        <f>IF('⑤案件貼り付けシート(E6~→A2へ縦横替えで）'!$GU91="固定",IF('⑤案件貼り付けシート(E6~→A2へ縦横替えで）'!GV91="","",'⑤案件貼り付けシート(E6~→A2へ縦横替えで）'!GV91),"")</f>
        <v/>
      </c>
      <c r="FI95" s="154" t="str">
        <f>IF('⑤案件貼り付けシート(E6~→A2へ縦横替えで）'!$GU91="固定",IF('⑤案件貼り付けシート(E6~→A2へ縦横替えで）'!GW91="","",'⑤案件貼り付けシート(E6~→A2へ縦横替えで）'!GW91),"")</f>
        <v/>
      </c>
      <c r="FJ95" s="154" t="str">
        <f>IF('⑤案件貼り付けシート(E6~→A2へ縦横替えで）'!$GU91="固定",IF('⑤案件貼り付けシート(E6~→A2へ縦横替えで）'!GX91="","",'⑤案件貼り付けシート(E6~→A2へ縦横替えで）'!GX91),"")</f>
        <v/>
      </c>
      <c r="FK95" s="154" t="str">
        <f>IF('⑤案件貼り付けシート(E6~→A2へ縦横替えで）'!$GU91="固定",IF('⑤案件貼り付けシート(E6~→A2へ縦横替えで）'!GY91="","",'⑤案件貼り付けシート(E6~→A2へ縦横替えで）'!GY91),"")</f>
        <v/>
      </c>
      <c r="FL95" s="154" t="str">
        <f>IF('⑤案件貼り付けシート(E6~→A2へ縦横替えで）'!$GU91="固定",IF('⑤案件貼り付けシート(E6~→A2へ縦横替えで）'!GZ91="","",'⑤案件貼り付けシート(E6~→A2へ縦横替えで）'!GZ91),"")</f>
        <v/>
      </c>
      <c r="FM95" s="154" t="str">
        <f>IF('⑤案件貼り付けシート(E6~→A2へ縦横替えで）'!$GU91="固定",IF('⑤案件貼り付けシート(E6~→A2へ縦横替えで）'!HA91="","",'⑤案件貼り付けシート(E6~→A2へ縦横替えで）'!HA91),"")</f>
        <v/>
      </c>
      <c r="FN95" s="7" t="str">
        <f>IF('⑤案件貼り付けシート(E6~→A2へ縦横替えで）'!$GU91="固定",IF('⑤案件貼り付けシート(E6~→A2へ縦横替えで）'!HB91="","",'⑤案件貼り付けシート(E6~→A2へ縦横替えで）'!HB91),"")</f>
        <v/>
      </c>
      <c r="FO95" s="7" t="str">
        <f>IF('⑤案件貼り付けシート(E6~→A2へ縦横替えで）'!HC91="","",'⑤案件貼り付けシート(E6~→A2へ縦横替えで）'!HC91)</f>
        <v/>
      </c>
      <c r="FP95" s="7" t="str">
        <f>IF('⑤案件貼り付けシート(E6~→A2へ縦横替えで）'!HD91="","",'⑤案件貼り付けシート(E6~→A2へ縦横替えで）'!HD91)</f>
        <v/>
      </c>
      <c r="FQ95" s="7" t="str">
        <f>IF('⑤案件貼り付けシート(E6~→A2へ縦横替えで）'!HE91="","",'⑤案件貼り付けシート(E6~→A2へ縦横替えで）'!HE91)</f>
        <v/>
      </c>
      <c r="FR95" s="154" t="str">
        <f>IF('⑤案件貼り付けシート(E6~→A2へ縦横替えで）'!HG91="","",'⑤案件貼り付けシート(E6~→A2へ縦横替えで）'!HG91)</f>
        <v/>
      </c>
      <c r="FS95" s="154" t="str">
        <f>IF('⑤案件貼り付けシート(E6~→A2へ縦横替えで）'!HH91="","",'⑤案件貼り付けシート(E6~→A2へ縦横替えで）'!HH91)</f>
        <v/>
      </c>
      <c r="FT95" s="7" t="str" cm="1">
        <f t="array" ref="FT95">IF('⑤案件貼り付けシート(E6~→A2へ縦横替えで）'!HI91="","",_xlfn.IFS('⑤案件貼り付けシート(E6~→A2へ縦横替えで）'!HI91="固定",1,'⑤案件貼り付けシート(E6~→A2へ縦横替えで）'!HI91="流動",2,'⑤案件貼り付けシート(E6~→A2へ縦横替えで）'!HI91="対象外",""))</f>
        <v/>
      </c>
      <c r="FU95" s="154" t="str">
        <f>IF('⑤案件貼り付けシート(E6~→A2へ縦横替えで）'!$HI91="固定",IF('⑤案件貼り付けシート(E6~→A2へ縦横替えで）'!HJ91="","",'⑤案件貼り付けシート(E6~→A2へ縦横替えで）'!HJ91),"")</f>
        <v/>
      </c>
      <c r="FV95" s="154" t="str">
        <f>IF('⑤案件貼り付けシート(E6~→A2へ縦横替えで）'!$HI91="固定",IF('⑤案件貼り付けシート(E6~→A2へ縦横替えで）'!HK91="","",'⑤案件貼り付けシート(E6~→A2へ縦横替えで）'!HK91),"")</f>
        <v/>
      </c>
      <c r="FW95" s="154" t="str">
        <f>IF('⑤案件貼り付けシート(E6~→A2へ縦横替えで）'!$HI91="固定",IF('⑤案件貼り付けシート(E6~→A2へ縦横替えで）'!HL91="","",'⑤案件貼り付けシート(E6~→A2へ縦横替えで）'!HL91),"")</f>
        <v/>
      </c>
      <c r="FX95" s="154" t="str">
        <f>IF('⑤案件貼り付けシート(E6~→A2へ縦横替えで）'!$HI91="固定",IF('⑤案件貼り付けシート(E6~→A2へ縦横替えで）'!HM91="","",'⑤案件貼り付けシート(E6~→A2へ縦横替えで）'!HM91),"")</f>
        <v/>
      </c>
      <c r="FY95" s="154" t="str">
        <f>IF('⑤案件貼り付けシート(E6~→A2へ縦横替えで）'!$HI91="固定",IF('⑤案件貼り付けシート(E6~→A2へ縦横替えで）'!HN91="","",'⑤案件貼り付けシート(E6~→A2へ縦横替えで）'!HN91),"")</f>
        <v/>
      </c>
      <c r="FZ95" s="154" t="str">
        <f>IF('⑤案件貼り付けシート(E6~→A2へ縦横替えで）'!$HI91="固定",IF('⑤案件貼り付けシート(E6~→A2へ縦横替えで）'!HO91="","",'⑤案件貼り付けシート(E6~→A2へ縦横替えで）'!HO91),"")</f>
        <v/>
      </c>
      <c r="GA95" s="7" t="str">
        <f>IF('⑤案件貼り付けシート(E6~→A2へ縦横替えで）'!$HI91="固定",IF('⑤案件貼り付けシート(E6~→A2へ縦横替えで）'!HP91="","",'⑤案件貼り付けシート(E6~→A2へ縦横替えで）'!HP91),"")</f>
        <v/>
      </c>
      <c r="GB95" s="7" t="str">
        <f>IF('⑤案件貼り付けシート(E6~→A2へ縦横替えで）'!HQ91="","",'⑤案件貼り付けシート(E6~→A2へ縦横替えで）'!HQ91)</f>
        <v/>
      </c>
      <c r="GC95" s="7" t="str">
        <f>IF('⑤案件貼り付けシート(E6~→A2へ縦横替えで）'!HR91="","",'⑤案件貼り付けシート(E6~→A2へ縦横替えで）'!HR91)</f>
        <v/>
      </c>
      <c r="GD95" s="7" t="str">
        <f>IF('⑤案件貼り付けシート(E6~→A2へ縦横替えで）'!HS91="","",'⑤案件貼り付けシート(E6~→A2へ縦横替えで）'!HS91)</f>
        <v/>
      </c>
      <c r="GE95" s="7"/>
      <c r="GF95" s="7"/>
      <c r="GG95" s="7"/>
      <c r="GH95" s="7"/>
      <c r="GI95" s="7"/>
      <c r="GJ95" s="7"/>
      <c r="GK95" s="7"/>
      <c r="GL95" s="7"/>
      <c r="GM95" s="48"/>
      <c r="GN95" s="7"/>
      <c r="GO95" s="7"/>
      <c r="GP95" s="7"/>
      <c r="GQ95" s="7"/>
      <c r="GR95" s="48"/>
      <c r="GS95" s="48"/>
      <c r="GT95" s="48"/>
      <c r="GU95" s="48"/>
      <c r="GV95" s="48"/>
    </row>
    <row r="96" spans="1:204">
      <c r="A96" s="7"/>
      <c r="B96" s="7"/>
      <c r="C96" s="7"/>
      <c r="D96" s="48"/>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13"/>
      <c r="AJ96" s="13"/>
      <c r="AK96" s="7"/>
      <c r="AL96" s="7"/>
      <c r="AM96" s="7"/>
      <c r="AN96" s="7"/>
      <c r="AO96" s="7"/>
      <c r="AP96" s="7"/>
      <c r="AQ96" s="7"/>
      <c r="AR96" s="153"/>
      <c r="AS96" s="7"/>
      <c r="AT96" s="7"/>
      <c r="AU96" s="7"/>
      <c r="AV96" s="7"/>
      <c r="AW96" s="7"/>
      <c r="AX96" s="7"/>
      <c r="AY96" s="7"/>
      <c r="AZ96" s="7"/>
      <c r="BA96" s="7"/>
      <c r="BB96" s="7"/>
      <c r="BC96" s="7"/>
      <c r="BD96" s="7"/>
      <c r="BE96" s="154"/>
      <c r="BF96" s="154"/>
      <c r="BG96" s="7"/>
      <c r="BH96" s="154"/>
      <c r="BI96" s="154"/>
      <c r="BJ96" s="154"/>
      <c r="BK96" s="154"/>
      <c r="BL96" s="154"/>
      <c r="BM96" s="154"/>
      <c r="BN96" s="7"/>
      <c r="BO96" s="7"/>
      <c r="BP96" s="7"/>
      <c r="BQ96" s="7"/>
      <c r="BR96" s="154"/>
      <c r="BS96" s="154"/>
      <c r="BT96" s="7"/>
      <c r="BU96" s="154"/>
      <c r="BV96" s="154"/>
      <c r="BW96" s="154"/>
      <c r="BX96" s="154"/>
      <c r="BY96" s="154"/>
      <c r="BZ96" s="154"/>
      <c r="CA96" s="7"/>
      <c r="CB96" s="7"/>
      <c r="CC96" s="7"/>
      <c r="CD96" s="7"/>
      <c r="CE96" s="154"/>
      <c r="CF96" s="154"/>
      <c r="CG96" s="7"/>
      <c r="CH96" s="154"/>
      <c r="CI96" s="154"/>
      <c r="CJ96" s="154"/>
      <c r="CK96" s="154"/>
      <c r="CL96" s="154"/>
      <c r="CM96" s="154"/>
      <c r="CN96" s="7"/>
      <c r="CO96" s="7"/>
      <c r="CP96" s="7"/>
      <c r="CQ96" s="7"/>
      <c r="CR96" s="154"/>
      <c r="CS96" s="154"/>
      <c r="CT96" s="7"/>
      <c r="CU96" s="154"/>
      <c r="CV96" s="154"/>
      <c r="CW96" s="154"/>
      <c r="CX96" s="154"/>
      <c r="CY96" s="154"/>
      <c r="CZ96" s="154"/>
      <c r="DA96" s="7"/>
      <c r="DB96" s="7"/>
      <c r="DC96" s="7"/>
      <c r="DD96" s="7"/>
      <c r="DE96" s="154"/>
      <c r="DF96" s="154"/>
      <c r="DG96" s="7"/>
      <c r="DH96" s="154"/>
      <c r="DI96" s="154"/>
      <c r="DJ96" s="154"/>
      <c r="DK96" s="154"/>
      <c r="DL96" s="154"/>
      <c r="DM96" s="154"/>
      <c r="DN96" s="7"/>
      <c r="DO96" s="7"/>
      <c r="DP96" s="7"/>
      <c r="DQ96" s="7"/>
      <c r="DR96" s="154" t="str">
        <f>IF('⑤案件貼り付けシート(E6~→A2へ縦横替えで）'!FC92="","",'⑤案件貼り付けシート(E6~→A2へ縦横替えで）'!FC92)</f>
        <v/>
      </c>
      <c r="DS96" s="154" t="str">
        <f>IF('⑤案件貼り付けシート(E6~→A2へ縦横替えで）'!FD92="","",'⑤案件貼り付けシート(E6~→A2へ縦横替えで）'!FD92)</f>
        <v/>
      </c>
      <c r="DT96" s="7" t="str" cm="1">
        <f t="array" ref="DT96">IF('⑤案件貼り付けシート(E6~→A2へ縦横替えで）'!FE92="","",_xlfn.IFS('⑤案件貼り付けシート(E6~→A2へ縦横替えで）'!FE92="固定",1,'⑤案件貼り付けシート(E6~→A2へ縦横替えで）'!FE92="流動",2,'⑤案件貼り付けシート(E6~→A2へ縦横替えで）'!FE92="対象外",""))</f>
        <v/>
      </c>
      <c r="DU96" s="154" t="str">
        <f>IF('⑤案件貼り付けシート(E6~→A2へ縦横替えで）'!$FE92="固定",IF('⑤案件貼り付けシート(E6~→A2へ縦横替えで）'!FF92="","",'⑤案件貼り付けシート(E6~→A2へ縦横替えで）'!FF92),"")</f>
        <v/>
      </c>
      <c r="DV96" s="154" t="str">
        <f>IF('⑤案件貼り付けシート(E6~→A2へ縦横替えで）'!$FE92="固定",IF('⑤案件貼り付けシート(E6~→A2へ縦横替えで）'!FG92="","",'⑤案件貼り付けシート(E6~→A2へ縦横替えで）'!FG92),"")</f>
        <v/>
      </c>
      <c r="DW96" s="154" t="str">
        <f>IF('⑤案件貼り付けシート(E6~→A2へ縦横替えで）'!$FE92="固定",IF('⑤案件貼り付けシート(E6~→A2へ縦横替えで）'!FH92="","",'⑤案件貼り付けシート(E6~→A2へ縦横替えで）'!FH92),"")</f>
        <v/>
      </c>
      <c r="DX96" s="154" t="str">
        <f>IF('⑤案件貼り付けシート(E6~→A2へ縦横替えで）'!$FE92="固定",IF('⑤案件貼り付けシート(E6~→A2へ縦横替えで）'!FI92="","",'⑤案件貼り付けシート(E6~→A2へ縦横替えで）'!FI92),"")</f>
        <v/>
      </c>
      <c r="DY96" s="154" t="str">
        <f>IF('⑤案件貼り付けシート(E6~→A2へ縦横替えで）'!$FE92="固定",IF('⑤案件貼り付けシート(E6~→A2へ縦横替えで）'!FJ92="","",'⑤案件貼り付けシート(E6~→A2へ縦横替えで）'!FJ92),"")</f>
        <v/>
      </c>
      <c r="DZ96" s="154" t="str">
        <f>IF('⑤案件貼り付けシート(E6~→A2へ縦横替えで）'!$FE92="固定",IF('⑤案件貼り付けシート(E6~→A2へ縦横替えで）'!FK92="","",'⑤案件貼り付けシート(E6~→A2へ縦横替えで）'!FK92),"")</f>
        <v/>
      </c>
      <c r="EA96" s="7" t="str">
        <f>IF('⑤案件貼り付けシート(E6~→A2へ縦横替えで）'!$FE92="固定",IF('⑤案件貼り付けシート(E6~→A2へ縦横替えで）'!FL92="","",'⑤案件貼り付けシート(E6~→A2へ縦横替えで）'!FL92),"")</f>
        <v/>
      </c>
      <c r="EB96" s="7" t="str">
        <f>IF('⑤案件貼り付けシート(E6~→A2へ縦横替えで）'!FM92="","",'⑤案件貼り付けシート(E6~→A2へ縦横替えで）'!FM92)</f>
        <v/>
      </c>
      <c r="EC96" s="7" t="str">
        <f>IF('⑤案件貼り付けシート(E6~→A2へ縦横替えで）'!FN92="","",'⑤案件貼り付けシート(E6~→A2へ縦横替えで）'!FN92)</f>
        <v/>
      </c>
      <c r="ED96" s="7" t="str">
        <f>IF('⑤案件貼り付けシート(E6~→A2へ縦横替えで）'!FO92="","",'⑤案件貼り付けシート(E6~→A2へ縦横替えで）'!FO92)</f>
        <v/>
      </c>
      <c r="EE96" s="154" t="str">
        <f>IF('⑤案件貼り付けシート(E6~→A2へ縦横替えで）'!FQ92="","",'⑤案件貼り付けシート(E6~→A2へ縦横替えで）'!FQ92)</f>
        <v/>
      </c>
      <c r="EF96" s="154" t="str">
        <f>IF('⑤案件貼り付けシート(E6~→A2へ縦横替えで）'!FR92="","",'⑤案件貼り付けシート(E6~→A2へ縦横替えで）'!FR92)</f>
        <v/>
      </c>
      <c r="EG96" s="7" t="str" cm="1">
        <f t="array" ref="EG96">IF('⑤案件貼り付けシート(E6~→A2へ縦横替えで）'!FS92="","",_xlfn.IFS('⑤案件貼り付けシート(E6~→A2へ縦横替えで）'!FS92="固定",1,'⑤案件貼り付けシート(E6~→A2へ縦横替えで）'!FS92="流動",2,'⑤案件貼り付けシート(E6~→A2へ縦横替えで）'!FS92="対象外",""))</f>
        <v/>
      </c>
      <c r="EH96" s="154" t="str">
        <f>IF('⑤案件貼り付けシート(E6~→A2へ縦横替えで）'!$FS92="固定",IF('⑤案件貼り付けシート(E6~→A2へ縦横替えで）'!FT92="","",'⑤案件貼り付けシート(E6~→A2へ縦横替えで）'!FT92),"")</f>
        <v/>
      </c>
      <c r="EI96" s="154" t="str">
        <f>IF('⑤案件貼り付けシート(E6~→A2へ縦横替えで）'!$FS92="固定",IF('⑤案件貼り付けシート(E6~→A2へ縦横替えで）'!FU92="","",'⑤案件貼り付けシート(E6~→A2へ縦横替えで）'!FU92),"")</f>
        <v/>
      </c>
      <c r="EJ96" s="154" t="str">
        <f>IF('⑤案件貼り付けシート(E6~→A2へ縦横替えで）'!$FS92="固定",IF('⑤案件貼り付けシート(E6~→A2へ縦横替えで）'!FV92="","",'⑤案件貼り付けシート(E6~→A2へ縦横替えで）'!FV92),"")</f>
        <v/>
      </c>
      <c r="EK96" s="154" t="str">
        <f>IF('⑤案件貼り付けシート(E6~→A2へ縦横替えで）'!$FS92="固定",IF('⑤案件貼り付けシート(E6~→A2へ縦横替えで）'!FW92="","",'⑤案件貼り付けシート(E6~→A2へ縦横替えで）'!FW92),"")</f>
        <v/>
      </c>
      <c r="EL96" s="154" t="str">
        <f>IF('⑤案件貼り付けシート(E6~→A2へ縦横替えで）'!$FS92="固定",IF('⑤案件貼り付けシート(E6~→A2へ縦横替えで）'!FX92="","",'⑤案件貼り付けシート(E6~→A2へ縦横替えで）'!FX92),"")</f>
        <v/>
      </c>
      <c r="EM96" s="154" t="str">
        <f>IF('⑤案件貼り付けシート(E6~→A2へ縦横替えで）'!$FS92="固定",IF('⑤案件貼り付けシート(E6~→A2へ縦横替えで）'!FY92="","",'⑤案件貼り付けシート(E6~→A2へ縦横替えで）'!FY92),"")</f>
        <v/>
      </c>
      <c r="EN96" s="7" t="str">
        <f>IF('⑤案件貼り付けシート(E6~→A2へ縦横替えで）'!$FS92="固定",IF('⑤案件貼り付けシート(E6~→A2へ縦横替えで）'!FZ92="","",'⑤案件貼り付けシート(E6~→A2へ縦横替えで）'!FZ92),"")</f>
        <v/>
      </c>
      <c r="EO96" s="7" t="str">
        <f>IF('⑤案件貼り付けシート(E6~→A2へ縦横替えで）'!GA92="","",'⑤案件貼り付けシート(E6~→A2へ縦横替えで）'!GA92)</f>
        <v/>
      </c>
      <c r="EP96" s="7" t="str">
        <f>IF('⑤案件貼り付けシート(E6~→A2へ縦横替えで）'!GB92="","",'⑤案件貼り付けシート(E6~→A2へ縦横替えで）'!GB92)</f>
        <v/>
      </c>
      <c r="EQ96" s="7" t="str">
        <f>IF('⑤案件貼り付けシート(E6~→A2へ縦横替えで）'!GC92="","",'⑤案件貼り付けシート(E6~→A2へ縦横替えで）'!GC92)</f>
        <v/>
      </c>
      <c r="ER96" s="154" t="str">
        <f>IF('⑤案件貼り付けシート(E6~→A2へ縦横替えで）'!GE92="","",'⑤案件貼り付けシート(E6~→A2へ縦横替えで）'!GE92)</f>
        <v/>
      </c>
      <c r="ES96" s="154" t="str">
        <f>IF('⑤案件貼り付けシート(E6~→A2へ縦横替えで）'!GF92="","",'⑤案件貼り付けシート(E6~→A2へ縦横替えで）'!GF92)</f>
        <v/>
      </c>
      <c r="ET96" s="7" t="str" cm="1">
        <f t="array" ref="ET96">IF('⑤案件貼り付けシート(E6~→A2へ縦横替えで）'!GG92="","",_xlfn.IFS('⑤案件貼り付けシート(E6~→A2へ縦横替えで）'!GG92="固定",1,'⑤案件貼り付けシート(E6~→A2へ縦横替えで）'!GG92="流動",2,'⑤案件貼り付けシート(E6~→A2へ縦横替えで）'!GG92="対象外",""))</f>
        <v/>
      </c>
      <c r="EU96" s="154" t="str">
        <f>IF('⑤案件貼り付けシート(E6~→A2へ縦横替えで）'!$GG92="固定",IF('⑤案件貼り付けシート(E6~→A2へ縦横替えで）'!GH92="","",'⑤案件貼り付けシート(E6~→A2へ縦横替えで）'!GH92),"")</f>
        <v/>
      </c>
      <c r="EV96" s="154" t="str">
        <f>IF('⑤案件貼り付けシート(E6~→A2へ縦横替えで）'!$GG92="固定",IF('⑤案件貼り付けシート(E6~→A2へ縦横替えで）'!GI92="","",'⑤案件貼り付けシート(E6~→A2へ縦横替えで）'!GI92),"")</f>
        <v/>
      </c>
      <c r="EW96" s="154" t="str">
        <f>IF('⑤案件貼り付けシート(E6~→A2へ縦横替えで）'!$GG92="固定",IF('⑤案件貼り付けシート(E6~→A2へ縦横替えで）'!GJ92="","",'⑤案件貼り付けシート(E6~→A2へ縦横替えで）'!GJ92),"")</f>
        <v/>
      </c>
      <c r="EX96" s="154" t="str">
        <f>IF('⑤案件貼り付けシート(E6~→A2へ縦横替えで）'!$GG92="固定",IF('⑤案件貼り付けシート(E6~→A2へ縦横替えで）'!GK92="","",'⑤案件貼り付けシート(E6~→A2へ縦横替えで）'!GK92),"")</f>
        <v/>
      </c>
      <c r="EY96" s="154" t="str">
        <f>IF('⑤案件貼り付けシート(E6~→A2へ縦横替えで）'!$GG92="固定",IF('⑤案件貼り付けシート(E6~→A2へ縦横替えで）'!GL92="","",'⑤案件貼り付けシート(E6~→A2へ縦横替えで）'!GL92),"")</f>
        <v/>
      </c>
      <c r="EZ96" s="154" t="str">
        <f>IF('⑤案件貼り付けシート(E6~→A2へ縦横替えで）'!$GG92="固定",IF('⑤案件貼り付けシート(E6~→A2へ縦横替えで）'!GM92="","",'⑤案件貼り付けシート(E6~→A2へ縦横替えで）'!GM92),"")</f>
        <v/>
      </c>
      <c r="FA96" s="7" t="str">
        <f>IF('⑤案件貼り付けシート(E6~→A2へ縦横替えで）'!$GG92="固定",IF('⑤案件貼り付けシート(E6~→A2へ縦横替えで）'!GN92="","",'⑤案件貼り付けシート(E6~→A2へ縦横替えで）'!GN92),"")</f>
        <v/>
      </c>
      <c r="FB96" s="7" t="str">
        <f>IF('⑤案件貼り付けシート(E6~→A2へ縦横替えで）'!GO92="","",'⑤案件貼り付けシート(E6~→A2へ縦横替えで）'!GO92)</f>
        <v/>
      </c>
      <c r="FC96" s="7" t="str">
        <f>IF('⑤案件貼り付けシート(E6~→A2へ縦横替えで）'!GP92="","",'⑤案件貼り付けシート(E6~→A2へ縦横替えで）'!GP92)</f>
        <v/>
      </c>
      <c r="FD96" s="7" t="str">
        <f>IF('⑤案件貼り付けシート(E6~→A2へ縦横替えで）'!GQ92="","",'⑤案件貼り付けシート(E6~→A2へ縦横替えで）'!GQ92)</f>
        <v/>
      </c>
      <c r="FE96" s="154" t="str">
        <f>IF('⑤案件貼り付けシート(E6~→A2へ縦横替えで）'!GS92="","",'⑤案件貼り付けシート(E6~→A2へ縦横替えで）'!GS92)</f>
        <v/>
      </c>
      <c r="FF96" s="154" t="str">
        <f>IF('⑤案件貼り付けシート(E6~→A2へ縦横替えで）'!GT92="","",'⑤案件貼り付けシート(E6~→A2へ縦横替えで）'!GT92)</f>
        <v/>
      </c>
      <c r="FG96" s="7" t="str" cm="1">
        <f t="array" ref="FG96">IF('⑤案件貼り付けシート(E6~→A2へ縦横替えで）'!GU92="","",_xlfn.IFS('⑤案件貼り付けシート(E6~→A2へ縦横替えで）'!GU92="固定",1,'⑤案件貼り付けシート(E6~→A2へ縦横替えで）'!GU92="流動",2,'⑤案件貼り付けシート(E6~→A2へ縦横替えで）'!GU92="対象外",""))</f>
        <v/>
      </c>
      <c r="FH96" s="154" t="str">
        <f>IF('⑤案件貼り付けシート(E6~→A2へ縦横替えで）'!$GU92="固定",IF('⑤案件貼り付けシート(E6~→A2へ縦横替えで）'!GV92="","",'⑤案件貼り付けシート(E6~→A2へ縦横替えで）'!GV92),"")</f>
        <v/>
      </c>
      <c r="FI96" s="154" t="str">
        <f>IF('⑤案件貼り付けシート(E6~→A2へ縦横替えで）'!$GU92="固定",IF('⑤案件貼り付けシート(E6~→A2へ縦横替えで）'!GW92="","",'⑤案件貼り付けシート(E6~→A2へ縦横替えで）'!GW92),"")</f>
        <v/>
      </c>
      <c r="FJ96" s="154" t="str">
        <f>IF('⑤案件貼り付けシート(E6~→A2へ縦横替えで）'!$GU92="固定",IF('⑤案件貼り付けシート(E6~→A2へ縦横替えで）'!GX92="","",'⑤案件貼り付けシート(E6~→A2へ縦横替えで）'!GX92),"")</f>
        <v/>
      </c>
      <c r="FK96" s="154" t="str">
        <f>IF('⑤案件貼り付けシート(E6~→A2へ縦横替えで）'!$GU92="固定",IF('⑤案件貼り付けシート(E6~→A2へ縦横替えで）'!GY92="","",'⑤案件貼り付けシート(E6~→A2へ縦横替えで）'!GY92),"")</f>
        <v/>
      </c>
      <c r="FL96" s="154" t="str">
        <f>IF('⑤案件貼り付けシート(E6~→A2へ縦横替えで）'!$GU92="固定",IF('⑤案件貼り付けシート(E6~→A2へ縦横替えで）'!GZ92="","",'⑤案件貼り付けシート(E6~→A2へ縦横替えで）'!GZ92),"")</f>
        <v/>
      </c>
      <c r="FM96" s="154" t="str">
        <f>IF('⑤案件貼り付けシート(E6~→A2へ縦横替えで）'!$GU92="固定",IF('⑤案件貼り付けシート(E6~→A2へ縦横替えで）'!HA92="","",'⑤案件貼り付けシート(E6~→A2へ縦横替えで）'!HA92),"")</f>
        <v/>
      </c>
      <c r="FN96" s="7" t="str">
        <f>IF('⑤案件貼り付けシート(E6~→A2へ縦横替えで）'!$GU92="固定",IF('⑤案件貼り付けシート(E6~→A2へ縦横替えで）'!HB92="","",'⑤案件貼り付けシート(E6~→A2へ縦横替えで）'!HB92),"")</f>
        <v/>
      </c>
      <c r="FO96" s="7" t="str">
        <f>IF('⑤案件貼り付けシート(E6~→A2へ縦横替えで）'!HC92="","",'⑤案件貼り付けシート(E6~→A2へ縦横替えで）'!HC92)</f>
        <v/>
      </c>
      <c r="FP96" s="7" t="str">
        <f>IF('⑤案件貼り付けシート(E6~→A2へ縦横替えで）'!HD92="","",'⑤案件貼り付けシート(E6~→A2へ縦横替えで）'!HD92)</f>
        <v/>
      </c>
      <c r="FQ96" s="7" t="str">
        <f>IF('⑤案件貼り付けシート(E6~→A2へ縦横替えで）'!HE92="","",'⑤案件貼り付けシート(E6~→A2へ縦横替えで）'!HE92)</f>
        <v/>
      </c>
      <c r="FR96" s="154" t="str">
        <f>IF('⑤案件貼り付けシート(E6~→A2へ縦横替えで）'!HG92="","",'⑤案件貼り付けシート(E6~→A2へ縦横替えで）'!HG92)</f>
        <v/>
      </c>
      <c r="FS96" s="154" t="str">
        <f>IF('⑤案件貼り付けシート(E6~→A2へ縦横替えで）'!HH92="","",'⑤案件貼り付けシート(E6~→A2へ縦横替えで）'!HH92)</f>
        <v/>
      </c>
      <c r="FT96" s="7" t="str" cm="1">
        <f t="array" ref="FT96">IF('⑤案件貼り付けシート(E6~→A2へ縦横替えで）'!HI92="","",_xlfn.IFS('⑤案件貼り付けシート(E6~→A2へ縦横替えで）'!HI92="固定",1,'⑤案件貼り付けシート(E6~→A2へ縦横替えで）'!HI92="流動",2,'⑤案件貼り付けシート(E6~→A2へ縦横替えで）'!HI92="対象外",""))</f>
        <v/>
      </c>
      <c r="FU96" s="154" t="str">
        <f>IF('⑤案件貼り付けシート(E6~→A2へ縦横替えで）'!$HI92="固定",IF('⑤案件貼り付けシート(E6~→A2へ縦横替えで）'!HJ92="","",'⑤案件貼り付けシート(E6~→A2へ縦横替えで）'!HJ92),"")</f>
        <v/>
      </c>
      <c r="FV96" s="154" t="str">
        <f>IF('⑤案件貼り付けシート(E6~→A2へ縦横替えで）'!$HI92="固定",IF('⑤案件貼り付けシート(E6~→A2へ縦横替えで）'!HK92="","",'⑤案件貼り付けシート(E6~→A2へ縦横替えで）'!HK92),"")</f>
        <v/>
      </c>
      <c r="FW96" s="154" t="str">
        <f>IF('⑤案件貼り付けシート(E6~→A2へ縦横替えで）'!$HI92="固定",IF('⑤案件貼り付けシート(E6~→A2へ縦横替えで）'!HL92="","",'⑤案件貼り付けシート(E6~→A2へ縦横替えで）'!HL92),"")</f>
        <v/>
      </c>
      <c r="FX96" s="154" t="str">
        <f>IF('⑤案件貼り付けシート(E6~→A2へ縦横替えで）'!$HI92="固定",IF('⑤案件貼り付けシート(E6~→A2へ縦横替えで）'!HM92="","",'⑤案件貼り付けシート(E6~→A2へ縦横替えで）'!HM92),"")</f>
        <v/>
      </c>
      <c r="FY96" s="154" t="str">
        <f>IF('⑤案件貼り付けシート(E6~→A2へ縦横替えで）'!$HI92="固定",IF('⑤案件貼り付けシート(E6~→A2へ縦横替えで）'!HN92="","",'⑤案件貼り付けシート(E6~→A2へ縦横替えで）'!HN92),"")</f>
        <v/>
      </c>
      <c r="FZ96" s="154" t="str">
        <f>IF('⑤案件貼り付けシート(E6~→A2へ縦横替えで）'!$HI92="固定",IF('⑤案件貼り付けシート(E6~→A2へ縦横替えで）'!HO92="","",'⑤案件貼り付けシート(E6~→A2へ縦横替えで）'!HO92),"")</f>
        <v/>
      </c>
      <c r="GA96" s="7" t="str">
        <f>IF('⑤案件貼り付けシート(E6~→A2へ縦横替えで）'!$HI92="固定",IF('⑤案件貼り付けシート(E6~→A2へ縦横替えで）'!HP92="","",'⑤案件貼り付けシート(E6~→A2へ縦横替えで）'!HP92),"")</f>
        <v/>
      </c>
      <c r="GB96" s="7" t="str">
        <f>IF('⑤案件貼り付けシート(E6~→A2へ縦横替えで）'!HQ92="","",'⑤案件貼り付けシート(E6~→A2へ縦横替えで）'!HQ92)</f>
        <v/>
      </c>
      <c r="GC96" s="7" t="str">
        <f>IF('⑤案件貼り付けシート(E6~→A2へ縦横替えで）'!HR92="","",'⑤案件貼り付けシート(E6~→A2へ縦横替えで）'!HR92)</f>
        <v/>
      </c>
      <c r="GD96" s="7" t="str">
        <f>IF('⑤案件貼り付けシート(E6~→A2へ縦横替えで）'!HS92="","",'⑤案件貼り付けシート(E6~→A2へ縦横替えで）'!HS92)</f>
        <v/>
      </c>
      <c r="GE96" s="7"/>
      <c r="GF96" s="7"/>
      <c r="GG96" s="7"/>
      <c r="GH96" s="7"/>
      <c r="GI96" s="7"/>
      <c r="GJ96" s="7"/>
      <c r="GK96" s="7"/>
      <c r="GL96" s="7"/>
      <c r="GM96" s="48"/>
      <c r="GN96" s="7"/>
      <c r="GO96" s="7"/>
      <c r="GP96" s="7"/>
      <c r="GQ96" s="7"/>
      <c r="GR96" s="48"/>
      <c r="GS96" s="48"/>
      <c r="GT96" s="48"/>
      <c r="GU96" s="48"/>
      <c r="GV96" s="48"/>
    </row>
    <row r="97" spans="1:204">
      <c r="A97" s="7"/>
      <c r="B97" s="7"/>
      <c r="C97" s="7"/>
      <c r="D97" s="48"/>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13"/>
      <c r="AJ97" s="13"/>
      <c r="AK97" s="7"/>
      <c r="AL97" s="7"/>
      <c r="AM97" s="7"/>
      <c r="AN97" s="7"/>
      <c r="AO97" s="7"/>
      <c r="AP97" s="7"/>
      <c r="AQ97" s="7"/>
      <c r="AR97" s="153"/>
      <c r="AS97" s="7"/>
      <c r="AT97" s="7"/>
      <c r="AU97" s="7"/>
      <c r="AV97" s="7"/>
      <c r="AW97" s="7"/>
      <c r="AX97" s="7"/>
      <c r="AY97" s="7"/>
      <c r="AZ97" s="7"/>
      <c r="BA97" s="7"/>
      <c r="BB97" s="7"/>
      <c r="BC97" s="7"/>
      <c r="BD97" s="7"/>
      <c r="BE97" s="154"/>
      <c r="BF97" s="154"/>
      <c r="BG97" s="7"/>
      <c r="BH97" s="154"/>
      <c r="BI97" s="154"/>
      <c r="BJ97" s="154"/>
      <c r="BK97" s="154"/>
      <c r="BL97" s="154"/>
      <c r="BM97" s="154"/>
      <c r="BN97" s="7"/>
      <c r="BO97" s="7"/>
      <c r="BP97" s="7"/>
      <c r="BQ97" s="7"/>
      <c r="BR97" s="154"/>
      <c r="BS97" s="154"/>
      <c r="BT97" s="7"/>
      <c r="BU97" s="154"/>
      <c r="BV97" s="154"/>
      <c r="BW97" s="154"/>
      <c r="BX97" s="154"/>
      <c r="BY97" s="154"/>
      <c r="BZ97" s="154"/>
      <c r="CA97" s="7"/>
      <c r="CB97" s="7"/>
      <c r="CC97" s="7"/>
      <c r="CD97" s="7"/>
      <c r="CE97" s="154"/>
      <c r="CF97" s="154"/>
      <c r="CG97" s="7"/>
      <c r="CH97" s="154"/>
      <c r="CI97" s="154"/>
      <c r="CJ97" s="154"/>
      <c r="CK97" s="154"/>
      <c r="CL97" s="154"/>
      <c r="CM97" s="154"/>
      <c r="CN97" s="7"/>
      <c r="CO97" s="7"/>
      <c r="CP97" s="7"/>
      <c r="CQ97" s="7"/>
      <c r="CR97" s="154"/>
      <c r="CS97" s="154"/>
      <c r="CT97" s="7"/>
      <c r="CU97" s="154"/>
      <c r="CV97" s="154"/>
      <c r="CW97" s="154"/>
      <c r="CX97" s="154"/>
      <c r="CY97" s="154"/>
      <c r="CZ97" s="154"/>
      <c r="DA97" s="7"/>
      <c r="DB97" s="7"/>
      <c r="DC97" s="7"/>
      <c r="DD97" s="7"/>
      <c r="DE97" s="154"/>
      <c r="DF97" s="154"/>
      <c r="DG97" s="7"/>
      <c r="DH97" s="154"/>
      <c r="DI97" s="154"/>
      <c r="DJ97" s="154"/>
      <c r="DK97" s="154"/>
      <c r="DL97" s="154"/>
      <c r="DM97" s="154"/>
      <c r="DN97" s="7"/>
      <c r="DO97" s="7"/>
      <c r="DP97" s="7"/>
      <c r="DQ97" s="7"/>
      <c r="DR97" s="154" t="str">
        <f>IF('⑤案件貼り付けシート(E6~→A2へ縦横替えで）'!FC93="","",'⑤案件貼り付けシート(E6~→A2へ縦横替えで）'!FC93)</f>
        <v/>
      </c>
      <c r="DS97" s="154" t="str">
        <f>IF('⑤案件貼り付けシート(E6~→A2へ縦横替えで）'!FD93="","",'⑤案件貼り付けシート(E6~→A2へ縦横替えで）'!FD93)</f>
        <v/>
      </c>
      <c r="DT97" s="7" t="str" cm="1">
        <f t="array" ref="DT97">IF('⑤案件貼り付けシート(E6~→A2へ縦横替えで）'!FE93="","",_xlfn.IFS('⑤案件貼り付けシート(E6~→A2へ縦横替えで）'!FE93="固定",1,'⑤案件貼り付けシート(E6~→A2へ縦横替えで）'!FE93="流動",2,'⑤案件貼り付けシート(E6~→A2へ縦横替えで）'!FE93="対象外",""))</f>
        <v/>
      </c>
      <c r="DU97" s="154" t="str">
        <f>IF('⑤案件貼り付けシート(E6~→A2へ縦横替えで）'!$FE93="固定",IF('⑤案件貼り付けシート(E6~→A2へ縦横替えで）'!FF93="","",'⑤案件貼り付けシート(E6~→A2へ縦横替えで）'!FF93),"")</f>
        <v/>
      </c>
      <c r="DV97" s="154" t="str">
        <f>IF('⑤案件貼り付けシート(E6~→A2へ縦横替えで）'!$FE93="固定",IF('⑤案件貼り付けシート(E6~→A2へ縦横替えで）'!FG93="","",'⑤案件貼り付けシート(E6~→A2へ縦横替えで）'!FG93),"")</f>
        <v/>
      </c>
      <c r="DW97" s="154" t="str">
        <f>IF('⑤案件貼り付けシート(E6~→A2へ縦横替えで）'!$FE93="固定",IF('⑤案件貼り付けシート(E6~→A2へ縦横替えで）'!FH93="","",'⑤案件貼り付けシート(E6~→A2へ縦横替えで）'!FH93),"")</f>
        <v/>
      </c>
      <c r="DX97" s="154" t="str">
        <f>IF('⑤案件貼り付けシート(E6~→A2へ縦横替えで）'!$FE93="固定",IF('⑤案件貼り付けシート(E6~→A2へ縦横替えで）'!FI93="","",'⑤案件貼り付けシート(E6~→A2へ縦横替えで）'!FI93),"")</f>
        <v/>
      </c>
      <c r="DY97" s="154" t="str">
        <f>IF('⑤案件貼り付けシート(E6~→A2へ縦横替えで）'!$FE93="固定",IF('⑤案件貼り付けシート(E6~→A2へ縦横替えで）'!FJ93="","",'⑤案件貼り付けシート(E6~→A2へ縦横替えで）'!FJ93),"")</f>
        <v/>
      </c>
      <c r="DZ97" s="154" t="str">
        <f>IF('⑤案件貼り付けシート(E6~→A2へ縦横替えで）'!$FE93="固定",IF('⑤案件貼り付けシート(E6~→A2へ縦横替えで）'!FK93="","",'⑤案件貼り付けシート(E6~→A2へ縦横替えで）'!FK93),"")</f>
        <v/>
      </c>
      <c r="EA97" s="7" t="str">
        <f>IF('⑤案件貼り付けシート(E6~→A2へ縦横替えで）'!$FE93="固定",IF('⑤案件貼り付けシート(E6~→A2へ縦横替えで）'!FL93="","",'⑤案件貼り付けシート(E6~→A2へ縦横替えで）'!FL93),"")</f>
        <v/>
      </c>
      <c r="EB97" s="7" t="str">
        <f>IF('⑤案件貼り付けシート(E6~→A2へ縦横替えで）'!FM93="","",'⑤案件貼り付けシート(E6~→A2へ縦横替えで）'!FM93)</f>
        <v/>
      </c>
      <c r="EC97" s="7" t="str">
        <f>IF('⑤案件貼り付けシート(E6~→A2へ縦横替えで）'!FN93="","",'⑤案件貼り付けシート(E6~→A2へ縦横替えで）'!FN93)</f>
        <v/>
      </c>
      <c r="ED97" s="7" t="str">
        <f>IF('⑤案件貼り付けシート(E6~→A2へ縦横替えで）'!FO93="","",'⑤案件貼り付けシート(E6~→A2へ縦横替えで）'!FO93)</f>
        <v/>
      </c>
      <c r="EE97" s="154" t="str">
        <f>IF('⑤案件貼り付けシート(E6~→A2へ縦横替えで）'!FQ93="","",'⑤案件貼り付けシート(E6~→A2へ縦横替えで）'!FQ93)</f>
        <v/>
      </c>
      <c r="EF97" s="154" t="str">
        <f>IF('⑤案件貼り付けシート(E6~→A2へ縦横替えで）'!FR93="","",'⑤案件貼り付けシート(E6~→A2へ縦横替えで）'!FR93)</f>
        <v/>
      </c>
      <c r="EG97" s="7" t="str" cm="1">
        <f t="array" ref="EG97">IF('⑤案件貼り付けシート(E6~→A2へ縦横替えで）'!FS93="","",_xlfn.IFS('⑤案件貼り付けシート(E6~→A2へ縦横替えで）'!FS93="固定",1,'⑤案件貼り付けシート(E6~→A2へ縦横替えで）'!FS93="流動",2,'⑤案件貼り付けシート(E6~→A2へ縦横替えで）'!FS93="対象外",""))</f>
        <v/>
      </c>
      <c r="EH97" s="154" t="str">
        <f>IF('⑤案件貼り付けシート(E6~→A2へ縦横替えで）'!$FS93="固定",IF('⑤案件貼り付けシート(E6~→A2へ縦横替えで）'!FT93="","",'⑤案件貼り付けシート(E6~→A2へ縦横替えで）'!FT93),"")</f>
        <v/>
      </c>
      <c r="EI97" s="154" t="str">
        <f>IF('⑤案件貼り付けシート(E6~→A2へ縦横替えで）'!$FS93="固定",IF('⑤案件貼り付けシート(E6~→A2へ縦横替えで）'!FU93="","",'⑤案件貼り付けシート(E6~→A2へ縦横替えで）'!FU93),"")</f>
        <v/>
      </c>
      <c r="EJ97" s="154" t="str">
        <f>IF('⑤案件貼り付けシート(E6~→A2へ縦横替えで）'!$FS93="固定",IF('⑤案件貼り付けシート(E6~→A2へ縦横替えで）'!FV93="","",'⑤案件貼り付けシート(E6~→A2へ縦横替えで）'!FV93),"")</f>
        <v/>
      </c>
      <c r="EK97" s="154" t="str">
        <f>IF('⑤案件貼り付けシート(E6~→A2へ縦横替えで）'!$FS93="固定",IF('⑤案件貼り付けシート(E6~→A2へ縦横替えで）'!FW93="","",'⑤案件貼り付けシート(E6~→A2へ縦横替えで）'!FW93),"")</f>
        <v/>
      </c>
      <c r="EL97" s="154" t="str">
        <f>IF('⑤案件貼り付けシート(E6~→A2へ縦横替えで）'!$FS93="固定",IF('⑤案件貼り付けシート(E6~→A2へ縦横替えで）'!FX93="","",'⑤案件貼り付けシート(E6~→A2へ縦横替えで）'!FX93),"")</f>
        <v/>
      </c>
      <c r="EM97" s="154" t="str">
        <f>IF('⑤案件貼り付けシート(E6~→A2へ縦横替えで）'!$FS93="固定",IF('⑤案件貼り付けシート(E6~→A2へ縦横替えで）'!FY93="","",'⑤案件貼り付けシート(E6~→A2へ縦横替えで）'!FY93),"")</f>
        <v/>
      </c>
      <c r="EN97" s="7" t="str">
        <f>IF('⑤案件貼り付けシート(E6~→A2へ縦横替えで）'!$FS93="固定",IF('⑤案件貼り付けシート(E6~→A2へ縦横替えで）'!FZ93="","",'⑤案件貼り付けシート(E6~→A2へ縦横替えで）'!FZ93),"")</f>
        <v/>
      </c>
      <c r="EO97" s="7" t="str">
        <f>IF('⑤案件貼り付けシート(E6~→A2へ縦横替えで）'!GA93="","",'⑤案件貼り付けシート(E6~→A2へ縦横替えで）'!GA93)</f>
        <v/>
      </c>
      <c r="EP97" s="7" t="str">
        <f>IF('⑤案件貼り付けシート(E6~→A2へ縦横替えで）'!GB93="","",'⑤案件貼り付けシート(E6~→A2へ縦横替えで）'!GB93)</f>
        <v/>
      </c>
      <c r="EQ97" s="7" t="str">
        <f>IF('⑤案件貼り付けシート(E6~→A2へ縦横替えで）'!GC93="","",'⑤案件貼り付けシート(E6~→A2へ縦横替えで）'!GC93)</f>
        <v/>
      </c>
      <c r="ER97" s="154" t="str">
        <f>IF('⑤案件貼り付けシート(E6~→A2へ縦横替えで）'!GE93="","",'⑤案件貼り付けシート(E6~→A2へ縦横替えで）'!GE93)</f>
        <v/>
      </c>
      <c r="ES97" s="154" t="str">
        <f>IF('⑤案件貼り付けシート(E6~→A2へ縦横替えで）'!GF93="","",'⑤案件貼り付けシート(E6~→A2へ縦横替えで）'!GF93)</f>
        <v/>
      </c>
      <c r="ET97" s="7" t="str" cm="1">
        <f t="array" ref="ET97">IF('⑤案件貼り付けシート(E6~→A2へ縦横替えで）'!GG93="","",_xlfn.IFS('⑤案件貼り付けシート(E6~→A2へ縦横替えで）'!GG93="固定",1,'⑤案件貼り付けシート(E6~→A2へ縦横替えで）'!GG93="流動",2,'⑤案件貼り付けシート(E6~→A2へ縦横替えで）'!GG93="対象外",""))</f>
        <v/>
      </c>
      <c r="EU97" s="154" t="str">
        <f>IF('⑤案件貼り付けシート(E6~→A2へ縦横替えで）'!$GG93="固定",IF('⑤案件貼り付けシート(E6~→A2へ縦横替えで）'!GH93="","",'⑤案件貼り付けシート(E6~→A2へ縦横替えで）'!GH93),"")</f>
        <v/>
      </c>
      <c r="EV97" s="154" t="str">
        <f>IF('⑤案件貼り付けシート(E6~→A2へ縦横替えで）'!$GG93="固定",IF('⑤案件貼り付けシート(E6~→A2へ縦横替えで）'!GI93="","",'⑤案件貼り付けシート(E6~→A2へ縦横替えで）'!GI93),"")</f>
        <v/>
      </c>
      <c r="EW97" s="154" t="str">
        <f>IF('⑤案件貼り付けシート(E6~→A2へ縦横替えで）'!$GG93="固定",IF('⑤案件貼り付けシート(E6~→A2へ縦横替えで）'!GJ93="","",'⑤案件貼り付けシート(E6~→A2へ縦横替えで）'!GJ93),"")</f>
        <v/>
      </c>
      <c r="EX97" s="154" t="str">
        <f>IF('⑤案件貼り付けシート(E6~→A2へ縦横替えで）'!$GG93="固定",IF('⑤案件貼り付けシート(E6~→A2へ縦横替えで）'!GK93="","",'⑤案件貼り付けシート(E6~→A2へ縦横替えで）'!GK93),"")</f>
        <v/>
      </c>
      <c r="EY97" s="154" t="str">
        <f>IF('⑤案件貼り付けシート(E6~→A2へ縦横替えで）'!$GG93="固定",IF('⑤案件貼り付けシート(E6~→A2へ縦横替えで）'!GL93="","",'⑤案件貼り付けシート(E6~→A2へ縦横替えで）'!GL93),"")</f>
        <v/>
      </c>
      <c r="EZ97" s="154" t="str">
        <f>IF('⑤案件貼り付けシート(E6~→A2へ縦横替えで）'!$GG93="固定",IF('⑤案件貼り付けシート(E6~→A2へ縦横替えで）'!GM93="","",'⑤案件貼り付けシート(E6~→A2へ縦横替えで）'!GM93),"")</f>
        <v/>
      </c>
      <c r="FA97" s="7" t="str">
        <f>IF('⑤案件貼り付けシート(E6~→A2へ縦横替えで）'!$GG93="固定",IF('⑤案件貼り付けシート(E6~→A2へ縦横替えで）'!GN93="","",'⑤案件貼り付けシート(E6~→A2へ縦横替えで）'!GN93),"")</f>
        <v/>
      </c>
      <c r="FB97" s="7" t="str">
        <f>IF('⑤案件貼り付けシート(E6~→A2へ縦横替えで）'!GO93="","",'⑤案件貼り付けシート(E6~→A2へ縦横替えで）'!GO93)</f>
        <v/>
      </c>
      <c r="FC97" s="7" t="str">
        <f>IF('⑤案件貼り付けシート(E6~→A2へ縦横替えで）'!GP93="","",'⑤案件貼り付けシート(E6~→A2へ縦横替えで）'!GP93)</f>
        <v/>
      </c>
      <c r="FD97" s="7" t="str">
        <f>IF('⑤案件貼り付けシート(E6~→A2へ縦横替えで）'!GQ93="","",'⑤案件貼り付けシート(E6~→A2へ縦横替えで）'!GQ93)</f>
        <v/>
      </c>
      <c r="FE97" s="154" t="str">
        <f>IF('⑤案件貼り付けシート(E6~→A2へ縦横替えで）'!GS93="","",'⑤案件貼り付けシート(E6~→A2へ縦横替えで）'!GS93)</f>
        <v/>
      </c>
      <c r="FF97" s="154" t="str">
        <f>IF('⑤案件貼り付けシート(E6~→A2へ縦横替えで）'!GT93="","",'⑤案件貼り付けシート(E6~→A2へ縦横替えで）'!GT93)</f>
        <v/>
      </c>
      <c r="FG97" s="7" t="str" cm="1">
        <f t="array" ref="FG97">IF('⑤案件貼り付けシート(E6~→A2へ縦横替えで）'!GU93="","",_xlfn.IFS('⑤案件貼り付けシート(E6~→A2へ縦横替えで）'!GU93="固定",1,'⑤案件貼り付けシート(E6~→A2へ縦横替えで）'!GU93="流動",2,'⑤案件貼り付けシート(E6~→A2へ縦横替えで）'!GU93="対象外",""))</f>
        <v/>
      </c>
      <c r="FH97" s="154" t="str">
        <f>IF('⑤案件貼り付けシート(E6~→A2へ縦横替えで）'!$GU93="固定",IF('⑤案件貼り付けシート(E6~→A2へ縦横替えで）'!GV93="","",'⑤案件貼り付けシート(E6~→A2へ縦横替えで）'!GV93),"")</f>
        <v/>
      </c>
      <c r="FI97" s="154" t="str">
        <f>IF('⑤案件貼り付けシート(E6~→A2へ縦横替えで）'!$GU93="固定",IF('⑤案件貼り付けシート(E6~→A2へ縦横替えで）'!GW93="","",'⑤案件貼り付けシート(E6~→A2へ縦横替えで）'!GW93),"")</f>
        <v/>
      </c>
      <c r="FJ97" s="154" t="str">
        <f>IF('⑤案件貼り付けシート(E6~→A2へ縦横替えで）'!$GU93="固定",IF('⑤案件貼り付けシート(E6~→A2へ縦横替えで）'!GX93="","",'⑤案件貼り付けシート(E6~→A2へ縦横替えで）'!GX93),"")</f>
        <v/>
      </c>
      <c r="FK97" s="154" t="str">
        <f>IF('⑤案件貼り付けシート(E6~→A2へ縦横替えで）'!$GU93="固定",IF('⑤案件貼り付けシート(E6~→A2へ縦横替えで）'!GY93="","",'⑤案件貼り付けシート(E6~→A2へ縦横替えで）'!GY93),"")</f>
        <v/>
      </c>
      <c r="FL97" s="154" t="str">
        <f>IF('⑤案件貼り付けシート(E6~→A2へ縦横替えで）'!$GU93="固定",IF('⑤案件貼り付けシート(E6~→A2へ縦横替えで）'!GZ93="","",'⑤案件貼り付けシート(E6~→A2へ縦横替えで）'!GZ93),"")</f>
        <v/>
      </c>
      <c r="FM97" s="154" t="str">
        <f>IF('⑤案件貼り付けシート(E6~→A2へ縦横替えで）'!$GU93="固定",IF('⑤案件貼り付けシート(E6~→A2へ縦横替えで）'!HA93="","",'⑤案件貼り付けシート(E6~→A2へ縦横替えで）'!HA93),"")</f>
        <v/>
      </c>
      <c r="FN97" s="7" t="str">
        <f>IF('⑤案件貼り付けシート(E6~→A2へ縦横替えで）'!$GU93="固定",IF('⑤案件貼り付けシート(E6~→A2へ縦横替えで）'!HB93="","",'⑤案件貼り付けシート(E6~→A2へ縦横替えで）'!HB93),"")</f>
        <v/>
      </c>
      <c r="FO97" s="7" t="str">
        <f>IF('⑤案件貼り付けシート(E6~→A2へ縦横替えで）'!HC93="","",'⑤案件貼り付けシート(E6~→A2へ縦横替えで）'!HC93)</f>
        <v/>
      </c>
      <c r="FP97" s="7" t="str">
        <f>IF('⑤案件貼り付けシート(E6~→A2へ縦横替えで）'!HD93="","",'⑤案件貼り付けシート(E6~→A2へ縦横替えで）'!HD93)</f>
        <v/>
      </c>
      <c r="FQ97" s="7" t="str">
        <f>IF('⑤案件貼り付けシート(E6~→A2へ縦横替えで）'!HE93="","",'⑤案件貼り付けシート(E6~→A2へ縦横替えで）'!HE93)</f>
        <v/>
      </c>
      <c r="FR97" s="154" t="str">
        <f>IF('⑤案件貼り付けシート(E6~→A2へ縦横替えで）'!HG93="","",'⑤案件貼り付けシート(E6~→A2へ縦横替えで）'!HG93)</f>
        <v/>
      </c>
      <c r="FS97" s="154" t="str">
        <f>IF('⑤案件貼り付けシート(E6~→A2へ縦横替えで）'!HH93="","",'⑤案件貼り付けシート(E6~→A2へ縦横替えで）'!HH93)</f>
        <v/>
      </c>
      <c r="FT97" s="7" t="str" cm="1">
        <f t="array" ref="FT97">IF('⑤案件貼り付けシート(E6~→A2へ縦横替えで）'!HI93="","",_xlfn.IFS('⑤案件貼り付けシート(E6~→A2へ縦横替えで）'!HI93="固定",1,'⑤案件貼り付けシート(E6~→A2へ縦横替えで）'!HI93="流動",2,'⑤案件貼り付けシート(E6~→A2へ縦横替えで）'!HI93="対象外",""))</f>
        <v/>
      </c>
      <c r="FU97" s="154" t="str">
        <f>IF('⑤案件貼り付けシート(E6~→A2へ縦横替えで）'!$HI93="固定",IF('⑤案件貼り付けシート(E6~→A2へ縦横替えで）'!HJ93="","",'⑤案件貼り付けシート(E6~→A2へ縦横替えで）'!HJ93),"")</f>
        <v/>
      </c>
      <c r="FV97" s="154" t="str">
        <f>IF('⑤案件貼り付けシート(E6~→A2へ縦横替えで）'!$HI93="固定",IF('⑤案件貼り付けシート(E6~→A2へ縦横替えで）'!HK93="","",'⑤案件貼り付けシート(E6~→A2へ縦横替えで）'!HK93),"")</f>
        <v/>
      </c>
      <c r="FW97" s="154" t="str">
        <f>IF('⑤案件貼り付けシート(E6~→A2へ縦横替えで）'!$HI93="固定",IF('⑤案件貼り付けシート(E6~→A2へ縦横替えで）'!HL93="","",'⑤案件貼り付けシート(E6~→A2へ縦横替えで）'!HL93),"")</f>
        <v/>
      </c>
      <c r="FX97" s="154" t="str">
        <f>IF('⑤案件貼り付けシート(E6~→A2へ縦横替えで）'!$HI93="固定",IF('⑤案件貼り付けシート(E6~→A2へ縦横替えで）'!HM93="","",'⑤案件貼り付けシート(E6~→A2へ縦横替えで）'!HM93),"")</f>
        <v/>
      </c>
      <c r="FY97" s="154" t="str">
        <f>IF('⑤案件貼り付けシート(E6~→A2へ縦横替えで）'!$HI93="固定",IF('⑤案件貼り付けシート(E6~→A2へ縦横替えで）'!HN93="","",'⑤案件貼り付けシート(E6~→A2へ縦横替えで）'!HN93),"")</f>
        <v/>
      </c>
      <c r="FZ97" s="154" t="str">
        <f>IF('⑤案件貼り付けシート(E6~→A2へ縦横替えで）'!$HI93="固定",IF('⑤案件貼り付けシート(E6~→A2へ縦横替えで）'!HO93="","",'⑤案件貼り付けシート(E6~→A2へ縦横替えで）'!HO93),"")</f>
        <v/>
      </c>
      <c r="GA97" s="7" t="str">
        <f>IF('⑤案件貼り付けシート(E6~→A2へ縦横替えで）'!$HI93="固定",IF('⑤案件貼り付けシート(E6~→A2へ縦横替えで）'!HP93="","",'⑤案件貼り付けシート(E6~→A2へ縦横替えで）'!HP93),"")</f>
        <v/>
      </c>
      <c r="GB97" s="7" t="str">
        <f>IF('⑤案件貼り付けシート(E6~→A2へ縦横替えで）'!HQ93="","",'⑤案件貼り付けシート(E6~→A2へ縦横替えで）'!HQ93)</f>
        <v/>
      </c>
      <c r="GC97" s="7" t="str">
        <f>IF('⑤案件貼り付けシート(E6~→A2へ縦横替えで）'!HR93="","",'⑤案件貼り付けシート(E6~→A2へ縦横替えで）'!HR93)</f>
        <v/>
      </c>
      <c r="GD97" s="7" t="str">
        <f>IF('⑤案件貼り付けシート(E6~→A2へ縦横替えで）'!HS93="","",'⑤案件貼り付けシート(E6~→A2へ縦横替えで）'!HS93)</f>
        <v/>
      </c>
      <c r="GE97" s="7"/>
      <c r="GF97" s="7"/>
      <c r="GG97" s="7"/>
      <c r="GH97" s="7"/>
      <c r="GI97" s="7"/>
      <c r="GJ97" s="7"/>
      <c r="GK97" s="7"/>
      <c r="GL97" s="7"/>
      <c r="GM97" s="48"/>
      <c r="GN97" s="7"/>
      <c r="GO97" s="7"/>
      <c r="GP97" s="7"/>
      <c r="GQ97" s="7"/>
      <c r="GR97" s="48"/>
      <c r="GS97" s="48"/>
      <c r="GT97" s="48"/>
      <c r="GU97" s="48"/>
      <c r="GV97" s="48"/>
    </row>
    <row r="98" spans="1:204">
      <c r="A98" s="7"/>
      <c r="B98" s="7"/>
      <c r="C98" s="7"/>
      <c r="D98" s="48"/>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13"/>
      <c r="AJ98" s="13"/>
      <c r="AK98" s="7"/>
      <c r="AL98" s="7"/>
      <c r="AM98" s="7"/>
      <c r="AN98" s="7"/>
      <c r="AO98" s="7"/>
      <c r="AP98" s="7"/>
      <c r="AQ98" s="7"/>
      <c r="AR98" s="153"/>
      <c r="AS98" s="7"/>
      <c r="AT98" s="7"/>
      <c r="AU98" s="7"/>
      <c r="AV98" s="7"/>
      <c r="AW98" s="7"/>
      <c r="AX98" s="7"/>
      <c r="AY98" s="7"/>
      <c r="AZ98" s="7"/>
      <c r="BA98" s="7"/>
      <c r="BB98" s="7"/>
      <c r="BC98" s="7"/>
      <c r="BD98" s="7"/>
      <c r="BE98" s="154"/>
      <c r="BF98" s="154"/>
      <c r="BG98" s="7"/>
      <c r="BH98" s="154"/>
      <c r="BI98" s="154"/>
      <c r="BJ98" s="154"/>
      <c r="BK98" s="154"/>
      <c r="BL98" s="154"/>
      <c r="BM98" s="154"/>
      <c r="BN98" s="7"/>
      <c r="BO98" s="7"/>
      <c r="BP98" s="7"/>
      <c r="BQ98" s="7"/>
      <c r="BR98" s="154"/>
      <c r="BS98" s="154"/>
      <c r="BT98" s="7"/>
      <c r="BU98" s="154"/>
      <c r="BV98" s="154"/>
      <c r="BW98" s="154"/>
      <c r="BX98" s="154"/>
      <c r="BY98" s="154"/>
      <c r="BZ98" s="154"/>
      <c r="CA98" s="7"/>
      <c r="CB98" s="7"/>
      <c r="CC98" s="7"/>
      <c r="CD98" s="7"/>
      <c r="CE98" s="154"/>
      <c r="CF98" s="154"/>
      <c r="CG98" s="7"/>
      <c r="CH98" s="154"/>
      <c r="CI98" s="154"/>
      <c r="CJ98" s="154"/>
      <c r="CK98" s="154"/>
      <c r="CL98" s="154"/>
      <c r="CM98" s="154"/>
      <c r="CN98" s="7"/>
      <c r="CO98" s="7"/>
      <c r="CP98" s="7"/>
      <c r="CQ98" s="7"/>
      <c r="CR98" s="154"/>
      <c r="CS98" s="154"/>
      <c r="CT98" s="7"/>
      <c r="CU98" s="154"/>
      <c r="CV98" s="154"/>
      <c r="CW98" s="154"/>
      <c r="CX98" s="154"/>
      <c r="CY98" s="154"/>
      <c r="CZ98" s="154"/>
      <c r="DA98" s="7"/>
      <c r="DB98" s="7"/>
      <c r="DC98" s="7"/>
      <c r="DD98" s="7"/>
      <c r="DE98" s="154"/>
      <c r="DF98" s="154"/>
      <c r="DG98" s="7"/>
      <c r="DH98" s="154"/>
      <c r="DI98" s="154"/>
      <c r="DJ98" s="154"/>
      <c r="DK98" s="154"/>
      <c r="DL98" s="154"/>
      <c r="DM98" s="154"/>
      <c r="DN98" s="7"/>
      <c r="DO98" s="7"/>
      <c r="DP98" s="7"/>
      <c r="DQ98" s="7"/>
      <c r="DR98" s="154" t="str">
        <f>IF('⑤案件貼り付けシート(E6~→A2へ縦横替えで）'!FC94="","",'⑤案件貼り付けシート(E6~→A2へ縦横替えで）'!FC94)</f>
        <v/>
      </c>
      <c r="DS98" s="154" t="str">
        <f>IF('⑤案件貼り付けシート(E6~→A2へ縦横替えで）'!FD94="","",'⑤案件貼り付けシート(E6~→A2へ縦横替えで）'!FD94)</f>
        <v/>
      </c>
      <c r="DT98" s="7" t="str" cm="1">
        <f t="array" ref="DT98">IF('⑤案件貼り付けシート(E6~→A2へ縦横替えで）'!FE94="","",_xlfn.IFS('⑤案件貼り付けシート(E6~→A2へ縦横替えで）'!FE94="固定",1,'⑤案件貼り付けシート(E6~→A2へ縦横替えで）'!FE94="流動",2,'⑤案件貼り付けシート(E6~→A2へ縦横替えで）'!FE94="対象外",""))</f>
        <v/>
      </c>
      <c r="DU98" s="154" t="str">
        <f>IF('⑤案件貼り付けシート(E6~→A2へ縦横替えで）'!$FE94="固定",IF('⑤案件貼り付けシート(E6~→A2へ縦横替えで）'!FF94="","",'⑤案件貼り付けシート(E6~→A2へ縦横替えで）'!FF94),"")</f>
        <v/>
      </c>
      <c r="DV98" s="154" t="str">
        <f>IF('⑤案件貼り付けシート(E6~→A2へ縦横替えで）'!$FE94="固定",IF('⑤案件貼り付けシート(E6~→A2へ縦横替えで）'!FG94="","",'⑤案件貼り付けシート(E6~→A2へ縦横替えで）'!FG94),"")</f>
        <v/>
      </c>
      <c r="DW98" s="154" t="str">
        <f>IF('⑤案件貼り付けシート(E6~→A2へ縦横替えで）'!$FE94="固定",IF('⑤案件貼り付けシート(E6~→A2へ縦横替えで）'!FH94="","",'⑤案件貼り付けシート(E6~→A2へ縦横替えで）'!FH94),"")</f>
        <v/>
      </c>
      <c r="DX98" s="154" t="str">
        <f>IF('⑤案件貼り付けシート(E6~→A2へ縦横替えで）'!$FE94="固定",IF('⑤案件貼り付けシート(E6~→A2へ縦横替えで）'!FI94="","",'⑤案件貼り付けシート(E6~→A2へ縦横替えで）'!FI94),"")</f>
        <v/>
      </c>
      <c r="DY98" s="154" t="str">
        <f>IF('⑤案件貼り付けシート(E6~→A2へ縦横替えで）'!$FE94="固定",IF('⑤案件貼り付けシート(E6~→A2へ縦横替えで）'!FJ94="","",'⑤案件貼り付けシート(E6~→A2へ縦横替えで）'!FJ94),"")</f>
        <v/>
      </c>
      <c r="DZ98" s="154" t="str">
        <f>IF('⑤案件貼り付けシート(E6~→A2へ縦横替えで）'!$FE94="固定",IF('⑤案件貼り付けシート(E6~→A2へ縦横替えで）'!FK94="","",'⑤案件貼り付けシート(E6~→A2へ縦横替えで）'!FK94),"")</f>
        <v/>
      </c>
      <c r="EA98" s="7" t="str">
        <f>IF('⑤案件貼り付けシート(E6~→A2へ縦横替えで）'!$FE94="固定",IF('⑤案件貼り付けシート(E6~→A2へ縦横替えで）'!FL94="","",'⑤案件貼り付けシート(E6~→A2へ縦横替えで）'!FL94),"")</f>
        <v/>
      </c>
      <c r="EB98" s="7" t="str">
        <f>IF('⑤案件貼り付けシート(E6~→A2へ縦横替えで）'!FM94="","",'⑤案件貼り付けシート(E6~→A2へ縦横替えで）'!FM94)</f>
        <v/>
      </c>
      <c r="EC98" s="7" t="str">
        <f>IF('⑤案件貼り付けシート(E6~→A2へ縦横替えで）'!FN94="","",'⑤案件貼り付けシート(E6~→A2へ縦横替えで）'!FN94)</f>
        <v/>
      </c>
      <c r="ED98" s="7" t="str">
        <f>IF('⑤案件貼り付けシート(E6~→A2へ縦横替えで）'!FO94="","",'⑤案件貼り付けシート(E6~→A2へ縦横替えで）'!FO94)</f>
        <v/>
      </c>
      <c r="EE98" s="154" t="str">
        <f>IF('⑤案件貼り付けシート(E6~→A2へ縦横替えで）'!FQ94="","",'⑤案件貼り付けシート(E6~→A2へ縦横替えで）'!FQ94)</f>
        <v/>
      </c>
      <c r="EF98" s="154" t="str">
        <f>IF('⑤案件貼り付けシート(E6~→A2へ縦横替えで）'!FR94="","",'⑤案件貼り付けシート(E6~→A2へ縦横替えで）'!FR94)</f>
        <v/>
      </c>
      <c r="EG98" s="7" t="str" cm="1">
        <f t="array" ref="EG98">IF('⑤案件貼り付けシート(E6~→A2へ縦横替えで）'!FS94="","",_xlfn.IFS('⑤案件貼り付けシート(E6~→A2へ縦横替えで）'!FS94="固定",1,'⑤案件貼り付けシート(E6~→A2へ縦横替えで）'!FS94="流動",2,'⑤案件貼り付けシート(E6~→A2へ縦横替えで）'!FS94="対象外",""))</f>
        <v/>
      </c>
      <c r="EH98" s="154" t="str">
        <f>IF('⑤案件貼り付けシート(E6~→A2へ縦横替えで）'!$FS94="固定",IF('⑤案件貼り付けシート(E6~→A2へ縦横替えで）'!FT94="","",'⑤案件貼り付けシート(E6~→A2へ縦横替えで）'!FT94),"")</f>
        <v/>
      </c>
      <c r="EI98" s="154" t="str">
        <f>IF('⑤案件貼り付けシート(E6~→A2へ縦横替えで）'!$FS94="固定",IF('⑤案件貼り付けシート(E6~→A2へ縦横替えで）'!FU94="","",'⑤案件貼り付けシート(E6~→A2へ縦横替えで）'!FU94),"")</f>
        <v/>
      </c>
      <c r="EJ98" s="154" t="str">
        <f>IF('⑤案件貼り付けシート(E6~→A2へ縦横替えで）'!$FS94="固定",IF('⑤案件貼り付けシート(E6~→A2へ縦横替えで）'!FV94="","",'⑤案件貼り付けシート(E6~→A2へ縦横替えで）'!FV94),"")</f>
        <v/>
      </c>
      <c r="EK98" s="154" t="str">
        <f>IF('⑤案件貼り付けシート(E6~→A2へ縦横替えで）'!$FS94="固定",IF('⑤案件貼り付けシート(E6~→A2へ縦横替えで）'!FW94="","",'⑤案件貼り付けシート(E6~→A2へ縦横替えで）'!FW94),"")</f>
        <v/>
      </c>
      <c r="EL98" s="154" t="str">
        <f>IF('⑤案件貼り付けシート(E6~→A2へ縦横替えで）'!$FS94="固定",IF('⑤案件貼り付けシート(E6~→A2へ縦横替えで）'!FX94="","",'⑤案件貼り付けシート(E6~→A2へ縦横替えで）'!FX94),"")</f>
        <v/>
      </c>
      <c r="EM98" s="154" t="str">
        <f>IF('⑤案件貼り付けシート(E6~→A2へ縦横替えで）'!$FS94="固定",IF('⑤案件貼り付けシート(E6~→A2へ縦横替えで）'!FY94="","",'⑤案件貼り付けシート(E6~→A2へ縦横替えで）'!FY94),"")</f>
        <v/>
      </c>
      <c r="EN98" s="7" t="str">
        <f>IF('⑤案件貼り付けシート(E6~→A2へ縦横替えで）'!$FS94="固定",IF('⑤案件貼り付けシート(E6~→A2へ縦横替えで）'!FZ94="","",'⑤案件貼り付けシート(E6~→A2へ縦横替えで）'!FZ94),"")</f>
        <v/>
      </c>
      <c r="EO98" s="7" t="str">
        <f>IF('⑤案件貼り付けシート(E6~→A2へ縦横替えで）'!GA94="","",'⑤案件貼り付けシート(E6~→A2へ縦横替えで）'!GA94)</f>
        <v/>
      </c>
      <c r="EP98" s="7" t="str">
        <f>IF('⑤案件貼り付けシート(E6~→A2へ縦横替えで）'!GB94="","",'⑤案件貼り付けシート(E6~→A2へ縦横替えで）'!GB94)</f>
        <v/>
      </c>
      <c r="EQ98" s="7" t="str">
        <f>IF('⑤案件貼り付けシート(E6~→A2へ縦横替えで）'!GC94="","",'⑤案件貼り付けシート(E6~→A2へ縦横替えで）'!GC94)</f>
        <v/>
      </c>
      <c r="ER98" s="154" t="str">
        <f>IF('⑤案件貼り付けシート(E6~→A2へ縦横替えで）'!GE94="","",'⑤案件貼り付けシート(E6~→A2へ縦横替えで）'!GE94)</f>
        <v/>
      </c>
      <c r="ES98" s="154" t="str">
        <f>IF('⑤案件貼り付けシート(E6~→A2へ縦横替えで）'!GF94="","",'⑤案件貼り付けシート(E6~→A2へ縦横替えで）'!GF94)</f>
        <v/>
      </c>
      <c r="ET98" s="7" t="str" cm="1">
        <f t="array" ref="ET98">IF('⑤案件貼り付けシート(E6~→A2へ縦横替えで）'!GG94="","",_xlfn.IFS('⑤案件貼り付けシート(E6~→A2へ縦横替えで）'!GG94="固定",1,'⑤案件貼り付けシート(E6~→A2へ縦横替えで）'!GG94="流動",2,'⑤案件貼り付けシート(E6~→A2へ縦横替えで）'!GG94="対象外",""))</f>
        <v/>
      </c>
      <c r="EU98" s="154" t="str">
        <f>IF('⑤案件貼り付けシート(E6~→A2へ縦横替えで）'!$GG94="固定",IF('⑤案件貼り付けシート(E6~→A2へ縦横替えで）'!GH94="","",'⑤案件貼り付けシート(E6~→A2へ縦横替えで）'!GH94),"")</f>
        <v/>
      </c>
      <c r="EV98" s="154" t="str">
        <f>IF('⑤案件貼り付けシート(E6~→A2へ縦横替えで）'!$GG94="固定",IF('⑤案件貼り付けシート(E6~→A2へ縦横替えで）'!GI94="","",'⑤案件貼り付けシート(E6~→A2へ縦横替えで）'!GI94),"")</f>
        <v/>
      </c>
      <c r="EW98" s="154" t="str">
        <f>IF('⑤案件貼り付けシート(E6~→A2へ縦横替えで）'!$GG94="固定",IF('⑤案件貼り付けシート(E6~→A2へ縦横替えで）'!GJ94="","",'⑤案件貼り付けシート(E6~→A2へ縦横替えで）'!GJ94),"")</f>
        <v/>
      </c>
      <c r="EX98" s="154" t="str">
        <f>IF('⑤案件貼り付けシート(E6~→A2へ縦横替えで）'!$GG94="固定",IF('⑤案件貼り付けシート(E6~→A2へ縦横替えで）'!GK94="","",'⑤案件貼り付けシート(E6~→A2へ縦横替えで）'!GK94),"")</f>
        <v/>
      </c>
      <c r="EY98" s="154" t="str">
        <f>IF('⑤案件貼り付けシート(E6~→A2へ縦横替えで）'!$GG94="固定",IF('⑤案件貼り付けシート(E6~→A2へ縦横替えで）'!GL94="","",'⑤案件貼り付けシート(E6~→A2へ縦横替えで）'!GL94),"")</f>
        <v/>
      </c>
      <c r="EZ98" s="154" t="str">
        <f>IF('⑤案件貼り付けシート(E6~→A2へ縦横替えで）'!$GG94="固定",IF('⑤案件貼り付けシート(E6~→A2へ縦横替えで）'!GM94="","",'⑤案件貼り付けシート(E6~→A2へ縦横替えで）'!GM94),"")</f>
        <v/>
      </c>
      <c r="FA98" s="7" t="str">
        <f>IF('⑤案件貼り付けシート(E6~→A2へ縦横替えで）'!$GG94="固定",IF('⑤案件貼り付けシート(E6~→A2へ縦横替えで）'!GN94="","",'⑤案件貼り付けシート(E6~→A2へ縦横替えで）'!GN94),"")</f>
        <v/>
      </c>
      <c r="FB98" s="7" t="str">
        <f>IF('⑤案件貼り付けシート(E6~→A2へ縦横替えで）'!GO94="","",'⑤案件貼り付けシート(E6~→A2へ縦横替えで）'!GO94)</f>
        <v/>
      </c>
      <c r="FC98" s="7" t="str">
        <f>IF('⑤案件貼り付けシート(E6~→A2へ縦横替えで）'!GP94="","",'⑤案件貼り付けシート(E6~→A2へ縦横替えで）'!GP94)</f>
        <v/>
      </c>
      <c r="FD98" s="7" t="str">
        <f>IF('⑤案件貼り付けシート(E6~→A2へ縦横替えで）'!GQ94="","",'⑤案件貼り付けシート(E6~→A2へ縦横替えで）'!GQ94)</f>
        <v/>
      </c>
      <c r="FE98" s="154" t="str">
        <f>IF('⑤案件貼り付けシート(E6~→A2へ縦横替えで）'!GS94="","",'⑤案件貼り付けシート(E6~→A2へ縦横替えで）'!GS94)</f>
        <v/>
      </c>
      <c r="FF98" s="154" t="str">
        <f>IF('⑤案件貼り付けシート(E6~→A2へ縦横替えで）'!GT94="","",'⑤案件貼り付けシート(E6~→A2へ縦横替えで）'!GT94)</f>
        <v/>
      </c>
      <c r="FG98" s="7" t="str" cm="1">
        <f t="array" ref="FG98">IF('⑤案件貼り付けシート(E6~→A2へ縦横替えで）'!GU94="","",_xlfn.IFS('⑤案件貼り付けシート(E6~→A2へ縦横替えで）'!GU94="固定",1,'⑤案件貼り付けシート(E6~→A2へ縦横替えで）'!GU94="流動",2,'⑤案件貼り付けシート(E6~→A2へ縦横替えで）'!GU94="対象外",""))</f>
        <v/>
      </c>
      <c r="FH98" s="154" t="str">
        <f>IF('⑤案件貼り付けシート(E6~→A2へ縦横替えで）'!$GU94="固定",IF('⑤案件貼り付けシート(E6~→A2へ縦横替えで）'!GV94="","",'⑤案件貼り付けシート(E6~→A2へ縦横替えで）'!GV94),"")</f>
        <v/>
      </c>
      <c r="FI98" s="154" t="str">
        <f>IF('⑤案件貼り付けシート(E6~→A2へ縦横替えで）'!$GU94="固定",IF('⑤案件貼り付けシート(E6~→A2へ縦横替えで）'!GW94="","",'⑤案件貼り付けシート(E6~→A2へ縦横替えで）'!GW94),"")</f>
        <v/>
      </c>
      <c r="FJ98" s="154" t="str">
        <f>IF('⑤案件貼り付けシート(E6~→A2へ縦横替えで）'!$GU94="固定",IF('⑤案件貼り付けシート(E6~→A2へ縦横替えで）'!GX94="","",'⑤案件貼り付けシート(E6~→A2へ縦横替えで）'!GX94),"")</f>
        <v/>
      </c>
      <c r="FK98" s="154" t="str">
        <f>IF('⑤案件貼り付けシート(E6~→A2へ縦横替えで）'!$GU94="固定",IF('⑤案件貼り付けシート(E6~→A2へ縦横替えで）'!GY94="","",'⑤案件貼り付けシート(E6~→A2へ縦横替えで）'!GY94),"")</f>
        <v/>
      </c>
      <c r="FL98" s="154" t="str">
        <f>IF('⑤案件貼り付けシート(E6~→A2へ縦横替えで）'!$GU94="固定",IF('⑤案件貼り付けシート(E6~→A2へ縦横替えで）'!GZ94="","",'⑤案件貼り付けシート(E6~→A2へ縦横替えで）'!GZ94),"")</f>
        <v/>
      </c>
      <c r="FM98" s="154" t="str">
        <f>IF('⑤案件貼り付けシート(E6~→A2へ縦横替えで）'!$GU94="固定",IF('⑤案件貼り付けシート(E6~→A2へ縦横替えで）'!HA94="","",'⑤案件貼り付けシート(E6~→A2へ縦横替えで）'!HA94),"")</f>
        <v/>
      </c>
      <c r="FN98" s="7" t="str">
        <f>IF('⑤案件貼り付けシート(E6~→A2へ縦横替えで）'!$GU94="固定",IF('⑤案件貼り付けシート(E6~→A2へ縦横替えで）'!HB94="","",'⑤案件貼り付けシート(E6~→A2へ縦横替えで）'!HB94),"")</f>
        <v/>
      </c>
      <c r="FO98" s="7" t="str">
        <f>IF('⑤案件貼り付けシート(E6~→A2へ縦横替えで）'!HC94="","",'⑤案件貼り付けシート(E6~→A2へ縦横替えで）'!HC94)</f>
        <v/>
      </c>
      <c r="FP98" s="7" t="str">
        <f>IF('⑤案件貼り付けシート(E6~→A2へ縦横替えで）'!HD94="","",'⑤案件貼り付けシート(E6~→A2へ縦横替えで）'!HD94)</f>
        <v/>
      </c>
      <c r="FQ98" s="7" t="str">
        <f>IF('⑤案件貼り付けシート(E6~→A2へ縦横替えで）'!HE94="","",'⑤案件貼り付けシート(E6~→A2へ縦横替えで）'!HE94)</f>
        <v/>
      </c>
      <c r="FR98" s="154" t="str">
        <f>IF('⑤案件貼り付けシート(E6~→A2へ縦横替えで）'!HG94="","",'⑤案件貼り付けシート(E6~→A2へ縦横替えで）'!HG94)</f>
        <v/>
      </c>
      <c r="FS98" s="154" t="str">
        <f>IF('⑤案件貼り付けシート(E6~→A2へ縦横替えで）'!HH94="","",'⑤案件貼り付けシート(E6~→A2へ縦横替えで）'!HH94)</f>
        <v/>
      </c>
      <c r="FT98" s="7" t="str" cm="1">
        <f t="array" ref="FT98">IF('⑤案件貼り付けシート(E6~→A2へ縦横替えで）'!HI94="","",_xlfn.IFS('⑤案件貼り付けシート(E6~→A2へ縦横替えで）'!HI94="固定",1,'⑤案件貼り付けシート(E6~→A2へ縦横替えで）'!HI94="流動",2,'⑤案件貼り付けシート(E6~→A2へ縦横替えで）'!HI94="対象外",""))</f>
        <v/>
      </c>
      <c r="FU98" s="154" t="str">
        <f>IF('⑤案件貼り付けシート(E6~→A2へ縦横替えで）'!$HI94="固定",IF('⑤案件貼り付けシート(E6~→A2へ縦横替えで）'!HJ94="","",'⑤案件貼り付けシート(E6~→A2へ縦横替えで）'!HJ94),"")</f>
        <v/>
      </c>
      <c r="FV98" s="154" t="str">
        <f>IF('⑤案件貼り付けシート(E6~→A2へ縦横替えで）'!$HI94="固定",IF('⑤案件貼り付けシート(E6~→A2へ縦横替えで）'!HK94="","",'⑤案件貼り付けシート(E6~→A2へ縦横替えで）'!HK94),"")</f>
        <v/>
      </c>
      <c r="FW98" s="154" t="str">
        <f>IF('⑤案件貼り付けシート(E6~→A2へ縦横替えで）'!$HI94="固定",IF('⑤案件貼り付けシート(E6~→A2へ縦横替えで）'!HL94="","",'⑤案件貼り付けシート(E6~→A2へ縦横替えで）'!HL94),"")</f>
        <v/>
      </c>
      <c r="FX98" s="154" t="str">
        <f>IF('⑤案件貼り付けシート(E6~→A2へ縦横替えで）'!$HI94="固定",IF('⑤案件貼り付けシート(E6~→A2へ縦横替えで）'!HM94="","",'⑤案件貼り付けシート(E6~→A2へ縦横替えで）'!HM94),"")</f>
        <v/>
      </c>
      <c r="FY98" s="154" t="str">
        <f>IF('⑤案件貼り付けシート(E6~→A2へ縦横替えで）'!$HI94="固定",IF('⑤案件貼り付けシート(E6~→A2へ縦横替えで）'!HN94="","",'⑤案件貼り付けシート(E6~→A2へ縦横替えで）'!HN94),"")</f>
        <v/>
      </c>
      <c r="FZ98" s="154" t="str">
        <f>IF('⑤案件貼り付けシート(E6~→A2へ縦横替えで）'!$HI94="固定",IF('⑤案件貼り付けシート(E6~→A2へ縦横替えで）'!HO94="","",'⑤案件貼り付けシート(E6~→A2へ縦横替えで）'!HO94),"")</f>
        <v/>
      </c>
      <c r="GA98" s="7" t="str">
        <f>IF('⑤案件貼り付けシート(E6~→A2へ縦横替えで）'!$HI94="固定",IF('⑤案件貼り付けシート(E6~→A2へ縦横替えで）'!HP94="","",'⑤案件貼り付けシート(E6~→A2へ縦横替えで）'!HP94),"")</f>
        <v/>
      </c>
      <c r="GB98" s="7" t="str">
        <f>IF('⑤案件貼り付けシート(E6~→A2へ縦横替えで）'!HQ94="","",'⑤案件貼り付けシート(E6~→A2へ縦横替えで）'!HQ94)</f>
        <v/>
      </c>
      <c r="GC98" s="7" t="str">
        <f>IF('⑤案件貼り付けシート(E6~→A2へ縦横替えで）'!HR94="","",'⑤案件貼り付けシート(E6~→A2へ縦横替えで）'!HR94)</f>
        <v/>
      </c>
      <c r="GD98" s="7" t="str">
        <f>IF('⑤案件貼り付けシート(E6~→A2へ縦横替えで）'!HS94="","",'⑤案件貼り付けシート(E6~→A2へ縦横替えで）'!HS94)</f>
        <v/>
      </c>
      <c r="GE98" s="7"/>
      <c r="GF98" s="7"/>
      <c r="GG98" s="7"/>
      <c r="GH98" s="7"/>
      <c r="GI98" s="7"/>
      <c r="GJ98" s="7"/>
      <c r="GK98" s="7"/>
      <c r="GL98" s="7"/>
      <c r="GM98" s="48"/>
      <c r="GN98" s="7"/>
      <c r="GO98" s="7"/>
      <c r="GP98" s="7"/>
      <c r="GQ98" s="7"/>
      <c r="GR98" s="48"/>
      <c r="GS98" s="48"/>
      <c r="GT98" s="48"/>
      <c r="GU98" s="48"/>
      <c r="GV98" s="48"/>
    </row>
    <row r="99" spans="1:204">
      <c r="A99" s="7"/>
      <c r="B99" s="7"/>
      <c r="C99" s="7"/>
      <c r="D99" s="48"/>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13"/>
      <c r="AJ99" s="13"/>
      <c r="AK99" s="7"/>
      <c r="AL99" s="7"/>
      <c r="AM99" s="7"/>
      <c r="AN99" s="7"/>
      <c r="AO99" s="7"/>
      <c r="AP99" s="7"/>
      <c r="AQ99" s="7"/>
      <c r="AR99" s="153"/>
      <c r="AS99" s="7"/>
      <c r="AT99" s="7"/>
      <c r="AU99" s="7"/>
      <c r="AV99" s="7"/>
      <c r="AW99" s="7"/>
      <c r="AX99" s="7"/>
      <c r="AY99" s="7"/>
      <c r="AZ99" s="7"/>
      <c r="BA99" s="7"/>
      <c r="BB99" s="7"/>
      <c r="BC99" s="7"/>
      <c r="BD99" s="7"/>
      <c r="BE99" s="154"/>
      <c r="BF99" s="154"/>
      <c r="BG99" s="7"/>
      <c r="BH99" s="154"/>
      <c r="BI99" s="154"/>
      <c r="BJ99" s="154"/>
      <c r="BK99" s="154"/>
      <c r="BL99" s="154"/>
      <c r="BM99" s="154"/>
      <c r="BN99" s="7"/>
      <c r="BO99" s="7"/>
      <c r="BP99" s="7"/>
      <c r="BQ99" s="7"/>
      <c r="BR99" s="154"/>
      <c r="BS99" s="154"/>
      <c r="BT99" s="7"/>
      <c r="BU99" s="154"/>
      <c r="BV99" s="154"/>
      <c r="BW99" s="154"/>
      <c r="BX99" s="154"/>
      <c r="BY99" s="154"/>
      <c r="BZ99" s="154"/>
      <c r="CA99" s="7"/>
      <c r="CB99" s="7"/>
      <c r="CC99" s="7"/>
      <c r="CD99" s="7"/>
      <c r="CE99" s="154"/>
      <c r="CF99" s="154"/>
      <c r="CG99" s="7"/>
      <c r="CH99" s="154"/>
      <c r="CI99" s="154"/>
      <c r="CJ99" s="154"/>
      <c r="CK99" s="154"/>
      <c r="CL99" s="154"/>
      <c r="CM99" s="154"/>
      <c r="CN99" s="7"/>
      <c r="CO99" s="7"/>
      <c r="CP99" s="7"/>
      <c r="CQ99" s="7"/>
      <c r="CR99" s="154"/>
      <c r="CS99" s="154"/>
      <c r="CT99" s="7"/>
      <c r="CU99" s="154"/>
      <c r="CV99" s="154"/>
      <c r="CW99" s="154"/>
      <c r="CX99" s="154"/>
      <c r="CY99" s="154"/>
      <c r="CZ99" s="154"/>
      <c r="DA99" s="7"/>
      <c r="DB99" s="7"/>
      <c r="DC99" s="7"/>
      <c r="DD99" s="7"/>
      <c r="DE99" s="154"/>
      <c r="DF99" s="154"/>
      <c r="DG99" s="7"/>
      <c r="DH99" s="154"/>
      <c r="DI99" s="154"/>
      <c r="DJ99" s="154"/>
      <c r="DK99" s="154"/>
      <c r="DL99" s="154"/>
      <c r="DM99" s="154"/>
      <c r="DN99" s="7"/>
      <c r="DO99" s="7"/>
      <c r="DP99" s="7"/>
      <c r="DQ99" s="7"/>
      <c r="DR99" s="154" t="str">
        <f>IF('⑤案件貼り付けシート(E6~→A2へ縦横替えで）'!FC95="","",'⑤案件貼り付けシート(E6~→A2へ縦横替えで）'!FC95)</f>
        <v/>
      </c>
      <c r="DS99" s="154" t="str">
        <f>IF('⑤案件貼り付けシート(E6~→A2へ縦横替えで）'!FD95="","",'⑤案件貼り付けシート(E6~→A2へ縦横替えで）'!FD95)</f>
        <v/>
      </c>
      <c r="DT99" s="7" t="str" cm="1">
        <f t="array" ref="DT99">IF('⑤案件貼り付けシート(E6~→A2へ縦横替えで）'!FE95="","",_xlfn.IFS('⑤案件貼り付けシート(E6~→A2へ縦横替えで）'!FE95="固定",1,'⑤案件貼り付けシート(E6~→A2へ縦横替えで）'!FE95="流動",2,'⑤案件貼り付けシート(E6~→A2へ縦横替えで）'!FE95="対象外",""))</f>
        <v/>
      </c>
      <c r="DU99" s="154" t="str">
        <f>IF('⑤案件貼り付けシート(E6~→A2へ縦横替えで）'!$FE95="固定",IF('⑤案件貼り付けシート(E6~→A2へ縦横替えで）'!FF95="","",'⑤案件貼り付けシート(E6~→A2へ縦横替えで）'!FF95),"")</f>
        <v/>
      </c>
      <c r="DV99" s="154" t="str">
        <f>IF('⑤案件貼り付けシート(E6~→A2へ縦横替えで）'!$FE95="固定",IF('⑤案件貼り付けシート(E6~→A2へ縦横替えで）'!FG95="","",'⑤案件貼り付けシート(E6~→A2へ縦横替えで）'!FG95),"")</f>
        <v/>
      </c>
      <c r="DW99" s="154" t="str">
        <f>IF('⑤案件貼り付けシート(E6~→A2へ縦横替えで）'!$FE95="固定",IF('⑤案件貼り付けシート(E6~→A2へ縦横替えで）'!FH95="","",'⑤案件貼り付けシート(E6~→A2へ縦横替えで）'!FH95),"")</f>
        <v/>
      </c>
      <c r="DX99" s="154" t="str">
        <f>IF('⑤案件貼り付けシート(E6~→A2へ縦横替えで）'!$FE95="固定",IF('⑤案件貼り付けシート(E6~→A2へ縦横替えで）'!FI95="","",'⑤案件貼り付けシート(E6~→A2へ縦横替えで）'!FI95),"")</f>
        <v/>
      </c>
      <c r="DY99" s="154" t="str">
        <f>IF('⑤案件貼り付けシート(E6~→A2へ縦横替えで）'!$FE95="固定",IF('⑤案件貼り付けシート(E6~→A2へ縦横替えで）'!FJ95="","",'⑤案件貼り付けシート(E6~→A2へ縦横替えで）'!FJ95),"")</f>
        <v/>
      </c>
      <c r="DZ99" s="154" t="str">
        <f>IF('⑤案件貼り付けシート(E6~→A2へ縦横替えで）'!$FE95="固定",IF('⑤案件貼り付けシート(E6~→A2へ縦横替えで）'!FK95="","",'⑤案件貼り付けシート(E6~→A2へ縦横替えで）'!FK95),"")</f>
        <v/>
      </c>
      <c r="EA99" s="7" t="str">
        <f>IF('⑤案件貼り付けシート(E6~→A2へ縦横替えで）'!$FE95="固定",IF('⑤案件貼り付けシート(E6~→A2へ縦横替えで）'!FL95="","",'⑤案件貼り付けシート(E6~→A2へ縦横替えで）'!FL95),"")</f>
        <v/>
      </c>
      <c r="EB99" s="7" t="str">
        <f>IF('⑤案件貼り付けシート(E6~→A2へ縦横替えで）'!FM95="","",'⑤案件貼り付けシート(E6~→A2へ縦横替えで）'!FM95)</f>
        <v/>
      </c>
      <c r="EC99" s="7" t="str">
        <f>IF('⑤案件貼り付けシート(E6~→A2へ縦横替えで）'!FN95="","",'⑤案件貼り付けシート(E6~→A2へ縦横替えで）'!FN95)</f>
        <v/>
      </c>
      <c r="ED99" s="7" t="str">
        <f>IF('⑤案件貼り付けシート(E6~→A2へ縦横替えで）'!FO95="","",'⑤案件貼り付けシート(E6~→A2へ縦横替えで）'!FO95)</f>
        <v/>
      </c>
      <c r="EE99" s="154" t="str">
        <f>IF('⑤案件貼り付けシート(E6~→A2へ縦横替えで）'!FQ95="","",'⑤案件貼り付けシート(E6~→A2へ縦横替えで）'!FQ95)</f>
        <v/>
      </c>
      <c r="EF99" s="154" t="str">
        <f>IF('⑤案件貼り付けシート(E6~→A2へ縦横替えで）'!FR95="","",'⑤案件貼り付けシート(E6~→A2へ縦横替えで）'!FR95)</f>
        <v/>
      </c>
      <c r="EG99" s="7" t="str" cm="1">
        <f t="array" ref="EG99">IF('⑤案件貼り付けシート(E6~→A2へ縦横替えで）'!FS95="","",_xlfn.IFS('⑤案件貼り付けシート(E6~→A2へ縦横替えで）'!FS95="固定",1,'⑤案件貼り付けシート(E6~→A2へ縦横替えで）'!FS95="流動",2,'⑤案件貼り付けシート(E6~→A2へ縦横替えで）'!FS95="対象外",""))</f>
        <v/>
      </c>
      <c r="EH99" s="154" t="str">
        <f>IF('⑤案件貼り付けシート(E6~→A2へ縦横替えで）'!$FS95="固定",IF('⑤案件貼り付けシート(E6~→A2へ縦横替えで）'!FT95="","",'⑤案件貼り付けシート(E6~→A2へ縦横替えで）'!FT95),"")</f>
        <v/>
      </c>
      <c r="EI99" s="154" t="str">
        <f>IF('⑤案件貼り付けシート(E6~→A2へ縦横替えで）'!$FS95="固定",IF('⑤案件貼り付けシート(E6~→A2へ縦横替えで）'!FU95="","",'⑤案件貼り付けシート(E6~→A2へ縦横替えで）'!FU95),"")</f>
        <v/>
      </c>
      <c r="EJ99" s="154" t="str">
        <f>IF('⑤案件貼り付けシート(E6~→A2へ縦横替えで）'!$FS95="固定",IF('⑤案件貼り付けシート(E6~→A2へ縦横替えで）'!FV95="","",'⑤案件貼り付けシート(E6~→A2へ縦横替えで）'!FV95),"")</f>
        <v/>
      </c>
      <c r="EK99" s="154" t="str">
        <f>IF('⑤案件貼り付けシート(E6~→A2へ縦横替えで）'!$FS95="固定",IF('⑤案件貼り付けシート(E6~→A2へ縦横替えで）'!FW95="","",'⑤案件貼り付けシート(E6~→A2へ縦横替えで）'!FW95),"")</f>
        <v/>
      </c>
      <c r="EL99" s="154" t="str">
        <f>IF('⑤案件貼り付けシート(E6~→A2へ縦横替えで）'!$FS95="固定",IF('⑤案件貼り付けシート(E6~→A2へ縦横替えで）'!FX95="","",'⑤案件貼り付けシート(E6~→A2へ縦横替えで）'!FX95),"")</f>
        <v/>
      </c>
      <c r="EM99" s="154" t="str">
        <f>IF('⑤案件貼り付けシート(E6~→A2へ縦横替えで）'!$FS95="固定",IF('⑤案件貼り付けシート(E6~→A2へ縦横替えで）'!FY95="","",'⑤案件貼り付けシート(E6~→A2へ縦横替えで）'!FY95),"")</f>
        <v/>
      </c>
      <c r="EN99" s="7" t="str">
        <f>IF('⑤案件貼り付けシート(E6~→A2へ縦横替えで）'!$FS95="固定",IF('⑤案件貼り付けシート(E6~→A2へ縦横替えで）'!FZ95="","",'⑤案件貼り付けシート(E6~→A2へ縦横替えで）'!FZ95),"")</f>
        <v/>
      </c>
      <c r="EO99" s="7" t="str">
        <f>IF('⑤案件貼り付けシート(E6~→A2へ縦横替えで）'!GA95="","",'⑤案件貼り付けシート(E6~→A2へ縦横替えで）'!GA95)</f>
        <v/>
      </c>
      <c r="EP99" s="7" t="str">
        <f>IF('⑤案件貼り付けシート(E6~→A2へ縦横替えで）'!GB95="","",'⑤案件貼り付けシート(E6~→A2へ縦横替えで）'!GB95)</f>
        <v/>
      </c>
      <c r="EQ99" s="7" t="str">
        <f>IF('⑤案件貼り付けシート(E6~→A2へ縦横替えで）'!GC95="","",'⑤案件貼り付けシート(E6~→A2へ縦横替えで）'!GC95)</f>
        <v/>
      </c>
      <c r="ER99" s="154" t="str">
        <f>IF('⑤案件貼り付けシート(E6~→A2へ縦横替えで）'!GE95="","",'⑤案件貼り付けシート(E6~→A2へ縦横替えで）'!GE95)</f>
        <v/>
      </c>
      <c r="ES99" s="154" t="str">
        <f>IF('⑤案件貼り付けシート(E6~→A2へ縦横替えで）'!GF95="","",'⑤案件貼り付けシート(E6~→A2へ縦横替えで）'!GF95)</f>
        <v/>
      </c>
      <c r="ET99" s="7" t="str" cm="1">
        <f t="array" ref="ET99">IF('⑤案件貼り付けシート(E6~→A2へ縦横替えで）'!GG95="","",_xlfn.IFS('⑤案件貼り付けシート(E6~→A2へ縦横替えで）'!GG95="固定",1,'⑤案件貼り付けシート(E6~→A2へ縦横替えで）'!GG95="流動",2,'⑤案件貼り付けシート(E6~→A2へ縦横替えで）'!GG95="対象外",""))</f>
        <v/>
      </c>
      <c r="EU99" s="154" t="str">
        <f>IF('⑤案件貼り付けシート(E6~→A2へ縦横替えで）'!$GG95="固定",IF('⑤案件貼り付けシート(E6~→A2へ縦横替えで）'!GH95="","",'⑤案件貼り付けシート(E6~→A2へ縦横替えで）'!GH95),"")</f>
        <v/>
      </c>
      <c r="EV99" s="154" t="str">
        <f>IF('⑤案件貼り付けシート(E6~→A2へ縦横替えで）'!$GG95="固定",IF('⑤案件貼り付けシート(E6~→A2へ縦横替えで）'!GI95="","",'⑤案件貼り付けシート(E6~→A2へ縦横替えで）'!GI95),"")</f>
        <v/>
      </c>
      <c r="EW99" s="154" t="str">
        <f>IF('⑤案件貼り付けシート(E6~→A2へ縦横替えで）'!$GG95="固定",IF('⑤案件貼り付けシート(E6~→A2へ縦横替えで）'!GJ95="","",'⑤案件貼り付けシート(E6~→A2へ縦横替えで）'!GJ95),"")</f>
        <v/>
      </c>
      <c r="EX99" s="154" t="str">
        <f>IF('⑤案件貼り付けシート(E6~→A2へ縦横替えで）'!$GG95="固定",IF('⑤案件貼り付けシート(E6~→A2へ縦横替えで）'!GK95="","",'⑤案件貼り付けシート(E6~→A2へ縦横替えで）'!GK95),"")</f>
        <v/>
      </c>
      <c r="EY99" s="154" t="str">
        <f>IF('⑤案件貼り付けシート(E6~→A2へ縦横替えで）'!$GG95="固定",IF('⑤案件貼り付けシート(E6~→A2へ縦横替えで）'!GL95="","",'⑤案件貼り付けシート(E6~→A2へ縦横替えで）'!GL95),"")</f>
        <v/>
      </c>
      <c r="EZ99" s="154" t="str">
        <f>IF('⑤案件貼り付けシート(E6~→A2へ縦横替えで）'!$GG95="固定",IF('⑤案件貼り付けシート(E6~→A2へ縦横替えで）'!GM95="","",'⑤案件貼り付けシート(E6~→A2へ縦横替えで）'!GM95),"")</f>
        <v/>
      </c>
      <c r="FA99" s="7" t="str">
        <f>IF('⑤案件貼り付けシート(E6~→A2へ縦横替えで）'!$GG95="固定",IF('⑤案件貼り付けシート(E6~→A2へ縦横替えで）'!GN95="","",'⑤案件貼り付けシート(E6~→A2へ縦横替えで）'!GN95),"")</f>
        <v/>
      </c>
      <c r="FB99" s="7" t="str">
        <f>IF('⑤案件貼り付けシート(E6~→A2へ縦横替えで）'!GO95="","",'⑤案件貼り付けシート(E6~→A2へ縦横替えで）'!GO95)</f>
        <v/>
      </c>
      <c r="FC99" s="7" t="str">
        <f>IF('⑤案件貼り付けシート(E6~→A2へ縦横替えで）'!GP95="","",'⑤案件貼り付けシート(E6~→A2へ縦横替えで）'!GP95)</f>
        <v/>
      </c>
      <c r="FD99" s="7" t="str">
        <f>IF('⑤案件貼り付けシート(E6~→A2へ縦横替えで）'!GQ95="","",'⑤案件貼り付けシート(E6~→A2へ縦横替えで）'!GQ95)</f>
        <v/>
      </c>
      <c r="FE99" s="154" t="str">
        <f>IF('⑤案件貼り付けシート(E6~→A2へ縦横替えで）'!GS95="","",'⑤案件貼り付けシート(E6~→A2へ縦横替えで）'!GS95)</f>
        <v/>
      </c>
      <c r="FF99" s="154" t="str">
        <f>IF('⑤案件貼り付けシート(E6~→A2へ縦横替えで）'!GT95="","",'⑤案件貼り付けシート(E6~→A2へ縦横替えで）'!GT95)</f>
        <v/>
      </c>
      <c r="FG99" s="7" t="str" cm="1">
        <f t="array" ref="FG99">IF('⑤案件貼り付けシート(E6~→A2へ縦横替えで）'!GU95="","",_xlfn.IFS('⑤案件貼り付けシート(E6~→A2へ縦横替えで）'!GU95="固定",1,'⑤案件貼り付けシート(E6~→A2へ縦横替えで）'!GU95="流動",2,'⑤案件貼り付けシート(E6~→A2へ縦横替えで）'!GU95="対象外",""))</f>
        <v/>
      </c>
      <c r="FH99" s="154" t="str">
        <f>IF('⑤案件貼り付けシート(E6~→A2へ縦横替えで）'!$GU95="固定",IF('⑤案件貼り付けシート(E6~→A2へ縦横替えで）'!GV95="","",'⑤案件貼り付けシート(E6~→A2へ縦横替えで）'!GV95),"")</f>
        <v/>
      </c>
      <c r="FI99" s="154" t="str">
        <f>IF('⑤案件貼り付けシート(E6~→A2へ縦横替えで）'!$GU95="固定",IF('⑤案件貼り付けシート(E6~→A2へ縦横替えで）'!GW95="","",'⑤案件貼り付けシート(E6~→A2へ縦横替えで）'!GW95),"")</f>
        <v/>
      </c>
      <c r="FJ99" s="154" t="str">
        <f>IF('⑤案件貼り付けシート(E6~→A2へ縦横替えで）'!$GU95="固定",IF('⑤案件貼り付けシート(E6~→A2へ縦横替えで）'!GX95="","",'⑤案件貼り付けシート(E6~→A2へ縦横替えで）'!GX95),"")</f>
        <v/>
      </c>
      <c r="FK99" s="154" t="str">
        <f>IF('⑤案件貼り付けシート(E6~→A2へ縦横替えで）'!$GU95="固定",IF('⑤案件貼り付けシート(E6~→A2へ縦横替えで）'!GY95="","",'⑤案件貼り付けシート(E6~→A2へ縦横替えで）'!GY95),"")</f>
        <v/>
      </c>
      <c r="FL99" s="154" t="str">
        <f>IF('⑤案件貼り付けシート(E6~→A2へ縦横替えで）'!$GU95="固定",IF('⑤案件貼り付けシート(E6~→A2へ縦横替えで）'!GZ95="","",'⑤案件貼り付けシート(E6~→A2へ縦横替えで）'!GZ95),"")</f>
        <v/>
      </c>
      <c r="FM99" s="154" t="str">
        <f>IF('⑤案件貼り付けシート(E6~→A2へ縦横替えで）'!$GU95="固定",IF('⑤案件貼り付けシート(E6~→A2へ縦横替えで）'!HA95="","",'⑤案件貼り付けシート(E6~→A2へ縦横替えで）'!HA95),"")</f>
        <v/>
      </c>
      <c r="FN99" s="7" t="str">
        <f>IF('⑤案件貼り付けシート(E6~→A2へ縦横替えで）'!$GU95="固定",IF('⑤案件貼り付けシート(E6~→A2へ縦横替えで）'!HB95="","",'⑤案件貼り付けシート(E6~→A2へ縦横替えで）'!HB95),"")</f>
        <v/>
      </c>
      <c r="FO99" s="7" t="str">
        <f>IF('⑤案件貼り付けシート(E6~→A2へ縦横替えで）'!HC95="","",'⑤案件貼り付けシート(E6~→A2へ縦横替えで）'!HC95)</f>
        <v/>
      </c>
      <c r="FP99" s="7" t="str">
        <f>IF('⑤案件貼り付けシート(E6~→A2へ縦横替えで）'!HD95="","",'⑤案件貼り付けシート(E6~→A2へ縦横替えで）'!HD95)</f>
        <v/>
      </c>
      <c r="FQ99" s="7" t="str">
        <f>IF('⑤案件貼り付けシート(E6~→A2へ縦横替えで）'!HE95="","",'⑤案件貼り付けシート(E6~→A2へ縦横替えで）'!HE95)</f>
        <v/>
      </c>
      <c r="FR99" s="154" t="str">
        <f>IF('⑤案件貼り付けシート(E6~→A2へ縦横替えで）'!HG95="","",'⑤案件貼り付けシート(E6~→A2へ縦横替えで）'!HG95)</f>
        <v/>
      </c>
      <c r="FS99" s="154" t="str">
        <f>IF('⑤案件貼り付けシート(E6~→A2へ縦横替えで）'!HH95="","",'⑤案件貼り付けシート(E6~→A2へ縦横替えで）'!HH95)</f>
        <v/>
      </c>
      <c r="FT99" s="7" t="str" cm="1">
        <f t="array" ref="FT99">IF('⑤案件貼り付けシート(E6~→A2へ縦横替えで）'!HI95="","",_xlfn.IFS('⑤案件貼り付けシート(E6~→A2へ縦横替えで）'!HI95="固定",1,'⑤案件貼り付けシート(E6~→A2へ縦横替えで）'!HI95="流動",2,'⑤案件貼り付けシート(E6~→A2へ縦横替えで）'!HI95="対象外",""))</f>
        <v/>
      </c>
      <c r="FU99" s="154" t="str">
        <f>IF('⑤案件貼り付けシート(E6~→A2へ縦横替えで）'!$HI95="固定",IF('⑤案件貼り付けシート(E6~→A2へ縦横替えで）'!HJ95="","",'⑤案件貼り付けシート(E6~→A2へ縦横替えで）'!HJ95),"")</f>
        <v/>
      </c>
      <c r="FV99" s="154" t="str">
        <f>IF('⑤案件貼り付けシート(E6~→A2へ縦横替えで）'!$HI95="固定",IF('⑤案件貼り付けシート(E6~→A2へ縦横替えで）'!HK95="","",'⑤案件貼り付けシート(E6~→A2へ縦横替えで）'!HK95),"")</f>
        <v/>
      </c>
      <c r="FW99" s="154" t="str">
        <f>IF('⑤案件貼り付けシート(E6~→A2へ縦横替えで）'!$HI95="固定",IF('⑤案件貼り付けシート(E6~→A2へ縦横替えで）'!HL95="","",'⑤案件貼り付けシート(E6~→A2へ縦横替えで）'!HL95),"")</f>
        <v/>
      </c>
      <c r="FX99" s="154" t="str">
        <f>IF('⑤案件貼り付けシート(E6~→A2へ縦横替えで）'!$HI95="固定",IF('⑤案件貼り付けシート(E6~→A2へ縦横替えで）'!HM95="","",'⑤案件貼り付けシート(E6~→A2へ縦横替えで）'!HM95),"")</f>
        <v/>
      </c>
      <c r="FY99" s="154" t="str">
        <f>IF('⑤案件貼り付けシート(E6~→A2へ縦横替えで）'!$HI95="固定",IF('⑤案件貼り付けシート(E6~→A2へ縦横替えで）'!HN95="","",'⑤案件貼り付けシート(E6~→A2へ縦横替えで）'!HN95),"")</f>
        <v/>
      </c>
      <c r="FZ99" s="154" t="str">
        <f>IF('⑤案件貼り付けシート(E6~→A2へ縦横替えで）'!$HI95="固定",IF('⑤案件貼り付けシート(E6~→A2へ縦横替えで）'!HO95="","",'⑤案件貼り付けシート(E6~→A2へ縦横替えで）'!HO95),"")</f>
        <v/>
      </c>
      <c r="GA99" s="7" t="str">
        <f>IF('⑤案件貼り付けシート(E6~→A2へ縦横替えで）'!$HI95="固定",IF('⑤案件貼り付けシート(E6~→A2へ縦横替えで）'!HP95="","",'⑤案件貼り付けシート(E6~→A2へ縦横替えで）'!HP95),"")</f>
        <v/>
      </c>
      <c r="GB99" s="7" t="str">
        <f>IF('⑤案件貼り付けシート(E6~→A2へ縦横替えで）'!HQ95="","",'⑤案件貼り付けシート(E6~→A2へ縦横替えで）'!HQ95)</f>
        <v/>
      </c>
      <c r="GC99" s="7" t="str">
        <f>IF('⑤案件貼り付けシート(E6~→A2へ縦横替えで）'!HR95="","",'⑤案件貼り付けシート(E6~→A2へ縦横替えで）'!HR95)</f>
        <v/>
      </c>
      <c r="GD99" s="7" t="str">
        <f>IF('⑤案件貼り付けシート(E6~→A2へ縦横替えで）'!HS95="","",'⑤案件貼り付けシート(E6~→A2へ縦横替えで）'!HS95)</f>
        <v/>
      </c>
      <c r="GE99" s="7"/>
      <c r="GF99" s="7"/>
      <c r="GG99" s="7"/>
      <c r="GH99" s="7"/>
      <c r="GI99" s="7"/>
      <c r="GJ99" s="7"/>
      <c r="GK99" s="7"/>
      <c r="GL99" s="7"/>
      <c r="GM99" s="48"/>
      <c r="GN99" s="7"/>
      <c r="GO99" s="7"/>
      <c r="GP99" s="7"/>
      <c r="GQ99" s="7"/>
      <c r="GR99" s="48"/>
      <c r="GS99" s="48"/>
      <c r="GT99" s="48"/>
      <c r="GU99" s="48"/>
      <c r="GV99" s="48"/>
    </row>
    <row r="100" spans="1:204">
      <c r="A100" s="7"/>
      <c r="B100" s="7"/>
      <c r="C100" s="7"/>
      <c r="D100" s="48"/>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13"/>
      <c r="AJ100" s="13"/>
      <c r="AK100" s="7"/>
      <c r="AL100" s="7"/>
      <c r="AM100" s="7"/>
      <c r="AN100" s="7"/>
      <c r="AO100" s="7"/>
      <c r="AP100" s="7"/>
      <c r="AQ100" s="7"/>
      <c r="AR100" s="153"/>
      <c r="AS100" s="7"/>
      <c r="AT100" s="7"/>
      <c r="AU100" s="7"/>
      <c r="AV100" s="7"/>
      <c r="AW100" s="7"/>
      <c r="AX100" s="7"/>
      <c r="AY100" s="7"/>
      <c r="AZ100" s="7"/>
      <c r="BA100" s="7"/>
      <c r="BB100" s="7"/>
      <c r="BC100" s="7"/>
      <c r="BD100" s="7"/>
      <c r="BE100" s="154"/>
      <c r="BF100" s="154"/>
      <c r="BG100" s="7"/>
      <c r="BH100" s="154"/>
      <c r="BI100" s="154"/>
      <c r="BJ100" s="154"/>
      <c r="BK100" s="154"/>
      <c r="BL100" s="154"/>
      <c r="BM100" s="154"/>
      <c r="BN100" s="7"/>
      <c r="BO100" s="7"/>
      <c r="BP100" s="7"/>
      <c r="BQ100" s="7"/>
      <c r="BR100" s="154"/>
      <c r="BS100" s="154"/>
      <c r="BT100" s="7"/>
      <c r="BU100" s="154"/>
      <c r="BV100" s="154"/>
      <c r="BW100" s="154"/>
      <c r="BX100" s="154"/>
      <c r="BY100" s="154"/>
      <c r="BZ100" s="154"/>
      <c r="CA100" s="7"/>
      <c r="CB100" s="7"/>
      <c r="CC100" s="7"/>
      <c r="CD100" s="7"/>
      <c r="CE100" s="154"/>
      <c r="CF100" s="154"/>
      <c r="CG100" s="7"/>
      <c r="CH100" s="154"/>
      <c r="CI100" s="154"/>
      <c r="CJ100" s="154"/>
      <c r="CK100" s="154"/>
      <c r="CL100" s="154"/>
      <c r="CM100" s="154"/>
      <c r="CN100" s="7"/>
      <c r="CO100" s="7"/>
      <c r="CP100" s="7"/>
      <c r="CQ100" s="7"/>
      <c r="CR100" s="154"/>
      <c r="CS100" s="154"/>
      <c r="CT100" s="7"/>
      <c r="CU100" s="154"/>
      <c r="CV100" s="154"/>
      <c r="CW100" s="154"/>
      <c r="CX100" s="154"/>
      <c r="CY100" s="154"/>
      <c r="CZ100" s="154"/>
      <c r="DA100" s="7"/>
      <c r="DB100" s="7"/>
      <c r="DC100" s="7"/>
      <c r="DD100" s="7"/>
      <c r="DE100" s="154"/>
      <c r="DF100" s="154"/>
      <c r="DG100" s="7"/>
      <c r="DH100" s="154"/>
      <c r="DI100" s="154"/>
      <c r="DJ100" s="154"/>
      <c r="DK100" s="154"/>
      <c r="DL100" s="154"/>
      <c r="DM100" s="154"/>
      <c r="DN100" s="7"/>
      <c r="DO100" s="7"/>
      <c r="DP100" s="7"/>
      <c r="DQ100" s="7"/>
      <c r="DR100" s="154" t="str">
        <f>IF('⑤案件貼り付けシート(E6~→A2へ縦横替えで）'!FC96="","",'⑤案件貼り付けシート(E6~→A2へ縦横替えで）'!FC96)</f>
        <v/>
      </c>
      <c r="DS100" s="154" t="str">
        <f>IF('⑤案件貼り付けシート(E6~→A2へ縦横替えで）'!FD96="","",'⑤案件貼り付けシート(E6~→A2へ縦横替えで）'!FD96)</f>
        <v/>
      </c>
      <c r="DT100" s="7" t="str" cm="1">
        <f t="array" ref="DT100">IF('⑤案件貼り付けシート(E6~→A2へ縦横替えで）'!FE96="","",_xlfn.IFS('⑤案件貼り付けシート(E6~→A2へ縦横替えで）'!FE96="固定",1,'⑤案件貼り付けシート(E6~→A2へ縦横替えで）'!FE96="流動",2,'⑤案件貼り付けシート(E6~→A2へ縦横替えで）'!FE96="対象外",""))</f>
        <v/>
      </c>
      <c r="DU100" s="154" t="str">
        <f>IF('⑤案件貼り付けシート(E6~→A2へ縦横替えで）'!$FE96="固定",IF('⑤案件貼り付けシート(E6~→A2へ縦横替えで）'!FF96="","",'⑤案件貼り付けシート(E6~→A2へ縦横替えで）'!FF96),"")</f>
        <v/>
      </c>
      <c r="DV100" s="154" t="str">
        <f>IF('⑤案件貼り付けシート(E6~→A2へ縦横替えで）'!$FE96="固定",IF('⑤案件貼り付けシート(E6~→A2へ縦横替えで）'!FG96="","",'⑤案件貼り付けシート(E6~→A2へ縦横替えで）'!FG96),"")</f>
        <v/>
      </c>
      <c r="DW100" s="154" t="str">
        <f>IF('⑤案件貼り付けシート(E6~→A2へ縦横替えで）'!$FE96="固定",IF('⑤案件貼り付けシート(E6~→A2へ縦横替えで）'!FH96="","",'⑤案件貼り付けシート(E6~→A2へ縦横替えで）'!FH96),"")</f>
        <v/>
      </c>
      <c r="DX100" s="154" t="str">
        <f>IF('⑤案件貼り付けシート(E6~→A2へ縦横替えで）'!$FE96="固定",IF('⑤案件貼り付けシート(E6~→A2へ縦横替えで）'!FI96="","",'⑤案件貼り付けシート(E6~→A2へ縦横替えで）'!FI96),"")</f>
        <v/>
      </c>
      <c r="DY100" s="154" t="str">
        <f>IF('⑤案件貼り付けシート(E6~→A2へ縦横替えで）'!$FE96="固定",IF('⑤案件貼り付けシート(E6~→A2へ縦横替えで）'!FJ96="","",'⑤案件貼り付けシート(E6~→A2へ縦横替えで）'!FJ96),"")</f>
        <v/>
      </c>
      <c r="DZ100" s="154" t="str">
        <f>IF('⑤案件貼り付けシート(E6~→A2へ縦横替えで）'!$FE96="固定",IF('⑤案件貼り付けシート(E6~→A2へ縦横替えで）'!FK96="","",'⑤案件貼り付けシート(E6~→A2へ縦横替えで）'!FK96),"")</f>
        <v/>
      </c>
      <c r="EA100" s="7" t="str">
        <f>IF('⑤案件貼り付けシート(E6~→A2へ縦横替えで）'!$FE96="固定",IF('⑤案件貼り付けシート(E6~→A2へ縦横替えで）'!FL96="","",'⑤案件貼り付けシート(E6~→A2へ縦横替えで）'!FL96),"")</f>
        <v/>
      </c>
      <c r="EB100" s="7" t="str">
        <f>IF('⑤案件貼り付けシート(E6~→A2へ縦横替えで）'!FM96="","",'⑤案件貼り付けシート(E6~→A2へ縦横替えで）'!FM96)</f>
        <v/>
      </c>
      <c r="EC100" s="7" t="str">
        <f>IF('⑤案件貼り付けシート(E6~→A2へ縦横替えで）'!FN96="","",'⑤案件貼り付けシート(E6~→A2へ縦横替えで）'!FN96)</f>
        <v/>
      </c>
      <c r="ED100" s="7" t="str">
        <f>IF('⑤案件貼り付けシート(E6~→A2へ縦横替えで）'!FO96="","",'⑤案件貼り付けシート(E6~→A2へ縦横替えで）'!FO96)</f>
        <v/>
      </c>
      <c r="EE100" s="154" t="str">
        <f>IF('⑤案件貼り付けシート(E6~→A2へ縦横替えで）'!FQ96="","",'⑤案件貼り付けシート(E6~→A2へ縦横替えで）'!FQ96)</f>
        <v/>
      </c>
      <c r="EF100" s="154" t="str">
        <f>IF('⑤案件貼り付けシート(E6~→A2へ縦横替えで）'!FR96="","",'⑤案件貼り付けシート(E6~→A2へ縦横替えで）'!FR96)</f>
        <v/>
      </c>
      <c r="EG100" s="7" t="str" cm="1">
        <f t="array" ref="EG100">IF('⑤案件貼り付けシート(E6~→A2へ縦横替えで）'!FS96="","",_xlfn.IFS('⑤案件貼り付けシート(E6~→A2へ縦横替えで）'!FS96="固定",1,'⑤案件貼り付けシート(E6~→A2へ縦横替えで）'!FS96="流動",2,'⑤案件貼り付けシート(E6~→A2へ縦横替えで）'!FS96="対象外",""))</f>
        <v/>
      </c>
      <c r="EH100" s="154" t="str">
        <f>IF('⑤案件貼り付けシート(E6~→A2へ縦横替えで）'!$FS96="固定",IF('⑤案件貼り付けシート(E6~→A2へ縦横替えで）'!FT96="","",'⑤案件貼り付けシート(E6~→A2へ縦横替えで）'!FT96),"")</f>
        <v/>
      </c>
      <c r="EI100" s="154" t="str">
        <f>IF('⑤案件貼り付けシート(E6~→A2へ縦横替えで）'!$FS96="固定",IF('⑤案件貼り付けシート(E6~→A2へ縦横替えで）'!FU96="","",'⑤案件貼り付けシート(E6~→A2へ縦横替えで）'!FU96),"")</f>
        <v/>
      </c>
      <c r="EJ100" s="154" t="str">
        <f>IF('⑤案件貼り付けシート(E6~→A2へ縦横替えで）'!$FS96="固定",IF('⑤案件貼り付けシート(E6~→A2へ縦横替えで）'!FV96="","",'⑤案件貼り付けシート(E6~→A2へ縦横替えで）'!FV96),"")</f>
        <v/>
      </c>
      <c r="EK100" s="154" t="str">
        <f>IF('⑤案件貼り付けシート(E6~→A2へ縦横替えで）'!$FS96="固定",IF('⑤案件貼り付けシート(E6~→A2へ縦横替えで）'!FW96="","",'⑤案件貼り付けシート(E6~→A2へ縦横替えで）'!FW96),"")</f>
        <v/>
      </c>
      <c r="EL100" s="154" t="str">
        <f>IF('⑤案件貼り付けシート(E6~→A2へ縦横替えで）'!$FS96="固定",IF('⑤案件貼り付けシート(E6~→A2へ縦横替えで）'!FX96="","",'⑤案件貼り付けシート(E6~→A2へ縦横替えで）'!FX96),"")</f>
        <v/>
      </c>
      <c r="EM100" s="154" t="str">
        <f>IF('⑤案件貼り付けシート(E6~→A2へ縦横替えで）'!$FS96="固定",IF('⑤案件貼り付けシート(E6~→A2へ縦横替えで）'!FY96="","",'⑤案件貼り付けシート(E6~→A2へ縦横替えで）'!FY96),"")</f>
        <v/>
      </c>
      <c r="EN100" s="7" t="str">
        <f>IF('⑤案件貼り付けシート(E6~→A2へ縦横替えで）'!$FS96="固定",IF('⑤案件貼り付けシート(E6~→A2へ縦横替えで）'!FZ96="","",'⑤案件貼り付けシート(E6~→A2へ縦横替えで）'!FZ96),"")</f>
        <v/>
      </c>
      <c r="EO100" s="7" t="str">
        <f>IF('⑤案件貼り付けシート(E6~→A2へ縦横替えで）'!GA96="","",'⑤案件貼り付けシート(E6~→A2へ縦横替えで）'!GA96)</f>
        <v/>
      </c>
      <c r="EP100" s="7" t="str">
        <f>IF('⑤案件貼り付けシート(E6~→A2へ縦横替えで）'!GB96="","",'⑤案件貼り付けシート(E6~→A2へ縦横替えで）'!GB96)</f>
        <v/>
      </c>
      <c r="EQ100" s="7" t="str">
        <f>IF('⑤案件貼り付けシート(E6~→A2へ縦横替えで）'!GC96="","",'⑤案件貼り付けシート(E6~→A2へ縦横替えで）'!GC96)</f>
        <v/>
      </c>
      <c r="ER100" s="154" t="str">
        <f>IF('⑤案件貼り付けシート(E6~→A2へ縦横替えで）'!GE96="","",'⑤案件貼り付けシート(E6~→A2へ縦横替えで）'!GE96)</f>
        <v/>
      </c>
      <c r="ES100" s="154" t="str">
        <f>IF('⑤案件貼り付けシート(E6~→A2へ縦横替えで）'!GF96="","",'⑤案件貼り付けシート(E6~→A2へ縦横替えで）'!GF96)</f>
        <v/>
      </c>
      <c r="ET100" s="7" t="str" cm="1">
        <f t="array" ref="ET100">IF('⑤案件貼り付けシート(E6~→A2へ縦横替えで）'!GG96="","",_xlfn.IFS('⑤案件貼り付けシート(E6~→A2へ縦横替えで）'!GG96="固定",1,'⑤案件貼り付けシート(E6~→A2へ縦横替えで）'!GG96="流動",2,'⑤案件貼り付けシート(E6~→A2へ縦横替えで）'!GG96="対象外",""))</f>
        <v/>
      </c>
      <c r="EU100" s="154" t="str">
        <f>IF('⑤案件貼り付けシート(E6~→A2へ縦横替えで）'!$GG96="固定",IF('⑤案件貼り付けシート(E6~→A2へ縦横替えで）'!GH96="","",'⑤案件貼り付けシート(E6~→A2へ縦横替えで）'!GH96),"")</f>
        <v/>
      </c>
      <c r="EV100" s="154" t="str">
        <f>IF('⑤案件貼り付けシート(E6~→A2へ縦横替えで）'!$GG96="固定",IF('⑤案件貼り付けシート(E6~→A2へ縦横替えで）'!GI96="","",'⑤案件貼り付けシート(E6~→A2へ縦横替えで）'!GI96),"")</f>
        <v/>
      </c>
      <c r="EW100" s="154" t="str">
        <f>IF('⑤案件貼り付けシート(E6~→A2へ縦横替えで）'!$GG96="固定",IF('⑤案件貼り付けシート(E6~→A2へ縦横替えで）'!GJ96="","",'⑤案件貼り付けシート(E6~→A2へ縦横替えで）'!GJ96),"")</f>
        <v/>
      </c>
      <c r="EX100" s="154" t="str">
        <f>IF('⑤案件貼り付けシート(E6~→A2へ縦横替えで）'!$GG96="固定",IF('⑤案件貼り付けシート(E6~→A2へ縦横替えで）'!GK96="","",'⑤案件貼り付けシート(E6~→A2へ縦横替えで）'!GK96),"")</f>
        <v/>
      </c>
      <c r="EY100" s="154" t="str">
        <f>IF('⑤案件貼り付けシート(E6~→A2へ縦横替えで）'!$GG96="固定",IF('⑤案件貼り付けシート(E6~→A2へ縦横替えで）'!GL96="","",'⑤案件貼り付けシート(E6~→A2へ縦横替えで）'!GL96),"")</f>
        <v/>
      </c>
      <c r="EZ100" s="154" t="str">
        <f>IF('⑤案件貼り付けシート(E6~→A2へ縦横替えで）'!$GG96="固定",IF('⑤案件貼り付けシート(E6~→A2へ縦横替えで）'!GM96="","",'⑤案件貼り付けシート(E6~→A2へ縦横替えで）'!GM96),"")</f>
        <v/>
      </c>
      <c r="FA100" s="7" t="str">
        <f>IF('⑤案件貼り付けシート(E6~→A2へ縦横替えで）'!$GG96="固定",IF('⑤案件貼り付けシート(E6~→A2へ縦横替えで）'!GN96="","",'⑤案件貼り付けシート(E6~→A2へ縦横替えで）'!GN96),"")</f>
        <v/>
      </c>
      <c r="FB100" s="7" t="str">
        <f>IF('⑤案件貼り付けシート(E6~→A2へ縦横替えで）'!GO96="","",'⑤案件貼り付けシート(E6~→A2へ縦横替えで）'!GO96)</f>
        <v/>
      </c>
      <c r="FC100" s="7" t="str">
        <f>IF('⑤案件貼り付けシート(E6~→A2へ縦横替えで）'!GP96="","",'⑤案件貼り付けシート(E6~→A2へ縦横替えで）'!GP96)</f>
        <v/>
      </c>
      <c r="FD100" s="7" t="str">
        <f>IF('⑤案件貼り付けシート(E6~→A2へ縦横替えで）'!GQ96="","",'⑤案件貼り付けシート(E6~→A2へ縦横替えで）'!GQ96)</f>
        <v/>
      </c>
      <c r="FE100" s="154" t="str">
        <f>IF('⑤案件貼り付けシート(E6~→A2へ縦横替えで）'!GS96="","",'⑤案件貼り付けシート(E6~→A2へ縦横替えで）'!GS96)</f>
        <v/>
      </c>
      <c r="FF100" s="154" t="str">
        <f>IF('⑤案件貼り付けシート(E6~→A2へ縦横替えで）'!GT96="","",'⑤案件貼り付けシート(E6~→A2へ縦横替えで）'!GT96)</f>
        <v/>
      </c>
      <c r="FG100" s="7" t="str" cm="1">
        <f t="array" ref="FG100">IF('⑤案件貼り付けシート(E6~→A2へ縦横替えで）'!GU96="","",_xlfn.IFS('⑤案件貼り付けシート(E6~→A2へ縦横替えで）'!GU96="固定",1,'⑤案件貼り付けシート(E6~→A2へ縦横替えで）'!GU96="流動",2,'⑤案件貼り付けシート(E6~→A2へ縦横替えで）'!GU96="対象外",""))</f>
        <v/>
      </c>
      <c r="FH100" s="154" t="str">
        <f>IF('⑤案件貼り付けシート(E6~→A2へ縦横替えで）'!$GU96="固定",IF('⑤案件貼り付けシート(E6~→A2へ縦横替えで）'!GV96="","",'⑤案件貼り付けシート(E6~→A2へ縦横替えで）'!GV96),"")</f>
        <v/>
      </c>
      <c r="FI100" s="154" t="str">
        <f>IF('⑤案件貼り付けシート(E6~→A2へ縦横替えで）'!$GU96="固定",IF('⑤案件貼り付けシート(E6~→A2へ縦横替えで）'!GW96="","",'⑤案件貼り付けシート(E6~→A2へ縦横替えで）'!GW96),"")</f>
        <v/>
      </c>
      <c r="FJ100" s="154" t="str">
        <f>IF('⑤案件貼り付けシート(E6~→A2へ縦横替えで）'!$GU96="固定",IF('⑤案件貼り付けシート(E6~→A2へ縦横替えで）'!GX96="","",'⑤案件貼り付けシート(E6~→A2へ縦横替えで）'!GX96),"")</f>
        <v/>
      </c>
      <c r="FK100" s="154" t="str">
        <f>IF('⑤案件貼り付けシート(E6~→A2へ縦横替えで）'!$GU96="固定",IF('⑤案件貼り付けシート(E6~→A2へ縦横替えで）'!GY96="","",'⑤案件貼り付けシート(E6~→A2へ縦横替えで）'!GY96),"")</f>
        <v/>
      </c>
      <c r="FL100" s="154" t="str">
        <f>IF('⑤案件貼り付けシート(E6~→A2へ縦横替えで）'!$GU96="固定",IF('⑤案件貼り付けシート(E6~→A2へ縦横替えで）'!GZ96="","",'⑤案件貼り付けシート(E6~→A2へ縦横替えで）'!GZ96),"")</f>
        <v/>
      </c>
      <c r="FM100" s="154" t="str">
        <f>IF('⑤案件貼り付けシート(E6~→A2へ縦横替えで）'!$GU96="固定",IF('⑤案件貼り付けシート(E6~→A2へ縦横替えで）'!HA96="","",'⑤案件貼り付けシート(E6~→A2へ縦横替えで）'!HA96),"")</f>
        <v/>
      </c>
      <c r="FN100" s="7" t="str">
        <f>IF('⑤案件貼り付けシート(E6~→A2へ縦横替えで）'!$GU96="固定",IF('⑤案件貼り付けシート(E6~→A2へ縦横替えで）'!HB96="","",'⑤案件貼り付けシート(E6~→A2へ縦横替えで）'!HB96),"")</f>
        <v/>
      </c>
      <c r="FO100" s="7" t="str">
        <f>IF('⑤案件貼り付けシート(E6~→A2へ縦横替えで）'!HC96="","",'⑤案件貼り付けシート(E6~→A2へ縦横替えで）'!HC96)</f>
        <v/>
      </c>
      <c r="FP100" s="7" t="str">
        <f>IF('⑤案件貼り付けシート(E6~→A2へ縦横替えで）'!HD96="","",'⑤案件貼り付けシート(E6~→A2へ縦横替えで）'!HD96)</f>
        <v/>
      </c>
      <c r="FQ100" s="7" t="str">
        <f>IF('⑤案件貼り付けシート(E6~→A2へ縦横替えで）'!HE96="","",'⑤案件貼り付けシート(E6~→A2へ縦横替えで）'!HE96)</f>
        <v/>
      </c>
      <c r="FR100" s="154" t="str">
        <f>IF('⑤案件貼り付けシート(E6~→A2へ縦横替えで）'!HG96="","",'⑤案件貼り付けシート(E6~→A2へ縦横替えで）'!HG96)</f>
        <v/>
      </c>
      <c r="FS100" s="154" t="str">
        <f>IF('⑤案件貼り付けシート(E6~→A2へ縦横替えで）'!HH96="","",'⑤案件貼り付けシート(E6~→A2へ縦横替えで）'!HH96)</f>
        <v/>
      </c>
      <c r="FT100" s="7" t="str" cm="1">
        <f t="array" ref="FT100">IF('⑤案件貼り付けシート(E6~→A2へ縦横替えで）'!HI96="","",_xlfn.IFS('⑤案件貼り付けシート(E6~→A2へ縦横替えで）'!HI96="固定",1,'⑤案件貼り付けシート(E6~→A2へ縦横替えで）'!HI96="流動",2,'⑤案件貼り付けシート(E6~→A2へ縦横替えで）'!HI96="対象外",""))</f>
        <v/>
      </c>
      <c r="FU100" s="154" t="str">
        <f>IF('⑤案件貼り付けシート(E6~→A2へ縦横替えで）'!$HI96="固定",IF('⑤案件貼り付けシート(E6~→A2へ縦横替えで）'!HJ96="","",'⑤案件貼り付けシート(E6~→A2へ縦横替えで）'!HJ96),"")</f>
        <v/>
      </c>
      <c r="FV100" s="154" t="str">
        <f>IF('⑤案件貼り付けシート(E6~→A2へ縦横替えで）'!$HI96="固定",IF('⑤案件貼り付けシート(E6~→A2へ縦横替えで）'!HK96="","",'⑤案件貼り付けシート(E6~→A2へ縦横替えで）'!HK96),"")</f>
        <v/>
      </c>
      <c r="FW100" s="154" t="str">
        <f>IF('⑤案件貼り付けシート(E6~→A2へ縦横替えで）'!$HI96="固定",IF('⑤案件貼り付けシート(E6~→A2へ縦横替えで）'!HL96="","",'⑤案件貼り付けシート(E6~→A2へ縦横替えで）'!HL96),"")</f>
        <v/>
      </c>
      <c r="FX100" s="154" t="str">
        <f>IF('⑤案件貼り付けシート(E6~→A2へ縦横替えで）'!$HI96="固定",IF('⑤案件貼り付けシート(E6~→A2へ縦横替えで）'!HM96="","",'⑤案件貼り付けシート(E6~→A2へ縦横替えで）'!HM96),"")</f>
        <v/>
      </c>
      <c r="FY100" s="154" t="str">
        <f>IF('⑤案件貼り付けシート(E6~→A2へ縦横替えで）'!$HI96="固定",IF('⑤案件貼り付けシート(E6~→A2へ縦横替えで）'!HN96="","",'⑤案件貼り付けシート(E6~→A2へ縦横替えで）'!HN96),"")</f>
        <v/>
      </c>
      <c r="FZ100" s="154" t="str">
        <f>IF('⑤案件貼り付けシート(E6~→A2へ縦横替えで）'!$HI96="固定",IF('⑤案件貼り付けシート(E6~→A2へ縦横替えで）'!HO96="","",'⑤案件貼り付けシート(E6~→A2へ縦横替えで）'!HO96),"")</f>
        <v/>
      </c>
      <c r="GA100" s="7" t="str">
        <f>IF('⑤案件貼り付けシート(E6~→A2へ縦横替えで）'!$HI96="固定",IF('⑤案件貼り付けシート(E6~→A2へ縦横替えで）'!HP96="","",'⑤案件貼り付けシート(E6~→A2へ縦横替えで）'!HP96),"")</f>
        <v/>
      </c>
      <c r="GB100" s="7" t="str">
        <f>IF('⑤案件貼り付けシート(E6~→A2へ縦横替えで）'!HQ96="","",'⑤案件貼り付けシート(E6~→A2へ縦横替えで）'!HQ96)</f>
        <v/>
      </c>
      <c r="GC100" s="7" t="str">
        <f>IF('⑤案件貼り付けシート(E6~→A2へ縦横替えで）'!HR96="","",'⑤案件貼り付けシート(E6~→A2へ縦横替えで）'!HR96)</f>
        <v/>
      </c>
      <c r="GD100" s="7" t="str">
        <f>IF('⑤案件貼り付けシート(E6~→A2へ縦横替えで）'!HS96="","",'⑤案件貼り付けシート(E6~→A2へ縦横替えで）'!HS96)</f>
        <v/>
      </c>
      <c r="GE100" s="7"/>
      <c r="GF100" s="7"/>
      <c r="GG100" s="7"/>
      <c r="GH100" s="7"/>
      <c r="GI100" s="7"/>
      <c r="GJ100" s="7"/>
      <c r="GK100" s="7"/>
      <c r="GL100" s="7"/>
      <c r="GM100" s="48"/>
      <c r="GN100" s="7"/>
      <c r="GO100" s="7"/>
      <c r="GP100" s="7"/>
      <c r="GQ100" s="7"/>
      <c r="GR100" s="48"/>
      <c r="GS100" s="48"/>
      <c r="GT100" s="48"/>
      <c r="GU100" s="48"/>
      <c r="GV100" s="48"/>
    </row>
    <row r="101" spans="1:204">
      <c r="A101" s="7"/>
      <c r="B101" s="7"/>
      <c r="C101" s="7"/>
      <c r="D101" s="48"/>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13"/>
      <c r="AJ101" s="13"/>
      <c r="AK101" s="7"/>
      <c r="AL101" s="7"/>
      <c r="AM101" s="7"/>
      <c r="AN101" s="7"/>
      <c r="AO101" s="7"/>
      <c r="AP101" s="7"/>
      <c r="AQ101" s="7"/>
      <c r="AR101" s="153"/>
      <c r="AS101" s="7"/>
      <c r="AT101" s="7"/>
      <c r="AU101" s="7"/>
      <c r="AV101" s="7"/>
      <c r="AW101" s="7"/>
      <c r="AX101" s="7"/>
      <c r="AY101" s="7"/>
      <c r="AZ101" s="7"/>
      <c r="BA101" s="7"/>
      <c r="BB101" s="7"/>
      <c r="BC101" s="7"/>
      <c r="BD101" s="7"/>
      <c r="BE101" s="154"/>
      <c r="BF101" s="154"/>
      <c r="BG101" s="7"/>
      <c r="BH101" s="154"/>
      <c r="BI101" s="154"/>
      <c r="BJ101" s="154"/>
      <c r="BK101" s="154"/>
      <c r="BL101" s="154"/>
      <c r="BM101" s="154"/>
      <c r="BN101" s="7"/>
      <c r="BO101" s="7"/>
      <c r="BP101" s="7"/>
      <c r="BQ101" s="7"/>
      <c r="BR101" s="154"/>
      <c r="BS101" s="154"/>
      <c r="BT101" s="7"/>
      <c r="BU101" s="154"/>
      <c r="BV101" s="154"/>
      <c r="BW101" s="154"/>
      <c r="BX101" s="154"/>
      <c r="BY101" s="154"/>
      <c r="BZ101" s="154"/>
      <c r="CA101" s="7"/>
      <c r="CB101" s="7"/>
      <c r="CC101" s="7"/>
      <c r="CD101" s="7"/>
      <c r="CE101" s="154"/>
      <c r="CF101" s="154"/>
      <c r="CG101" s="7"/>
      <c r="CH101" s="154"/>
      <c r="CI101" s="154"/>
      <c r="CJ101" s="154"/>
      <c r="CK101" s="154"/>
      <c r="CL101" s="154"/>
      <c r="CM101" s="154"/>
      <c r="CN101" s="7"/>
      <c r="CO101" s="7"/>
      <c r="CP101" s="7"/>
      <c r="CQ101" s="7"/>
      <c r="CR101" s="154"/>
      <c r="CS101" s="154"/>
      <c r="CT101" s="7"/>
      <c r="CU101" s="154"/>
      <c r="CV101" s="154"/>
      <c r="CW101" s="154"/>
      <c r="CX101" s="154"/>
      <c r="CY101" s="154"/>
      <c r="CZ101" s="154"/>
      <c r="DA101" s="7"/>
      <c r="DB101" s="7"/>
      <c r="DC101" s="7"/>
      <c r="DD101" s="7"/>
      <c r="DE101" s="154"/>
      <c r="DF101" s="154"/>
      <c r="DG101" s="7"/>
      <c r="DH101" s="154"/>
      <c r="DI101" s="154"/>
      <c r="DJ101" s="154"/>
      <c r="DK101" s="154"/>
      <c r="DL101" s="154"/>
      <c r="DM101" s="154"/>
      <c r="DN101" s="7"/>
      <c r="DO101" s="7"/>
      <c r="DP101" s="7"/>
      <c r="DQ101" s="7"/>
      <c r="DR101" s="154" t="str">
        <f>IF('⑤案件貼り付けシート(E6~→A2へ縦横替えで）'!FC97="","",'⑤案件貼り付けシート(E6~→A2へ縦横替えで）'!FC97)</f>
        <v/>
      </c>
      <c r="DS101" s="154" t="str">
        <f>IF('⑤案件貼り付けシート(E6~→A2へ縦横替えで）'!FD97="","",'⑤案件貼り付けシート(E6~→A2へ縦横替えで）'!FD97)</f>
        <v/>
      </c>
      <c r="DT101" s="7" t="str" cm="1">
        <f t="array" ref="DT101">IF('⑤案件貼り付けシート(E6~→A2へ縦横替えで）'!FE97="","",_xlfn.IFS('⑤案件貼り付けシート(E6~→A2へ縦横替えで）'!FE97="固定",1,'⑤案件貼り付けシート(E6~→A2へ縦横替えで）'!FE97="流動",2,'⑤案件貼り付けシート(E6~→A2へ縦横替えで）'!FE97="対象外",""))</f>
        <v/>
      </c>
      <c r="DU101" s="154" t="str">
        <f>IF('⑤案件貼り付けシート(E6~→A2へ縦横替えで）'!$FE97="固定",IF('⑤案件貼り付けシート(E6~→A2へ縦横替えで）'!FF97="","",'⑤案件貼り付けシート(E6~→A2へ縦横替えで）'!FF97),"")</f>
        <v/>
      </c>
      <c r="DV101" s="154" t="str">
        <f>IF('⑤案件貼り付けシート(E6~→A2へ縦横替えで）'!$FE97="固定",IF('⑤案件貼り付けシート(E6~→A2へ縦横替えで）'!FG97="","",'⑤案件貼り付けシート(E6~→A2へ縦横替えで）'!FG97),"")</f>
        <v/>
      </c>
      <c r="DW101" s="154" t="str">
        <f>IF('⑤案件貼り付けシート(E6~→A2へ縦横替えで）'!$FE97="固定",IF('⑤案件貼り付けシート(E6~→A2へ縦横替えで）'!FH97="","",'⑤案件貼り付けシート(E6~→A2へ縦横替えで）'!FH97),"")</f>
        <v/>
      </c>
      <c r="DX101" s="154" t="str">
        <f>IF('⑤案件貼り付けシート(E6~→A2へ縦横替えで）'!$FE97="固定",IF('⑤案件貼り付けシート(E6~→A2へ縦横替えで）'!FI97="","",'⑤案件貼り付けシート(E6~→A2へ縦横替えで）'!FI97),"")</f>
        <v/>
      </c>
      <c r="DY101" s="154" t="str">
        <f>IF('⑤案件貼り付けシート(E6~→A2へ縦横替えで）'!$FE97="固定",IF('⑤案件貼り付けシート(E6~→A2へ縦横替えで）'!FJ97="","",'⑤案件貼り付けシート(E6~→A2へ縦横替えで）'!FJ97),"")</f>
        <v/>
      </c>
      <c r="DZ101" s="154" t="str">
        <f>IF('⑤案件貼り付けシート(E6~→A2へ縦横替えで）'!$FE97="固定",IF('⑤案件貼り付けシート(E6~→A2へ縦横替えで）'!FK97="","",'⑤案件貼り付けシート(E6~→A2へ縦横替えで）'!FK97),"")</f>
        <v/>
      </c>
      <c r="EA101" s="7" t="str">
        <f>IF('⑤案件貼り付けシート(E6~→A2へ縦横替えで）'!$FE97="固定",IF('⑤案件貼り付けシート(E6~→A2へ縦横替えで）'!FL97="","",'⑤案件貼り付けシート(E6~→A2へ縦横替えで）'!FL97),"")</f>
        <v/>
      </c>
      <c r="EB101" s="7" t="str">
        <f>IF('⑤案件貼り付けシート(E6~→A2へ縦横替えで）'!FM97="","",'⑤案件貼り付けシート(E6~→A2へ縦横替えで）'!FM97)</f>
        <v/>
      </c>
      <c r="EC101" s="7" t="str">
        <f>IF('⑤案件貼り付けシート(E6~→A2へ縦横替えで）'!FN97="","",'⑤案件貼り付けシート(E6~→A2へ縦横替えで）'!FN97)</f>
        <v/>
      </c>
      <c r="ED101" s="7" t="str">
        <f>IF('⑤案件貼り付けシート(E6~→A2へ縦横替えで）'!FO97="","",'⑤案件貼り付けシート(E6~→A2へ縦横替えで）'!FO97)</f>
        <v/>
      </c>
      <c r="EE101" s="154" t="str">
        <f>IF('⑤案件貼り付けシート(E6~→A2へ縦横替えで）'!FQ97="","",'⑤案件貼り付けシート(E6~→A2へ縦横替えで）'!FQ97)</f>
        <v/>
      </c>
      <c r="EF101" s="154" t="str">
        <f>IF('⑤案件貼り付けシート(E6~→A2へ縦横替えで）'!FR97="","",'⑤案件貼り付けシート(E6~→A2へ縦横替えで）'!FR97)</f>
        <v/>
      </c>
      <c r="EG101" s="7" t="str" cm="1">
        <f t="array" ref="EG101">IF('⑤案件貼り付けシート(E6~→A2へ縦横替えで）'!FS97="","",_xlfn.IFS('⑤案件貼り付けシート(E6~→A2へ縦横替えで）'!FS97="固定",1,'⑤案件貼り付けシート(E6~→A2へ縦横替えで）'!FS97="流動",2,'⑤案件貼り付けシート(E6~→A2へ縦横替えで）'!FS97="対象外",""))</f>
        <v/>
      </c>
      <c r="EH101" s="154" t="str">
        <f>IF('⑤案件貼り付けシート(E6~→A2へ縦横替えで）'!$FS97="固定",IF('⑤案件貼り付けシート(E6~→A2へ縦横替えで）'!FT97="","",'⑤案件貼り付けシート(E6~→A2へ縦横替えで）'!FT97),"")</f>
        <v/>
      </c>
      <c r="EI101" s="154" t="str">
        <f>IF('⑤案件貼り付けシート(E6~→A2へ縦横替えで）'!$FS97="固定",IF('⑤案件貼り付けシート(E6~→A2へ縦横替えで）'!FU97="","",'⑤案件貼り付けシート(E6~→A2へ縦横替えで）'!FU97),"")</f>
        <v/>
      </c>
      <c r="EJ101" s="154" t="str">
        <f>IF('⑤案件貼り付けシート(E6~→A2へ縦横替えで）'!$FS97="固定",IF('⑤案件貼り付けシート(E6~→A2へ縦横替えで）'!FV97="","",'⑤案件貼り付けシート(E6~→A2へ縦横替えで）'!FV97),"")</f>
        <v/>
      </c>
      <c r="EK101" s="154" t="str">
        <f>IF('⑤案件貼り付けシート(E6~→A2へ縦横替えで）'!$FS97="固定",IF('⑤案件貼り付けシート(E6~→A2へ縦横替えで）'!FW97="","",'⑤案件貼り付けシート(E6~→A2へ縦横替えで）'!FW97),"")</f>
        <v/>
      </c>
      <c r="EL101" s="154" t="str">
        <f>IF('⑤案件貼り付けシート(E6~→A2へ縦横替えで）'!$FS97="固定",IF('⑤案件貼り付けシート(E6~→A2へ縦横替えで）'!FX97="","",'⑤案件貼り付けシート(E6~→A2へ縦横替えで）'!FX97),"")</f>
        <v/>
      </c>
      <c r="EM101" s="154" t="str">
        <f>IF('⑤案件貼り付けシート(E6~→A2へ縦横替えで）'!$FS97="固定",IF('⑤案件貼り付けシート(E6~→A2へ縦横替えで）'!FY97="","",'⑤案件貼り付けシート(E6~→A2へ縦横替えで）'!FY97),"")</f>
        <v/>
      </c>
      <c r="EN101" s="7" t="str">
        <f>IF('⑤案件貼り付けシート(E6~→A2へ縦横替えで）'!$FS97="固定",IF('⑤案件貼り付けシート(E6~→A2へ縦横替えで）'!FZ97="","",'⑤案件貼り付けシート(E6~→A2へ縦横替えで）'!FZ97),"")</f>
        <v/>
      </c>
      <c r="EO101" s="7" t="str">
        <f>IF('⑤案件貼り付けシート(E6~→A2へ縦横替えで）'!GA97="","",'⑤案件貼り付けシート(E6~→A2へ縦横替えで）'!GA97)</f>
        <v/>
      </c>
      <c r="EP101" s="7" t="str">
        <f>IF('⑤案件貼り付けシート(E6~→A2へ縦横替えで）'!GB97="","",'⑤案件貼り付けシート(E6~→A2へ縦横替えで）'!GB97)</f>
        <v/>
      </c>
      <c r="EQ101" s="7" t="str">
        <f>IF('⑤案件貼り付けシート(E6~→A2へ縦横替えで）'!GC97="","",'⑤案件貼り付けシート(E6~→A2へ縦横替えで）'!GC97)</f>
        <v/>
      </c>
      <c r="ER101" s="154" t="str">
        <f>IF('⑤案件貼り付けシート(E6~→A2へ縦横替えで）'!GE97="","",'⑤案件貼り付けシート(E6~→A2へ縦横替えで）'!GE97)</f>
        <v/>
      </c>
      <c r="ES101" s="154" t="str">
        <f>IF('⑤案件貼り付けシート(E6~→A2へ縦横替えで）'!GF97="","",'⑤案件貼り付けシート(E6~→A2へ縦横替えで）'!GF97)</f>
        <v/>
      </c>
      <c r="ET101" s="7" t="str" cm="1">
        <f t="array" ref="ET101">IF('⑤案件貼り付けシート(E6~→A2へ縦横替えで）'!GG97="","",_xlfn.IFS('⑤案件貼り付けシート(E6~→A2へ縦横替えで）'!GG97="固定",1,'⑤案件貼り付けシート(E6~→A2へ縦横替えで）'!GG97="流動",2,'⑤案件貼り付けシート(E6~→A2へ縦横替えで）'!GG97="対象外",""))</f>
        <v/>
      </c>
      <c r="EU101" s="154" t="str">
        <f>IF('⑤案件貼り付けシート(E6~→A2へ縦横替えで）'!$GG97="固定",IF('⑤案件貼り付けシート(E6~→A2へ縦横替えで）'!GH97="","",'⑤案件貼り付けシート(E6~→A2へ縦横替えで）'!GH97),"")</f>
        <v/>
      </c>
      <c r="EV101" s="154" t="str">
        <f>IF('⑤案件貼り付けシート(E6~→A2へ縦横替えで）'!$GG97="固定",IF('⑤案件貼り付けシート(E6~→A2へ縦横替えで）'!GI97="","",'⑤案件貼り付けシート(E6~→A2へ縦横替えで）'!GI97),"")</f>
        <v/>
      </c>
      <c r="EW101" s="154" t="str">
        <f>IF('⑤案件貼り付けシート(E6~→A2へ縦横替えで）'!$GG97="固定",IF('⑤案件貼り付けシート(E6~→A2へ縦横替えで）'!GJ97="","",'⑤案件貼り付けシート(E6~→A2へ縦横替えで）'!GJ97),"")</f>
        <v/>
      </c>
      <c r="EX101" s="154" t="str">
        <f>IF('⑤案件貼り付けシート(E6~→A2へ縦横替えで）'!$GG97="固定",IF('⑤案件貼り付けシート(E6~→A2へ縦横替えで）'!GK97="","",'⑤案件貼り付けシート(E6~→A2へ縦横替えで）'!GK97),"")</f>
        <v/>
      </c>
      <c r="EY101" s="154" t="str">
        <f>IF('⑤案件貼り付けシート(E6~→A2へ縦横替えで）'!$GG97="固定",IF('⑤案件貼り付けシート(E6~→A2へ縦横替えで）'!GL97="","",'⑤案件貼り付けシート(E6~→A2へ縦横替えで）'!GL97),"")</f>
        <v/>
      </c>
      <c r="EZ101" s="154" t="str">
        <f>IF('⑤案件貼り付けシート(E6~→A2へ縦横替えで）'!$GG97="固定",IF('⑤案件貼り付けシート(E6~→A2へ縦横替えで）'!GM97="","",'⑤案件貼り付けシート(E6~→A2へ縦横替えで）'!GM97),"")</f>
        <v/>
      </c>
      <c r="FA101" s="7" t="str">
        <f>IF('⑤案件貼り付けシート(E6~→A2へ縦横替えで）'!$GG97="固定",IF('⑤案件貼り付けシート(E6~→A2へ縦横替えで）'!GN97="","",'⑤案件貼り付けシート(E6~→A2へ縦横替えで）'!GN97),"")</f>
        <v/>
      </c>
      <c r="FB101" s="7" t="str">
        <f>IF('⑤案件貼り付けシート(E6~→A2へ縦横替えで）'!GO97="","",'⑤案件貼り付けシート(E6~→A2へ縦横替えで）'!GO97)</f>
        <v/>
      </c>
      <c r="FC101" s="7" t="str">
        <f>IF('⑤案件貼り付けシート(E6~→A2へ縦横替えで）'!GP97="","",'⑤案件貼り付けシート(E6~→A2へ縦横替えで）'!GP97)</f>
        <v/>
      </c>
      <c r="FD101" s="7" t="str">
        <f>IF('⑤案件貼り付けシート(E6~→A2へ縦横替えで）'!GQ97="","",'⑤案件貼り付けシート(E6~→A2へ縦横替えで）'!GQ97)</f>
        <v/>
      </c>
      <c r="FE101" s="154" t="str">
        <f>IF('⑤案件貼り付けシート(E6~→A2へ縦横替えで）'!GS97="","",'⑤案件貼り付けシート(E6~→A2へ縦横替えで）'!GS97)</f>
        <v/>
      </c>
      <c r="FF101" s="154" t="str">
        <f>IF('⑤案件貼り付けシート(E6~→A2へ縦横替えで）'!GT97="","",'⑤案件貼り付けシート(E6~→A2へ縦横替えで）'!GT97)</f>
        <v/>
      </c>
      <c r="FG101" s="7" t="str" cm="1">
        <f t="array" ref="FG101">IF('⑤案件貼り付けシート(E6~→A2へ縦横替えで）'!GU97="","",_xlfn.IFS('⑤案件貼り付けシート(E6~→A2へ縦横替えで）'!GU97="固定",1,'⑤案件貼り付けシート(E6~→A2へ縦横替えで）'!GU97="流動",2,'⑤案件貼り付けシート(E6~→A2へ縦横替えで）'!GU97="対象外",""))</f>
        <v/>
      </c>
      <c r="FH101" s="154" t="str">
        <f>IF('⑤案件貼り付けシート(E6~→A2へ縦横替えで）'!$GU97="固定",IF('⑤案件貼り付けシート(E6~→A2へ縦横替えで）'!GV97="","",'⑤案件貼り付けシート(E6~→A2へ縦横替えで）'!GV97),"")</f>
        <v/>
      </c>
      <c r="FI101" s="154" t="str">
        <f>IF('⑤案件貼り付けシート(E6~→A2へ縦横替えで）'!$GU97="固定",IF('⑤案件貼り付けシート(E6~→A2へ縦横替えで）'!GW97="","",'⑤案件貼り付けシート(E6~→A2へ縦横替えで）'!GW97),"")</f>
        <v/>
      </c>
      <c r="FJ101" s="154" t="str">
        <f>IF('⑤案件貼り付けシート(E6~→A2へ縦横替えで）'!$GU97="固定",IF('⑤案件貼り付けシート(E6~→A2へ縦横替えで）'!GX97="","",'⑤案件貼り付けシート(E6~→A2へ縦横替えで）'!GX97),"")</f>
        <v/>
      </c>
      <c r="FK101" s="154" t="str">
        <f>IF('⑤案件貼り付けシート(E6~→A2へ縦横替えで）'!$GU97="固定",IF('⑤案件貼り付けシート(E6~→A2へ縦横替えで）'!GY97="","",'⑤案件貼り付けシート(E6~→A2へ縦横替えで）'!GY97),"")</f>
        <v/>
      </c>
      <c r="FL101" s="154" t="str">
        <f>IF('⑤案件貼り付けシート(E6~→A2へ縦横替えで）'!$GU97="固定",IF('⑤案件貼り付けシート(E6~→A2へ縦横替えで）'!GZ97="","",'⑤案件貼り付けシート(E6~→A2へ縦横替えで）'!GZ97),"")</f>
        <v/>
      </c>
      <c r="FM101" s="154" t="str">
        <f>IF('⑤案件貼り付けシート(E6~→A2へ縦横替えで）'!$GU97="固定",IF('⑤案件貼り付けシート(E6~→A2へ縦横替えで）'!HA97="","",'⑤案件貼り付けシート(E6~→A2へ縦横替えで）'!HA97),"")</f>
        <v/>
      </c>
      <c r="FN101" s="7" t="str">
        <f>IF('⑤案件貼り付けシート(E6~→A2へ縦横替えで）'!$GU97="固定",IF('⑤案件貼り付けシート(E6~→A2へ縦横替えで）'!HB97="","",'⑤案件貼り付けシート(E6~→A2へ縦横替えで）'!HB97),"")</f>
        <v/>
      </c>
      <c r="FO101" s="7" t="str">
        <f>IF('⑤案件貼り付けシート(E6~→A2へ縦横替えで）'!HC97="","",'⑤案件貼り付けシート(E6~→A2へ縦横替えで）'!HC97)</f>
        <v/>
      </c>
      <c r="FP101" s="7" t="str">
        <f>IF('⑤案件貼り付けシート(E6~→A2へ縦横替えで）'!HD97="","",'⑤案件貼り付けシート(E6~→A2へ縦横替えで）'!HD97)</f>
        <v/>
      </c>
      <c r="FQ101" s="7" t="str">
        <f>IF('⑤案件貼り付けシート(E6~→A2へ縦横替えで）'!HE97="","",'⑤案件貼り付けシート(E6~→A2へ縦横替えで）'!HE97)</f>
        <v/>
      </c>
      <c r="FR101" s="154" t="str">
        <f>IF('⑤案件貼り付けシート(E6~→A2へ縦横替えで）'!HG97="","",'⑤案件貼り付けシート(E6~→A2へ縦横替えで）'!HG97)</f>
        <v/>
      </c>
      <c r="FS101" s="154" t="str">
        <f>IF('⑤案件貼り付けシート(E6~→A2へ縦横替えで）'!HH97="","",'⑤案件貼り付けシート(E6~→A2へ縦横替えで）'!HH97)</f>
        <v/>
      </c>
      <c r="FT101" s="7" t="str" cm="1">
        <f t="array" ref="FT101">IF('⑤案件貼り付けシート(E6~→A2へ縦横替えで）'!HI97="","",_xlfn.IFS('⑤案件貼り付けシート(E6~→A2へ縦横替えで）'!HI97="固定",1,'⑤案件貼り付けシート(E6~→A2へ縦横替えで）'!HI97="流動",2,'⑤案件貼り付けシート(E6~→A2へ縦横替えで）'!HI97="対象外",""))</f>
        <v/>
      </c>
      <c r="FU101" s="154" t="str">
        <f>IF('⑤案件貼り付けシート(E6~→A2へ縦横替えで）'!$HI97="固定",IF('⑤案件貼り付けシート(E6~→A2へ縦横替えで）'!HJ97="","",'⑤案件貼り付けシート(E6~→A2へ縦横替えで）'!HJ97),"")</f>
        <v/>
      </c>
      <c r="FV101" s="154" t="str">
        <f>IF('⑤案件貼り付けシート(E6~→A2へ縦横替えで）'!$HI97="固定",IF('⑤案件貼り付けシート(E6~→A2へ縦横替えで）'!HK97="","",'⑤案件貼り付けシート(E6~→A2へ縦横替えで）'!HK97),"")</f>
        <v/>
      </c>
      <c r="FW101" s="154" t="str">
        <f>IF('⑤案件貼り付けシート(E6~→A2へ縦横替えで）'!$HI97="固定",IF('⑤案件貼り付けシート(E6~→A2へ縦横替えで）'!HL97="","",'⑤案件貼り付けシート(E6~→A2へ縦横替えで）'!HL97),"")</f>
        <v/>
      </c>
      <c r="FX101" s="154" t="str">
        <f>IF('⑤案件貼り付けシート(E6~→A2へ縦横替えで）'!$HI97="固定",IF('⑤案件貼り付けシート(E6~→A2へ縦横替えで）'!HM97="","",'⑤案件貼り付けシート(E6~→A2へ縦横替えで）'!HM97),"")</f>
        <v/>
      </c>
      <c r="FY101" s="154" t="str">
        <f>IF('⑤案件貼り付けシート(E6~→A2へ縦横替えで）'!$HI97="固定",IF('⑤案件貼り付けシート(E6~→A2へ縦横替えで）'!HN97="","",'⑤案件貼り付けシート(E6~→A2へ縦横替えで）'!HN97),"")</f>
        <v/>
      </c>
      <c r="FZ101" s="154" t="str">
        <f>IF('⑤案件貼り付けシート(E6~→A2へ縦横替えで）'!$HI97="固定",IF('⑤案件貼り付けシート(E6~→A2へ縦横替えで）'!HO97="","",'⑤案件貼り付けシート(E6~→A2へ縦横替えで）'!HO97),"")</f>
        <v/>
      </c>
      <c r="GA101" s="7" t="str">
        <f>IF('⑤案件貼り付けシート(E6~→A2へ縦横替えで）'!$HI97="固定",IF('⑤案件貼り付けシート(E6~→A2へ縦横替えで）'!HP97="","",'⑤案件貼り付けシート(E6~→A2へ縦横替えで）'!HP97),"")</f>
        <v/>
      </c>
      <c r="GB101" s="7" t="str">
        <f>IF('⑤案件貼り付けシート(E6~→A2へ縦横替えで）'!HQ97="","",'⑤案件貼り付けシート(E6~→A2へ縦横替えで）'!HQ97)</f>
        <v/>
      </c>
      <c r="GC101" s="7" t="str">
        <f>IF('⑤案件貼り付けシート(E6~→A2へ縦横替えで）'!HR97="","",'⑤案件貼り付けシート(E6~→A2へ縦横替えで）'!HR97)</f>
        <v/>
      </c>
      <c r="GD101" s="7" t="str">
        <f>IF('⑤案件貼り付けシート(E6~→A2へ縦横替えで）'!HS97="","",'⑤案件貼り付けシート(E6~→A2へ縦横替えで）'!HS97)</f>
        <v/>
      </c>
      <c r="GE101" s="7"/>
      <c r="GF101" s="7"/>
      <c r="GG101" s="7"/>
      <c r="GH101" s="7"/>
      <c r="GI101" s="7"/>
      <c r="GJ101" s="7"/>
      <c r="GK101" s="7"/>
      <c r="GL101" s="7"/>
      <c r="GM101" s="48"/>
      <c r="GN101" s="7"/>
      <c r="GO101" s="7"/>
      <c r="GP101" s="7"/>
      <c r="GQ101" s="7"/>
      <c r="GR101" s="48"/>
      <c r="GS101" s="48"/>
      <c r="GT101" s="48"/>
      <c r="GU101" s="48"/>
      <c r="GV101" s="48"/>
    </row>
    <row r="102" spans="1:204">
      <c r="A102" s="7"/>
      <c r="B102" s="7"/>
      <c r="C102" s="7"/>
      <c r="D102" s="48"/>
      <c r="E102" s="7"/>
      <c r="F102" s="7"/>
      <c r="G102" s="7"/>
      <c r="H102" s="7"/>
      <c r="I102" s="7"/>
      <c r="J102" s="7"/>
      <c r="K102" s="7"/>
      <c r="L102" s="7"/>
      <c r="M102" s="7"/>
      <c r="N102" s="7"/>
      <c r="O102" s="7"/>
      <c r="P102" s="7"/>
      <c r="Q102" s="7"/>
      <c r="R102" s="7"/>
      <c r="S102" s="7"/>
      <c r="T102" s="7"/>
      <c r="U102" s="7"/>
      <c r="V102" s="7"/>
      <c r="W102" s="7"/>
      <c r="X102" s="7"/>
      <c r="Y102" s="7"/>
      <c r="Z102" s="7"/>
      <c r="AA102" s="7"/>
      <c r="AB102" s="7"/>
      <c r="AC102" s="7"/>
      <c r="AD102" s="7"/>
      <c r="AE102" s="7"/>
      <c r="AF102" s="7"/>
      <c r="AG102" s="7"/>
      <c r="AH102" s="7"/>
      <c r="AI102" s="13"/>
      <c r="AJ102" s="13"/>
      <c r="AK102" s="7"/>
      <c r="AL102" s="7"/>
      <c r="AM102" s="7"/>
      <c r="AN102" s="7"/>
      <c r="AO102" s="7"/>
      <c r="AP102" s="7"/>
      <c r="AQ102" s="7"/>
      <c r="AR102" s="153"/>
      <c r="AS102" s="7"/>
      <c r="AT102" s="7"/>
      <c r="AU102" s="7"/>
      <c r="AV102" s="7"/>
      <c r="AW102" s="7"/>
      <c r="AX102" s="7"/>
      <c r="AY102" s="7"/>
      <c r="AZ102" s="7"/>
      <c r="BA102" s="7"/>
      <c r="BB102" s="7"/>
      <c r="BC102" s="7"/>
      <c r="BD102" s="7"/>
      <c r="BE102" s="154"/>
      <c r="BF102" s="154"/>
      <c r="BG102" s="7"/>
      <c r="BH102" s="154"/>
      <c r="BI102" s="154"/>
      <c r="BJ102" s="154"/>
      <c r="BK102" s="154"/>
      <c r="BL102" s="154"/>
      <c r="BM102" s="154"/>
      <c r="BN102" s="7"/>
      <c r="BO102" s="7"/>
      <c r="BP102" s="7"/>
      <c r="BQ102" s="7"/>
      <c r="BR102" s="154"/>
      <c r="BS102" s="154"/>
      <c r="BT102" s="7"/>
      <c r="BU102" s="154"/>
      <c r="BV102" s="154"/>
      <c r="BW102" s="154"/>
      <c r="BX102" s="154"/>
      <c r="BY102" s="154"/>
      <c r="BZ102" s="154"/>
      <c r="CA102" s="7"/>
      <c r="CB102" s="7"/>
      <c r="CC102" s="7"/>
      <c r="CD102" s="7"/>
      <c r="CE102" s="154"/>
      <c r="CF102" s="154"/>
      <c r="CG102" s="7"/>
      <c r="CH102" s="154"/>
      <c r="CI102" s="154"/>
      <c r="CJ102" s="154"/>
      <c r="CK102" s="154"/>
      <c r="CL102" s="154"/>
      <c r="CM102" s="154"/>
      <c r="CN102" s="7"/>
      <c r="CO102" s="7"/>
      <c r="CP102" s="7"/>
      <c r="CQ102" s="7"/>
      <c r="CR102" s="154"/>
      <c r="CS102" s="154"/>
      <c r="CT102" s="7"/>
      <c r="CU102" s="154"/>
      <c r="CV102" s="154"/>
      <c r="CW102" s="154"/>
      <c r="CX102" s="154"/>
      <c r="CY102" s="154"/>
      <c r="CZ102" s="154"/>
      <c r="DA102" s="7"/>
      <c r="DB102" s="7"/>
      <c r="DC102" s="7"/>
      <c r="DD102" s="7"/>
      <c r="DE102" s="154"/>
      <c r="DF102" s="154"/>
      <c r="DG102" s="7"/>
      <c r="DH102" s="154"/>
      <c r="DI102" s="154"/>
      <c r="DJ102" s="154"/>
      <c r="DK102" s="154"/>
      <c r="DL102" s="154"/>
      <c r="DM102" s="154"/>
      <c r="DN102" s="7"/>
      <c r="DO102" s="7"/>
      <c r="DP102" s="7"/>
      <c r="DQ102" s="7"/>
      <c r="DR102" s="154" t="str">
        <f>IF('⑤案件貼り付けシート(E6~→A2へ縦横替えで）'!FC98="","",'⑤案件貼り付けシート(E6~→A2へ縦横替えで）'!FC98)</f>
        <v/>
      </c>
      <c r="DS102" s="154" t="str">
        <f>IF('⑤案件貼り付けシート(E6~→A2へ縦横替えで）'!FD98="","",'⑤案件貼り付けシート(E6~→A2へ縦横替えで）'!FD98)</f>
        <v/>
      </c>
      <c r="DT102" s="7" t="str" cm="1">
        <f t="array" ref="DT102">IF('⑤案件貼り付けシート(E6~→A2へ縦横替えで）'!FE98="","",_xlfn.IFS('⑤案件貼り付けシート(E6~→A2へ縦横替えで）'!FE98="固定",1,'⑤案件貼り付けシート(E6~→A2へ縦横替えで）'!FE98="流動",2,'⑤案件貼り付けシート(E6~→A2へ縦横替えで）'!FE98="対象外",""))</f>
        <v/>
      </c>
      <c r="DU102" s="154" t="str">
        <f>IF('⑤案件貼り付けシート(E6~→A2へ縦横替えで）'!$FE98="固定",IF('⑤案件貼り付けシート(E6~→A2へ縦横替えで）'!FF98="","",'⑤案件貼り付けシート(E6~→A2へ縦横替えで）'!FF98),"")</f>
        <v/>
      </c>
      <c r="DV102" s="154" t="str">
        <f>IF('⑤案件貼り付けシート(E6~→A2へ縦横替えで）'!$FE98="固定",IF('⑤案件貼り付けシート(E6~→A2へ縦横替えで）'!FG98="","",'⑤案件貼り付けシート(E6~→A2へ縦横替えで）'!FG98),"")</f>
        <v/>
      </c>
      <c r="DW102" s="154" t="str">
        <f>IF('⑤案件貼り付けシート(E6~→A2へ縦横替えで）'!$FE98="固定",IF('⑤案件貼り付けシート(E6~→A2へ縦横替えで）'!FH98="","",'⑤案件貼り付けシート(E6~→A2へ縦横替えで）'!FH98),"")</f>
        <v/>
      </c>
      <c r="DX102" s="154" t="str">
        <f>IF('⑤案件貼り付けシート(E6~→A2へ縦横替えで）'!$FE98="固定",IF('⑤案件貼り付けシート(E6~→A2へ縦横替えで）'!FI98="","",'⑤案件貼り付けシート(E6~→A2へ縦横替えで）'!FI98),"")</f>
        <v/>
      </c>
      <c r="DY102" s="154" t="str">
        <f>IF('⑤案件貼り付けシート(E6~→A2へ縦横替えで）'!$FE98="固定",IF('⑤案件貼り付けシート(E6~→A2へ縦横替えで）'!FJ98="","",'⑤案件貼り付けシート(E6~→A2へ縦横替えで）'!FJ98),"")</f>
        <v/>
      </c>
      <c r="DZ102" s="154" t="str">
        <f>IF('⑤案件貼り付けシート(E6~→A2へ縦横替えで）'!$FE98="固定",IF('⑤案件貼り付けシート(E6~→A2へ縦横替えで）'!FK98="","",'⑤案件貼り付けシート(E6~→A2へ縦横替えで）'!FK98),"")</f>
        <v/>
      </c>
      <c r="EA102" s="7" t="str">
        <f>IF('⑤案件貼り付けシート(E6~→A2へ縦横替えで）'!$FE98="固定",IF('⑤案件貼り付けシート(E6~→A2へ縦横替えで）'!FL98="","",'⑤案件貼り付けシート(E6~→A2へ縦横替えで）'!FL98),"")</f>
        <v/>
      </c>
      <c r="EB102" s="7" t="str">
        <f>IF('⑤案件貼り付けシート(E6~→A2へ縦横替えで）'!FM98="","",'⑤案件貼り付けシート(E6~→A2へ縦横替えで）'!FM98)</f>
        <v/>
      </c>
      <c r="EC102" s="7" t="str">
        <f>IF('⑤案件貼り付けシート(E6~→A2へ縦横替えで）'!FN98="","",'⑤案件貼り付けシート(E6~→A2へ縦横替えで）'!FN98)</f>
        <v/>
      </c>
      <c r="ED102" s="7" t="str">
        <f>IF('⑤案件貼り付けシート(E6~→A2へ縦横替えで）'!FO98="","",'⑤案件貼り付けシート(E6~→A2へ縦横替えで）'!FO98)</f>
        <v/>
      </c>
      <c r="EE102" s="154" t="str">
        <f>IF('⑤案件貼り付けシート(E6~→A2へ縦横替えで）'!FQ98="","",'⑤案件貼り付けシート(E6~→A2へ縦横替えで）'!FQ98)</f>
        <v/>
      </c>
      <c r="EF102" s="154" t="str">
        <f>IF('⑤案件貼り付けシート(E6~→A2へ縦横替えで）'!FR98="","",'⑤案件貼り付けシート(E6~→A2へ縦横替えで）'!FR98)</f>
        <v/>
      </c>
      <c r="EG102" s="7" t="str" cm="1">
        <f t="array" ref="EG102">IF('⑤案件貼り付けシート(E6~→A2へ縦横替えで）'!FS98="","",_xlfn.IFS('⑤案件貼り付けシート(E6~→A2へ縦横替えで）'!FS98="固定",1,'⑤案件貼り付けシート(E6~→A2へ縦横替えで）'!FS98="流動",2,'⑤案件貼り付けシート(E6~→A2へ縦横替えで）'!FS98="対象外",""))</f>
        <v/>
      </c>
      <c r="EH102" s="154" t="str">
        <f>IF('⑤案件貼り付けシート(E6~→A2へ縦横替えで）'!$FS98="固定",IF('⑤案件貼り付けシート(E6~→A2へ縦横替えで）'!FT98="","",'⑤案件貼り付けシート(E6~→A2へ縦横替えで）'!FT98),"")</f>
        <v/>
      </c>
      <c r="EI102" s="154" t="str">
        <f>IF('⑤案件貼り付けシート(E6~→A2へ縦横替えで）'!$FS98="固定",IF('⑤案件貼り付けシート(E6~→A2へ縦横替えで）'!FU98="","",'⑤案件貼り付けシート(E6~→A2へ縦横替えで）'!FU98),"")</f>
        <v/>
      </c>
      <c r="EJ102" s="154" t="str">
        <f>IF('⑤案件貼り付けシート(E6~→A2へ縦横替えで）'!$FS98="固定",IF('⑤案件貼り付けシート(E6~→A2へ縦横替えで）'!FV98="","",'⑤案件貼り付けシート(E6~→A2へ縦横替えで）'!FV98),"")</f>
        <v/>
      </c>
      <c r="EK102" s="154" t="str">
        <f>IF('⑤案件貼り付けシート(E6~→A2へ縦横替えで）'!$FS98="固定",IF('⑤案件貼り付けシート(E6~→A2へ縦横替えで）'!FW98="","",'⑤案件貼り付けシート(E6~→A2へ縦横替えで）'!FW98),"")</f>
        <v/>
      </c>
      <c r="EL102" s="154" t="str">
        <f>IF('⑤案件貼り付けシート(E6~→A2へ縦横替えで）'!$FS98="固定",IF('⑤案件貼り付けシート(E6~→A2へ縦横替えで）'!FX98="","",'⑤案件貼り付けシート(E6~→A2へ縦横替えで）'!FX98),"")</f>
        <v/>
      </c>
      <c r="EM102" s="154" t="str">
        <f>IF('⑤案件貼り付けシート(E6~→A2へ縦横替えで）'!$FS98="固定",IF('⑤案件貼り付けシート(E6~→A2へ縦横替えで）'!FY98="","",'⑤案件貼り付けシート(E6~→A2へ縦横替えで）'!FY98),"")</f>
        <v/>
      </c>
      <c r="EN102" s="7" t="str">
        <f>IF('⑤案件貼り付けシート(E6~→A2へ縦横替えで）'!$FS98="固定",IF('⑤案件貼り付けシート(E6~→A2へ縦横替えで）'!FZ98="","",'⑤案件貼り付けシート(E6~→A2へ縦横替えで）'!FZ98),"")</f>
        <v/>
      </c>
      <c r="EO102" s="7" t="str">
        <f>IF('⑤案件貼り付けシート(E6~→A2へ縦横替えで）'!GA98="","",'⑤案件貼り付けシート(E6~→A2へ縦横替えで）'!GA98)</f>
        <v/>
      </c>
      <c r="EP102" s="7" t="str">
        <f>IF('⑤案件貼り付けシート(E6~→A2へ縦横替えで）'!GB98="","",'⑤案件貼り付けシート(E6~→A2へ縦横替えで）'!GB98)</f>
        <v/>
      </c>
      <c r="EQ102" s="7" t="str">
        <f>IF('⑤案件貼り付けシート(E6~→A2へ縦横替えで）'!GC98="","",'⑤案件貼り付けシート(E6~→A2へ縦横替えで）'!GC98)</f>
        <v/>
      </c>
      <c r="ER102" s="154" t="str">
        <f>IF('⑤案件貼り付けシート(E6~→A2へ縦横替えで）'!GE98="","",'⑤案件貼り付けシート(E6~→A2へ縦横替えで）'!GE98)</f>
        <v/>
      </c>
      <c r="ES102" s="154" t="str">
        <f>IF('⑤案件貼り付けシート(E6~→A2へ縦横替えで）'!GF98="","",'⑤案件貼り付けシート(E6~→A2へ縦横替えで）'!GF98)</f>
        <v/>
      </c>
      <c r="ET102" s="7" t="str" cm="1">
        <f t="array" ref="ET102">IF('⑤案件貼り付けシート(E6~→A2へ縦横替えで）'!GG98="","",_xlfn.IFS('⑤案件貼り付けシート(E6~→A2へ縦横替えで）'!GG98="固定",1,'⑤案件貼り付けシート(E6~→A2へ縦横替えで）'!GG98="流動",2,'⑤案件貼り付けシート(E6~→A2へ縦横替えで）'!GG98="対象外",""))</f>
        <v/>
      </c>
      <c r="EU102" s="154" t="str">
        <f>IF('⑤案件貼り付けシート(E6~→A2へ縦横替えで）'!$GG98="固定",IF('⑤案件貼り付けシート(E6~→A2へ縦横替えで）'!GH98="","",'⑤案件貼り付けシート(E6~→A2へ縦横替えで）'!GH98),"")</f>
        <v/>
      </c>
      <c r="EV102" s="154" t="str">
        <f>IF('⑤案件貼り付けシート(E6~→A2へ縦横替えで）'!$GG98="固定",IF('⑤案件貼り付けシート(E6~→A2へ縦横替えで）'!GI98="","",'⑤案件貼り付けシート(E6~→A2へ縦横替えで）'!GI98),"")</f>
        <v/>
      </c>
      <c r="EW102" s="154" t="str">
        <f>IF('⑤案件貼り付けシート(E6~→A2へ縦横替えで）'!$GG98="固定",IF('⑤案件貼り付けシート(E6~→A2へ縦横替えで）'!GJ98="","",'⑤案件貼り付けシート(E6~→A2へ縦横替えで）'!GJ98),"")</f>
        <v/>
      </c>
      <c r="EX102" s="154" t="str">
        <f>IF('⑤案件貼り付けシート(E6~→A2へ縦横替えで）'!$GG98="固定",IF('⑤案件貼り付けシート(E6~→A2へ縦横替えで）'!GK98="","",'⑤案件貼り付けシート(E6~→A2へ縦横替えで）'!GK98),"")</f>
        <v/>
      </c>
      <c r="EY102" s="154" t="str">
        <f>IF('⑤案件貼り付けシート(E6~→A2へ縦横替えで）'!$GG98="固定",IF('⑤案件貼り付けシート(E6~→A2へ縦横替えで）'!GL98="","",'⑤案件貼り付けシート(E6~→A2へ縦横替えで）'!GL98),"")</f>
        <v/>
      </c>
      <c r="EZ102" s="154" t="str">
        <f>IF('⑤案件貼り付けシート(E6~→A2へ縦横替えで）'!$GG98="固定",IF('⑤案件貼り付けシート(E6~→A2へ縦横替えで）'!GM98="","",'⑤案件貼り付けシート(E6~→A2へ縦横替えで）'!GM98),"")</f>
        <v/>
      </c>
      <c r="FA102" s="7" t="str">
        <f>IF('⑤案件貼り付けシート(E6~→A2へ縦横替えで）'!$GG98="固定",IF('⑤案件貼り付けシート(E6~→A2へ縦横替えで）'!GN98="","",'⑤案件貼り付けシート(E6~→A2へ縦横替えで）'!GN98),"")</f>
        <v/>
      </c>
      <c r="FB102" s="7" t="str">
        <f>IF('⑤案件貼り付けシート(E6~→A2へ縦横替えで）'!GO98="","",'⑤案件貼り付けシート(E6~→A2へ縦横替えで）'!GO98)</f>
        <v/>
      </c>
      <c r="FC102" s="7" t="str">
        <f>IF('⑤案件貼り付けシート(E6~→A2へ縦横替えで）'!GP98="","",'⑤案件貼り付けシート(E6~→A2へ縦横替えで）'!GP98)</f>
        <v/>
      </c>
      <c r="FD102" s="7" t="str">
        <f>IF('⑤案件貼り付けシート(E6~→A2へ縦横替えで）'!GQ98="","",'⑤案件貼り付けシート(E6~→A2へ縦横替えで）'!GQ98)</f>
        <v/>
      </c>
      <c r="FE102" s="154" t="str">
        <f>IF('⑤案件貼り付けシート(E6~→A2へ縦横替えで）'!GS98="","",'⑤案件貼り付けシート(E6~→A2へ縦横替えで）'!GS98)</f>
        <v/>
      </c>
      <c r="FF102" s="154" t="str">
        <f>IF('⑤案件貼り付けシート(E6~→A2へ縦横替えで）'!GT98="","",'⑤案件貼り付けシート(E6~→A2へ縦横替えで）'!GT98)</f>
        <v/>
      </c>
      <c r="FG102" s="7" t="str" cm="1">
        <f t="array" ref="FG102">IF('⑤案件貼り付けシート(E6~→A2へ縦横替えで）'!GU98="","",_xlfn.IFS('⑤案件貼り付けシート(E6~→A2へ縦横替えで）'!GU98="固定",1,'⑤案件貼り付けシート(E6~→A2へ縦横替えで）'!GU98="流動",2,'⑤案件貼り付けシート(E6~→A2へ縦横替えで）'!GU98="対象外",""))</f>
        <v/>
      </c>
      <c r="FH102" s="154" t="str">
        <f>IF('⑤案件貼り付けシート(E6~→A2へ縦横替えで）'!$GU98="固定",IF('⑤案件貼り付けシート(E6~→A2へ縦横替えで）'!GV98="","",'⑤案件貼り付けシート(E6~→A2へ縦横替えで）'!GV98),"")</f>
        <v/>
      </c>
      <c r="FI102" s="154" t="str">
        <f>IF('⑤案件貼り付けシート(E6~→A2へ縦横替えで）'!$GU98="固定",IF('⑤案件貼り付けシート(E6~→A2へ縦横替えで）'!GW98="","",'⑤案件貼り付けシート(E6~→A2へ縦横替えで）'!GW98),"")</f>
        <v/>
      </c>
      <c r="FJ102" s="154" t="str">
        <f>IF('⑤案件貼り付けシート(E6~→A2へ縦横替えで）'!$GU98="固定",IF('⑤案件貼り付けシート(E6~→A2へ縦横替えで）'!GX98="","",'⑤案件貼り付けシート(E6~→A2へ縦横替えで）'!GX98),"")</f>
        <v/>
      </c>
      <c r="FK102" s="154" t="str">
        <f>IF('⑤案件貼り付けシート(E6~→A2へ縦横替えで）'!$GU98="固定",IF('⑤案件貼り付けシート(E6~→A2へ縦横替えで）'!GY98="","",'⑤案件貼り付けシート(E6~→A2へ縦横替えで）'!GY98),"")</f>
        <v/>
      </c>
      <c r="FL102" s="154" t="str">
        <f>IF('⑤案件貼り付けシート(E6~→A2へ縦横替えで）'!$GU98="固定",IF('⑤案件貼り付けシート(E6~→A2へ縦横替えで）'!GZ98="","",'⑤案件貼り付けシート(E6~→A2へ縦横替えで）'!GZ98),"")</f>
        <v/>
      </c>
      <c r="FM102" s="154" t="str">
        <f>IF('⑤案件貼り付けシート(E6~→A2へ縦横替えで）'!$GU98="固定",IF('⑤案件貼り付けシート(E6~→A2へ縦横替えで）'!HA98="","",'⑤案件貼り付けシート(E6~→A2へ縦横替えで）'!HA98),"")</f>
        <v/>
      </c>
      <c r="FN102" s="7" t="str">
        <f>IF('⑤案件貼り付けシート(E6~→A2へ縦横替えで）'!$GU98="固定",IF('⑤案件貼り付けシート(E6~→A2へ縦横替えで）'!HB98="","",'⑤案件貼り付けシート(E6~→A2へ縦横替えで）'!HB98),"")</f>
        <v/>
      </c>
      <c r="FO102" s="7" t="str">
        <f>IF('⑤案件貼り付けシート(E6~→A2へ縦横替えで）'!HC98="","",'⑤案件貼り付けシート(E6~→A2へ縦横替えで）'!HC98)</f>
        <v/>
      </c>
      <c r="FP102" s="7" t="str">
        <f>IF('⑤案件貼り付けシート(E6~→A2へ縦横替えで）'!HD98="","",'⑤案件貼り付けシート(E6~→A2へ縦横替えで）'!HD98)</f>
        <v/>
      </c>
      <c r="FQ102" s="7" t="str">
        <f>IF('⑤案件貼り付けシート(E6~→A2へ縦横替えで）'!HE98="","",'⑤案件貼り付けシート(E6~→A2へ縦横替えで）'!HE98)</f>
        <v/>
      </c>
      <c r="FR102" s="154" t="str">
        <f>IF('⑤案件貼り付けシート(E6~→A2へ縦横替えで）'!HG98="","",'⑤案件貼り付けシート(E6~→A2へ縦横替えで）'!HG98)</f>
        <v/>
      </c>
      <c r="FS102" s="154" t="str">
        <f>IF('⑤案件貼り付けシート(E6~→A2へ縦横替えで）'!HH98="","",'⑤案件貼り付けシート(E6~→A2へ縦横替えで）'!HH98)</f>
        <v/>
      </c>
      <c r="FT102" s="7" t="str" cm="1">
        <f t="array" ref="FT102">IF('⑤案件貼り付けシート(E6~→A2へ縦横替えで）'!HI98="","",_xlfn.IFS('⑤案件貼り付けシート(E6~→A2へ縦横替えで）'!HI98="固定",1,'⑤案件貼り付けシート(E6~→A2へ縦横替えで）'!HI98="流動",2,'⑤案件貼り付けシート(E6~→A2へ縦横替えで）'!HI98="対象外",""))</f>
        <v/>
      </c>
      <c r="FU102" s="154" t="str">
        <f>IF('⑤案件貼り付けシート(E6~→A2へ縦横替えで）'!$HI98="固定",IF('⑤案件貼り付けシート(E6~→A2へ縦横替えで）'!HJ98="","",'⑤案件貼り付けシート(E6~→A2へ縦横替えで）'!HJ98),"")</f>
        <v/>
      </c>
      <c r="FV102" s="154" t="str">
        <f>IF('⑤案件貼り付けシート(E6~→A2へ縦横替えで）'!$HI98="固定",IF('⑤案件貼り付けシート(E6~→A2へ縦横替えで）'!HK98="","",'⑤案件貼り付けシート(E6~→A2へ縦横替えで）'!HK98),"")</f>
        <v/>
      </c>
      <c r="FW102" s="154" t="str">
        <f>IF('⑤案件貼り付けシート(E6~→A2へ縦横替えで）'!$HI98="固定",IF('⑤案件貼り付けシート(E6~→A2へ縦横替えで）'!HL98="","",'⑤案件貼り付けシート(E6~→A2へ縦横替えで）'!HL98),"")</f>
        <v/>
      </c>
      <c r="FX102" s="154" t="str">
        <f>IF('⑤案件貼り付けシート(E6~→A2へ縦横替えで）'!$HI98="固定",IF('⑤案件貼り付けシート(E6~→A2へ縦横替えで）'!HM98="","",'⑤案件貼り付けシート(E6~→A2へ縦横替えで）'!HM98),"")</f>
        <v/>
      </c>
      <c r="FY102" s="154" t="str">
        <f>IF('⑤案件貼り付けシート(E6~→A2へ縦横替えで）'!$HI98="固定",IF('⑤案件貼り付けシート(E6~→A2へ縦横替えで）'!HN98="","",'⑤案件貼り付けシート(E6~→A2へ縦横替えで）'!HN98),"")</f>
        <v/>
      </c>
      <c r="FZ102" s="154" t="str">
        <f>IF('⑤案件貼り付けシート(E6~→A2へ縦横替えで）'!$HI98="固定",IF('⑤案件貼り付けシート(E6~→A2へ縦横替えで）'!HO98="","",'⑤案件貼り付けシート(E6~→A2へ縦横替えで）'!HO98),"")</f>
        <v/>
      </c>
      <c r="GA102" s="7" t="str">
        <f>IF('⑤案件貼り付けシート(E6~→A2へ縦横替えで）'!$HI98="固定",IF('⑤案件貼り付けシート(E6~→A2へ縦横替えで）'!HP98="","",'⑤案件貼り付けシート(E6~→A2へ縦横替えで）'!HP98),"")</f>
        <v/>
      </c>
      <c r="GB102" s="7" t="str">
        <f>IF('⑤案件貼り付けシート(E6~→A2へ縦横替えで）'!HQ98="","",'⑤案件貼り付けシート(E6~→A2へ縦横替えで）'!HQ98)</f>
        <v/>
      </c>
      <c r="GC102" s="7" t="str">
        <f>IF('⑤案件貼り付けシート(E6~→A2へ縦横替えで）'!HR98="","",'⑤案件貼り付けシート(E6~→A2へ縦横替えで）'!HR98)</f>
        <v/>
      </c>
      <c r="GD102" s="7" t="str">
        <f>IF('⑤案件貼り付けシート(E6~→A2へ縦横替えで）'!HS98="","",'⑤案件貼り付けシート(E6~→A2へ縦横替えで）'!HS98)</f>
        <v/>
      </c>
      <c r="GE102" s="7"/>
      <c r="GF102" s="7"/>
      <c r="GG102" s="7"/>
      <c r="GH102" s="7"/>
      <c r="GI102" s="7"/>
      <c r="GJ102" s="7"/>
      <c r="GK102" s="7"/>
      <c r="GL102" s="7"/>
      <c r="GM102" s="48"/>
      <c r="GN102" s="7"/>
      <c r="GO102" s="7"/>
      <c r="GP102" s="7"/>
      <c r="GQ102" s="7"/>
      <c r="GR102" s="48"/>
      <c r="GS102" s="48"/>
      <c r="GT102" s="48"/>
      <c r="GU102" s="48"/>
      <c r="GV102" s="48"/>
    </row>
    <row r="103" spans="1:204">
      <c r="A103" s="7"/>
      <c r="B103" s="7"/>
      <c r="C103" s="7"/>
      <c r="D103" s="48"/>
      <c r="E103" s="7"/>
      <c r="F103" s="7"/>
      <c r="G103" s="7"/>
      <c r="H103" s="7"/>
      <c r="I103" s="7"/>
      <c r="J103" s="7"/>
      <c r="K103" s="7"/>
      <c r="L103" s="7"/>
      <c r="M103" s="7"/>
      <c r="N103" s="7"/>
      <c r="O103" s="7"/>
      <c r="P103" s="7"/>
      <c r="Q103" s="7"/>
      <c r="R103" s="7"/>
      <c r="S103" s="7"/>
      <c r="T103" s="7"/>
      <c r="U103" s="7"/>
      <c r="V103" s="7"/>
      <c r="W103" s="7"/>
      <c r="X103" s="7"/>
      <c r="Y103" s="7"/>
      <c r="Z103" s="7"/>
      <c r="AA103" s="7"/>
      <c r="AB103" s="7"/>
      <c r="AC103" s="7"/>
      <c r="AD103" s="7"/>
      <c r="AE103" s="7"/>
      <c r="AF103" s="7"/>
      <c r="AG103" s="7"/>
      <c r="AH103" s="7"/>
      <c r="AI103" s="13"/>
      <c r="AJ103" s="13"/>
      <c r="AK103" s="7"/>
      <c r="AL103" s="7"/>
      <c r="AM103" s="7"/>
      <c r="AN103" s="7"/>
      <c r="AO103" s="7"/>
      <c r="AP103" s="7"/>
      <c r="AQ103" s="7"/>
      <c r="AR103" s="153"/>
      <c r="AS103" s="7"/>
      <c r="AT103" s="7"/>
      <c r="AU103" s="7"/>
      <c r="AV103" s="7"/>
      <c r="AW103" s="7"/>
      <c r="AX103" s="7"/>
      <c r="AY103" s="7"/>
      <c r="AZ103" s="7"/>
      <c r="BA103" s="7"/>
      <c r="BB103" s="7"/>
      <c r="BC103" s="7"/>
      <c r="BD103" s="7"/>
      <c r="BE103" s="154"/>
      <c r="BF103" s="154"/>
      <c r="BG103" s="7"/>
      <c r="BH103" s="154"/>
      <c r="BI103" s="154"/>
      <c r="BJ103" s="154"/>
      <c r="BK103" s="154"/>
      <c r="BL103" s="154"/>
      <c r="BM103" s="154"/>
      <c r="BN103" s="7"/>
      <c r="BO103" s="7"/>
      <c r="BP103" s="7"/>
      <c r="BQ103" s="7"/>
      <c r="BR103" s="154"/>
      <c r="BS103" s="154"/>
      <c r="BT103" s="7"/>
      <c r="BU103" s="154"/>
      <c r="BV103" s="154"/>
      <c r="BW103" s="154"/>
      <c r="BX103" s="154"/>
      <c r="BY103" s="154"/>
      <c r="BZ103" s="154"/>
      <c r="CA103" s="7"/>
      <c r="CB103" s="7"/>
      <c r="CC103" s="7"/>
      <c r="CD103" s="7"/>
      <c r="CE103" s="154"/>
      <c r="CF103" s="154"/>
      <c r="CG103" s="7"/>
      <c r="CH103" s="154"/>
      <c r="CI103" s="154"/>
      <c r="CJ103" s="154"/>
      <c r="CK103" s="154"/>
      <c r="CL103" s="154"/>
      <c r="CM103" s="154"/>
      <c r="CN103" s="7"/>
      <c r="CO103" s="7"/>
      <c r="CP103" s="7"/>
      <c r="CQ103" s="7"/>
      <c r="CR103" s="154"/>
      <c r="CS103" s="154"/>
      <c r="CT103" s="7"/>
      <c r="CU103" s="154"/>
      <c r="CV103" s="154"/>
      <c r="CW103" s="154"/>
      <c r="CX103" s="154"/>
      <c r="CY103" s="154"/>
      <c r="CZ103" s="154"/>
      <c r="DA103" s="7"/>
      <c r="DB103" s="7"/>
      <c r="DC103" s="7"/>
      <c r="DD103" s="7"/>
      <c r="DE103" s="154"/>
      <c r="DF103" s="154"/>
      <c r="DG103" s="7"/>
      <c r="DH103" s="154"/>
      <c r="DI103" s="154"/>
      <c r="DJ103" s="154"/>
      <c r="DK103" s="154"/>
      <c r="DL103" s="154"/>
      <c r="DM103" s="154"/>
      <c r="DN103" s="7"/>
      <c r="DO103" s="7"/>
      <c r="DP103" s="7"/>
      <c r="DQ103" s="7"/>
      <c r="DR103" s="154" t="str">
        <f>IF('⑤案件貼り付けシート(E6~→A2へ縦横替えで）'!FC99="","",'⑤案件貼り付けシート(E6~→A2へ縦横替えで）'!FC99)</f>
        <v/>
      </c>
      <c r="DS103" s="154" t="str">
        <f>IF('⑤案件貼り付けシート(E6~→A2へ縦横替えで）'!FD99="","",'⑤案件貼り付けシート(E6~→A2へ縦横替えで）'!FD99)</f>
        <v/>
      </c>
      <c r="DT103" s="7" t="str" cm="1">
        <f t="array" ref="DT103">IF('⑤案件貼り付けシート(E6~→A2へ縦横替えで）'!FE99="","",_xlfn.IFS('⑤案件貼り付けシート(E6~→A2へ縦横替えで）'!FE99="固定",1,'⑤案件貼り付けシート(E6~→A2へ縦横替えで）'!FE99="流動",2,'⑤案件貼り付けシート(E6~→A2へ縦横替えで）'!FE99="対象外",""))</f>
        <v/>
      </c>
      <c r="DU103" s="154" t="str">
        <f>IF('⑤案件貼り付けシート(E6~→A2へ縦横替えで）'!$FE99="固定",IF('⑤案件貼り付けシート(E6~→A2へ縦横替えで）'!FF99="","",'⑤案件貼り付けシート(E6~→A2へ縦横替えで）'!FF99),"")</f>
        <v/>
      </c>
      <c r="DV103" s="154" t="str">
        <f>IF('⑤案件貼り付けシート(E6~→A2へ縦横替えで）'!$FE99="固定",IF('⑤案件貼り付けシート(E6~→A2へ縦横替えで）'!FG99="","",'⑤案件貼り付けシート(E6~→A2へ縦横替えで）'!FG99),"")</f>
        <v/>
      </c>
      <c r="DW103" s="154" t="str">
        <f>IF('⑤案件貼り付けシート(E6~→A2へ縦横替えで）'!$FE99="固定",IF('⑤案件貼り付けシート(E6~→A2へ縦横替えで）'!FH99="","",'⑤案件貼り付けシート(E6~→A2へ縦横替えで）'!FH99),"")</f>
        <v/>
      </c>
      <c r="DX103" s="154" t="str">
        <f>IF('⑤案件貼り付けシート(E6~→A2へ縦横替えで）'!$FE99="固定",IF('⑤案件貼り付けシート(E6~→A2へ縦横替えで）'!FI99="","",'⑤案件貼り付けシート(E6~→A2へ縦横替えで）'!FI99),"")</f>
        <v/>
      </c>
      <c r="DY103" s="154" t="str">
        <f>IF('⑤案件貼り付けシート(E6~→A2へ縦横替えで）'!$FE99="固定",IF('⑤案件貼り付けシート(E6~→A2へ縦横替えで）'!FJ99="","",'⑤案件貼り付けシート(E6~→A2へ縦横替えで）'!FJ99),"")</f>
        <v/>
      </c>
      <c r="DZ103" s="154" t="str">
        <f>IF('⑤案件貼り付けシート(E6~→A2へ縦横替えで）'!$FE99="固定",IF('⑤案件貼り付けシート(E6~→A2へ縦横替えで）'!FK99="","",'⑤案件貼り付けシート(E6~→A2へ縦横替えで）'!FK99),"")</f>
        <v/>
      </c>
      <c r="EA103" s="7" t="str">
        <f>IF('⑤案件貼り付けシート(E6~→A2へ縦横替えで）'!$FE99="固定",IF('⑤案件貼り付けシート(E6~→A2へ縦横替えで）'!FL99="","",'⑤案件貼り付けシート(E6~→A2へ縦横替えで）'!FL99),"")</f>
        <v/>
      </c>
      <c r="EB103" s="7" t="str">
        <f>IF('⑤案件貼り付けシート(E6~→A2へ縦横替えで）'!FM99="","",'⑤案件貼り付けシート(E6~→A2へ縦横替えで）'!FM99)</f>
        <v/>
      </c>
      <c r="EC103" s="7" t="str">
        <f>IF('⑤案件貼り付けシート(E6~→A2へ縦横替えで）'!FN99="","",'⑤案件貼り付けシート(E6~→A2へ縦横替えで）'!FN99)</f>
        <v/>
      </c>
      <c r="ED103" s="7" t="str">
        <f>IF('⑤案件貼り付けシート(E6~→A2へ縦横替えで）'!FO99="","",'⑤案件貼り付けシート(E6~→A2へ縦横替えで）'!FO99)</f>
        <v/>
      </c>
      <c r="EE103" s="154" t="str">
        <f>IF('⑤案件貼り付けシート(E6~→A2へ縦横替えで）'!FQ99="","",'⑤案件貼り付けシート(E6~→A2へ縦横替えで）'!FQ99)</f>
        <v/>
      </c>
      <c r="EF103" s="154" t="str">
        <f>IF('⑤案件貼り付けシート(E6~→A2へ縦横替えで）'!FR99="","",'⑤案件貼り付けシート(E6~→A2へ縦横替えで）'!FR99)</f>
        <v/>
      </c>
      <c r="EG103" s="7" t="str" cm="1">
        <f t="array" ref="EG103">IF('⑤案件貼り付けシート(E6~→A2へ縦横替えで）'!FS99="","",_xlfn.IFS('⑤案件貼り付けシート(E6~→A2へ縦横替えで）'!FS99="固定",1,'⑤案件貼り付けシート(E6~→A2へ縦横替えで）'!FS99="流動",2,'⑤案件貼り付けシート(E6~→A2へ縦横替えで）'!FS99="対象外",""))</f>
        <v/>
      </c>
      <c r="EH103" s="154" t="str">
        <f>IF('⑤案件貼り付けシート(E6~→A2へ縦横替えで）'!$FS99="固定",IF('⑤案件貼り付けシート(E6~→A2へ縦横替えで）'!FT99="","",'⑤案件貼り付けシート(E6~→A2へ縦横替えで）'!FT99),"")</f>
        <v/>
      </c>
      <c r="EI103" s="154" t="str">
        <f>IF('⑤案件貼り付けシート(E6~→A2へ縦横替えで）'!$FS99="固定",IF('⑤案件貼り付けシート(E6~→A2へ縦横替えで）'!FU99="","",'⑤案件貼り付けシート(E6~→A2へ縦横替えで）'!FU99),"")</f>
        <v/>
      </c>
      <c r="EJ103" s="154" t="str">
        <f>IF('⑤案件貼り付けシート(E6~→A2へ縦横替えで）'!$FS99="固定",IF('⑤案件貼り付けシート(E6~→A2へ縦横替えで）'!FV99="","",'⑤案件貼り付けシート(E6~→A2へ縦横替えで）'!FV99),"")</f>
        <v/>
      </c>
      <c r="EK103" s="154" t="str">
        <f>IF('⑤案件貼り付けシート(E6~→A2へ縦横替えで）'!$FS99="固定",IF('⑤案件貼り付けシート(E6~→A2へ縦横替えで）'!FW99="","",'⑤案件貼り付けシート(E6~→A2へ縦横替えで）'!FW99),"")</f>
        <v/>
      </c>
      <c r="EL103" s="154" t="str">
        <f>IF('⑤案件貼り付けシート(E6~→A2へ縦横替えで）'!$FS99="固定",IF('⑤案件貼り付けシート(E6~→A2へ縦横替えで）'!FX99="","",'⑤案件貼り付けシート(E6~→A2へ縦横替えで）'!FX99),"")</f>
        <v/>
      </c>
      <c r="EM103" s="154" t="str">
        <f>IF('⑤案件貼り付けシート(E6~→A2へ縦横替えで）'!$FS99="固定",IF('⑤案件貼り付けシート(E6~→A2へ縦横替えで）'!FY99="","",'⑤案件貼り付けシート(E6~→A2へ縦横替えで）'!FY99),"")</f>
        <v/>
      </c>
      <c r="EN103" s="7" t="str">
        <f>IF('⑤案件貼り付けシート(E6~→A2へ縦横替えで）'!$FS99="固定",IF('⑤案件貼り付けシート(E6~→A2へ縦横替えで）'!FZ99="","",'⑤案件貼り付けシート(E6~→A2へ縦横替えで）'!FZ99),"")</f>
        <v/>
      </c>
      <c r="EO103" s="7" t="str">
        <f>IF('⑤案件貼り付けシート(E6~→A2へ縦横替えで）'!GA99="","",'⑤案件貼り付けシート(E6~→A2へ縦横替えで）'!GA99)</f>
        <v/>
      </c>
      <c r="EP103" s="7" t="str">
        <f>IF('⑤案件貼り付けシート(E6~→A2へ縦横替えで）'!GB99="","",'⑤案件貼り付けシート(E6~→A2へ縦横替えで）'!GB99)</f>
        <v/>
      </c>
      <c r="EQ103" s="7" t="str">
        <f>IF('⑤案件貼り付けシート(E6~→A2へ縦横替えで）'!GC99="","",'⑤案件貼り付けシート(E6~→A2へ縦横替えで）'!GC99)</f>
        <v/>
      </c>
      <c r="ER103" s="154" t="str">
        <f>IF('⑤案件貼り付けシート(E6~→A2へ縦横替えで）'!GE99="","",'⑤案件貼り付けシート(E6~→A2へ縦横替えで）'!GE99)</f>
        <v/>
      </c>
      <c r="ES103" s="154" t="str">
        <f>IF('⑤案件貼り付けシート(E6~→A2へ縦横替えで）'!GF99="","",'⑤案件貼り付けシート(E6~→A2へ縦横替えで）'!GF99)</f>
        <v/>
      </c>
      <c r="ET103" s="7" t="str" cm="1">
        <f t="array" ref="ET103">IF('⑤案件貼り付けシート(E6~→A2へ縦横替えで）'!GG99="","",_xlfn.IFS('⑤案件貼り付けシート(E6~→A2へ縦横替えで）'!GG99="固定",1,'⑤案件貼り付けシート(E6~→A2へ縦横替えで）'!GG99="流動",2,'⑤案件貼り付けシート(E6~→A2へ縦横替えで）'!GG99="対象外",""))</f>
        <v/>
      </c>
      <c r="EU103" s="154" t="str">
        <f>IF('⑤案件貼り付けシート(E6~→A2へ縦横替えで）'!$GG99="固定",IF('⑤案件貼り付けシート(E6~→A2へ縦横替えで）'!GH99="","",'⑤案件貼り付けシート(E6~→A2へ縦横替えで）'!GH99),"")</f>
        <v/>
      </c>
      <c r="EV103" s="154" t="str">
        <f>IF('⑤案件貼り付けシート(E6~→A2へ縦横替えで）'!$GG99="固定",IF('⑤案件貼り付けシート(E6~→A2へ縦横替えで）'!GI99="","",'⑤案件貼り付けシート(E6~→A2へ縦横替えで）'!GI99),"")</f>
        <v/>
      </c>
      <c r="EW103" s="154" t="str">
        <f>IF('⑤案件貼り付けシート(E6~→A2へ縦横替えで）'!$GG99="固定",IF('⑤案件貼り付けシート(E6~→A2へ縦横替えで）'!GJ99="","",'⑤案件貼り付けシート(E6~→A2へ縦横替えで）'!GJ99),"")</f>
        <v/>
      </c>
      <c r="EX103" s="154" t="str">
        <f>IF('⑤案件貼り付けシート(E6~→A2へ縦横替えで）'!$GG99="固定",IF('⑤案件貼り付けシート(E6~→A2へ縦横替えで）'!GK99="","",'⑤案件貼り付けシート(E6~→A2へ縦横替えで）'!GK99),"")</f>
        <v/>
      </c>
      <c r="EY103" s="154" t="str">
        <f>IF('⑤案件貼り付けシート(E6~→A2へ縦横替えで）'!$GG99="固定",IF('⑤案件貼り付けシート(E6~→A2へ縦横替えで）'!GL99="","",'⑤案件貼り付けシート(E6~→A2へ縦横替えで）'!GL99),"")</f>
        <v/>
      </c>
      <c r="EZ103" s="154" t="str">
        <f>IF('⑤案件貼り付けシート(E6~→A2へ縦横替えで）'!$GG99="固定",IF('⑤案件貼り付けシート(E6~→A2へ縦横替えで）'!GM99="","",'⑤案件貼り付けシート(E6~→A2へ縦横替えで）'!GM99),"")</f>
        <v/>
      </c>
      <c r="FA103" s="7" t="str">
        <f>IF('⑤案件貼り付けシート(E6~→A2へ縦横替えで）'!$GG99="固定",IF('⑤案件貼り付けシート(E6~→A2へ縦横替えで）'!GN99="","",'⑤案件貼り付けシート(E6~→A2へ縦横替えで）'!GN99),"")</f>
        <v/>
      </c>
      <c r="FB103" s="7" t="str">
        <f>IF('⑤案件貼り付けシート(E6~→A2へ縦横替えで）'!GO99="","",'⑤案件貼り付けシート(E6~→A2へ縦横替えで）'!GO99)</f>
        <v/>
      </c>
      <c r="FC103" s="7" t="str">
        <f>IF('⑤案件貼り付けシート(E6~→A2へ縦横替えで）'!GP99="","",'⑤案件貼り付けシート(E6~→A2へ縦横替えで）'!GP99)</f>
        <v/>
      </c>
      <c r="FD103" s="7" t="str">
        <f>IF('⑤案件貼り付けシート(E6~→A2へ縦横替えで）'!GQ99="","",'⑤案件貼り付けシート(E6~→A2へ縦横替えで）'!GQ99)</f>
        <v/>
      </c>
      <c r="FE103" s="154" t="str">
        <f>IF('⑤案件貼り付けシート(E6~→A2へ縦横替えで）'!GS99="","",'⑤案件貼り付けシート(E6~→A2へ縦横替えで）'!GS99)</f>
        <v/>
      </c>
      <c r="FF103" s="154" t="str">
        <f>IF('⑤案件貼り付けシート(E6~→A2へ縦横替えで）'!GT99="","",'⑤案件貼り付けシート(E6~→A2へ縦横替えで）'!GT99)</f>
        <v/>
      </c>
      <c r="FG103" s="7" t="str" cm="1">
        <f t="array" ref="FG103">IF('⑤案件貼り付けシート(E6~→A2へ縦横替えで）'!GU99="","",_xlfn.IFS('⑤案件貼り付けシート(E6~→A2へ縦横替えで）'!GU99="固定",1,'⑤案件貼り付けシート(E6~→A2へ縦横替えで）'!GU99="流動",2,'⑤案件貼り付けシート(E6~→A2へ縦横替えで）'!GU99="対象外",""))</f>
        <v/>
      </c>
      <c r="FH103" s="154" t="str">
        <f>IF('⑤案件貼り付けシート(E6~→A2へ縦横替えで）'!$GU99="固定",IF('⑤案件貼り付けシート(E6~→A2へ縦横替えで）'!GV99="","",'⑤案件貼り付けシート(E6~→A2へ縦横替えで）'!GV99),"")</f>
        <v/>
      </c>
      <c r="FI103" s="154" t="str">
        <f>IF('⑤案件貼り付けシート(E6~→A2へ縦横替えで）'!$GU99="固定",IF('⑤案件貼り付けシート(E6~→A2へ縦横替えで）'!GW99="","",'⑤案件貼り付けシート(E6~→A2へ縦横替えで）'!GW99),"")</f>
        <v/>
      </c>
      <c r="FJ103" s="154" t="str">
        <f>IF('⑤案件貼り付けシート(E6~→A2へ縦横替えで）'!$GU99="固定",IF('⑤案件貼り付けシート(E6~→A2へ縦横替えで）'!GX99="","",'⑤案件貼り付けシート(E6~→A2へ縦横替えで）'!GX99),"")</f>
        <v/>
      </c>
      <c r="FK103" s="154" t="str">
        <f>IF('⑤案件貼り付けシート(E6~→A2へ縦横替えで）'!$GU99="固定",IF('⑤案件貼り付けシート(E6~→A2へ縦横替えで）'!GY99="","",'⑤案件貼り付けシート(E6~→A2へ縦横替えで）'!GY99),"")</f>
        <v/>
      </c>
      <c r="FL103" s="154" t="str">
        <f>IF('⑤案件貼り付けシート(E6~→A2へ縦横替えで）'!$GU99="固定",IF('⑤案件貼り付けシート(E6~→A2へ縦横替えで）'!GZ99="","",'⑤案件貼り付けシート(E6~→A2へ縦横替えで）'!GZ99),"")</f>
        <v/>
      </c>
      <c r="FM103" s="154" t="str">
        <f>IF('⑤案件貼り付けシート(E6~→A2へ縦横替えで）'!$GU99="固定",IF('⑤案件貼り付けシート(E6~→A2へ縦横替えで）'!HA99="","",'⑤案件貼り付けシート(E6~→A2へ縦横替えで）'!HA99),"")</f>
        <v/>
      </c>
      <c r="FN103" s="7" t="str">
        <f>IF('⑤案件貼り付けシート(E6~→A2へ縦横替えで）'!$GU99="固定",IF('⑤案件貼り付けシート(E6~→A2へ縦横替えで）'!HB99="","",'⑤案件貼り付けシート(E6~→A2へ縦横替えで）'!HB99),"")</f>
        <v/>
      </c>
      <c r="FO103" s="7" t="str">
        <f>IF('⑤案件貼り付けシート(E6~→A2へ縦横替えで）'!HC99="","",'⑤案件貼り付けシート(E6~→A2へ縦横替えで）'!HC99)</f>
        <v/>
      </c>
      <c r="FP103" s="7" t="str">
        <f>IF('⑤案件貼り付けシート(E6~→A2へ縦横替えで）'!HD99="","",'⑤案件貼り付けシート(E6~→A2へ縦横替えで）'!HD99)</f>
        <v/>
      </c>
      <c r="FQ103" s="7" t="str">
        <f>IF('⑤案件貼り付けシート(E6~→A2へ縦横替えで）'!HE99="","",'⑤案件貼り付けシート(E6~→A2へ縦横替えで）'!HE99)</f>
        <v/>
      </c>
      <c r="FR103" s="154" t="str">
        <f>IF('⑤案件貼り付けシート(E6~→A2へ縦横替えで）'!HG99="","",'⑤案件貼り付けシート(E6~→A2へ縦横替えで）'!HG99)</f>
        <v/>
      </c>
      <c r="FS103" s="154" t="str">
        <f>IF('⑤案件貼り付けシート(E6~→A2へ縦横替えで）'!HH99="","",'⑤案件貼り付けシート(E6~→A2へ縦横替えで）'!HH99)</f>
        <v/>
      </c>
      <c r="FT103" s="7" t="str" cm="1">
        <f t="array" ref="FT103">IF('⑤案件貼り付けシート(E6~→A2へ縦横替えで）'!HI99="","",_xlfn.IFS('⑤案件貼り付けシート(E6~→A2へ縦横替えで）'!HI99="固定",1,'⑤案件貼り付けシート(E6~→A2へ縦横替えで）'!HI99="流動",2,'⑤案件貼り付けシート(E6~→A2へ縦横替えで）'!HI99="対象外",""))</f>
        <v/>
      </c>
      <c r="FU103" s="154" t="str">
        <f>IF('⑤案件貼り付けシート(E6~→A2へ縦横替えで）'!$HI99="固定",IF('⑤案件貼り付けシート(E6~→A2へ縦横替えで）'!HJ99="","",'⑤案件貼り付けシート(E6~→A2へ縦横替えで）'!HJ99),"")</f>
        <v/>
      </c>
      <c r="FV103" s="154" t="str">
        <f>IF('⑤案件貼り付けシート(E6~→A2へ縦横替えで）'!$HI99="固定",IF('⑤案件貼り付けシート(E6~→A2へ縦横替えで）'!HK99="","",'⑤案件貼り付けシート(E6~→A2へ縦横替えで）'!HK99),"")</f>
        <v/>
      </c>
      <c r="FW103" s="154" t="str">
        <f>IF('⑤案件貼り付けシート(E6~→A2へ縦横替えで）'!$HI99="固定",IF('⑤案件貼り付けシート(E6~→A2へ縦横替えで）'!HL99="","",'⑤案件貼り付けシート(E6~→A2へ縦横替えで）'!HL99),"")</f>
        <v/>
      </c>
      <c r="FX103" s="154" t="str">
        <f>IF('⑤案件貼り付けシート(E6~→A2へ縦横替えで）'!$HI99="固定",IF('⑤案件貼り付けシート(E6~→A2へ縦横替えで）'!HM99="","",'⑤案件貼り付けシート(E6~→A2へ縦横替えで）'!HM99),"")</f>
        <v/>
      </c>
      <c r="FY103" s="154" t="str">
        <f>IF('⑤案件貼り付けシート(E6~→A2へ縦横替えで）'!$HI99="固定",IF('⑤案件貼り付けシート(E6~→A2へ縦横替えで）'!HN99="","",'⑤案件貼り付けシート(E6~→A2へ縦横替えで）'!HN99),"")</f>
        <v/>
      </c>
      <c r="FZ103" s="154" t="str">
        <f>IF('⑤案件貼り付けシート(E6~→A2へ縦横替えで）'!$HI99="固定",IF('⑤案件貼り付けシート(E6~→A2へ縦横替えで）'!HO99="","",'⑤案件貼り付けシート(E6~→A2へ縦横替えで）'!HO99),"")</f>
        <v/>
      </c>
      <c r="GA103" s="7" t="str">
        <f>IF('⑤案件貼り付けシート(E6~→A2へ縦横替えで）'!$HI99="固定",IF('⑤案件貼り付けシート(E6~→A2へ縦横替えで）'!HP99="","",'⑤案件貼り付けシート(E6~→A2へ縦横替えで）'!HP99),"")</f>
        <v/>
      </c>
      <c r="GB103" s="7" t="str">
        <f>IF('⑤案件貼り付けシート(E6~→A2へ縦横替えで）'!HQ99="","",'⑤案件貼り付けシート(E6~→A2へ縦横替えで）'!HQ99)</f>
        <v/>
      </c>
      <c r="GC103" s="7" t="str">
        <f>IF('⑤案件貼り付けシート(E6~→A2へ縦横替えで）'!HR99="","",'⑤案件貼り付けシート(E6~→A2へ縦横替えで）'!HR99)</f>
        <v/>
      </c>
      <c r="GD103" s="7" t="str">
        <f>IF('⑤案件貼り付けシート(E6~→A2へ縦横替えで）'!HS99="","",'⑤案件貼り付けシート(E6~→A2へ縦横替えで）'!HS99)</f>
        <v/>
      </c>
      <c r="GE103" s="7"/>
      <c r="GF103" s="7"/>
      <c r="GG103" s="7"/>
      <c r="GH103" s="7"/>
      <c r="GI103" s="7"/>
      <c r="GJ103" s="7"/>
      <c r="GK103" s="7"/>
      <c r="GL103" s="7"/>
      <c r="GM103" s="48"/>
      <c r="GN103" s="7"/>
      <c r="GO103" s="7"/>
      <c r="GP103" s="7"/>
      <c r="GQ103" s="7"/>
      <c r="GR103" s="48"/>
      <c r="GS103" s="48"/>
      <c r="GT103" s="48"/>
      <c r="GU103" s="48"/>
      <c r="GV103" s="48"/>
    </row>
    <row r="104" spans="1:204">
      <c r="A104" s="7"/>
      <c r="B104" s="7"/>
      <c r="C104" s="7"/>
      <c r="D104" s="48"/>
      <c r="E104" s="7"/>
      <c r="F104" s="7"/>
      <c r="G104" s="7"/>
      <c r="H104" s="7"/>
      <c r="I104" s="7"/>
      <c r="J104" s="7"/>
      <c r="K104" s="7"/>
      <c r="L104" s="7"/>
      <c r="M104" s="7"/>
      <c r="N104" s="7"/>
      <c r="O104" s="7"/>
      <c r="P104" s="7"/>
      <c r="Q104" s="7"/>
      <c r="R104" s="7"/>
      <c r="S104" s="7"/>
      <c r="T104" s="7"/>
      <c r="U104" s="7"/>
      <c r="V104" s="7"/>
      <c r="W104" s="7"/>
      <c r="X104" s="7"/>
      <c r="Y104" s="7"/>
      <c r="Z104" s="7"/>
      <c r="AA104" s="7"/>
      <c r="AB104" s="7"/>
      <c r="AC104" s="7"/>
      <c r="AD104" s="7"/>
      <c r="AE104" s="7"/>
      <c r="AF104" s="7"/>
      <c r="AG104" s="7"/>
      <c r="AH104" s="7"/>
      <c r="AI104" s="13"/>
      <c r="AJ104" s="13"/>
      <c r="AK104" s="7"/>
      <c r="AL104" s="7"/>
      <c r="AM104" s="7"/>
      <c r="AN104" s="7"/>
      <c r="AO104" s="7"/>
      <c r="AP104" s="7"/>
      <c r="AQ104" s="7"/>
      <c r="AR104" s="153"/>
      <c r="AS104" s="7"/>
      <c r="AT104" s="7"/>
      <c r="AU104" s="7"/>
      <c r="AV104" s="7"/>
      <c r="AW104" s="7"/>
      <c r="AX104" s="7"/>
      <c r="AY104" s="7"/>
      <c r="AZ104" s="7"/>
      <c r="BA104" s="7"/>
      <c r="BB104" s="7"/>
      <c r="BC104" s="7"/>
      <c r="BD104" s="7"/>
      <c r="BE104" s="154"/>
      <c r="BF104" s="154"/>
      <c r="BG104" s="7"/>
      <c r="BH104" s="154"/>
      <c r="BI104" s="154"/>
      <c r="BJ104" s="154"/>
      <c r="BK104" s="154"/>
      <c r="BL104" s="154"/>
      <c r="BM104" s="154"/>
      <c r="BN104" s="7"/>
      <c r="BO104" s="7"/>
      <c r="BP104" s="7"/>
      <c r="BQ104" s="7"/>
      <c r="BR104" s="154"/>
      <c r="BS104" s="154"/>
      <c r="BT104" s="7"/>
      <c r="BU104" s="154"/>
      <c r="BV104" s="154"/>
      <c r="BW104" s="154"/>
      <c r="BX104" s="154"/>
      <c r="BY104" s="154"/>
      <c r="BZ104" s="154"/>
      <c r="CA104" s="7"/>
      <c r="CB104" s="7"/>
      <c r="CC104" s="7"/>
      <c r="CD104" s="7"/>
      <c r="CE104" s="154"/>
      <c r="CF104" s="154"/>
      <c r="CG104" s="7"/>
      <c r="CH104" s="154"/>
      <c r="CI104" s="154"/>
      <c r="CJ104" s="154"/>
      <c r="CK104" s="154"/>
      <c r="CL104" s="154"/>
      <c r="CM104" s="154"/>
      <c r="CN104" s="7"/>
      <c r="CO104" s="7"/>
      <c r="CP104" s="7"/>
      <c r="CQ104" s="7"/>
      <c r="CR104" s="154"/>
      <c r="CS104" s="154"/>
      <c r="CT104" s="7"/>
      <c r="CU104" s="154"/>
      <c r="CV104" s="154"/>
      <c r="CW104" s="154"/>
      <c r="CX104" s="154"/>
      <c r="CY104" s="154"/>
      <c r="CZ104" s="154"/>
      <c r="DA104" s="7"/>
      <c r="DB104" s="7"/>
      <c r="DC104" s="7"/>
      <c r="DD104" s="7"/>
      <c r="DE104" s="154"/>
      <c r="DF104" s="154"/>
      <c r="DG104" s="7"/>
      <c r="DH104" s="154"/>
      <c r="DI104" s="154"/>
      <c r="DJ104" s="154"/>
      <c r="DK104" s="154"/>
      <c r="DL104" s="154"/>
      <c r="DM104" s="154"/>
      <c r="DN104" s="7"/>
      <c r="DO104" s="7"/>
      <c r="DP104" s="7"/>
      <c r="DQ104" s="7"/>
      <c r="DR104" s="154" t="str">
        <f>IF('⑤案件貼り付けシート(E6~→A2へ縦横替えで）'!FC100="","",'⑤案件貼り付けシート(E6~→A2へ縦横替えで）'!FC100)</f>
        <v/>
      </c>
      <c r="DS104" s="154" t="str">
        <f>IF('⑤案件貼り付けシート(E6~→A2へ縦横替えで）'!FD100="","",'⑤案件貼り付けシート(E6~→A2へ縦横替えで）'!FD100)</f>
        <v/>
      </c>
      <c r="DT104" s="7" t="str" cm="1">
        <f t="array" ref="DT104">IF('⑤案件貼り付けシート(E6~→A2へ縦横替えで）'!FE100="","",_xlfn.IFS('⑤案件貼り付けシート(E6~→A2へ縦横替えで）'!FE100="固定",1,'⑤案件貼り付けシート(E6~→A2へ縦横替えで）'!FE100="流動",2,'⑤案件貼り付けシート(E6~→A2へ縦横替えで）'!FE100="対象外",""))</f>
        <v/>
      </c>
      <c r="DU104" s="154" t="str">
        <f>IF('⑤案件貼り付けシート(E6~→A2へ縦横替えで）'!$FE100="固定",IF('⑤案件貼り付けシート(E6~→A2へ縦横替えで）'!FF100="","",'⑤案件貼り付けシート(E6~→A2へ縦横替えで）'!FF100),"")</f>
        <v/>
      </c>
      <c r="DV104" s="154" t="str">
        <f>IF('⑤案件貼り付けシート(E6~→A2へ縦横替えで）'!$FE100="固定",IF('⑤案件貼り付けシート(E6~→A2へ縦横替えで）'!FG100="","",'⑤案件貼り付けシート(E6~→A2へ縦横替えで）'!FG100),"")</f>
        <v/>
      </c>
      <c r="DW104" s="154" t="str">
        <f>IF('⑤案件貼り付けシート(E6~→A2へ縦横替えで）'!$FE100="固定",IF('⑤案件貼り付けシート(E6~→A2へ縦横替えで）'!FH100="","",'⑤案件貼り付けシート(E6~→A2へ縦横替えで）'!FH100),"")</f>
        <v/>
      </c>
      <c r="DX104" s="154" t="str">
        <f>IF('⑤案件貼り付けシート(E6~→A2へ縦横替えで）'!$FE100="固定",IF('⑤案件貼り付けシート(E6~→A2へ縦横替えで）'!FI100="","",'⑤案件貼り付けシート(E6~→A2へ縦横替えで）'!FI100),"")</f>
        <v/>
      </c>
      <c r="DY104" s="154" t="str">
        <f>IF('⑤案件貼り付けシート(E6~→A2へ縦横替えで）'!$FE100="固定",IF('⑤案件貼り付けシート(E6~→A2へ縦横替えで）'!FJ100="","",'⑤案件貼り付けシート(E6~→A2へ縦横替えで）'!FJ100),"")</f>
        <v/>
      </c>
      <c r="DZ104" s="154" t="str">
        <f>IF('⑤案件貼り付けシート(E6~→A2へ縦横替えで）'!$FE100="固定",IF('⑤案件貼り付けシート(E6~→A2へ縦横替えで）'!FK100="","",'⑤案件貼り付けシート(E6~→A2へ縦横替えで）'!FK100),"")</f>
        <v/>
      </c>
      <c r="EA104" s="7" t="str">
        <f>IF('⑤案件貼り付けシート(E6~→A2へ縦横替えで）'!$FE100="固定",IF('⑤案件貼り付けシート(E6~→A2へ縦横替えで）'!FL100="","",'⑤案件貼り付けシート(E6~→A2へ縦横替えで）'!FL100),"")</f>
        <v/>
      </c>
      <c r="EB104" s="7" t="str">
        <f>IF('⑤案件貼り付けシート(E6~→A2へ縦横替えで）'!FM100="","",'⑤案件貼り付けシート(E6~→A2へ縦横替えで）'!FM100)</f>
        <v/>
      </c>
      <c r="EC104" s="7" t="str">
        <f>IF('⑤案件貼り付けシート(E6~→A2へ縦横替えで）'!FN100="","",'⑤案件貼り付けシート(E6~→A2へ縦横替えで）'!FN100)</f>
        <v/>
      </c>
      <c r="ED104" s="7" t="str">
        <f>IF('⑤案件貼り付けシート(E6~→A2へ縦横替えで）'!FO100="","",'⑤案件貼り付けシート(E6~→A2へ縦横替えで）'!FO100)</f>
        <v/>
      </c>
      <c r="EE104" s="154" t="str">
        <f>IF('⑤案件貼り付けシート(E6~→A2へ縦横替えで）'!FQ100="","",'⑤案件貼り付けシート(E6~→A2へ縦横替えで）'!FQ100)</f>
        <v/>
      </c>
      <c r="EF104" s="154" t="str">
        <f>IF('⑤案件貼り付けシート(E6~→A2へ縦横替えで）'!FR100="","",'⑤案件貼り付けシート(E6~→A2へ縦横替えで）'!FR100)</f>
        <v/>
      </c>
      <c r="EG104" s="7" t="str" cm="1">
        <f t="array" ref="EG104">IF('⑤案件貼り付けシート(E6~→A2へ縦横替えで）'!FS100="","",_xlfn.IFS('⑤案件貼り付けシート(E6~→A2へ縦横替えで）'!FS100="固定",1,'⑤案件貼り付けシート(E6~→A2へ縦横替えで）'!FS100="流動",2,'⑤案件貼り付けシート(E6~→A2へ縦横替えで）'!FS100="対象外",""))</f>
        <v/>
      </c>
      <c r="EH104" s="154" t="str">
        <f>IF('⑤案件貼り付けシート(E6~→A2へ縦横替えで）'!$FS100="固定",IF('⑤案件貼り付けシート(E6~→A2へ縦横替えで）'!FT100="","",'⑤案件貼り付けシート(E6~→A2へ縦横替えで）'!FT100),"")</f>
        <v/>
      </c>
      <c r="EI104" s="154" t="str">
        <f>IF('⑤案件貼り付けシート(E6~→A2へ縦横替えで）'!$FS100="固定",IF('⑤案件貼り付けシート(E6~→A2へ縦横替えで）'!FU100="","",'⑤案件貼り付けシート(E6~→A2へ縦横替えで）'!FU100),"")</f>
        <v/>
      </c>
      <c r="EJ104" s="154" t="str">
        <f>IF('⑤案件貼り付けシート(E6~→A2へ縦横替えで）'!$FS100="固定",IF('⑤案件貼り付けシート(E6~→A2へ縦横替えで）'!FV100="","",'⑤案件貼り付けシート(E6~→A2へ縦横替えで）'!FV100),"")</f>
        <v/>
      </c>
      <c r="EK104" s="154" t="str">
        <f>IF('⑤案件貼り付けシート(E6~→A2へ縦横替えで）'!$FS100="固定",IF('⑤案件貼り付けシート(E6~→A2へ縦横替えで）'!FW100="","",'⑤案件貼り付けシート(E6~→A2へ縦横替えで）'!FW100),"")</f>
        <v/>
      </c>
      <c r="EL104" s="154" t="str">
        <f>IF('⑤案件貼り付けシート(E6~→A2へ縦横替えで）'!$FS100="固定",IF('⑤案件貼り付けシート(E6~→A2へ縦横替えで）'!FX100="","",'⑤案件貼り付けシート(E6~→A2へ縦横替えで）'!FX100),"")</f>
        <v/>
      </c>
      <c r="EM104" s="154" t="str">
        <f>IF('⑤案件貼り付けシート(E6~→A2へ縦横替えで）'!$FS100="固定",IF('⑤案件貼り付けシート(E6~→A2へ縦横替えで）'!FY100="","",'⑤案件貼り付けシート(E6~→A2へ縦横替えで）'!FY100),"")</f>
        <v/>
      </c>
      <c r="EN104" s="7" t="str">
        <f>IF('⑤案件貼り付けシート(E6~→A2へ縦横替えで）'!$FS100="固定",IF('⑤案件貼り付けシート(E6~→A2へ縦横替えで）'!FZ100="","",'⑤案件貼り付けシート(E6~→A2へ縦横替えで）'!FZ100),"")</f>
        <v/>
      </c>
      <c r="EO104" s="7" t="str">
        <f>IF('⑤案件貼り付けシート(E6~→A2へ縦横替えで）'!GA100="","",'⑤案件貼り付けシート(E6~→A2へ縦横替えで）'!GA100)</f>
        <v/>
      </c>
      <c r="EP104" s="7" t="str">
        <f>IF('⑤案件貼り付けシート(E6~→A2へ縦横替えで）'!GB100="","",'⑤案件貼り付けシート(E6~→A2へ縦横替えで）'!GB100)</f>
        <v/>
      </c>
      <c r="EQ104" s="7" t="str">
        <f>IF('⑤案件貼り付けシート(E6~→A2へ縦横替えで）'!GC100="","",'⑤案件貼り付けシート(E6~→A2へ縦横替えで）'!GC100)</f>
        <v/>
      </c>
      <c r="ER104" s="154" t="str">
        <f>IF('⑤案件貼り付けシート(E6~→A2へ縦横替えで）'!GE100="","",'⑤案件貼り付けシート(E6~→A2へ縦横替えで）'!GE100)</f>
        <v/>
      </c>
      <c r="ES104" s="154" t="str">
        <f>IF('⑤案件貼り付けシート(E6~→A2へ縦横替えで）'!GF100="","",'⑤案件貼り付けシート(E6~→A2へ縦横替えで）'!GF100)</f>
        <v/>
      </c>
      <c r="ET104" s="7" t="str" cm="1">
        <f t="array" ref="ET104">IF('⑤案件貼り付けシート(E6~→A2へ縦横替えで）'!GG100="","",_xlfn.IFS('⑤案件貼り付けシート(E6~→A2へ縦横替えで）'!GG100="固定",1,'⑤案件貼り付けシート(E6~→A2へ縦横替えで）'!GG100="流動",2,'⑤案件貼り付けシート(E6~→A2へ縦横替えで）'!GG100="対象外",""))</f>
        <v/>
      </c>
      <c r="EU104" s="154" t="str">
        <f>IF('⑤案件貼り付けシート(E6~→A2へ縦横替えで）'!$GG100="固定",IF('⑤案件貼り付けシート(E6~→A2へ縦横替えで）'!GH100="","",'⑤案件貼り付けシート(E6~→A2へ縦横替えで）'!GH100),"")</f>
        <v/>
      </c>
      <c r="EV104" s="154" t="str">
        <f>IF('⑤案件貼り付けシート(E6~→A2へ縦横替えで）'!$GG100="固定",IF('⑤案件貼り付けシート(E6~→A2へ縦横替えで）'!GI100="","",'⑤案件貼り付けシート(E6~→A2へ縦横替えで）'!GI100),"")</f>
        <v/>
      </c>
      <c r="EW104" s="154" t="str">
        <f>IF('⑤案件貼り付けシート(E6~→A2へ縦横替えで）'!$GG100="固定",IF('⑤案件貼り付けシート(E6~→A2へ縦横替えで）'!GJ100="","",'⑤案件貼り付けシート(E6~→A2へ縦横替えで）'!GJ100),"")</f>
        <v/>
      </c>
      <c r="EX104" s="154" t="str">
        <f>IF('⑤案件貼り付けシート(E6~→A2へ縦横替えで）'!$GG100="固定",IF('⑤案件貼り付けシート(E6~→A2へ縦横替えで）'!GK100="","",'⑤案件貼り付けシート(E6~→A2へ縦横替えで）'!GK100),"")</f>
        <v/>
      </c>
      <c r="EY104" s="154" t="str">
        <f>IF('⑤案件貼り付けシート(E6~→A2へ縦横替えで）'!$GG100="固定",IF('⑤案件貼り付けシート(E6~→A2へ縦横替えで）'!GL100="","",'⑤案件貼り付けシート(E6~→A2へ縦横替えで）'!GL100),"")</f>
        <v/>
      </c>
      <c r="EZ104" s="154" t="str">
        <f>IF('⑤案件貼り付けシート(E6~→A2へ縦横替えで）'!$GG100="固定",IF('⑤案件貼り付けシート(E6~→A2へ縦横替えで）'!GM100="","",'⑤案件貼り付けシート(E6~→A2へ縦横替えで）'!GM100),"")</f>
        <v/>
      </c>
      <c r="FA104" s="7" t="str">
        <f>IF('⑤案件貼り付けシート(E6~→A2へ縦横替えで）'!$GG100="固定",IF('⑤案件貼り付けシート(E6~→A2へ縦横替えで）'!GN100="","",'⑤案件貼り付けシート(E6~→A2へ縦横替えで）'!GN100),"")</f>
        <v/>
      </c>
      <c r="FB104" s="7" t="str">
        <f>IF('⑤案件貼り付けシート(E6~→A2へ縦横替えで）'!GO100="","",'⑤案件貼り付けシート(E6~→A2へ縦横替えで）'!GO100)</f>
        <v/>
      </c>
      <c r="FC104" s="7" t="str">
        <f>IF('⑤案件貼り付けシート(E6~→A2へ縦横替えで）'!GP100="","",'⑤案件貼り付けシート(E6~→A2へ縦横替えで）'!GP100)</f>
        <v/>
      </c>
      <c r="FD104" s="7" t="str">
        <f>IF('⑤案件貼り付けシート(E6~→A2へ縦横替えで）'!GQ100="","",'⑤案件貼り付けシート(E6~→A2へ縦横替えで）'!GQ100)</f>
        <v/>
      </c>
      <c r="FE104" s="154" t="str">
        <f>IF('⑤案件貼り付けシート(E6~→A2へ縦横替えで）'!GS100="","",'⑤案件貼り付けシート(E6~→A2へ縦横替えで）'!GS100)</f>
        <v/>
      </c>
      <c r="FF104" s="154" t="str">
        <f>IF('⑤案件貼り付けシート(E6~→A2へ縦横替えで）'!GT100="","",'⑤案件貼り付けシート(E6~→A2へ縦横替えで）'!GT100)</f>
        <v/>
      </c>
      <c r="FG104" s="7" t="str" cm="1">
        <f t="array" ref="FG104">IF('⑤案件貼り付けシート(E6~→A2へ縦横替えで）'!GU100="","",_xlfn.IFS('⑤案件貼り付けシート(E6~→A2へ縦横替えで）'!GU100="固定",1,'⑤案件貼り付けシート(E6~→A2へ縦横替えで）'!GU100="流動",2,'⑤案件貼り付けシート(E6~→A2へ縦横替えで）'!GU100="対象外",""))</f>
        <v/>
      </c>
      <c r="FH104" s="154" t="str">
        <f>IF('⑤案件貼り付けシート(E6~→A2へ縦横替えで）'!$GU100="固定",IF('⑤案件貼り付けシート(E6~→A2へ縦横替えで）'!GV100="","",'⑤案件貼り付けシート(E6~→A2へ縦横替えで）'!GV100),"")</f>
        <v/>
      </c>
      <c r="FI104" s="154" t="str">
        <f>IF('⑤案件貼り付けシート(E6~→A2へ縦横替えで）'!$GU100="固定",IF('⑤案件貼り付けシート(E6~→A2へ縦横替えで）'!GW100="","",'⑤案件貼り付けシート(E6~→A2へ縦横替えで）'!GW100),"")</f>
        <v/>
      </c>
      <c r="FJ104" s="154" t="str">
        <f>IF('⑤案件貼り付けシート(E6~→A2へ縦横替えで）'!$GU100="固定",IF('⑤案件貼り付けシート(E6~→A2へ縦横替えで）'!GX100="","",'⑤案件貼り付けシート(E6~→A2へ縦横替えで）'!GX100),"")</f>
        <v/>
      </c>
      <c r="FK104" s="154" t="str">
        <f>IF('⑤案件貼り付けシート(E6~→A2へ縦横替えで）'!$GU100="固定",IF('⑤案件貼り付けシート(E6~→A2へ縦横替えで）'!GY100="","",'⑤案件貼り付けシート(E6~→A2へ縦横替えで）'!GY100),"")</f>
        <v/>
      </c>
      <c r="FL104" s="154" t="str">
        <f>IF('⑤案件貼り付けシート(E6~→A2へ縦横替えで）'!$GU100="固定",IF('⑤案件貼り付けシート(E6~→A2へ縦横替えで）'!GZ100="","",'⑤案件貼り付けシート(E6~→A2へ縦横替えで）'!GZ100),"")</f>
        <v/>
      </c>
      <c r="FM104" s="154" t="str">
        <f>IF('⑤案件貼り付けシート(E6~→A2へ縦横替えで）'!$GU100="固定",IF('⑤案件貼り付けシート(E6~→A2へ縦横替えで）'!HA100="","",'⑤案件貼り付けシート(E6~→A2へ縦横替えで）'!HA100),"")</f>
        <v/>
      </c>
      <c r="FN104" s="7" t="str">
        <f>IF('⑤案件貼り付けシート(E6~→A2へ縦横替えで）'!$GU100="固定",IF('⑤案件貼り付けシート(E6~→A2へ縦横替えで）'!HB100="","",'⑤案件貼り付けシート(E6~→A2へ縦横替えで）'!HB100),"")</f>
        <v/>
      </c>
      <c r="FO104" s="7" t="str">
        <f>IF('⑤案件貼り付けシート(E6~→A2へ縦横替えで）'!HC100="","",'⑤案件貼り付けシート(E6~→A2へ縦横替えで）'!HC100)</f>
        <v/>
      </c>
      <c r="FP104" s="7" t="str">
        <f>IF('⑤案件貼り付けシート(E6~→A2へ縦横替えで）'!HD100="","",'⑤案件貼り付けシート(E6~→A2へ縦横替えで）'!HD100)</f>
        <v/>
      </c>
      <c r="FQ104" s="7" t="str">
        <f>IF('⑤案件貼り付けシート(E6~→A2へ縦横替えで）'!HE100="","",'⑤案件貼り付けシート(E6~→A2へ縦横替えで）'!HE100)</f>
        <v/>
      </c>
      <c r="FR104" s="154" t="str">
        <f>IF('⑤案件貼り付けシート(E6~→A2へ縦横替えで）'!HG100="","",'⑤案件貼り付けシート(E6~→A2へ縦横替えで）'!HG100)</f>
        <v/>
      </c>
      <c r="FS104" s="154" t="str">
        <f>IF('⑤案件貼り付けシート(E6~→A2へ縦横替えで）'!HH100="","",'⑤案件貼り付けシート(E6~→A2へ縦横替えで）'!HH100)</f>
        <v/>
      </c>
      <c r="FT104" s="7" t="str" cm="1">
        <f t="array" ref="FT104">IF('⑤案件貼り付けシート(E6~→A2へ縦横替えで）'!HI100="","",_xlfn.IFS('⑤案件貼り付けシート(E6~→A2へ縦横替えで）'!HI100="固定",1,'⑤案件貼り付けシート(E6~→A2へ縦横替えで）'!HI100="流動",2,'⑤案件貼り付けシート(E6~→A2へ縦横替えで）'!HI100="対象外",""))</f>
        <v/>
      </c>
      <c r="FU104" s="154" t="str">
        <f>IF('⑤案件貼り付けシート(E6~→A2へ縦横替えで）'!$HI100="固定",IF('⑤案件貼り付けシート(E6~→A2へ縦横替えで）'!HJ100="","",'⑤案件貼り付けシート(E6~→A2へ縦横替えで）'!HJ100),"")</f>
        <v/>
      </c>
      <c r="FV104" s="154" t="str">
        <f>IF('⑤案件貼り付けシート(E6~→A2へ縦横替えで）'!$HI100="固定",IF('⑤案件貼り付けシート(E6~→A2へ縦横替えで）'!HK100="","",'⑤案件貼り付けシート(E6~→A2へ縦横替えで）'!HK100),"")</f>
        <v/>
      </c>
      <c r="FW104" s="154" t="str">
        <f>IF('⑤案件貼り付けシート(E6~→A2へ縦横替えで）'!$HI100="固定",IF('⑤案件貼り付けシート(E6~→A2へ縦横替えで）'!HL100="","",'⑤案件貼り付けシート(E6~→A2へ縦横替えで）'!HL100),"")</f>
        <v/>
      </c>
      <c r="FX104" s="154" t="str">
        <f>IF('⑤案件貼り付けシート(E6~→A2へ縦横替えで）'!$HI100="固定",IF('⑤案件貼り付けシート(E6~→A2へ縦横替えで）'!HM100="","",'⑤案件貼り付けシート(E6~→A2へ縦横替えで）'!HM100),"")</f>
        <v/>
      </c>
      <c r="FY104" s="154" t="str">
        <f>IF('⑤案件貼り付けシート(E6~→A2へ縦横替えで）'!$HI100="固定",IF('⑤案件貼り付けシート(E6~→A2へ縦横替えで）'!HN100="","",'⑤案件貼り付けシート(E6~→A2へ縦横替えで）'!HN100),"")</f>
        <v/>
      </c>
      <c r="FZ104" s="154" t="str">
        <f>IF('⑤案件貼り付けシート(E6~→A2へ縦横替えで）'!$HI100="固定",IF('⑤案件貼り付けシート(E6~→A2へ縦横替えで）'!HO100="","",'⑤案件貼り付けシート(E6~→A2へ縦横替えで）'!HO100),"")</f>
        <v/>
      </c>
      <c r="GA104" s="7" t="str">
        <f>IF('⑤案件貼り付けシート(E6~→A2へ縦横替えで）'!$HI100="固定",IF('⑤案件貼り付けシート(E6~→A2へ縦横替えで）'!HP100="","",'⑤案件貼り付けシート(E6~→A2へ縦横替えで）'!HP100),"")</f>
        <v/>
      </c>
      <c r="GB104" s="7" t="str">
        <f>IF('⑤案件貼り付けシート(E6~→A2へ縦横替えで）'!HQ100="","",'⑤案件貼り付けシート(E6~→A2へ縦横替えで）'!HQ100)</f>
        <v/>
      </c>
      <c r="GC104" s="7" t="str">
        <f>IF('⑤案件貼り付けシート(E6~→A2へ縦横替えで）'!HR100="","",'⑤案件貼り付けシート(E6~→A2へ縦横替えで）'!HR100)</f>
        <v/>
      </c>
      <c r="GD104" s="7" t="str">
        <f>IF('⑤案件貼り付けシート(E6~→A2へ縦横替えで）'!HS100="","",'⑤案件貼り付けシート(E6~→A2へ縦横替えで）'!HS100)</f>
        <v/>
      </c>
      <c r="GE104" s="7"/>
      <c r="GF104" s="7"/>
      <c r="GG104" s="7"/>
      <c r="GH104" s="7"/>
      <c r="GI104" s="7"/>
      <c r="GJ104" s="7"/>
      <c r="GK104" s="7"/>
      <c r="GL104" s="7"/>
      <c r="GM104" s="48"/>
      <c r="GN104" s="7"/>
      <c r="GO104" s="7"/>
      <c r="GP104" s="7"/>
      <c r="GQ104" s="7"/>
      <c r="GR104" s="48"/>
      <c r="GS104" s="48"/>
      <c r="GT104" s="48"/>
      <c r="GU104" s="48"/>
      <c r="GV104" s="48"/>
    </row>
    <row r="105" spans="1:204">
      <c r="A105" s="7"/>
      <c r="B105" s="7"/>
      <c r="C105" s="7"/>
      <c r="D105" s="48"/>
      <c r="E105" s="7"/>
      <c r="F105" s="7"/>
      <c r="G105" s="7"/>
      <c r="H105" s="7"/>
      <c r="I105" s="7"/>
      <c r="J105" s="7"/>
      <c r="K105" s="7"/>
      <c r="L105" s="7"/>
      <c r="M105" s="7"/>
      <c r="N105" s="7"/>
      <c r="O105" s="7"/>
      <c r="P105" s="7"/>
      <c r="Q105" s="7"/>
      <c r="R105" s="7"/>
      <c r="S105" s="7"/>
      <c r="T105" s="7"/>
      <c r="U105" s="7"/>
      <c r="V105" s="7"/>
      <c r="W105" s="7"/>
      <c r="X105" s="7"/>
      <c r="Y105" s="7"/>
      <c r="Z105" s="7"/>
      <c r="AA105" s="7"/>
      <c r="AB105" s="7"/>
      <c r="AC105" s="7"/>
      <c r="AD105" s="7"/>
      <c r="AE105" s="7"/>
      <c r="AF105" s="7"/>
      <c r="AG105" s="7"/>
      <c r="AH105" s="7"/>
      <c r="AI105" s="13"/>
      <c r="AJ105" s="13"/>
      <c r="AK105" s="7"/>
      <c r="AL105" s="7"/>
      <c r="AM105" s="7"/>
      <c r="AN105" s="7"/>
      <c r="AO105" s="7"/>
      <c r="AP105" s="7"/>
      <c r="AQ105" s="7"/>
      <c r="AR105" s="153"/>
      <c r="AS105" s="7"/>
      <c r="AT105" s="7"/>
      <c r="AU105" s="7"/>
      <c r="AV105" s="7"/>
      <c r="AW105" s="7"/>
      <c r="AX105" s="7"/>
      <c r="AY105" s="7"/>
      <c r="AZ105" s="7"/>
      <c r="BA105" s="7"/>
      <c r="BB105" s="7"/>
      <c r="BC105" s="7"/>
      <c r="BD105" s="7"/>
      <c r="BE105" s="154"/>
      <c r="BF105" s="154"/>
      <c r="BG105" s="7"/>
      <c r="BH105" s="154"/>
      <c r="BI105" s="154"/>
      <c r="BJ105" s="154"/>
      <c r="BK105" s="154"/>
      <c r="BL105" s="154"/>
      <c r="BM105" s="154"/>
      <c r="BN105" s="7"/>
      <c r="BO105" s="7"/>
      <c r="BP105" s="7"/>
      <c r="BQ105" s="7"/>
      <c r="BR105" s="154"/>
      <c r="BS105" s="154"/>
      <c r="BT105" s="7"/>
      <c r="BU105" s="154"/>
      <c r="BV105" s="154"/>
      <c r="BW105" s="154"/>
      <c r="BX105" s="154"/>
      <c r="BY105" s="154"/>
      <c r="BZ105" s="154"/>
      <c r="CA105" s="7"/>
      <c r="CB105" s="7"/>
      <c r="CC105" s="7"/>
      <c r="CD105" s="7"/>
      <c r="CE105" s="154"/>
      <c r="CF105" s="154"/>
      <c r="CG105" s="7"/>
      <c r="CH105" s="154"/>
      <c r="CI105" s="154"/>
      <c r="CJ105" s="154"/>
      <c r="CK105" s="154"/>
      <c r="CL105" s="154"/>
      <c r="CM105" s="154"/>
      <c r="CN105" s="7"/>
      <c r="CO105" s="7"/>
      <c r="CP105" s="7"/>
      <c r="CQ105" s="7"/>
      <c r="CR105" s="154"/>
      <c r="CS105" s="154"/>
      <c r="CT105" s="7"/>
      <c r="CU105" s="154"/>
      <c r="CV105" s="154"/>
      <c r="CW105" s="154"/>
      <c r="CX105" s="154"/>
      <c r="CY105" s="154"/>
      <c r="CZ105" s="154"/>
      <c r="DA105" s="7"/>
      <c r="DB105" s="7"/>
      <c r="DC105" s="7"/>
      <c r="DD105" s="7"/>
      <c r="DE105" s="154"/>
      <c r="DF105" s="154"/>
      <c r="DG105" s="7"/>
      <c r="DH105" s="154"/>
      <c r="DI105" s="154"/>
      <c r="DJ105" s="154"/>
      <c r="DK105" s="154"/>
      <c r="DL105" s="154"/>
      <c r="DM105" s="154"/>
      <c r="DN105" s="7"/>
      <c r="DO105" s="7"/>
      <c r="DP105" s="7"/>
      <c r="DQ105" s="7"/>
      <c r="DR105" s="154" t="str">
        <f>IF('⑤案件貼り付けシート(E6~→A2へ縦横替えで）'!FC101="","",'⑤案件貼り付けシート(E6~→A2へ縦横替えで）'!FC101)</f>
        <v/>
      </c>
      <c r="DS105" s="154" t="str">
        <f>IF('⑤案件貼り付けシート(E6~→A2へ縦横替えで）'!FD101="","",'⑤案件貼り付けシート(E6~→A2へ縦横替えで）'!FD101)</f>
        <v/>
      </c>
      <c r="DT105" s="7" t="str" cm="1">
        <f t="array" ref="DT105">IF('⑤案件貼り付けシート(E6~→A2へ縦横替えで）'!FE101="","",_xlfn.IFS('⑤案件貼り付けシート(E6~→A2へ縦横替えで）'!FE101="固定",1,'⑤案件貼り付けシート(E6~→A2へ縦横替えで）'!FE101="流動",2,'⑤案件貼り付けシート(E6~→A2へ縦横替えで）'!FE101="対象外",""))</f>
        <v/>
      </c>
      <c r="DU105" s="154" t="str">
        <f>IF('⑤案件貼り付けシート(E6~→A2へ縦横替えで）'!$FE101="固定",IF('⑤案件貼り付けシート(E6~→A2へ縦横替えで）'!FF101="","",'⑤案件貼り付けシート(E6~→A2へ縦横替えで）'!FF101),"")</f>
        <v/>
      </c>
      <c r="DV105" s="154" t="str">
        <f>IF('⑤案件貼り付けシート(E6~→A2へ縦横替えで）'!$FE101="固定",IF('⑤案件貼り付けシート(E6~→A2へ縦横替えで）'!FG101="","",'⑤案件貼り付けシート(E6~→A2へ縦横替えで）'!FG101),"")</f>
        <v/>
      </c>
      <c r="DW105" s="154" t="str">
        <f>IF('⑤案件貼り付けシート(E6~→A2へ縦横替えで）'!$FE101="固定",IF('⑤案件貼り付けシート(E6~→A2へ縦横替えで）'!FH101="","",'⑤案件貼り付けシート(E6~→A2へ縦横替えで）'!FH101),"")</f>
        <v/>
      </c>
      <c r="DX105" s="154" t="str">
        <f>IF('⑤案件貼り付けシート(E6~→A2へ縦横替えで）'!$FE101="固定",IF('⑤案件貼り付けシート(E6~→A2へ縦横替えで）'!FI101="","",'⑤案件貼り付けシート(E6~→A2へ縦横替えで）'!FI101),"")</f>
        <v/>
      </c>
      <c r="DY105" s="154" t="str">
        <f>IF('⑤案件貼り付けシート(E6~→A2へ縦横替えで）'!$FE101="固定",IF('⑤案件貼り付けシート(E6~→A2へ縦横替えで）'!FJ101="","",'⑤案件貼り付けシート(E6~→A2へ縦横替えで）'!FJ101),"")</f>
        <v/>
      </c>
      <c r="DZ105" s="154" t="str">
        <f>IF('⑤案件貼り付けシート(E6~→A2へ縦横替えで）'!$FE101="固定",IF('⑤案件貼り付けシート(E6~→A2へ縦横替えで）'!FK101="","",'⑤案件貼り付けシート(E6~→A2へ縦横替えで）'!FK101),"")</f>
        <v/>
      </c>
      <c r="EA105" s="7" t="str">
        <f>IF('⑤案件貼り付けシート(E6~→A2へ縦横替えで）'!$FE101="固定",IF('⑤案件貼り付けシート(E6~→A2へ縦横替えで）'!FL101="","",'⑤案件貼り付けシート(E6~→A2へ縦横替えで）'!FL101),"")</f>
        <v/>
      </c>
      <c r="EB105" s="7" t="str">
        <f>IF('⑤案件貼り付けシート(E6~→A2へ縦横替えで）'!FM101="","",'⑤案件貼り付けシート(E6~→A2へ縦横替えで）'!FM101)</f>
        <v/>
      </c>
      <c r="EC105" s="7" t="str">
        <f>IF('⑤案件貼り付けシート(E6~→A2へ縦横替えで）'!FN101="","",'⑤案件貼り付けシート(E6~→A2へ縦横替えで）'!FN101)</f>
        <v/>
      </c>
      <c r="ED105" s="7" t="str">
        <f>IF('⑤案件貼り付けシート(E6~→A2へ縦横替えで）'!FO101="","",'⑤案件貼り付けシート(E6~→A2へ縦横替えで）'!FO101)</f>
        <v/>
      </c>
      <c r="EE105" s="154" t="str">
        <f>IF('⑤案件貼り付けシート(E6~→A2へ縦横替えで）'!FQ101="","",'⑤案件貼り付けシート(E6~→A2へ縦横替えで）'!FQ101)</f>
        <v/>
      </c>
      <c r="EF105" s="154" t="str">
        <f>IF('⑤案件貼り付けシート(E6~→A2へ縦横替えで）'!FR101="","",'⑤案件貼り付けシート(E6~→A2へ縦横替えで）'!FR101)</f>
        <v/>
      </c>
      <c r="EG105" s="7" t="str" cm="1">
        <f t="array" ref="EG105">IF('⑤案件貼り付けシート(E6~→A2へ縦横替えで）'!FS101="","",_xlfn.IFS('⑤案件貼り付けシート(E6~→A2へ縦横替えで）'!FS101="固定",1,'⑤案件貼り付けシート(E6~→A2へ縦横替えで）'!FS101="流動",2,'⑤案件貼り付けシート(E6~→A2へ縦横替えで）'!FS101="対象外",""))</f>
        <v/>
      </c>
      <c r="EH105" s="154" t="str">
        <f>IF('⑤案件貼り付けシート(E6~→A2へ縦横替えで）'!$FS101="固定",IF('⑤案件貼り付けシート(E6~→A2へ縦横替えで）'!FT101="","",'⑤案件貼り付けシート(E6~→A2へ縦横替えで）'!FT101),"")</f>
        <v/>
      </c>
      <c r="EI105" s="154" t="str">
        <f>IF('⑤案件貼り付けシート(E6~→A2へ縦横替えで）'!$FS101="固定",IF('⑤案件貼り付けシート(E6~→A2へ縦横替えで）'!FU101="","",'⑤案件貼り付けシート(E6~→A2へ縦横替えで）'!FU101),"")</f>
        <v/>
      </c>
      <c r="EJ105" s="154" t="str">
        <f>IF('⑤案件貼り付けシート(E6~→A2へ縦横替えで）'!$FS101="固定",IF('⑤案件貼り付けシート(E6~→A2へ縦横替えで）'!FV101="","",'⑤案件貼り付けシート(E6~→A2へ縦横替えで）'!FV101),"")</f>
        <v/>
      </c>
      <c r="EK105" s="154" t="str">
        <f>IF('⑤案件貼り付けシート(E6~→A2へ縦横替えで）'!$FS101="固定",IF('⑤案件貼り付けシート(E6~→A2へ縦横替えで）'!FW101="","",'⑤案件貼り付けシート(E6~→A2へ縦横替えで）'!FW101),"")</f>
        <v/>
      </c>
      <c r="EL105" s="154" t="str">
        <f>IF('⑤案件貼り付けシート(E6~→A2へ縦横替えで）'!$FS101="固定",IF('⑤案件貼り付けシート(E6~→A2へ縦横替えで）'!FX101="","",'⑤案件貼り付けシート(E6~→A2へ縦横替えで）'!FX101),"")</f>
        <v/>
      </c>
      <c r="EM105" s="154" t="str">
        <f>IF('⑤案件貼り付けシート(E6~→A2へ縦横替えで）'!$FS101="固定",IF('⑤案件貼り付けシート(E6~→A2へ縦横替えで）'!FY101="","",'⑤案件貼り付けシート(E6~→A2へ縦横替えで）'!FY101),"")</f>
        <v/>
      </c>
      <c r="EN105" s="7" t="str">
        <f>IF('⑤案件貼り付けシート(E6~→A2へ縦横替えで）'!$FS101="固定",IF('⑤案件貼り付けシート(E6~→A2へ縦横替えで）'!FZ101="","",'⑤案件貼り付けシート(E6~→A2へ縦横替えで）'!FZ101),"")</f>
        <v/>
      </c>
      <c r="EO105" s="7" t="str">
        <f>IF('⑤案件貼り付けシート(E6~→A2へ縦横替えで）'!GA101="","",'⑤案件貼り付けシート(E6~→A2へ縦横替えで）'!GA101)</f>
        <v/>
      </c>
      <c r="EP105" s="7" t="str">
        <f>IF('⑤案件貼り付けシート(E6~→A2へ縦横替えで）'!GB101="","",'⑤案件貼り付けシート(E6~→A2へ縦横替えで）'!GB101)</f>
        <v/>
      </c>
      <c r="EQ105" s="7" t="str">
        <f>IF('⑤案件貼り付けシート(E6~→A2へ縦横替えで）'!GC101="","",'⑤案件貼り付けシート(E6~→A2へ縦横替えで）'!GC101)</f>
        <v/>
      </c>
      <c r="ER105" s="154" t="str">
        <f>IF('⑤案件貼り付けシート(E6~→A2へ縦横替えで）'!GE101="","",'⑤案件貼り付けシート(E6~→A2へ縦横替えで）'!GE101)</f>
        <v/>
      </c>
      <c r="ES105" s="154" t="str">
        <f>IF('⑤案件貼り付けシート(E6~→A2へ縦横替えで）'!GF101="","",'⑤案件貼り付けシート(E6~→A2へ縦横替えで）'!GF101)</f>
        <v/>
      </c>
      <c r="ET105" s="7" t="str" cm="1">
        <f t="array" ref="ET105">IF('⑤案件貼り付けシート(E6~→A2へ縦横替えで）'!GG101="","",_xlfn.IFS('⑤案件貼り付けシート(E6~→A2へ縦横替えで）'!GG101="固定",1,'⑤案件貼り付けシート(E6~→A2へ縦横替えで）'!GG101="流動",2,'⑤案件貼り付けシート(E6~→A2へ縦横替えで）'!GG101="対象外",""))</f>
        <v/>
      </c>
      <c r="EU105" s="154" t="str">
        <f>IF('⑤案件貼り付けシート(E6~→A2へ縦横替えで）'!$GG101="固定",IF('⑤案件貼り付けシート(E6~→A2へ縦横替えで）'!GH101="","",'⑤案件貼り付けシート(E6~→A2へ縦横替えで）'!GH101),"")</f>
        <v/>
      </c>
      <c r="EV105" s="154" t="str">
        <f>IF('⑤案件貼り付けシート(E6~→A2へ縦横替えで）'!$GG101="固定",IF('⑤案件貼り付けシート(E6~→A2へ縦横替えで）'!GI101="","",'⑤案件貼り付けシート(E6~→A2へ縦横替えで）'!GI101),"")</f>
        <v/>
      </c>
      <c r="EW105" s="154" t="str">
        <f>IF('⑤案件貼り付けシート(E6~→A2へ縦横替えで）'!$GG101="固定",IF('⑤案件貼り付けシート(E6~→A2へ縦横替えで）'!GJ101="","",'⑤案件貼り付けシート(E6~→A2へ縦横替えで）'!GJ101),"")</f>
        <v/>
      </c>
      <c r="EX105" s="154" t="str">
        <f>IF('⑤案件貼り付けシート(E6~→A2へ縦横替えで）'!$GG101="固定",IF('⑤案件貼り付けシート(E6~→A2へ縦横替えで）'!GK101="","",'⑤案件貼り付けシート(E6~→A2へ縦横替えで）'!GK101),"")</f>
        <v/>
      </c>
      <c r="EY105" s="154" t="str">
        <f>IF('⑤案件貼り付けシート(E6~→A2へ縦横替えで）'!$GG101="固定",IF('⑤案件貼り付けシート(E6~→A2へ縦横替えで）'!GL101="","",'⑤案件貼り付けシート(E6~→A2へ縦横替えで）'!GL101),"")</f>
        <v/>
      </c>
      <c r="EZ105" s="154" t="str">
        <f>IF('⑤案件貼り付けシート(E6~→A2へ縦横替えで）'!$GG101="固定",IF('⑤案件貼り付けシート(E6~→A2へ縦横替えで）'!GM101="","",'⑤案件貼り付けシート(E6~→A2へ縦横替えで）'!GM101),"")</f>
        <v/>
      </c>
      <c r="FA105" s="7" t="str">
        <f>IF('⑤案件貼り付けシート(E6~→A2へ縦横替えで）'!$GG101="固定",IF('⑤案件貼り付けシート(E6~→A2へ縦横替えで）'!GN101="","",'⑤案件貼り付けシート(E6~→A2へ縦横替えで）'!GN101),"")</f>
        <v/>
      </c>
      <c r="FB105" s="7" t="str">
        <f>IF('⑤案件貼り付けシート(E6~→A2へ縦横替えで）'!GO101="","",'⑤案件貼り付けシート(E6~→A2へ縦横替えで）'!GO101)</f>
        <v/>
      </c>
      <c r="FC105" s="7" t="str">
        <f>IF('⑤案件貼り付けシート(E6~→A2へ縦横替えで）'!GP101="","",'⑤案件貼り付けシート(E6~→A2へ縦横替えで）'!GP101)</f>
        <v/>
      </c>
      <c r="FD105" s="7" t="str">
        <f>IF('⑤案件貼り付けシート(E6~→A2へ縦横替えで）'!GQ101="","",'⑤案件貼り付けシート(E6~→A2へ縦横替えで）'!GQ101)</f>
        <v/>
      </c>
      <c r="FE105" s="154" t="str">
        <f>IF('⑤案件貼り付けシート(E6~→A2へ縦横替えで）'!GS101="","",'⑤案件貼り付けシート(E6~→A2へ縦横替えで）'!GS101)</f>
        <v/>
      </c>
      <c r="FF105" s="154" t="str">
        <f>IF('⑤案件貼り付けシート(E6~→A2へ縦横替えで）'!GT101="","",'⑤案件貼り付けシート(E6~→A2へ縦横替えで）'!GT101)</f>
        <v/>
      </c>
      <c r="FG105" s="7" t="str" cm="1">
        <f t="array" ref="FG105">IF('⑤案件貼り付けシート(E6~→A2へ縦横替えで）'!GU101="","",_xlfn.IFS('⑤案件貼り付けシート(E6~→A2へ縦横替えで）'!GU101="固定",1,'⑤案件貼り付けシート(E6~→A2へ縦横替えで）'!GU101="流動",2,'⑤案件貼り付けシート(E6~→A2へ縦横替えで）'!GU101="対象外",""))</f>
        <v/>
      </c>
      <c r="FH105" s="154" t="str">
        <f>IF('⑤案件貼り付けシート(E6~→A2へ縦横替えで）'!$GU101="固定",IF('⑤案件貼り付けシート(E6~→A2へ縦横替えで）'!GV101="","",'⑤案件貼り付けシート(E6~→A2へ縦横替えで）'!GV101),"")</f>
        <v/>
      </c>
      <c r="FI105" s="154" t="str">
        <f>IF('⑤案件貼り付けシート(E6~→A2へ縦横替えで）'!$GU101="固定",IF('⑤案件貼り付けシート(E6~→A2へ縦横替えで）'!GW101="","",'⑤案件貼り付けシート(E6~→A2へ縦横替えで）'!GW101),"")</f>
        <v/>
      </c>
      <c r="FJ105" s="154" t="str">
        <f>IF('⑤案件貼り付けシート(E6~→A2へ縦横替えで）'!$GU101="固定",IF('⑤案件貼り付けシート(E6~→A2へ縦横替えで）'!GX101="","",'⑤案件貼り付けシート(E6~→A2へ縦横替えで）'!GX101),"")</f>
        <v/>
      </c>
      <c r="FK105" s="154" t="str">
        <f>IF('⑤案件貼り付けシート(E6~→A2へ縦横替えで）'!$GU101="固定",IF('⑤案件貼り付けシート(E6~→A2へ縦横替えで）'!GY101="","",'⑤案件貼り付けシート(E6~→A2へ縦横替えで）'!GY101),"")</f>
        <v/>
      </c>
      <c r="FL105" s="154" t="str">
        <f>IF('⑤案件貼り付けシート(E6~→A2へ縦横替えで）'!$GU101="固定",IF('⑤案件貼り付けシート(E6~→A2へ縦横替えで）'!GZ101="","",'⑤案件貼り付けシート(E6~→A2へ縦横替えで）'!GZ101),"")</f>
        <v/>
      </c>
      <c r="FM105" s="154" t="str">
        <f>IF('⑤案件貼り付けシート(E6~→A2へ縦横替えで）'!$GU101="固定",IF('⑤案件貼り付けシート(E6~→A2へ縦横替えで）'!HA101="","",'⑤案件貼り付けシート(E6~→A2へ縦横替えで）'!HA101),"")</f>
        <v/>
      </c>
      <c r="FN105" s="7" t="str">
        <f>IF('⑤案件貼り付けシート(E6~→A2へ縦横替えで）'!$GU101="固定",IF('⑤案件貼り付けシート(E6~→A2へ縦横替えで）'!HB101="","",'⑤案件貼り付けシート(E6~→A2へ縦横替えで）'!HB101),"")</f>
        <v/>
      </c>
      <c r="FO105" s="7" t="str">
        <f>IF('⑤案件貼り付けシート(E6~→A2へ縦横替えで）'!HC101="","",'⑤案件貼り付けシート(E6~→A2へ縦横替えで）'!HC101)</f>
        <v/>
      </c>
      <c r="FP105" s="7" t="str">
        <f>IF('⑤案件貼り付けシート(E6~→A2へ縦横替えで）'!HD101="","",'⑤案件貼り付けシート(E6~→A2へ縦横替えで）'!HD101)</f>
        <v/>
      </c>
      <c r="FQ105" s="7" t="str">
        <f>IF('⑤案件貼り付けシート(E6~→A2へ縦横替えで）'!HE101="","",'⑤案件貼り付けシート(E6~→A2へ縦横替えで）'!HE101)</f>
        <v/>
      </c>
      <c r="FR105" s="154" t="str">
        <f>IF('⑤案件貼り付けシート(E6~→A2へ縦横替えで）'!HG101="","",'⑤案件貼り付けシート(E6~→A2へ縦横替えで）'!HG101)</f>
        <v/>
      </c>
      <c r="FS105" s="154" t="str">
        <f>IF('⑤案件貼り付けシート(E6~→A2へ縦横替えで）'!HH101="","",'⑤案件貼り付けシート(E6~→A2へ縦横替えで）'!HH101)</f>
        <v/>
      </c>
      <c r="FT105" s="7" t="str" cm="1">
        <f t="array" ref="FT105">IF('⑤案件貼り付けシート(E6~→A2へ縦横替えで）'!HI101="","",_xlfn.IFS('⑤案件貼り付けシート(E6~→A2へ縦横替えで）'!HI101="固定",1,'⑤案件貼り付けシート(E6~→A2へ縦横替えで）'!HI101="流動",2,'⑤案件貼り付けシート(E6~→A2へ縦横替えで）'!HI101="対象外",""))</f>
        <v/>
      </c>
      <c r="FU105" s="154" t="str">
        <f>IF('⑤案件貼り付けシート(E6~→A2へ縦横替えで）'!$HI101="固定",IF('⑤案件貼り付けシート(E6~→A2へ縦横替えで）'!HJ101="","",'⑤案件貼り付けシート(E6~→A2へ縦横替えで）'!HJ101),"")</f>
        <v/>
      </c>
      <c r="FV105" s="154" t="str">
        <f>IF('⑤案件貼り付けシート(E6~→A2へ縦横替えで）'!$HI101="固定",IF('⑤案件貼り付けシート(E6~→A2へ縦横替えで）'!HK101="","",'⑤案件貼り付けシート(E6~→A2へ縦横替えで）'!HK101),"")</f>
        <v/>
      </c>
      <c r="FW105" s="154" t="str">
        <f>IF('⑤案件貼り付けシート(E6~→A2へ縦横替えで）'!$HI101="固定",IF('⑤案件貼り付けシート(E6~→A2へ縦横替えで）'!HL101="","",'⑤案件貼り付けシート(E6~→A2へ縦横替えで）'!HL101),"")</f>
        <v/>
      </c>
      <c r="FX105" s="154" t="str">
        <f>IF('⑤案件貼り付けシート(E6~→A2へ縦横替えで）'!$HI101="固定",IF('⑤案件貼り付けシート(E6~→A2へ縦横替えで）'!HM101="","",'⑤案件貼り付けシート(E6~→A2へ縦横替えで）'!HM101),"")</f>
        <v/>
      </c>
      <c r="FY105" s="154" t="str">
        <f>IF('⑤案件貼り付けシート(E6~→A2へ縦横替えで）'!$HI101="固定",IF('⑤案件貼り付けシート(E6~→A2へ縦横替えで）'!HN101="","",'⑤案件貼り付けシート(E6~→A2へ縦横替えで）'!HN101),"")</f>
        <v/>
      </c>
      <c r="FZ105" s="154" t="str">
        <f>IF('⑤案件貼り付けシート(E6~→A2へ縦横替えで）'!$HI101="固定",IF('⑤案件貼り付けシート(E6~→A2へ縦横替えで）'!HO101="","",'⑤案件貼り付けシート(E6~→A2へ縦横替えで）'!HO101),"")</f>
        <v/>
      </c>
      <c r="GA105" s="7" t="str">
        <f>IF('⑤案件貼り付けシート(E6~→A2へ縦横替えで）'!$HI101="固定",IF('⑤案件貼り付けシート(E6~→A2へ縦横替えで）'!HP101="","",'⑤案件貼り付けシート(E6~→A2へ縦横替えで）'!HP101),"")</f>
        <v/>
      </c>
      <c r="GB105" s="7" t="str">
        <f>IF('⑤案件貼り付けシート(E6~→A2へ縦横替えで）'!HQ101="","",'⑤案件貼り付けシート(E6~→A2へ縦横替えで）'!HQ101)</f>
        <v/>
      </c>
      <c r="GC105" s="7" t="str">
        <f>IF('⑤案件貼り付けシート(E6~→A2へ縦横替えで）'!HR101="","",'⑤案件貼り付けシート(E6~→A2へ縦横替えで）'!HR101)</f>
        <v/>
      </c>
      <c r="GD105" s="7" t="str">
        <f>IF('⑤案件貼り付けシート(E6~→A2へ縦横替えで）'!HS101="","",'⑤案件貼り付けシート(E6~→A2へ縦横替えで）'!HS101)</f>
        <v/>
      </c>
      <c r="GE105" s="7"/>
      <c r="GF105" s="7"/>
      <c r="GG105" s="7"/>
      <c r="GH105" s="7"/>
      <c r="GI105" s="7"/>
      <c r="GJ105" s="7"/>
      <c r="GK105" s="7"/>
      <c r="GL105" s="7"/>
      <c r="GM105" s="48"/>
      <c r="GN105" s="7"/>
      <c r="GO105" s="7"/>
      <c r="GP105" s="7"/>
      <c r="GQ105" s="7"/>
      <c r="GR105" s="48"/>
      <c r="GS105" s="48"/>
      <c r="GT105" s="48"/>
      <c r="GU105" s="48"/>
      <c r="GV105" s="48"/>
    </row>
    <row r="106" spans="1:204">
      <c r="A106" s="7"/>
      <c r="B106" s="7"/>
      <c r="C106" s="7"/>
      <c r="D106" s="48"/>
      <c r="E106" s="7"/>
      <c r="F106" s="7"/>
      <c r="G106" s="7"/>
      <c r="H106" s="7"/>
      <c r="I106" s="7"/>
      <c r="J106" s="7"/>
      <c r="K106" s="7"/>
      <c r="L106" s="7"/>
      <c r="M106" s="7"/>
      <c r="N106" s="7"/>
      <c r="O106" s="7"/>
      <c r="P106" s="7"/>
      <c r="Q106" s="7"/>
      <c r="R106" s="7"/>
      <c r="S106" s="7"/>
      <c r="T106" s="7"/>
      <c r="U106" s="7"/>
      <c r="V106" s="7"/>
      <c r="W106" s="7"/>
      <c r="X106" s="7"/>
      <c r="Y106" s="7"/>
      <c r="Z106" s="7"/>
      <c r="AA106" s="7"/>
      <c r="AB106" s="7"/>
      <c r="AC106" s="7"/>
      <c r="AD106" s="7"/>
      <c r="AE106" s="7"/>
      <c r="AF106" s="7"/>
      <c r="AG106" s="7"/>
      <c r="AH106" s="7"/>
      <c r="AI106" s="13"/>
      <c r="AJ106" s="13"/>
      <c r="AK106" s="7"/>
      <c r="AL106" s="7"/>
      <c r="AM106" s="7"/>
      <c r="AN106" s="7"/>
      <c r="AO106" s="7"/>
      <c r="AP106" s="7"/>
      <c r="AQ106" s="7"/>
      <c r="AR106" s="153"/>
      <c r="AS106" s="7"/>
      <c r="AT106" s="7"/>
      <c r="AU106" s="7"/>
      <c r="AV106" s="7"/>
      <c r="AW106" s="7"/>
      <c r="AX106" s="7"/>
      <c r="AY106" s="7"/>
      <c r="AZ106" s="7"/>
      <c r="BA106" s="7"/>
      <c r="BB106" s="7"/>
      <c r="BC106" s="7"/>
      <c r="BD106" s="7"/>
      <c r="BE106" s="154"/>
      <c r="BF106" s="154"/>
      <c r="BG106" s="7"/>
      <c r="BH106" s="154"/>
      <c r="BI106" s="154"/>
      <c r="BJ106" s="154"/>
      <c r="BK106" s="154"/>
      <c r="BL106" s="154"/>
      <c r="BM106" s="154"/>
      <c r="BN106" s="7"/>
      <c r="BO106" s="7"/>
      <c r="BP106" s="7"/>
      <c r="BQ106" s="7"/>
      <c r="BR106" s="154"/>
      <c r="BS106" s="154"/>
      <c r="BT106" s="7"/>
      <c r="BU106" s="154"/>
      <c r="BV106" s="154"/>
      <c r="BW106" s="154"/>
      <c r="BX106" s="154"/>
      <c r="BY106" s="154"/>
      <c r="BZ106" s="154"/>
      <c r="CA106" s="7"/>
      <c r="CB106" s="7"/>
      <c r="CC106" s="7"/>
      <c r="CD106" s="7"/>
      <c r="CE106" s="154"/>
      <c r="CF106" s="154"/>
      <c r="CG106" s="7"/>
      <c r="CH106" s="154"/>
      <c r="CI106" s="154"/>
      <c r="CJ106" s="154"/>
      <c r="CK106" s="154"/>
      <c r="CL106" s="154"/>
      <c r="CM106" s="154"/>
      <c r="CN106" s="7"/>
      <c r="CO106" s="7"/>
      <c r="CP106" s="7"/>
      <c r="CQ106" s="7"/>
      <c r="CR106" s="154"/>
      <c r="CS106" s="154"/>
      <c r="CT106" s="7"/>
      <c r="CU106" s="154"/>
      <c r="CV106" s="154"/>
      <c r="CW106" s="154"/>
      <c r="CX106" s="154"/>
      <c r="CY106" s="154"/>
      <c r="CZ106" s="154"/>
      <c r="DA106" s="7"/>
      <c r="DB106" s="7"/>
      <c r="DC106" s="7"/>
      <c r="DD106" s="7"/>
      <c r="DE106" s="154"/>
      <c r="DF106" s="154"/>
      <c r="DG106" s="7"/>
      <c r="DH106" s="154"/>
      <c r="DI106" s="154"/>
      <c r="DJ106" s="154"/>
      <c r="DK106" s="154"/>
      <c r="DL106" s="154"/>
      <c r="DM106" s="154"/>
      <c r="DN106" s="7"/>
      <c r="DO106" s="7"/>
      <c r="DP106" s="7"/>
      <c r="DQ106" s="7"/>
      <c r="DR106" s="154" t="str">
        <f>IF('⑤案件貼り付けシート(E6~→A2へ縦横替えで）'!FC102="","",'⑤案件貼り付けシート(E6~→A2へ縦横替えで）'!FC102)</f>
        <v/>
      </c>
      <c r="DS106" s="154" t="str">
        <f>IF('⑤案件貼り付けシート(E6~→A2へ縦横替えで）'!FD102="","",'⑤案件貼り付けシート(E6~→A2へ縦横替えで）'!FD102)</f>
        <v/>
      </c>
      <c r="DT106" s="7" t="str" cm="1">
        <f t="array" ref="DT106">IF('⑤案件貼り付けシート(E6~→A2へ縦横替えで）'!FE102="","",_xlfn.IFS('⑤案件貼り付けシート(E6~→A2へ縦横替えで）'!FE102="固定",1,'⑤案件貼り付けシート(E6~→A2へ縦横替えで）'!FE102="流動",2,'⑤案件貼り付けシート(E6~→A2へ縦横替えで）'!FE102="対象外",""))</f>
        <v/>
      </c>
      <c r="DU106" s="154" t="str">
        <f>IF('⑤案件貼り付けシート(E6~→A2へ縦横替えで）'!$FE102="固定",IF('⑤案件貼り付けシート(E6~→A2へ縦横替えで）'!FF102="","",'⑤案件貼り付けシート(E6~→A2へ縦横替えで）'!FF102),"")</f>
        <v/>
      </c>
      <c r="DV106" s="154" t="str">
        <f>IF('⑤案件貼り付けシート(E6~→A2へ縦横替えで）'!$FE102="固定",IF('⑤案件貼り付けシート(E6~→A2へ縦横替えで）'!FG102="","",'⑤案件貼り付けシート(E6~→A2へ縦横替えで）'!FG102),"")</f>
        <v/>
      </c>
      <c r="DW106" s="154" t="str">
        <f>IF('⑤案件貼り付けシート(E6~→A2へ縦横替えで）'!$FE102="固定",IF('⑤案件貼り付けシート(E6~→A2へ縦横替えで）'!FH102="","",'⑤案件貼り付けシート(E6~→A2へ縦横替えで）'!FH102),"")</f>
        <v/>
      </c>
      <c r="DX106" s="154" t="str">
        <f>IF('⑤案件貼り付けシート(E6~→A2へ縦横替えで）'!$FE102="固定",IF('⑤案件貼り付けシート(E6~→A2へ縦横替えで）'!FI102="","",'⑤案件貼り付けシート(E6~→A2へ縦横替えで）'!FI102),"")</f>
        <v/>
      </c>
      <c r="DY106" s="154" t="str">
        <f>IF('⑤案件貼り付けシート(E6~→A2へ縦横替えで）'!$FE102="固定",IF('⑤案件貼り付けシート(E6~→A2へ縦横替えで）'!FJ102="","",'⑤案件貼り付けシート(E6~→A2へ縦横替えで）'!FJ102),"")</f>
        <v/>
      </c>
      <c r="DZ106" s="154" t="str">
        <f>IF('⑤案件貼り付けシート(E6~→A2へ縦横替えで）'!$FE102="固定",IF('⑤案件貼り付けシート(E6~→A2へ縦横替えで）'!FK102="","",'⑤案件貼り付けシート(E6~→A2へ縦横替えで）'!FK102),"")</f>
        <v/>
      </c>
      <c r="EA106" s="7" t="str">
        <f>IF('⑤案件貼り付けシート(E6~→A2へ縦横替えで）'!$FE102="固定",IF('⑤案件貼り付けシート(E6~→A2へ縦横替えで）'!FL102="","",'⑤案件貼り付けシート(E6~→A2へ縦横替えで）'!FL102),"")</f>
        <v/>
      </c>
      <c r="EB106" s="7" t="str">
        <f>IF('⑤案件貼り付けシート(E6~→A2へ縦横替えで）'!FM102="","",'⑤案件貼り付けシート(E6~→A2へ縦横替えで）'!FM102)</f>
        <v/>
      </c>
      <c r="EC106" s="7" t="str">
        <f>IF('⑤案件貼り付けシート(E6~→A2へ縦横替えで）'!FN102="","",'⑤案件貼り付けシート(E6~→A2へ縦横替えで）'!FN102)</f>
        <v/>
      </c>
      <c r="ED106" s="7" t="str">
        <f>IF('⑤案件貼り付けシート(E6~→A2へ縦横替えで）'!FO102="","",'⑤案件貼り付けシート(E6~→A2へ縦横替えで）'!FO102)</f>
        <v/>
      </c>
      <c r="EE106" s="154" t="str">
        <f>IF('⑤案件貼り付けシート(E6~→A2へ縦横替えで）'!FQ102="","",'⑤案件貼り付けシート(E6~→A2へ縦横替えで）'!FQ102)</f>
        <v/>
      </c>
      <c r="EF106" s="154" t="str">
        <f>IF('⑤案件貼り付けシート(E6~→A2へ縦横替えで）'!FR102="","",'⑤案件貼り付けシート(E6~→A2へ縦横替えで）'!FR102)</f>
        <v/>
      </c>
      <c r="EG106" s="7" t="str" cm="1">
        <f t="array" ref="EG106">IF('⑤案件貼り付けシート(E6~→A2へ縦横替えで）'!FS102="","",_xlfn.IFS('⑤案件貼り付けシート(E6~→A2へ縦横替えで）'!FS102="固定",1,'⑤案件貼り付けシート(E6~→A2へ縦横替えで）'!FS102="流動",2,'⑤案件貼り付けシート(E6~→A2へ縦横替えで）'!FS102="対象外",""))</f>
        <v/>
      </c>
      <c r="EH106" s="154" t="str">
        <f>IF('⑤案件貼り付けシート(E6~→A2へ縦横替えで）'!$FS102="固定",IF('⑤案件貼り付けシート(E6~→A2へ縦横替えで）'!FT102="","",'⑤案件貼り付けシート(E6~→A2へ縦横替えで）'!FT102),"")</f>
        <v/>
      </c>
      <c r="EI106" s="154" t="str">
        <f>IF('⑤案件貼り付けシート(E6~→A2へ縦横替えで）'!$FS102="固定",IF('⑤案件貼り付けシート(E6~→A2へ縦横替えで）'!FU102="","",'⑤案件貼り付けシート(E6~→A2へ縦横替えで）'!FU102),"")</f>
        <v/>
      </c>
      <c r="EJ106" s="154" t="str">
        <f>IF('⑤案件貼り付けシート(E6~→A2へ縦横替えで）'!$FS102="固定",IF('⑤案件貼り付けシート(E6~→A2へ縦横替えで）'!FV102="","",'⑤案件貼り付けシート(E6~→A2へ縦横替えで）'!FV102),"")</f>
        <v/>
      </c>
      <c r="EK106" s="154" t="str">
        <f>IF('⑤案件貼り付けシート(E6~→A2へ縦横替えで）'!$FS102="固定",IF('⑤案件貼り付けシート(E6~→A2へ縦横替えで）'!FW102="","",'⑤案件貼り付けシート(E6~→A2へ縦横替えで）'!FW102),"")</f>
        <v/>
      </c>
      <c r="EL106" s="154" t="str">
        <f>IF('⑤案件貼り付けシート(E6~→A2へ縦横替えで）'!$FS102="固定",IF('⑤案件貼り付けシート(E6~→A2へ縦横替えで）'!FX102="","",'⑤案件貼り付けシート(E6~→A2へ縦横替えで）'!FX102),"")</f>
        <v/>
      </c>
      <c r="EM106" s="154" t="str">
        <f>IF('⑤案件貼り付けシート(E6~→A2へ縦横替えで）'!$FS102="固定",IF('⑤案件貼り付けシート(E6~→A2へ縦横替えで）'!FY102="","",'⑤案件貼り付けシート(E6~→A2へ縦横替えで）'!FY102),"")</f>
        <v/>
      </c>
      <c r="EN106" s="7" t="str">
        <f>IF('⑤案件貼り付けシート(E6~→A2へ縦横替えで）'!$FS102="固定",IF('⑤案件貼り付けシート(E6~→A2へ縦横替えで）'!FZ102="","",'⑤案件貼り付けシート(E6~→A2へ縦横替えで）'!FZ102),"")</f>
        <v/>
      </c>
      <c r="EO106" s="7" t="str">
        <f>IF('⑤案件貼り付けシート(E6~→A2へ縦横替えで）'!GA102="","",'⑤案件貼り付けシート(E6~→A2へ縦横替えで）'!GA102)</f>
        <v/>
      </c>
      <c r="EP106" s="7" t="str">
        <f>IF('⑤案件貼り付けシート(E6~→A2へ縦横替えで）'!GB102="","",'⑤案件貼り付けシート(E6~→A2へ縦横替えで）'!GB102)</f>
        <v/>
      </c>
      <c r="EQ106" s="7" t="str">
        <f>IF('⑤案件貼り付けシート(E6~→A2へ縦横替えで）'!GC102="","",'⑤案件貼り付けシート(E6~→A2へ縦横替えで）'!GC102)</f>
        <v/>
      </c>
      <c r="ER106" s="154" t="str">
        <f>IF('⑤案件貼り付けシート(E6~→A2へ縦横替えで）'!GE102="","",'⑤案件貼り付けシート(E6~→A2へ縦横替えで）'!GE102)</f>
        <v/>
      </c>
      <c r="ES106" s="154" t="str">
        <f>IF('⑤案件貼り付けシート(E6~→A2へ縦横替えで）'!GF102="","",'⑤案件貼り付けシート(E6~→A2へ縦横替えで）'!GF102)</f>
        <v/>
      </c>
      <c r="ET106" s="7" t="str" cm="1">
        <f t="array" ref="ET106">IF('⑤案件貼り付けシート(E6~→A2へ縦横替えで）'!GG102="","",_xlfn.IFS('⑤案件貼り付けシート(E6~→A2へ縦横替えで）'!GG102="固定",1,'⑤案件貼り付けシート(E6~→A2へ縦横替えで）'!GG102="流動",2,'⑤案件貼り付けシート(E6~→A2へ縦横替えで）'!GG102="対象外",""))</f>
        <v/>
      </c>
      <c r="EU106" s="154" t="str">
        <f>IF('⑤案件貼り付けシート(E6~→A2へ縦横替えで）'!$GG102="固定",IF('⑤案件貼り付けシート(E6~→A2へ縦横替えで）'!GH102="","",'⑤案件貼り付けシート(E6~→A2へ縦横替えで）'!GH102),"")</f>
        <v/>
      </c>
      <c r="EV106" s="154" t="str">
        <f>IF('⑤案件貼り付けシート(E6~→A2へ縦横替えで）'!$GG102="固定",IF('⑤案件貼り付けシート(E6~→A2へ縦横替えで）'!GI102="","",'⑤案件貼り付けシート(E6~→A2へ縦横替えで）'!GI102),"")</f>
        <v/>
      </c>
      <c r="EW106" s="154" t="str">
        <f>IF('⑤案件貼り付けシート(E6~→A2へ縦横替えで）'!$GG102="固定",IF('⑤案件貼り付けシート(E6~→A2へ縦横替えで）'!GJ102="","",'⑤案件貼り付けシート(E6~→A2へ縦横替えで）'!GJ102),"")</f>
        <v/>
      </c>
      <c r="EX106" s="154" t="str">
        <f>IF('⑤案件貼り付けシート(E6~→A2へ縦横替えで）'!$GG102="固定",IF('⑤案件貼り付けシート(E6~→A2へ縦横替えで）'!GK102="","",'⑤案件貼り付けシート(E6~→A2へ縦横替えで）'!GK102),"")</f>
        <v/>
      </c>
      <c r="EY106" s="154" t="str">
        <f>IF('⑤案件貼り付けシート(E6~→A2へ縦横替えで）'!$GG102="固定",IF('⑤案件貼り付けシート(E6~→A2へ縦横替えで）'!GL102="","",'⑤案件貼り付けシート(E6~→A2へ縦横替えで）'!GL102),"")</f>
        <v/>
      </c>
      <c r="EZ106" s="154" t="str">
        <f>IF('⑤案件貼り付けシート(E6~→A2へ縦横替えで）'!$GG102="固定",IF('⑤案件貼り付けシート(E6~→A2へ縦横替えで）'!GM102="","",'⑤案件貼り付けシート(E6~→A2へ縦横替えで）'!GM102),"")</f>
        <v/>
      </c>
      <c r="FA106" s="7" t="str">
        <f>IF('⑤案件貼り付けシート(E6~→A2へ縦横替えで）'!$GG102="固定",IF('⑤案件貼り付けシート(E6~→A2へ縦横替えで）'!GN102="","",'⑤案件貼り付けシート(E6~→A2へ縦横替えで）'!GN102),"")</f>
        <v/>
      </c>
      <c r="FB106" s="7" t="str">
        <f>IF('⑤案件貼り付けシート(E6~→A2へ縦横替えで）'!GO102="","",'⑤案件貼り付けシート(E6~→A2へ縦横替えで）'!GO102)</f>
        <v/>
      </c>
      <c r="FC106" s="7" t="str">
        <f>IF('⑤案件貼り付けシート(E6~→A2へ縦横替えで）'!GP102="","",'⑤案件貼り付けシート(E6~→A2へ縦横替えで）'!GP102)</f>
        <v/>
      </c>
      <c r="FD106" s="7" t="str">
        <f>IF('⑤案件貼り付けシート(E6~→A2へ縦横替えで）'!GQ102="","",'⑤案件貼り付けシート(E6~→A2へ縦横替えで）'!GQ102)</f>
        <v/>
      </c>
      <c r="FE106" s="154" t="str">
        <f>IF('⑤案件貼り付けシート(E6~→A2へ縦横替えで）'!GS102="","",'⑤案件貼り付けシート(E6~→A2へ縦横替えで）'!GS102)</f>
        <v/>
      </c>
      <c r="FF106" s="154" t="str">
        <f>IF('⑤案件貼り付けシート(E6~→A2へ縦横替えで）'!GT102="","",'⑤案件貼り付けシート(E6~→A2へ縦横替えで）'!GT102)</f>
        <v/>
      </c>
      <c r="FG106" s="7" t="str" cm="1">
        <f t="array" ref="FG106">IF('⑤案件貼り付けシート(E6~→A2へ縦横替えで）'!GU102="","",_xlfn.IFS('⑤案件貼り付けシート(E6~→A2へ縦横替えで）'!GU102="固定",1,'⑤案件貼り付けシート(E6~→A2へ縦横替えで）'!GU102="流動",2,'⑤案件貼り付けシート(E6~→A2へ縦横替えで）'!GU102="対象外",""))</f>
        <v/>
      </c>
      <c r="FH106" s="154" t="str">
        <f>IF('⑤案件貼り付けシート(E6~→A2へ縦横替えで）'!$GU102="固定",IF('⑤案件貼り付けシート(E6~→A2へ縦横替えで）'!GV102="","",'⑤案件貼り付けシート(E6~→A2へ縦横替えで）'!GV102),"")</f>
        <v/>
      </c>
      <c r="FI106" s="154" t="str">
        <f>IF('⑤案件貼り付けシート(E6~→A2へ縦横替えで）'!$GU102="固定",IF('⑤案件貼り付けシート(E6~→A2へ縦横替えで）'!GW102="","",'⑤案件貼り付けシート(E6~→A2へ縦横替えで）'!GW102),"")</f>
        <v/>
      </c>
      <c r="FJ106" s="154" t="str">
        <f>IF('⑤案件貼り付けシート(E6~→A2へ縦横替えで）'!$GU102="固定",IF('⑤案件貼り付けシート(E6~→A2へ縦横替えで）'!GX102="","",'⑤案件貼り付けシート(E6~→A2へ縦横替えで）'!GX102),"")</f>
        <v/>
      </c>
      <c r="FK106" s="154" t="str">
        <f>IF('⑤案件貼り付けシート(E6~→A2へ縦横替えで）'!$GU102="固定",IF('⑤案件貼り付けシート(E6~→A2へ縦横替えで）'!GY102="","",'⑤案件貼り付けシート(E6~→A2へ縦横替えで）'!GY102),"")</f>
        <v/>
      </c>
      <c r="FL106" s="154" t="str">
        <f>IF('⑤案件貼り付けシート(E6~→A2へ縦横替えで）'!$GU102="固定",IF('⑤案件貼り付けシート(E6~→A2へ縦横替えで）'!GZ102="","",'⑤案件貼り付けシート(E6~→A2へ縦横替えで）'!GZ102),"")</f>
        <v/>
      </c>
      <c r="FM106" s="154" t="str">
        <f>IF('⑤案件貼り付けシート(E6~→A2へ縦横替えで）'!$GU102="固定",IF('⑤案件貼り付けシート(E6~→A2へ縦横替えで）'!HA102="","",'⑤案件貼り付けシート(E6~→A2へ縦横替えで）'!HA102),"")</f>
        <v/>
      </c>
      <c r="FN106" s="7" t="str">
        <f>IF('⑤案件貼り付けシート(E6~→A2へ縦横替えで）'!$GU102="固定",IF('⑤案件貼り付けシート(E6~→A2へ縦横替えで）'!HB102="","",'⑤案件貼り付けシート(E6~→A2へ縦横替えで）'!HB102),"")</f>
        <v/>
      </c>
      <c r="FO106" s="7" t="str">
        <f>IF('⑤案件貼り付けシート(E6~→A2へ縦横替えで）'!HC102="","",'⑤案件貼り付けシート(E6~→A2へ縦横替えで）'!HC102)</f>
        <v/>
      </c>
      <c r="FP106" s="7" t="str">
        <f>IF('⑤案件貼り付けシート(E6~→A2へ縦横替えで）'!HD102="","",'⑤案件貼り付けシート(E6~→A2へ縦横替えで）'!HD102)</f>
        <v/>
      </c>
      <c r="FQ106" s="7" t="str">
        <f>IF('⑤案件貼り付けシート(E6~→A2へ縦横替えで）'!HE102="","",'⑤案件貼り付けシート(E6~→A2へ縦横替えで）'!HE102)</f>
        <v/>
      </c>
      <c r="FR106" s="154" t="str">
        <f>IF('⑤案件貼り付けシート(E6~→A2へ縦横替えで）'!HG102="","",'⑤案件貼り付けシート(E6~→A2へ縦横替えで）'!HG102)</f>
        <v/>
      </c>
      <c r="FS106" s="154" t="str">
        <f>IF('⑤案件貼り付けシート(E6~→A2へ縦横替えで）'!HH102="","",'⑤案件貼り付けシート(E6~→A2へ縦横替えで）'!HH102)</f>
        <v/>
      </c>
      <c r="FT106" s="7" t="str" cm="1">
        <f t="array" ref="FT106">IF('⑤案件貼り付けシート(E6~→A2へ縦横替えで）'!HI102="","",_xlfn.IFS('⑤案件貼り付けシート(E6~→A2へ縦横替えで）'!HI102="固定",1,'⑤案件貼り付けシート(E6~→A2へ縦横替えで）'!HI102="流動",2,'⑤案件貼り付けシート(E6~→A2へ縦横替えで）'!HI102="対象外",""))</f>
        <v/>
      </c>
      <c r="FU106" s="154" t="str">
        <f>IF('⑤案件貼り付けシート(E6~→A2へ縦横替えで）'!$HI102="固定",IF('⑤案件貼り付けシート(E6~→A2へ縦横替えで）'!HJ102="","",'⑤案件貼り付けシート(E6~→A2へ縦横替えで）'!HJ102),"")</f>
        <v/>
      </c>
      <c r="FV106" s="154" t="str">
        <f>IF('⑤案件貼り付けシート(E6~→A2へ縦横替えで）'!$HI102="固定",IF('⑤案件貼り付けシート(E6~→A2へ縦横替えで）'!HK102="","",'⑤案件貼り付けシート(E6~→A2へ縦横替えで）'!HK102),"")</f>
        <v/>
      </c>
      <c r="FW106" s="154" t="str">
        <f>IF('⑤案件貼り付けシート(E6~→A2へ縦横替えで）'!$HI102="固定",IF('⑤案件貼り付けシート(E6~→A2へ縦横替えで）'!HL102="","",'⑤案件貼り付けシート(E6~→A2へ縦横替えで）'!HL102),"")</f>
        <v/>
      </c>
      <c r="FX106" s="154" t="str">
        <f>IF('⑤案件貼り付けシート(E6~→A2へ縦横替えで）'!$HI102="固定",IF('⑤案件貼り付けシート(E6~→A2へ縦横替えで）'!HM102="","",'⑤案件貼り付けシート(E6~→A2へ縦横替えで）'!HM102),"")</f>
        <v/>
      </c>
      <c r="FY106" s="154" t="str">
        <f>IF('⑤案件貼り付けシート(E6~→A2へ縦横替えで）'!$HI102="固定",IF('⑤案件貼り付けシート(E6~→A2へ縦横替えで）'!HN102="","",'⑤案件貼り付けシート(E6~→A2へ縦横替えで）'!HN102),"")</f>
        <v/>
      </c>
      <c r="FZ106" s="154" t="str">
        <f>IF('⑤案件貼り付けシート(E6~→A2へ縦横替えで）'!$HI102="固定",IF('⑤案件貼り付けシート(E6~→A2へ縦横替えで）'!HO102="","",'⑤案件貼り付けシート(E6~→A2へ縦横替えで）'!HO102),"")</f>
        <v/>
      </c>
      <c r="GA106" s="7" t="str">
        <f>IF('⑤案件貼り付けシート(E6~→A2へ縦横替えで）'!$HI102="固定",IF('⑤案件貼り付けシート(E6~→A2へ縦横替えで）'!HP102="","",'⑤案件貼り付けシート(E6~→A2へ縦横替えで）'!HP102),"")</f>
        <v/>
      </c>
      <c r="GB106" s="7" t="str">
        <f>IF('⑤案件貼り付けシート(E6~→A2へ縦横替えで）'!HQ102="","",'⑤案件貼り付けシート(E6~→A2へ縦横替えで）'!HQ102)</f>
        <v/>
      </c>
      <c r="GC106" s="7" t="str">
        <f>IF('⑤案件貼り付けシート(E6~→A2へ縦横替えで）'!HR102="","",'⑤案件貼り付けシート(E6~→A2へ縦横替えで）'!HR102)</f>
        <v/>
      </c>
      <c r="GD106" s="7" t="str">
        <f>IF('⑤案件貼り付けシート(E6~→A2へ縦横替えで）'!HS102="","",'⑤案件貼り付けシート(E6~→A2へ縦横替えで）'!HS102)</f>
        <v/>
      </c>
      <c r="GE106" s="7"/>
      <c r="GF106" s="7"/>
      <c r="GG106" s="7"/>
      <c r="GH106" s="7"/>
      <c r="GI106" s="7"/>
      <c r="GJ106" s="7"/>
      <c r="GK106" s="7"/>
      <c r="GL106" s="7"/>
      <c r="GM106" s="48"/>
      <c r="GN106" s="7"/>
      <c r="GO106" s="7"/>
      <c r="GP106" s="7"/>
      <c r="GQ106" s="7"/>
      <c r="GR106" s="48"/>
      <c r="GS106" s="48"/>
      <c r="GT106" s="48"/>
      <c r="GU106" s="48"/>
      <c r="GV106" s="48"/>
    </row>
    <row r="107" spans="1:204">
      <c r="A107" s="7"/>
      <c r="B107" s="7"/>
      <c r="C107" s="7"/>
      <c r="D107" s="48"/>
      <c r="E107" s="7"/>
      <c r="F107" s="7"/>
      <c r="G107" s="7"/>
      <c r="H107" s="7"/>
      <c r="I107" s="7"/>
      <c r="J107" s="7"/>
      <c r="K107" s="7"/>
      <c r="L107" s="7"/>
      <c r="M107" s="7"/>
      <c r="N107" s="7"/>
      <c r="O107" s="7"/>
      <c r="P107" s="7"/>
      <c r="Q107" s="7"/>
      <c r="R107" s="7"/>
      <c r="S107" s="7"/>
      <c r="T107" s="7"/>
      <c r="U107" s="7"/>
      <c r="V107" s="7"/>
      <c r="W107" s="7"/>
      <c r="X107" s="7"/>
      <c r="Y107" s="7"/>
      <c r="Z107" s="7"/>
      <c r="AA107" s="7"/>
      <c r="AB107" s="7"/>
      <c r="AC107" s="7"/>
      <c r="AD107" s="7"/>
      <c r="AE107" s="7"/>
      <c r="AF107" s="7"/>
      <c r="AG107" s="7"/>
      <c r="AH107" s="7"/>
      <c r="AI107" s="13"/>
      <c r="AJ107" s="13"/>
      <c r="AK107" s="7"/>
      <c r="AL107" s="7"/>
      <c r="AM107" s="7"/>
      <c r="AN107" s="7"/>
      <c r="AO107" s="7"/>
      <c r="AP107" s="7"/>
      <c r="AQ107" s="7"/>
      <c r="AR107" s="153"/>
      <c r="AS107" s="7"/>
      <c r="AT107" s="7"/>
      <c r="AU107" s="7"/>
      <c r="AV107" s="7"/>
      <c r="AW107" s="7"/>
      <c r="AX107" s="7"/>
      <c r="AY107" s="7"/>
      <c r="AZ107" s="7"/>
      <c r="BA107" s="7"/>
      <c r="BB107" s="7"/>
      <c r="BC107" s="7"/>
      <c r="BD107" s="7"/>
      <c r="BE107" s="154"/>
      <c r="BF107" s="154"/>
      <c r="BG107" s="7"/>
      <c r="BH107" s="154"/>
      <c r="BI107" s="154"/>
      <c r="BJ107" s="154"/>
      <c r="BK107" s="154"/>
      <c r="BL107" s="154"/>
      <c r="BM107" s="154"/>
      <c r="BN107" s="7"/>
      <c r="BO107" s="7"/>
      <c r="BP107" s="7"/>
      <c r="BQ107" s="7"/>
      <c r="BR107" s="154"/>
      <c r="BS107" s="154"/>
      <c r="BT107" s="7"/>
      <c r="BU107" s="154"/>
      <c r="BV107" s="154"/>
      <c r="BW107" s="154"/>
      <c r="BX107" s="154"/>
      <c r="BY107" s="154"/>
      <c r="BZ107" s="154"/>
      <c r="CA107" s="7"/>
      <c r="CB107" s="7"/>
      <c r="CC107" s="7"/>
      <c r="CD107" s="7"/>
      <c r="CE107" s="154"/>
      <c r="CF107" s="154"/>
      <c r="CG107" s="7"/>
      <c r="CH107" s="154"/>
      <c r="CI107" s="154"/>
      <c r="CJ107" s="154"/>
      <c r="CK107" s="154"/>
      <c r="CL107" s="154"/>
      <c r="CM107" s="154"/>
      <c r="CN107" s="7"/>
      <c r="CO107" s="7"/>
      <c r="CP107" s="7"/>
      <c r="CQ107" s="7"/>
      <c r="CR107" s="154"/>
      <c r="CS107" s="154"/>
      <c r="CT107" s="7"/>
      <c r="CU107" s="154"/>
      <c r="CV107" s="154"/>
      <c r="CW107" s="154"/>
      <c r="CX107" s="154"/>
      <c r="CY107" s="154"/>
      <c r="CZ107" s="154"/>
      <c r="DA107" s="7"/>
      <c r="DB107" s="7"/>
      <c r="DC107" s="7"/>
      <c r="DD107" s="7"/>
      <c r="DE107" s="154"/>
      <c r="DF107" s="154"/>
      <c r="DG107" s="7"/>
      <c r="DH107" s="154"/>
      <c r="DI107" s="154"/>
      <c r="DJ107" s="154"/>
      <c r="DK107" s="154"/>
      <c r="DL107" s="154"/>
      <c r="DM107" s="154"/>
      <c r="DN107" s="7"/>
      <c r="DO107" s="7"/>
      <c r="DP107" s="7"/>
      <c r="DQ107" s="7"/>
      <c r="DR107" s="154" t="str">
        <f>IF('⑤案件貼り付けシート(E6~→A2へ縦横替えで）'!FC103="","",'⑤案件貼り付けシート(E6~→A2へ縦横替えで）'!FC103)</f>
        <v/>
      </c>
      <c r="DS107" s="154" t="str">
        <f>IF('⑤案件貼り付けシート(E6~→A2へ縦横替えで）'!FD103="","",'⑤案件貼り付けシート(E6~→A2へ縦横替えで）'!FD103)</f>
        <v/>
      </c>
      <c r="DT107" s="7" t="str" cm="1">
        <f t="array" ref="DT107">IF('⑤案件貼り付けシート(E6~→A2へ縦横替えで）'!FE103="","",_xlfn.IFS('⑤案件貼り付けシート(E6~→A2へ縦横替えで）'!FE103="固定",1,'⑤案件貼り付けシート(E6~→A2へ縦横替えで）'!FE103="流動",2,'⑤案件貼り付けシート(E6~→A2へ縦横替えで）'!FE103="対象外",""))</f>
        <v/>
      </c>
      <c r="DU107" s="154" t="str">
        <f>IF('⑤案件貼り付けシート(E6~→A2へ縦横替えで）'!$FE103="固定",IF('⑤案件貼り付けシート(E6~→A2へ縦横替えで）'!FF103="","",'⑤案件貼り付けシート(E6~→A2へ縦横替えで）'!FF103),"")</f>
        <v/>
      </c>
      <c r="DV107" s="154" t="str">
        <f>IF('⑤案件貼り付けシート(E6~→A2へ縦横替えで）'!$FE103="固定",IF('⑤案件貼り付けシート(E6~→A2へ縦横替えで）'!FG103="","",'⑤案件貼り付けシート(E6~→A2へ縦横替えで）'!FG103),"")</f>
        <v/>
      </c>
      <c r="DW107" s="154" t="str">
        <f>IF('⑤案件貼り付けシート(E6~→A2へ縦横替えで）'!$FE103="固定",IF('⑤案件貼り付けシート(E6~→A2へ縦横替えで）'!FH103="","",'⑤案件貼り付けシート(E6~→A2へ縦横替えで）'!FH103),"")</f>
        <v/>
      </c>
      <c r="DX107" s="154" t="str">
        <f>IF('⑤案件貼り付けシート(E6~→A2へ縦横替えで）'!$FE103="固定",IF('⑤案件貼り付けシート(E6~→A2へ縦横替えで）'!FI103="","",'⑤案件貼り付けシート(E6~→A2へ縦横替えで）'!FI103),"")</f>
        <v/>
      </c>
      <c r="DY107" s="154" t="str">
        <f>IF('⑤案件貼り付けシート(E6~→A2へ縦横替えで）'!$FE103="固定",IF('⑤案件貼り付けシート(E6~→A2へ縦横替えで）'!FJ103="","",'⑤案件貼り付けシート(E6~→A2へ縦横替えで）'!FJ103),"")</f>
        <v/>
      </c>
      <c r="DZ107" s="154" t="str">
        <f>IF('⑤案件貼り付けシート(E6~→A2へ縦横替えで）'!$FE103="固定",IF('⑤案件貼り付けシート(E6~→A2へ縦横替えで）'!FK103="","",'⑤案件貼り付けシート(E6~→A2へ縦横替えで）'!FK103),"")</f>
        <v/>
      </c>
      <c r="EA107" s="7" t="str">
        <f>IF('⑤案件貼り付けシート(E6~→A2へ縦横替えで）'!$FE103="固定",IF('⑤案件貼り付けシート(E6~→A2へ縦横替えで）'!FL103="","",'⑤案件貼り付けシート(E6~→A2へ縦横替えで）'!FL103),"")</f>
        <v/>
      </c>
      <c r="EB107" s="7" t="str">
        <f>IF('⑤案件貼り付けシート(E6~→A2へ縦横替えで）'!FM103="","",'⑤案件貼り付けシート(E6~→A2へ縦横替えで）'!FM103)</f>
        <v/>
      </c>
      <c r="EC107" s="7" t="str">
        <f>IF('⑤案件貼り付けシート(E6~→A2へ縦横替えで）'!FN103="","",'⑤案件貼り付けシート(E6~→A2へ縦横替えで）'!FN103)</f>
        <v/>
      </c>
      <c r="ED107" s="7" t="str">
        <f>IF('⑤案件貼り付けシート(E6~→A2へ縦横替えで）'!FO103="","",'⑤案件貼り付けシート(E6~→A2へ縦横替えで）'!FO103)</f>
        <v/>
      </c>
      <c r="EE107" s="154" t="str">
        <f>IF('⑤案件貼り付けシート(E6~→A2へ縦横替えで）'!FQ103="","",'⑤案件貼り付けシート(E6~→A2へ縦横替えで）'!FQ103)</f>
        <v/>
      </c>
      <c r="EF107" s="154" t="str">
        <f>IF('⑤案件貼り付けシート(E6~→A2へ縦横替えで）'!FR103="","",'⑤案件貼り付けシート(E6~→A2へ縦横替えで）'!FR103)</f>
        <v/>
      </c>
      <c r="EG107" s="7" t="str" cm="1">
        <f t="array" ref="EG107">IF('⑤案件貼り付けシート(E6~→A2へ縦横替えで）'!FS103="","",_xlfn.IFS('⑤案件貼り付けシート(E6~→A2へ縦横替えで）'!FS103="固定",1,'⑤案件貼り付けシート(E6~→A2へ縦横替えで）'!FS103="流動",2,'⑤案件貼り付けシート(E6~→A2へ縦横替えで）'!FS103="対象外",""))</f>
        <v/>
      </c>
      <c r="EH107" s="154" t="str">
        <f>IF('⑤案件貼り付けシート(E6~→A2へ縦横替えで）'!$FS103="固定",IF('⑤案件貼り付けシート(E6~→A2へ縦横替えで）'!FT103="","",'⑤案件貼り付けシート(E6~→A2へ縦横替えで）'!FT103),"")</f>
        <v/>
      </c>
      <c r="EI107" s="154" t="str">
        <f>IF('⑤案件貼り付けシート(E6~→A2へ縦横替えで）'!$FS103="固定",IF('⑤案件貼り付けシート(E6~→A2へ縦横替えで）'!FU103="","",'⑤案件貼り付けシート(E6~→A2へ縦横替えで）'!FU103),"")</f>
        <v/>
      </c>
      <c r="EJ107" s="154" t="str">
        <f>IF('⑤案件貼り付けシート(E6~→A2へ縦横替えで）'!$FS103="固定",IF('⑤案件貼り付けシート(E6~→A2へ縦横替えで）'!FV103="","",'⑤案件貼り付けシート(E6~→A2へ縦横替えで）'!FV103),"")</f>
        <v/>
      </c>
      <c r="EK107" s="154" t="str">
        <f>IF('⑤案件貼り付けシート(E6~→A2へ縦横替えで）'!$FS103="固定",IF('⑤案件貼り付けシート(E6~→A2へ縦横替えで）'!FW103="","",'⑤案件貼り付けシート(E6~→A2へ縦横替えで）'!FW103),"")</f>
        <v/>
      </c>
      <c r="EL107" s="154" t="str">
        <f>IF('⑤案件貼り付けシート(E6~→A2へ縦横替えで）'!$FS103="固定",IF('⑤案件貼り付けシート(E6~→A2へ縦横替えで）'!FX103="","",'⑤案件貼り付けシート(E6~→A2へ縦横替えで）'!FX103),"")</f>
        <v/>
      </c>
      <c r="EM107" s="154" t="str">
        <f>IF('⑤案件貼り付けシート(E6~→A2へ縦横替えで）'!$FS103="固定",IF('⑤案件貼り付けシート(E6~→A2へ縦横替えで）'!FY103="","",'⑤案件貼り付けシート(E6~→A2へ縦横替えで）'!FY103),"")</f>
        <v/>
      </c>
      <c r="EN107" s="7" t="str">
        <f>IF('⑤案件貼り付けシート(E6~→A2へ縦横替えで）'!$FS103="固定",IF('⑤案件貼り付けシート(E6~→A2へ縦横替えで）'!FZ103="","",'⑤案件貼り付けシート(E6~→A2へ縦横替えで）'!FZ103),"")</f>
        <v/>
      </c>
      <c r="EO107" s="7" t="str">
        <f>IF('⑤案件貼り付けシート(E6~→A2へ縦横替えで）'!GA103="","",'⑤案件貼り付けシート(E6~→A2へ縦横替えで）'!GA103)</f>
        <v/>
      </c>
      <c r="EP107" s="7" t="str">
        <f>IF('⑤案件貼り付けシート(E6~→A2へ縦横替えで）'!GB103="","",'⑤案件貼り付けシート(E6~→A2へ縦横替えで）'!GB103)</f>
        <v/>
      </c>
      <c r="EQ107" s="7" t="str">
        <f>IF('⑤案件貼り付けシート(E6~→A2へ縦横替えで）'!GC103="","",'⑤案件貼り付けシート(E6~→A2へ縦横替えで）'!GC103)</f>
        <v/>
      </c>
      <c r="ER107" s="154" t="str">
        <f>IF('⑤案件貼り付けシート(E6~→A2へ縦横替えで）'!GE103="","",'⑤案件貼り付けシート(E6~→A2へ縦横替えで）'!GE103)</f>
        <v/>
      </c>
      <c r="ES107" s="154" t="str">
        <f>IF('⑤案件貼り付けシート(E6~→A2へ縦横替えで）'!GF103="","",'⑤案件貼り付けシート(E6~→A2へ縦横替えで）'!GF103)</f>
        <v/>
      </c>
      <c r="ET107" s="7" t="str" cm="1">
        <f t="array" ref="ET107">IF('⑤案件貼り付けシート(E6~→A2へ縦横替えで）'!GG103="","",_xlfn.IFS('⑤案件貼り付けシート(E6~→A2へ縦横替えで）'!GG103="固定",1,'⑤案件貼り付けシート(E6~→A2へ縦横替えで）'!GG103="流動",2,'⑤案件貼り付けシート(E6~→A2へ縦横替えで）'!GG103="対象外",""))</f>
        <v/>
      </c>
      <c r="EU107" s="154" t="str">
        <f>IF('⑤案件貼り付けシート(E6~→A2へ縦横替えで）'!$GG103="固定",IF('⑤案件貼り付けシート(E6~→A2へ縦横替えで）'!GH103="","",'⑤案件貼り付けシート(E6~→A2へ縦横替えで）'!GH103),"")</f>
        <v/>
      </c>
      <c r="EV107" s="154" t="str">
        <f>IF('⑤案件貼り付けシート(E6~→A2へ縦横替えで）'!$GG103="固定",IF('⑤案件貼り付けシート(E6~→A2へ縦横替えで）'!GI103="","",'⑤案件貼り付けシート(E6~→A2へ縦横替えで）'!GI103),"")</f>
        <v/>
      </c>
      <c r="EW107" s="154" t="str">
        <f>IF('⑤案件貼り付けシート(E6~→A2へ縦横替えで）'!$GG103="固定",IF('⑤案件貼り付けシート(E6~→A2へ縦横替えで）'!GJ103="","",'⑤案件貼り付けシート(E6~→A2へ縦横替えで）'!GJ103),"")</f>
        <v/>
      </c>
      <c r="EX107" s="154" t="str">
        <f>IF('⑤案件貼り付けシート(E6~→A2へ縦横替えで）'!$GG103="固定",IF('⑤案件貼り付けシート(E6~→A2へ縦横替えで）'!GK103="","",'⑤案件貼り付けシート(E6~→A2へ縦横替えで）'!GK103),"")</f>
        <v/>
      </c>
      <c r="EY107" s="154" t="str">
        <f>IF('⑤案件貼り付けシート(E6~→A2へ縦横替えで）'!$GG103="固定",IF('⑤案件貼り付けシート(E6~→A2へ縦横替えで）'!GL103="","",'⑤案件貼り付けシート(E6~→A2へ縦横替えで）'!GL103),"")</f>
        <v/>
      </c>
      <c r="EZ107" s="154" t="str">
        <f>IF('⑤案件貼り付けシート(E6~→A2へ縦横替えで）'!$GG103="固定",IF('⑤案件貼り付けシート(E6~→A2へ縦横替えで）'!GM103="","",'⑤案件貼り付けシート(E6~→A2へ縦横替えで）'!GM103),"")</f>
        <v/>
      </c>
      <c r="FA107" s="7" t="str">
        <f>IF('⑤案件貼り付けシート(E6~→A2へ縦横替えで）'!$GG103="固定",IF('⑤案件貼り付けシート(E6~→A2へ縦横替えで）'!GN103="","",'⑤案件貼り付けシート(E6~→A2へ縦横替えで）'!GN103),"")</f>
        <v/>
      </c>
      <c r="FB107" s="7" t="str">
        <f>IF('⑤案件貼り付けシート(E6~→A2へ縦横替えで）'!GO103="","",'⑤案件貼り付けシート(E6~→A2へ縦横替えで）'!GO103)</f>
        <v/>
      </c>
      <c r="FC107" s="7" t="str">
        <f>IF('⑤案件貼り付けシート(E6~→A2へ縦横替えで）'!GP103="","",'⑤案件貼り付けシート(E6~→A2へ縦横替えで）'!GP103)</f>
        <v/>
      </c>
      <c r="FD107" s="7" t="str">
        <f>IF('⑤案件貼り付けシート(E6~→A2へ縦横替えで）'!GQ103="","",'⑤案件貼り付けシート(E6~→A2へ縦横替えで）'!GQ103)</f>
        <v/>
      </c>
      <c r="FE107" s="154" t="str">
        <f>IF('⑤案件貼り付けシート(E6~→A2へ縦横替えで）'!GS103="","",'⑤案件貼り付けシート(E6~→A2へ縦横替えで）'!GS103)</f>
        <v/>
      </c>
      <c r="FF107" s="154" t="str">
        <f>IF('⑤案件貼り付けシート(E6~→A2へ縦横替えで）'!GT103="","",'⑤案件貼り付けシート(E6~→A2へ縦横替えで）'!GT103)</f>
        <v/>
      </c>
      <c r="FG107" s="7" t="str" cm="1">
        <f t="array" ref="FG107">IF('⑤案件貼り付けシート(E6~→A2へ縦横替えで）'!GU103="","",_xlfn.IFS('⑤案件貼り付けシート(E6~→A2へ縦横替えで）'!GU103="固定",1,'⑤案件貼り付けシート(E6~→A2へ縦横替えで）'!GU103="流動",2,'⑤案件貼り付けシート(E6~→A2へ縦横替えで）'!GU103="対象外",""))</f>
        <v/>
      </c>
      <c r="FH107" s="154" t="str">
        <f>IF('⑤案件貼り付けシート(E6~→A2へ縦横替えで）'!$GU103="固定",IF('⑤案件貼り付けシート(E6~→A2へ縦横替えで）'!GV103="","",'⑤案件貼り付けシート(E6~→A2へ縦横替えで）'!GV103),"")</f>
        <v/>
      </c>
      <c r="FI107" s="154" t="str">
        <f>IF('⑤案件貼り付けシート(E6~→A2へ縦横替えで）'!$GU103="固定",IF('⑤案件貼り付けシート(E6~→A2へ縦横替えで）'!GW103="","",'⑤案件貼り付けシート(E6~→A2へ縦横替えで）'!GW103),"")</f>
        <v/>
      </c>
      <c r="FJ107" s="154" t="str">
        <f>IF('⑤案件貼り付けシート(E6~→A2へ縦横替えで）'!$GU103="固定",IF('⑤案件貼り付けシート(E6~→A2へ縦横替えで）'!GX103="","",'⑤案件貼り付けシート(E6~→A2へ縦横替えで）'!GX103),"")</f>
        <v/>
      </c>
      <c r="FK107" s="154" t="str">
        <f>IF('⑤案件貼り付けシート(E6~→A2へ縦横替えで）'!$GU103="固定",IF('⑤案件貼り付けシート(E6~→A2へ縦横替えで）'!GY103="","",'⑤案件貼り付けシート(E6~→A2へ縦横替えで）'!GY103),"")</f>
        <v/>
      </c>
      <c r="FL107" s="154" t="str">
        <f>IF('⑤案件貼り付けシート(E6~→A2へ縦横替えで）'!$GU103="固定",IF('⑤案件貼り付けシート(E6~→A2へ縦横替えで）'!GZ103="","",'⑤案件貼り付けシート(E6~→A2へ縦横替えで）'!GZ103),"")</f>
        <v/>
      </c>
      <c r="FM107" s="154" t="str">
        <f>IF('⑤案件貼り付けシート(E6~→A2へ縦横替えで）'!$GU103="固定",IF('⑤案件貼り付けシート(E6~→A2へ縦横替えで）'!HA103="","",'⑤案件貼り付けシート(E6~→A2へ縦横替えで）'!HA103),"")</f>
        <v/>
      </c>
      <c r="FN107" s="7" t="str">
        <f>IF('⑤案件貼り付けシート(E6~→A2へ縦横替えで）'!$GU103="固定",IF('⑤案件貼り付けシート(E6~→A2へ縦横替えで）'!HB103="","",'⑤案件貼り付けシート(E6~→A2へ縦横替えで）'!HB103),"")</f>
        <v/>
      </c>
      <c r="FO107" s="7" t="str">
        <f>IF('⑤案件貼り付けシート(E6~→A2へ縦横替えで）'!HC103="","",'⑤案件貼り付けシート(E6~→A2へ縦横替えで）'!HC103)</f>
        <v/>
      </c>
      <c r="FP107" s="7" t="str">
        <f>IF('⑤案件貼り付けシート(E6~→A2へ縦横替えで）'!HD103="","",'⑤案件貼り付けシート(E6~→A2へ縦横替えで）'!HD103)</f>
        <v/>
      </c>
      <c r="FQ107" s="7" t="str">
        <f>IF('⑤案件貼り付けシート(E6~→A2へ縦横替えで）'!HE103="","",'⑤案件貼り付けシート(E6~→A2へ縦横替えで）'!HE103)</f>
        <v/>
      </c>
      <c r="FR107" s="154" t="str">
        <f>IF('⑤案件貼り付けシート(E6~→A2へ縦横替えで）'!HG103="","",'⑤案件貼り付けシート(E6~→A2へ縦横替えで）'!HG103)</f>
        <v/>
      </c>
      <c r="FS107" s="154" t="str">
        <f>IF('⑤案件貼り付けシート(E6~→A2へ縦横替えで）'!HH103="","",'⑤案件貼り付けシート(E6~→A2へ縦横替えで）'!HH103)</f>
        <v/>
      </c>
      <c r="FT107" s="7" t="str" cm="1">
        <f t="array" ref="FT107">IF('⑤案件貼り付けシート(E6~→A2へ縦横替えで）'!HI103="","",_xlfn.IFS('⑤案件貼り付けシート(E6~→A2へ縦横替えで）'!HI103="固定",1,'⑤案件貼り付けシート(E6~→A2へ縦横替えで）'!HI103="流動",2,'⑤案件貼り付けシート(E6~→A2へ縦横替えで）'!HI103="対象外",""))</f>
        <v/>
      </c>
      <c r="FU107" s="154" t="str">
        <f>IF('⑤案件貼り付けシート(E6~→A2へ縦横替えで）'!$HI103="固定",IF('⑤案件貼り付けシート(E6~→A2へ縦横替えで）'!HJ103="","",'⑤案件貼り付けシート(E6~→A2へ縦横替えで）'!HJ103),"")</f>
        <v/>
      </c>
      <c r="FV107" s="154" t="str">
        <f>IF('⑤案件貼り付けシート(E6~→A2へ縦横替えで）'!$HI103="固定",IF('⑤案件貼り付けシート(E6~→A2へ縦横替えで）'!HK103="","",'⑤案件貼り付けシート(E6~→A2へ縦横替えで）'!HK103),"")</f>
        <v/>
      </c>
      <c r="FW107" s="154" t="str">
        <f>IF('⑤案件貼り付けシート(E6~→A2へ縦横替えで）'!$HI103="固定",IF('⑤案件貼り付けシート(E6~→A2へ縦横替えで）'!HL103="","",'⑤案件貼り付けシート(E6~→A2へ縦横替えで）'!HL103),"")</f>
        <v/>
      </c>
      <c r="FX107" s="154" t="str">
        <f>IF('⑤案件貼り付けシート(E6~→A2へ縦横替えで）'!$HI103="固定",IF('⑤案件貼り付けシート(E6~→A2へ縦横替えで）'!HM103="","",'⑤案件貼り付けシート(E6~→A2へ縦横替えで）'!HM103),"")</f>
        <v/>
      </c>
      <c r="FY107" s="154" t="str">
        <f>IF('⑤案件貼り付けシート(E6~→A2へ縦横替えで）'!$HI103="固定",IF('⑤案件貼り付けシート(E6~→A2へ縦横替えで）'!HN103="","",'⑤案件貼り付けシート(E6~→A2へ縦横替えで）'!HN103),"")</f>
        <v/>
      </c>
      <c r="FZ107" s="154" t="str">
        <f>IF('⑤案件貼り付けシート(E6~→A2へ縦横替えで）'!$HI103="固定",IF('⑤案件貼り付けシート(E6~→A2へ縦横替えで）'!HO103="","",'⑤案件貼り付けシート(E6~→A2へ縦横替えで）'!HO103),"")</f>
        <v/>
      </c>
      <c r="GA107" s="7" t="str">
        <f>IF('⑤案件貼り付けシート(E6~→A2へ縦横替えで）'!$HI103="固定",IF('⑤案件貼り付けシート(E6~→A2へ縦横替えで）'!HP103="","",'⑤案件貼り付けシート(E6~→A2へ縦横替えで）'!HP103),"")</f>
        <v/>
      </c>
      <c r="GB107" s="7" t="str">
        <f>IF('⑤案件貼り付けシート(E6~→A2へ縦横替えで）'!HQ103="","",'⑤案件貼り付けシート(E6~→A2へ縦横替えで）'!HQ103)</f>
        <v/>
      </c>
      <c r="GC107" s="7" t="str">
        <f>IF('⑤案件貼り付けシート(E6~→A2へ縦横替えで）'!HR103="","",'⑤案件貼り付けシート(E6~→A2へ縦横替えで）'!HR103)</f>
        <v/>
      </c>
      <c r="GD107" s="7" t="str">
        <f>IF('⑤案件貼り付けシート(E6~→A2へ縦横替えで）'!HS103="","",'⑤案件貼り付けシート(E6~→A2へ縦横替えで）'!HS103)</f>
        <v/>
      </c>
      <c r="GE107" s="7"/>
      <c r="GF107" s="7"/>
      <c r="GG107" s="7"/>
      <c r="GH107" s="7"/>
      <c r="GI107" s="7"/>
      <c r="GJ107" s="7"/>
      <c r="GK107" s="7"/>
      <c r="GL107" s="7"/>
      <c r="GM107" s="48"/>
      <c r="GN107" s="7"/>
      <c r="GO107" s="7"/>
      <c r="GP107" s="7"/>
      <c r="GQ107" s="7"/>
      <c r="GR107" s="48"/>
      <c r="GS107" s="48"/>
      <c r="GT107" s="48"/>
      <c r="GU107" s="48"/>
      <c r="GV107" s="48"/>
    </row>
    <row r="108" spans="1:204">
      <c r="A108" s="7"/>
      <c r="B108" s="7"/>
      <c r="C108" s="7"/>
      <c r="D108" s="48"/>
      <c r="E108" s="7"/>
      <c r="F108" s="7"/>
      <c r="G108" s="7"/>
      <c r="H108" s="7"/>
      <c r="I108" s="7"/>
      <c r="J108" s="7"/>
      <c r="K108" s="7"/>
      <c r="L108" s="7"/>
      <c r="M108" s="7"/>
      <c r="N108" s="7"/>
      <c r="O108" s="7"/>
      <c r="P108" s="7"/>
      <c r="Q108" s="7"/>
      <c r="R108" s="7"/>
      <c r="S108" s="7"/>
      <c r="T108" s="7"/>
      <c r="U108" s="7"/>
      <c r="V108" s="7"/>
      <c r="W108" s="7"/>
      <c r="X108" s="7"/>
      <c r="Y108" s="7"/>
      <c r="Z108" s="7"/>
      <c r="AA108" s="7"/>
      <c r="AB108" s="7"/>
      <c r="AC108" s="7"/>
      <c r="AD108" s="7"/>
      <c r="AE108" s="7"/>
      <c r="AF108" s="7"/>
      <c r="AG108" s="7"/>
      <c r="AH108" s="7"/>
      <c r="AI108" s="13"/>
      <c r="AJ108" s="13"/>
      <c r="AK108" s="7"/>
      <c r="AL108" s="7"/>
      <c r="AM108" s="7"/>
      <c r="AN108" s="7"/>
      <c r="AO108" s="7"/>
      <c r="AP108" s="7"/>
      <c r="AQ108" s="7"/>
      <c r="AR108" s="153"/>
      <c r="AS108" s="7"/>
      <c r="AT108" s="7"/>
      <c r="AU108" s="7"/>
      <c r="AV108" s="7"/>
      <c r="AW108" s="7"/>
      <c r="AX108" s="7"/>
      <c r="AY108" s="7"/>
      <c r="AZ108" s="7"/>
      <c r="BA108" s="7"/>
      <c r="BB108" s="7"/>
      <c r="BC108" s="7"/>
      <c r="BD108" s="7"/>
      <c r="BE108" s="154"/>
      <c r="BF108" s="154"/>
      <c r="BG108" s="7"/>
      <c r="BH108" s="154"/>
      <c r="BI108" s="154"/>
      <c r="BJ108" s="154"/>
      <c r="BK108" s="154"/>
      <c r="BL108" s="154"/>
      <c r="BM108" s="154"/>
      <c r="BN108" s="7"/>
      <c r="BO108" s="7"/>
      <c r="BP108" s="7"/>
      <c r="BQ108" s="7"/>
      <c r="BR108" s="154"/>
      <c r="BS108" s="154"/>
      <c r="BT108" s="7"/>
      <c r="BU108" s="154"/>
      <c r="BV108" s="154"/>
      <c r="BW108" s="154"/>
      <c r="BX108" s="154"/>
      <c r="BY108" s="154"/>
      <c r="BZ108" s="154"/>
      <c r="CA108" s="7"/>
      <c r="CB108" s="7"/>
      <c r="CC108" s="7"/>
      <c r="CD108" s="7"/>
      <c r="CE108" s="154"/>
      <c r="CF108" s="154"/>
      <c r="CG108" s="7"/>
      <c r="CH108" s="154"/>
      <c r="CI108" s="154"/>
      <c r="CJ108" s="154"/>
      <c r="CK108" s="154"/>
      <c r="CL108" s="154"/>
      <c r="CM108" s="154"/>
      <c r="CN108" s="7"/>
      <c r="CO108" s="7"/>
      <c r="CP108" s="7"/>
      <c r="CQ108" s="7"/>
      <c r="CR108" s="154"/>
      <c r="CS108" s="154"/>
      <c r="CT108" s="7"/>
      <c r="CU108" s="154"/>
      <c r="CV108" s="154"/>
      <c r="CW108" s="154"/>
      <c r="CX108" s="154"/>
      <c r="CY108" s="154"/>
      <c r="CZ108" s="154"/>
      <c r="DA108" s="7"/>
      <c r="DB108" s="7"/>
      <c r="DC108" s="7"/>
      <c r="DD108" s="7"/>
      <c r="DE108" s="154"/>
      <c r="DF108" s="154"/>
      <c r="DG108" s="7"/>
      <c r="DH108" s="154"/>
      <c r="DI108" s="154"/>
      <c r="DJ108" s="154"/>
      <c r="DK108" s="154"/>
      <c r="DL108" s="154"/>
      <c r="DM108" s="154"/>
      <c r="DN108" s="7"/>
      <c r="DO108" s="7"/>
      <c r="DP108" s="7"/>
      <c r="DQ108" s="7"/>
      <c r="DR108" s="154" t="str">
        <f>IF('⑤案件貼り付けシート(E6~→A2へ縦横替えで）'!FC104="","",'⑤案件貼り付けシート(E6~→A2へ縦横替えで）'!FC104)</f>
        <v/>
      </c>
      <c r="DS108" s="154" t="str">
        <f>IF('⑤案件貼り付けシート(E6~→A2へ縦横替えで）'!FD104="","",'⑤案件貼り付けシート(E6~→A2へ縦横替えで）'!FD104)</f>
        <v/>
      </c>
      <c r="DT108" s="7" t="str" cm="1">
        <f t="array" ref="DT108">IF('⑤案件貼り付けシート(E6~→A2へ縦横替えで）'!FE104="","",_xlfn.IFS('⑤案件貼り付けシート(E6~→A2へ縦横替えで）'!FE104="固定",1,'⑤案件貼り付けシート(E6~→A2へ縦横替えで）'!FE104="流動",2,'⑤案件貼り付けシート(E6~→A2へ縦横替えで）'!FE104="対象外",""))</f>
        <v/>
      </c>
      <c r="DU108" s="154" t="str">
        <f>IF('⑤案件貼り付けシート(E6~→A2へ縦横替えで）'!$FE104="固定",IF('⑤案件貼り付けシート(E6~→A2へ縦横替えで）'!FF104="","",'⑤案件貼り付けシート(E6~→A2へ縦横替えで）'!FF104),"")</f>
        <v/>
      </c>
      <c r="DV108" s="154" t="str">
        <f>IF('⑤案件貼り付けシート(E6~→A2へ縦横替えで）'!$FE104="固定",IF('⑤案件貼り付けシート(E6~→A2へ縦横替えで）'!FG104="","",'⑤案件貼り付けシート(E6~→A2へ縦横替えで）'!FG104),"")</f>
        <v/>
      </c>
      <c r="DW108" s="154" t="str">
        <f>IF('⑤案件貼り付けシート(E6~→A2へ縦横替えで）'!$FE104="固定",IF('⑤案件貼り付けシート(E6~→A2へ縦横替えで）'!FH104="","",'⑤案件貼り付けシート(E6~→A2へ縦横替えで）'!FH104),"")</f>
        <v/>
      </c>
      <c r="DX108" s="154" t="str">
        <f>IF('⑤案件貼り付けシート(E6~→A2へ縦横替えで）'!$FE104="固定",IF('⑤案件貼り付けシート(E6~→A2へ縦横替えで）'!FI104="","",'⑤案件貼り付けシート(E6~→A2へ縦横替えで）'!FI104),"")</f>
        <v/>
      </c>
      <c r="DY108" s="154" t="str">
        <f>IF('⑤案件貼り付けシート(E6~→A2へ縦横替えで）'!$FE104="固定",IF('⑤案件貼り付けシート(E6~→A2へ縦横替えで）'!FJ104="","",'⑤案件貼り付けシート(E6~→A2へ縦横替えで）'!FJ104),"")</f>
        <v/>
      </c>
      <c r="DZ108" s="154" t="str">
        <f>IF('⑤案件貼り付けシート(E6~→A2へ縦横替えで）'!$FE104="固定",IF('⑤案件貼り付けシート(E6~→A2へ縦横替えで）'!FK104="","",'⑤案件貼り付けシート(E6~→A2へ縦横替えで）'!FK104),"")</f>
        <v/>
      </c>
      <c r="EA108" s="7" t="str">
        <f>IF('⑤案件貼り付けシート(E6~→A2へ縦横替えで）'!$FE104="固定",IF('⑤案件貼り付けシート(E6~→A2へ縦横替えで）'!FL104="","",'⑤案件貼り付けシート(E6~→A2へ縦横替えで）'!FL104),"")</f>
        <v/>
      </c>
      <c r="EB108" s="7" t="str">
        <f>IF('⑤案件貼り付けシート(E6~→A2へ縦横替えで）'!FM104="","",'⑤案件貼り付けシート(E6~→A2へ縦横替えで）'!FM104)</f>
        <v/>
      </c>
      <c r="EC108" s="7" t="str">
        <f>IF('⑤案件貼り付けシート(E6~→A2へ縦横替えで）'!FN104="","",'⑤案件貼り付けシート(E6~→A2へ縦横替えで）'!FN104)</f>
        <v/>
      </c>
      <c r="ED108" s="7" t="str">
        <f>IF('⑤案件貼り付けシート(E6~→A2へ縦横替えで）'!FO104="","",'⑤案件貼り付けシート(E6~→A2へ縦横替えで）'!FO104)</f>
        <v/>
      </c>
      <c r="EE108" s="154" t="str">
        <f>IF('⑤案件貼り付けシート(E6~→A2へ縦横替えで）'!FQ104="","",'⑤案件貼り付けシート(E6~→A2へ縦横替えで）'!FQ104)</f>
        <v/>
      </c>
      <c r="EF108" s="154" t="str">
        <f>IF('⑤案件貼り付けシート(E6~→A2へ縦横替えで）'!FR104="","",'⑤案件貼り付けシート(E6~→A2へ縦横替えで）'!FR104)</f>
        <v/>
      </c>
      <c r="EG108" s="7" t="str" cm="1">
        <f t="array" ref="EG108">IF('⑤案件貼り付けシート(E6~→A2へ縦横替えで）'!FS104="","",_xlfn.IFS('⑤案件貼り付けシート(E6~→A2へ縦横替えで）'!FS104="固定",1,'⑤案件貼り付けシート(E6~→A2へ縦横替えで）'!FS104="流動",2,'⑤案件貼り付けシート(E6~→A2へ縦横替えで）'!FS104="対象外",""))</f>
        <v/>
      </c>
      <c r="EH108" s="154" t="str">
        <f>IF('⑤案件貼り付けシート(E6~→A2へ縦横替えで）'!$FS104="固定",IF('⑤案件貼り付けシート(E6~→A2へ縦横替えで）'!FT104="","",'⑤案件貼り付けシート(E6~→A2へ縦横替えで）'!FT104),"")</f>
        <v/>
      </c>
      <c r="EI108" s="154" t="str">
        <f>IF('⑤案件貼り付けシート(E6~→A2へ縦横替えで）'!$FS104="固定",IF('⑤案件貼り付けシート(E6~→A2へ縦横替えで）'!FU104="","",'⑤案件貼り付けシート(E6~→A2へ縦横替えで）'!FU104),"")</f>
        <v/>
      </c>
      <c r="EJ108" s="154" t="str">
        <f>IF('⑤案件貼り付けシート(E6~→A2へ縦横替えで）'!$FS104="固定",IF('⑤案件貼り付けシート(E6~→A2へ縦横替えで）'!FV104="","",'⑤案件貼り付けシート(E6~→A2へ縦横替えで）'!FV104),"")</f>
        <v/>
      </c>
      <c r="EK108" s="154" t="str">
        <f>IF('⑤案件貼り付けシート(E6~→A2へ縦横替えで）'!$FS104="固定",IF('⑤案件貼り付けシート(E6~→A2へ縦横替えで）'!FW104="","",'⑤案件貼り付けシート(E6~→A2へ縦横替えで）'!FW104),"")</f>
        <v/>
      </c>
      <c r="EL108" s="154" t="str">
        <f>IF('⑤案件貼り付けシート(E6~→A2へ縦横替えで）'!$FS104="固定",IF('⑤案件貼り付けシート(E6~→A2へ縦横替えで）'!FX104="","",'⑤案件貼り付けシート(E6~→A2へ縦横替えで）'!FX104),"")</f>
        <v/>
      </c>
      <c r="EM108" s="154" t="str">
        <f>IF('⑤案件貼り付けシート(E6~→A2へ縦横替えで）'!$FS104="固定",IF('⑤案件貼り付けシート(E6~→A2へ縦横替えで）'!FY104="","",'⑤案件貼り付けシート(E6~→A2へ縦横替えで）'!FY104),"")</f>
        <v/>
      </c>
      <c r="EN108" s="7" t="str">
        <f>IF('⑤案件貼り付けシート(E6~→A2へ縦横替えで）'!$FS104="固定",IF('⑤案件貼り付けシート(E6~→A2へ縦横替えで）'!FZ104="","",'⑤案件貼り付けシート(E6~→A2へ縦横替えで）'!FZ104),"")</f>
        <v/>
      </c>
      <c r="EO108" s="7" t="str">
        <f>IF('⑤案件貼り付けシート(E6~→A2へ縦横替えで）'!GA104="","",'⑤案件貼り付けシート(E6~→A2へ縦横替えで）'!GA104)</f>
        <v/>
      </c>
      <c r="EP108" s="7" t="str">
        <f>IF('⑤案件貼り付けシート(E6~→A2へ縦横替えで）'!GB104="","",'⑤案件貼り付けシート(E6~→A2へ縦横替えで）'!GB104)</f>
        <v/>
      </c>
      <c r="EQ108" s="7" t="str">
        <f>IF('⑤案件貼り付けシート(E6~→A2へ縦横替えで）'!GC104="","",'⑤案件貼り付けシート(E6~→A2へ縦横替えで）'!GC104)</f>
        <v/>
      </c>
      <c r="ER108" s="154" t="str">
        <f>IF('⑤案件貼り付けシート(E6~→A2へ縦横替えで）'!GE104="","",'⑤案件貼り付けシート(E6~→A2へ縦横替えで）'!GE104)</f>
        <v/>
      </c>
      <c r="ES108" s="154" t="str">
        <f>IF('⑤案件貼り付けシート(E6~→A2へ縦横替えで）'!GF104="","",'⑤案件貼り付けシート(E6~→A2へ縦横替えで）'!GF104)</f>
        <v/>
      </c>
      <c r="ET108" s="7" t="str" cm="1">
        <f t="array" ref="ET108">IF('⑤案件貼り付けシート(E6~→A2へ縦横替えで）'!GG104="","",_xlfn.IFS('⑤案件貼り付けシート(E6~→A2へ縦横替えで）'!GG104="固定",1,'⑤案件貼り付けシート(E6~→A2へ縦横替えで）'!GG104="流動",2,'⑤案件貼り付けシート(E6~→A2へ縦横替えで）'!GG104="対象外",""))</f>
        <v/>
      </c>
      <c r="EU108" s="154" t="str">
        <f>IF('⑤案件貼り付けシート(E6~→A2へ縦横替えで）'!$GG104="固定",IF('⑤案件貼り付けシート(E6~→A2へ縦横替えで）'!GH104="","",'⑤案件貼り付けシート(E6~→A2へ縦横替えで）'!GH104),"")</f>
        <v/>
      </c>
      <c r="EV108" s="154" t="str">
        <f>IF('⑤案件貼り付けシート(E6~→A2へ縦横替えで）'!$GG104="固定",IF('⑤案件貼り付けシート(E6~→A2へ縦横替えで）'!GI104="","",'⑤案件貼り付けシート(E6~→A2へ縦横替えで）'!GI104),"")</f>
        <v/>
      </c>
      <c r="EW108" s="154" t="str">
        <f>IF('⑤案件貼り付けシート(E6~→A2へ縦横替えで）'!$GG104="固定",IF('⑤案件貼り付けシート(E6~→A2へ縦横替えで）'!GJ104="","",'⑤案件貼り付けシート(E6~→A2へ縦横替えで）'!GJ104),"")</f>
        <v/>
      </c>
      <c r="EX108" s="154" t="str">
        <f>IF('⑤案件貼り付けシート(E6~→A2へ縦横替えで）'!$GG104="固定",IF('⑤案件貼り付けシート(E6~→A2へ縦横替えで）'!GK104="","",'⑤案件貼り付けシート(E6~→A2へ縦横替えで）'!GK104),"")</f>
        <v/>
      </c>
      <c r="EY108" s="154" t="str">
        <f>IF('⑤案件貼り付けシート(E6~→A2へ縦横替えで）'!$GG104="固定",IF('⑤案件貼り付けシート(E6~→A2へ縦横替えで）'!GL104="","",'⑤案件貼り付けシート(E6~→A2へ縦横替えで）'!GL104),"")</f>
        <v/>
      </c>
      <c r="EZ108" s="154" t="str">
        <f>IF('⑤案件貼り付けシート(E6~→A2へ縦横替えで）'!$GG104="固定",IF('⑤案件貼り付けシート(E6~→A2へ縦横替えで）'!GM104="","",'⑤案件貼り付けシート(E6~→A2へ縦横替えで）'!GM104),"")</f>
        <v/>
      </c>
      <c r="FA108" s="7" t="str">
        <f>IF('⑤案件貼り付けシート(E6~→A2へ縦横替えで）'!$GG104="固定",IF('⑤案件貼り付けシート(E6~→A2へ縦横替えで）'!GN104="","",'⑤案件貼り付けシート(E6~→A2へ縦横替えで）'!GN104),"")</f>
        <v/>
      </c>
      <c r="FB108" s="7" t="str">
        <f>IF('⑤案件貼り付けシート(E6~→A2へ縦横替えで）'!GO104="","",'⑤案件貼り付けシート(E6~→A2へ縦横替えで）'!GO104)</f>
        <v/>
      </c>
      <c r="FC108" s="7" t="str">
        <f>IF('⑤案件貼り付けシート(E6~→A2へ縦横替えで）'!GP104="","",'⑤案件貼り付けシート(E6~→A2へ縦横替えで）'!GP104)</f>
        <v/>
      </c>
      <c r="FD108" s="7" t="str">
        <f>IF('⑤案件貼り付けシート(E6~→A2へ縦横替えで）'!GQ104="","",'⑤案件貼り付けシート(E6~→A2へ縦横替えで）'!GQ104)</f>
        <v/>
      </c>
      <c r="FE108" s="154" t="str">
        <f>IF('⑤案件貼り付けシート(E6~→A2へ縦横替えで）'!GS104="","",'⑤案件貼り付けシート(E6~→A2へ縦横替えで）'!GS104)</f>
        <v/>
      </c>
      <c r="FF108" s="154" t="str">
        <f>IF('⑤案件貼り付けシート(E6~→A2へ縦横替えで）'!GT104="","",'⑤案件貼り付けシート(E6~→A2へ縦横替えで）'!GT104)</f>
        <v/>
      </c>
      <c r="FG108" s="7" t="str" cm="1">
        <f t="array" ref="FG108">IF('⑤案件貼り付けシート(E6~→A2へ縦横替えで）'!GU104="","",_xlfn.IFS('⑤案件貼り付けシート(E6~→A2へ縦横替えで）'!GU104="固定",1,'⑤案件貼り付けシート(E6~→A2へ縦横替えで）'!GU104="流動",2,'⑤案件貼り付けシート(E6~→A2へ縦横替えで）'!GU104="対象外",""))</f>
        <v/>
      </c>
      <c r="FH108" s="154" t="str">
        <f>IF('⑤案件貼り付けシート(E6~→A2へ縦横替えで）'!$GU104="固定",IF('⑤案件貼り付けシート(E6~→A2へ縦横替えで）'!GV104="","",'⑤案件貼り付けシート(E6~→A2へ縦横替えで）'!GV104),"")</f>
        <v/>
      </c>
      <c r="FI108" s="154" t="str">
        <f>IF('⑤案件貼り付けシート(E6~→A2へ縦横替えで）'!$GU104="固定",IF('⑤案件貼り付けシート(E6~→A2へ縦横替えで）'!GW104="","",'⑤案件貼り付けシート(E6~→A2へ縦横替えで）'!GW104),"")</f>
        <v/>
      </c>
      <c r="FJ108" s="154" t="str">
        <f>IF('⑤案件貼り付けシート(E6~→A2へ縦横替えで）'!$GU104="固定",IF('⑤案件貼り付けシート(E6~→A2へ縦横替えで）'!GX104="","",'⑤案件貼り付けシート(E6~→A2へ縦横替えで）'!GX104),"")</f>
        <v/>
      </c>
      <c r="FK108" s="154" t="str">
        <f>IF('⑤案件貼り付けシート(E6~→A2へ縦横替えで）'!$GU104="固定",IF('⑤案件貼り付けシート(E6~→A2へ縦横替えで）'!GY104="","",'⑤案件貼り付けシート(E6~→A2へ縦横替えで）'!GY104),"")</f>
        <v/>
      </c>
      <c r="FL108" s="154" t="str">
        <f>IF('⑤案件貼り付けシート(E6~→A2へ縦横替えで）'!$GU104="固定",IF('⑤案件貼り付けシート(E6~→A2へ縦横替えで）'!GZ104="","",'⑤案件貼り付けシート(E6~→A2へ縦横替えで）'!GZ104),"")</f>
        <v/>
      </c>
      <c r="FM108" s="154" t="str">
        <f>IF('⑤案件貼り付けシート(E6~→A2へ縦横替えで）'!$GU104="固定",IF('⑤案件貼り付けシート(E6~→A2へ縦横替えで）'!HA104="","",'⑤案件貼り付けシート(E6~→A2へ縦横替えで）'!HA104),"")</f>
        <v/>
      </c>
      <c r="FN108" s="7" t="str">
        <f>IF('⑤案件貼り付けシート(E6~→A2へ縦横替えで）'!$GU104="固定",IF('⑤案件貼り付けシート(E6~→A2へ縦横替えで）'!HB104="","",'⑤案件貼り付けシート(E6~→A2へ縦横替えで）'!HB104),"")</f>
        <v/>
      </c>
      <c r="FO108" s="7" t="str">
        <f>IF('⑤案件貼り付けシート(E6~→A2へ縦横替えで）'!HC104="","",'⑤案件貼り付けシート(E6~→A2へ縦横替えで）'!HC104)</f>
        <v/>
      </c>
      <c r="FP108" s="7" t="str">
        <f>IF('⑤案件貼り付けシート(E6~→A2へ縦横替えで）'!HD104="","",'⑤案件貼り付けシート(E6~→A2へ縦横替えで）'!HD104)</f>
        <v/>
      </c>
      <c r="FQ108" s="7" t="str">
        <f>IF('⑤案件貼り付けシート(E6~→A2へ縦横替えで）'!HE104="","",'⑤案件貼り付けシート(E6~→A2へ縦横替えで）'!HE104)</f>
        <v/>
      </c>
      <c r="FR108" s="154" t="str">
        <f>IF('⑤案件貼り付けシート(E6~→A2へ縦横替えで）'!HG104="","",'⑤案件貼り付けシート(E6~→A2へ縦横替えで）'!HG104)</f>
        <v/>
      </c>
      <c r="FS108" s="154" t="str">
        <f>IF('⑤案件貼り付けシート(E6~→A2へ縦横替えで）'!HH104="","",'⑤案件貼り付けシート(E6~→A2へ縦横替えで）'!HH104)</f>
        <v/>
      </c>
      <c r="FT108" s="7" t="str" cm="1">
        <f t="array" ref="FT108">IF('⑤案件貼り付けシート(E6~→A2へ縦横替えで）'!HI104="","",_xlfn.IFS('⑤案件貼り付けシート(E6~→A2へ縦横替えで）'!HI104="固定",1,'⑤案件貼り付けシート(E6~→A2へ縦横替えで）'!HI104="流動",2,'⑤案件貼り付けシート(E6~→A2へ縦横替えで）'!HI104="対象外",""))</f>
        <v/>
      </c>
      <c r="FU108" s="154" t="str">
        <f>IF('⑤案件貼り付けシート(E6~→A2へ縦横替えで）'!$HI104="固定",IF('⑤案件貼り付けシート(E6~→A2へ縦横替えで）'!HJ104="","",'⑤案件貼り付けシート(E6~→A2へ縦横替えで）'!HJ104),"")</f>
        <v/>
      </c>
      <c r="FV108" s="154" t="str">
        <f>IF('⑤案件貼り付けシート(E6~→A2へ縦横替えで）'!$HI104="固定",IF('⑤案件貼り付けシート(E6~→A2へ縦横替えで）'!HK104="","",'⑤案件貼り付けシート(E6~→A2へ縦横替えで）'!HK104),"")</f>
        <v/>
      </c>
      <c r="FW108" s="154" t="str">
        <f>IF('⑤案件貼り付けシート(E6~→A2へ縦横替えで）'!$HI104="固定",IF('⑤案件貼り付けシート(E6~→A2へ縦横替えで）'!HL104="","",'⑤案件貼り付けシート(E6~→A2へ縦横替えで）'!HL104),"")</f>
        <v/>
      </c>
      <c r="FX108" s="154" t="str">
        <f>IF('⑤案件貼り付けシート(E6~→A2へ縦横替えで）'!$HI104="固定",IF('⑤案件貼り付けシート(E6~→A2へ縦横替えで）'!HM104="","",'⑤案件貼り付けシート(E6~→A2へ縦横替えで）'!HM104),"")</f>
        <v/>
      </c>
      <c r="FY108" s="154" t="str">
        <f>IF('⑤案件貼り付けシート(E6~→A2へ縦横替えで）'!$HI104="固定",IF('⑤案件貼り付けシート(E6~→A2へ縦横替えで）'!HN104="","",'⑤案件貼り付けシート(E6~→A2へ縦横替えで）'!HN104),"")</f>
        <v/>
      </c>
      <c r="FZ108" s="154" t="str">
        <f>IF('⑤案件貼り付けシート(E6~→A2へ縦横替えで）'!$HI104="固定",IF('⑤案件貼り付けシート(E6~→A2へ縦横替えで）'!HO104="","",'⑤案件貼り付けシート(E6~→A2へ縦横替えで）'!HO104),"")</f>
        <v/>
      </c>
      <c r="GA108" s="7" t="str">
        <f>IF('⑤案件貼り付けシート(E6~→A2へ縦横替えで）'!$HI104="固定",IF('⑤案件貼り付けシート(E6~→A2へ縦横替えで）'!HP104="","",'⑤案件貼り付けシート(E6~→A2へ縦横替えで）'!HP104),"")</f>
        <v/>
      </c>
      <c r="GB108" s="7" t="str">
        <f>IF('⑤案件貼り付けシート(E6~→A2へ縦横替えで）'!HQ104="","",'⑤案件貼り付けシート(E6~→A2へ縦横替えで）'!HQ104)</f>
        <v/>
      </c>
      <c r="GC108" s="7" t="str">
        <f>IF('⑤案件貼り付けシート(E6~→A2へ縦横替えで）'!HR104="","",'⑤案件貼り付けシート(E6~→A2へ縦横替えで）'!HR104)</f>
        <v/>
      </c>
      <c r="GD108" s="7" t="str">
        <f>IF('⑤案件貼り付けシート(E6~→A2へ縦横替えで）'!HS104="","",'⑤案件貼り付けシート(E6~→A2へ縦横替えで）'!HS104)</f>
        <v/>
      </c>
      <c r="GE108" s="7"/>
      <c r="GF108" s="7"/>
      <c r="GG108" s="7"/>
      <c r="GH108" s="7"/>
      <c r="GI108" s="7"/>
      <c r="GJ108" s="7"/>
      <c r="GK108" s="7"/>
      <c r="GL108" s="7"/>
      <c r="GM108" s="48"/>
      <c r="GN108" s="7"/>
      <c r="GO108" s="7"/>
      <c r="GP108" s="7"/>
      <c r="GQ108" s="7"/>
      <c r="GR108" s="48"/>
      <c r="GS108" s="48"/>
      <c r="GT108" s="48"/>
      <c r="GU108" s="48"/>
      <c r="GV108" s="48"/>
    </row>
    <row r="109" spans="1:204">
      <c r="A109" s="7"/>
      <c r="B109" s="7"/>
      <c r="C109" s="7"/>
      <c r="D109" s="48"/>
      <c r="E109" s="7"/>
      <c r="F109" s="7"/>
      <c r="G109" s="7"/>
      <c r="H109" s="7"/>
      <c r="I109" s="7"/>
      <c r="J109" s="7"/>
      <c r="K109" s="7"/>
      <c r="L109" s="7"/>
      <c r="M109" s="7"/>
      <c r="N109" s="7"/>
      <c r="O109" s="7"/>
      <c r="P109" s="7"/>
      <c r="Q109" s="7"/>
      <c r="R109" s="7"/>
      <c r="S109" s="7"/>
      <c r="T109" s="7"/>
      <c r="U109" s="7"/>
      <c r="V109" s="7"/>
      <c r="W109" s="7"/>
      <c r="X109" s="7"/>
      <c r="Y109" s="7"/>
      <c r="Z109" s="7"/>
      <c r="AA109" s="7"/>
      <c r="AB109" s="7"/>
      <c r="AC109" s="7"/>
      <c r="AD109" s="7"/>
      <c r="AE109" s="7"/>
      <c r="AF109" s="7"/>
      <c r="AG109" s="7"/>
      <c r="AH109" s="7"/>
      <c r="AI109" s="13"/>
      <c r="AJ109" s="13"/>
      <c r="AK109" s="7"/>
      <c r="AL109" s="7"/>
      <c r="AM109" s="7"/>
      <c r="AN109" s="7"/>
      <c r="AO109" s="7"/>
      <c r="AP109" s="7"/>
      <c r="AQ109" s="7"/>
      <c r="AR109" s="153"/>
      <c r="AS109" s="7"/>
      <c r="AT109" s="7"/>
      <c r="AU109" s="7"/>
      <c r="AV109" s="7"/>
      <c r="AW109" s="7"/>
      <c r="AX109" s="7"/>
      <c r="AY109" s="7"/>
      <c r="AZ109" s="7"/>
      <c r="BA109" s="7"/>
      <c r="BB109" s="7"/>
      <c r="BC109" s="7"/>
      <c r="BD109" s="7"/>
      <c r="BE109" s="154"/>
      <c r="BF109" s="154"/>
      <c r="BG109" s="7"/>
      <c r="BH109" s="154"/>
      <c r="BI109" s="154"/>
      <c r="BJ109" s="154"/>
      <c r="BK109" s="154"/>
      <c r="BL109" s="154"/>
      <c r="BM109" s="154"/>
      <c r="BN109" s="7"/>
      <c r="BO109" s="7"/>
      <c r="BP109" s="7"/>
      <c r="BQ109" s="7"/>
      <c r="BR109" s="154"/>
      <c r="BS109" s="154"/>
      <c r="BT109" s="7"/>
      <c r="BU109" s="154"/>
      <c r="BV109" s="154"/>
      <c r="BW109" s="154"/>
      <c r="BX109" s="154"/>
      <c r="BY109" s="154"/>
      <c r="BZ109" s="154"/>
      <c r="CA109" s="7"/>
      <c r="CB109" s="7"/>
      <c r="CC109" s="7"/>
      <c r="CD109" s="7"/>
      <c r="CE109" s="154"/>
      <c r="CF109" s="154"/>
      <c r="CG109" s="7"/>
      <c r="CH109" s="154"/>
      <c r="CI109" s="154"/>
      <c r="CJ109" s="154"/>
      <c r="CK109" s="154"/>
      <c r="CL109" s="154"/>
      <c r="CM109" s="154"/>
      <c r="CN109" s="7"/>
      <c r="CO109" s="7"/>
      <c r="CP109" s="7"/>
      <c r="CQ109" s="7"/>
      <c r="CR109" s="154"/>
      <c r="CS109" s="154"/>
      <c r="CT109" s="7"/>
      <c r="CU109" s="154"/>
      <c r="CV109" s="154"/>
      <c r="CW109" s="154"/>
      <c r="CX109" s="154"/>
      <c r="CY109" s="154"/>
      <c r="CZ109" s="154"/>
      <c r="DA109" s="7"/>
      <c r="DB109" s="7"/>
      <c r="DC109" s="7"/>
      <c r="DD109" s="7"/>
      <c r="DE109" s="154"/>
      <c r="DF109" s="154"/>
      <c r="DG109" s="7"/>
      <c r="DH109" s="154"/>
      <c r="DI109" s="154"/>
      <c r="DJ109" s="154"/>
      <c r="DK109" s="154"/>
      <c r="DL109" s="154"/>
      <c r="DM109" s="154"/>
      <c r="DN109" s="7"/>
      <c r="DO109" s="7"/>
      <c r="DP109" s="7"/>
      <c r="DQ109" s="7"/>
      <c r="DR109" s="154" t="str">
        <f>IF('⑤案件貼り付けシート(E6~→A2へ縦横替えで）'!FC105="","",'⑤案件貼り付けシート(E6~→A2へ縦横替えで）'!FC105)</f>
        <v/>
      </c>
      <c r="DS109" s="154" t="str">
        <f>IF('⑤案件貼り付けシート(E6~→A2へ縦横替えで）'!FD105="","",'⑤案件貼り付けシート(E6~→A2へ縦横替えで）'!FD105)</f>
        <v/>
      </c>
      <c r="DT109" s="7" t="str" cm="1">
        <f t="array" ref="DT109">IF('⑤案件貼り付けシート(E6~→A2へ縦横替えで）'!FE105="","",_xlfn.IFS('⑤案件貼り付けシート(E6~→A2へ縦横替えで）'!FE105="固定",1,'⑤案件貼り付けシート(E6~→A2へ縦横替えで）'!FE105="流動",2,'⑤案件貼り付けシート(E6~→A2へ縦横替えで）'!FE105="対象外",""))</f>
        <v/>
      </c>
      <c r="DU109" s="154" t="str">
        <f>IF('⑤案件貼り付けシート(E6~→A2へ縦横替えで）'!$FE105="固定",IF('⑤案件貼り付けシート(E6~→A2へ縦横替えで）'!FF105="","",'⑤案件貼り付けシート(E6~→A2へ縦横替えで）'!FF105),"")</f>
        <v/>
      </c>
      <c r="DV109" s="154" t="str">
        <f>IF('⑤案件貼り付けシート(E6~→A2へ縦横替えで）'!$FE105="固定",IF('⑤案件貼り付けシート(E6~→A2へ縦横替えで）'!FG105="","",'⑤案件貼り付けシート(E6~→A2へ縦横替えで）'!FG105),"")</f>
        <v/>
      </c>
      <c r="DW109" s="154" t="str">
        <f>IF('⑤案件貼り付けシート(E6~→A2へ縦横替えで）'!$FE105="固定",IF('⑤案件貼り付けシート(E6~→A2へ縦横替えで）'!FH105="","",'⑤案件貼り付けシート(E6~→A2へ縦横替えで）'!FH105),"")</f>
        <v/>
      </c>
      <c r="DX109" s="154" t="str">
        <f>IF('⑤案件貼り付けシート(E6~→A2へ縦横替えで）'!$FE105="固定",IF('⑤案件貼り付けシート(E6~→A2へ縦横替えで）'!FI105="","",'⑤案件貼り付けシート(E6~→A2へ縦横替えで）'!FI105),"")</f>
        <v/>
      </c>
      <c r="DY109" s="154" t="str">
        <f>IF('⑤案件貼り付けシート(E6~→A2へ縦横替えで）'!$FE105="固定",IF('⑤案件貼り付けシート(E6~→A2へ縦横替えで）'!FJ105="","",'⑤案件貼り付けシート(E6~→A2へ縦横替えで）'!FJ105),"")</f>
        <v/>
      </c>
      <c r="DZ109" s="154" t="str">
        <f>IF('⑤案件貼り付けシート(E6~→A2へ縦横替えで）'!$FE105="固定",IF('⑤案件貼り付けシート(E6~→A2へ縦横替えで）'!FK105="","",'⑤案件貼り付けシート(E6~→A2へ縦横替えで）'!FK105),"")</f>
        <v/>
      </c>
      <c r="EA109" s="7" t="str">
        <f>IF('⑤案件貼り付けシート(E6~→A2へ縦横替えで）'!$FE105="固定",IF('⑤案件貼り付けシート(E6~→A2へ縦横替えで）'!FL105="","",'⑤案件貼り付けシート(E6~→A2へ縦横替えで）'!FL105),"")</f>
        <v/>
      </c>
      <c r="EB109" s="7" t="str">
        <f>IF('⑤案件貼り付けシート(E6~→A2へ縦横替えで）'!FM105="","",'⑤案件貼り付けシート(E6~→A2へ縦横替えで）'!FM105)</f>
        <v/>
      </c>
      <c r="EC109" s="7" t="str">
        <f>IF('⑤案件貼り付けシート(E6~→A2へ縦横替えで）'!FN105="","",'⑤案件貼り付けシート(E6~→A2へ縦横替えで）'!FN105)</f>
        <v/>
      </c>
      <c r="ED109" s="7" t="str">
        <f>IF('⑤案件貼り付けシート(E6~→A2へ縦横替えで）'!FO105="","",'⑤案件貼り付けシート(E6~→A2へ縦横替えで）'!FO105)</f>
        <v/>
      </c>
      <c r="EE109" s="154" t="str">
        <f>IF('⑤案件貼り付けシート(E6~→A2へ縦横替えで）'!FQ105="","",'⑤案件貼り付けシート(E6~→A2へ縦横替えで）'!FQ105)</f>
        <v/>
      </c>
      <c r="EF109" s="154" t="str">
        <f>IF('⑤案件貼り付けシート(E6~→A2へ縦横替えで）'!FR105="","",'⑤案件貼り付けシート(E6~→A2へ縦横替えで）'!FR105)</f>
        <v/>
      </c>
      <c r="EG109" s="7" t="str" cm="1">
        <f t="array" ref="EG109">IF('⑤案件貼り付けシート(E6~→A2へ縦横替えで）'!FS105="","",_xlfn.IFS('⑤案件貼り付けシート(E6~→A2へ縦横替えで）'!FS105="固定",1,'⑤案件貼り付けシート(E6~→A2へ縦横替えで）'!FS105="流動",2,'⑤案件貼り付けシート(E6~→A2へ縦横替えで）'!FS105="対象外",""))</f>
        <v/>
      </c>
      <c r="EH109" s="154" t="str">
        <f>IF('⑤案件貼り付けシート(E6~→A2へ縦横替えで）'!$FS105="固定",IF('⑤案件貼り付けシート(E6~→A2へ縦横替えで）'!FT105="","",'⑤案件貼り付けシート(E6~→A2へ縦横替えで）'!FT105),"")</f>
        <v/>
      </c>
      <c r="EI109" s="154" t="str">
        <f>IF('⑤案件貼り付けシート(E6~→A2へ縦横替えで）'!$FS105="固定",IF('⑤案件貼り付けシート(E6~→A2へ縦横替えで）'!FU105="","",'⑤案件貼り付けシート(E6~→A2へ縦横替えで）'!FU105),"")</f>
        <v/>
      </c>
      <c r="EJ109" s="154" t="str">
        <f>IF('⑤案件貼り付けシート(E6~→A2へ縦横替えで）'!$FS105="固定",IF('⑤案件貼り付けシート(E6~→A2へ縦横替えで）'!FV105="","",'⑤案件貼り付けシート(E6~→A2へ縦横替えで）'!FV105),"")</f>
        <v/>
      </c>
      <c r="EK109" s="154" t="str">
        <f>IF('⑤案件貼り付けシート(E6~→A2へ縦横替えで）'!$FS105="固定",IF('⑤案件貼り付けシート(E6~→A2へ縦横替えで）'!FW105="","",'⑤案件貼り付けシート(E6~→A2へ縦横替えで）'!FW105),"")</f>
        <v/>
      </c>
      <c r="EL109" s="154" t="str">
        <f>IF('⑤案件貼り付けシート(E6~→A2へ縦横替えで）'!$FS105="固定",IF('⑤案件貼り付けシート(E6~→A2へ縦横替えで）'!FX105="","",'⑤案件貼り付けシート(E6~→A2へ縦横替えで）'!FX105),"")</f>
        <v/>
      </c>
      <c r="EM109" s="154" t="str">
        <f>IF('⑤案件貼り付けシート(E6~→A2へ縦横替えで）'!$FS105="固定",IF('⑤案件貼り付けシート(E6~→A2へ縦横替えで）'!FY105="","",'⑤案件貼り付けシート(E6~→A2へ縦横替えで）'!FY105),"")</f>
        <v/>
      </c>
      <c r="EN109" s="7" t="str">
        <f>IF('⑤案件貼り付けシート(E6~→A2へ縦横替えで）'!$FS105="固定",IF('⑤案件貼り付けシート(E6~→A2へ縦横替えで）'!FZ105="","",'⑤案件貼り付けシート(E6~→A2へ縦横替えで）'!FZ105),"")</f>
        <v/>
      </c>
      <c r="EO109" s="7" t="str">
        <f>IF('⑤案件貼り付けシート(E6~→A2へ縦横替えで）'!GA105="","",'⑤案件貼り付けシート(E6~→A2へ縦横替えで）'!GA105)</f>
        <v/>
      </c>
      <c r="EP109" s="7" t="str">
        <f>IF('⑤案件貼り付けシート(E6~→A2へ縦横替えで）'!GB105="","",'⑤案件貼り付けシート(E6~→A2へ縦横替えで）'!GB105)</f>
        <v/>
      </c>
      <c r="EQ109" s="7" t="str">
        <f>IF('⑤案件貼り付けシート(E6~→A2へ縦横替えで）'!GC105="","",'⑤案件貼り付けシート(E6~→A2へ縦横替えで）'!GC105)</f>
        <v/>
      </c>
      <c r="ER109" s="154" t="str">
        <f>IF('⑤案件貼り付けシート(E6~→A2へ縦横替えで）'!GE105="","",'⑤案件貼り付けシート(E6~→A2へ縦横替えで）'!GE105)</f>
        <v/>
      </c>
      <c r="ES109" s="154" t="str">
        <f>IF('⑤案件貼り付けシート(E6~→A2へ縦横替えで）'!GF105="","",'⑤案件貼り付けシート(E6~→A2へ縦横替えで）'!GF105)</f>
        <v/>
      </c>
      <c r="ET109" s="7" t="str" cm="1">
        <f t="array" ref="ET109">IF('⑤案件貼り付けシート(E6~→A2へ縦横替えで）'!GG105="","",_xlfn.IFS('⑤案件貼り付けシート(E6~→A2へ縦横替えで）'!GG105="固定",1,'⑤案件貼り付けシート(E6~→A2へ縦横替えで）'!GG105="流動",2,'⑤案件貼り付けシート(E6~→A2へ縦横替えで）'!GG105="対象外",""))</f>
        <v/>
      </c>
      <c r="EU109" s="154" t="str">
        <f>IF('⑤案件貼り付けシート(E6~→A2へ縦横替えで）'!$GG105="固定",IF('⑤案件貼り付けシート(E6~→A2へ縦横替えで）'!GH105="","",'⑤案件貼り付けシート(E6~→A2へ縦横替えで）'!GH105),"")</f>
        <v/>
      </c>
      <c r="EV109" s="154" t="str">
        <f>IF('⑤案件貼り付けシート(E6~→A2へ縦横替えで）'!$GG105="固定",IF('⑤案件貼り付けシート(E6~→A2へ縦横替えで）'!GI105="","",'⑤案件貼り付けシート(E6~→A2へ縦横替えで）'!GI105),"")</f>
        <v/>
      </c>
      <c r="EW109" s="154" t="str">
        <f>IF('⑤案件貼り付けシート(E6~→A2へ縦横替えで）'!$GG105="固定",IF('⑤案件貼り付けシート(E6~→A2へ縦横替えで）'!GJ105="","",'⑤案件貼り付けシート(E6~→A2へ縦横替えで）'!GJ105),"")</f>
        <v/>
      </c>
      <c r="EX109" s="154" t="str">
        <f>IF('⑤案件貼り付けシート(E6~→A2へ縦横替えで）'!$GG105="固定",IF('⑤案件貼り付けシート(E6~→A2へ縦横替えで）'!GK105="","",'⑤案件貼り付けシート(E6~→A2へ縦横替えで）'!GK105),"")</f>
        <v/>
      </c>
      <c r="EY109" s="154" t="str">
        <f>IF('⑤案件貼り付けシート(E6~→A2へ縦横替えで）'!$GG105="固定",IF('⑤案件貼り付けシート(E6~→A2へ縦横替えで）'!GL105="","",'⑤案件貼り付けシート(E6~→A2へ縦横替えで）'!GL105),"")</f>
        <v/>
      </c>
      <c r="EZ109" s="154" t="str">
        <f>IF('⑤案件貼り付けシート(E6~→A2へ縦横替えで）'!$GG105="固定",IF('⑤案件貼り付けシート(E6~→A2へ縦横替えで）'!GM105="","",'⑤案件貼り付けシート(E6~→A2へ縦横替えで）'!GM105),"")</f>
        <v/>
      </c>
      <c r="FA109" s="7" t="str">
        <f>IF('⑤案件貼り付けシート(E6~→A2へ縦横替えで）'!$GG105="固定",IF('⑤案件貼り付けシート(E6~→A2へ縦横替えで）'!GN105="","",'⑤案件貼り付けシート(E6~→A2へ縦横替えで）'!GN105),"")</f>
        <v/>
      </c>
      <c r="FB109" s="7" t="str">
        <f>IF('⑤案件貼り付けシート(E6~→A2へ縦横替えで）'!GO105="","",'⑤案件貼り付けシート(E6~→A2へ縦横替えで）'!GO105)</f>
        <v/>
      </c>
      <c r="FC109" s="7" t="str">
        <f>IF('⑤案件貼り付けシート(E6~→A2へ縦横替えで）'!GP105="","",'⑤案件貼り付けシート(E6~→A2へ縦横替えで）'!GP105)</f>
        <v/>
      </c>
      <c r="FD109" s="7" t="str">
        <f>IF('⑤案件貼り付けシート(E6~→A2へ縦横替えで）'!GQ105="","",'⑤案件貼り付けシート(E6~→A2へ縦横替えで）'!GQ105)</f>
        <v/>
      </c>
      <c r="FE109" s="154" t="str">
        <f>IF('⑤案件貼り付けシート(E6~→A2へ縦横替えで）'!GS105="","",'⑤案件貼り付けシート(E6~→A2へ縦横替えで）'!GS105)</f>
        <v/>
      </c>
      <c r="FF109" s="154" t="str">
        <f>IF('⑤案件貼り付けシート(E6~→A2へ縦横替えで）'!GT105="","",'⑤案件貼り付けシート(E6~→A2へ縦横替えで）'!GT105)</f>
        <v/>
      </c>
      <c r="FG109" s="7" t="str" cm="1">
        <f t="array" ref="FG109">IF('⑤案件貼り付けシート(E6~→A2へ縦横替えで）'!GU105="","",_xlfn.IFS('⑤案件貼り付けシート(E6~→A2へ縦横替えで）'!GU105="固定",1,'⑤案件貼り付けシート(E6~→A2へ縦横替えで）'!GU105="流動",2,'⑤案件貼り付けシート(E6~→A2へ縦横替えで）'!GU105="対象外",""))</f>
        <v/>
      </c>
      <c r="FH109" s="154" t="str">
        <f>IF('⑤案件貼り付けシート(E6~→A2へ縦横替えで）'!$GU105="固定",IF('⑤案件貼り付けシート(E6~→A2へ縦横替えで）'!GV105="","",'⑤案件貼り付けシート(E6~→A2へ縦横替えで）'!GV105),"")</f>
        <v/>
      </c>
      <c r="FI109" s="154" t="str">
        <f>IF('⑤案件貼り付けシート(E6~→A2へ縦横替えで）'!$GU105="固定",IF('⑤案件貼り付けシート(E6~→A2へ縦横替えで）'!GW105="","",'⑤案件貼り付けシート(E6~→A2へ縦横替えで）'!GW105),"")</f>
        <v/>
      </c>
      <c r="FJ109" s="154" t="str">
        <f>IF('⑤案件貼り付けシート(E6~→A2へ縦横替えで）'!$GU105="固定",IF('⑤案件貼り付けシート(E6~→A2へ縦横替えで）'!GX105="","",'⑤案件貼り付けシート(E6~→A2へ縦横替えで）'!GX105),"")</f>
        <v/>
      </c>
      <c r="FK109" s="154" t="str">
        <f>IF('⑤案件貼り付けシート(E6~→A2へ縦横替えで）'!$GU105="固定",IF('⑤案件貼り付けシート(E6~→A2へ縦横替えで）'!GY105="","",'⑤案件貼り付けシート(E6~→A2へ縦横替えで）'!GY105),"")</f>
        <v/>
      </c>
      <c r="FL109" s="154" t="str">
        <f>IF('⑤案件貼り付けシート(E6~→A2へ縦横替えで）'!$GU105="固定",IF('⑤案件貼り付けシート(E6~→A2へ縦横替えで）'!GZ105="","",'⑤案件貼り付けシート(E6~→A2へ縦横替えで）'!GZ105),"")</f>
        <v/>
      </c>
      <c r="FM109" s="154" t="str">
        <f>IF('⑤案件貼り付けシート(E6~→A2へ縦横替えで）'!$GU105="固定",IF('⑤案件貼り付けシート(E6~→A2へ縦横替えで）'!HA105="","",'⑤案件貼り付けシート(E6~→A2へ縦横替えで）'!HA105),"")</f>
        <v/>
      </c>
      <c r="FN109" s="7" t="str">
        <f>IF('⑤案件貼り付けシート(E6~→A2へ縦横替えで）'!$GU105="固定",IF('⑤案件貼り付けシート(E6~→A2へ縦横替えで）'!HB105="","",'⑤案件貼り付けシート(E6~→A2へ縦横替えで）'!HB105),"")</f>
        <v/>
      </c>
      <c r="FO109" s="7" t="str">
        <f>IF('⑤案件貼り付けシート(E6~→A2へ縦横替えで）'!HC105="","",'⑤案件貼り付けシート(E6~→A2へ縦横替えで）'!HC105)</f>
        <v/>
      </c>
      <c r="FP109" s="7" t="str">
        <f>IF('⑤案件貼り付けシート(E6~→A2へ縦横替えで）'!HD105="","",'⑤案件貼り付けシート(E6~→A2へ縦横替えで）'!HD105)</f>
        <v/>
      </c>
      <c r="FQ109" s="7" t="str">
        <f>IF('⑤案件貼り付けシート(E6~→A2へ縦横替えで）'!HE105="","",'⑤案件貼り付けシート(E6~→A2へ縦横替えで）'!HE105)</f>
        <v/>
      </c>
      <c r="FR109" s="154" t="str">
        <f>IF('⑤案件貼り付けシート(E6~→A2へ縦横替えで）'!HG105="","",'⑤案件貼り付けシート(E6~→A2へ縦横替えで）'!HG105)</f>
        <v/>
      </c>
      <c r="FS109" s="154" t="str">
        <f>IF('⑤案件貼り付けシート(E6~→A2へ縦横替えで）'!HH105="","",'⑤案件貼り付けシート(E6~→A2へ縦横替えで）'!HH105)</f>
        <v/>
      </c>
      <c r="FT109" s="7" t="str" cm="1">
        <f t="array" ref="FT109">IF('⑤案件貼り付けシート(E6~→A2へ縦横替えで）'!HI105="","",_xlfn.IFS('⑤案件貼り付けシート(E6~→A2へ縦横替えで）'!HI105="固定",1,'⑤案件貼り付けシート(E6~→A2へ縦横替えで）'!HI105="流動",2,'⑤案件貼り付けシート(E6~→A2へ縦横替えで）'!HI105="対象外",""))</f>
        <v/>
      </c>
      <c r="FU109" s="154" t="str">
        <f>IF('⑤案件貼り付けシート(E6~→A2へ縦横替えで）'!$HI105="固定",IF('⑤案件貼り付けシート(E6~→A2へ縦横替えで）'!HJ105="","",'⑤案件貼り付けシート(E6~→A2へ縦横替えで）'!HJ105),"")</f>
        <v/>
      </c>
      <c r="FV109" s="154" t="str">
        <f>IF('⑤案件貼り付けシート(E6~→A2へ縦横替えで）'!$HI105="固定",IF('⑤案件貼り付けシート(E6~→A2へ縦横替えで）'!HK105="","",'⑤案件貼り付けシート(E6~→A2へ縦横替えで）'!HK105),"")</f>
        <v/>
      </c>
      <c r="FW109" s="154" t="str">
        <f>IF('⑤案件貼り付けシート(E6~→A2へ縦横替えで）'!$HI105="固定",IF('⑤案件貼り付けシート(E6~→A2へ縦横替えで）'!HL105="","",'⑤案件貼り付けシート(E6~→A2へ縦横替えで）'!HL105),"")</f>
        <v/>
      </c>
      <c r="FX109" s="154" t="str">
        <f>IF('⑤案件貼り付けシート(E6~→A2へ縦横替えで）'!$HI105="固定",IF('⑤案件貼り付けシート(E6~→A2へ縦横替えで）'!HM105="","",'⑤案件貼り付けシート(E6~→A2へ縦横替えで）'!HM105),"")</f>
        <v/>
      </c>
      <c r="FY109" s="154" t="str">
        <f>IF('⑤案件貼り付けシート(E6~→A2へ縦横替えで）'!$HI105="固定",IF('⑤案件貼り付けシート(E6~→A2へ縦横替えで）'!HN105="","",'⑤案件貼り付けシート(E6~→A2へ縦横替えで）'!HN105),"")</f>
        <v/>
      </c>
      <c r="FZ109" s="154" t="str">
        <f>IF('⑤案件貼り付けシート(E6~→A2へ縦横替えで）'!$HI105="固定",IF('⑤案件貼り付けシート(E6~→A2へ縦横替えで）'!HO105="","",'⑤案件貼り付けシート(E6~→A2へ縦横替えで）'!HO105),"")</f>
        <v/>
      </c>
      <c r="GA109" s="7" t="str">
        <f>IF('⑤案件貼り付けシート(E6~→A2へ縦横替えで）'!$HI105="固定",IF('⑤案件貼り付けシート(E6~→A2へ縦横替えで）'!HP105="","",'⑤案件貼り付けシート(E6~→A2へ縦横替えで）'!HP105),"")</f>
        <v/>
      </c>
      <c r="GB109" s="7" t="str">
        <f>IF('⑤案件貼り付けシート(E6~→A2へ縦横替えで）'!HQ105="","",'⑤案件貼り付けシート(E6~→A2へ縦横替えで）'!HQ105)</f>
        <v/>
      </c>
      <c r="GC109" s="7" t="str">
        <f>IF('⑤案件貼り付けシート(E6~→A2へ縦横替えで）'!HR105="","",'⑤案件貼り付けシート(E6~→A2へ縦横替えで）'!HR105)</f>
        <v/>
      </c>
      <c r="GD109" s="7" t="str">
        <f>IF('⑤案件貼り付けシート(E6~→A2へ縦横替えで）'!HS105="","",'⑤案件貼り付けシート(E6~→A2へ縦横替えで）'!HS105)</f>
        <v/>
      </c>
      <c r="GE109" s="7"/>
      <c r="GF109" s="7"/>
      <c r="GG109" s="7"/>
      <c r="GH109" s="7"/>
      <c r="GI109" s="7"/>
      <c r="GJ109" s="7"/>
      <c r="GK109" s="7"/>
      <c r="GL109" s="7"/>
      <c r="GM109" s="48"/>
      <c r="GN109" s="7"/>
      <c r="GO109" s="7"/>
      <c r="GP109" s="7"/>
      <c r="GQ109" s="7"/>
      <c r="GR109" s="48"/>
      <c r="GS109" s="48"/>
      <c r="GT109" s="48"/>
      <c r="GU109" s="48"/>
      <c r="GV109" s="48"/>
    </row>
    <row r="110" spans="1:204">
      <c r="A110" s="7"/>
      <c r="B110" s="7"/>
      <c r="C110" s="7"/>
      <c r="D110" s="48"/>
      <c r="E110" s="7"/>
      <c r="F110" s="7"/>
      <c r="G110" s="7"/>
      <c r="H110" s="7"/>
      <c r="I110" s="7"/>
      <c r="J110" s="7"/>
      <c r="K110" s="7"/>
      <c r="L110" s="7"/>
      <c r="M110" s="7"/>
      <c r="N110" s="7"/>
      <c r="O110" s="7"/>
      <c r="P110" s="7"/>
      <c r="Q110" s="7"/>
      <c r="R110" s="7"/>
      <c r="S110" s="7"/>
      <c r="T110" s="7"/>
      <c r="U110" s="7"/>
      <c r="V110" s="7"/>
      <c r="W110" s="7"/>
      <c r="X110" s="7"/>
      <c r="Y110" s="7"/>
      <c r="Z110" s="7"/>
      <c r="AA110" s="7"/>
      <c r="AB110" s="7"/>
      <c r="AC110" s="7"/>
      <c r="AD110" s="7"/>
      <c r="AE110" s="7"/>
      <c r="AF110" s="7"/>
      <c r="AG110" s="7"/>
      <c r="AH110" s="7"/>
      <c r="AI110" s="13"/>
      <c r="AJ110" s="13"/>
      <c r="AK110" s="7"/>
      <c r="AL110" s="7"/>
      <c r="AM110" s="7"/>
      <c r="AN110" s="7"/>
      <c r="AO110" s="7"/>
      <c r="AP110" s="7"/>
      <c r="AQ110" s="7"/>
      <c r="AR110" s="153"/>
      <c r="AS110" s="7"/>
      <c r="AT110" s="7"/>
      <c r="AU110" s="7"/>
      <c r="AV110" s="7"/>
      <c r="AW110" s="7"/>
      <c r="AX110" s="7"/>
      <c r="AY110" s="7"/>
      <c r="AZ110" s="7"/>
      <c r="BA110" s="7"/>
      <c r="BB110" s="7"/>
      <c r="BC110" s="7"/>
      <c r="BD110" s="7"/>
      <c r="BE110" s="154"/>
      <c r="BF110" s="154"/>
      <c r="BG110" s="7"/>
      <c r="BH110" s="154"/>
      <c r="BI110" s="154"/>
      <c r="BJ110" s="154"/>
      <c r="BK110" s="154"/>
      <c r="BL110" s="154"/>
      <c r="BM110" s="154"/>
      <c r="BN110" s="7"/>
      <c r="BO110" s="7"/>
      <c r="BP110" s="7"/>
      <c r="BQ110" s="7"/>
      <c r="BR110" s="154"/>
      <c r="BS110" s="154"/>
      <c r="BT110" s="7"/>
      <c r="BU110" s="154"/>
      <c r="BV110" s="154"/>
      <c r="BW110" s="154"/>
      <c r="BX110" s="154"/>
      <c r="BY110" s="154"/>
      <c r="BZ110" s="154"/>
      <c r="CA110" s="7"/>
      <c r="CB110" s="7"/>
      <c r="CC110" s="7"/>
      <c r="CD110" s="7"/>
      <c r="CE110" s="154"/>
      <c r="CF110" s="154"/>
      <c r="CG110" s="7"/>
      <c r="CH110" s="154"/>
      <c r="CI110" s="154"/>
      <c r="CJ110" s="154"/>
      <c r="CK110" s="154"/>
      <c r="CL110" s="154"/>
      <c r="CM110" s="154"/>
      <c r="CN110" s="7"/>
      <c r="CO110" s="7"/>
      <c r="CP110" s="7"/>
      <c r="CQ110" s="7"/>
      <c r="CR110" s="154"/>
      <c r="CS110" s="154"/>
      <c r="CT110" s="7"/>
      <c r="CU110" s="154"/>
      <c r="CV110" s="154"/>
      <c r="CW110" s="154"/>
      <c r="CX110" s="154"/>
      <c r="CY110" s="154"/>
      <c r="CZ110" s="154"/>
      <c r="DA110" s="7"/>
      <c r="DB110" s="7"/>
      <c r="DC110" s="7"/>
      <c r="DD110" s="7"/>
      <c r="DE110" s="154"/>
      <c r="DF110" s="154"/>
      <c r="DG110" s="7"/>
      <c r="DH110" s="154"/>
      <c r="DI110" s="154"/>
      <c r="DJ110" s="154"/>
      <c r="DK110" s="154"/>
      <c r="DL110" s="154"/>
      <c r="DM110" s="154"/>
      <c r="DN110" s="7"/>
      <c r="DO110" s="7"/>
      <c r="DP110" s="7"/>
      <c r="DQ110" s="7"/>
      <c r="DR110" s="154" t="str">
        <f>IF('⑤案件貼り付けシート(E6~→A2へ縦横替えで）'!FC106="","",'⑤案件貼り付けシート(E6~→A2へ縦横替えで）'!FC106)</f>
        <v/>
      </c>
      <c r="DS110" s="154" t="str">
        <f>IF('⑤案件貼り付けシート(E6~→A2へ縦横替えで）'!FD106="","",'⑤案件貼り付けシート(E6~→A2へ縦横替えで）'!FD106)</f>
        <v/>
      </c>
      <c r="DT110" s="7" t="str" cm="1">
        <f t="array" ref="DT110">IF('⑤案件貼り付けシート(E6~→A2へ縦横替えで）'!FE106="","",_xlfn.IFS('⑤案件貼り付けシート(E6~→A2へ縦横替えで）'!FE106="固定",1,'⑤案件貼り付けシート(E6~→A2へ縦横替えで）'!FE106="流動",2,'⑤案件貼り付けシート(E6~→A2へ縦横替えで）'!FE106="対象外",""))</f>
        <v/>
      </c>
      <c r="DU110" s="154" t="str">
        <f>IF('⑤案件貼り付けシート(E6~→A2へ縦横替えで）'!$FE106="固定",IF('⑤案件貼り付けシート(E6~→A2へ縦横替えで）'!FF106="","",'⑤案件貼り付けシート(E6~→A2へ縦横替えで）'!FF106),"")</f>
        <v/>
      </c>
      <c r="DV110" s="154" t="str">
        <f>IF('⑤案件貼り付けシート(E6~→A2へ縦横替えで）'!$FE106="固定",IF('⑤案件貼り付けシート(E6~→A2へ縦横替えで）'!FG106="","",'⑤案件貼り付けシート(E6~→A2へ縦横替えで）'!FG106),"")</f>
        <v/>
      </c>
      <c r="DW110" s="154" t="str">
        <f>IF('⑤案件貼り付けシート(E6~→A2へ縦横替えで）'!$FE106="固定",IF('⑤案件貼り付けシート(E6~→A2へ縦横替えで）'!FH106="","",'⑤案件貼り付けシート(E6~→A2へ縦横替えで）'!FH106),"")</f>
        <v/>
      </c>
      <c r="DX110" s="154" t="str">
        <f>IF('⑤案件貼り付けシート(E6~→A2へ縦横替えで）'!$FE106="固定",IF('⑤案件貼り付けシート(E6~→A2へ縦横替えで）'!FI106="","",'⑤案件貼り付けシート(E6~→A2へ縦横替えで）'!FI106),"")</f>
        <v/>
      </c>
      <c r="DY110" s="154" t="str">
        <f>IF('⑤案件貼り付けシート(E6~→A2へ縦横替えで）'!$FE106="固定",IF('⑤案件貼り付けシート(E6~→A2へ縦横替えで）'!FJ106="","",'⑤案件貼り付けシート(E6~→A2へ縦横替えで）'!FJ106),"")</f>
        <v/>
      </c>
      <c r="DZ110" s="154" t="str">
        <f>IF('⑤案件貼り付けシート(E6~→A2へ縦横替えで）'!$FE106="固定",IF('⑤案件貼り付けシート(E6~→A2へ縦横替えで）'!FK106="","",'⑤案件貼り付けシート(E6~→A2へ縦横替えで）'!FK106),"")</f>
        <v/>
      </c>
      <c r="EA110" s="7" t="str">
        <f>IF('⑤案件貼り付けシート(E6~→A2へ縦横替えで）'!$FE106="固定",IF('⑤案件貼り付けシート(E6~→A2へ縦横替えで）'!FL106="","",'⑤案件貼り付けシート(E6~→A2へ縦横替えで）'!FL106),"")</f>
        <v/>
      </c>
      <c r="EB110" s="7" t="str">
        <f>IF('⑤案件貼り付けシート(E6~→A2へ縦横替えで）'!FM106="","",'⑤案件貼り付けシート(E6~→A2へ縦横替えで）'!FM106)</f>
        <v/>
      </c>
      <c r="EC110" s="7" t="str">
        <f>IF('⑤案件貼り付けシート(E6~→A2へ縦横替えで）'!FN106="","",'⑤案件貼り付けシート(E6~→A2へ縦横替えで）'!FN106)</f>
        <v/>
      </c>
      <c r="ED110" s="7" t="str">
        <f>IF('⑤案件貼り付けシート(E6~→A2へ縦横替えで）'!FO106="","",'⑤案件貼り付けシート(E6~→A2へ縦横替えで）'!FO106)</f>
        <v/>
      </c>
      <c r="EE110" s="154" t="str">
        <f>IF('⑤案件貼り付けシート(E6~→A2へ縦横替えで）'!FQ106="","",'⑤案件貼り付けシート(E6~→A2へ縦横替えで）'!FQ106)</f>
        <v/>
      </c>
      <c r="EF110" s="154" t="str">
        <f>IF('⑤案件貼り付けシート(E6~→A2へ縦横替えで）'!FR106="","",'⑤案件貼り付けシート(E6~→A2へ縦横替えで）'!FR106)</f>
        <v/>
      </c>
      <c r="EG110" s="7" t="str" cm="1">
        <f t="array" ref="EG110">IF('⑤案件貼り付けシート(E6~→A2へ縦横替えで）'!FS106="","",_xlfn.IFS('⑤案件貼り付けシート(E6~→A2へ縦横替えで）'!FS106="固定",1,'⑤案件貼り付けシート(E6~→A2へ縦横替えで）'!FS106="流動",2,'⑤案件貼り付けシート(E6~→A2へ縦横替えで）'!FS106="対象外",""))</f>
        <v/>
      </c>
      <c r="EH110" s="154" t="str">
        <f>IF('⑤案件貼り付けシート(E6~→A2へ縦横替えで）'!$FS106="固定",IF('⑤案件貼り付けシート(E6~→A2へ縦横替えで）'!FT106="","",'⑤案件貼り付けシート(E6~→A2へ縦横替えで）'!FT106),"")</f>
        <v/>
      </c>
      <c r="EI110" s="154" t="str">
        <f>IF('⑤案件貼り付けシート(E6~→A2へ縦横替えで）'!$FS106="固定",IF('⑤案件貼り付けシート(E6~→A2へ縦横替えで）'!FU106="","",'⑤案件貼り付けシート(E6~→A2へ縦横替えで）'!FU106),"")</f>
        <v/>
      </c>
      <c r="EJ110" s="154" t="str">
        <f>IF('⑤案件貼り付けシート(E6~→A2へ縦横替えで）'!$FS106="固定",IF('⑤案件貼り付けシート(E6~→A2へ縦横替えで）'!FV106="","",'⑤案件貼り付けシート(E6~→A2へ縦横替えで）'!FV106),"")</f>
        <v/>
      </c>
      <c r="EK110" s="154" t="str">
        <f>IF('⑤案件貼り付けシート(E6~→A2へ縦横替えで）'!$FS106="固定",IF('⑤案件貼り付けシート(E6~→A2へ縦横替えで）'!FW106="","",'⑤案件貼り付けシート(E6~→A2へ縦横替えで）'!FW106),"")</f>
        <v/>
      </c>
      <c r="EL110" s="154" t="str">
        <f>IF('⑤案件貼り付けシート(E6~→A2へ縦横替えで）'!$FS106="固定",IF('⑤案件貼り付けシート(E6~→A2へ縦横替えで）'!FX106="","",'⑤案件貼り付けシート(E6~→A2へ縦横替えで）'!FX106),"")</f>
        <v/>
      </c>
      <c r="EM110" s="154" t="str">
        <f>IF('⑤案件貼り付けシート(E6~→A2へ縦横替えで）'!$FS106="固定",IF('⑤案件貼り付けシート(E6~→A2へ縦横替えで）'!FY106="","",'⑤案件貼り付けシート(E6~→A2へ縦横替えで）'!FY106),"")</f>
        <v/>
      </c>
      <c r="EN110" s="7" t="str">
        <f>IF('⑤案件貼り付けシート(E6~→A2へ縦横替えで）'!$FS106="固定",IF('⑤案件貼り付けシート(E6~→A2へ縦横替えで）'!FZ106="","",'⑤案件貼り付けシート(E6~→A2へ縦横替えで）'!FZ106),"")</f>
        <v/>
      </c>
      <c r="EO110" s="7" t="str">
        <f>IF('⑤案件貼り付けシート(E6~→A2へ縦横替えで）'!GA106="","",'⑤案件貼り付けシート(E6~→A2へ縦横替えで）'!GA106)</f>
        <v/>
      </c>
      <c r="EP110" s="7" t="str">
        <f>IF('⑤案件貼り付けシート(E6~→A2へ縦横替えで）'!GB106="","",'⑤案件貼り付けシート(E6~→A2へ縦横替えで）'!GB106)</f>
        <v/>
      </c>
      <c r="EQ110" s="7" t="str">
        <f>IF('⑤案件貼り付けシート(E6~→A2へ縦横替えで）'!GC106="","",'⑤案件貼り付けシート(E6~→A2へ縦横替えで）'!GC106)</f>
        <v/>
      </c>
      <c r="ER110" s="154" t="str">
        <f>IF('⑤案件貼り付けシート(E6~→A2へ縦横替えで）'!GE106="","",'⑤案件貼り付けシート(E6~→A2へ縦横替えで）'!GE106)</f>
        <v/>
      </c>
      <c r="ES110" s="154" t="str">
        <f>IF('⑤案件貼り付けシート(E6~→A2へ縦横替えで）'!GF106="","",'⑤案件貼り付けシート(E6~→A2へ縦横替えで）'!GF106)</f>
        <v/>
      </c>
      <c r="ET110" s="7" t="str" cm="1">
        <f t="array" ref="ET110">IF('⑤案件貼り付けシート(E6~→A2へ縦横替えで）'!GG106="","",_xlfn.IFS('⑤案件貼り付けシート(E6~→A2へ縦横替えで）'!GG106="固定",1,'⑤案件貼り付けシート(E6~→A2へ縦横替えで）'!GG106="流動",2,'⑤案件貼り付けシート(E6~→A2へ縦横替えで）'!GG106="対象外",""))</f>
        <v/>
      </c>
      <c r="EU110" s="154" t="str">
        <f>IF('⑤案件貼り付けシート(E6~→A2へ縦横替えで）'!$GG106="固定",IF('⑤案件貼り付けシート(E6~→A2へ縦横替えで）'!GH106="","",'⑤案件貼り付けシート(E6~→A2へ縦横替えで）'!GH106),"")</f>
        <v/>
      </c>
      <c r="EV110" s="154" t="str">
        <f>IF('⑤案件貼り付けシート(E6~→A2へ縦横替えで）'!$GG106="固定",IF('⑤案件貼り付けシート(E6~→A2へ縦横替えで）'!GI106="","",'⑤案件貼り付けシート(E6~→A2へ縦横替えで）'!GI106),"")</f>
        <v/>
      </c>
      <c r="EW110" s="154" t="str">
        <f>IF('⑤案件貼り付けシート(E6~→A2へ縦横替えで）'!$GG106="固定",IF('⑤案件貼り付けシート(E6~→A2へ縦横替えで）'!GJ106="","",'⑤案件貼り付けシート(E6~→A2へ縦横替えで）'!GJ106),"")</f>
        <v/>
      </c>
      <c r="EX110" s="154" t="str">
        <f>IF('⑤案件貼り付けシート(E6~→A2へ縦横替えで）'!$GG106="固定",IF('⑤案件貼り付けシート(E6~→A2へ縦横替えで）'!GK106="","",'⑤案件貼り付けシート(E6~→A2へ縦横替えで）'!GK106),"")</f>
        <v/>
      </c>
      <c r="EY110" s="154" t="str">
        <f>IF('⑤案件貼り付けシート(E6~→A2へ縦横替えで）'!$GG106="固定",IF('⑤案件貼り付けシート(E6~→A2へ縦横替えで）'!GL106="","",'⑤案件貼り付けシート(E6~→A2へ縦横替えで）'!GL106),"")</f>
        <v/>
      </c>
      <c r="EZ110" s="154" t="str">
        <f>IF('⑤案件貼り付けシート(E6~→A2へ縦横替えで）'!$GG106="固定",IF('⑤案件貼り付けシート(E6~→A2へ縦横替えで）'!GM106="","",'⑤案件貼り付けシート(E6~→A2へ縦横替えで）'!GM106),"")</f>
        <v/>
      </c>
      <c r="FA110" s="7" t="str">
        <f>IF('⑤案件貼り付けシート(E6~→A2へ縦横替えで）'!$GG106="固定",IF('⑤案件貼り付けシート(E6~→A2へ縦横替えで）'!GN106="","",'⑤案件貼り付けシート(E6~→A2へ縦横替えで）'!GN106),"")</f>
        <v/>
      </c>
      <c r="FB110" s="7" t="str">
        <f>IF('⑤案件貼り付けシート(E6~→A2へ縦横替えで）'!GO106="","",'⑤案件貼り付けシート(E6~→A2へ縦横替えで）'!GO106)</f>
        <v/>
      </c>
      <c r="FC110" s="7" t="str">
        <f>IF('⑤案件貼り付けシート(E6~→A2へ縦横替えで）'!GP106="","",'⑤案件貼り付けシート(E6~→A2へ縦横替えで）'!GP106)</f>
        <v/>
      </c>
      <c r="FD110" s="7" t="str">
        <f>IF('⑤案件貼り付けシート(E6~→A2へ縦横替えで）'!GQ106="","",'⑤案件貼り付けシート(E6~→A2へ縦横替えで）'!GQ106)</f>
        <v/>
      </c>
      <c r="FE110" s="154" t="str">
        <f>IF('⑤案件貼り付けシート(E6~→A2へ縦横替えで）'!GS106="","",'⑤案件貼り付けシート(E6~→A2へ縦横替えで）'!GS106)</f>
        <v/>
      </c>
      <c r="FF110" s="154" t="str">
        <f>IF('⑤案件貼り付けシート(E6~→A2へ縦横替えで）'!GT106="","",'⑤案件貼り付けシート(E6~→A2へ縦横替えで）'!GT106)</f>
        <v/>
      </c>
      <c r="FG110" s="7" t="str" cm="1">
        <f t="array" ref="FG110">IF('⑤案件貼り付けシート(E6~→A2へ縦横替えで）'!GU106="","",_xlfn.IFS('⑤案件貼り付けシート(E6~→A2へ縦横替えで）'!GU106="固定",1,'⑤案件貼り付けシート(E6~→A2へ縦横替えで）'!GU106="流動",2,'⑤案件貼り付けシート(E6~→A2へ縦横替えで）'!GU106="対象外",""))</f>
        <v/>
      </c>
      <c r="FH110" s="154" t="str">
        <f>IF('⑤案件貼り付けシート(E6~→A2へ縦横替えで）'!$GU106="固定",IF('⑤案件貼り付けシート(E6~→A2へ縦横替えで）'!GV106="","",'⑤案件貼り付けシート(E6~→A2へ縦横替えで）'!GV106),"")</f>
        <v/>
      </c>
      <c r="FI110" s="154" t="str">
        <f>IF('⑤案件貼り付けシート(E6~→A2へ縦横替えで）'!$GU106="固定",IF('⑤案件貼り付けシート(E6~→A2へ縦横替えで）'!GW106="","",'⑤案件貼り付けシート(E6~→A2へ縦横替えで）'!GW106),"")</f>
        <v/>
      </c>
      <c r="FJ110" s="154" t="str">
        <f>IF('⑤案件貼り付けシート(E6~→A2へ縦横替えで）'!$GU106="固定",IF('⑤案件貼り付けシート(E6~→A2へ縦横替えで）'!GX106="","",'⑤案件貼り付けシート(E6~→A2へ縦横替えで）'!GX106),"")</f>
        <v/>
      </c>
      <c r="FK110" s="154" t="str">
        <f>IF('⑤案件貼り付けシート(E6~→A2へ縦横替えで）'!$GU106="固定",IF('⑤案件貼り付けシート(E6~→A2へ縦横替えで）'!GY106="","",'⑤案件貼り付けシート(E6~→A2へ縦横替えで）'!GY106),"")</f>
        <v/>
      </c>
      <c r="FL110" s="154" t="str">
        <f>IF('⑤案件貼り付けシート(E6~→A2へ縦横替えで）'!$GU106="固定",IF('⑤案件貼り付けシート(E6~→A2へ縦横替えで）'!GZ106="","",'⑤案件貼り付けシート(E6~→A2へ縦横替えで）'!GZ106),"")</f>
        <v/>
      </c>
      <c r="FM110" s="154" t="str">
        <f>IF('⑤案件貼り付けシート(E6~→A2へ縦横替えで）'!$GU106="固定",IF('⑤案件貼り付けシート(E6~→A2へ縦横替えで）'!HA106="","",'⑤案件貼り付けシート(E6~→A2へ縦横替えで）'!HA106),"")</f>
        <v/>
      </c>
      <c r="FN110" s="7" t="str">
        <f>IF('⑤案件貼り付けシート(E6~→A2へ縦横替えで）'!$GU106="固定",IF('⑤案件貼り付けシート(E6~→A2へ縦横替えで）'!HB106="","",'⑤案件貼り付けシート(E6~→A2へ縦横替えで）'!HB106),"")</f>
        <v/>
      </c>
      <c r="FO110" s="7" t="str">
        <f>IF('⑤案件貼り付けシート(E6~→A2へ縦横替えで）'!HC106="","",'⑤案件貼り付けシート(E6~→A2へ縦横替えで）'!HC106)</f>
        <v/>
      </c>
      <c r="FP110" s="7" t="str">
        <f>IF('⑤案件貼り付けシート(E6~→A2へ縦横替えで）'!HD106="","",'⑤案件貼り付けシート(E6~→A2へ縦横替えで）'!HD106)</f>
        <v/>
      </c>
      <c r="FQ110" s="7" t="str">
        <f>IF('⑤案件貼り付けシート(E6~→A2へ縦横替えで）'!HE106="","",'⑤案件貼り付けシート(E6~→A2へ縦横替えで）'!HE106)</f>
        <v/>
      </c>
      <c r="FR110" s="154" t="str">
        <f>IF('⑤案件貼り付けシート(E6~→A2へ縦横替えで）'!HG106="","",'⑤案件貼り付けシート(E6~→A2へ縦横替えで）'!HG106)</f>
        <v/>
      </c>
      <c r="FS110" s="154" t="str">
        <f>IF('⑤案件貼り付けシート(E6~→A2へ縦横替えで）'!HH106="","",'⑤案件貼り付けシート(E6~→A2へ縦横替えで）'!HH106)</f>
        <v/>
      </c>
      <c r="FT110" s="7" t="str" cm="1">
        <f t="array" ref="FT110">IF('⑤案件貼り付けシート(E6~→A2へ縦横替えで）'!HI106="","",_xlfn.IFS('⑤案件貼り付けシート(E6~→A2へ縦横替えで）'!HI106="固定",1,'⑤案件貼り付けシート(E6~→A2へ縦横替えで）'!HI106="流動",2,'⑤案件貼り付けシート(E6~→A2へ縦横替えで）'!HI106="対象外",""))</f>
        <v/>
      </c>
      <c r="FU110" s="154" t="str">
        <f>IF('⑤案件貼り付けシート(E6~→A2へ縦横替えで）'!$HI106="固定",IF('⑤案件貼り付けシート(E6~→A2へ縦横替えで）'!HJ106="","",'⑤案件貼り付けシート(E6~→A2へ縦横替えで）'!HJ106),"")</f>
        <v/>
      </c>
      <c r="FV110" s="154" t="str">
        <f>IF('⑤案件貼り付けシート(E6~→A2へ縦横替えで）'!$HI106="固定",IF('⑤案件貼り付けシート(E6~→A2へ縦横替えで）'!HK106="","",'⑤案件貼り付けシート(E6~→A2へ縦横替えで）'!HK106),"")</f>
        <v/>
      </c>
      <c r="FW110" s="154" t="str">
        <f>IF('⑤案件貼り付けシート(E6~→A2へ縦横替えで）'!$HI106="固定",IF('⑤案件貼り付けシート(E6~→A2へ縦横替えで）'!HL106="","",'⑤案件貼り付けシート(E6~→A2へ縦横替えで）'!HL106),"")</f>
        <v/>
      </c>
      <c r="FX110" s="154" t="str">
        <f>IF('⑤案件貼り付けシート(E6~→A2へ縦横替えで）'!$HI106="固定",IF('⑤案件貼り付けシート(E6~→A2へ縦横替えで）'!HM106="","",'⑤案件貼り付けシート(E6~→A2へ縦横替えで）'!HM106),"")</f>
        <v/>
      </c>
      <c r="FY110" s="154" t="str">
        <f>IF('⑤案件貼り付けシート(E6~→A2へ縦横替えで）'!$HI106="固定",IF('⑤案件貼り付けシート(E6~→A2へ縦横替えで）'!HN106="","",'⑤案件貼り付けシート(E6~→A2へ縦横替えで）'!HN106),"")</f>
        <v/>
      </c>
      <c r="FZ110" s="154" t="str">
        <f>IF('⑤案件貼り付けシート(E6~→A2へ縦横替えで）'!$HI106="固定",IF('⑤案件貼り付けシート(E6~→A2へ縦横替えで）'!HO106="","",'⑤案件貼り付けシート(E6~→A2へ縦横替えで）'!HO106),"")</f>
        <v/>
      </c>
      <c r="GA110" s="7" t="str">
        <f>IF('⑤案件貼り付けシート(E6~→A2へ縦横替えで）'!$HI106="固定",IF('⑤案件貼り付けシート(E6~→A2へ縦横替えで）'!HP106="","",'⑤案件貼り付けシート(E6~→A2へ縦横替えで）'!HP106),"")</f>
        <v/>
      </c>
      <c r="GB110" s="7" t="str">
        <f>IF('⑤案件貼り付けシート(E6~→A2へ縦横替えで）'!HQ106="","",'⑤案件貼り付けシート(E6~→A2へ縦横替えで）'!HQ106)</f>
        <v/>
      </c>
      <c r="GC110" s="7" t="str">
        <f>IF('⑤案件貼り付けシート(E6~→A2へ縦横替えで）'!HR106="","",'⑤案件貼り付けシート(E6~→A2へ縦横替えで）'!HR106)</f>
        <v/>
      </c>
      <c r="GD110" s="7" t="str">
        <f>IF('⑤案件貼り付けシート(E6~→A2へ縦横替えで）'!HS106="","",'⑤案件貼り付けシート(E6~→A2へ縦横替えで）'!HS106)</f>
        <v/>
      </c>
      <c r="GE110" s="7"/>
      <c r="GF110" s="7"/>
      <c r="GG110" s="7"/>
      <c r="GH110" s="7"/>
      <c r="GI110" s="7"/>
      <c r="GJ110" s="7"/>
      <c r="GK110" s="7"/>
      <c r="GL110" s="7"/>
      <c r="GM110" s="48"/>
      <c r="GN110" s="7"/>
      <c r="GO110" s="7"/>
      <c r="GP110" s="7"/>
      <c r="GQ110" s="7"/>
      <c r="GR110" s="48"/>
      <c r="GS110" s="48"/>
      <c r="GT110" s="48"/>
      <c r="GU110" s="48"/>
      <c r="GV110" s="48"/>
    </row>
    <row r="111" spans="1:204">
      <c r="A111" s="7"/>
      <c r="B111" s="7"/>
      <c r="C111" s="7"/>
      <c r="D111" s="48"/>
      <c r="E111" s="7"/>
      <c r="F111" s="7"/>
      <c r="G111" s="7"/>
      <c r="H111" s="7"/>
      <c r="I111" s="7"/>
      <c r="J111" s="7"/>
      <c r="K111" s="7"/>
      <c r="L111" s="7"/>
      <c r="M111" s="7"/>
      <c r="N111" s="7"/>
      <c r="O111" s="7"/>
      <c r="P111" s="7"/>
      <c r="Q111" s="7"/>
      <c r="R111" s="7"/>
      <c r="S111" s="7"/>
      <c r="T111" s="7"/>
      <c r="U111" s="7"/>
      <c r="V111" s="7"/>
      <c r="W111" s="7"/>
      <c r="X111" s="7"/>
      <c r="Y111" s="7"/>
      <c r="Z111" s="7"/>
      <c r="AA111" s="7"/>
      <c r="AB111" s="7"/>
      <c r="AC111" s="7"/>
      <c r="AD111" s="7"/>
      <c r="AE111" s="7"/>
      <c r="AF111" s="7"/>
      <c r="AG111" s="7"/>
      <c r="AH111" s="7"/>
      <c r="AI111" s="13"/>
      <c r="AJ111" s="13"/>
      <c r="AK111" s="7"/>
      <c r="AL111" s="7"/>
      <c r="AM111" s="7"/>
      <c r="AN111" s="7"/>
      <c r="AO111" s="7"/>
      <c r="AP111" s="7"/>
      <c r="AQ111" s="7"/>
      <c r="AR111" s="153"/>
      <c r="AS111" s="7"/>
      <c r="AT111" s="7"/>
      <c r="AU111" s="7"/>
      <c r="AV111" s="7"/>
      <c r="AW111" s="7"/>
      <c r="AX111" s="7"/>
      <c r="AY111" s="7"/>
      <c r="AZ111" s="7"/>
      <c r="BA111" s="7"/>
      <c r="BB111" s="7"/>
      <c r="BC111" s="7"/>
      <c r="BD111" s="7"/>
      <c r="BE111" s="154"/>
      <c r="BF111" s="154"/>
      <c r="BG111" s="7"/>
      <c r="BH111" s="154"/>
      <c r="BI111" s="154"/>
      <c r="BJ111" s="154"/>
      <c r="BK111" s="154"/>
      <c r="BL111" s="154"/>
      <c r="BM111" s="154"/>
      <c r="BN111" s="7"/>
      <c r="BO111" s="7"/>
      <c r="BP111" s="7"/>
      <c r="BQ111" s="7"/>
      <c r="BR111" s="154"/>
      <c r="BS111" s="154"/>
      <c r="BT111" s="7"/>
      <c r="BU111" s="154"/>
      <c r="BV111" s="154"/>
      <c r="BW111" s="154"/>
      <c r="BX111" s="154"/>
      <c r="BY111" s="154"/>
      <c r="BZ111" s="154"/>
      <c r="CA111" s="7"/>
      <c r="CB111" s="7"/>
      <c r="CC111" s="7"/>
      <c r="CD111" s="7"/>
      <c r="CE111" s="154"/>
      <c r="CF111" s="154"/>
      <c r="CG111" s="7"/>
      <c r="CH111" s="154"/>
      <c r="CI111" s="154"/>
      <c r="CJ111" s="154"/>
      <c r="CK111" s="154"/>
      <c r="CL111" s="154"/>
      <c r="CM111" s="154"/>
      <c r="CN111" s="7"/>
      <c r="CO111" s="7"/>
      <c r="CP111" s="7"/>
      <c r="CQ111" s="7"/>
      <c r="CR111" s="154"/>
      <c r="CS111" s="154"/>
      <c r="CT111" s="7"/>
      <c r="CU111" s="154"/>
      <c r="CV111" s="154"/>
      <c r="CW111" s="154"/>
      <c r="CX111" s="154"/>
      <c r="CY111" s="154"/>
      <c r="CZ111" s="154"/>
      <c r="DA111" s="7"/>
      <c r="DB111" s="7"/>
      <c r="DC111" s="7"/>
      <c r="DD111" s="7"/>
      <c r="DE111" s="154"/>
      <c r="DF111" s="154"/>
      <c r="DG111" s="7"/>
      <c r="DH111" s="154"/>
      <c r="DI111" s="154"/>
      <c r="DJ111" s="154"/>
      <c r="DK111" s="154"/>
      <c r="DL111" s="154"/>
      <c r="DM111" s="154"/>
      <c r="DN111" s="7"/>
      <c r="DO111" s="7"/>
      <c r="DP111" s="7"/>
      <c r="DQ111" s="7"/>
      <c r="DR111" s="154" t="str">
        <f>IF('⑤案件貼り付けシート(E6~→A2へ縦横替えで）'!FC107="","",'⑤案件貼り付けシート(E6~→A2へ縦横替えで）'!FC107)</f>
        <v/>
      </c>
      <c r="DS111" s="154" t="str">
        <f>IF('⑤案件貼り付けシート(E6~→A2へ縦横替えで）'!FD107="","",'⑤案件貼り付けシート(E6~→A2へ縦横替えで）'!FD107)</f>
        <v/>
      </c>
      <c r="DT111" s="7" t="str" cm="1">
        <f t="array" ref="DT111">IF('⑤案件貼り付けシート(E6~→A2へ縦横替えで）'!FE107="","",_xlfn.IFS('⑤案件貼り付けシート(E6~→A2へ縦横替えで）'!FE107="固定",1,'⑤案件貼り付けシート(E6~→A2へ縦横替えで）'!FE107="流動",2,'⑤案件貼り付けシート(E6~→A2へ縦横替えで）'!FE107="対象外",""))</f>
        <v/>
      </c>
      <c r="DU111" s="154" t="str">
        <f>IF('⑤案件貼り付けシート(E6~→A2へ縦横替えで）'!$FE107="固定",IF('⑤案件貼り付けシート(E6~→A2へ縦横替えで）'!FF107="","",'⑤案件貼り付けシート(E6~→A2へ縦横替えで）'!FF107),"")</f>
        <v/>
      </c>
      <c r="DV111" s="154" t="str">
        <f>IF('⑤案件貼り付けシート(E6~→A2へ縦横替えで）'!$FE107="固定",IF('⑤案件貼り付けシート(E6~→A2へ縦横替えで）'!FG107="","",'⑤案件貼り付けシート(E6~→A2へ縦横替えで）'!FG107),"")</f>
        <v/>
      </c>
      <c r="DW111" s="154" t="str">
        <f>IF('⑤案件貼り付けシート(E6~→A2へ縦横替えで）'!$FE107="固定",IF('⑤案件貼り付けシート(E6~→A2へ縦横替えで）'!FH107="","",'⑤案件貼り付けシート(E6~→A2へ縦横替えで）'!FH107),"")</f>
        <v/>
      </c>
      <c r="DX111" s="154" t="str">
        <f>IF('⑤案件貼り付けシート(E6~→A2へ縦横替えで）'!$FE107="固定",IF('⑤案件貼り付けシート(E6~→A2へ縦横替えで）'!FI107="","",'⑤案件貼り付けシート(E6~→A2へ縦横替えで）'!FI107),"")</f>
        <v/>
      </c>
      <c r="DY111" s="154" t="str">
        <f>IF('⑤案件貼り付けシート(E6~→A2へ縦横替えで）'!$FE107="固定",IF('⑤案件貼り付けシート(E6~→A2へ縦横替えで）'!FJ107="","",'⑤案件貼り付けシート(E6~→A2へ縦横替えで）'!FJ107),"")</f>
        <v/>
      </c>
      <c r="DZ111" s="154" t="str">
        <f>IF('⑤案件貼り付けシート(E6~→A2へ縦横替えで）'!$FE107="固定",IF('⑤案件貼り付けシート(E6~→A2へ縦横替えで）'!FK107="","",'⑤案件貼り付けシート(E6~→A2へ縦横替えで）'!FK107),"")</f>
        <v/>
      </c>
      <c r="EA111" s="7" t="str">
        <f>IF('⑤案件貼り付けシート(E6~→A2へ縦横替えで）'!$FE107="固定",IF('⑤案件貼り付けシート(E6~→A2へ縦横替えで）'!FL107="","",'⑤案件貼り付けシート(E6~→A2へ縦横替えで）'!FL107),"")</f>
        <v/>
      </c>
      <c r="EB111" s="7" t="str">
        <f>IF('⑤案件貼り付けシート(E6~→A2へ縦横替えで）'!FM107="","",'⑤案件貼り付けシート(E6~→A2へ縦横替えで）'!FM107)</f>
        <v/>
      </c>
      <c r="EC111" s="7" t="str">
        <f>IF('⑤案件貼り付けシート(E6~→A2へ縦横替えで）'!FN107="","",'⑤案件貼り付けシート(E6~→A2へ縦横替えで）'!FN107)</f>
        <v/>
      </c>
      <c r="ED111" s="7" t="str">
        <f>IF('⑤案件貼り付けシート(E6~→A2へ縦横替えで）'!FO107="","",'⑤案件貼り付けシート(E6~→A2へ縦横替えで）'!FO107)</f>
        <v/>
      </c>
      <c r="EE111" s="154" t="str">
        <f>IF('⑤案件貼り付けシート(E6~→A2へ縦横替えで）'!FQ107="","",'⑤案件貼り付けシート(E6~→A2へ縦横替えで）'!FQ107)</f>
        <v/>
      </c>
      <c r="EF111" s="154" t="str">
        <f>IF('⑤案件貼り付けシート(E6~→A2へ縦横替えで）'!FR107="","",'⑤案件貼り付けシート(E6~→A2へ縦横替えで）'!FR107)</f>
        <v/>
      </c>
      <c r="EG111" s="7" t="str" cm="1">
        <f t="array" ref="EG111">IF('⑤案件貼り付けシート(E6~→A2へ縦横替えで）'!FS107="","",_xlfn.IFS('⑤案件貼り付けシート(E6~→A2へ縦横替えで）'!FS107="固定",1,'⑤案件貼り付けシート(E6~→A2へ縦横替えで）'!FS107="流動",2,'⑤案件貼り付けシート(E6~→A2へ縦横替えで）'!FS107="対象外",""))</f>
        <v/>
      </c>
      <c r="EH111" s="154" t="str">
        <f>IF('⑤案件貼り付けシート(E6~→A2へ縦横替えで）'!$FS107="固定",IF('⑤案件貼り付けシート(E6~→A2へ縦横替えで）'!FT107="","",'⑤案件貼り付けシート(E6~→A2へ縦横替えで）'!FT107),"")</f>
        <v/>
      </c>
      <c r="EI111" s="154" t="str">
        <f>IF('⑤案件貼り付けシート(E6~→A2へ縦横替えで）'!$FS107="固定",IF('⑤案件貼り付けシート(E6~→A2へ縦横替えで）'!FU107="","",'⑤案件貼り付けシート(E6~→A2へ縦横替えで）'!FU107),"")</f>
        <v/>
      </c>
      <c r="EJ111" s="154" t="str">
        <f>IF('⑤案件貼り付けシート(E6~→A2へ縦横替えで）'!$FS107="固定",IF('⑤案件貼り付けシート(E6~→A2へ縦横替えで）'!FV107="","",'⑤案件貼り付けシート(E6~→A2へ縦横替えで）'!FV107),"")</f>
        <v/>
      </c>
      <c r="EK111" s="154" t="str">
        <f>IF('⑤案件貼り付けシート(E6~→A2へ縦横替えで）'!$FS107="固定",IF('⑤案件貼り付けシート(E6~→A2へ縦横替えで）'!FW107="","",'⑤案件貼り付けシート(E6~→A2へ縦横替えで）'!FW107),"")</f>
        <v/>
      </c>
      <c r="EL111" s="154" t="str">
        <f>IF('⑤案件貼り付けシート(E6~→A2へ縦横替えで）'!$FS107="固定",IF('⑤案件貼り付けシート(E6~→A2へ縦横替えで）'!FX107="","",'⑤案件貼り付けシート(E6~→A2へ縦横替えで）'!FX107),"")</f>
        <v/>
      </c>
      <c r="EM111" s="154" t="str">
        <f>IF('⑤案件貼り付けシート(E6~→A2へ縦横替えで）'!$FS107="固定",IF('⑤案件貼り付けシート(E6~→A2へ縦横替えで）'!FY107="","",'⑤案件貼り付けシート(E6~→A2へ縦横替えで）'!FY107),"")</f>
        <v/>
      </c>
      <c r="EN111" s="7" t="str">
        <f>IF('⑤案件貼り付けシート(E6~→A2へ縦横替えで）'!$FS107="固定",IF('⑤案件貼り付けシート(E6~→A2へ縦横替えで）'!FZ107="","",'⑤案件貼り付けシート(E6~→A2へ縦横替えで）'!FZ107),"")</f>
        <v/>
      </c>
      <c r="EO111" s="7" t="str">
        <f>IF('⑤案件貼り付けシート(E6~→A2へ縦横替えで）'!GA107="","",'⑤案件貼り付けシート(E6~→A2へ縦横替えで）'!GA107)</f>
        <v/>
      </c>
      <c r="EP111" s="7" t="str">
        <f>IF('⑤案件貼り付けシート(E6~→A2へ縦横替えで）'!GB107="","",'⑤案件貼り付けシート(E6~→A2へ縦横替えで）'!GB107)</f>
        <v/>
      </c>
      <c r="EQ111" s="7" t="str">
        <f>IF('⑤案件貼り付けシート(E6~→A2へ縦横替えで）'!GC107="","",'⑤案件貼り付けシート(E6~→A2へ縦横替えで）'!GC107)</f>
        <v/>
      </c>
      <c r="ER111" s="154" t="str">
        <f>IF('⑤案件貼り付けシート(E6~→A2へ縦横替えで）'!GE107="","",'⑤案件貼り付けシート(E6~→A2へ縦横替えで）'!GE107)</f>
        <v/>
      </c>
      <c r="ES111" s="154" t="str">
        <f>IF('⑤案件貼り付けシート(E6~→A2へ縦横替えで）'!GF107="","",'⑤案件貼り付けシート(E6~→A2へ縦横替えで）'!GF107)</f>
        <v/>
      </c>
      <c r="ET111" s="7" t="str" cm="1">
        <f t="array" ref="ET111">IF('⑤案件貼り付けシート(E6~→A2へ縦横替えで）'!GG107="","",_xlfn.IFS('⑤案件貼り付けシート(E6~→A2へ縦横替えで）'!GG107="固定",1,'⑤案件貼り付けシート(E6~→A2へ縦横替えで）'!GG107="流動",2,'⑤案件貼り付けシート(E6~→A2へ縦横替えで）'!GG107="対象外",""))</f>
        <v/>
      </c>
      <c r="EU111" s="154" t="str">
        <f>IF('⑤案件貼り付けシート(E6~→A2へ縦横替えで）'!$GG107="固定",IF('⑤案件貼り付けシート(E6~→A2へ縦横替えで）'!GH107="","",'⑤案件貼り付けシート(E6~→A2へ縦横替えで）'!GH107),"")</f>
        <v/>
      </c>
      <c r="EV111" s="154" t="str">
        <f>IF('⑤案件貼り付けシート(E6~→A2へ縦横替えで）'!$GG107="固定",IF('⑤案件貼り付けシート(E6~→A2へ縦横替えで）'!GI107="","",'⑤案件貼り付けシート(E6~→A2へ縦横替えで）'!GI107),"")</f>
        <v/>
      </c>
      <c r="EW111" s="154" t="str">
        <f>IF('⑤案件貼り付けシート(E6~→A2へ縦横替えで）'!$GG107="固定",IF('⑤案件貼り付けシート(E6~→A2へ縦横替えで）'!GJ107="","",'⑤案件貼り付けシート(E6~→A2へ縦横替えで）'!GJ107),"")</f>
        <v/>
      </c>
      <c r="EX111" s="154" t="str">
        <f>IF('⑤案件貼り付けシート(E6~→A2へ縦横替えで）'!$GG107="固定",IF('⑤案件貼り付けシート(E6~→A2へ縦横替えで）'!GK107="","",'⑤案件貼り付けシート(E6~→A2へ縦横替えで）'!GK107),"")</f>
        <v/>
      </c>
      <c r="EY111" s="154" t="str">
        <f>IF('⑤案件貼り付けシート(E6~→A2へ縦横替えで）'!$GG107="固定",IF('⑤案件貼り付けシート(E6~→A2へ縦横替えで）'!GL107="","",'⑤案件貼り付けシート(E6~→A2へ縦横替えで）'!GL107),"")</f>
        <v/>
      </c>
      <c r="EZ111" s="154" t="str">
        <f>IF('⑤案件貼り付けシート(E6~→A2へ縦横替えで）'!$GG107="固定",IF('⑤案件貼り付けシート(E6~→A2へ縦横替えで）'!GM107="","",'⑤案件貼り付けシート(E6~→A2へ縦横替えで）'!GM107),"")</f>
        <v/>
      </c>
      <c r="FA111" s="7" t="str">
        <f>IF('⑤案件貼り付けシート(E6~→A2へ縦横替えで）'!$GG107="固定",IF('⑤案件貼り付けシート(E6~→A2へ縦横替えで）'!GN107="","",'⑤案件貼り付けシート(E6~→A2へ縦横替えで）'!GN107),"")</f>
        <v/>
      </c>
      <c r="FB111" s="7" t="str">
        <f>IF('⑤案件貼り付けシート(E6~→A2へ縦横替えで）'!GO107="","",'⑤案件貼り付けシート(E6~→A2へ縦横替えで）'!GO107)</f>
        <v/>
      </c>
      <c r="FC111" s="7" t="str">
        <f>IF('⑤案件貼り付けシート(E6~→A2へ縦横替えで）'!GP107="","",'⑤案件貼り付けシート(E6~→A2へ縦横替えで）'!GP107)</f>
        <v/>
      </c>
      <c r="FD111" s="7" t="str">
        <f>IF('⑤案件貼り付けシート(E6~→A2へ縦横替えで）'!GQ107="","",'⑤案件貼り付けシート(E6~→A2へ縦横替えで）'!GQ107)</f>
        <v/>
      </c>
      <c r="FE111" s="154" t="str">
        <f>IF('⑤案件貼り付けシート(E6~→A2へ縦横替えで）'!GS107="","",'⑤案件貼り付けシート(E6~→A2へ縦横替えで）'!GS107)</f>
        <v/>
      </c>
      <c r="FF111" s="154" t="str">
        <f>IF('⑤案件貼り付けシート(E6~→A2へ縦横替えで）'!GT107="","",'⑤案件貼り付けシート(E6~→A2へ縦横替えで）'!GT107)</f>
        <v/>
      </c>
      <c r="FG111" s="7" t="str" cm="1">
        <f t="array" ref="FG111">IF('⑤案件貼り付けシート(E6~→A2へ縦横替えで）'!GU107="","",_xlfn.IFS('⑤案件貼り付けシート(E6~→A2へ縦横替えで）'!GU107="固定",1,'⑤案件貼り付けシート(E6~→A2へ縦横替えで）'!GU107="流動",2,'⑤案件貼り付けシート(E6~→A2へ縦横替えで）'!GU107="対象外",""))</f>
        <v/>
      </c>
      <c r="FH111" s="154" t="str">
        <f>IF('⑤案件貼り付けシート(E6~→A2へ縦横替えで）'!$GU107="固定",IF('⑤案件貼り付けシート(E6~→A2へ縦横替えで）'!GV107="","",'⑤案件貼り付けシート(E6~→A2へ縦横替えで）'!GV107),"")</f>
        <v/>
      </c>
      <c r="FI111" s="154" t="str">
        <f>IF('⑤案件貼り付けシート(E6~→A2へ縦横替えで）'!$GU107="固定",IF('⑤案件貼り付けシート(E6~→A2へ縦横替えで）'!GW107="","",'⑤案件貼り付けシート(E6~→A2へ縦横替えで）'!GW107),"")</f>
        <v/>
      </c>
      <c r="FJ111" s="154" t="str">
        <f>IF('⑤案件貼り付けシート(E6~→A2へ縦横替えで）'!$GU107="固定",IF('⑤案件貼り付けシート(E6~→A2へ縦横替えで）'!GX107="","",'⑤案件貼り付けシート(E6~→A2へ縦横替えで）'!GX107),"")</f>
        <v/>
      </c>
      <c r="FK111" s="154" t="str">
        <f>IF('⑤案件貼り付けシート(E6~→A2へ縦横替えで）'!$GU107="固定",IF('⑤案件貼り付けシート(E6~→A2へ縦横替えで）'!GY107="","",'⑤案件貼り付けシート(E6~→A2へ縦横替えで）'!GY107),"")</f>
        <v/>
      </c>
      <c r="FL111" s="154" t="str">
        <f>IF('⑤案件貼り付けシート(E6~→A2へ縦横替えで）'!$GU107="固定",IF('⑤案件貼り付けシート(E6~→A2へ縦横替えで）'!GZ107="","",'⑤案件貼り付けシート(E6~→A2へ縦横替えで）'!GZ107),"")</f>
        <v/>
      </c>
      <c r="FM111" s="154" t="str">
        <f>IF('⑤案件貼り付けシート(E6~→A2へ縦横替えで）'!$GU107="固定",IF('⑤案件貼り付けシート(E6~→A2へ縦横替えで）'!HA107="","",'⑤案件貼り付けシート(E6~→A2へ縦横替えで）'!HA107),"")</f>
        <v/>
      </c>
      <c r="FN111" s="7" t="str">
        <f>IF('⑤案件貼り付けシート(E6~→A2へ縦横替えで）'!$GU107="固定",IF('⑤案件貼り付けシート(E6~→A2へ縦横替えで）'!HB107="","",'⑤案件貼り付けシート(E6~→A2へ縦横替えで）'!HB107),"")</f>
        <v/>
      </c>
      <c r="FO111" s="7" t="str">
        <f>IF('⑤案件貼り付けシート(E6~→A2へ縦横替えで）'!HC107="","",'⑤案件貼り付けシート(E6~→A2へ縦横替えで）'!HC107)</f>
        <v/>
      </c>
      <c r="FP111" s="7" t="str">
        <f>IF('⑤案件貼り付けシート(E6~→A2へ縦横替えで）'!HD107="","",'⑤案件貼り付けシート(E6~→A2へ縦横替えで）'!HD107)</f>
        <v/>
      </c>
      <c r="FQ111" s="7" t="str">
        <f>IF('⑤案件貼り付けシート(E6~→A2へ縦横替えで）'!HE107="","",'⑤案件貼り付けシート(E6~→A2へ縦横替えで）'!HE107)</f>
        <v/>
      </c>
      <c r="FR111" s="154" t="str">
        <f>IF('⑤案件貼り付けシート(E6~→A2へ縦横替えで）'!HG107="","",'⑤案件貼り付けシート(E6~→A2へ縦横替えで）'!HG107)</f>
        <v/>
      </c>
      <c r="FS111" s="154" t="str">
        <f>IF('⑤案件貼り付けシート(E6~→A2へ縦横替えで）'!HH107="","",'⑤案件貼り付けシート(E6~→A2へ縦横替えで）'!HH107)</f>
        <v/>
      </c>
      <c r="FT111" s="7" t="str" cm="1">
        <f t="array" ref="FT111">IF('⑤案件貼り付けシート(E6~→A2へ縦横替えで）'!HI107="","",_xlfn.IFS('⑤案件貼り付けシート(E6~→A2へ縦横替えで）'!HI107="固定",1,'⑤案件貼り付けシート(E6~→A2へ縦横替えで）'!HI107="流動",2,'⑤案件貼り付けシート(E6~→A2へ縦横替えで）'!HI107="対象外",""))</f>
        <v/>
      </c>
      <c r="FU111" s="154" t="str">
        <f>IF('⑤案件貼り付けシート(E6~→A2へ縦横替えで）'!$HI107="固定",IF('⑤案件貼り付けシート(E6~→A2へ縦横替えで）'!HJ107="","",'⑤案件貼り付けシート(E6~→A2へ縦横替えで）'!HJ107),"")</f>
        <v/>
      </c>
      <c r="FV111" s="154" t="str">
        <f>IF('⑤案件貼り付けシート(E6~→A2へ縦横替えで）'!$HI107="固定",IF('⑤案件貼り付けシート(E6~→A2へ縦横替えで）'!HK107="","",'⑤案件貼り付けシート(E6~→A2へ縦横替えで）'!HK107),"")</f>
        <v/>
      </c>
      <c r="FW111" s="154" t="str">
        <f>IF('⑤案件貼り付けシート(E6~→A2へ縦横替えで）'!$HI107="固定",IF('⑤案件貼り付けシート(E6~→A2へ縦横替えで）'!HL107="","",'⑤案件貼り付けシート(E6~→A2へ縦横替えで）'!HL107),"")</f>
        <v/>
      </c>
      <c r="FX111" s="154" t="str">
        <f>IF('⑤案件貼り付けシート(E6~→A2へ縦横替えで）'!$HI107="固定",IF('⑤案件貼り付けシート(E6~→A2へ縦横替えで）'!HM107="","",'⑤案件貼り付けシート(E6~→A2へ縦横替えで）'!HM107),"")</f>
        <v/>
      </c>
      <c r="FY111" s="154" t="str">
        <f>IF('⑤案件貼り付けシート(E6~→A2へ縦横替えで）'!$HI107="固定",IF('⑤案件貼り付けシート(E6~→A2へ縦横替えで）'!HN107="","",'⑤案件貼り付けシート(E6~→A2へ縦横替えで）'!HN107),"")</f>
        <v/>
      </c>
      <c r="FZ111" s="154" t="str">
        <f>IF('⑤案件貼り付けシート(E6~→A2へ縦横替えで）'!$HI107="固定",IF('⑤案件貼り付けシート(E6~→A2へ縦横替えで）'!HO107="","",'⑤案件貼り付けシート(E6~→A2へ縦横替えで）'!HO107),"")</f>
        <v/>
      </c>
      <c r="GA111" s="7" t="str">
        <f>IF('⑤案件貼り付けシート(E6~→A2へ縦横替えで）'!$HI107="固定",IF('⑤案件貼り付けシート(E6~→A2へ縦横替えで）'!HP107="","",'⑤案件貼り付けシート(E6~→A2へ縦横替えで）'!HP107),"")</f>
        <v/>
      </c>
      <c r="GB111" s="7" t="str">
        <f>IF('⑤案件貼り付けシート(E6~→A2へ縦横替えで）'!HQ107="","",'⑤案件貼り付けシート(E6~→A2へ縦横替えで）'!HQ107)</f>
        <v/>
      </c>
      <c r="GC111" s="7" t="str">
        <f>IF('⑤案件貼り付けシート(E6~→A2へ縦横替えで）'!HR107="","",'⑤案件貼り付けシート(E6~→A2へ縦横替えで）'!HR107)</f>
        <v/>
      </c>
      <c r="GD111" s="7" t="str">
        <f>IF('⑤案件貼り付けシート(E6~→A2へ縦横替えで）'!HS107="","",'⑤案件貼り付けシート(E6~→A2へ縦横替えで）'!HS107)</f>
        <v/>
      </c>
      <c r="GE111" s="7"/>
      <c r="GF111" s="7"/>
      <c r="GG111" s="7"/>
      <c r="GH111" s="7"/>
      <c r="GI111" s="7"/>
      <c r="GJ111" s="7"/>
      <c r="GK111" s="7"/>
      <c r="GL111" s="7"/>
      <c r="GM111" s="48"/>
      <c r="GN111" s="7"/>
      <c r="GO111" s="7"/>
      <c r="GP111" s="7"/>
      <c r="GQ111" s="7"/>
      <c r="GR111" s="48"/>
      <c r="GS111" s="48"/>
      <c r="GT111" s="48"/>
      <c r="GU111" s="48"/>
      <c r="GV111" s="48"/>
    </row>
    <row r="112" spans="1:204">
      <c r="A112" s="7"/>
      <c r="B112" s="7"/>
      <c r="C112" s="7"/>
      <c r="D112" s="48"/>
      <c r="E112" s="7"/>
      <c r="F112" s="7"/>
      <c r="G112" s="7"/>
      <c r="H112" s="7"/>
      <c r="I112" s="7"/>
      <c r="J112" s="7"/>
      <c r="K112" s="7"/>
      <c r="L112" s="7"/>
      <c r="M112" s="7"/>
      <c r="N112" s="7"/>
      <c r="O112" s="7"/>
      <c r="P112" s="7"/>
      <c r="Q112" s="7"/>
      <c r="R112" s="7"/>
      <c r="S112" s="7"/>
      <c r="T112" s="7"/>
      <c r="U112" s="7"/>
      <c r="V112" s="7"/>
      <c r="W112" s="7"/>
      <c r="X112" s="7"/>
      <c r="Y112" s="7"/>
      <c r="Z112" s="7"/>
      <c r="AA112" s="7"/>
      <c r="AB112" s="7"/>
      <c r="AC112" s="7"/>
      <c r="AD112" s="7"/>
      <c r="AE112" s="7"/>
      <c r="AF112" s="7"/>
      <c r="AG112" s="7"/>
      <c r="AH112" s="7"/>
      <c r="AI112" s="13"/>
      <c r="AJ112" s="13"/>
      <c r="AK112" s="7"/>
      <c r="AL112" s="7"/>
      <c r="AM112" s="7"/>
      <c r="AN112" s="7"/>
      <c r="AO112" s="7"/>
      <c r="AP112" s="7"/>
      <c r="AQ112" s="7"/>
      <c r="AR112" s="153"/>
      <c r="AS112" s="7"/>
      <c r="AT112" s="7"/>
      <c r="AU112" s="7"/>
      <c r="AV112" s="7"/>
      <c r="AW112" s="7"/>
      <c r="AX112" s="7"/>
      <c r="AY112" s="7"/>
      <c r="AZ112" s="7"/>
      <c r="BA112" s="7"/>
      <c r="BB112" s="7"/>
      <c r="BC112" s="7"/>
      <c r="BD112" s="7"/>
      <c r="BE112" s="154"/>
      <c r="BF112" s="154"/>
      <c r="BG112" s="7"/>
      <c r="BH112" s="154"/>
      <c r="BI112" s="154"/>
      <c r="BJ112" s="154"/>
      <c r="BK112" s="154"/>
      <c r="BL112" s="154"/>
      <c r="BM112" s="154"/>
      <c r="BN112" s="7"/>
      <c r="BO112" s="7"/>
      <c r="BP112" s="7"/>
      <c r="BQ112" s="7"/>
      <c r="BR112" s="154"/>
      <c r="BS112" s="154"/>
      <c r="BT112" s="7"/>
      <c r="BU112" s="154"/>
      <c r="BV112" s="154"/>
      <c r="BW112" s="154"/>
      <c r="BX112" s="154"/>
      <c r="BY112" s="154"/>
      <c r="BZ112" s="154"/>
      <c r="CA112" s="7"/>
      <c r="CB112" s="7"/>
      <c r="CC112" s="7"/>
      <c r="CD112" s="7"/>
      <c r="CE112" s="154"/>
      <c r="CF112" s="154"/>
      <c r="CG112" s="7"/>
      <c r="CH112" s="154"/>
      <c r="CI112" s="154"/>
      <c r="CJ112" s="154"/>
      <c r="CK112" s="154"/>
      <c r="CL112" s="154"/>
      <c r="CM112" s="154"/>
      <c r="CN112" s="7"/>
      <c r="CO112" s="7"/>
      <c r="CP112" s="7"/>
      <c r="CQ112" s="7"/>
      <c r="CR112" s="154"/>
      <c r="CS112" s="154"/>
      <c r="CT112" s="7"/>
      <c r="CU112" s="154"/>
      <c r="CV112" s="154"/>
      <c r="CW112" s="154"/>
      <c r="CX112" s="154"/>
      <c r="CY112" s="154"/>
      <c r="CZ112" s="154"/>
      <c r="DA112" s="7"/>
      <c r="DB112" s="7"/>
      <c r="DC112" s="7"/>
      <c r="DD112" s="7"/>
      <c r="DE112" s="154"/>
      <c r="DF112" s="154"/>
      <c r="DG112" s="7"/>
      <c r="DH112" s="154"/>
      <c r="DI112" s="154"/>
      <c r="DJ112" s="154"/>
      <c r="DK112" s="154"/>
      <c r="DL112" s="154"/>
      <c r="DM112" s="154"/>
      <c r="DN112" s="7"/>
      <c r="DO112" s="7"/>
      <c r="DP112" s="7"/>
      <c r="DQ112" s="7"/>
      <c r="DR112" s="154" t="str">
        <f>IF('⑤案件貼り付けシート(E6~→A2へ縦横替えで）'!FC108="","",'⑤案件貼り付けシート(E6~→A2へ縦横替えで）'!FC108)</f>
        <v/>
      </c>
      <c r="DS112" s="154" t="str">
        <f>IF('⑤案件貼り付けシート(E6~→A2へ縦横替えで）'!FD108="","",'⑤案件貼り付けシート(E6~→A2へ縦横替えで）'!FD108)</f>
        <v/>
      </c>
      <c r="DT112" s="7" t="str" cm="1">
        <f t="array" ref="DT112">IF('⑤案件貼り付けシート(E6~→A2へ縦横替えで）'!FE108="","",_xlfn.IFS('⑤案件貼り付けシート(E6~→A2へ縦横替えで）'!FE108="固定",1,'⑤案件貼り付けシート(E6~→A2へ縦横替えで）'!FE108="流動",2,'⑤案件貼り付けシート(E6~→A2へ縦横替えで）'!FE108="対象外",""))</f>
        <v/>
      </c>
      <c r="DU112" s="154" t="str">
        <f>IF('⑤案件貼り付けシート(E6~→A2へ縦横替えで）'!$FE108="固定",IF('⑤案件貼り付けシート(E6~→A2へ縦横替えで）'!FF108="","",'⑤案件貼り付けシート(E6~→A2へ縦横替えで）'!FF108),"")</f>
        <v/>
      </c>
      <c r="DV112" s="154" t="str">
        <f>IF('⑤案件貼り付けシート(E6~→A2へ縦横替えで）'!$FE108="固定",IF('⑤案件貼り付けシート(E6~→A2へ縦横替えで）'!FG108="","",'⑤案件貼り付けシート(E6~→A2へ縦横替えで）'!FG108),"")</f>
        <v/>
      </c>
      <c r="DW112" s="154" t="str">
        <f>IF('⑤案件貼り付けシート(E6~→A2へ縦横替えで）'!$FE108="固定",IF('⑤案件貼り付けシート(E6~→A2へ縦横替えで）'!FH108="","",'⑤案件貼り付けシート(E6~→A2へ縦横替えで）'!FH108),"")</f>
        <v/>
      </c>
      <c r="DX112" s="154" t="str">
        <f>IF('⑤案件貼り付けシート(E6~→A2へ縦横替えで）'!$FE108="固定",IF('⑤案件貼り付けシート(E6~→A2へ縦横替えで）'!FI108="","",'⑤案件貼り付けシート(E6~→A2へ縦横替えで）'!FI108),"")</f>
        <v/>
      </c>
      <c r="DY112" s="154" t="str">
        <f>IF('⑤案件貼り付けシート(E6~→A2へ縦横替えで）'!$FE108="固定",IF('⑤案件貼り付けシート(E6~→A2へ縦横替えで）'!FJ108="","",'⑤案件貼り付けシート(E6~→A2へ縦横替えで）'!FJ108),"")</f>
        <v/>
      </c>
      <c r="DZ112" s="154" t="str">
        <f>IF('⑤案件貼り付けシート(E6~→A2へ縦横替えで）'!$FE108="固定",IF('⑤案件貼り付けシート(E6~→A2へ縦横替えで）'!FK108="","",'⑤案件貼り付けシート(E6~→A2へ縦横替えで）'!FK108),"")</f>
        <v/>
      </c>
      <c r="EA112" s="7" t="str">
        <f>IF('⑤案件貼り付けシート(E6~→A2へ縦横替えで）'!$FE108="固定",IF('⑤案件貼り付けシート(E6~→A2へ縦横替えで）'!FL108="","",'⑤案件貼り付けシート(E6~→A2へ縦横替えで）'!FL108),"")</f>
        <v/>
      </c>
      <c r="EB112" s="7" t="str">
        <f>IF('⑤案件貼り付けシート(E6~→A2へ縦横替えで）'!FM108="","",'⑤案件貼り付けシート(E6~→A2へ縦横替えで）'!FM108)</f>
        <v/>
      </c>
      <c r="EC112" s="7" t="str">
        <f>IF('⑤案件貼り付けシート(E6~→A2へ縦横替えで）'!FN108="","",'⑤案件貼り付けシート(E6~→A2へ縦横替えで）'!FN108)</f>
        <v/>
      </c>
      <c r="ED112" s="7" t="str">
        <f>IF('⑤案件貼り付けシート(E6~→A2へ縦横替えで）'!FO108="","",'⑤案件貼り付けシート(E6~→A2へ縦横替えで）'!FO108)</f>
        <v/>
      </c>
      <c r="EE112" s="154" t="str">
        <f>IF('⑤案件貼り付けシート(E6~→A2へ縦横替えで）'!FQ108="","",'⑤案件貼り付けシート(E6~→A2へ縦横替えで）'!FQ108)</f>
        <v/>
      </c>
      <c r="EF112" s="154" t="str">
        <f>IF('⑤案件貼り付けシート(E6~→A2へ縦横替えで）'!FR108="","",'⑤案件貼り付けシート(E6~→A2へ縦横替えで）'!FR108)</f>
        <v/>
      </c>
      <c r="EG112" s="7" t="str" cm="1">
        <f t="array" ref="EG112">IF('⑤案件貼り付けシート(E6~→A2へ縦横替えで）'!FS108="","",_xlfn.IFS('⑤案件貼り付けシート(E6~→A2へ縦横替えで）'!FS108="固定",1,'⑤案件貼り付けシート(E6~→A2へ縦横替えで）'!FS108="流動",2,'⑤案件貼り付けシート(E6~→A2へ縦横替えで）'!FS108="対象外",""))</f>
        <v/>
      </c>
      <c r="EH112" s="154" t="str">
        <f>IF('⑤案件貼り付けシート(E6~→A2へ縦横替えで）'!$FS108="固定",IF('⑤案件貼り付けシート(E6~→A2へ縦横替えで）'!FT108="","",'⑤案件貼り付けシート(E6~→A2へ縦横替えで）'!FT108),"")</f>
        <v/>
      </c>
      <c r="EI112" s="154" t="str">
        <f>IF('⑤案件貼り付けシート(E6~→A2へ縦横替えで）'!$FS108="固定",IF('⑤案件貼り付けシート(E6~→A2へ縦横替えで）'!FU108="","",'⑤案件貼り付けシート(E6~→A2へ縦横替えで）'!FU108),"")</f>
        <v/>
      </c>
      <c r="EJ112" s="154" t="str">
        <f>IF('⑤案件貼り付けシート(E6~→A2へ縦横替えで）'!$FS108="固定",IF('⑤案件貼り付けシート(E6~→A2へ縦横替えで）'!FV108="","",'⑤案件貼り付けシート(E6~→A2へ縦横替えで）'!FV108),"")</f>
        <v/>
      </c>
      <c r="EK112" s="154" t="str">
        <f>IF('⑤案件貼り付けシート(E6~→A2へ縦横替えで）'!$FS108="固定",IF('⑤案件貼り付けシート(E6~→A2へ縦横替えで）'!FW108="","",'⑤案件貼り付けシート(E6~→A2へ縦横替えで）'!FW108),"")</f>
        <v/>
      </c>
      <c r="EL112" s="154" t="str">
        <f>IF('⑤案件貼り付けシート(E6~→A2へ縦横替えで）'!$FS108="固定",IF('⑤案件貼り付けシート(E6~→A2へ縦横替えで）'!FX108="","",'⑤案件貼り付けシート(E6~→A2へ縦横替えで）'!FX108),"")</f>
        <v/>
      </c>
      <c r="EM112" s="154" t="str">
        <f>IF('⑤案件貼り付けシート(E6~→A2へ縦横替えで）'!$FS108="固定",IF('⑤案件貼り付けシート(E6~→A2へ縦横替えで）'!FY108="","",'⑤案件貼り付けシート(E6~→A2へ縦横替えで）'!FY108),"")</f>
        <v/>
      </c>
      <c r="EN112" s="7" t="str">
        <f>IF('⑤案件貼り付けシート(E6~→A2へ縦横替えで）'!$FS108="固定",IF('⑤案件貼り付けシート(E6~→A2へ縦横替えで）'!FZ108="","",'⑤案件貼り付けシート(E6~→A2へ縦横替えで）'!FZ108),"")</f>
        <v/>
      </c>
      <c r="EO112" s="7" t="str">
        <f>IF('⑤案件貼り付けシート(E6~→A2へ縦横替えで）'!GA108="","",'⑤案件貼り付けシート(E6~→A2へ縦横替えで）'!GA108)</f>
        <v/>
      </c>
      <c r="EP112" s="7" t="str">
        <f>IF('⑤案件貼り付けシート(E6~→A2へ縦横替えで）'!GB108="","",'⑤案件貼り付けシート(E6~→A2へ縦横替えで）'!GB108)</f>
        <v/>
      </c>
      <c r="EQ112" s="7" t="str">
        <f>IF('⑤案件貼り付けシート(E6~→A2へ縦横替えで）'!GC108="","",'⑤案件貼り付けシート(E6~→A2へ縦横替えで）'!GC108)</f>
        <v/>
      </c>
      <c r="ER112" s="154" t="str">
        <f>IF('⑤案件貼り付けシート(E6~→A2へ縦横替えで）'!GE108="","",'⑤案件貼り付けシート(E6~→A2へ縦横替えで）'!GE108)</f>
        <v/>
      </c>
      <c r="ES112" s="154" t="str">
        <f>IF('⑤案件貼り付けシート(E6~→A2へ縦横替えで）'!GF108="","",'⑤案件貼り付けシート(E6~→A2へ縦横替えで）'!GF108)</f>
        <v/>
      </c>
      <c r="ET112" s="7" t="str" cm="1">
        <f t="array" ref="ET112">IF('⑤案件貼り付けシート(E6~→A2へ縦横替えで）'!GG108="","",_xlfn.IFS('⑤案件貼り付けシート(E6~→A2へ縦横替えで）'!GG108="固定",1,'⑤案件貼り付けシート(E6~→A2へ縦横替えで）'!GG108="流動",2,'⑤案件貼り付けシート(E6~→A2へ縦横替えで）'!GG108="対象外",""))</f>
        <v/>
      </c>
      <c r="EU112" s="154" t="str">
        <f>IF('⑤案件貼り付けシート(E6~→A2へ縦横替えで）'!$GG108="固定",IF('⑤案件貼り付けシート(E6~→A2へ縦横替えで）'!GH108="","",'⑤案件貼り付けシート(E6~→A2へ縦横替えで）'!GH108),"")</f>
        <v/>
      </c>
      <c r="EV112" s="154" t="str">
        <f>IF('⑤案件貼り付けシート(E6~→A2へ縦横替えで）'!$GG108="固定",IF('⑤案件貼り付けシート(E6~→A2へ縦横替えで）'!GI108="","",'⑤案件貼り付けシート(E6~→A2へ縦横替えで）'!GI108),"")</f>
        <v/>
      </c>
      <c r="EW112" s="154" t="str">
        <f>IF('⑤案件貼り付けシート(E6~→A2へ縦横替えで）'!$GG108="固定",IF('⑤案件貼り付けシート(E6~→A2へ縦横替えで）'!GJ108="","",'⑤案件貼り付けシート(E6~→A2へ縦横替えで）'!GJ108),"")</f>
        <v/>
      </c>
      <c r="EX112" s="154" t="str">
        <f>IF('⑤案件貼り付けシート(E6~→A2へ縦横替えで）'!$GG108="固定",IF('⑤案件貼り付けシート(E6~→A2へ縦横替えで）'!GK108="","",'⑤案件貼り付けシート(E6~→A2へ縦横替えで）'!GK108),"")</f>
        <v/>
      </c>
      <c r="EY112" s="154" t="str">
        <f>IF('⑤案件貼り付けシート(E6~→A2へ縦横替えで）'!$GG108="固定",IF('⑤案件貼り付けシート(E6~→A2へ縦横替えで）'!GL108="","",'⑤案件貼り付けシート(E6~→A2へ縦横替えで）'!GL108),"")</f>
        <v/>
      </c>
      <c r="EZ112" s="154" t="str">
        <f>IF('⑤案件貼り付けシート(E6~→A2へ縦横替えで）'!$GG108="固定",IF('⑤案件貼り付けシート(E6~→A2へ縦横替えで）'!GM108="","",'⑤案件貼り付けシート(E6~→A2へ縦横替えで）'!GM108),"")</f>
        <v/>
      </c>
      <c r="FA112" s="7" t="str">
        <f>IF('⑤案件貼り付けシート(E6~→A2へ縦横替えで）'!$GG108="固定",IF('⑤案件貼り付けシート(E6~→A2へ縦横替えで）'!GN108="","",'⑤案件貼り付けシート(E6~→A2へ縦横替えで）'!GN108),"")</f>
        <v/>
      </c>
      <c r="FB112" s="7" t="str">
        <f>IF('⑤案件貼り付けシート(E6~→A2へ縦横替えで）'!GO108="","",'⑤案件貼り付けシート(E6~→A2へ縦横替えで）'!GO108)</f>
        <v/>
      </c>
      <c r="FC112" s="7" t="str">
        <f>IF('⑤案件貼り付けシート(E6~→A2へ縦横替えで）'!GP108="","",'⑤案件貼り付けシート(E6~→A2へ縦横替えで）'!GP108)</f>
        <v/>
      </c>
      <c r="FD112" s="7" t="str">
        <f>IF('⑤案件貼り付けシート(E6~→A2へ縦横替えで）'!GQ108="","",'⑤案件貼り付けシート(E6~→A2へ縦横替えで）'!GQ108)</f>
        <v/>
      </c>
      <c r="FE112" s="154" t="str">
        <f>IF('⑤案件貼り付けシート(E6~→A2へ縦横替えで）'!GS108="","",'⑤案件貼り付けシート(E6~→A2へ縦横替えで）'!GS108)</f>
        <v/>
      </c>
      <c r="FF112" s="154" t="str">
        <f>IF('⑤案件貼り付けシート(E6~→A2へ縦横替えで）'!GT108="","",'⑤案件貼り付けシート(E6~→A2へ縦横替えで）'!GT108)</f>
        <v/>
      </c>
      <c r="FG112" s="7" t="str" cm="1">
        <f t="array" ref="FG112">IF('⑤案件貼り付けシート(E6~→A2へ縦横替えで）'!GU108="","",_xlfn.IFS('⑤案件貼り付けシート(E6~→A2へ縦横替えで）'!GU108="固定",1,'⑤案件貼り付けシート(E6~→A2へ縦横替えで）'!GU108="流動",2,'⑤案件貼り付けシート(E6~→A2へ縦横替えで）'!GU108="対象外",""))</f>
        <v/>
      </c>
      <c r="FH112" s="154" t="str">
        <f>IF('⑤案件貼り付けシート(E6~→A2へ縦横替えで）'!$GU108="固定",IF('⑤案件貼り付けシート(E6~→A2へ縦横替えで）'!GV108="","",'⑤案件貼り付けシート(E6~→A2へ縦横替えで）'!GV108),"")</f>
        <v/>
      </c>
      <c r="FI112" s="154" t="str">
        <f>IF('⑤案件貼り付けシート(E6~→A2へ縦横替えで）'!$GU108="固定",IF('⑤案件貼り付けシート(E6~→A2へ縦横替えで）'!GW108="","",'⑤案件貼り付けシート(E6~→A2へ縦横替えで）'!GW108),"")</f>
        <v/>
      </c>
      <c r="FJ112" s="154" t="str">
        <f>IF('⑤案件貼り付けシート(E6~→A2へ縦横替えで）'!$GU108="固定",IF('⑤案件貼り付けシート(E6~→A2へ縦横替えで）'!GX108="","",'⑤案件貼り付けシート(E6~→A2へ縦横替えで）'!GX108),"")</f>
        <v/>
      </c>
      <c r="FK112" s="154" t="str">
        <f>IF('⑤案件貼り付けシート(E6~→A2へ縦横替えで）'!$GU108="固定",IF('⑤案件貼り付けシート(E6~→A2へ縦横替えで）'!GY108="","",'⑤案件貼り付けシート(E6~→A2へ縦横替えで）'!GY108),"")</f>
        <v/>
      </c>
      <c r="FL112" s="154" t="str">
        <f>IF('⑤案件貼り付けシート(E6~→A2へ縦横替えで）'!$GU108="固定",IF('⑤案件貼り付けシート(E6~→A2へ縦横替えで）'!GZ108="","",'⑤案件貼り付けシート(E6~→A2へ縦横替えで）'!GZ108),"")</f>
        <v/>
      </c>
      <c r="FM112" s="154" t="str">
        <f>IF('⑤案件貼り付けシート(E6~→A2へ縦横替えで）'!$GU108="固定",IF('⑤案件貼り付けシート(E6~→A2へ縦横替えで）'!HA108="","",'⑤案件貼り付けシート(E6~→A2へ縦横替えで）'!HA108),"")</f>
        <v/>
      </c>
      <c r="FN112" s="7" t="str">
        <f>IF('⑤案件貼り付けシート(E6~→A2へ縦横替えで）'!$GU108="固定",IF('⑤案件貼り付けシート(E6~→A2へ縦横替えで）'!HB108="","",'⑤案件貼り付けシート(E6~→A2へ縦横替えで）'!HB108),"")</f>
        <v/>
      </c>
      <c r="FO112" s="7" t="str">
        <f>IF('⑤案件貼り付けシート(E6~→A2へ縦横替えで）'!HC108="","",'⑤案件貼り付けシート(E6~→A2へ縦横替えで）'!HC108)</f>
        <v/>
      </c>
      <c r="FP112" s="7" t="str">
        <f>IF('⑤案件貼り付けシート(E6~→A2へ縦横替えで）'!HD108="","",'⑤案件貼り付けシート(E6~→A2へ縦横替えで）'!HD108)</f>
        <v/>
      </c>
      <c r="FQ112" s="7" t="str">
        <f>IF('⑤案件貼り付けシート(E6~→A2へ縦横替えで）'!HE108="","",'⑤案件貼り付けシート(E6~→A2へ縦横替えで）'!HE108)</f>
        <v/>
      </c>
      <c r="FR112" s="154" t="str">
        <f>IF('⑤案件貼り付けシート(E6~→A2へ縦横替えで）'!HG108="","",'⑤案件貼り付けシート(E6~→A2へ縦横替えで）'!HG108)</f>
        <v/>
      </c>
      <c r="FS112" s="154" t="str">
        <f>IF('⑤案件貼り付けシート(E6~→A2へ縦横替えで）'!HH108="","",'⑤案件貼り付けシート(E6~→A2へ縦横替えで）'!HH108)</f>
        <v/>
      </c>
      <c r="FT112" s="7" t="str" cm="1">
        <f t="array" ref="FT112">IF('⑤案件貼り付けシート(E6~→A2へ縦横替えで）'!HI108="","",_xlfn.IFS('⑤案件貼り付けシート(E6~→A2へ縦横替えで）'!HI108="固定",1,'⑤案件貼り付けシート(E6~→A2へ縦横替えで）'!HI108="流動",2,'⑤案件貼り付けシート(E6~→A2へ縦横替えで）'!HI108="対象外",""))</f>
        <v/>
      </c>
      <c r="FU112" s="154" t="str">
        <f>IF('⑤案件貼り付けシート(E6~→A2へ縦横替えで）'!$HI108="固定",IF('⑤案件貼り付けシート(E6~→A2へ縦横替えで）'!HJ108="","",'⑤案件貼り付けシート(E6~→A2へ縦横替えで）'!HJ108),"")</f>
        <v/>
      </c>
      <c r="FV112" s="154" t="str">
        <f>IF('⑤案件貼り付けシート(E6~→A2へ縦横替えで）'!$HI108="固定",IF('⑤案件貼り付けシート(E6~→A2へ縦横替えで）'!HK108="","",'⑤案件貼り付けシート(E6~→A2へ縦横替えで）'!HK108),"")</f>
        <v/>
      </c>
      <c r="FW112" s="154" t="str">
        <f>IF('⑤案件貼り付けシート(E6~→A2へ縦横替えで）'!$HI108="固定",IF('⑤案件貼り付けシート(E6~→A2へ縦横替えで）'!HL108="","",'⑤案件貼り付けシート(E6~→A2へ縦横替えで）'!HL108),"")</f>
        <v/>
      </c>
      <c r="FX112" s="154" t="str">
        <f>IF('⑤案件貼り付けシート(E6~→A2へ縦横替えで）'!$HI108="固定",IF('⑤案件貼り付けシート(E6~→A2へ縦横替えで）'!HM108="","",'⑤案件貼り付けシート(E6~→A2へ縦横替えで）'!HM108),"")</f>
        <v/>
      </c>
      <c r="FY112" s="154" t="str">
        <f>IF('⑤案件貼り付けシート(E6~→A2へ縦横替えで）'!$HI108="固定",IF('⑤案件貼り付けシート(E6~→A2へ縦横替えで）'!HN108="","",'⑤案件貼り付けシート(E6~→A2へ縦横替えで）'!HN108),"")</f>
        <v/>
      </c>
      <c r="FZ112" s="154" t="str">
        <f>IF('⑤案件貼り付けシート(E6~→A2へ縦横替えで）'!$HI108="固定",IF('⑤案件貼り付けシート(E6~→A2へ縦横替えで）'!HO108="","",'⑤案件貼り付けシート(E6~→A2へ縦横替えで）'!HO108),"")</f>
        <v/>
      </c>
      <c r="GA112" s="7" t="str">
        <f>IF('⑤案件貼り付けシート(E6~→A2へ縦横替えで）'!$HI108="固定",IF('⑤案件貼り付けシート(E6~→A2へ縦横替えで）'!HP108="","",'⑤案件貼り付けシート(E6~→A2へ縦横替えで）'!HP108),"")</f>
        <v/>
      </c>
      <c r="GB112" s="7" t="str">
        <f>IF('⑤案件貼り付けシート(E6~→A2へ縦横替えで）'!HQ108="","",'⑤案件貼り付けシート(E6~→A2へ縦横替えで）'!HQ108)</f>
        <v/>
      </c>
      <c r="GC112" s="7" t="str">
        <f>IF('⑤案件貼り付けシート(E6~→A2へ縦横替えで）'!HR108="","",'⑤案件貼り付けシート(E6~→A2へ縦横替えで）'!HR108)</f>
        <v/>
      </c>
      <c r="GD112" s="7" t="str">
        <f>IF('⑤案件貼り付けシート(E6~→A2へ縦横替えで）'!HS108="","",'⑤案件貼り付けシート(E6~→A2へ縦横替えで）'!HS108)</f>
        <v/>
      </c>
      <c r="GE112" s="7"/>
      <c r="GF112" s="7"/>
      <c r="GG112" s="7"/>
      <c r="GH112" s="7"/>
      <c r="GI112" s="7"/>
      <c r="GJ112" s="7"/>
      <c r="GK112" s="7"/>
      <c r="GL112" s="7"/>
      <c r="GM112" s="48"/>
      <c r="GN112" s="7"/>
      <c r="GO112" s="7"/>
      <c r="GP112" s="7"/>
      <c r="GQ112" s="7"/>
      <c r="GR112" s="48"/>
      <c r="GS112" s="48"/>
      <c r="GT112" s="48"/>
      <c r="GU112" s="48"/>
      <c r="GV112" s="48"/>
    </row>
    <row r="113" spans="1:204">
      <c r="A113" s="7"/>
      <c r="B113" s="7"/>
      <c r="C113" s="7"/>
      <c r="D113" s="48"/>
      <c r="E113" s="7"/>
      <c r="F113" s="7"/>
      <c r="G113" s="7"/>
      <c r="H113" s="7"/>
      <c r="I113" s="7"/>
      <c r="J113" s="7"/>
      <c r="K113" s="7"/>
      <c r="L113" s="7"/>
      <c r="M113" s="7"/>
      <c r="N113" s="7"/>
      <c r="O113" s="7"/>
      <c r="P113" s="7"/>
      <c r="Q113" s="7"/>
      <c r="R113" s="7"/>
      <c r="S113" s="7"/>
      <c r="T113" s="7"/>
      <c r="U113" s="7"/>
      <c r="V113" s="7"/>
      <c r="W113" s="7"/>
      <c r="X113" s="7"/>
      <c r="Y113" s="7"/>
      <c r="Z113" s="7"/>
      <c r="AA113" s="7"/>
      <c r="AB113" s="7"/>
      <c r="AC113" s="7"/>
      <c r="AD113" s="7"/>
      <c r="AE113" s="7"/>
      <c r="AF113" s="7"/>
      <c r="AG113" s="7"/>
      <c r="AH113" s="7"/>
      <c r="AI113" s="13"/>
      <c r="AJ113" s="13"/>
      <c r="AK113" s="7"/>
      <c r="AL113" s="7"/>
      <c r="AM113" s="7"/>
      <c r="AN113" s="7"/>
      <c r="AO113" s="7"/>
      <c r="AP113" s="7"/>
      <c r="AQ113" s="7"/>
      <c r="AR113" s="153"/>
      <c r="AS113" s="7"/>
      <c r="AT113" s="7"/>
      <c r="AU113" s="7"/>
      <c r="AV113" s="7"/>
      <c r="AW113" s="7"/>
      <c r="AX113" s="7"/>
      <c r="AY113" s="7"/>
      <c r="AZ113" s="7"/>
      <c r="BA113" s="7"/>
      <c r="BB113" s="7"/>
      <c r="BC113" s="7"/>
      <c r="BD113" s="7"/>
      <c r="BE113" s="154"/>
      <c r="BF113" s="154"/>
      <c r="BG113" s="7"/>
      <c r="BH113" s="154"/>
      <c r="BI113" s="154"/>
      <c r="BJ113" s="154"/>
      <c r="BK113" s="154"/>
      <c r="BL113" s="154"/>
      <c r="BM113" s="154"/>
      <c r="BN113" s="7"/>
      <c r="BO113" s="7"/>
      <c r="BP113" s="7"/>
      <c r="BQ113" s="7"/>
      <c r="BR113" s="154"/>
      <c r="BS113" s="154"/>
      <c r="BT113" s="7"/>
      <c r="BU113" s="154"/>
      <c r="BV113" s="154"/>
      <c r="BW113" s="154"/>
      <c r="BX113" s="154"/>
      <c r="BY113" s="154"/>
      <c r="BZ113" s="154"/>
      <c r="CA113" s="7"/>
      <c r="CB113" s="7"/>
      <c r="CC113" s="7"/>
      <c r="CD113" s="7"/>
      <c r="CE113" s="154"/>
      <c r="CF113" s="154"/>
      <c r="CG113" s="7"/>
      <c r="CH113" s="154"/>
      <c r="CI113" s="154"/>
      <c r="CJ113" s="154"/>
      <c r="CK113" s="154"/>
      <c r="CL113" s="154"/>
      <c r="CM113" s="154"/>
      <c r="CN113" s="7"/>
      <c r="CO113" s="7"/>
      <c r="CP113" s="7"/>
      <c r="CQ113" s="7"/>
      <c r="CR113" s="154"/>
      <c r="CS113" s="154"/>
      <c r="CT113" s="7"/>
      <c r="CU113" s="154"/>
      <c r="CV113" s="154"/>
      <c r="CW113" s="154"/>
      <c r="CX113" s="154"/>
      <c r="CY113" s="154"/>
      <c r="CZ113" s="154"/>
      <c r="DA113" s="7"/>
      <c r="DB113" s="7"/>
      <c r="DC113" s="7"/>
      <c r="DD113" s="7"/>
      <c r="DE113" s="154"/>
      <c r="DF113" s="154"/>
      <c r="DG113" s="7"/>
      <c r="DH113" s="154"/>
      <c r="DI113" s="154"/>
      <c r="DJ113" s="154"/>
      <c r="DK113" s="154"/>
      <c r="DL113" s="154"/>
      <c r="DM113" s="154"/>
      <c r="DN113" s="7"/>
      <c r="DO113" s="7"/>
      <c r="DP113" s="7"/>
      <c r="DQ113" s="7"/>
      <c r="DR113" s="154" t="str">
        <f>IF('⑤案件貼り付けシート(E6~→A2へ縦横替えで）'!FC109="","",'⑤案件貼り付けシート(E6~→A2へ縦横替えで）'!FC109)</f>
        <v/>
      </c>
      <c r="DS113" s="154" t="str">
        <f>IF('⑤案件貼り付けシート(E6~→A2へ縦横替えで）'!FD109="","",'⑤案件貼り付けシート(E6~→A2へ縦横替えで）'!FD109)</f>
        <v/>
      </c>
      <c r="DT113" s="7" t="str" cm="1">
        <f t="array" ref="DT113">IF('⑤案件貼り付けシート(E6~→A2へ縦横替えで）'!FE109="","",_xlfn.IFS('⑤案件貼り付けシート(E6~→A2へ縦横替えで）'!FE109="固定",1,'⑤案件貼り付けシート(E6~→A2へ縦横替えで）'!FE109="流動",2,'⑤案件貼り付けシート(E6~→A2へ縦横替えで）'!FE109="対象外",""))</f>
        <v/>
      </c>
      <c r="DU113" s="154" t="str">
        <f>IF('⑤案件貼り付けシート(E6~→A2へ縦横替えで）'!$FE109="固定",IF('⑤案件貼り付けシート(E6~→A2へ縦横替えで）'!FF109="","",'⑤案件貼り付けシート(E6~→A2へ縦横替えで）'!FF109),"")</f>
        <v/>
      </c>
      <c r="DV113" s="154" t="str">
        <f>IF('⑤案件貼り付けシート(E6~→A2へ縦横替えで）'!$FE109="固定",IF('⑤案件貼り付けシート(E6~→A2へ縦横替えで）'!FG109="","",'⑤案件貼り付けシート(E6~→A2へ縦横替えで）'!FG109),"")</f>
        <v/>
      </c>
      <c r="DW113" s="154" t="str">
        <f>IF('⑤案件貼り付けシート(E6~→A2へ縦横替えで）'!$FE109="固定",IF('⑤案件貼り付けシート(E6~→A2へ縦横替えで）'!FH109="","",'⑤案件貼り付けシート(E6~→A2へ縦横替えで）'!FH109),"")</f>
        <v/>
      </c>
      <c r="DX113" s="154" t="str">
        <f>IF('⑤案件貼り付けシート(E6~→A2へ縦横替えで）'!$FE109="固定",IF('⑤案件貼り付けシート(E6~→A2へ縦横替えで）'!FI109="","",'⑤案件貼り付けシート(E6~→A2へ縦横替えで）'!FI109),"")</f>
        <v/>
      </c>
      <c r="DY113" s="154" t="str">
        <f>IF('⑤案件貼り付けシート(E6~→A2へ縦横替えで）'!$FE109="固定",IF('⑤案件貼り付けシート(E6~→A2へ縦横替えで）'!FJ109="","",'⑤案件貼り付けシート(E6~→A2へ縦横替えで）'!FJ109),"")</f>
        <v/>
      </c>
      <c r="DZ113" s="154" t="str">
        <f>IF('⑤案件貼り付けシート(E6~→A2へ縦横替えで）'!$FE109="固定",IF('⑤案件貼り付けシート(E6~→A2へ縦横替えで）'!FK109="","",'⑤案件貼り付けシート(E6~→A2へ縦横替えで）'!FK109),"")</f>
        <v/>
      </c>
      <c r="EA113" s="7" t="str">
        <f>IF('⑤案件貼り付けシート(E6~→A2へ縦横替えで）'!$FE109="固定",IF('⑤案件貼り付けシート(E6~→A2へ縦横替えで）'!FL109="","",'⑤案件貼り付けシート(E6~→A2へ縦横替えで）'!FL109),"")</f>
        <v/>
      </c>
      <c r="EB113" s="7" t="str">
        <f>IF('⑤案件貼り付けシート(E6~→A2へ縦横替えで）'!FM109="","",'⑤案件貼り付けシート(E6~→A2へ縦横替えで）'!FM109)</f>
        <v/>
      </c>
      <c r="EC113" s="7" t="str">
        <f>IF('⑤案件貼り付けシート(E6~→A2へ縦横替えで）'!FN109="","",'⑤案件貼り付けシート(E6~→A2へ縦横替えで）'!FN109)</f>
        <v/>
      </c>
      <c r="ED113" s="7" t="str">
        <f>IF('⑤案件貼り付けシート(E6~→A2へ縦横替えで）'!FO109="","",'⑤案件貼り付けシート(E6~→A2へ縦横替えで）'!FO109)</f>
        <v/>
      </c>
      <c r="EE113" s="154" t="str">
        <f>IF('⑤案件貼り付けシート(E6~→A2へ縦横替えで）'!FQ109="","",'⑤案件貼り付けシート(E6~→A2へ縦横替えで）'!FQ109)</f>
        <v/>
      </c>
      <c r="EF113" s="154" t="str">
        <f>IF('⑤案件貼り付けシート(E6~→A2へ縦横替えで）'!FR109="","",'⑤案件貼り付けシート(E6~→A2へ縦横替えで）'!FR109)</f>
        <v/>
      </c>
      <c r="EG113" s="7" t="str" cm="1">
        <f t="array" ref="EG113">IF('⑤案件貼り付けシート(E6~→A2へ縦横替えで）'!FS109="","",_xlfn.IFS('⑤案件貼り付けシート(E6~→A2へ縦横替えで）'!FS109="固定",1,'⑤案件貼り付けシート(E6~→A2へ縦横替えで）'!FS109="流動",2,'⑤案件貼り付けシート(E6~→A2へ縦横替えで）'!FS109="対象外",""))</f>
        <v/>
      </c>
      <c r="EH113" s="154" t="str">
        <f>IF('⑤案件貼り付けシート(E6~→A2へ縦横替えで）'!$FS109="固定",IF('⑤案件貼り付けシート(E6~→A2へ縦横替えで）'!FT109="","",'⑤案件貼り付けシート(E6~→A2へ縦横替えで）'!FT109),"")</f>
        <v/>
      </c>
      <c r="EI113" s="154" t="str">
        <f>IF('⑤案件貼り付けシート(E6~→A2へ縦横替えで）'!$FS109="固定",IF('⑤案件貼り付けシート(E6~→A2へ縦横替えで）'!FU109="","",'⑤案件貼り付けシート(E6~→A2へ縦横替えで）'!FU109),"")</f>
        <v/>
      </c>
      <c r="EJ113" s="154" t="str">
        <f>IF('⑤案件貼り付けシート(E6~→A2へ縦横替えで）'!$FS109="固定",IF('⑤案件貼り付けシート(E6~→A2へ縦横替えで）'!FV109="","",'⑤案件貼り付けシート(E6~→A2へ縦横替えで）'!FV109),"")</f>
        <v/>
      </c>
      <c r="EK113" s="154" t="str">
        <f>IF('⑤案件貼り付けシート(E6~→A2へ縦横替えで）'!$FS109="固定",IF('⑤案件貼り付けシート(E6~→A2へ縦横替えで）'!FW109="","",'⑤案件貼り付けシート(E6~→A2へ縦横替えで）'!FW109),"")</f>
        <v/>
      </c>
      <c r="EL113" s="154" t="str">
        <f>IF('⑤案件貼り付けシート(E6~→A2へ縦横替えで）'!$FS109="固定",IF('⑤案件貼り付けシート(E6~→A2へ縦横替えで）'!FX109="","",'⑤案件貼り付けシート(E6~→A2へ縦横替えで）'!FX109),"")</f>
        <v/>
      </c>
      <c r="EM113" s="154" t="str">
        <f>IF('⑤案件貼り付けシート(E6~→A2へ縦横替えで）'!$FS109="固定",IF('⑤案件貼り付けシート(E6~→A2へ縦横替えで）'!FY109="","",'⑤案件貼り付けシート(E6~→A2へ縦横替えで）'!FY109),"")</f>
        <v/>
      </c>
      <c r="EN113" s="7" t="str">
        <f>IF('⑤案件貼り付けシート(E6~→A2へ縦横替えで）'!$FS109="固定",IF('⑤案件貼り付けシート(E6~→A2へ縦横替えで）'!FZ109="","",'⑤案件貼り付けシート(E6~→A2へ縦横替えで）'!FZ109),"")</f>
        <v/>
      </c>
      <c r="EO113" s="7" t="str">
        <f>IF('⑤案件貼り付けシート(E6~→A2へ縦横替えで）'!GA109="","",'⑤案件貼り付けシート(E6~→A2へ縦横替えで）'!GA109)</f>
        <v/>
      </c>
      <c r="EP113" s="7" t="str">
        <f>IF('⑤案件貼り付けシート(E6~→A2へ縦横替えで）'!GB109="","",'⑤案件貼り付けシート(E6~→A2へ縦横替えで）'!GB109)</f>
        <v/>
      </c>
      <c r="EQ113" s="7" t="str">
        <f>IF('⑤案件貼り付けシート(E6~→A2へ縦横替えで）'!GC109="","",'⑤案件貼り付けシート(E6~→A2へ縦横替えで）'!GC109)</f>
        <v/>
      </c>
      <c r="ER113" s="154" t="str">
        <f>IF('⑤案件貼り付けシート(E6~→A2へ縦横替えで）'!GE109="","",'⑤案件貼り付けシート(E6~→A2へ縦横替えで）'!GE109)</f>
        <v/>
      </c>
      <c r="ES113" s="154" t="str">
        <f>IF('⑤案件貼り付けシート(E6~→A2へ縦横替えで）'!GF109="","",'⑤案件貼り付けシート(E6~→A2へ縦横替えで）'!GF109)</f>
        <v/>
      </c>
      <c r="ET113" s="7" t="str" cm="1">
        <f t="array" ref="ET113">IF('⑤案件貼り付けシート(E6~→A2へ縦横替えで）'!GG109="","",_xlfn.IFS('⑤案件貼り付けシート(E6~→A2へ縦横替えで）'!GG109="固定",1,'⑤案件貼り付けシート(E6~→A2へ縦横替えで）'!GG109="流動",2,'⑤案件貼り付けシート(E6~→A2へ縦横替えで）'!GG109="対象外",""))</f>
        <v/>
      </c>
      <c r="EU113" s="154" t="str">
        <f>IF('⑤案件貼り付けシート(E6~→A2へ縦横替えで）'!$GG109="固定",IF('⑤案件貼り付けシート(E6~→A2へ縦横替えで）'!GH109="","",'⑤案件貼り付けシート(E6~→A2へ縦横替えで）'!GH109),"")</f>
        <v/>
      </c>
      <c r="EV113" s="154" t="str">
        <f>IF('⑤案件貼り付けシート(E6~→A2へ縦横替えで）'!$GG109="固定",IF('⑤案件貼り付けシート(E6~→A2へ縦横替えで）'!GI109="","",'⑤案件貼り付けシート(E6~→A2へ縦横替えで）'!GI109),"")</f>
        <v/>
      </c>
      <c r="EW113" s="154" t="str">
        <f>IF('⑤案件貼り付けシート(E6~→A2へ縦横替えで）'!$GG109="固定",IF('⑤案件貼り付けシート(E6~→A2へ縦横替えで）'!GJ109="","",'⑤案件貼り付けシート(E6~→A2へ縦横替えで）'!GJ109),"")</f>
        <v/>
      </c>
      <c r="EX113" s="154" t="str">
        <f>IF('⑤案件貼り付けシート(E6~→A2へ縦横替えで）'!$GG109="固定",IF('⑤案件貼り付けシート(E6~→A2へ縦横替えで）'!GK109="","",'⑤案件貼り付けシート(E6~→A2へ縦横替えで）'!GK109),"")</f>
        <v/>
      </c>
      <c r="EY113" s="154" t="str">
        <f>IF('⑤案件貼り付けシート(E6~→A2へ縦横替えで）'!$GG109="固定",IF('⑤案件貼り付けシート(E6~→A2へ縦横替えで）'!GL109="","",'⑤案件貼り付けシート(E6~→A2へ縦横替えで）'!GL109),"")</f>
        <v/>
      </c>
      <c r="EZ113" s="154" t="str">
        <f>IF('⑤案件貼り付けシート(E6~→A2へ縦横替えで）'!$GG109="固定",IF('⑤案件貼り付けシート(E6~→A2へ縦横替えで）'!GM109="","",'⑤案件貼り付けシート(E6~→A2へ縦横替えで）'!GM109),"")</f>
        <v/>
      </c>
      <c r="FA113" s="7" t="str">
        <f>IF('⑤案件貼り付けシート(E6~→A2へ縦横替えで）'!$GG109="固定",IF('⑤案件貼り付けシート(E6~→A2へ縦横替えで）'!GN109="","",'⑤案件貼り付けシート(E6~→A2へ縦横替えで）'!GN109),"")</f>
        <v/>
      </c>
      <c r="FB113" s="7" t="str">
        <f>IF('⑤案件貼り付けシート(E6~→A2へ縦横替えで）'!GO109="","",'⑤案件貼り付けシート(E6~→A2へ縦横替えで）'!GO109)</f>
        <v/>
      </c>
      <c r="FC113" s="7" t="str">
        <f>IF('⑤案件貼り付けシート(E6~→A2へ縦横替えで）'!GP109="","",'⑤案件貼り付けシート(E6~→A2へ縦横替えで）'!GP109)</f>
        <v/>
      </c>
      <c r="FD113" s="7" t="str">
        <f>IF('⑤案件貼り付けシート(E6~→A2へ縦横替えで）'!GQ109="","",'⑤案件貼り付けシート(E6~→A2へ縦横替えで）'!GQ109)</f>
        <v/>
      </c>
      <c r="FE113" s="154" t="str">
        <f>IF('⑤案件貼り付けシート(E6~→A2へ縦横替えで）'!GS109="","",'⑤案件貼り付けシート(E6~→A2へ縦横替えで）'!GS109)</f>
        <v/>
      </c>
      <c r="FF113" s="154" t="str">
        <f>IF('⑤案件貼り付けシート(E6~→A2へ縦横替えで）'!GT109="","",'⑤案件貼り付けシート(E6~→A2へ縦横替えで）'!GT109)</f>
        <v/>
      </c>
      <c r="FG113" s="7" t="str" cm="1">
        <f t="array" ref="FG113">IF('⑤案件貼り付けシート(E6~→A2へ縦横替えで）'!GU109="","",_xlfn.IFS('⑤案件貼り付けシート(E6~→A2へ縦横替えで）'!GU109="固定",1,'⑤案件貼り付けシート(E6~→A2へ縦横替えで）'!GU109="流動",2,'⑤案件貼り付けシート(E6~→A2へ縦横替えで）'!GU109="対象外",""))</f>
        <v/>
      </c>
      <c r="FH113" s="154" t="str">
        <f>IF('⑤案件貼り付けシート(E6~→A2へ縦横替えで）'!$GU109="固定",IF('⑤案件貼り付けシート(E6~→A2へ縦横替えで）'!GV109="","",'⑤案件貼り付けシート(E6~→A2へ縦横替えで）'!GV109),"")</f>
        <v/>
      </c>
      <c r="FI113" s="154" t="str">
        <f>IF('⑤案件貼り付けシート(E6~→A2へ縦横替えで）'!$GU109="固定",IF('⑤案件貼り付けシート(E6~→A2へ縦横替えで）'!GW109="","",'⑤案件貼り付けシート(E6~→A2へ縦横替えで）'!GW109),"")</f>
        <v/>
      </c>
      <c r="FJ113" s="154" t="str">
        <f>IF('⑤案件貼り付けシート(E6~→A2へ縦横替えで）'!$GU109="固定",IF('⑤案件貼り付けシート(E6~→A2へ縦横替えで）'!GX109="","",'⑤案件貼り付けシート(E6~→A2へ縦横替えで）'!GX109),"")</f>
        <v/>
      </c>
      <c r="FK113" s="154" t="str">
        <f>IF('⑤案件貼り付けシート(E6~→A2へ縦横替えで）'!$GU109="固定",IF('⑤案件貼り付けシート(E6~→A2へ縦横替えで）'!GY109="","",'⑤案件貼り付けシート(E6~→A2へ縦横替えで）'!GY109),"")</f>
        <v/>
      </c>
      <c r="FL113" s="154" t="str">
        <f>IF('⑤案件貼り付けシート(E6~→A2へ縦横替えで）'!$GU109="固定",IF('⑤案件貼り付けシート(E6~→A2へ縦横替えで）'!GZ109="","",'⑤案件貼り付けシート(E6~→A2へ縦横替えで）'!GZ109),"")</f>
        <v/>
      </c>
      <c r="FM113" s="154" t="str">
        <f>IF('⑤案件貼り付けシート(E6~→A2へ縦横替えで）'!$GU109="固定",IF('⑤案件貼り付けシート(E6~→A2へ縦横替えで）'!HA109="","",'⑤案件貼り付けシート(E6~→A2へ縦横替えで）'!HA109),"")</f>
        <v/>
      </c>
      <c r="FN113" s="7" t="str">
        <f>IF('⑤案件貼り付けシート(E6~→A2へ縦横替えで）'!$GU109="固定",IF('⑤案件貼り付けシート(E6~→A2へ縦横替えで）'!HB109="","",'⑤案件貼り付けシート(E6~→A2へ縦横替えで）'!HB109),"")</f>
        <v/>
      </c>
      <c r="FO113" s="7" t="str">
        <f>IF('⑤案件貼り付けシート(E6~→A2へ縦横替えで）'!HC109="","",'⑤案件貼り付けシート(E6~→A2へ縦横替えで）'!HC109)</f>
        <v/>
      </c>
      <c r="FP113" s="7" t="str">
        <f>IF('⑤案件貼り付けシート(E6~→A2へ縦横替えで）'!HD109="","",'⑤案件貼り付けシート(E6~→A2へ縦横替えで）'!HD109)</f>
        <v/>
      </c>
      <c r="FQ113" s="7" t="str">
        <f>IF('⑤案件貼り付けシート(E6~→A2へ縦横替えで）'!HE109="","",'⑤案件貼り付けシート(E6~→A2へ縦横替えで）'!HE109)</f>
        <v/>
      </c>
      <c r="FR113" s="154" t="str">
        <f>IF('⑤案件貼り付けシート(E6~→A2へ縦横替えで）'!HG109="","",'⑤案件貼り付けシート(E6~→A2へ縦横替えで）'!HG109)</f>
        <v/>
      </c>
      <c r="FS113" s="154" t="str">
        <f>IF('⑤案件貼り付けシート(E6~→A2へ縦横替えで）'!HH109="","",'⑤案件貼り付けシート(E6~→A2へ縦横替えで）'!HH109)</f>
        <v/>
      </c>
      <c r="FT113" s="7" t="str" cm="1">
        <f t="array" ref="FT113">IF('⑤案件貼り付けシート(E6~→A2へ縦横替えで）'!HI109="","",_xlfn.IFS('⑤案件貼り付けシート(E6~→A2へ縦横替えで）'!HI109="固定",1,'⑤案件貼り付けシート(E6~→A2へ縦横替えで）'!HI109="流動",2,'⑤案件貼り付けシート(E6~→A2へ縦横替えで）'!HI109="対象外",""))</f>
        <v/>
      </c>
      <c r="FU113" s="154" t="str">
        <f>IF('⑤案件貼り付けシート(E6~→A2へ縦横替えで）'!$HI109="固定",IF('⑤案件貼り付けシート(E6~→A2へ縦横替えで）'!HJ109="","",'⑤案件貼り付けシート(E6~→A2へ縦横替えで）'!HJ109),"")</f>
        <v/>
      </c>
      <c r="FV113" s="154" t="str">
        <f>IF('⑤案件貼り付けシート(E6~→A2へ縦横替えで）'!$HI109="固定",IF('⑤案件貼り付けシート(E6~→A2へ縦横替えで）'!HK109="","",'⑤案件貼り付けシート(E6~→A2へ縦横替えで）'!HK109),"")</f>
        <v/>
      </c>
      <c r="FW113" s="154" t="str">
        <f>IF('⑤案件貼り付けシート(E6~→A2へ縦横替えで）'!$HI109="固定",IF('⑤案件貼り付けシート(E6~→A2へ縦横替えで）'!HL109="","",'⑤案件貼り付けシート(E6~→A2へ縦横替えで）'!HL109),"")</f>
        <v/>
      </c>
      <c r="FX113" s="154" t="str">
        <f>IF('⑤案件貼り付けシート(E6~→A2へ縦横替えで）'!$HI109="固定",IF('⑤案件貼り付けシート(E6~→A2へ縦横替えで）'!HM109="","",'⑤案件貼り付けシート(E6~→A2へ縦横替えで）'!HM109),"")</f>
        <v/>
      </c>
      <c r="FY113" s="154" t="str">
        <f>IF('⑤案件貼り付けシート(E6~→A2へ縦横替えで）'!$HI109="固定",IF('⑤案件貼り付けシート(E6~→A2へ縦横替えで）'!HN109="","",'⑤案件貼り付けシート(E6~→A2へ縦横替えで）'!HN109),"")</f>
        <v/>
      </c>
      <c r="FZ113" s="154" t="str">
        <f>IF('⑤案件貼り付けシート(E6~→A2へ縦横替えで）'!$HI109="固定",IF('⑤案件貼り付けシート(E6~→A2へ縦横替えで）'!HO109="","",'⑤案件貼り付けシート(E6~→A2へ縦横替えで）'!HO109),"")</f>
        <v/>
      </c>
      <c r="GA113" s="7" t="str">
        <f>IF('⑤案件貼り付けシート(E6~→A2へ縦横替えで）'!$HI109="固定",IF('⑤案件貼り付けシート(E6~→A2へ縦横替えで）'!HP109="","",'⑤案件貼り付けシート(E6~→A2へ縦横替えで）'!HP109),"")</f>
        <v/>
      </c>
      <c r="GB113" s="7" t="str">
        <f>IF('⑤案件貼り付けシート(E6~→A2へ縦横替えで）'!HQ109="","",'⑤案件貼り付けシート(E6~→A2へ縦横替えで）'!HQ109)</f>
        <v/>
      </c>
      <c r="GC113" s="7" t="str">
        <f>IF('⑤案件貼り付けシート(E6~→A2へ縦横替えで）'!HR109="","",'⑤案件貼り付けシート(E6~→A2へ縦横替えで）'!HR109)</f>
        <v/>
      </c>
      <c r="GD113" s="7" t="str">
        <f>IF('⑤案件貼り付けシート(E6~→A2へ縦横替えで）'!HS109="","",'⑤案件貼り付けシート(E6~→A2へ縦横替えで）'!HS109)</f>
        <v/>
      </c>
      <c r="GE113" s="7"/>
      <c r="GF113" s="7"/>
      <c r="GG113" s="7"/>
      <c r="GH113" s="7"/>
      <c r="GI113" s="7"/>
      <c r="GJ113" s="7"/>
      <c r="GK113" s="7"/>
      <c r="GL113" s="7"/>
      <c r="GM113" s="48"/>
      <c r="GN113" s="7"/>
      <c r="GO113" s="7"/>
      <c r="GP113" s="7"/>
      <c r="GQ113" s="7"/>
      <c r="GR113" s="48"/>
      <c r="GS113" s="48"/>
      <c r="GT113" s="48"/>
      <c r="GU113" s="48"/>
      <c r="GV113" s="48"/>
    </row>
    <row r="114" spans="1:204">
      <c r="A114" s="7"/>
      <c r="B114" s="7"/>
      <c r="C114" s="7"/>
      <c r="D114" s="48"/>
      <c r="E114" s="7"/>
      <c r="F114" s="7"/>
      <c r="G114" s="7"/>
      <c r="H114" s="7"/>
      <c r="I114" s="7"/>
      <c r="J114" s="7"/>
      <c r="K114" s="7"/>
      <c r="L114" s="7"/>
      <c r="M114" s="7"/>
      <c r="N114" s="7"/>
      <c r="O114" s="7"/>
      <c r="P114" s="7"/>
      <c r="Q114" s="7"/>
      <c r="R114" s="7"/>
      <c r="S114" s="7"/>
      <c r="T114" s="7"/>
      <c r="U114" s="7"/>
      <c r="V114" s="7"/>
      <c r="W114" s="7"/>
      <c r="X114" s="7"/>
      <c r="Y114" s="7"/>
      <c r="Z114" s="7"/>
      <c r="AA114" s="7"/>
      <c r="AB114" s="7"/>
      <c r="AC114" s="7"/>
      <c r="AD114" s="7"/>
      <c r="AE114" s="7"/>
      <c r="AF114" s="7"/>
      <c r="AG114" s="7"/>
      <c r="AH114" s="7"/>
      <c r="AI114" s="13"/>
      <c r="AJ114" s="13"/>
      <c r="AK114" s="7"/>
      <c r="AL114" s="7"/>
      <c r="AM114" s="7"/>
      <c r="AN114" s="7"/>
      <c r="AO114" s="7"/>
      <c r="AP114" s="7"/>
      <c r="AQ114" s="7"/>
      <c r="AR114" s="153"/>
      <c r="AS114" s="7"/>
      <c r="AT114" s="7"/>
      <c r="AU114" s="7"/>
      <c r="AV114" s="7"/>
      <c r="AW114" s="7"/>
      <c r="AX114" s="7"/>
      <c r="AY114" s="7"/>
      <c r="AZ114" s="7"/>
      <c r="BA114" s="7"/>
      <c r="BB114" s="7"/>
      <c r="BC114" s="7"/>
      <c r="BD114" s="7"/>
      <c r="BE114" s="154"/>
      <c r="BF114" s="154"/>
      <c r="BG114" s="7"/>
      <c r="BH114" s="154"/>
      <c r="BI114" s="154"/>
      <c r="BJ114" s="154"/>
      <c r="BK114" s="154"/>
      <c r="BL114" s="154"/>
      <c r="BM114" s="154"/>
      <c r="BN114" s="7"/>
      <c r="BO114" s="7"/>
      <c r="BP114" s="7"/>
      <c r="BQ114" s="7"/>
      <c r="BR114" s="154"/>
      <c r="BS114" s="154"/>
      <c r="BT114" s="7"/>
      <c r="BU114" s="154"/>
      <c r="BV114" s="154"/>
      <c r="BW114" s="154"/>
      <c r="BX114" s="154"/>
      <c r="BY114" s="154"/>
      <c r="BZ114" s="154"/>
      <c r="CA114" s="7"/>
      <c r="CB114" s="7"/>
      <c r="CC114" s="7"/>
      <c r="CD114" s="7"/>
      <c r="CE114" s="154"/>
      <c r="CF114" s="154"/>
      <c r="CG114" s="7"/>
      <c r="CH114" s="154"/>
      <c r="CI114" s="154"/>
      <c r="CJ114" s="154"/>
      <c r="CK114" s="154"/>
      <c r="CL114" s="154"/>
      <c r="CM114" s="154"/>
      <c r="CN114" s="7"/>
      <c r="CO114" s="7"/>
      <c r="CP114" s="7"/>
      <c r="CQ114" s="7"/>
      <c r="CR114" s="154"/>
      <c r="CS114" s="154"/>
      <c r="CT114" s="7"/>
      <c r="CU114" s="154"/>
      <c r="CV114" s="154"/>
      <c r="CW114" s="154"/>
      <c r="CX114" s="154"/>
      <c r="CY114" s="154"/>
      <c r="CZ114" s="154"/>
      <c r="DA114" s="7"/>
      <c r="DB114" s="7"/>
      <c r="DC114" s="7"/>
      <c r="DD114" s="7"/>
      <c r="DE114" s="154"/>
      <c r="DF114" s="154"/>
      <c r="DG114" s="7"/>
      <c r="DH114" s="154"/>
      <c r="DI114" s="154"/>
      <c r="DJ114" s="154"/>
      <c r="DK114" s="154"/>
      <c r="DL114" s="154"/>
      <c r="DM114" s="154"/>
      <c r="DN114" s="7"/>
      <c r="DO114" s="7"/>
      <c r="DP114" s="7"/>
      <c r="DQ114" s="7"/>
      <c r="DR114" s="154" t="str">
        <f>IF('⑤案件貼り付けシート(E6~→A2へ縦横替えで）'!FC110="","",'⑤案件貼り付けシート(E6~→A2へ縦横替えで）'!FC110)</f>
        <v/>
      </c>
      <c r="DS114" s="154" t="str">
        <f>IF('⑤案件貼り付けシート(E6~→A2へ縦横替えで）'!FD110="","",'⑤案件貼り付けシート(E6~→A2へ縦横替えで）'!FD110)</f>
        <v/>
      </c>
      <c r="DT114" s="7" t="str" cm="1">
        <f t="array" ref="DT114">IF('⑤案件貼り付けシート(E6~→A2へ縦横替えで）'!FE110="","",_xlfn.IFS('⑤案件貼り付けシート(E6~→A2へ縦横替えで）'!FE110="固定",1,'⑤案件貼り付けシート(E6~→A2へ縦横替えで）'!FE110="流動",2,'⑤案件貼り付けシート(E6~→A2へ縦横替えで）'!FE110="対象外",""))</f>
        <v/>
      </c>
      <c r="DU114" s="154" t="str">
        <f>IF('⑤案件貼り付けシート(E6~→A2へ縦横替えで）'!$FE110="固定",IF('⑤案件貼り付けシート(E6~→A2へ縦横替えで）'!FF110="","",'⑤案件貼り付けシート(E6~→A2へ縦横替えで）'!FF110),"")</f>
        <v/>
      </c>
      <c r="DV114" s="154" t="str">
        <f>IF('⑤案件貼り付けシート(E6~→A2へ縦横替えで）'!$FE110="固定",IF('⑤案件貼り付けシート(E6~→A2へ縦横替えで）'!FG110="","",'⑤案件貼り付けシート(E6~→A2へ縦横替えで）'!FG110),"")</f>
        <v/>
      </c>
      <c r="DW114" s="154" t="str">
        <f>IF('⑤案件貼り付けシート(E6~→A2へ縦横替えで）'!$FE110="固定",IF('⑤案件貼り付けシート(E6~→A2へ縦横替えで）'!FH110="","",'⑤案件貼り付けシート(E6~→A2へ縦横替えで）'!FH110),"")</f>
        <v/>
      </c>
      <c r="DX114" s="154" t="str">
        <f>IF('⑤案件貼り付けシート(E6~→A2へ縦横替えで）'!$FE110="固定",IF('⑤案件貼り付けシート(E6~→A2へ縦横替えで）'!FI110="","",'⑤案件貼り付けシート(E6~→A2へ縦横替えで）'!FI110),"")</f>
        <v/>
      </c>
      <c r="DY114" s="154" t="str">
        <f>IF('⑤案件貼り付けシート(E6~→A2へ縦横替えで）'!$FE110="固定",IF('⑤案件貼り付けシート(E6~→A2へ縦横替えで）'!FJ110="","",'⑤案件貼り付けシート(E6~→A2へ縦横替えで）'!FJ110),"")</f>
        <v/>
      </c>
      <c r="DZ114" s="154" t="str">
        <f>IF('⑤案件貼り付けシート(E6~→A2へ縦横替えで）'!$FE110="固定",IF('⑤案件貼り付けシート(E6~→A2へ縦横替えで）'!FK110="","",'⑤案件貼り付けシート(E6~→A2へ縦横替えで）'!FK110),"")</f>
        <v/>
      </c>
      <c r="EA114" s="7" t="str">
        <f>IF('⑤案件貼り付けシート(E6~→A2へ縦横替えで）'!$FE110="固定",IF('⑤案件貼り付けシート(E6~→A2へ縦横替えで）'!FL110="","",'⑤案件貼り付けシート(E6~→A2へ縦横替えで）'!FL110),"")</f>
        <v/>
      </c>
      <c r="EB114" s="7" t="str">
        <f>IF('⑤案件貼り付けシート(E6~→A2へ縦横替えで）'!FM110="","",'⑤案件貼り付けシート(E6~→A2へ縦横替えで）'!FM110)</f>
        <v/>
      </c>
      <c r="EC114" s="7" t="str">
        <f>IF('⑤案件貼り付けシート(E6~→A2へ縦横替えで）'!FN110="","",'⑤案件貼り付けシート(E6~→A2へ縦横替えで）'!FN110)</f>
        <v/>
      </c>
      <c r="ED114" s="7" t="str">
        <f>IF('⑤案件貼り付けシート(E6~→A2へ縦横替えで）'!FO110="","",'⑤案件貼り付けシート(E6~→A2へ縦横替えで）'!FO110)</f>
        <v/>
      </c>
      <c r="EE114" s="154" t="str">
        <f>IF('⑤案件貼り付けシート(E6~→A2へ縦横替えで）'!FQ110="","",'⑤案件貼り付けシート(E6~→A2へ縦横替えで）'!FQ110)</f>
        <v/>
      </c>
      <c r="EF114" s="154" t="str">
        <f>IF('⑤案件貼り付けシート(E6~→A2へ縦横替えで）'!FR110="","",'⑤案件貼り付けシート(E6~→A2へ縦横替えで）'!FR110)</f>
        <v/>
      </c>
      <c r="EG114" s="7" t="str" cm="1">
        <f t="array" ref="EG114">IF('⑤案件貼り付けシート(E6~→A2へ縦横替えで）'!FS110="","",_xlfn.IFS('⑤案件貼り付けシート(E6~→A2へ縦横替えで）'!FS110="固定",1,'⑤案件貼り付けシート(E6~→A2へ縦横替えで）'!FS110="流動",2,'⑤案件貼り付けシート(E6~→A2へ縦横替えで）'!FS110="対象外",""))</f>
        <v/>
      </c>
      <c r="EH114" s="154" t="str">
        <f>IF('⑤案件貼り付けシート(E6~→A2へ縦横替えで）'!$FS110="固定",IF('⑤案件貼り付けシート(E6~→A2へ縦横替えで）'!FT110="","",'⑤案件貼り付けシート(E6~→A2へ縦横替えで）'!FT110),"")</f>
        <v/>
      </c>
      <c r="EI114" s="154" t="str">
        <f>IF('⑤案件貼り付けシート(E6~→A2へ縦横替えで）'!$FS110="固定",IF('⑤案件貼り付けシート(E6~→A2へ縦横替えで）'!FU110="","",'⑤案件貼り付けシート(E6~→A2へ縦横替えで）'!FU110),"")</f>
        <v/>
      </c>
      <c r="EJ114" s="154" t="str">
        <f>IF('⑤案件貼り付けシート(E6~→A2へ縦横替えで）'!$FS110="固定",IF('⑤案件貼り付けシート(E6~→A2へ縦横替えで）'!FV110="","",'⑤案件貼り付けシート(E6~→A2へ縦横替えで）'!FV110),"")</f>
        <v/>
      </c>
      <c r="EK114" s="154" t="str">
        <f>IF('⑤案件貼り付けシート(E6~→A2へ縦横替えで）'!$FS110="固定",IF('⑤案件貼り付けシート(E6~→A2へ縦横替えで）'!FW110="","",'⑤案件貼り付けシート(E6~→A2へ縦横替えで）'!FW110),"")</f>
        <v/>
      </c>
      <c r="EL114" s="154" t="str">
        <f>IF('⑤案件貼り付けシート(E6~→A2へ縦横替えで）'!$FS110="固定",IF('⑤案件貼り付けシート(E6~→A2へ縦横替えで）'!FX110="","",'⑤案件貼り付けシート(E6~→A2へ縦横替えで）'!FX110),"")</f>
        <v/>
      </c>
      <c r="EM114" s="154" t="str">
        <f>IF('⑤案件貼り付けシート(E6~→A2へ縦横替えで）'!$FS110="固定",IF('⑤案件貼り付けシート(E6~→A2へ縦横替えで）'!FY110="","",'⑤案件貼り付けシート(E6~→A2へ縦横替えで）'!FY110),"")</f>
        <v/>
      </c>
      <c r="EN114" s="7" t="str">
        <f>IF('⑤案件貼り付けシート(E6~→A2へ縦横替えで）'!$FS110="固定",IF('⑤案件貼り付けシート(E6~→A2へ縦横替えで）'!FZ110="","",'⑤案件貼り付けシート(E6~→A2へ縦横替えで）'!FZ110),"")</f>
        <v/>
      </c>
      <c r="EO114" s="7" t="str">
        <f>IF('⑤案件貼り付けシート(E6~→A2へ縦横替えで）'!GA110="","",'⑤案件貼り付けシート(E6~→A2へ縦横替えで）'!GA110)</f>
        <v/>
      </c>
      <c r="EP114" s="7" t="str">
        <f>IF('⑤案件貼り付けシート(E6~→A2へ縦横替えで）'!GB110="","",'⑤案件貼り付けシート(E6~→A2へ縦横替えで）'!GB110)</f>
        <v/>
      </c>
      <c r="EQ114" s="7" t="str">
        <f>IF('⑤案件貼り付けシート(E6~→A2へ縦横替えで）'!GC110="","",'⑤案件貼り付けシート(E6~→A2へ縦横替えで）'!GC110)</f>
        <v/>
      </c>
      <c r="ER114" s="154" t="str">
        <f>IF('⑤案件貼り付けシート(E6~→A2へ縦横替えで）'!GE110="","",'⑤案件貼り付けシート(E6~→A2へ縦横替えで）'!GE110)</f>
        <v/>
      </c>
      <c r="ES114" s="154" t="str">
        <f>IF('⑤案件貼り付けシート(E6~→A2へ縦横替えで）'!GF110="","",'⑤案件貼り付けシート(E6~→A2へ縦横替えで）'!GF110)</f>
        <v/>
      </c>
      <c r="ET114" s="7" t="str" cm="1">
        <f t="array" ref="ET114">IF('⑤案件貼り付けシート(E6~→A2へ縦横替えで）'!GG110="","",_xlfn.IFS('⑤案件貼り付けシート(E6~→A2へ縦横替えで）'!GG110="固定",1,'⑤案件貼り付けシート(E6~→A2へ縦横替えで）'!GG110="流動",2,'⑤案件貼り付けシート(E6~→A2へ縦横替えで）'!GG110="対象外",""))</f>
        <v/>
      </c>
      <c r="EU114" s="154" t="str">
        <f>IF('⑤案件貼り付けシート(E6~→A2へ縦横替えで）'!$GG110="固定",IF('⑤案件貼り付けシート(E6~→A2へ縦横替えで）'!GH110="","",'⑤案件貼り付けシート(E6~→A2へ縦横替えで）'!GH110),"")</f>
        <v/>
      </c>
      <c r="EV114" s="154" t="str">
        <f>IF('⑤案件貼り付けシート(E6~→A2へ縦横替えで）'!$GG110="固定",IF('⑤案件貼り付けシート(E6~→A2へ縦横替えで）'!GI110="","",'⑤案件貼り付けシート(E6~→A2へ縦横替えで）'!GI110),"")</f>
        <v/>
      </c>
      <c r="EW114" s="154" t="str">
        <f>IF('⑤案件貼り付けシート(E6~→A2へ縦横替えで）'!$GG110="固定",IF('⑤案件貼り付けシート(E6~→A2へ縦横替えで）'!GJ110="","",'⑤案件貼り付けシート(E6~→A2へ縦横替えで）'!GJ110),"")</f>
        <v/>
      </c>
      <c r="EX114" s="154" t="str">
        <f>IF('⑤案件貼り付けシート(E6~→A2へ縦横替えで）'!$GG110="固定",IF('⑤案件貼り付けシート(E6~→A2へ縦横替えで）'!GK110="","",'⑤案件貼り付けシート(E6~→A2へ縦横替えで）'!GK110),"")</f>
        <v/>
      </c>
      <c r="EY114" s="154" t="str">
        <f>IF('⑤案件貼り付けシート(E6~→A2へ縦横替えで）'!$GG110="固定",IF('⑤案件貼り付けシート(E6~→A2へ縦横替えで）'!GL110="","",'⑤案件貼り付けシート(E6~→A2へ縦横替えで）'!GL110),"")</f>
        <v/>
      </c>
      <c r="EZ114" s="154" t="str">
        <f>IF('⑤案件貼り付けシート(E6~→A2へ縦横替えで）'!$GG110="固定",IF('⑤案件貼り付けシート(E6~→A2へ縦横替えで）'!GM110="","",'⑤案件貼り付けシート(E6~→A2へ縦横替えで）'!GM110),"")</f>
        <v/>
      </c>
      <c r="FA114" s="7" t="str">
        <f>IF('⑤案件貼り付けシート(E6~→A2へ縦横替えで）'!$GG110="固定",IF('⑤案件貼り付けシート(E6~→A2へ縦横替えで）'!GN110="","",'⑤案件貼り付けシート(E6~→A2へ縦横替えで）'!GN110),"")</f>
        <v/>
      </c>
      <c r="FB114" s="7" t="str">
        <f>IF('⑤案件貼り付けシート(E6~→A2へ縦横替えで）'!GO110="","",'⑤案件貼り付けシート(E6~→A2へ縦横替えで）'!GO110)</f>
        <v/>
      </c>
      <c r="FC114" s="7" t="str">
        <f>IF('⑤案件貼り付けシート(E6~→A2へ縦横替えで）'!GP110="","",'⑤案件貼り付けシート(E6~→A2へ縦横替えで）'!GP110)</f>
        <v/>
      </c>
      <c r="FD114" s="7" t="str">
        <f>IF('⑤案件貼り付けシート(E6~→A2へ縦横替えで）'!GQ110="","",'⑤案件貼り付けシート(E6~→A2へ縦横替えで）'!GQ110)</f>
        <v/>
      </c>
      <c r="FE114" s="154" t="str">
        <f>IF('⑤案件貼り付けシート(E6~→A2へ縦横替えで）'!GS110="","",'⑤案件貼り付けシート(E6~→A2へ縦横替えで）'!GS110)</f>
        <v/>
      </c>
      <c r="FF114" s="154" t="str">
        <f>IF('⑤案件貼り付けシート(E6~→A2へ縦横替えで）'!GT110="","",'⑤案件貼り付けシート(E6~→A2へ縦横替えで）'!GT110)</f>
        <v/>
      </c>
      <c r="FG114" s="7" t="str" cm="1">
        <f t="array" ref="FG114">IF('⑤案件貼り付けシート(E6~→A2へ縦横替えで）'!GU110="","",_xlfn.IFS('⑤案件貼り付けシート(E6~→A2へ縦横替えで）'!GU110="固定",1,'⑤案件貼り付けシート(E6~→A2へ縦横替えで）'!GU110="流動",2,'⑤案件貼り付けシート(E6~→A2へ縦横替えで）'!GU110="対象外",""))</f>
        <v/>
      </c>
      <c r="FH114" s="154" t="str">
        <f>IF('⑤案件貼り付けシート(E6~→A2へ縦横替えで）'!$GU110="固定",IF('⑤案件貼り付けシート(E6~→A2へ縦横替えで）'!GV110="","",'⑤案件貼り付けシート(E6~→A2へ縦横替えで）'!GV110),"")</f>
        <v/>
      </c>
      <c r="FI114" s="154" t="str">
        <f>IF('⑤案件貼り付けシート(E6~→A2へ縦横替えで）'!$GU110="固定",IF('⑤案件貼り付けシート(E6~→A2へ縦横替えで）'!GW110="","",'⑤案件貼り付けシート(E6~→A2へ縦横替えで）'!GW110),"")</f>
        <v/>
      </c>
      <c r="FJ114" s="154" t="str">
        <f>IF('⑤案件貼り付けシート(E6~→A2へ縦横替えで）'!$GU110="固定",IF('⑤案件貼り付けシート(E6~→A2へ縦横替えで）'!GX110="","",'⑤案件貼り付けシート(E6~→A2へ縦横替えで）'!GX110),"")</f>
        <v/>
      </c>
      <c r="FK114" s="154" t="str">
        <f>IF('⑤案件貼り付けシート(E6~→A2へ縦横替えで）'!$GU110="固定",IF('⑤案件貼り付けシート(E6~→A2へ縦横替えで）'!GY110="","",'⑤案件貼り付けシート(E6~→A2へ縦横替えで）'!GY110),"")</f>
        <v/>
      </c>
      <c r="FL114" s="154" t="str">
        <f>IF('⑤案件貼り付けシート(E6~→A2へ縦横替えで）'!$GU110="固定",IF('⑤案件貼り付けシート(E6~→A2へ縦横替えで）'!GZ110="","",'⑤案件貼り付けシート(E6~→A2へ縦横替えで）'!GZ110),"")</f>
        <v/>
      </c>
      <c r="FM114" s="154" t="str">
        <f>IF('⑤案件貼り付けシート(E6~→A2へ縦横替えで）'!$GU110="固定",IF('⑤案件貼り付けシート(E6~→A2へ縦横替えで）'!HA110="","",'⑤案件貼り付けシート(E6~→A2へ縦横替えで）'!HA110),"")</f>
        <v/>
      </c>
      <c r="FN114" s="7" t="str">
        <f>IF('⑤案件貼り付けシート(E6~→A2へ縦横替えで）'!$GU110="固定",IF('⑤案件貼り付けシート(E6~→A2へ縦横替えで）'!HB110="","",'⑤案件貼り付けシート(E6~→A2へ縦横替えで）'!HB110),"")</f>
        <v/>
      </c>
      <c r="FO114" s="7" t="str">
        <f>IF('⑤案件貼り付けシート(E6~→A2へ縦横替えで）'!HC110="","",'⑤案件貼り付けシート(E6~→A2へ縦横替えで）'!HC110)</f>
        <v/>
      </c>
      <c r="FP114" s="7" t="str">
        <f>IF('⑤案件貼り付けシート(E6~→A2へ縦横替えで）'!HD110="","",'⑤案件貼り付けシート(E6~→A2へ縦横替えで）'!HD110)</f>
        <v/>
      </c>
      <c r="FQ114" s="7" t="str">
        <f>IF('⑤案件貼り付けシート(E6~→A2へ縦横替えで）'!HE110="","",'⑤案件貼り付けシート(E6~→A2へ縦横替えで）'!HE110)</f>
        <v/>
      </c>
      <c r="FR114" s="154" t="str">
        <f>IF('⑤案件貼り付けシート(E6~→A2へ縦横替えで）'!HG110="","",'⑤案件貼り付けシート(E6~→A2へ縦横替えで）'!HG110)</f>
        <v/>
      </c>
      <c r="FS114" s="154" t="str">
        <f>IF('⑤案件貼り付けシート(E6~→A2へ縦横替えで）'!HH110="","",'⑤案件貼り付けシート(E6~→A2へ縦横替えで）'!HH110)</f>
        <v/>
      </c>
      <c r="FT114" s="7" t="str" cm="1">
        <f t="array" ref="FT114">IF('⑤案件貼り付けシート(E6~→A2へ縦横替えで）'!HI110="","",_xlfn.IFS('⑤案件貼り付けシート(E6~→A2へ縦横替えで）'!HI110="固定",1,'⑤案件貼り付けシート(E6~→A2へ縦横替えで）'!HI110="流動",2,'⑤案件貼り付けシート(E6~→A2へ縦横替えで）'!HI110="対象外",""))</f>
        <v/>
      </c>
      <c r="FU114" s="154" t="str">
        <f>IF('⑤案件貼り付けシート(E6~→A2へ縦横替えで）'!$HI110="固定",IF('⑤案件貼り付けシート(E6~→A2へ縦横替えで）'!HJ110="","",'⑤案件貼り付けシート(E6~→A2へ縦横替えで）'!HJ110),"")</f>
        <v/>
      </c>
      <c r="FV114" s="154" t="str">
        <f>IF('⑤案件貼り付けシート(E6~→A2へ縦横替えで）'!$HI110="固定",IF('⑤案件貼り付けシート(E6~→A2へ縦横替えで）'!HK110="","",'⑤案件貼り付けシート(E6~→A2へ縦横替えで）'!HK110),"")</f>
        <v/>
      </c>
      <c r="FW114" s="154" t="str">
        <f>IF('⑤案件貼り付けシート(E6~→A2へ縦横替えで）'!$HI110="固定",IF('⑤案件貼り付けシート(E6~→A2へ縦横替えで）'!HL110="","",'⑤案件貼り付けシート(E6~→A2へ縦横替えで）'!HL110),"")</f>
        <v/>
      </c>
      <c r="FX114" s="154" t="str">
        <f>IF('⑤案件貼り付けシート(E6~→A2へ縦横替えで）'!$HI110="固定",IF('⑤案件貼り付けシート(E6~→A2へ縦横替えで）'!HM110="","",'⑤案件貼り付けシート(E6~→A2へ縦横替えで）'!HM110),"")</f>
        <v/>
      </c>
      <c r="FY114" s="154" t="str">
        <f>IF('⑤案件貼り付けシート(E6~→A2へ縦横替えで）'!$HI110="固定",IF('⑤案件貼り付けシート(E6~→A2へ縦横替えで）'!HN110="","",'⑤案件貼り付けシート(E6~→A2へ縦横替えで）'!HN110),"")</f>
        <v/>
      </c>
      <c r="FZ114" s="154" t="str">
        <f>IF('⑤案件貼り付けシート(E6~→A2へ縦横替えで）'!$HI110="固定",IF('⑤案件貼り付けシート(E6~→A2へ縦横替えで）'!HO110="","",'⑤案件貼り付けシート(E6~→A2へ縦横替えで）'!HO110),"")</f>
        <v/>
      </c>
      <c r="GA114" s="7" t="str">
        <f>IF('⑤案件貼り付けシート(E6~→A2へ縦横替えで）'!$HI110="固定",IF('⑤案件貼り付けシート(E6~→A2へ縦横替えで）'!HP110="","",'⑤案件貼り付けシート(E6~→A2へ縦横替えで）'!HP110),"")</f>
        <v/>
      </c>
      <c r="GB114" s="7" t="str">
        <f>IF('⑤案件貼り付けシート(E6~→A2へ縦横替えで）'!HQ110="","",'⑤案件貼り付けシート(E6~→A2へ縦横替えで）'!HQ110)</f>
        <v/>
      </c>
      <c r="GC114" s="7" t="str">
        <f>IF('⑤案件貼り付けシート(E6~→A2へ縦横替えで）'!HR110="","",'⑤案件貼り付けシート(E6~→A2へ縦横替えで）'!HR110)</f>
        <v/>
      </c>
      <c r="GD114" s="7" t="str">
        <f>IF('⑤案件貼り付けシート(E6~→A2へ縦横替えで）'!HS110="","",'⑤案件貼り付けシート(E6~→A2へ縦横替えで）'!HS110)</f>
        <v/>
      </c>
      <c r="GE114" s="7"/>
      <c r="GF114" s="7"/>
      <c r="GG114" s="7"/>
      <c r="GH114" s="7"/>
      <c r="GI114" s="7"/>
      <c r="GJ114" s="7"/>
      <c r="GK114" s="7"/>
      <c r="GL114" s="7"/>
      <c r="GM114" s="48"/>
      <c r="GN114" s="7"/>
      <c r="GO114" s="7"/>
      <c r="GP114" s="7"/>
      <c r="GQ114" s="7"/>
      <c r="GR114" s="48"/>
      <c r="GS114" s="48"/>
      <c r="GT114" s="48"/>
      <c r="GU114" s="48"/>
      <c r="GV114" s="48"/>
    </row>
    <row r="115" spans="1:204">
      <c r="A115" s="7"/>
      <c r="B115" s="7"/>
      <c r="C115" s="7"/>
      <c r="D115" s="48"/>
      <c r="E115" s="7"/>
      <c r="F115" s="7"/>
      <c r="G115" s="7"/>
      <c r="H115" s="7"/>
      <c r="I115" s="7"/>
      <c r="J115" s="7"/>
      <c r="K115" s="7"/>
      <c r="L115" s="7"/>
      <c r="M115" s="7"/>
      <c r="N115" s="7"/>
      <c r="O115" s="7"/>
      <c r="P115" s="7"/>
      <c r="Q115" s="7"/>
      <c r="R115" s="7"/>
      <c r="S115" s="7"/>
      <c r="T115" s="7"/>
      <c r="U115" s="7"/>
      <c r="V115" s="7"/>
      <c r="W115" s="7"/>
      <c r="X115" s="7"/>
      <c r="Y115" s="7"/>
      <c r="Z115" s="7"/>
      <c r="AA115" s="7"/>
      <c r="AB115" s="7"/>
      <c r="AC115" s="7"/>
      <c r="AD115" s="7"/>
      <c r="AE115" s="7"/>
      <c r="AF115" s="7"/>
      <c r="AG115" s="7"/>
      <c r="AH115" s="7"/>
      <c r="AI115" s="13"/>
      <c r="AJ115" s="13"/>
      <c r="AK115" s="7"/>
      <c r="AL115" s="7"/>
      <c r="AM115" s="7"/>
      <c r="AN115" s="7"/>
      <c r="AO115" s="7"/>
      <c r="AP115" s="7"/>
      <c r="AQ115" s="7"/>
      <c r="AR115" s="153"/>
      <c r="AS115" s="7"/>
      <c r="AT115" s="7"/>
      <c r="AU115" s="7"/>
      <c r="AV115" s="7"/>
      <c r="AW115" s="7"/>
      <c r="AX115" s="7"/>
      <c r="AY115" s="7"/>
      <c r="AZ115" s="7"/>
      <c r="BA115" s="7"/>
      <c r="BB115" s="7"/>
      <c r="BC115" s="7"/>
      <c r="BD115" s="7"/>
      <c r="BE115" s="154"/>
      <c r="BF115" s="154"/>
      <c r="BG115" s="7"/>
      <c r="BH115" s="154"/>
      <c r="BI115" s="154"/>
      <c r="BJ115" s="154"/>
      <c r="BK115" s="154"/>
      <c r="BL115" s="154"/>
      <c r="BM115" s="154"/>
      <c r="BN115" s="7"/>
      <c r="BO115" s="7"/>
      <c r="BP115" s="7"/>
      <c r="BQ115" s="7"/>
      <c r="BR115" s="154"/>
      <c r="BS115" s="154"/>
      <c r="BT115" s="7"/>
      <c r="BU115" s="154"/>
      <c r="BV115" s="154"/>
      <c r="BW115" s="154"/>
      <c r="BX115" s="154"/>
      <c r="BY115" s="154"/>
      <c r="BZ115" s="154"/>
      <c r="CA115" s="7"/>
      <c r="CB115" s="7"/>
      <c r="CC115" s="7"/>
      <c r="CD115" s="7"/>
      <c r="CE115" s="154"/>
      <c r="CF115" s="154"/>
      <c r="CG115" s="7"/>
      <c r="CH115" s="154"/>
      <c r="CI115" s="154"/>
      <c r="CJ115" s="154"/>
      <c r="CK115" s="154"/>
      <c r="CL115" s="154"/>
      <c r="CM115" s="154"/>
      <c r="CN115" s="7"/>
      <c r="CO115" s="7"/>
      <c r="CP115" s="7"/>
      <c r="CQ115" s="7"/>
      <c r="CR115" s="154"/>
      <c r="CS115" s="154"/>
      <c r="CT115" s="7"/>
      <c r="CU115" s="154"/>
      <c r="CV115" s="154"/>
      <c r="CW115" s="154"/>
      <c r="CX115" s="154"/>
      <c r="CY115" s="154"/>
      <c r="CZ115" s="154"/>
      <c r="DA115" s="7"/>
      <c r="DB115" s="7"/>
      <c r="DC115" s="7"/>
      <c r="DD115" s="7"/>
      <c r="DE115" s="154"/>
      <c r="DF115" s="154"/>
      <c r="DG115" s="7"/>
      <c r="DH115" s="154"/>
      <c r="DI115" s="154"/>
      <c r="DJ115" s="154"/>
      <c r="DK115" s="154"/>
      <c r="DL115" s="154"/>
      <c r="DM115" s="154"/>
      <c r="DN115" s="7"/>
      <c r="DO115" s="7"/>
      <c r="DP115" s="7"/>
      <c r="DQ115" s="7"/>
      <c r="DR115" s="154" t="str">
        <f>IF('⑤案件貼り付けシート(E6~→A2へ縦横替えで）'!FC111="","",'⑤案件貼り付けシート(E6~→A2へ縦横替えで）'!FC111)</f>
        <v/>
      </c>
      <c r="DS115" s="154" t="str">
        <f>IF('⑤案件貼り付けシート(E6~→A2へ縦横替えで）'!FD111="","",'⑤案件貼り付けシート(E6~→A2へ縦横替えで）'!FD111)</f>
        <v/>
      </c>
      <c r="DT115" s="7" t="str" cm="1">
        <f t="array" ref="DT115">IF('⑤案件貼り付けシート(E6~→A2へ縦横替えで）'!FE111="","",_xlfn.IFS('⑤案件貼り付けシート(E6~→A2へ縦横替えで）'!FE111="固定",1,'⑤案件貼り付けシート(E6~→A2へ縦横替えで）'!FE111="流動",2,'⑤案件貼り付けシート(E6~→A2へ縦横替えで）'!FE111="対象外",""))</f>
        <v/>
      </c>
      <c r="DU115" s="154" t="str">
        <f>IF('⑤案件貼り付けシート(E6~→A2へ縦横替えで）'!$FE111="固定",IF('⑤案件貼り付けシート(E6~→A2へ縦横替えで）'!FF111="","",'⑤案件貼り付けシート(E6~→A2へ縦横替えで）'!FF111),"")</f>
        <v/>
      </c>
      <c r="DV115" s="154" t="str">
        <f>IF('⑤案件貼り付けシート(E6~→A2へ縦横替えで）'!$FE111="固定",IF('⑤案件貼り付けシート(E6~→A2へ縦横替えで）'!FG111="","",'⑤案件貼り付けシート(E6~→A2へ縦横替えで）'!FG111),"")</f>
        <v/>
      </c>
      <c r="DW115" s="154" t="str">
        <f>IF('⑤案件貼り付けシート(E6~→A2へ縦横替えで）'!$FE111="固定",IF('⑤案件貼り付けシート(E6~→A2へ縦横替えで）'!FH111="","",'⑤案件貼り付けシート(E6~→A2へ縦横替えで）'!FH111),"")</f>
        <v/>
      </c>
      <c r="DX115" s="154" t="str">
        <f>IF('⑤案件貼り付けシート(E6~→A2へ縦横替えで）'!$FE111="固定",IF('⑤案件貼り付けシート(E6~→A2へ縦横替えで）'!FI111="","",'⑤案件貼り付けシート(E6~→A2へ縦横替えで）'!FI111),"")</f>
        <v/>
      </c>
      <c r="DY115" s="154" t="str">
        <f>IF('⑤案件貼り付けシート(E6~→A2へ縦横替えで）'!$FE111="固定",IF('⑤案件貼り付けシート(E6~→A2へ縦横替えで）'!FJ111="","",'⑤案件貼り付けシート(E6~→A2へ縦横替えで）'!FJ111),"")</f>
        <v/>
      </c>
      <c r="DZ115" s="154" t="str">
        <f>IF('⑤案件貼り付けシート(E6~→A2へ縦横替えで）'!$FE111="固定",IF('⑤案件貼り付けシート(E6~→A2へ縦横替えで）'!FK111="","",'⑤案件貼り付けシート(E6~→A2へ縦横替えで）'!FK111),"")</f>
        <v/>
      </c>
      <c r="EA115" s="7" t="str">
        <f>IF('⑤案件貼り付けシート(E6~→A2へ縦横替えで）'!$FE111="固定",IF('⑤案件貼り付けシート(E6~→A2へ縦横替えで）'!FL111="","",'⑤案件貼り付けシート(E6~→A2へ縦横替えで）'!FL111),"")</f>
        <v/>
      </c>
      <c r="EB115" s="7" t="str">
        <f>IF('⑤案件貼り付けシート(E6~→A2へ縦横替えで）'!FM111="","",'⑤案件貼り付けシート(E6~→A2へ縦横替えで）'!FM111)</f>
        <v/>
      </c>
      <c r="EC115" s="7" t="str">
        <f>IF('⑤案件貼り付けシート(E6~→A2へ縦横替えで）'!FN111="","",'⑤案件貼り付けシート(E6~→A2へ縦横替えで）'!FN111)</f>
        <v/>
      </c>
      <c r="ED115" s="7" t="str">
        <f>IF('⑤案件貼り付けシート(E6~→A2へ縦横替えで）'!FO111="","",'⑤案件貼り付けシート(E6~→A2へ縦横替えで）'!FO111)</f>
        <v/>
      </c>
      <c r="EE115" s="154" t="str">
        <f>IF('⑤案件貼り付けシート(E6~→A2へ縦横替えで）'!FQ111="","",'⑤案件貼り付けシート(E6~→A2へ縦横替えで）'!FQ111)</f>
        <v/>
      </c>
      <c r="EF115" s="154" t="str">
        <f>IF('⑤案件貼り付けシート(E6~→A2へ縦横替えで）'!FR111="","",'⑤案件貼り付けシート(E6~→A2へ縦横替えで）'!FR111)</f>
        <v/>
      </c>
      <c r="EG115" s="7" t="str" cm="1">
        <f t="array" ref="EG115">IF('⑤案件貼り付けシート(E6~→A2へ縦横替えで）'!FS111="","",_xlfn.IFS('⑤案件貼り付けシート(E6~→A2へ縦横替えで）'!FS111="固定",1,'⑤案件貼り付けシート(E6~→A2へ縦横替えで）'!FS111="流動",2,'⑤案件貼り付けシート(E6~→A2へ縦横替えで）'!FS111="対象外",""))</f>
        <v/>
      </c>
      <c r="EH115" s="154" t="str">
        <f>IF('⑤案件貼り付けシート(E6~→A2へ縦横替えで）'!$FS111="固定",IF('⑤案件貼り付けシート(E6~→A2へ縦横替えで）'!FT111="","",'⑤案件貼り付けシート(E6~→A2へ縦横替えで）'!FT111),"")</f>
        <v/>
      </c>
      <c r="EI115" s="154" t="str">
        <f>IF('⑤案件貼り付けシート(E6~→A2へ縦横替えで）'!$FS111="固定",IF('⑤案件貼り付けシート(E6~→A2へ縦横替えで）'!FU111="","",'⑤案件貼り付けシート(E6~→A2へ縦横替えで）'!FU111),"")</f>
        <v/>
      </c>
      <c r="EJ115" s="154" t="str">
        <f>IF('⑤案件貼り付けシート(E6~→A2へ縦横替えで）'!$FS111="固定",IF('⑤案件貼り付けシート(E6~→A2へ縦横替えで）'!FV111="","",'⑤案件貼り付けシート(E6~→A2へ縦横替えで）'!FV111),"")</f>
        <v/>
      </c>
      <c r="EK115" s="154" t="str">
        <f>IF('⑤案件貼り付けシート(E6~→A2へ縦横替えで）'!$FS111="固定",IF('⑤案件貼り付けシート(E6~→A2へ縦横替えで）'!FW111="","",'⑤案件貼り付けシート(E6~→A2へ縦横替えで）'!FW111),"")</f>
        <v/>
      </c>
      <c r="EL115" s="154" t="str">
        <f>IF('⑤案件貼り付けシート(E6~→A2へ縦横替えで）'!$FS111="固定",IF('⑤案件貼り付けシート(E6~→A2へ縦横替えで）'!FX111="","",'⑤案件貼り付けシート(E6~→A2へ縦横替えで）'!FX111),"")</f>
        <v/>
      </c>
      <c r="EM115" s="154" t="str">
        <f>IF('⑤案件貼り付けシート(E6~→A2へ縦横替えで）'!$FS111="固定",IF('⑤案件貼り付けシート(E6~→A2へ縦横替えで）'!FY111="","",'⑤案件貼り付けシート(E6~→A2へ縦横替えで）'!FY111),"")</f>
        <v/>
      </c>
      <c r="EN115" s="7" t="str">
        <f>IF('⑤案件貼り付けシート(E6~→A2へ縦横替えで）'!$FS111="固定",IF('⑤案件貼り付けシート(E6~→A2へ縦横替えで）'!FZ111="","",'⑤案件貼り付けシート(E6~→A2へ縦横替えで）'!FZ111),"")</f>
        <v/>
      </c>
      <c r="EO115" s="7" t="str">
        <f>IF('⑤案件貼り付けシート(E6~→A2へ縦横替えで）'!GA111="","",'⑤案件貼り付けシート(E6~→A2へ縦横替えで）'!GA111)</f>
        <v/>
      </c>
      <c r="EP115" s="7" t="str">
        <f>IF('⑤案件貼り付けシート(E6~→A2へ縦横替えで）'!GB111="","",'⑤案件貼り付けシート(E6~→A2へ縦横替えで）'!GB111)</f>
        <v/>
      </c>
      <c r="EQ115" s="7" t="str">
        <f>IF('⑤案件貼り付けシート(E6~→A2へ縦横替えで）'!GC111="","",'⑤案件貼り付けシート(E6~→A2へ縦横替えで）'!GC111)</f>
        <v/>
      </c>
      <c r="ER115" s="154" t="str">
        <f>IF('⑤案件貼り付けシート(E6~→A2へ縦横替えで）'!GE111="","",'⑤案件貼り付けシート(E6~→A2へ縦横替えで）'!GE111)</f>
        <v/>
      </c>
      <c r="ES115" s="154" t="str">
        <f>IF('⑤案件貼り付けシート(E6~→A2へ縦横替えで）'!GF111="","",'⑤案件貼り付けシート(E6~→A2へ縦横替えで）'!GF111)</f>
        <v/>
      </c>
      <c r="ET115" s="7" t="str" cm="1">
        <f t="array" ref="ET115">IF('⑤案件貼り付けシート(E6~→A2へ縦横替えで）'!GG111="","",_xlfn.IFS('⑤案件貼り付けシート(E6~→A2へ縦横替えで）'!GG111="固定",1,'⑤案件貼り付けシート(E6~→A2へ縦横替えで）'!GG111="流動",2,'⑤案件貼り付けシート(E6~→A2へ縦横替えで）'!GG111="対象外",""))</f>
        <v/>
      </c>
      <c r="EU115" s="154" t="str">
        <f>IF('⑤案件貼り付けシート(E6~→A2へ縦横替えで）'!$GG111="固定",IF('⑤案件貼り付けシート(E6~→A2へ縦横替えで）'!GH111="","",'⑤案件貼り付けシート(E6~→A2へ縦横替えで）'!GH111),"")</f>
        <v/>
      </c>
      <c r="EV115" s="154" t="str">
        <f>IF('⑤案件貼り付けシート(E6~→A2へ縦横替えで）'!$GG111="固定",IF('⑤案件貼り付けシート(E6~→A2へ縦横替えで）'!GI111="","",'⑤案件貼り付けシート(E6~→A2へ縦横替えで）'!GI111),"")</f>
        <v/>
      </c>
      <c r="EW115" s="154" t="str">
        <f>IF('⑤案件貼り付けシート(E6~→A2へ縦横替えで）'!$GG111="固定",IF('⑤案件貼り付けシート(E6~→A2へ縦横替えで）'!GJ111="","",'⑤案件貼り付けシート(E6~→A2へ縦横替えで）'!GJ111),"")</f>
        <v/>
      </c>
      <c r="EX115" s="154" t="str">
        <f>IF('⑤案件貼り付けシート(E6~→A2へ縦横替えで）'!$GG111="固定",IF('⑤案件貼り付けシート(E6~→A2へ縦横替えで）'!GK111="","",'⑤案件貼り付けシート(E6~→A2へ縦横替えで）'!GK111),"")</f>
        <v/>
      </c>
      <c r="EY115" s="154" t="str">
        <f>IF('⑤案件貼り付けシート(E6~→A2へ縦横替えで）'!$GG111="固定",IF('⑤案件貼り付けシート(E6~→A2へ縦横替えで）'!GL111="","",'⑤案件貼り付けシート(E6~→A2へ縦横替えで）'!GL111),"")</f>
        <v/>
      </c>
      <c r="EZ115" s="154" t="str">
        <f>IF('⑤案件貼り付けシート(E6~→A2へ縦横替えで）'!$GG111="固定",IF('⑤案件貼り付けシート(E6~→A2へ縦横替えで）'!GM111="","",'⑤案件貼り付けシート(E6~→A2へ縦横替えで）'!GM111),"")</f>
        <v/>
      </c>
      <c r="FA115" s="7" t="str">
        <f>IF('⑤案件貼り付けシート(E6~→A2へ縦横替えで）'!$GG111="固定",IF('⑤案件貼り付けシート(E6~→A2へ縦横替えで）'!GN111="","",'⑤案件貼り付けシート(E6~→A2へ縦横替えで）'!GN111),"")</f>
        <v/>
      </c>
      <c r="FB115" s="7" t="str">
        <f>IF('⑤案件貼り付けシート(E6~→A2へ縦横替えで）'!GO111="","",'⑤案件貼り付けシート(E6~→A2へ縦横替えで）'!GO111)</f>
        <v/>
      </c>
      <c r="FC115" s="7" t="str">
        <f>IF('⑤案件貼り付けシート(E6~→A2へ縦横替えで）'!GP111="","",'⑤案件貼り付けシート(E6~→A2へ縦横替えで）'!GP111)</f>
        <v/>
      </c>
      <c r="FD115" s="7" t="str">
        <f>IF('⑤案件貼り付けシート(E6~→A2へ縦横替えで）'!GQ111="","",'⑤案件貼り付けシート(E6~→A2へ縦横替えで）'!GQ111)</f>
        <v/>
      </c>
      <c r="FE115" s="154" t="str">
        <f>IF('⑤案件貼り付けシート(E6~→A2へ縦横替えで）'!GS111="","",'⑤案件貼り付けシート(E6~→A2へ縦横替えで）'!GS111)</f>
        <v/>
      </c>
      <c r="FF115" s="154" t="str">
        <f>IF('⑤案件貼り付けシート(E6~→A2へ縦横替えで）'!GT111="","",'⑤案件貼り付けシート(E6~→A2へ縦横替えで）'!GT111)</f>
        <v/>
      </c>
      <c r="FG115" s="7" t="str" cm="1">
        <f t="array" ref="FG115">IF('⑤案件貼り付けシート(E6~→A2へ縦横替えで）'!GU111="","",_xlfn.IFS('⑤案件貼り付けシート(E6~→A2へ縦横替えで）'!GU111="固定",1,'⑤案件貼り付けシート(E6~→A2へ縦横替えで）'!GU111="流動",2,'⑤案件貼り付けシート(E6~→A2へ縦横替えで）'!GU111="対象外",""))</f>
        <v/>
      </c>
      <c r="FH115" s="154" t="str">
        <f>IF('⑤案件貼り付けシート(E6~→A2へ縦横替えで）'!$GU111="固定",IF('⑤案件貼り付けシート(E6~→A2へ縦横替えで）'!GV111="","",'⑤案件貼り付けシート(E6~→A2へ縦横替えで）'!GV111),"")</f>
        <v/>
      </c>
      <c r="FI115" s="154" t="str">
        <f>IF('⑤案件貼り付けシート(E6~→A2へ縦横替えで）'!$GU111="固定",IF('⑤案件貼り付けシート(E6~→A2へ縦横替えで）'!GW111="","",'⑤案件貼り付けシート(E6~→A2へ縦横替えで）'!GW111),"")</f>
        <v/>
      </c>
      <c r="FJ115" s="154" t="str">
        <f>IF('⑤案件貼り付けシート(E6~→A2へ縦横替えで）'!$GU111="固定",IF('⑤案件貼り付けシート(E6~→A2へ縦横替えで）'!GX111="","",'⑤案件貼り付けシート(E6~→A2へ縦横替えで）'!GX111),"")</f>
        <v/>
      </c>
      <c r="FK115" s="154" t="str">
        <f>IF('⑤案件貼り付けシート(E6~→A2へ縦横替えで）'!$GU111="固定",IF('⑤案件貼り付けシート(E6~→A2へ縦横替えで）'!GY111="","",'⑤案件貼り付けシート(E6~→A2へ縦横替えで）'!GY111),"")</f>
        <v/>
      </c>
      <c r="FL115" s="154" t="str">
        <f>IF('⑤案件貼り付けシート(E6~→A2へ縦横替えで）'!$GU111="固定",IF('⑤案件貼り付けシート(E6~→A2へ縦横替えで）'!GZ111="","",'⑤案件貼り付けシート(E6~→A2へ縦横替えで）'!GZ111),"")</f>
        <v/>
      </c>
      <c r="FM115" s="154" t="str">
        <f>IF('⑤案件貼り付けシート(E6~→A2へ縦横替えで）'!$GU111="固定",IF('⑤案件貼り付けシート(E6~→A2へ縦横替えで）'!HA111="","",'⑤案件貼り付けシート(E6~→A2へ縦横替えで）'!HA111),"")</f>
        <v/>
      </c>
      <c r="FN115" s="7" t="str">
        <f>IF('⑤案件貼り付けシート(E6~→A2へ縦横替えで）'!$GU111="固定",IF('⑤案件貼り付けシート(E6~→A2へ縦横替えで）'!HB111="","",'⑤案件貼り付けシート(E6~→A2へ縦横替えで）'!HB111),"")</f>
        <v/>
      </c>
      <c r="FO115" s="7" t="str">
        <f>IF('⑤案件貼り付けシート(E6~→A2へ縦横替えで）'!HC111="","",'⑤案件貼り付けシート(E6~→A2へ縦横替えで）'!HC111)</f>
        <v/>
      </c>
      <c r="FP115" s="7" t="str">
        <f>IF('⑤案件貼り付けシート(E6~→A2へ縦横替えで）'!HD111="","",'⑤案件貼り付けシート(E6~→A2へ縦横替えで）'!HD111)</f>
        <v/>
      </c>
      <c r="FQ115" s="7" t="str">
        <f>IF('⑤案件貼り付けシート(E6~→A2へ縦横替えで）'!HE111="","",'⑤案件貼り付けシート(E6~→A2へ縦横替えで）'!HE111)</f>
        <v/>
      </c>
      <c r="FR115" s="154" t="str">
        <f>IF('⑤案件貼り付けシート(E6~→A2へ縦横替えで）'!HG111="","",'⑤案件貼り付けシート(E6~→A2へ縦横替えで）'!HG111)</f>
        <v/>
      </c>
      <c r="FS115" s="154" t="str">
        <f>IF('⑤案件貼り付けシート(E6~→A2へ縦横替えで）'!HH111="","",'⑤案件貼り付けシート(E6~→A2へ縦横替えで）'!HH111)</f>
        <v/>
      </c>
      <c r="FT115" s="7" t="str" cm="1">
        <f t="array" ref="FT115">IF('⑤案件貼り付けシート(E6~→A2へ縦横替えで）'!HI111="","",_xlfn.IFS('⑤案件貼り付けシート(E6~→A2へ縦横替えで）'!HI111="固定",1,'⑤案件貼り付けシート(E6~→A2へ縦横替えで）'!HI111="流動",2,'⑤案件貼り付けシート(E6~→A2へ縦横替えで）'!HI111="対象外",""))</f>
        <v/>
      </c>
      <c r="FU115" s="154" t="str">
        <f>IF('⑤案件貼り付けシート(E6~→A2へ縦横替えで）'!$HI111="固定",IF('⑤案件貼り付けシート(E6~→A2へ縦横替えで）'!HJ111="","",'⑤案件貼り付けシート(E6~→A2へ縦横替えで）'!HJ111),"")</f>
        <v/>
      </c>
      <c r="FV115" s="154" t="str">
        <f>IF('⑤案件貼り付けシート(E6~→A2へ縦横替えで）'!$HI111="固定",IF('⑤案件貼り付けシート(E6~→A2へ縦横替えで）'!HK111="","",'⑤案件貼り付けシート(E6~→A2へ縦横替えで）'!HK111),"")</f>
        <v/>
      </c>
      <c r="FW115" s="154" t="str">
        <f>IF('⑤案件貼り付けシート(E6~→A2へ縦横替えで）'!$HI111="固定",IF('⑤案件貼り付けシート(E6~→A2へ縦横替えで）'!HL111="","",'⑤案件貼り付けシート(E6~→A2へ縦横替えで）'!HL111),"")</f>
        <v/>
      </c>
      <c r="FX115" s="154" t="str">
        <f>IF('⑤案件貼り付けシート(E6~→A2へ縦横替えで）'!$HI111="固定",IF('⑤案件貼り付けシート(E6~→A2へ縦横替えで）'!HM111="","",'⑤案件貼り付けシート(E6~→A2へ縦横替えで）'!HM111),"")</f>
        <v/>
      </c>
      <c r="FY115" s="154" t="str">
        <f>IF('⑤案件貼り付けシート(E6~→A2へ縦横替えで）'!$HI111="固定",IF('⑤案件貼り付けシート(E6~→A2へ縦横替えで）'!HN111="","",'⑤案件貼り付けシート(E6~→A2へ縦横替えで）'!HN111),"")</f>
        <v/>
      </c>
      <c r="FZ115" s="154" t="str">
        <f>IF('⑤案件貼り付けシート(E6~→A2へ縦横替えで）'!$HI111="固定",IF('⑤案件貼り付けシート(E6~→A2へ縦横替えで）'!HO111="","",'⑤案件貼り付けシート(E6~→A2へ縦横替えで）'!HO111),"")</f>
        <v/>
      </c>
      <c r="GA115" s="7" t="str">
        <f>IF('⑤案件貼り付けシート(E6~→A2へ縦横替えで）'!$HI111="固定",IF('⑤案件貼り付けシート(E6~→A2へ縦横替えで）'!HP111="","",'⑤案件貼り付けシート(E6~→A2へ縦横替えで）'!HP111),"")</f>
        <v/>
      </c>
      <c r="GB115" s="7" t="str">
        <f>IF('⑤案件貼り付けシート(E6~→A2へ縦横替えで）'!HQ111="","",'⑤案件貼り付けシート(E6~→A2へ縦横替えで）'!HQ111)</f>
        <v/>
      </c>
      <c r="GC115" s="7" t="str">
        <f>IF('⑤案件貼り付けシート(E6~→A2へ縦横替えで）'!HR111="","",'⑤案件貼り付けシート(E6~→A2へ縦横替えで）'!HR111)</f>
        <v/>
      </c>
      <c r="GD115" s="7" t="str">
        <f>IF('⑤案件貼り付けシート(E6~→A2へ縦横替えで）'!HS111="","",'⑤案件貼り付けシート(E6~→A2へ縦横替えで）'!HS111)</f>
        <v/>
      </c>
      <c r="GE115" s="7"/>
      <c r="GF115" s="7"/>
      <c r="GG115" s="7"/>
      <c r="GH115" s="7"/>
      <c r="GI115" s="7"/>
      <c r="GJ115" s="7"/>
      <c r="GK115" s="7"/>
      <c r="GL115" s="7"/>
      <c r="GM115" s="48"/>
      <c r="GN115" s="7"/>
      <c r="GO115" s="7"/>
      <c r="GP115" s="7"/>
      <c r="GQ115" s="7"/>
      <c r="GR115" s="48"/>
      <c r="GS115" s="48"/>
      <c r="GT115" s="48"/>
      <c r="GU115" s="48"/>
      <c r="GV115" s="48"/>
    </row>
    <row r="116" spans="1:204">
      <c r="A116" s="7"/>
      <c r="B116" s="7"/>
      <c r="C116" s="7"/>
      <c r="D116" s="48"/>
      <c r="E116" s="7"/>
      <c r="F116" s="7"/>
      <c r="G116" s="7"/>
      <c r="H116" s="7"/>
      <c r="I116" s="7"/>
      <c r="J116" s="7"/>
      <c r="K116" s="7"/>
      <c r="L116" s="7"/>
      <c r="M116" s="7"/>
      <c r="N116" s="7"/>
      <c r="O116" s="7"/>
      <c r="P116" s="7"/>
      <c r="Q116" s="7"/>
      <c r="R116" s="7"/>
      <c r="S116" s="7"/>
      <c r="T116" s="7"/>
      <c r="U116" s="7"/>
      <c r="V116" s="7"/>
      <c r="W116" s="7"/>
      <c r="X116" s="7"/>
      <c r="Y116" s="7"/>
      <c r="Z116" s="7"/>
      <c r="AA116" s="7"/>
      <c r="AB116" s="7"/>
      <c r="AC116" s="7"/>
      <c r="AD116" s="7"/>
      <c r="AE116" s="7"/>
      <c r="AF116" s="7"/>
      <c r="AG116" s="7"/>
      <c r="AH116" s="7"/>
      <c r="AI116" s="13"/>
      <c r="AJ116" s="13"/>
      <c r="AK116" s="7"/>
      <c r="AL116" s="7"/>
      <c r="AM116" s="7"/>
      <c r="AN116" s="7"/>
      <c r="AO116" s="7"/>
      <c r="AP116" s="7"/>
      <c r="AQ116" s="7"/>
      <c r="AR116" s="153"/>
      <c r="AS116" s="7"/>
      <c r="AT116" s="7"/>
      <c r="AU116" s="7"/>
      <c r="AV116" s="7"/>
      <c r="AW116" s="7"/>
      <c r="AX116" s="7"/>
      <c r="AY116" s="7"/>
      <c r="AZ116" s="7"/>
      <c r="BA116" s="7"/>
      <c r="BB116" s="7"/>
      <c r="BC116" s="7"/>
      <c r="BD116" s="7"/>
      <c r="BE116" s="154"/>
      <c r="BF116" s="154"/>
      <c r="BG116" s="7"/>
      <c r="BH116" s="154"/>
      <c r="BI116" s="154"/>
      <c r="BJ116" s="154"/>
      <c r="BK116" s="154"/>
      <c r="BL116" s="154"/>
      <c r="BM116" s="154"/>
      <c r="BN116" s="7"/>
      <c r="BO116" s="7"/>
      <c r="BP116" s="7"/>
      <c r="BQ116" s="7"/>
      <c r="BR116" s="154"/>
      <c r="BS116" s="154"/>
      <c r="BT116" s="7"/>
      <c r="BU116" s="154"/>
      <c r="BV116" s="154"/>
      <c r="BW116" s="154"/>
      <c r="BX116" s="154"/>
      <c r="BY116" s="154"/>
      <c r="BZ116" s="154"/>
      <c r="CA116" s="7"/>
      <c r="CB116" s="7"/>
      <c r="CC116" s="7"/>
      <c r="CD116" s="7"/>
      <c r="CE116" s="154"/>
      <c r="CF116" s="154"/>
      <c r="CG116" s="7"/>
      <c r="CH116" s="154"/>
      <c r="CI116" s="154"/>
      <c r="CJ116" s="154"/>
      <c r="CK116" s="154"/>
      <c r="CL116" s="154"/>
      <c r="CM116" s="154"/>
      <c r="CN116" s="7"/>
      <c r="CO116" s="7"/>
      <c r="CP116" s="7"/>
      <c r="CQ116" s="7"/>
      <c r="CR116" s="154"/>
      <c r="CS116" s="154"/>
      <c r="CT116" s="7"/>
      <c r="CU116" s="154"/>
      <c r="CV116" s="154"/>
      <c r="CW116" s="154"/>
      <c r="CX116" s="154"/>
      <c r="CY116" s="154"/>
      <c r="CZ116" s="154"/>
      <c r="DA116" s="7"/>
      <c r="DB116" s="7"/>
      <c r="DC116" s="7"/>
      <c r="DD116" s="7"/>
      <c r="DE116" s="154"/>
      <c r="DF116" s="154"/>
      <c r="DG116" s="7"/>
      <c r="DH116" s="154"/>
      <c r="DI116" s="154"/>
      <c r="DJ116" s="154"/>
      <c r="DK116" s="154"/>
      <c r="DL116" s="154"/>
      <c r="DM116" s="154"/>
      <c r="DN116" s="7"/>
      <c r="DO116" s="7"/>
      <c r="DP116" s="7"/>
      <c r="DQ116" s="7"/>
      <c r="DR116" s="154" t="str">
        <f>IF('⑤案件貼り付けシート(E6~→A2へ縦横替えで）'!FC112="","",'⑤案件貼り付けシート(E6~→A2へ縦横替えで）'!FC112)</f>
        <v/>
      </c>
      <c r="DS116" s="154" t="str">
        <f>IF('⑤案件貼り付けシート(E6~→A2へ縦横替えで）'!FD112="","",'⑤案件貼り付けシート(E6~→A2へ縦横替えで）'!FD112)</f>
        <v/>
      </c>
      <c r="DT116" s="7" t="str" cm="1">
        <f t="array" ref="DT116">IF('⑤案件貼り付けシート(E6~→A2へ縦横替えで）'!FE112="","",_xlfn.IFS('⑤案件貼り付けシート(E6~→A2へ縦横替えで）'!FE112="固定",1,'⑤案件貼り付けシート(E6~→A2へ縦横替えで）'!FE112="流動",2,'⑤案件貼り付けシート(E6~→A2へ縦横替えで）'!FE112="対象外",""))</f>
        <v/>
      </c>
      <c r="DU116" s="154" t="str">
        <f>IF('⑤案件貼り付けシート(E6~→A2へ縦横替えで）'!$FE112="固定",IF('⑤案件貼り付けシート(E6~→A2へ縦横替えで）'!FF112="","",'⑤案件貼り付けシート(E6~→A2へ縦横替えで）'!FF112),"")</f>
        <v/>
      </c>
      <c r="DV116" s="154" t="str">
        <f>IF('⑤案件貼り付けシート(E6~→A2へ縦横替えで）'!$FE112="固定",IF('⑤案件貼り付けシート(E6~→A2へ縦横替えで）'!FG112="","",'⑤案件貼り付けシート(E6~→A2へ縦横替えで）'!FG112),"")</f>
        <v/>
      </c>
      <c r="DW116" s="154" t="str">
        <f>IF('⑤案件貼り付けシート(E6~→A2へ縦横替えで）'!$FE112="固定",IF('⑤案件貼り付けシート(E6~→A2へ縦横替えで）'!FH112="","",'⑤案件貼り付けシート(E6~→A2へ縦横替えで）'!FH112),"")</f>
        <v/>
      </c>
      <c r="DX116" s="154" t="str">
        <f>IF('⑤案件貼り付けシート(E6~→A2へ縦横替えで）'!$FE112="固定",IF('⑤案件貼り付けシート(E6~→A2へ縦横替えで）'!FI112="","",'⑤案件貼り付けシート(E6~→A2へ縦横替えで）'!FI112),"")</f>
        <v/>
      </c>
      <c r="DY116" s="154" t="str">
        <f>IF('⑤案件貼り付けシート(E6~→A2へ縦横替えで）'!$FE112="固定",IF('⑤案件貼り付けシート(E6~→A2へ縦横替えで）'!FJ112="","",'⑤案件貼り付けシート(E6~→A2へ縦横替えで）'!FJ112),"")</f>
        <v/>
      </c>
      <c r="DZ116" s="154" t="str">
        <f>IF('⑤案件貼り付けシート(E6~→A2へ縦横替えで）'!$FE112="固定",IF('⑤案件貼り付けシート(E6~→A2へ縦横替えで）'!FK112="","",'⑤案件貼り付けシート(E6~→A2へ縦横替えで）'!FK112),"")</f>
        <v/>
      </c>
      <c r="EA116" s="7" t="str">
        <f>IF('⑤案件貼り付けシート(E6~→A2へ縦横替えで）'!$FE112="固定",IF('⑤案件貼り付けシート(E6~→A2へ縦横替えで）'!FL112="","",'⑤案件貼り付けシート(E6~→A2へ縦横替えで）'!FL112),"")</f>
        <v/>
      </c>
      <c r="EB116" s="7" t="str">
        <f>IF('⑤案件貼り付けシート(E6~→A2へ縦横替えで）'!FM112="","",'⑤案件貼り付けシート(E6~→A2へ縦横替えで）'!FM112)</f>
        <v/>
      </c>
      <c r="EC116" s="7" t="str">
        <f>IF('⑤案件貼り付けシート(E6~→A2へ縦横替えで）'!FN112="","",'⑤案件貼り付けシート(E6~→A2へ縦横替えで）'!FN112)</f>
        <v/>
      </c>
      <c r="ED116" s="7" t="str">
        <f>IF('⑤案件貼り付けシート(E6~→A2へ縦横替えで）'!FO112="","",'⑤案件貼り付けシート(E6~→A2へ縦横替えで）'!FO112)</f>
        <v/>
      </c>
      <c r="EE116" s="154" t="str">
        <f>IF('⑤案件貼り付けシート(E6~→A2へ縦横替えで）'!FQ112="","",'⑤案件貼り付けシート(E6~→A2へ縦横替えで）'!FQ112)</f>
        <v/>
      </c>
      <c r="EF116" s="154" t="str">
        <f>IF('⑤案件貼り付けシート(E6~→A2へ縦横替えで）'!FR112="","",'⑤案件貼り付けシート(E6~→A2へ縦横替えで）'!FR112)</f>
        <v/>
      </c>
      <c r="EG116" s="7" t="str" cm="1">
        <f t="array" ref="EG116">IF('⑤案件貼り付けシート(E6~→A2へ縦横替えで）'!FS112="","",_xlfn.IFS('⑤案件貼り付けシート(E6~→A2へ縦横替えで）'!FS112="固定",1,'⑤案件貼り付けシート(E6~→A2へ縦横替えで）'!FS112="流動",2,'⑤案件貼り付けシート(E6~→A2へ縦横替えで）'!FS112="対象外",""))</f>
        <v/>
      </c>
      <c r="EH116" s="154" t="str">
        <f>IF('⑤案件貼り付けシート(E6~→A2へ縦横替えで）'!$FS112="固定",IF('⑤案件貼り付けシート(E6~→A2へ縦横替えで）'!FT112="","",'⑤案件貼り付けシート(E6~→A2へ縦横替えで）'!FT112),"")</f>
        <v/>
      </c>
      <c r="EI116" s="154" t="str">
        <f>IF('⑤案件貼り付けシート(E6~→A2へ縦横替えで）'!$FS112="固定",IF('⑤案件貼り付けシート(E6~→A2へ縦横替えで）'!FU112="","",'⑤案件貼り付けシート(E6~→A2へ縦横替えで）'!FU112),"")</f>
        <v/>
      </c>
      <c r="EJ116" s="154" t="str">
        <f>IF('⑤案件貼り付けシート(E6~→A2へ縦横替えで）'!$FS112="固定",IF('⑤案件貼り付けシート(E6~→A2へ縦横替えで）'!FV112="","",'⑤案件貼り付けシート(E6~→A2へ縦横替えで）'!FV112),"")</f>
        <v/>
      </c>
      <c r="EK116" s="154" t="str">
        <f>IF('⑤案件貼り付けシート(E6~→A2へ縦横替えで）'!$FS112="固定",IF('⑤案件貼り付けシート(E6~→A2へ縦横替えで）'!FW112="","",'⑤案件貼り付けシート(E6~→A2へ縦横替えで）'!FW112),"")</f>
        <v/>
      </c>
      <c r="EL116" s="154" t="str">
        <f>IF('⑤案件貼り付けシート(E6~→A2へ縦横替えで）'!$FS112="固定",IF('⑤案件貼り付けシート(E6~→A2へ縦横替えで）'!FX112="","",'⑤案件貼り付けシート(E6~→A2へ縦横替えで）'!FX112),"")</f>
        <v/>
      </c>
      <c r="EM116" s="154" t="str">
        <f>IF('⑤案件貼り付けシート(E6~→A2へ縦横替えで）'!$FS112="固定",IF('⑤案件貼り付けシート(E6~→A2へ縦横替えで）'!FY112="","",'⑤案件貼り付けシート(E6~→A2へ縦横替えで）'!FY112),"")</f>
        <v/>
      </c>
      <c r="EN116" s="7" t="str">
        <f>IF('⑤案件貼り付けシート(E6~→A2へ縦横替えで）'!$FS112="固定",IF('⑤案件貼り付けシート(E6~→A2へ縦横替えで）'!FZ112="","",'⑤案件貼り付けシート(E6~→A2へ縦横替えで）'!FZ112),"")</f>
        <v/>
      </c>
      <c r="EO116" s="7" t="str">
        <f>IF('⑤案件貼り付けシート(E6~→A2へ縦横替えで）'!GA112="","",'⑤案件貼り付けシート(E6~→A2へ縦横替えで）'!GA112)</f>
        <v/>
      </c>
      <c r="EP116" s="7" t="str">
        <f>IF('⑤案件貼り付けシート(E6~→A2へ縦横替えで）'!GB112="","",'⑤案件貼り付けシート(E6~→A2へ縦横替えで）'!GB112)</f>
        <v/>
      </c>
      <c r="EQ116" s="7" t="str">
        <f>IF('⑤案件貼り付けシート(E6~→A2へ縦横替えで）'!GC112="","",'⑤案件貼り付けシート(E6~→A2へ縦横替えで）'!GC112)</f>
        <v/>
      </c>
      <c r="ER116" s="154" t="str">
        <f>IF('⑤案件貼り付けシート(E6~→A2へ縦横替えで）'!GE112="","",'⑤案件貼り付けシート(E6~→A2へ縦横替えで）'!GE112)</f>
        <v/>
      </c>
      <c r="ES116" s="154" t="str">
        <f>IF('⑤案件貼り付けシート(E6~→A2へ縦横替えで）'!GF112="","",'⑤案件貼り付けシート(E6~→A2へ縦横替えで）'!GF112)</f>
        <v/>
      </c>
      <c r="ET116" s="7" t="str" cm="1">
        <f t="array" ref="ET116">IF('⑤案件貼り付けシート(E6~→A2へ縦横替えで）'!GG112="","",_xlfn.IFS('⑤案件貼り付けシート(E6~→A2へ縦横替えで）'!GG112="固定",1,'⑤案件貼り付けシート(E6~→A2へ縦横替えで）'!GG112="流動",2,'⑤案件貼り付けシート(E6~→A2へ縦横替えで）'!GG112="対象外",""))</f>
        <v/>
      </c>
      <c r="EU116" s="154" t="str">
        <f>IF('⑤案件貼り付けシート(E6~→A2へ縦横替えで）'!$GG112="固定",IF('⑤案件貼り付けシート(E6~→A2へ縦横替えで）'!GH112="","",'⑤案件貼り付けシート(E6~→A2へ縦横替えで）'!GH112),"")</f>
        <v/>
      </c>
      <c r="EV116" s="154" t="str">
        <f>IF('⑤案件貼り付けシート(E6~→A2へ縦横替えで）'!$GG112="固定",IF('⑤案件貼り付けシート(E6~→A2へ縦横替えで）'!GI112="","",'⑤案件貼り付けシート(E6~→A2へ縦横替えで）'!GI112),"")</f>
        <v/>
      </c>
      <c r="EW116" s="154" t="str">
        <f>IF('⑤案件貼り付けシート(E6~→A2へ縦横替えで）'!$GG112="固定",IF('⑤案件貼り付けシート(E6~→A2へ縦横替えで）'!GJ112="","",'⑤案件貼り付けシート(E6~→A2へ縦横替えで）'!GJ112),"")</f>
        <v/>
      </c>
      <c r="EX116" s="154" t="str">
        <f>IF('⑤案件貼り付けシート(E6~→A2へ縦横替えで）'!$GG112="固定",IF('⑤案件貼り付けシート(E6~→A2へ縦横替えで）'!GK112="","",'⑤案件貼り付けシート(E6~→A2へ縦横替えで）'!GK112),"")</f>
        <v/>
      </c>
      <c r="EY116" s="154" t="str">
        <f>IF('⑤案件貼り付けシート(E6~→A2へ縦横替えで）'!$GG112="固定",IF('⑤案件貼り付けシート(E6~→A2へ縦横替えで）'!GL112="","",'⑤案件貼り付けシート(E6~→A2へ縦横替えで）'!GL112),"")</f>
        <v/>
      </c>
      <c r="EZ116" s="154" t="str">
        <f>IF('⑤案件貼り付けシート(E6~→A2へ縦横替えで）'!$GG112="固定",IF('⑤案件貼り付けシート(E6~→A2へ縦横替えで）'!GM112="","",'⑤案件貼り付けシート(E6~→A2へ縦横替えで）'!GM112),"")</f>
        <v/>
      </c>
      <c r="FA116" s="7" t="str">
        <f>IF('⑤案件貼り付けシート(E6~→A2へ縦横替えで）'!$GG112="固定",IF('⑤案件貼り付けシート(E6~→A2へ縦横替えで）'!GN112="","",'⑤案件貼り付けシート(E6~→A2へ縦横替えで）'!GN112),"")</f>
        <v/>
      </c>
      <c r="FB116" s="7" t="str">
        <f>IF('⑤案件貼り付けシート(E6~→A2へ縦横替えで）'!GO112="","",'⑤案件貼り付けシート(E6~→A2へ縦横替えで）'!GO112)</f>
        <v/>
      </c>
      <c r="FC116" s="7" t="str">
        <f>IF('⑤案件貼り付けシート(E6~→A2へ縦横替えで）'!GP112="","",'⑤案件貼り付けシート(E6~→A2へ縦横替えで）'!GP112)</f>
        <v/>
      </c>
      <c r="FD116" s="7" t="str">
        <f>IF('⑤案件貼り付けシート(E6~→A2へ縦横替えで）'!GQ112="","",'⑤案件貼り付けシート(E6~→A2へ縦横替えで）'!GQ112)</f>
        <v/>
      </c>
      <c r="FE116" s="154" t="str">
        <f>IF('⑤案件貼り付けシート(E6~→A2へ縦横替えで）'!GS112="","",'⑤案件貼り付けシート(E6~→A2へ縦横替えで）'!GS112)</f>
        <v/>
      </c>
      <c r="FF116" s="154" t="str">
        <f>IF('⑤案件貼り付けシート(E6~→A2へ縦横替えで）'!GT112="","",'⑤案件貼り付けシート(E6~→A2へ縦横替えで）'!GT112)</f>
        <v/>
      </c>
      <c r="FG116" s="7" t="str" cm="1">
        <f t="array" ref="FG116">IF('⑤案件貼り付けシート(E6~→A2へ縦横替えで）'!GU112="","",_xlfn.IFS('⑤案件貼り付けシート(E6~→A2へ縦横替えで）'!GU112="固定",1,'⑤案件貼り付けシート(E6~→A2へ縦横替えで）'!GU112="流動",2,'⑤案件貼り付けシート(E6~→A2へ縦横替えで）'!GU112="対象外",""))</f>
        <v/>
      </c>
      <c r="FH116" s="154" t="str">
        <f>IF('⑤案件貼り付けシート(E6~→A2へ縦横替えで）'!$GU112="固定",IF('⑤案件貼り付けシート(E6~→A2へ縦横替えで）'!GV112="","",'⑤案件貼り付けシート(E6~→A2へ縦横替えで）'!GV112),"")</f>
        <v/>
      </c>
      <c r="FI116" s="154" t="str">
        <f>IF('⑤案件貼り付けシート(E6~→A2へ縦横替えで）'!$GU112="固定",IF('⑤案件貼り付けシート(E6~→A2へ縦横替えで）'!GW112="","",'⑤案件貼り付けシート(E6~→A2へ縦横替えで）'!GW112),"")</f>
        <v/>
      </c>
      <c r="FJ116" s="154" t="str">
        <f>IF('⑤案件貼り付けシート(E6~→A2へ縦横替えで）'!$GU112="固定",IF('⑤案件貼り付けシート(E6~→A2へ縦横替えで）'!GX112="","",'⑤案件貼り付けシート(E6~→A2へ縦横替えで）'!GX112),"")</f>
        <v/>
      </c>
      <c r="FK116" s="154" t="str">
        <f>IF('⑤案件貼り付けシート(E6~→A2へ縦横替えで）'!$GU112="固定",IF('⑤案件貼り付けシート(E6~→A2へ縦横替えで）'!GY112="","",'⑤案件貼り付けシート(E6~→A2へ縦横替えで）'!GY112),"")</f>
        <v/>
      </c>
      <c r="FL116" s="154" t="str">
        <f>IF('⑤案件貼り付けシート(E6~→A2へ縦横替えで）'!$GU112="固定",IF('⑤案件貼り付けシート(E6~→A2へ縦横替えで）'!GZ112="","",'⑤案件貼り付けシート(E6~→A2へ縦横替えで）'!GZ112),"")</f>
        <v/>
      </c>
      <c r="FM116" s="154" t="str">
        <f>IF('⑤案件貼り付けシート(E6~→A2へ縦横替えで）'!$GU112="固定",IF('⑤案件貼り付けシート(E6~→A2へ縦横替えで）'!HA112="","",'⑤案件貼り付けシート(E6~→A2へ縦横替えで）'!HA112),"")</f>
        <v/>
      </c>
      <c r="FN116" s="7" t="str">
        <f>IF('⑤案件貼り付けシート(E6~→A2へ縦横替えで）'!$GU112="固定",IF('⑤案件貼り付けシート(E6~→A2へ縦横替えで）'!HB112="","",'⑤案件貼り付けシート(E6~→A2へ縦横替えで）'!HB112),"")</f>
        <v/>
      </c>
      <c r="FO116" s="7" t="str">
        <f>IF('⑤案件貼り付けシート(E6~→A2へ縦横替えで）'!HC112="","",'⑤案件貼り付けシート(E6~→A2へ縦横替えで）'!HC112)</f>
        <v/>
      </c>
      <c r="FP116" s="7" t="str">
        <f>IF('⑤案件貼り付けシート(E6~→A2へ縦横替えで）'!HD112="","",'⑤案件貼り付けシート(E6~→A2へ縦横替えで）'!HD112)</f>
        <v/>
      </c>
      <c r="FQ116" s="7" t="str">
        <f>IF('⑤案件貼り付けシート(E6~→A2へ縦横替えで）'!HE112="","",'⑤案件貼り付けシート(E6~→A2へ縦横替えで）'!HE112)</f>
        <v/>
      </c>
      <c r="FR116" s="154" t="str">
        <f>IF('⑤案件貼り付けシート(E6~→A2へ縦横替えで）'!HG112="","",'⑤案件貼り付けシート(E6~→A2へ縦横替えで）'!HG112)</f>
        <v/>
      </c>
      <c r="FS116" s="154" t="str">
        <f>IF('⑤案件貼り付けシート(E6~→A2へ縦横替えで）'!HH112="","",'⑤案件貼り付けシート(E6~→A2へ縦横替えで）'!HH112)</f>
        <v/>
      </c>
      <c r="FT116" s="7" t="str" cm="1">
        <f t="array" ref="FT116">IF('⑤案件貼り付けシート(E6~→A2へ縦横替えで）'!HI112="","",_xlfn.IFS('⑤案件貼り付けシート(E6~→A2へ縦横替えで）'!HI112="固定",1,'⑤案件貼り付けシート(E6~→A2へ縦横替えで）'!HI112="流動",2,'⑤案件貼り付けシート(E6~→A2へ縦横替えで）'!HI112="対象外",""))</f>
        <v/>
      </c>
      <c r="FU116" s="154" t="str">
        <f>IF('⑤案件貼り付けシート(E6~→A2へ縦横替えで）'!$HI112="固定",IF('⑤案件貼り付けシート(E6~→A2へ縦横替えで）'!HJ112="","",'⑤案件貼り付けシート(E6~→A2へ縦横替えで）'!HJ112),"")</f>
        <v/>
      </c>
      <c r="FV116" s="154" t="str">
        <f>IF('⑤案件貼り付けシート(E6~→A2へ縦横替えで）'!$HI112="固定",IF('⑤案件貼り付けシート(E6~→A2へ縦横替えで）'!HK112="","",'⑤案件貼り付けシート(E6~→A2へ縦横替えで）'!HK112),"")</f>
        <v/>
      </c>
      <c r="FW116" s="154" t="str">
        <f>IF('⑤案件貼り付けシート(E6~→A2へ縦横替えで）'!$HI112="固定",IF('⑤案件貼り付けシート(E6~→A2へ縦横替えで）'!HL112="","",'⑤案件貼り付けシート(E6~→A2へ縦横替えで）'!HL112),"")</f>
        <v/>
      </c>
      <c r="FX116" s="154" t="str">
        <f>IF('⑤案件貼り付けシート(E6~→A2へ縦横替えで）'!$HI112="固定",IF('⑤案件貼り付けシート(E6~→A2へ縦横替えで）'!HM112="","",'⑤案件貼り付けシート(E6~→A2へ縦横替えで）'!HM112),"")</f>
        <v/>
      </c>
      <c r="FY116" s="154" t="str">
        <f>IF('⑤案件貼り付けシート(E6~→A2へ縦横替えで）'!$HI112="固定",IF('⑤案件貼り付けシート(E6~→A2へ縦横替えで）'!HN112="","",'⑤案件貼り付けシート(E6~→A2へ縦横替えで）'!HN112),"")</f>
        <v/>
      </c>
      <c r="FZ116" s="154" t="str">
        <f>IF('⑤案件貼り付けシート(E6~→A2へ縦横替えで）'!$HI112="固定",IF('⑤案件貼り付けシート(E6~→A2へ縦横替えで）'!HO112="","",'⑤案件貼り付けシート(E6~→A2へ縦横替えで）'!HO112),"")</f>
        <v/>
      </c>
      <c r="GA116" s="7" t="str">
        <f>IF('⑤案件貼り付けシート(E6~→A2へ縦横替えで）'!$HI112="固定",IF('⑤案件貼り付けシート(E6~→A2へ縦横替えで）'!HP112="","",'⑤案件貼り付けシート(E6~→A2へ縦横替えで）'!HP112),"")</f>
        <v/>
      </c>
      <c r="GB116" s="7" t="str">
        <f>IF('⑤案件貼り付けシート(E6~→A2へ縦横替えで）'!HQ112="","",'⑤案件貼り付けシート(E6~→A2へ縦横替えで）'!HQ112)</f>
        <v/>
      </c>
      <c r="GC116" s="7" t="str">
        <f>IF('⑤案件貼り付けシート(E6~→A2へ縦横替えで）'!HR112="","",'⑤案件貼り付けシート(E6~→A2へ縦横替えで）'!HR112)</f>
        <v/>
      </c>
      <c r="GD116" s="7" t="str">
        <f>IF('⑤案件貼り付けシート(E6~→A2へ縦横替えで）'!HS112="","",'⑤案件貼り付けシート(E6~→A2へ縦横替えで）'!HS112)</f>
        <v/>
      </c>
      <c r="GE116" s="7"/>
      <c r="GF116" s="7"/>
      <c r="GG116" s="7"/>
      <c r="GH116" s="7"/>
      <c r="GI116" s="7"/>
      <c r="GJ116" s="7"/>
      <c r="GK116" s="7"/>
      <c r="GL116" s="7"/>
      <c r="GM116" s="48"/>
      <c r="GN116" s="7"/>
      <c r="GO116" s="7"/>
      <c r="GP116" s="7"/>
      <c r="GQ116" s="7"/>
      <c r="GR116" s="48"/>
      <c r="GS116" s="48"/>
      <c r="GT116" s="48"/>
      <c r="GU116" s="48"/>
      <c r="GV116" s="48"/>
    </row>
    <row r="117" spans="1:204">
      <c r="A117" s="7"/>
      <c r="B117" s="7"/>
      <c r="C117" s="7"/>
      <c r="D117" s="48"/>
      <c r="E117" s="7"/>
      <c r="F117" s="7"/>
      <c r="G117" s="7"/>
      <c r="H117" s="7"/>
      <c r="I117" s="7"/>
      <c r="J117" s="7"/>
      <c r="K117" s="7"/>
      <c r="L117" s="7"/>
      <c r="M117" s="7"/>
      <c r="N117" s="7"/>
      <c r="O117" s="7"/>
      <c r="P117" s="7"/>
      <c r="Q117" s="7"/>
      <c r="R117" s="7"/>
      <c r="S117" s="7"/>
      <c r="T117" s="7"/>
      <c r="U117" s="7"/>
      <c r="V117" s="7"/>
      <c r="W117" s="7"/>
      <c r="X117" s="7"/>
      <c r="Y117" s="7"/>
      <c r="Z117" s="7"/>
      <c r="AA117" s="7"/>
      <c r="AB117" s="7"/>
      <c r="AC117" s="7"/>
      <c r="AD117" s="7"/>
      <c r="AE117" s="7"/>
      <c r="AF117" s="7"/>
      <c r="AG117" s="7"/>
      <c r="AH117" s="7"/>
      <c r="AI117" s="13"/>
      <c r="AJ117" s="13"/>
      <c r="AK117" s="7"/>
      <c r="AL117" s="7"/>
      <c r="AM117" s="7"/>
      <c r="AN117" s="7"/>
      <c r="AO117" s="7"/>
      <c r="AP117" s="7"/>
      <c r="AQ117" s="7"/>
      <c r="AR117" s="153"/>
      <c r="AS117" s="7"/>
      <c r="AT117" s="7"/>
      <c r="AU117" s="7"/>
      <c r="AV117" s="7"/>
      <c r="AW117" s="7"/>
      <c r="AX117" s="7"/>
      <c r="AY117" s="7"/>
      <c r="AZ117" s="7"/>
      <c r="BA117" s="7"/>
      <c r="BB117" s="7"/>
      <c r="BC117" s="7"/>
      <c r="BD117" s="7"/>
      <c r="BE117" s="154"/>
      <c r="BF117" s="154"/>
      <c r="BG117" s="7"/>
      <c r="BH117" s="154"/>
      <c r="BI117" s="154"/>
      <c r="BJ117" s="154"/>
      <c r="BK117" s="154"/>
      <c r="BL117" s="154"/>
      <c r="BM117" s="154"/>
      <c r="BN117" s="7"/>
      <c r="BO117" s="7"/>
      <c r="BP117" s="7"/>
      <c r="BQ117" s="7"/>
      <c r="BR117" s="154"/>
      <c r="BS117" s="154"/>
      <c r="BT117" s="7"/>
      <c r="BU117" s="154"/>
      <c r="BV117" s="154"/>
      <c r="BW117" s="154"/>
      <c r="BX117" s="154"/>
      <c r="BY117" s="154"/>
      <c r="BZ117" s="154"/>
      <c r="CA117" s="7"/>
      <c r="CB117" s="7"/>
      <c r="CC117" s="7"/>
      <c r="CD117" s="7"/>
      <c r="CE117" s="154"/>
      <c r="CF117" s="154"/>
      <c r="CG117" s="7"/>
      <c r="CH117" s="154"/>
      <c r="CI117" s="154"/>
      <c r="CJ117" s="154"/>
      <c r="CK117" s="154"/>
      <c r="CL117" s="154"/>
      <c r="CM117" s="154"/>
      <c r="CN117" s="7"/>
      <c r="CO117" s="7"/>
      <c r="CP117" s="7"/>
      <c r="CQ117" s="7"/>
      <c r="CR117" s="154"/>
      <c r="CS117" s="154"/>
      <c r="CT117" s="7"/>
      <c r="CU117" s="154"/>
      <c r="CV117" s="154"/>
      <c r="CW117" s="154"/>
      <c r="CX117" s="154"/>
      <c r="CY117" s="154"/>
      <c r="CZ117" s="154"/>
      <c r="DA117" s="7"/>
      <c r="DB117" s="7"/>
      <c r="DC117" s="7"/>
      <c r="DD117" s="7"/>
      <c r="DE117" s="154"/>
      <c r="DF117" s="154"/>
      <c r="DG117" s="7"/>
      <c r="DH117" s="154"/>
      <c r="DI117" s="154"/>
      <c r="DJ117" s="154"/>
      <c r="DK117" s="154"/>
      <c r="DL117" s="154"/>
      <c r="DM117" s="154"/>
      <c r="DN117" s="7"/>
      <c r="DO117" s="7"/>
      <c r="DP117" s="7"/>
      <c r="DQ117" s="7"/>
      <c r="DR117" s="154" t="str">
        <f>IF('⑤案件貼り付けシート(E6~→A2へ縦横替えで）'!FC113="","",'⑤案件貼り付けシート(E6~→A2へ縦横替えで）'!FC113)</f>
        <v/>
      </c>
      <c r="DS117" s="154" t="str">
        <f>IF('⑤案件貼り付けシート(E6~→A2へ縦横替えで）'!FD113="","",'⑤案件貼り付けシート(E6~→A2へ縦横替えで）'!FD113)</f>
        <v/>
      </c>
      <c r="DT117" s="7" t="str" cm="1">
        <f t="array" ref="DT117">IF('⑤案件貼り付けシート(E6~→A2へ縦横替えで）'!FE113="","",_xlfn.IFS('⑤案件貼り付けシート(E6~→A2へ縦横替えで）'!FE113="固定",1,'⑤案件貼り付けシート(E6~→A2へ縦横替えで）'!FE113="流動",2,'⑤案件貼り付けシート(E6~→A2へ縦横替えで）'!FE113="対象外",""))</f>
        <v/>
      </c>
      <c r="DU117" s="154" t="str">
        <f>IF('⑤案件貼り付けシート(E6~→A2へ縦横替えで）'!$FE113="固定",IF('⑤案件貼り付けシート(E6~→A2へ縦横替えで）'!FF113="","",'⑤案件貼り付けシート(E6~→A2へ縦横替えで）'!FF113),"")</f>
        <v/>
      </c>
      <c r="DV117" s="154" t="str">
        <f>IF('⑤案件貼り付けシート(E6~→A2へ縦横替えで）'!$FE113="固定",IF('⑤案件貼り付けシート(E6~→A2へ縦横替えで）'!FG113="","",'⑤案件貼り付けシート(E6~→A2へ縦横替えで）'!FG113),"")</f>
        <v/>
      </c>
      <c r="DW117" s="154" t="str">
        <f>IF('⑤案件貼り付けシート(E6~→A2へ縦横替えで）'!$FE113="固定",IF('⑤案件貼り付けシート(E6~→A2へ縦横替えで）'!FH113="","",'⑤案件貼り付けシート(E6~→A2へ縦横替えで）'!FH113),"")</f>
        <v/>
      </c>
      <c r="DX117" s="154" t="str">
        <f>IF('⑤案件貼り付けシート(E6~→A2へ縦横替えで）'!$FE113="固定",IF('⑤案件貼り付けシート(E6~→A2へ縦横替えで）'!FI113="","",'⑤案件貼り付けシート(E6~→A2へ縦横替えで）'!FI113),"")</f>
        <v/>
      </c>
      <c r="DY117" s="154" t="str">
        <f>IF('⑤案件貼り付けシート(E6~→A2へ縦横替えで）'!$FE113="固定",IF('⑤案件貼り付けシート(E6~→A2へ縦横替えで）'!FJ113="","",'⑤案件貼り付けシート(E6~→A2へ縦横替えで）'!FJ113),"")</f>
        <v/>
      </c>
      <c r="DZ117" s="154" t="str">
        <f>IF('⑤案件貼り付けシート(E6~→A2へ縦横替えで）'!$FE113="固定",IF('⑤案件貼り付けシート(E6~→A2へ縦横替えで）'!FK113="","",'⑤案件貼り付けシート(E6~→A2へ縦横替えで）'!FK113),"")</f>
        <v/>
      </c>
      <c r="EA117" s="7" t="str">
        <f>IF('⑤案件貼り付けシート(E6~→A2へ縦横替えで）'!$FE113="固定",IF('⑤案件貼り付けシート(E6~→A2へ縦横替えで）'!FL113="","",'⑤案件貼り付けシート(E6~→A2へ縦横替えで）'!FL113),"")</f>
        <v/>
      </c>
      <c r="EB117" s="7" t="str">
        <f>IF('⑤案件貼り付けシート(E6~→A2へ縦横替えで）'!FM113="","",'⑤案件貼り付けシート(E6~→A2へ縦横替えで）'!FM113)</f>
        <v/>
      </c>
      <c r="EC117" s="7" t="str">
        <f>IF('⑤案件貼り付けシート(E6~→A2へ縦横替えで）'!FN113="","",'⑤案件貼り付けシート(E6~→A2へ縦横替えで）'!FN113)</f>
        <v/>
      </c>
      <c r="ED117" s="7" t="str">
        <f>IF('⑤案件貼り付けシート(E6~→A2へ縦横替えで）'!FO113="","",'⑤案件貼り付けシート(E6~→A2へ縦横替えで）'!FO113)</f>
        <v/>
      </c>
      <c r="EE117" s="154" t="str">
        <f>IF('⑤案件貼り付けシート(E6~→A2へ縦横替えで）'!FQ113="","",'⑤案件貼り付けシート(E6~→A2へ縦横替えで）'!FQ113)</f>
        <v/>
      </c>
      <c r="EF117" s="154" t="str">
        <f>IF('⑤案件貼り付けシート(E6~→A2へ縦横替えで）'!FR113="","",'⑤案件貼り付けシート(E6~→A2へ縦横替えで）'!FR113)</f>
        <v/>
      </c>
      <c r="EG117" s="7" t="str" cm="1">
        <f t="array" ref="EG117">IF('⑤案件貼り付けシート(E6~→A2へ縦横替えで）'!FS113="","",_xlfn.IFS('⑤案件貼り付けシート(E6~→A2へ縦横替えで）'!FS113="固定",1,'⑤案件貼り付けシート(E6~→A2へ縦横替えで）'!FS113="流動",2,'⑤案件貼り付けシート(E6~→A2へ縦横替えで）'!FS113="対象外",""))</f>
        <v/>
      </c>
      <c r="EH117" s="154" t="str">
        <f>IF('⑤案件貼り付けシート(E6~→A2へ縦横替えで）'!$FS113="固定",IF('⑤案件貼り付けシート(E6~→A2へ縦横替えで）'!FT113="","",'⑤案件貼り付けシート(E6~→A2へ縦横替えで）'!FT113),"")</f>
        <v/>
      </c>
      <c r="EI117" s="154" t="str">
        <f>IF('⑤案件貼り付けシート(E6~→A2へ縦横替えで）'!$FS113="固定",IF('⑤案件貼り付けシート(E6~→A2へ縦横替えで）'!FU113="","",'⑤案件貼り付けシート(E6~→A2へ縦横替えで）'!FU113),"")</f>
        <v/>
      </c>
      <c r="EJ117" s="154" t="str">
        <f>IF('⑤案件貼り付けシート(E6~→A2へ縦横替えで）'!$FS113="固定",IF('⑤案件貼り付けシート(E6~→A2へ縦横替えで）'!FV113="","",'⑤案件貼り付けシート(E6~→A2へ縦横替えで）'!FV113),"")</f>
        <v/>
      </c>
      <c r="EK117" s="154" t="str">
        <f>IF('⑤案件貼り付けシート(E6~→A2へ縦横替えで）'!$FS113="固定",IF('⑤案件貼り付けシート(E6~→A2へ縦横替えで）'!FW113="","",'⑤案件貼り付けシート(E6~→A2へ縦横替えで）'!FW113),"")</f>
        <v/>
      </c>
      <c r="EL117" s="154" t="str">
        <f>IF('⑤案件貼り付けシート(E6~→A2へ縦横替えで）'!$FS113="固定",IF('⑤案件貼り付けシート(E6~→A2へ縦横替えで）'!FX113="","",'⑤案件貼り付けシート(E6~→A2へ縦横替えで）'!FX113),"")</f>
        <v/>
      </c>
      <c r="EM117" s="154" t="str">
        <f>IF('⑤案件貼り付けシート(E6~→A2へ縦横替えで）'!$FS113="固定",IF('⑤案件貼り付けシート(E6~→A2へ縦横替えで）'!FY113="","",'⑤案件貼り付けシート(E6~→A2へ縦横替えで）'!FY113),"")</f>
        <v/>
      </c>
      <c r="EN117" s="7" t="str">
        <f>IF('⑤案件貼り付けシート(E6~→A2へ縦横替えで）'!$FS113="固定",IF('⑤案件貼り付けシート(E6~→A2へ縦横替えで）'!FZ113="","",'⑤案件貼り付けシート(E6~→A2へ縦横替えで）'!FZ113),"")</f>
        <v/>
      </c>
      <c r="EO117" s="7" t="str">
        <f>IF('⑤案件貼り付けシート(E6~→A2へ縦横替えで）'!GA113="","",'⑤案件貼り付けシート(E6~→A2へ縦横替えで）'!GA113)</f>
        <v/>
      </c>
      <c r="EP117" s="7" t="str">
        <f>IF('⑤案件貼り付けシート(E6~→A2へ縦横替えで）'!GB113="","",'⑤案件貼り付けシート(E6~→A2へ縦横替えで）'!GB113)</f>
        <v/>
      </c>
      <c r="EQ117" s="7" t="str">
        <f>IF('⑤案件貼り付けシート(E6~→A2へ縦横替えで）'!GC113="","",'⑤案件貼り付けシート(E6~→A2へ縦横替えで）'!GC113)</f>
        <v/>
      </c>
      <c r="ER117" s="154" t="str">
        <f>IF('⑤案件貼り付けシート(E6~→A2へ縦横替えで）'!GE113="","",'⑤案件貼り付けシート(E6~→A2へ縦横替えで）'!GE113)</f>
        <v/>
      </c>
      <c r="ES117" s="154" t="str">
        <f>IF('⑤案件貼り付けシート(E6~→A2へ縦横替えで）'!GF113="","",'⑤案件貼り付けシート(E6~→A2へ縦横替えで）'!GF113)</f>
        <v/>
      </c>
      <c r="ET117" s="7" t="str" cm="1">
        <f t="array" ref="ET117">IF('⑤案件貼り付けシート(E6~→A2へ縦横替えで）'!GG113="","",_xlfn.IFS('⑤案件貼り付けシート(E6~→A2へ縦横替えで）'!GG113="固定",1,'⑤案件貼り付けシート(E6~→A2へ縦横替えで）'!GG113="流動",2,'⑤案件貼り付けシート(E6~→A2へ縦横替えで）'!GG113="対象外",""))</f>
        <v/>
      </c>
      <c r="EU117" s="154" t="str">
        <f>IF('⑤案件貼り付けシート(E6~→A2へ縦横替えで）'!$GG113="固定",IF('⑤案件貼り付けシート(E6~→A2へ縦横替えで）'!GH113="","",'⑤案件貼り付けシート(E6~→A2へ縦横替えで）'!GH113),"")</f>
        <v/>
      </c>
      <c r="EV117" s="154" t="str">
        <f>IF('⑤案件貼り付けシート(E6~→A2へ縦横替えで）'!$GG113="固定",IF('⑤案件貼り付けシート(E6~→A2へ縦横替えで）'!GI113="","",'⑤案件貼り付けシート(E6~→A2へ縦横替えで）'!GI113),"")</f>
        <v/>
      </c>
      <c r="EW117" s="154" t="str">
        <f>IF('⑤案件貼り付けシート(E6~→A2へ縦横替えで）'!$GG113="固定",IF('⑤案件貼り付けシート(E6~→A2へ縦横替えで）'!GJ113="","",'⑤案件貼り付けシート(E6~→A2へ縦横替えで）'!GJ113),"")</f>
        <v/>
      </c>
      <c r="EX117" s="154" t="str">
        <f>IF('⑤案件貼り付けシート(E6~→A2へ縦横替えで）'!$GG113="固定",IF('⑤案件貼り付けシート(E6~→A2へ縦横替えで）'!GK113="","",'⑤案件貼り付けシート(E6~→A2へ縦横替えで）'!GK113),"")</f>
        <v/>
      </c>
      <c r="EY117" s="154" t="str">
        <f>IF('⑤案件貼り付けシート(E6~→A2へ縦横替えで）'!$GG113="固定",IF('⑤案件貼り付けシート(E6~→A2へ縦横替えで）'!GL113="","",'⑤案件貼り付けシート(E6~→A2へ縦横替えで）'!GL113),"")</f>
        <v/>
      </c>
      <c r="EZ117" s="154" t="str">
        <f>IF('⑤案件貼り付けシート(E6~→A2へ縦横替えで）'!$GG113="固定",IF('⑤案件貼り付けシート(E6~→A2へ縦横替えで）'!GM113="","",'⑤案件貼り付けシート(E6~→A2へ縦横替えで）'!GM113),"")</f>
        <v/>
      </c>
      <c r="FA117" s="7" t="str">
        <f>IF('⑤案件貼り付けシート(E6~→A2へ縦横替えで）'!$GG113="固定",IF('⑤案件貼り付けシート(E6~→A2へ縦横替えで）'!GN113="","",'⑤案件貼り付けシート(E6~→A2へ縦横替えで）'!GN113),"")</f>
        <v/>
      </c>
      <c r="FB117" s="7" t="str">
        <f>IF('⑤案件貼り付けシート(E6~→A2へ縦横替えで）'!GO113="","",'⑤案件貼り付けシート(E6~→A2へ縦横替えで）'!GO113)</f>
        <v/>
      </c>
      <c r="FC117" s="7" t="str">
        <f>IF('⑤案件貼り付けシート(E6~→A2へ縦横替えで）'!GP113="","",'⑤案件貼り付けシート(E6~→A2へ縦横替えで）'!GP113)</f>
        <v/>
      </c>
      <c r="FD117" s="7" t="str">
        <f>IF('⑤案件貼り付けシート(E6~→A2へ縦横替えで）'!GQ113="","",'⑤案件貼り付けシート(E6~→A2へ縦横替えで）'!GQ113)</f>
        <v/>
      </c>
      <c r="FE117" s="154" t="str">
        <f>IF('⑤案件貼り付けシート(E6~→A2へ縦横替えで）'!GS113="","",'⑤案件貼り付けシート(E6~→A2へ縦横替えで）'!GS113)</f>
        <v/>
      </c>
      <c r="FF117" s="154" t="str">
        <f>IF('⑤案件貼り付けシート(E6~→A2へ縦横替えで）'!GT113="","",'⑤案件貼り付けシート(E6~→A2へ縦横替えで）'!GT113)</f>
        <v/>
      </c>
      <c r="FG117" s="7" t="str" cm="1">
        <f t="array" ref="FG117">IF('⑤案件貼り付けシート(E6~→A2へ縦横替えで）'!GU113="","",_xlfn.IFS('⑤案件貼り付けシート(E6~→A2へ縦横替えで）'!GU113="固定",1,'⑤案件貼り付けシート(E6~→A2へ縦横替えで）'!GU113="流動",2,'⑤案件貼り付けシート(E6~→A2へ縦横替えで）'!GU113="対象外",""))</f>
        <v/>
      </c>
      <c r="FH117" s="154" t="str">
        <f>IF('⑤案件貼り付けシート(E6~→A2へ縦横替えで）'!$GU113="固定",IF('⑤案件貼り付けシート(E6~→A2へ縦横替えで）'!GV113="","",'⑤案件貼り付けシート(E6~→A2へ縦横替えで）'!GV113),"")</f>
        <v/>
      </c>
      <c r="FI117" s="154" t="str">
        <f>IF('⑤案件貼り付けシート(E6~→A2へ縦横替えで）'!$GU113="固定",IF('⑤案件貼り付けシート(E6~→A2へ縦横替えで）'!GW113="","",'⑤案件貼り付けシート(E6~→A2へ縦横替えで）'!GW113),"")</f>
        <v/>
      </c>
      <c r="FJ117" s="154" t="str">
        <f>IF('⑤案件貼り付けシート(E6~→A2へ縦横替えで）'!$GU113="固定",IF('⑤案件貼り付けシート(E6~→A2へ縦横替えで）'!GX113="","",'⑤案件貼り付けシート(E6~→A2へ縦横替えで）'!GX113),"")</f>
        <v/>
      </c>
      <c r="FK117" s="154" t="str">
        <f>IF('⑤案件貼り付けシート(E6~→A2へ縦横替えで）'!$GU113="固定",IF('⑤案件貼り付けシート(E6~→A2へ縦横替えで）'!GY113="","",'⑤案件貼り付けシート(E6~→A2へ縦横替えで）'!GY113),"")</f>
        <v/>
      </c>
      <c r="FL117" s="154" t="str">
        <f>IF('⑤案件貼り付けシート(E6~→A2へ縦横替えで）'!$GU113="固定",IF('⑤案件貼り付けシート(E6~→A2へ縦横替えで）'!GZ113="","",'⑤案件貼り付けシート(E6~→A2へ縦横替えで）'!GZ113),"")</f>
        <v/>
      </c>
      <c r="FM117" s="154" t="str">
        <f>IF('⑤案件貼り付けシート(E6~→A2へ縦横替えで）'!$GU113="固定",IF('⑤案件貼り付けシート(E6~→A2へ縦横替えで）'!HA113="","",'⑤案件貼り付けシート(E6~→A2へ縦横替えで）'!HA113),"")</f>
        <v/>
      </c>
      <c r="FN117" s="7" t="str">
        <f>IF('⑤案件貼り付けシート(E6~→A2へ縦横替えで）'!$GU113="固定",IF('⑤案件貼り付けシート(E6~→A2へ縦横替えで）'!HB113="","",'⑤案件貼り付けシート(E6~→A2へ縦横替えで）'!HB113),"")</f>
        <v/>
      </c>
      <c r="FO117" s="7" t="str">
        <f>IF('⑤案件貼り付けシート(E6~→A2へ縦横替えで）'!HC113="","",'⑤案件貼り付けシート(E6~→A2へ縦横替えで）'!HC113)</f>
        <v/>
      </c>
      <c r="FP117" s="7" t="str">
        <f>IF('⑤案件貼り付けシート(E6~→A2へ縦横替えで）'!HD113="","",'⑤案件貼り付けシート(E6~→A2へ縦横替えで）'!HD113)</f>
        <v/>
      </c>
      <c r="FQ117" s="7" t="str">
        <f>IF('⑤案件貼り付けシート(E6~→A2へ縦横替えで）'!HE113="","",'⑤案件貼り付けシート(E6~→A2へ縦横替えで）'!HE113)</f>
        <v/>
      </c>
      <c r="FR117" s="154" t="str">
        <f>IF('⑤案件貼り付けシート(E6~→A2へ縦横替えで）'!HG113="","",'⑤案件貼り付けシート(E6~→A2へ縦横替えで）'!HG113)</f>
        <v/>
      </c>
      <c r="FS117" s="154" t="str">
        <f>IF('⑤案件貼り付けシート(E6~→A2へ縦横替えで）'!HH113="","",'⑤案件貼り付けシート(E6~→A2へ縦横替えで）'!HH113)</f>
        <v/>
      </c>
      <c r="FT117" s="7" t="str" cm="1">
        <f t="array" ref="FT117">IF('⑤案件貼り付けシート(E6~→A2へ縦横替えで）'!HI113="","",_xlfn.IFS('⑤案件貼り付けシート(E6~→A2へ縦横替えで）'!HI113="固定",1,'⑤案件貼り付けシート(E6~→A2へ縦横替えで）'!HI113="流動",2,'⑤案件貼り付けシート(E6~→A2へ縦横替えで）'!HI113="対象外",""))</f>
        <v/>
      </c>
      <c r="FU117" s="154" t="str">
        <f>IF('⑤案件貼り付けシート(E6~→A2へ縦横替えで）'!$HI113="固定",IF('⑤案件貼り付けシート(E6~→A2へ縦横替えで）'!HJ113="","",'⑤案件貼り付けシート(E6~→A2へ縦横替えで）'!HJ113),"")</f>
        <v/>
      </c>
      <c r="FV117" s="154" t="str">
        <f>IF('⑤案件貼り付けシート(E6~→A2へ縦横替えで）'!$HI113="固定",IF('⑤案件貼り付けシート(E6~→A2へ縦横替えで）'!HK113="","",'⑤案件貼り付けシート(E6~→A2へ縦横替えで）'!HK113),"")</f>
        <v/>
      </c>
      <c r="FW117" s="154" t="str">
        <f>IF('⑤案件貼り付けシート(E6~→A2へ縦横替えで）'!$HI113="固定",IF('⑤案件貼り付けシート(E6~→A2へ縦横替えで）'!HL113="","",'⑤案件貼り付けシート(E6~→A2へ縦横替えで）'!HL113),"")</f>
        <v/>
      </c>
      <c r="FX117" s="154" t="str">
        <f>IF('⑤案件貼り付けシート(E6~→A2へ縦横替えで）'!$HI113="固定",IF('⑤案件貼り付けシート(E6~→A2へ縦横替えで）'!HM113="","",'⑤案件貼り付けシート(E6~→A2へ縦横替えで）'!HM113),"")</f>
        <v/>
      </c>
      <c r="FY117" s="154" t="str">
        <f>IF('⑤案件貼り付けシート(E6~→A2へ縦横替えで）'!$HI113="固定",IF('⑤案件貼り付けシート(E6~→A2へ縦横替えで）'!HN113="","",'⑤案件貼り付けシート(E6~→A2へ縦横替えで）'!HN113),"")</f>
        <v/>
      </c>
      <c r="FZ117" s="154" t="str">
        <f>IF('⑤案件貼り付けシート(E6~→A2へ縦横替えで）'!$HI113="固定",IF('⑤案件貼り付けシート(E6~→A2へ縦横替えで）'!HO113="","",'⑤案件貼り付けシート(E6~→A2へ縦横替えで）'!HO113),"")</f>
        <v/>
      </c>
      <c r="GA117" s="7" t="str">
        <f>IF('⑤案件貼り付けシート(E6~→A2へ縦横替えで）'!$HI113="固定",IF('⑤案件貼り付けシート(E6~→A2へ縦横替えで）'!HP113="","",'⑤案件貼り付けシート(E6~→A2へ縦横替えで）'!HP113),"")</f>
        <v/>
      </c>
      <c r="GB117" s="7" t="str">
        <f>IF('⑤案件貼り付けシート(E6~→A2へ縦横替えで）'!HQ113="","",'⑤案件貼り付けシート(E6~→A2へ縦横替えで）'!HQ113)</f>
        <v/>
      </c>
      <c r="GC117" s="7" t="str">
        <f>IF('⑤案件貼り付けシート(E6~→A2へ縦横替えで）'!HR113="","",'⑤案件貼り付けシート(E6~→A2へ縦横替えで）'!HR113)</f>
        <v/>
      </c>
      <c r="GD117" s="7" t="str">
        <f>IF('⑤案件貼り付けシート(E6~→A2へ縦横替えで）'!HS113="","",'⑤案件貼り付けシート(E6~→A2へ縦横替えで）'!HS113)</f>
        <v/>
      </c>
      <c r="GE117" s="7"/>
      <c r="GF117" s="7"/>
      <c r="GG117" s="7"/>
      <c r="GH117" s="7"/>
      <c r="GI117" s="7"/>
      <c r="GJ117" s="7"/>
      <c r="GK117" s="7"/>
      <c r="GL117" s="7"/>
      <c r="GM117" s="48"/>
      <c r="GN117" s="7"/>
      <c r="GO117" s="7"/>
      <c r="GP117" s="7"/>
      <c r="GQ117" s="7"/>
      <c r="GR117" s="48"/>
      <c r="GS117" s="48"/>
      <c r="GT117" s="48"/>
      <c r="GU117" s="48"/>
      <c r="GV117" s="48"/>
    </row>
    <row r="118" spans="1:204">
      <c r="A118" s="7"/>
      <c r="B118" s="7"/>
      <c r="C118" s="7"/>
      <c r="D118" s="48"/>
      <c r="E118" s="7"/>
      <c r="F118" s="7"/>
      <c r="G118" s="7"/>
      <c r="H118" s="7"/>
      <c r="I118" s="7"/>
      <c r="J118" s="7"/>
      <c r="K118" s="7"/>
      <c r="L118" s="7"/>
      <c r="M118" s="7"/>
      <c r="N118" s="7"/>
      <c r="O118" s="7"/>
      <c r="P118" s="7"/>
      <c r="Q118" s="7"/>
      <c r="R118" s="7"/>
      <c r="S118" s="7"/>
      <c r="T118" s="7"/>
      <c r="U118" s="7"/>
      <c r="V118" s="7"/>
      <c r="W118" s="7"/>
      <c r="X118" s="7"/>
      <c r="Y118" s="7"/>
      <c r="Z118" s="7"/>
      <c r="AA118" s="7"/>
      <c r="AB118" s="7"/>
      <c r="AC118" s="7"/>
      <c r="AD118" s="7"/>
      <c r="AE118" s="7"/>
      <c r="AF118" s="7"/>
      <c r="AG118" s="7"/>
      <c r="AH118" s="7"/>
      <c r="AI118" s="13"/>
      <c r="AJ118" s="13"/>
      <c r="AK118" s="7"/>
      <c r="AL118" s="7"/>
      <c r="AM118" s="7"/>
      <c r="AN118" s="7"/>
      <c r="AO118" s="7"/>
      <c r="AP118" s="7"/>
      <c r="AQ118" s="7"/>
      <c r="AR118" s="153"/>
      <c r="AS118" s="7"/>
      <c r="AT118" s="7"/>
      <c r="AU118" s="7"/>
      <c r="AV118" s="7"/>
      <c r="AW118" s="7"/>
      <c r="AX118" s="7"/>
      <c r="AY118" s="7"/>
      <c r="AZ118" s="7"/>
      <c r="BA118" s="7"/>
      <c r="BB118" s="7"/>
      <c r="BC118" s="7"/>
      <c r="BD118" s="7"/>
      <c r="BE118" s="154"/>
      <c r="BF118" s="154"/>
      <c r="BG118" s="7"/>
      <c r="BH118" s="154"/>
      <c r="BI118" s="154"/>
      <c r="BJ118" s="154"/>
      <c r="BK118" s="154"/>
      <c r="BL118" s="154"/>
      <c r="BM118" s="154"/>
      <c r="BN118" s="7"/>
      <c r="BO118" s="7"/>
      <c r="BP118" s="7"/>
      <c r="BQ118" s="7"/>
      <c r="BR118" s="154"/>
      <c r="BS118" s="154"/>
      <c r="BT118" s="7"/>
      <c r="BU118" s="154"/>
      <c r="BV118" s="154"/>
      <c r="BW118" s="154"/>
      <c r="BX118" s="154"/>
      <c r="BY118" s="154"/>
      <c r="BZ118" s="154"/>
      <c r="CA118" s="7"/>
      <c r="CB118" s="7"/>
      <c r="CC118" s="7"/>
      <c r="CD118" s="7"/>
      <c r="CE118" s="154"/>
      <c r="CF118" s="154"/>
      <c r="CG118" s="7"/>
      <c r="CH118" s="154"/>
      <c r="CI118" s="154"/>
      <c r="CJ118" s="154"/>
      <c r="CK118" s="154"/>
      <c r="CL118" s="154"/>
      <c r="CM118" s="154"/>
      <c r="CN118" s="7"/>
      <c r="CO118" s="7"/>
      <c r="CP118" s="7"/>
      <c r="CQ118" s="7"/>
      <c r="CR118" s="154"/>
      <c r="CS118" s="154"/>
      <c r="CT118" s="7"/>
      <c r="CU118" s="154"/>
      <c r="CV118" s="154"/>
      <c r="CW118" s="154"/>
      <c r="CX118" s="154"/>
      <c r="CY118" s="154"/>
      <c r="CZ118" s="154"/>
      <c r="DA118" s="7"/>
      <c r="DB118" s="7"/>
      <c r="DC118" s="7"/>
      <c r="DD118" s="7"/>
      <c r="DE118" s="154"/>
      <c r="DF118" s="154"/>
      <c r="DG118" s="7"/>
      <c r="DH118" s="154"/>
      <c r="DI118" s="154"/>
      <c r="DJ118" s="154"/>
      <c r="DK118" s="154"/>
      <c r="DL118" s="154"/>
      <c r="DM118" s="154"/>
      <c r="DN118" s="7"/>
      <c r="DO118" s="7"/>
      <c r="DP118" s="7"/>
      <c r="DQ118" s="7"/>
      <c r="DR118" s="154" t="str">
        <f>IF('⑤案件貼り付けシート(E6~→A2へ縦横替えで）'!FC114="","",'⑤案件貼り付けシート(E6~→A2へ縦横替えで）'!FC114)</f>
        <v/>
      </c>
      <c r="DS118" s="154" t="str">
        <f>IF('⑤案件貼り付けシート(E6~→A2へ縦横替えで）'!FD114="","",'⑤案件貼り付けシート(E6~→A2へ縦横替えで）'!FD114)</f>
        <v/>
      </c>
      <c r="DT118" s="7" t="str" cm="1">
        <f t="array" ref="DT118">IF('⑤案件貼り付けシート(E6~→A2へ縦横替えで）'!FE114="","",_xlfn.IFS('⑤案件貼り付けシート(E6~→A2へ縦横替えで）'!FE114="固定",1,'⑤案件貼り付けシート(E6~→A2へ縦横替えで）'!FE114="流動",2,'⑤案件貼り付けシート(E6~→A2へ縦横替えで）'!FE114="対象外",""))</f>
        <v/>
      </c>
      <c r="DU118" s="154" t="str">
        <f>IF('⑤案件貼り付けシート(E6~→A2へ縦横替えで）'!$FE114="固定",IF('⑤案件貼り付けシート(E6~→A2へ縦横替えで）'!FF114="","",'⑤案件貼り付けシート(E6~→A2へ縦横替えで）'!FF114),"")</f>
        <v/>
      </c>
      <c r="DV118" s="154" t="str">
        <f>IF('⑤案件貼り付けシート(E6~→A2へ縦横替えで）'!$FE114="固定",IF('⑤案件貼り付けシート(E6~→A2へ縦横替えで）'!FG114="","",'⑤案件貼り付けシート(E6~→A2へ縦横替えで）'!FG114),"")</f>
        <v/>
      </c>
      <c r="DW118" s="154" t="str">
        <f>IF('⑤案件貼り付けシート(E6~→A2へ縦横替えで）'!$FE114="固定",IF('⑤案件貼り付けシート(E6~→A2へ縦横替えで）'!FH114="","",'⑤案件貼り付けシート(E6~→A2へ縦横替えで）'!FH114),"")</f>
        <v/>
      </c>
      <c r="DX118" s="154" t="str">
        <f>IF('⑤案件貼り付けシート(E6~→A2へ縦横替えで）'!$FE114="固定",IF('⑤案件貼り付けシート(E6~→A2へ縦横替えで）'!FI114="","",'⑤案件貼り付けシート(E6~→A2へ縦横替えで）'!FI114),"")</f>
        <v/>
      </c>
      <c r="DY118" s="154" t="str">
        <f>IF('⑤案件貼り付けシート(E6~→A2へ縦横替えで）'!$FE114="固定",IF('⑤案件貼り付けシート(E6~→A2へ縦横替えで）'!FJ114="","",'⑤案件貼り付けシート(E6~→A2へ縦横替えで）'!FJ114),"")</f>
        <v/>
      </c>
      <c r="DZ118" s="154" t="str">
        <f>IF('⑤案件貼り付けシート(E6~→A2へ縦横替えで）'!$FE114="固定",IF('⑤案件貼り付けシート(E6~→A2へ縦横替えで）'!FK114="","",'⑤案件貼り付けシート(E6~→A2へ縦横替えで）'!FK114),"")</f>
        <v/>
      </c>
      <c r="EA118" s="7" t="str">
        <f>IF('⑤案件貼り付けシート(E6~→A2へ縦横替えで）'!$FE114="固定",IF('⑤案件貼り付けシート(E6~→A2へ縦横替えで）'!FL114="","",'⑤案件貼り付けシート(E6~→A2へ縦横替えで）'!FL114),"")</f>
        <v/>
      </c>
      <c r="EB118" s="7" t="str">
        <f>IF('⑤案件貼り付けシート(E6~→A2へ縦横替えで）'!FM114="","",'⑤案件貼り付けシート(E6~→A2へ縦横替えで）'!FM114)</f>
        <v/>
      </c>
      <c r="EC118" s="7" t="str">
        <f>IF('⑤案件貼り付けシート(E6~→A2へ縦横替えで）'!FN114="","",'⑤案件貼り付けシート(E6~→A2へ縦横替えで）'!FN114)</f>
        <v/>
      </c>
      <c r="ED118" s="7" t="str">
        <f>IF('⑤案件貼り付けシート(E6~→A2へ縦横替えで）'!FO114="","",'⑤案件貼り付けシート(E6~→A2へ縦横替えで）'!FO114)</f>
        <v/>
      </c>
      <c r="EE118" s="154" t="str">
        <f>IF('⑤案件貼り付けシート(E6~→A2へ縦横替えで）'!FQ114="","",'⑤案件貼り付けシート(E6~→A2へ縦横替えで）'!FQ114)</f>
        <v/>
      </c>
      <c r="EF118" s="154" t="str">
        <f>IF('⑤案件貼り付けシート(E6~→A2へ縦横替えで）'!FR114="","",'⑤案件貼り付けシート(E6~→A2へ縦横替えで）'!FR114)</f>
        <v/>
      </c>
      <c r="EG118" s="7" t="str" cm="1">
        <f t="array" ref="EG118">IF('⑤案件貼り付けシート(E6~→A2へ縦横替えで）'!FS114="","",_xlfn.IFS('⑤案件貼り付けシート(E6~→A2へ縦横替えで）'!FS114="固定",1,'⑤案件貼り付けシート(E6~→A2へ縦横替えで）'!FS114="流動",2,'⑤案件貼り付けシート(E6~→A2へ縦横替えで）'!FS114="対象外",""))</f>
        <v/>
      </c>
      <c r="EH118" s="154" t="str">
        <f>IF('⑤案件貼り付けシート(E6~→A2へ縦横替えで）'!$FS114="固定",IF('⑤案件貼り付けシート(E6~→A2へ縦横替えで）'!FT114="","",'⑤案件貼り付けシート(E6~→A2へ縦横替えで）'!FT114),"")</f>
        <v/>
      </c>
      <c r="EI118" s="154" t="str">
        <f>IF('⑤案件貼り付けシート(E6~→A2へ縦横替えで）'!$FS114="固定",IF('⑤案件貼り付けシート(E6~→A2へ縦横替えで）'!FU114="","",'⑤案件貼り付けシート(E6~→A2へ縦横替えで）'!FU114),"")</f>
        <v/>
      </c>
      <c r="EJ118" s="154" t="str">
        <f>IF('⑤案件貼り付けシート(E6~→A2へ縦横替えで）'!$FS114="固定",IF('⑤案件貼り付けシート(E6~→A2へ縦横替えで）'!FV114="","",'⑤案件貼り付けシート(E6~→A2へ縦横替えで）'!FV114),"")</f>
        <v/>
      </c>
      <c r="EK118" s="154" t="str">
        <f>IF('⑤案件貼り付けシート(E6~→A2へ縦横替えで）'!$FS114="固定",IF('⑤案件貼り付けシート(E6~→A2へ縦横替えで）'!FW114="","",'⑤案件貼り付けシート(E6~→A2へ縦横替えで）'!FW114),"")</f>
        <v/>
      </c>
      <c r="EL118" s="154" t="str">
        <f>IF('⑤案件貼り付けシート(E6~→A2へ縦横替えで）'!$FS114="固定",IF('⑤案件貼り付けシート(E6~→A2へ縦横替えで）'!FX114="","",'⑤案件貼り付けシート(E6~→A2へ縦横替えで）'!FX114),"")</f>
        <v/>
      </c>
      <c r="EM118" s="154" t="str">
        <f>IF('⑤案件貼り付けシート(E6~→A2へ縦横替えで）'!$FS114="固定",IF('⑤案件貼り付けシート(E6~→A2へ縦横替えで）'!FY114="","",'⑤案件貼り付けシート(E6~→A2へ縦横替えで）'!FY114),"")</f>
        <v/>
      </c>
      <c r="EN118" s="7" t="str">
        <f>IF('⑤案件貼り付けシート(E6~→A2へ縦横替えで）'!$FS114="固定",IF('⑤案件貼り付けシート(E6~→A2へ縦横替えで）'!FZ114="","",'⑤案件貼り付けシート(E6~→A2へ縦横替えで）'!FZ114),"")</f>
        <v/>
      </c>
      <c r="EO118" s="7" t="str">
        <f>IF('⑤案件貼り付けシート(E6~→A2へ縦横替えで）'!GA114="","",'⑤案件貼り付けシート(E6~→A2へ縦横替えで）'!GA114)</f>
        <v/>
      </c>
      <c r="EP118" s="7" t="str">
        <f>IF('⑤案件貼り付けシート(E6~→A2へ縦横替えで）'!GB114="","",'⑤案件貼り付けシート(E6~→A2へ縦横替えで）'!GB114)</f>
        <v/>
      </c>
      <c r="EQ118" s="7" t="str">
        <f>IF('⑤案件貼り付けシート(E6~→A2へ縦横替えで）'!GC114="","",'⑤案件貼り付けシート(E6~→A2へ縦横替えで）'!GC114)</f>
        <v/>
      </c>
      <c r="ER118" s="154" t="str">
        <f>IF('⑤案件貼り付けシート(E6~→A2へ縦横替えで）'!GE114="","",'⑤案件貼り付けシート(E6~→A2へ縦横替えで）'!GE114)</f>
        <v/>
      </c>
      <c r="ES118" s="154" t="str">
        <f>IF('⑤案件貼り付けシート(E6~→A2へ縦横替えで）'!GF114="","",'⑤案件貼り付けシート(E6~→A2へ縦横替えで）'!GF114)</f>
        <v/>
      </c>
      <c r="ET118" s="7" t="str" cm="1">
        <f t="array" ref="ET118">IF('⑤案件貼り付けシート(E6~→A2へ縦横替えで）'!GG114="","",_xlfn.IFS('⑤案件貼り付けシート(E6~→A2へ縦横替えで）'!GG114="固定",1,'⑤案件貼り付けシート(E6~→A2へ縦横替えで）'!GG114="流動",2,'⑤案件貼り付けシート(E6~→A2へ縦横替えで）'!GG114="対象外",""))</f>
        <v/>
      </c>
      <c r="EU118" s="154" t="str">
        <f>IF('⑤案件貼り付けシート(E6~→A2へ縦横替えで）'!$GG114="固定",IF('⑤案件貼り付けシート(E6~→A2へ縦横替えで）'!GH114="","",'⑤案件貼り付けシート(E6~→A2へ縦横替えで）'!GH114),"")</f>
        <v/>
      </c>
      <c r="EV118" s="154" t="str">
        <f>IF('⑤案件貼り付けシート(E6~→A2へ縦横替えで）'!$GG114="固定",IF('⑤案件貼り付けシート(E6~→A2へ縦横替えで）'!GI114="","",'⑤案件貼り付けシート(E6~→A2へ縦横替えで）'!GI114),"")</f>
        <v/>
      </c>
      <c r="EW118" s="154" t="str">
        <f>IF('⑤案件貼り付けシート(E6~→A2へ縦横替えで）'!$GG114="固定",IF('⑤案件貼り付けシート(E6~→A2へ縦横替えで）'!GJ114="","",'⑤案件貼り付けシート(E6~→A2へ縦横替えで）'!GJ114),"")</f>
        <v/>
      </c>
      <c r="EX118" s="154" t="str">
        <f>IF('⑤案件貼り付けシート(E6~→A2へ縦横替えで）'!$GG114="固定",IF('⑤案件貼り付けシート(E6~→A2へ縦横替えで）'!GK114="","",'⑤案件貼り付けシート(E6~→A2へ縦横替えで）'!GK114),"")</f>
        <v/>
      </c>
      <c r="EY118" s="154" t="str">
        <f>IF('⑤案件貼り付けシート(E6~→A2へ縦横替えで）'!$GG114="固定",IF('⑤案件貼り付けシート(E6~→A2へ縦横替えで）'!GL114="","",'⑤案件貼り付けシート(E6~→A2へ縦横替えで）'!GL114),"")</f>
        <v/>
      </c>
      <c r="EZ118" s="154" t="str">
        <f>IF('⑤案件貼り付けシート(E6~→A2へ縦横替えで）'!$GG114="固定",IF('⑤案件貼り付けシート(E6~→A2へ縦横替えで）'!GM114="","",'⑤案件貼り付けシート(E6~→A2へ縦横替えで）'!GM114),"")</f>
        <v/>
      </c>
      <c r="FA118" s="7" t="str">
        <f>IF('⑤案件貼り付けシート(E6~→A2へ縦横替えで）'!$GG114="固定",IF('⑤案件貼り付けシート(E6~→A2へ縦横替えで）'!GN114="","",'⑤案件貼り付けシート(E6~→A2へ縦横替えで）'!GN114),"")</f>
        <v/>
      </c>
      <c r="FB118" s="7" t="str">
        <f>IF('⑤案件貼り付けシート(E6~→A2へ縦横替えで）'!GO114="","",'⑤案件貼り付けシート(E6~→A2へ縦横替えで）'!GO114)</f>
        <v/>
      </c>
      <c r="FC118" s="7" t="str">
        <f>IF('⑤案件貼り付けシート(E6~→A2へ縦横替えで）'!GP114="","",'⑤案件貼り付けシート(E6~→A2へ縦横替えで）'!GP114)</f>
        <v/>
      </c>
      <c r="FD118" s="7" t="str">
        <f>IF('⑤案件貼り付けシート(E6~→A2へ縦横替えで）'!GQ114="","",'⑤案件貼り付けシート(E6~→A2へ縦横替えで）'!GQ114)</f>
        <v/>
      </c>
      <c r="FE118" s="154" t="str">
        <f>IF('⑤案件貼り付けシート(E6~→A2へ縦横替えで）'!GS114="","",'⑤案件貼り付けシート(E6~→A2へ縦横替えで）'!GS114)</f>
        <v/>
      </c>
      <c r="FF118" s="154" t="str">
        <f>IF('⑤案件貼り付けシート(E6~→A2へ縦横替えで）'!GT114="","",'⑤案件貼り付けシート(E6~→A2へ縦横替えで）'!GT114)</f>
        <v/>
      </c>
      <c r="FG118" s="7" t="str" cm="1">
        <f t="array" ref="FG118">IF('⑤案件貼り付けシート(E6~→A2へ縦横替えで）'!GU114="","",_xlfn.IFS('⑤案件貼り付けシート(E6~→A2へ縦横替えで）'!GU114="固定",1,'⑤案件貼り付けシート(E6~→A2へ縦横替えで）'!GU114="流動",2,'⑤案件貼り付けシート(E6~→A2へ縦横替えで）'!GU114="対象外",""))</f>
        <v/>
      </c>
      <c r="FH118" s="154" t="str">
        <f>IF('⑤案件貼り付けシート(E6~→A2へ縦横替えで）'!$GU114="固定",IF('⑤案件貼り付けシート(E6~→A2へ縦横替えで）'!GV114="","",'⑤案件貼り付けシート(E6~→A2へ縦横替えで）'!GV114),"")</f>
        <v/>
      </c>
      <c r="FI118" s="154" t="str">
        <f>IF('⑤案件貼り付けシート(E6~→A2へ縦横替えで）'!$GU114="固定",IF('⑤案件貼り付けシート(E6~→A2へ縦横替えで）'!GW114="","",'⑤案件貼り付けシート(E6~→A2へ縦横替えで）'!GW114),"")</f>
        <v/>
      </c>
      <c r="FJ118" s="154" t="str">
        <f>IF('⑤案件貼り付けシート(E6~→A2へ縦横替えで）'!$GU114="固定",IF('⑤案件貼り付けシート(E6~→A2へ縦横替えで）'!GX114="","",'⑤案件貼り付けシート(E6~→A2へ縦横替えで）'!GX114),"")</f>
        <v/>
      </c>
      <c r="FK118" s="154" t="str">
        <f>IF('⑤案件貼り付けシート(E6~→A2へ縦横替えで）'!$GU114="固定",IF('⑤案件貼り付けシート(E6~→A2へ縦横替えで）'!GY114="","",'⑤案件貼り付けシート(E6~→A2へ縦横替えで）'!GY114),"")</f>
        <v/>
      </c>
      <c r="FL118" s="154" t="str">
        <f>IF('⑤案件貼り付けシート(E6~→A2へ縦横替えで）'!$GU114="固定",IF('⑤案件貼り付けシート(E6~→A2へ縦横替えで）'!GZ114="","",'⑤案件貼り付けシート(E6~→A2へ縦横替えで）'!GZ114),"")</f>
        <v/>
      </c>
      <c r="FM118" s="154" t="str">
        <f>IF('⑤案件貼り付けシート(E6~→A2へ縦横替えで）'!$GU114="固定",IF('⑤案件貼り付けシート(E6~→A2へ縦横替えで）'!HA114="","",'⑤案件貼り付けシート(E6~→A2へ縦横替えで）'!HA114),"")</f>
        <v/>
      </c>
      <c r="FN118" s="7" t="str">
        <f>IF('⑤案件貼り付けシート(E6~→A2へ縦横替えで）'!$GU114="固定",IF('⑤案件貼り付けシート(E6~→A2へ縦横替えで）'!HB114="","",'⑤案件貼り付けシート(E6~→A2へ縦横替えで）'!HB114),"")</f>
        <v/>
      </c>
      <c r="FO118" s="7" t="str">
        <f>IF('⑤案件貼り付けシート(E6~→A2へ縦横替えで）'!HC114="","",'⑤案件貼り付けシート(E6~→A2へ縦横替えで）'!HC114)</f>
        <v/>
      </c>
      <c r="FP118" s="7" t="str">
        <f>IF('⑤案件貼り付けシート(E6~→A2へ縦横替えで）'!HD114="","",'⑤案件貼り付けシート(E6~→A2へ縦横替えで）'!HD114)</f>
        <v/>
      </c>
      <c r="FQ118" s="7" t="str">
        <f>IF('⑤案件貼り付けシート(E6~→A2へ縦横替えで）'!HE114="","",'⑤案件貼り付けシート(E6~→A2へ縦横替えで）'!HE114)</f>
        <v/>
      </c>
      <c r="FR118" s="154" t="str">
        <f>IF('⑤案件貼り付けシート(E6~→A2へ縦横替えで）'!HG114="","",'⑤案件貼り付けシート(E6~→A2へ縦横替えで）'!HG114)</f>
        <v/>
      </c>
      <c r="FS118" s="154" t="str">
        <f>IF('⑤案件貼り付けシート(E6~→A2へ縦横替えで）'!HH114="","",'⑤案件貼り付けシート(E6~→A2へ縦横替えで）'!HH114)</f>
        <v/>
      </c>
      <c r="FT118" s="7" t="str" cm="1">
        <f t="array" ref="FT118">IF('⑤案件貼り付けシート(E6~→A2へ縦横替えで）'!HI114="","",_xlfn.IFS('⑤案件貼り付けシート(E6~→A2へ縦横替えで）'!HI114="固定",1,'⑤案件貼り付けシート(E6~→A2へ縦横替えで）'!HI114="流動",2,'⑤案件貼り付けシート(E6~→A2へ縦横替えで）'!HI114="対象外",""))</f>
        <v/>
      </c>
      <c r="FU118" s="154" t="str">
        <f>IF('⑤案件貼り付けシート(E6~→A2へ縦横替えで）'!$HI114="固定",IF('⑤案件貼り付けシート(E6~→A2へ縦横替えで）'!HJ114="","",'⑤案件貼り付けシート(E6~→A2へ縦横替えで）'!HJ114),"")</f>
        <v/>
      </c>
      <c r="FV118" s="154" t="str">
        <f>IF('⑤案件貼り付けシート(E6~→A2へ縦横替えで）'!$HI114="固定",IF('⑤案件貼り付けシート(E6~→A2へ縦横替えで）'!HK114="","",'⑤案件貼り付けシート(E6~→A2へ縦横替えで）'!HK114),"")</f>
        <v/>
      </c>
      <c r="FW118" s="154" t="str">
        <f>IF('⑤案件貼り付けシート(E6~→A2へ縦横替えで）'!$HI114="固定",IF('⑤案件貼り付けシート(E6~→A2へ縦横替えで）'!HL114="","",'⑤案件貼り付けシート(E6~→A2へ縦横替えで）'!HL114),"")</f>
        <v/>
      </c>
      <c r="FX118" s="154" t="str">
        <f>IF('⑤案件貼り付けシート(E6~→A2へ縦横替えで）'!$HI114="固定",IF('⑤案件貼り付けシート(E6~→A2へ縦横替えで）'!HM114="","",'⑤案件貼り付けシート(E6~→A2へ縦横替えで）'!HM114),"")</f>
        <v/>
      </c>
      <c r="FY118" s="154" t="str">
        <f>IF('⑤案件貼り付けシート(E6~→A2へ縦横替えで）'!$HI114="固定",IF('⑤案件貼り付けシート(E6~→A2へ縦横替えで）'!HN114="","",'⑤案件貼り付けシート(E6~→A2へ縦横替えで）'!HN114),"")</f>
        <v/>
      </c>
      <c r="FZ118" s="154" t="str">
        <f>IF('⑤案件貼り付けシート(E6~→A2へ縦横替えで）'!$HI114="固定",IF('⑤案件貼り付けシート(E6~→A2へ縦横替えで）'!HO114="","",'⑤案件貼り付けシート(E6~→A2へ縦横替えで）'!HO114),"")</f>
        <v/>
      </c>
      <c r="GA118" s="7" t="str">
        <f>IF('⑤案件貼り付けシート(E6~→A2へ縦横替えで）'!$HI114="固定",IF('⑤案件貼り付けシート(E6~→A2へ縦横替えで）'!HP114="","",'⑤案件貼り付けシート(E6~→A2へ縦横替えで）'!HP114),"")</f>
        <v/>
      </c>
      <c r="GB118" s="7" t="str">
        <f>IF('⑤案件貼り付けシート(E6~→A2へ縦横替えで）'!HQ114="","",'⑤案件貼り付けシート(E6~→A2へ縦横替えで）'!HQ114)</f>
        <v/>
      </c>
      <c r="GC118" s="7" t="str">
        <f>IF('⑤案件貼り付けシート(E6~→A2へ縦横替えで）'!HR114="","",'⑤案件貼り付けシート(E6~→A2へ縦横替えで）'!HR114)</f>
        <v/>
      </c>
      <c r="GD118" s="7" t="str">
        <f>IF('⑤案件貼り付けシート(E6~→A2へ縦横替えで）'!HS114="","",'⑤案件貼り付けシート(E6~→A2へ縦横替えで）'!HS114)</f>
        <v/>
      </c>
      <c r="GE118" s="7"/>
      <c r="GF118" s="7"/>
      <c r="GG118" s="7"/>
      <c r="GH118" s="7"/>
      <c r="GI118" s="7"/>
      <c r="GJ118" s="7"/>
      <c r="GK118" s="7"/>
      <c r="GL118" s="7"/>
      <c r="GM118" s="48"/>
      <c r="GN118" s="7"/>
      <c r="GO118" s="7"/>
      <c r="GP118" s="7"/>
      <c r="GQ118" s="7"/>
      <c r="GR118" s="48"/>
      <c r="GS118" s="48"/>
      <c r="GT118" s="48"/>
      <c r="GU118" s="48"/>
      <c r="GV118" s="48"/>
    </row>
    <row r="119" spans="1:204">
      <c r="A119" s="7"/>
      <c r="B119" s="7"/>
      <c r="C119" s="7"/>
      <c r="D119" s="48"/>
      <c r="E119" s="7"/>
      <c r="F119" s="7"/>
      <c r="G119" s="7"/>
      <c r="H119" s="7"/>
      <c r="I119" s="7"/>
      <c r="J119" s="7"/>
      <c r="K119" s="7"/>
      <c r="L119" s="7"/>
      <c r="M119" s="7"/>
      <c r="N119" s="7"/>
      <c r="O119" s="7"/>
      <c r="P119" s="7"/>
      <c r="Q119" s="7"/>
      <c r="R119" s="7"/>
      <c r="S119" s="7"/>
      <c r="T119" s="7"/>
      <c r="U119" s="7"/>
      <c r="V119" s="7"/>
      <c r="W119" s="7"/>
      <c r="X119" s="7"/>
      <c r="Y119" s="7"/>
      <c r="Z119" s="7"/>
      <c r="AA119" s="7"/>
      <c r="AB119" s="7"/>
      <c r="AC119" s="7"/>
      <c r="AD119" s="7"/>
      <c r="AE119" s="7"/>
      <c r="AF119" s="7"/>
      <c r="AG119" s="7"/>
      <c r="AH119" s="7"/>
      <c r="AI119" s="13"/>
      <c r="AJ119" s="13"/>
      <c r="AK119" s="7"/>
      <c r="AL119" s="7"/>
      <c r="AM119" s="7"/>
      <c r="AN119" s="7"/>
      <c r="AO119" s="7"/>
      <c r="AP119" s="7"/>
      <c r="AQ119" s="7"/>
      <c r="AR119" s="153"/>
      <c r="AS119" s="7"/>
      <c r="AT119" s="7"/>
      <c r="AU119" s="7"/>
      <c r="AV119" s="7"/>
      <c r="AW119" s="7"/>
      <c r="AX119" s="7"/>
      <c r="AY119" s="7"/>
      <c r="AZ119" s="7"/>
      <c r="BA119" s="7"/>
      <c r="BB119" s="7"/>
      <c r="BC119" s="7"/>
      <c r="BD119" s="7"/>
      <c r="BE119" s="154"/>
      <c r="BF119" s="154"/>
      <c r="BG119" s="7"/>
      <c r="BH119" s="154"/>
      <c r="BI119" s="154"/>
      <c r="BJ119" s="154"/>
      <c r="BK119" s="154"/>
      <c r="BL119" s="154"/>
      <c r="BM119" s="154"/>
      <c r="BN119" s="7"/>
      <c r="BO119" s="7"/>
      <c r="BP119" s="7"/>
      <c r="BQ119" s="7"/>
      <c r="BR119" s="154"/>
      <c r="BS119" s="154"/>
      <c r="BT119" s="7"/>
      <c r="BU119" s="154"/>
      <c r="BV119" s="154"/>
      <c r="BW119" s="154"/>
      <c r="BX119" s="154"/>
      <c r="BY119" s="154"/>
      <c r="BZ119" s="154"/>
      <c r="CA119" s="7"/>
      <c r="CB119" s="7"/>
      <c r="CC119" s="7"/>
      <c r="CD119" s="7"/>
      <c r="CE119" s="154"/>
      <c r="CF119" s="154"/>
      <c r="CG119" s="7"/>
      <c r="CH119" s="154"/>
      <c r="CI119" s="154"/>
      <c r="CJ119" s="154"/>
      <c r="CK119" s="154"/>
      <c r="CL119" s="154"/>
      <c r="CM119" s="154"/>
      <c r="CN119" s="7"/>
      <c r="CO119" s="7"/>
      <c r="CP119" s="7"/>
      <c r="CQ119" s="7"/>
      <c r="CR119" s="154"/>
      <c r="CS119" s="154"/>
      <c r="CT119" s="7"/>
      <c r="CU119" s="154"/>
      <c r="CV119" s="154"/>
      <c r="CW119" s="154"/>
      <c r="CX119" s="154"/>
      <c r="CY119" s="154"/>
      <c r="CZ119" s="154"/>
      <c r="DA119" s="7"/>
      <c r="DB119" s="7"/>
      <c r="DC119" s="7"/>
      <c r="DD119" s="7"/>
      <c r="DE119" s="154"/>
      <c r="DF119" s="154"/>
      <c r="DG119" s="7"/>
      <c r="DH119" s="154"/>
      <c r="DI119" s="154"/>
      <c r="DJ119" s="154"/>
      <c r="DK119" s="154"/>
      <c r="DL119" s="154"/>
      <c r="DM119" s="154"/>
      <c r="DN119" s="7"/>
      <c r="DO119" s="7"/>
      <c r="DP119" s="7"/>
      <c r="DQ119" s="7"/>
      <c r="DR119" s="154" t="str">
        <f>IF('⑤案件貼り付けシート(E6~→A2へ縦横替えで）'!FC115="","",'⑤案件貼り付けシート(E6~→A2へ縦横替えで）'!FC115)</f>
        <v/>
      </c>
      <c r="DS119" s="154" t="str">
        <f>IF('⑤案件貼り付けシート(E6~→A2へ縦横替えで）'!FD115="","",'⑤案件貼り付けシート(E6~→A2へ縦横替えで）'!FD115)</f>
        <v/>
      </c>
      <c r="DT119" s="7" t="str" cm="1">
        <f t="array" ref="DT119">IF('⑤案件貼り付けシート(E6~→A2へ縦横替えで）'!FE115="","",_xlfn.IFS('⑤案件貼り付けシート(E6~→A2へ縦横替えで）'!FE115="固定",1,'⑤案件貼り付けシート(E6~→A2へ縦横替えで）'!FE115="流動",2,'⑤案件貼り付けシート(E6~→A2へ縦横替えで）'!FE115="対象外",""))</f>
        <v/>
      </c>
      <c r="DU119" s="154" t="str">
        <f>IF('⑤案件貼り付けシート(E6~→A2へ縦横替えで）'!$FE115="固定",IF('⑤案件貼り付けシート(E6~→A2へ縦横替えで）'!FF115="","",'⑤案件貼り付けシート(E6~→A2へ縦横替えで）'!FF115),"")</f>
        <v/>
      </c>
      <c r="DV119" s="154" t="str">
        <f>IF('⑤案件貼り付けシート(E6~→A2へ縦横替えで）'!$FE115="固定",IF('⑤案件貼り付けシート(E6~→A2へ縦横替えで）'!FG115="","",'⑤案件貼り付けシート(E6~→A2へ縦横替えで）'!FG115),"")</f>
        <v/>
      </c>
      <c r="DW119" s="154" t="str">
        <f>IF('⑤案件貼り付けシート(E6~→A2へ縦横替えで）'!$FE115="固定",IF('⑤案件貼り付けシート(E6~→A2へ縦横替えで）'!FH115="","",'⑤案件貼り付けシート(E6~→A2へ縦横替えで）'!FH115),"")</f>
        <v/>
      </c>
      <c r="DX119" s="154" t="str">
        <f>IF('⑤案件貼り付けシート(E6~→A2へ縦横替えで）'!$FE115="固定",IF('⑤案件貼り付けシート(E6~→A2へ縦横替えで）'!FI115="","",'⑤案件貼り付けシート(E6~→A2へ縦横替えで）'!FI115),"")</f>
        <v/>
      </c>
      <c r="DY119" s="154" t="str">
        <f>IF('⑤案件貼り付けシート(E6~→A2へ縦横替えで）'!$FE115="固定",IF('⑤案件貼り付けシート(E6~→A2へ縦横替えで）'!FJ115="","",'⑤案件貼り付けシート(E6~→A2へ縦横替えで）'!FJ115),"")</f>
        <v/>
      </c>
      <c r="DZ119" s="154" t="str">
        <f>IF('⑤案件貼り付けシート(E6~→A2へ縦横替えで）'!$FE115="固定",IF('⑤案件貼り付けシート(E6~→A2へ縦横替えで）'!FK115="","",'⑤案件貼り付けシート(E6~→A2へ縦横替えで）'!FK115),"")</f>
        <v/>
      </c>
      <c r="EA119" s="7" t="str">
        <f>IF('⑤案件貼り付けシート(E6~→A2へ縦横替えで）'!$FE115="固定",IF('⑤案件貼り付けシート(E6~→A2へ縦横替えで）'!FL115="","",'⑤案件貼り付けシート(E6~→A2へ縦横替えで）'!FL115),"")</f>
        <v/>
      </c>
      <c r="EB119" s="7" t="str">
        <f>IF('⑤案件貼り付けシート(E6~→A2へ縦横替えで）'!FM115="","",'⑤案件貼り付けシート(E6~→A2へ縦横替えで）'!FM115)</f>
        <v/>
      </c>
      <c r="EC119" s="7" t="str">
        <f>IF('⑤案件貼り付けシート(E6~→A2へ縦横替えで）'!FN115="","",'⑤案件貼り付けシート(E6~→A2へ縦横替えで）'!FN115)</f>
        <v/>
      </c>
      <c r="ED119" s="7" t="str">
        <f>IF('⑤案件貼り付けシート(E6~→A2へ縦横替えで）'!FO115="","",'⑤案件貼り付けシート(E6~→A2へ縦横替えで）'!FO115)</f>
        <v/>
      </c>
      <c r="EE119" s="154" t="str">
        <f>IF('⑤案件貼り付けシート(E6~→A2へ縦横替えで）'!FQ115="","",'⑤案件貼り付けシート(E6~→A2へ縦横替えで）'!FQ115)</f>
        <v/>
      </c>
      <c r="EF119" s="154" t="str">
        <f>IF('⑤案件貼り付けシート(E6~→A2へ縦横替えで）'!FR115="","",'⑤案件貼り付けシート(E6~→A2へ縦横替えで）'!FR115)</f>
        <v/>
      </c>
      <c r="EG119" s="7" t="str" cm="1">
        <f t="array" ref="EG119">IF('⑤案件貼り付けシート(E6~→A2へ縦横替えで）'!FS115="","",_xlfn.IFS('⑤案件貼り付けシート(E6~→A2へ縦横替えで）'!FS115="固定",1,'⑤案件貼り付けシート(E6~→A2へ縦横替えで）'!FS115="流動",2,'⑤案件貼り付けシート(E6~→A2へ縦横替えで）'!FS115="対象外",""))</f>
        <v/>
      </c>
      <c r="EH119" s="154" t="str">
        <f>IF('⑤案件貼り付けシート(E6~→A2へ縦横替えで）'!$FS115="固定",IF('⑤案件貼り付けシート(E6~→A2へ縦横替えで）'!FT115="","",'⑤案件貼り付けシート(E6~→A2へ縦横替えで）'!FT115),"")</f>
        <v/>
      </c>
      <c r="EI119" s="154" t="str">
        <f>IF('⑤案件貼り付けシート(E6~→A2へ縦横替えで）'!$FS115="固定",IF('⑤案件貼り付けシート(E6~→A2へ縦横替えで）'!FU115="","",'⑤案件貼り付けシート(E6~→A2へ縦横替えで）'!FU115),"")</f>
        <v/>
      </c>
      <c r="EJ119" s="154" t="str">
        <f>IF('⑤案件貼り付けシート(E6~→A2へ縦横替えで）'!$FS115="固定",IF('⑤案件貼り付けシート(E6~→A2へ縦横替えで）'!FV115="","",'⑤案件貼り付けシート(E6~→A2へ縦横替えで）'!FV115),"")</f>
        <v/>
      </c>
      <c r="EK119" s="154" t="str">
        <f>IF('⑤案件貼り付けシート(E6~→A2へ縦横替えで）'!$FS115="固定",IF('⑤案件貼り付けシート(E6~→A2へ縦横替えで）'!FW115="","",'⑤案件貼り付けシート(E6~→A2へ縦横替えで）'!FW115),"")</f>
        <v/>
      </c>
      <c r="EL119" s="154" t="str">
        <f>IF('⑤案件貼り付けシート(E6~→A2へ縦横替えで）'!$FS115="固定",IF('⑤案件貼り付けシート(E6~→A2へ縦横替えで）'!FX115="","",'⑤案件貼り付けシート(E6~→A2へ縦横替えで）'!FX115),"")</f>
        <v/>
      </c>
      <c r="EM119" s="154" t="str">
        <f>IF('⑤案件貼り付けシート(E6~→A2へ縦横替えで）'!$FS115="固定",IF('⑤案件貼り付けシート(E6~→A2へ縦横替えで）'!FY115="","",'⑤案件貼り付けシート(E6~→A2へ縦横替えで）'!FY115),"")</f>
        <v/>
      </c>
      <c r="EN119" s="7" t="str">
        <f>IF('⑤案件貼り付けシート(E6~→A2へ縦横替えで）'!$FS115="固定",IF('⑤案件貼り付けシート(E6~→A2へ縦横替えで）'!FZ115="","",'⑤案件貼り付けシート(E6~→A2へ縦横替えで）'!FZ115),"")</f>
        <v/>
      </c>
      <c r="EO119" s="7" t="str">
        <f>IF('⑤案件貼り付けシート(E6~→A2へ縦横替えで）'!GA115="","",'⑤案件貼り付けシート(E6~→A2へ縦横替えで）'!GA115)</f>
        <v/>
      </c>
      <c r="EP119" s="7" t="str">
        <f>IF('⑤案件貼り付けシート(E6~→A2へ縦横替えで）'!GB115="","",'⑤案件貼り付けシート(E6~→A2へ縦横替えで）'!GB115)</f>
        <v/>
      </c>
      <c r="EQ119" s="7" t="str">
        <f>IF('⑤案件貼り付けシート(E6~→A2へ縦横替えで）'!GC115="","",'⑤案件貼り付けシート(E6~→A2へ縦横替えで）'!GC115)</f>
        <v/>
      </c>
      <c r="ER119" s="154" t="str">
        <f>IF('⑤案件貼り付けシート(E6~→A2へ縦横替えで）'!GE115="","",'⑤案件貼り付けシート(E6~→A2へ縦横替えで）'!GE115)</f>
        <v/>
      </c>
      <c r="ES119" s="154" t="str">
        <f>IF('⑤案件貼り付けシート(E6~→A2へ縦横替えで）'!GF115="","",'⑤案件貼り付けシート(E6~→A2へ縦横替えで）'!GF115)</f>
        <v/>
      </c>
      <c r="ET119" s="7" t="str" cm="1">
        <f t="array" ref="ET119">IF('⑤案件貼り付けシート(E6~→A2へ縦横替えで）'!GG115="","",_xlfn.IFS('⑤案件貼り付けシート(E6~→A2へ縦横替えで）'!GG115="固定",1,'⑤案件貼り付けシート(E6~→A2へ縦横替えで）'!GG115="流動",2,'⑤案件貼り付けシート(E6~→A2へ縦横替えで）'!GG115="対象外",""))</f>
        <v/>
      </c>
      <c r="EU119" s="154" t="str">
        <f>IF('⑤案件貼り付けシート(E6~→A2へ縦横替えで）'!$GG115="固定",IF('⑤案件貼り付けシート(E6~→A2へ縦横替えで）'!GH115="","",'⑤案件貼り付けシート(E6~→A2へ縦横替えで）'!GH115),"")</f>
        <v/>
      </c>
      <c r="EV119" s="154" t="str">
        <f>IF('⑤案件貼り付けシート(E6~→A2へ縦横替えで）'!$GG115="固定",IF('⑤案件貼り付けシート(E6~→A2へ縦横替えで）'!GI115="","",'⑤案件貼り付けシート(E6~→A2へ縦横替えで）'!GI115),"")</f>
        <v/>
      </c>
      <c r="EW119" s="154" t="str">
        <f>IF('⑤案件貼り付けシート(E6~→A2へ縦横替えで）'!$GG115="固定",IF('⑤案件貼り付けシート(E6~→A2へ縦横替えで）'!GJ115="","",'⑤案件貼り付けシート(E6~→A2へ縦横替えで）'!GJ115),"")</f>
        <v/>
      </c>
      <c r="EX119" s="154" t="str">
        <f>IF('⑤案件貼り付けシート(E6~→A2へ縦横替えで）'!$GG115="固定",IF('⑤案件貼り付けシート(E6~→A2へ縦横替えで）'!GK115="","",'⑤案件貼り付けシート(E6~→A2へ縦横替えで）'!GK115),"")</f>
        <v/>
      </c>
      <c r="EY119" s="154" t="str">
        <f>IF('⑤案件貼り付けシート(E6~→A2へ縦横替えで）'!$GG115="固定",IF('⑤案件貼り付けシート(E6~→A2へ縦横替えで）'!GL115="","",'⑤案件貼り付けシート(E6~→A2へ縦横替えで）'!GL115),"")</f>
        <v/>
      </c>
      <c r="EZ119" s="154" t="str">
        <f>IF('⑤案件貼り付けシート(E6~→A2へ縦横替えで）'!$GG115="固定",IF('⑤案件貼り付けシート(E6~→A2へ縦横替えで）'!GM115="","",'⑤案件貼り付けシート(E6~→A2へ縦横替えで）'!GM115),"")</f>
        <v/>
      </c>
      <c r="FA119" s="7" t="str">
        <f>IF('⑤案件貼り付けシート(E6~→A2へ縦横替えで）'!$GG115="固定",IF('⑤案件貼り付けシート(E6~→A2へ縦横替えで）'!GN115="","",'⑤案件貼り付けシート(E6~→A2へ縦横替えで）'!GN115),"")</f>
        <v/>
      </c>
      <c r="FB119" s="7" t="str">
        <f>IF('⑤案件貼り付けシート(E6~→A2へ縦横替えで）'!GO115="","",'⑤案件貼り付けシート(E6~→A2へ縦横替えで）'!GO115)</f>
        <v/>
      </c>
      <c r="FC119" s="7" t="str">
        <f>IF('⑤案件貼り付けシート(E6~→A2へ縦横替えで）'!GP115="","",'⑤案件貼り付けシート(E6~→A2へ縦横替えで）'!GP115)</f>
        <v/>
      </c>
      <c r="FD119" s="7" t="str">
        <f>IF('⑤案件貼り付けシート(E6~→A2へ縦横替えで）'!GQ115="","",'⑤案件貼り付けシート(E6~→A2へ縦横替えで）'!GQ115)</f>
        <v/>
      </c>
      <c r="FE119" s="154" t="str">
        <f>IF('⑤案件貼り付けシート(E6~→A2へ縦横替えで）'!GS115="","",'⑤案件貼り付けシート(E6~→A2へ縦横替えで）'!GS115)</f>
        <v/>
      </c>
      <c r="FF119" s="154" t="str">
        <f>IF('⑤案件貼り付けシート(E6~→A2へ縦横替えで）'!GT115="","",'⑤案件貼り付けシート(E6~→A2へ縦横替えで）'!GT115)</f>
        <v/>
      </c>
      <c r="FG119" s="7" t="str" cm="1">
        <f t="array" ref="FG119">IF('⑤案件貼り付けシート(E6~→A2へ縦横替えで）'!GU115="","",_xlfn.IFS('⑤案件貼り付けシート(E6~→A2へ縦横替えで）'!GU115="固定",1,'⑤案件貼り付けシート(E6~→A2へ縦横替えで）'!GU115="流動",2,'⑤案件貼り付けシート(E6~→A2へ縦横替えで）'!GU115="対象外",""))</f>
        <v/>
      </c>
      <c r="FH119" s="154" t="str">
        <f>IF('⑤案件貼り付けシート(E6~→A2へ縦横替えで）'!$GU115="固定",IF('⑤案件貼り付けシート(E6~→A2へ縦横替えで）'!GV115="","",'⑤案件貼り付けシート(E6~→A2へ縦横替えで）'!GV115),"")</f>
        <v/>
      </c>
      <c r="FI119" s="154" t="str">
        <f>IF('⑤案件貼り付けシート(E6~→A2へ縦横替えで）'!$GU115="固定",IF('⑤案件貼り付けシート(E6~→A2へ縦横替えで）'!GW115="","",'⑤案件貼り付けシート(E6~→A2へ縦横替えで）'!GW115),"")</f>
        <v/>
      </c>
      <c r="FJ119" s="154" t="str">
        <f>IF('⑤案件貼り付けシート(E6~→A2へ縦横替えで）'!$GU115="固定",IF('⑤案件貼り付けシート(E6~→A2へ縦横替えで）'!GX115="","",'⑤案件貼り付けシート(E6~→A2へ縦横替えで）'!GX115),"")</f>
        <v/>
      </c>
      <c r="FK119" s="154" t="str">
        <f>IF('⑤案件貼り付けシート(E6~→A2へ縦横替えで）'!$GU115="固定",IF('⑤案件貼り付けシート(E6~→A2へ縦横替えで）'!GY115="","",'⑤案件貼り付けシート(E6~→A2へ縦横替えで）'!GY115),"")</f>
        <v/>
      </c>
      <c r="FL119" s="154" t="str">
        <f>IF('⑤案件貼り付けシート(E6~→A2へ縦横替えで）'!$GU115="固定",IF('⑤案件貼り付けシート(E6~→A2へ縦横替えで）'!GZ115="","",'⑤案件貼り付けシート(E6~→A2へ縦横替えで）'!GZ115),"")</f>
        <v/>
      </c>
      <c r="FM119" s="154" t="str">
        <f>IF('⑤案件貼り付けシート(E6~→A2へ縦横替えで）'!$GU115="固定",IF('⑤案件貼り付けシート(E6~→A2へ縦横替えで）'!HA115="","",'⑤案件貼り付けシート(E6~→A2へ縦横替えで）'!HA115),"")</f>
        <v/>
      </c>
      <c r="FN119" s="7" t="str">
        <f>IF('⑤案件貼り付けシート(E6~→A2へ縦横替えで）'!$GU115="固定",IF('⑤案件貼り付けシート(E6~→A2へ縦横替えで）'!HB115="","",'⑤案件貼り付けシート(E6~→A2へ縦横替えで）'!HB115),"")</f>
        <v/>
      </c>
      <c r="FO119" s="7" t="str">
        <f>IF('⑤案件貼り付けシート(E6~→A2へ縦横替えで）'!HC115="","",'⑤案件貼り付けシート(E6~→A2へ縦横替えで）'!HC115)</f>
        <v/>
      </c>
      <c r="FP119" s="7" t="str">
        <f>IF('⑤案件貼り付けシート(E6~→A2へ縦横替えで）'!HD115="","",'⑤案件貼り付けシート(E6~→A2へ縦横替えで）'!HD115)</f>
        <v/>
      </c>
      <c r="FQ119" s="7" t="str">
        <f>IF('⑤案件貼り付けシート(E6~→A2へ縦横替えで）'!HE115="","",'⑤案件貼り付けシート(E6~→A2へ縦横替えで）'!HE115)</f>
        <v/>
      </c>
      <c r="FR119" s="154" t="str">
        <f>IF('⑤案件貼り付けシート(E6~→A2へ縦横替えで）'!HG115="","",'⑤案件貼り付けシート(E6~→A2へ縦横替えで）'!HG115)</f>
        <v/>
      </c>
      <c r="FS119" s="154" t="str">
        <f>IF('⑤案件貼り付けシート(E6~→A2へ縦横替えで）'!HH115="","",'⑤案件貼り付けシート(E6~→A2へ縦横替えで）'!HH115)</f>
        <v/>
      </c>
      <c r="FT119" s="7" t="str" cm="1">
        <f t="array" ref="FT119">IF('⑤案件貼り付けシート(E6~→A2へ縦横替えで）'!HI115="","",_xlfn.IFS('⑤案件貼り付けシート(E6~→A2へ縦横替えで）'!HI115="固定",1,'⑤案件貼り付けシート(E6~→A2へ縦横替えで）'!HI115="流動",2,'⑤案件貼り付けシート(E6~→A2へ縦横替えで）'!HI115="対象外",""))</f>
        <v/>
      </c>
      <c r="FU119" s="154" t="str">
        <f>IF('⑤案件貼り付けシート(E6~→A2へ縦横替えで）'!$HI115="固定",IF('⑤案件貼り付けシート(E6~→A2へ縦横替えで）'!HJ115="","",'⑤案件貼り付けシート(E6~→A2へ縦横替えで）'!HJ115),"")</f>
        <v/>
      </c>
      <c r="FV119" s="154" t="str">
        <f>IF('⑤案件貼り付けシート(E6~→A2へ縦横替えで）'!$HI115="固定",IF('⑤案件貼り付けシート(E6~→A2へ縦横替えで）'!HK115="","",'⑤案件貼り付けシート(E6~→A2へ縦横替えで）'!HK115),"")</f>
        <v/>
      </c>
      <c r="FW119" s="154" t="str">
        <f>IF('⑤案件貼り付けシート(E6~→A2へ縦横替えで）'!$HI115="固定",IF('⑤案件貼り付けシート(E6~→A2へ縦横替えで）'!HL115="","",'⑤案件貼り付けシート(E6~→A2へ縦横替えで）'!HL115),"")</f>
        <v/>
      </c>
      <c r="FX119" s="154" t="str">
        <f>IF('⑤案件貼り付けシート(E6~→A2へ縦横替えで）'!$HI115="固定",IF('⑤案件貼り付けシート(E6~→A2へ縦横替えで）'!HM115="","",'⑤案件貼り付けシート(E6~→A2へ縦横替えで）'!HM115),"")</f>
        <v/>
      </c>
      <c r="FY119" s="154" t="str">
        <f>IF('⑤案件貼り付けシート(E6~→A2へ縦横替えで）'!$HI115="固定",IF('⑤案件貼り付けシート(E6~→A2へ縦横替えで）'!HN115="","",'⑤案件貼り付けシート(E6~→A2へ縦横替えで）'!HN115),"")</f>
        <v/>
      </c>
      <c r="FZ119" s="154" t="str">
        <f>IF('⑤案件貼り付けシート(E6~→A2へ縦横替えで）'!$HI115="固定",IF('⑤案件貼り付けシート(E6~→A2へ縦横替えで）'!HO115="","",'⑤案件貼り付けシート(E6~→A2へ縦横替えで）'!HO115),"")</f>
        <v/>
      </c>
      <c r="GA119" s="7" t="str">
        <f>IF('⑤案件貼り付けシート(E6~→A2へ縦横替えで）'!$HI115="固定",IF('⑤案件貼り付けシート(E6~→A2へ縦横替えで）'!HP115="","",'⑤案件貼り付けシート(E6~→A2へ縦横替えで）'!HP115),"")</f>
        <v/>
      </c>
      <c r="GB119" s="7" t="str">
        <f>IF('⑤案件貼り付けシート(E6~→A2へ縦横替えで）'!HQ115="","",'⑤案件貼り付けシート(E6~→A2へ縦横替えで）'!HQ115)</f>
        <v/>
      </c>
      <c r="GC119" s="7" t="str">
        <f>IF('⑤案件貼り付けシート(E6~→A2へ縦横替えで）'!HR115="","",'⑤案件貼り付けシート(E6~→A2へ縦横替えで）'!HR115)</f>
        <v/>
      </c>
      <c r="GD119" s="7" t="str">
        <f>IF('⑤案件貼り付けシート(E6~→A2へ縦横替えで）'!HS115="","",'⑤案件貼り付けシート(E6~→A2へ縦横替えで）'!HS115)</f>
        <v/>
      </c>
      <c r="GE119" s="7"/>
      <c r="GF119" s="7"/>
      <c r="GG119" s="7"/>
      <c r="GH119" s="7"/>
      <c r="GI119" s="7"/>
      <c r="GJ119" s="7"/>
      <c r="GK119" s="7"/>
      <c r="GL119" s="7"/>
      <c r="GM119" s="48"/>
      <c r="GN119" s="7"/>
      <c r="GO119" s="7"/>
      <c r="GP119" s="7"/>
      <c r="GQ119" s="7"/>
      <c r="GR119" s="48"/>
      <c r="GS119" s="48"/>
      <c r="GT119" s="48"/>
      <c r="GU119" s="48"/>
      <c r="GV119" s="48"/>
    </row>
    <row r="120" spans="1:204">
      <c r="A120" s="7"/>
      <c r="B120" s="7"/>
      <c r="C120" s="7"/>
      <c r="D120" s="48"/>
      <c r="E120" s="7"/>
      <c r="F120" s="7"/>
      <c r="G120" s="7"/>
      <c r="H120" s="7"/>
      <c r="I120" s="7"/>
      <c r="J120" s="7"/>
      <c r="K120" s="7"/>
      <c r="L120" s="7"/>
      <c r="M120" s="7"/>
      <c r="N120" s="7"/>
      <c r="O120" s="7"/>
      <c r="P120" s="7"/>
      <c r="Q120" s="7"/>
      <c r="R120" s="7"/>
      <c r="S120" s="7"/>
      <c r="T120" s="7"/>
      <c r="U120" s="7"/>
      <c r="V120" s="7"/>
      <c r="W120" s="7"/>
      <c r="X120" s="7"/>
      <c r="Y120" s="7"/>
      <c r="Z120" s="7"/>
      <c r="AA120" s="7"/>
      <c r="AB120" s="7"/>
      <c r="AC120" s="7"/>
      <c r="AD120" s="7"/>
      <c r="AE120" s="7"/>
      <c r="AF120" s="7"/>
      <c r="AG120" s="7"/>
      <c r="AH120" s="7"/>
      <c r="AI120" s="13"/>
      <c r="AJ120" s="13"/>
      <c r="AK120" s="7"/>
      <c r="AL120" s="7"/>
      <c r="AM120" s="7"/>
      <c r="AN120" s="7"/>
      <c r="AO120" s="7"/>
      <c r="AP120" s="7"/>
      <c r="AQ120" s="7"/>
      <c r="AR120" s="153"/>
      <c r="AS120" s="7"/>
      <c r="AT120" s="7"/>
      <c r="AU120" s="7"/>
      <c r="AV120" s="7"/>
      <c r="AW120" s="7"/>
      <c r="AX120" s="7"/>
      <c r="AY120" s="7"/>
      <c r="AZ120" s="7"/>
      <c r="BA120" s="7"/>
      <c r="BB120" s="7"/>
      <c r="BC120" s="7"/>
      <c r="BD120" s="7"/>
      <c r="BE120" s="154"/>
      <c r="BF120" s="154"/>
      <c r="BG120" s="7"/>
      <c r="BH120" s="154"/>
      <c r="BI120" s="154"/>
      <c r="BJ120" s="154"/>
      <c r="BK120" s="154"/>
      <c r="BL120" s="154"/>
      <c r="BM120" s="154"/>
      <c r="BN120" s="7"/>
      <c r="BO120" s="7"/>
      <c r="BP120" s="7"/>
      <c r="BQ120" s="7"/>
      <c r="BR120" s="154"/>
      <c r="BS120" s="154"/>
      <c r="BT120" s="7"/>
      <c r="BU120" s="154"/>
      <c r="BV120" s="154"/>
      <c r="BW120" s="154"/>
      <c r="BX120" s="154"/>
      <c r="BY120" s="154"/>
      <c r="BZ120" s="154"/>
      <c r="CA120" s="7"/>
      <c r="CB120" s="7"/>
      <c r="CC120" s="7"/>
      <c r="CD120" s="7"/>
      <c r="CE120" s="154"/>
      <c r="CF120" s="154"/>
      <c r="CG120" s="7"/>
      <c r="CH120" s="154"/>
      <c r="CI120" s="154"/>
      <c r="CJ120" s="154"/>
      <c r="CK120" s="154"/>
      <c r="CL120" s="154"/>
      <c r="CM120" s="154"/>
      <c r="CN120" s="7"/>
      <c r="CO120" s="7"/>
      <c r="CP120" s="7"/>
      <c r="CQ120" s="7"/>
      <c r="CR120" s="154"/>
      <c r="CS120" s="154"/>
      <c r="CT120" s="7"/>
      <c r="CU120" s="154"/>
      <c r="CV120" s="154"/>
      <c r="CW120" s="154"/>
      <c r="CX120" s="154"/>
      <c r="CY120" s="154"/>
      <c r="CZ120" s="154"/>
      <c r="DA120" s="7"/>
      <c r="DB120" s="7"/>
      <c r="DC120" s="7"/>
      <c r="DD120" s="7"/>
      <c r="DE120" s="154"/>
      <c r="DF120" s="154"/>
      <c r="DG120" s="7"/>
      <c r="DH120" s="154"/>
      <c r="DI120" s="154"/>
      <c r="DJ120" s="154"/>
      <c r="DK120" s="154"/>
      <c r="DL120" s="154"/>
      <c r="DM120" s="154"/>
      <c r="DN120" s="7"/>
      <c r="DO120" s="7"/>
      <c r="DP120" s="7"/>
      <c r="DQ120" s="7"/>
      <c r="DR120" s="154" t="str">
        <f>IF('⑤案件貼り付けシート(E6~→A2へ縦横替えで）'!FC116="","",'⑤案件貼り付けシート(E6~→A2へ縦横替えで）'!FC116)</f>
        <v/>
      </c>
      <c r="DS120" s="154" t="str">
        <f>IF('⑤案件貼り付けシート(E6~→A2へ縦横替えで）'!FD116="","",'⑤案件貼り付けシート(E6~→A2へ縦横替えで）'!FD116)</f>
        <v/>
      </c>
      <c r="DT120" s="7" t="str" cm="1">
        <f t="array" ref="DT120">IF('⑤案件貼り付けシート(E6~→A2へ縦横替えで）'!FE116="","",_xlfn.IFS('⑤案件貼り付けシート(E6~→A2へ縦横替えで）'!FE116="固定",1,'⑤案件貼り付けシート(E6~→A2へ縦横替えで）'!FE116="流動",2,'⑤案件貼り付けシート(E6~→A2へ縦横替えで）'!FE116="対象外",""))</f>
        <v/>
      </c>
      <c r="DU120" s="154" t="str">
        <f>IF('⑤案件貼り付けシート(E6~→A2へ縦横替えで）'!$FE116="固定",IF('⑤案件貼り付けシート(E6~→A2へ縦横替えで）'!FF116="","",'⑤案件貼り付けシート(E6~→A2へ縦横替えで）'!FF116),"")</f>
        <v/>
      </c>
      <c r="DV120" s="154" t="str">
        <f>IF('⑤案件貼り付けシート(E6~→A2へ縦横替えで）'!$FE116="固定",IF('⑤案件貼り付けシート(E6~→A2へ縦横替えで）'!FG116="","",'⑤案件貼り付けシート(E6~→A2へ縦横替えで）'!FG116),"")</f>
        <v/>
      </c>
      <c r="DW120" s="154" t="str">
        <f>IF('⑤案件貼り付けシート(E6~→A2へ縦横替えで）'!$FE116="固定",IF('⑤案件貼り付けシート(E6~→A2へ縦横替えで）'!FH116="","",'⑤案件貼り付けシート(E6~→A2へ縦横替えで）'!FH116),"")</f>
        <v/>
      </c>
      <c r="DX120" s="154" t="str">
        <f>IF('⑤案件貼り付けシート(E6~→A2へ縦横替えで）'!$FE116="固定",IF('⑤案件貼り付けシート(E6~→A2へ縦横替えで）'!FI116="","",'⑤案件貼り付けシート(E6~→A2へ縦横替えで）'!FI116),"")</f>
        <v/>
      </c>
      <c r="DY120" s="154" t="str">
        <f>IF('⑤案件貼り付けシート(E6~→A2へ縦横替えで）'!$FE116="固定",IF('⑤案件貼り付けシート(E6~→A2へ縦横替えで）'!FJ116="","",'⑤案件貼り付けシート(E6~→A2へ縦横替えで）'!FJ116),"")</f>
        <v/>
      </c>
      <c r="DZ120" s="154" t="str">
        <f>IF('⑤案件貼り付けシート(E6~→A2へ縦横替えで）'!$FE116="固定",IF('⑤案件貼り付けシート(E6~→A2へ縦横替えで）'!FK116="","",'⑤案件貼り付けシート(E6~→A2へ縦横替えで）'!FK116),"")</f>
        <v/>
      </c>
      <c r="EA120" s="7" t="str">
        <f>IF('⑤案件貼り付けシート(E6~→A2へ縦横替えで）'!$FE116="固定",IF('⑤案件貼り付けシート(E6~→A2へ縦横替えで）'!FL116="","",'⑤案件貼り付けシート(E6~→A2へ縦横替えで）'!FL116),"")</f>
        <v/>
      </c>
      <c r="EB120" s="7" t="str">
        <f>IF('⑤案件貼り付けシート(E6~→A2へ縦横替えで）'!FM116="","",'⑤案件貼り付けシート(E6~→A2へ縦横替えで）'!FM116)</f>
        <v/>
      </c>
      <c r="EC120" s="7" t="str">
        <f>IF('⑤案件貼り付けシート(E6~→A2へ縦横替えで）'!FN116="","",'⑤案件貼り付けシート(E6~→A2へ縦横替えで）'!FN116)</f>
        <v/>
      </c>
      <c r="ED120" s="7" t="str">
        <f>IF('⑤案件貼り付けシート(E6~→A2へ縦横替えで）'!FO116="","",'⑤案件貼り付けシート(E6~→A2へ縦横替えで）'!FO116)</f>
        <v/>
      </c>
      <c r="EE120" s="154" t="str">
        <f>IF('⑤案件貼り付けシート(E6~→A2へ縦横替えで）'!FQ116="","",'⑤案件貼り付けシート(E6~→A2へ縦横替えで）'!FQ116)</f>
        <v/>
      </c>
      <c r="EF120" s="154" t="str">
        <f>IF('⑤案件貼り付けシート(E6~→A2へ縦横替えで）'!FR116="","",'⑤案件貼り付けシート(E6~→A2へ縦横替えで）'!FR116)</f>
        <v/>
      </c>
      <c r="EG120" s="7" t="str" cm="1">
        <f t="array" ref="EG120">IF('⑤案件貼り付けシート(E6~→A2へ縦横替えで）'!FS116="","",_xlfn.IFS('⑤案件貼り付けシート(E6~→A2へ縦横替えで）'!FS116="固定",1,'⑤案件貼り付けシート(E6~→A2へ縦横替えで）'!FS116="流動",2,'⑤案件貼り付けシート(E6~→A2へ縦横替えで）'!FS116="対象外",""))</f>
        <v/>
      </c>
      <c r="EH120" s="154" t="str">
        <f>IF('⑤案件貼り付けシート(E6~→A2へ縦横替えで）'!$FS116="固定",IF('⑤案件貼り付けシート(E6~→A2へ縦横替えで）'!FT116="","",'⑤案件貼り付けシート(E6~→A2へ縦横替えで）'!FT116),"")</f>
        <v/>
      </c>
      <c r="EI120" s="154" t="str">
        <f>IF('⑤案件貼り付けシート(E6~→A2へ縦横替えで）'!$FS116="固定",IF('⑤案件貼り付けシート(E6~→A2へ縦横替えで）'!FU116="","",'⑤案件貼り付けシート(E6~→A2へ縦横替えで）'!FU116),"")</f>
        <v/>
      </c>
      <c r="EJ120" s="154" t="str">
        <f>IF('⑤案件貼り付けシート(E6~→A2へ縦横替えで）'!$FS116="固定",IF('⑤案件貼り付けシート(E6~→A2へ縦横替えで）'!FV116="","",'⑤案件貼り付けシート(E6~→A2へ縦横替えで）'!FV116),"")</f>
        <v/>
      </c>
      <c r="EK120" s="154" t="str">
        <f>IF('⑤案件貼り付けシート(E6~→A2へ縦横替えで）'!$FS116="固定",IF('⑤案件貼り付けシート(E6~→A2へ縦横替えで）'!FW116="","",'⑤案件貼り付けシート(E6~→A2へ縦横替えで）'!FW116),"")</f>
        <v/>
      </c>
      <c r="EL120" s="154" t="str">
        <f>IF('⑤案件貼り付けシート(E6~→A2へ縦横替えで）'!$FS116="固定",IF('⑤案件貼り付けシート(E6~→A2へ縦横替えで）'!FX116="","",'⑤案件貼り付けシート(E6~→A2へ縦横替えで）'!FX116),"")</f>
        <v/>
      </c>
      <c r="EM120" s="154" t="str">
        <f>IF('⑤案件貼り付けシート(E6~→A2へ縦横替えで）'!$FS116="固定",IF('⑤案件貼り付けシート(E6~→A2へ縦横替えで）'!FY116="","",'⑤案件貼り付けシート(E6~→A2へ縦横替えで）'!FY116),"")</f>
        <v/>
      </c>
      <c r="EN120" s="7" t="str">
        <f>IF('⑤案件貼り付けシート(E6~→A2へ縦横替えで）'!$FS116="固定",IF('⑤案件貼り付けシート(E6~→A2へ縦横替えで）'!FZ116="","",'⑤案件貼り付けシート(E6~→A2へ縦横替えで）'!FZ116),"")</f>
        <v/>
      </c>
      <c r="EO120" s="7" t="str">
        <f>IF('⑤案件貼り付けシート(E6~→A2へ縦横替えで）'!GA116="","",'⑤案件貼り付けシート(E6~→A2へ縦横替えで）'!GA116)</f>
        <v/>
      </c>
      <c r="EP120" s="7" t="str">
        <f>IF('⑤案件貼り付けシート(E6~→A2へ縦横替えで）'!GB116="","",'⑤案件貼り付けシート(E6~→A2へ縦横替えで）'!GB116)</f>
        <v/>
      </c>
      <c r="EQ120" s="7" t="str">
        <f>IF('⑤案件貼り付けシート(E6~→A2へ縦横替えで）'!GC116="","",'⑤案件貼り付けシート(E6~→A2へ縦横替えで）'!GC116)</f>
        <v/>
      </c>
      <c r="ER120" s="154" t="str">
        <f>IF('⑤案件貼り付けシート(E6~→A2へ縦横替えで）'!GE116="","",'⑤案件貼り付けシート(E6~→A2へ縦横替えで）'!GE116)</f>
        <v/>
      </c>
      <c r="ES120" s="154" t="str">
        <f>IF('⑤案件貼り付けシート(E6~→A2へ縦横替えで）'!GF116="","",'⑤案件貼り付けシート(E6~→A2へ縦横替えで）'!GF116)</f>
        <v/>
      </c>
      <c r="ET120" s="7" t="str" cm="1">
        <f t="array" ref="ET120">IF('⑤案件貼り付けシート(E6~→A2へ縦横替えで）'!GG116="","",_xlfn.IFS('⑤案件貼り付けシート(E6~→A2へ縦横替えで）'!GG116="固定",1,'⑤案件貼り付けシート(E6~→A2へ縦横替えで）'!GG116="流動",2,'⑤案件貼り付けシート(E6~→A2へ縦横替えで）'!GG116="対象外",""))</f>
        <v/>
      </c>
      <c r="EU120" s="154" t="str">
        <f>IF('⑤案件貼り付けシート(E6~→A2へ縦横替えで）'!$GG116="固定",IF('⑤案件貼り付けシート(E6~→A2へ縦横替えで）'!GH116="","",'⑤案件貼り付けシート(E6~→A2へ縦横替えで）'!GH116),"")</f>
        <v/>
      </c>
      <c r="EV120" s="154" t="str">
        <f>IF('⑤案件貼り付けシート(E6~→A2へ縦横替えで）'!$GG116="固定",IF('⑤案件貼り付けシート(E6~→A2へ縦横替えで）'!GI116="","",'⑤案件貼り付けシート(E6~→A2へ縦横替えで）'!GI116),"")</f>
        <v/>
      </c>
      <c r="EW120" s="154" t="str">
        <f>IF('⑤案件貼り付けシート(E6~→A2へ縦横替えで）'!$GG116="固定",IF('⑤案件貼り付けシート(E6~→A2へ縦横替えで）'!GJ116="","",'⑤案件貼り付けシート(E6~→A2へ縦横替えで）'!GJ116),"")</f>
        <v/>
      </c>
      <c r="EX120" s="154" t="str">
        <f>IF('⑤案件貼り付けシート(E6~→A2へ縦横替えで）'!$GG116="固定",IF('⑤案件貼り付けシート(E6~→A2へ縦横替えで）'!GK116="","",'⑤案件貼り付けシート(E6~→A2へ縦横替えで）'!GK116),"")</f>
        <v/>
      </c>
      <c r="EY120" s="154" t="str">
        <f>IF('⑤案件貼り付けシート(E6~→A2へ縦横替えで）'!$GG116="固定",IF('⑤案件貼り付けシート(E6~→A2へ縦横替えで）'!GL116="","",'⑤案件貼り付けシート(E6~→A2へ縦横替えで）'!GL116),"")</f>
        <v/>
      </c>
      <c r="EZ120" s="154" t="str">
        <f>IF('⑤案件貼り付けシート(E6~→A2へ縦横替えで）'!$GG116="固定",IF('⑤案件貼り付けシート(E6~→A2へ縦横替えで）'!GM116="","",'⑤案件貼り付けシート(E6~→A2へ縦横替えで）'!GM116),"")</f>
        <v/>
      </c>
      <c r="FA120" s="7" t="str">
        <f>IF('⑤案件貼り付けシート(E6~→A2へ縦横替えで）'!$GG116="固定",IF('⑤案件貼り付けシート(E6~→A2へ縦横替えで）'!GN116="","",'⑤案件貼り付けシート(E6~→A2へ縦横替えで）'!GN116),"")</f>
        <v/>
      </c>
      <c r="FB120" s="7" t="str">
        <f>IF('⑤案件貼り付けシート(E6~→A2へ縦横替えで）'!GO116="","",'⑤案件貼り付けシート(E6~→A2へ縦横替えで）'!GO116)</f>
        <v/>
      </c>
      <c r="FC120" s="7" t="str">
        <f>IF('⑤案件貼り付けシート(E6~→A2へ縦横替えで）'!GP116="","",'⑤案件貼り付けシート(E6~→A2へ縦横替えで）'!GP116)</f>
        <v/>
      </c>
      <c r="FD120" s="7" t="str">
        <f>IF('⑤案件貼り付けシート(E6~→A2へ縦横替えで）'!GQ116="","",'⑤案件貼り付けシート(E6~→A2へ縦横替えで）'!GQ116)</f>
        <v/>
      </c>
      <c r="FE120" s="154" t="str">
        <f>IF('⑤案件貼り付けシート(E6~→A2へ縦横替えで）'!GS116="","",'⑤案件貼り付けシート(E6~→A2へ縦横替えで）'!GS116)</f>
        <v/>
      </c>
      <c r="FF120" s="154" t="str">
        <f>IF('⑤案件貼り付けシート(E6~→A2へ縦横替えで）'!GT116="","",'⑤案件貼り付けシート(E6~→A2へ縦横替えで）'!GT116)</f>
        <v/>
      </c>
      <c r="FG120" s="7" t="str" cm="1">
        <f t="array" ref="FG120">IF('⑤案件貼り付けシート(E6~→A2へ縦横替えで）'!GU116="","",_xlfn.IFS('⑤案件貼り付けシート(E6~→A2へ縦横替えで）'!GU116="固定",1,'⑤案件貼り付けシート(E6~→A2へ縦横替えで）'!GU116="流動",2,'⑤案件貼り付けシート(E6~→A2へ縦横替えで）'!GU116="対象外",""))</f>
        <v/>
      </c>
      <c r="FH120" s="154" t="str">
        <f>IF('⑤案件貼り付けシート(E6~→A2へ縦横替えで）'!$GU116="固定",IF('⑤案件貼り付けシート(E6~→A2へ縦横替えで）'!GV116="","",'⑤案件貼り付けシート(E6~→A2へ縦横替えで）'!GV116),"")</f>
        <v/>
      </c>
      <c r="FI120" s="154" t="str">
        <f>IF('⑤案件貼り付けシート(E6~→A2へ縦横替えで）'!$GU116="固定",IF('⑤案件貼り付けシート(E6~→A2へ縦横替えで）'!GW116="","",'⑤案件貼り付けシート(E6~→A2へ縦横替えで）'!GW116),"")</f>
        <v/>
      </c>
      <c r="FJ120" s="154" t="str">
        <f>IF('⑤案件貼り付けシート(E6~→A2へ縦横替えで）'!$GU116="固定",IF('⑤案件貼り付けシート(E6~→A2へ縦横替えで）'!GX116="","",'⑤案件貼り付けシート(E6~→A2へ縦横替えで）'!GX116),"")</f>
        <v/>
      </c>
      <c r="FK120" s="154" t="str">
        <f>IF('⑤案件貼り付けシート(E6~→A2へ縦横替えで）'!$GU116="固定",IF('⑤案件貼り付けシート(E6~→A2へ縦横替えで）'!GY116="","",'⑤案件貼り付けシート(E6~→A2へ縦横替えで）'!GY116),"")</f>
        <v/>
      </c>
      <c r="FL120" s="154" t="str">
        <f>IF('⑤案件貼り付けシート(E6~→A2へ縦横替えで）'!$GU116="固定",IF('⑤案件貼り付けシート(E6~→A2へ縦横替えで）'!GZ116="","",'⑤案件貼り付けシート(E6~→A2へ縦横替えで）'!GZ116),"")</f>
        <v/>
      </c>
      <c r="FM120" s="154" t="str">
        <f>IF('⑤案件貼り付けシート(E6~→A2へ縦横替えで）'!$GU116="固定",IF('⑤案件貼り付けシート(E6~→A2へ縦横替えで）'!HA116="","",'⑤案件貼り付けシート(E6~→A2へ縦横替えで）'!HA116),"")</f>
        <v/>
      </c>
      <c r="FN120" s="7" t="str">
        <f>IF('⑤案件貼り付けシート(E6~→A2へ縦横替えで）'!$GU116="固定",IF('⑤案件貼り付けシート(E6~→A2へ縦横替えで）'!HB116="","",'⑤案件貼り付けシート(E6~→A2へ縦横替えで）'!HB116),"")</f>
        <v/>
      </c>
      <c r="FO120" s="7" t="str">
        <f>IF('⑤案件貼り付けシート(E6~→A2へ縦横替えで）'!HC116="","",'⑤案件貼り付けシート(E6~→A2へ縦横替えで）'!HC116)</f>
        <v/>
      </c>
      <c r="FP120" s="7" t="str">
        <f>IF('⑤案件貼り付けシート(E6~→A2へ縦横替えで）'!HD116="","",'⑤案件貼り付けシート(E6~→A2へ縦横替えで）'!HD116)</f>
        <v/>
      </c>
      <c r="FQ120" s="7" t="str">
        <f>IF('⑤案件貼り付けシート(E6~→A2へ縦横替えで）'!HE116="","",'⑤案件貼り付けシート(E6~→A2へ縦横替えで）'!HE116)</f>
        <v/>
      </c>
      <c r="FR120" s="154" t="str">
        <f>IF('⑤案件貼り付けシート(E6~→A2へ縦横替えで）'!HG116="","",'⑤案件貼り付けシート(E6~→A2へ縦横替えで）'!HG116)</f>
        <v/>
      </c>
      <c r="FS120" s="154" t="str">
        <f>IF('⑤案件貼り付けシート(E6~→A2へ縦横替えで）'!HH116="","",'⑤案件貼り付けシート(E6~→A2へ縦横替えで）'!HH116)</f>
        <v/>
      </c>
      <c r="FT120" s="7" t="str" cm="1">
        <f t="array" ref="FT120">IF('⑤案件貼り付けシート(E6~→A2へ縦横替えで）'!HI116="","",_xlfn.IFS('⑤案件貼り付けシート(E6~→A2へ縦横替えで）'!HI116="固定",1,'⑤案件貼り付けシート(E6~→A2へ縦横替えで）'!HI116="流動",2,'⑤案件貼り付けシート(E6~→A2へ縦横替えで）'!HI116="対象外",""))</f>
        <v/>
      </c>
      <c r="FU120" s="154" t="str">
        <f>IF('⑤案件貼り付けシート(E6~→A2へ縦横替えで）'!$HI116="固定",IF('⑤案件貼り付けシート(E6~→A2へ縦横替えで）'!HJ116="","",'⑤案件貼り付けシート(E6~→A2へ縦横替えで）'!HJ116),"")</f>
        <v/>
      </c>
      <c r="FV120" s="154" t="str">
        <f>IF('⑤案件貼り付けシート(E6~→A2へ縦横替えで）'!$HI116="固定",IF('⑤案件貼り付けシート(E6~→A2へ縦横替えで）'!HK116="","",'⑤案件貼り付けシート(E6~→A2へ縦横替えで）'!HK116),"")</f>
        <v/>
      </c>
      <c r="FW120" s="154" t="str">
        <f>IF('⑤案件貼り付けシート(E6~→A2へ縦横替えで）'!$HI116="固定",IF('⑤案件貼り付けシート(E6~→A2へ縦横替えで）'!HL116="","",'⑤案件貼り付けシート(E6~→A2へ縦横替えで）'!HL116),"")</f>
        <v/>
      </c>
      <c r="FX120" s="154" t="str">
        <f>IF('⑤案件貼り付けシート(E6~→A2へ縦横替えで）'!$HI116="固定",IF('⑤案件貼り付けシート(E6~→A2へ縦横替えで）'!HM116="","",'⑤案件貼り付けシート(E6~→A2へ縦横替えで）'!HM116),"")</f>
        <v/>
      </c>
      <c r="FY120" s="154" t="str">
        <f>IF('⑤案件貼り付けシート(E6~→A2へ縦横替えで）'!$HI116="固定",IF('⑤案件貼り付けシート(E6~→A2へ縦横替えで）'!HN116="","",'⑤案件貼り付けシート(E6~→A2へ縦横替えで）'!HN116),"")</f>
        <v/>
      </c>
      <c r="FZ120" s="154" t="str">
        <f>IF('⑤案件貼り付けシート(E6~→A2へ縦横替えで）'!$HI116="固定",IF('⑤案件貼り付けシート(E6~→A2へ縦横替えで）'!HO116="","",'⑤案件貼り付けシート(E6~→A2へ縦横替えで）'!HO116),"")</f>
        <v/>
      </c>
      <c r="GA120" s="7" t="str">
        <f>IF('⑤案件貼り付けシート(E6~→A2へ縦横替えで）'!$HI116="固定",IF('⑤案件貼り付けシート(E6~→A2へ縦横替えで）'!HP116="","",'⑤案件貼り付けシート(E6~→A2へ縦横替えで）'!HP116),"")</f>
        <v/>
      </c>
      <c r="GB120" s="7" t="str">
        <f>IF('⑤案件貼り付けシート(E6~→A2へ縦横替えで）'!HQ116="","",'⑤案件貼り付けシート(E6~→A2へ縦横替えで）'!HQ116)</f>
        <v/>
      </c>
      <c r="GC120" s="7" t="str">
        <f>IF('⑤案件貼り付けシート(E6~→A2へ縦横替えで）'!HR116="","",'⑤案件貼り付けシート(E6~→A2へ縦横替えで）'!HR116)</f>
        <v/>
      </c>
      <c r="GD120" s="7" t="str">
        <f>IF('⑤案件貼り付けシート(E6~→A2へ縦横替えで）'!HS116="","",'⑤案件貼り付けシート(E6~→A2へ縦横替えで）'!HS116)</f>
        <v/>
      </c>
      <c r="GE120" s="7"/>
      <c r="GF120" s="7"/>
      <c r="GG120" s="7"/>
      <c r="GH120" s="7"/>
      <c r="GI120" s="7"/>
      <c r="GJ120" s="7"/>
      <c r="GK120" s="7"/>
      <c r="GL120" s="7"/>
      <c r="GM120" s="48"/>
      <c r="GN120" s="7"/>
      <c r="GO120" s="7"/>
      <c r="GP120" s="7"/>
      <c r="GQ120" s="7"/>
      <c r="GR120" s="48"/>
      <c r="GS120" s="48"/>
      <c r="GT120" s="48"/>
      <c r="GU120" s="48"/>
      <c r="GV120" s="48"/>
    </row>
    <row r="121" spans="1:204">
      <c r="A121" s="7"/>
      <c r="B121" s="7"/>
      <c r="C121" s="7"/>
      <c r="D121" s="48"/>
      <c r="E121" s="7"/>
      <c r="F121" s="7"/>
      <c r="G121" s="7"/>
      <c r="H121" s="7"/>
      <c r="I121" s="7"/>
      <c r="J121" s="7"/>
      <c r="K121" s="7"/>
      <c r="L121" s="7"/>
      <c r="M121" s="7"/>
      <c r="N121" s="7"/>
      <c r="O121" s="7"/>
      <c r="P121" s="7"/>
      <c r="Q121" s="7"/>
      <c r="R121" s="7"/>
      <c r="S121" s="7"/>
      <c r="T121" s="7"/>
      <c r="U121" s="7"/>
      <c r="V121" s="7"/>
      <c r="W121" s="7"/>
      <c r="X121" s="7"/>
      <c r="Y121" s="7"/>
      <c r="Z121" s="7"/>
      <c r="AA121" s="7"/>
      <c r="AB121" s="7"/>
      <c r="AC121" s="7"/>
      <c r="AD121" s="7"/>
      <c r="AE121" s="7"/>
      <c r="AF121" s="7"/>
      <c r="AG121" s="7"/>
      <c r="AH121" s="7"/>
      <c r="AI121" s="13"/>
      <c r="AJ121" s="13"/>
      <c r="AK121" s="7"/>
      <c r="AL121" s="7"/>
      <c r="AM121" s="7"/>
      <c r="AN121" s="7"/>
      <c r="AO121" s="7"/>
      <c r="AP121" s="7"/>
      <c r="AQ121" s="7"/>
      <c r="AR121" s="153"/>
      <c r="AS121" s="7"/>
      <c r="AT121" s="7"/>
      <c r="AU121" s="7"/>
      <c r="AV121" s="7"/>
      <c r="AW121" s="7"/>
      <c r="AX121" s="7"/>
      <c r="AY121" s="7"/>
      <c r="AZ121" s="7"/>
      <c r="BA121" s="7"/>
      <c r="BB121" s="7"/>
      <c r="BC121" s="7"/>
      <c r="BD121" s="7"/>
      <c r="BE121" s="154"/>
      <c r="BF121" s="154"/>
      <c r="BG121" s="7"/>
      <c r="BH121" s="154"/>
      <c r="BI121" s="154"/>
      <c r="BJ121" s="154"/>
      <c r="BK121" s="154"/>
      <c r="BL121" s="154"/>
      <c r="BM121" s="154"/>
      <c r="BN121" s="7"/>
      <c r="BO121" s="7"/>
      <c r="BP121" s="7"/>
      <c r="BQ121" s="7"/>
      <c r="BR121" s="154"/>
      <c r="BS121" s="154"/>
      <c r="BT121" s="7"/>
      <c r="BU121" s="154"/>
      <c r="BV121" s="154"/>
      <c r="BW121" s="154"/>
      <c r="BX121" s="154"/>
      <c r="BY121" s="154"/>
      <c r="BZ121" s="154"/>
      <c r="CA121" s="7"/>
      <c r="CB121" s="7"/>
      <c r="CC121" s="7"/>
      <c r="CD121" s="7"/>
      <c r="CE121" s="154"/>
      <c r="CF121" s="154"/>
      <c r="CG121" s="7"/>
      <c r="CH121" s="154"/>
      <c r="CI121" s="154"/>
      <c r="CJ121" s="154"/>
      <c r="CK121" s="154"/>
      <c r="CL121" s="154"/>
      <c r="CM121" s="154"/>
      <c r="CN121" s="7"/>
      <c r="CO121" s="7"/>
      <c r="CP121" s="7"/>
      <c r="CQ121" s="7"/>
      <c r="CR121" s="154"/>
      <c r="CS121" s="154"/>
      <c r="CT121" s="7"/>
      <c r="CU121" s="154"/>
      <c r="CV121" s="154"/>
      <c r="CW121" s="154"/>
      <c r="CX121" s="154"/>
      <c r="CY121" s="154"/>
      <c r="CZ121" s="154"/>
      <c r="DA121" s="7"/>
      <c r="DB121" s="7"/>
      <c r="DC121" s="7"/>
      <c r="DD121" s="7"/>
      <c r="DE121" s="154"/>
      <c r="DF121" s="154"/>
      <c r="DG121" s="7"/>
      <c r="DH121" s="154"/>
      <c r="DI121" s="154"/>
      <c r="DJ121" s="154"/>
      <c r="DK121" s="154"/>
      <c r="DL121" s="154"/>
      <c r="DM121" s="154"/>
      <c r="DN121" s="7"/>
      <c r="DO121" s="7"/>
      <c r="DP121" s="7"/>
      <c r="DQ121" s="7"/>
      <c r="DR121" s="154" t="str">
        <f>IF('⑤案件貼り付けシート(E6~→A2へ縦横替えで）'!FC117="","",'⑤案件貼り付けシート(E6~→A2へ縦横替えで）'!FC117)</f>
        <v/>
      </c>
      <c r="DS121" s="154" t="str">
        <f>IF('⑤案件貼り付けシート(E6~→A2へ縦横替えで）'!FD117="","",'⑤案件貼り付けシート(E6~→A2へ縦横替えで）'!FD117)</f>
        <v/>
      </c>
      <c r="DT121" s="7" t="str" cm="1">
        <f t="array" ref="DT121">IF('⑤案件貼り付けシート(E6~→A2へ縦横替えで）'!FE117="","",_xlfn.IFS('⑤案件貼り付けシート(E6~→A2へ縦横替えで）'!FE117="固定",1,'⑤案件貼り付けシート(E6~→A2へ縦横替えで）'!FE117="流動",2,'⑤案件貼り付けシート(E6~→A2へ縦横替えで）'!FE117="対象外",""))</f>
        <v/>
      </c>
      <c r="DU121" s="154" t="str">
        <f>IF('⑤案件貼り付けシート(E6~→A2へ縦横替えで）'!$FE117="固定",IF('⑤案件貼り付けシート(E6~→A2へ縦横替えで）'!FF117="","",'⑤案件貼り付けシート(E6~→A2へ縦横替えで）'!FF117),"")</f>
        <v/>
      </c>
      <c r="DV121" s="154" t="str">
        <f>IF('⑤案件貼り付けシート(E6~→A2へ縦横替えで）'!$FE117="固定",IF('⑤案件貼り付けシート(E6~→A2へ縦横替えで）'!FG117="","",'⑤案件貼り付けシート(E6~→A2へ縦横替えで）'!FG117),"")</f>
        <v/>
      </c>
      <c r="DW121" s="154" t="str">
        <f>IF('⑤案件貼り付けシート(E6~→A2へ縦横替えで）'!$FE117="固定",IF('⑤案件貼り付けシート(E6~→A2へ縦横替えで）'!FH117="","",'⑤案件貼り付けシート(E6~→A2へ縦横替えで）'!FH117),"")</f>
        <v/>
      </c>
      <c r="DX121" s="154" t="str">
        <f>IF('⑤案件貼り付けシート(E6~→A2へ縦横替えで）'!$FE117="固定",IF('⑤案件貼り付けシート(E6~→A2へ縦横替えで）'!FI117="","",'⑤案件貼り付けシート(E6~→A2へ縦横替えで）'!FI117),"")</f>
        <v/>
      </c>
      <c r="DY121" s="154" t="str">
        <f>IF('⑤案件貼り付けシート(E6~→A2へ縦横替えで）'!$FE117="固定",IF('⑤案件貼り付けシート(E6~→A2へ縦横替えで）'!FJ117="","",'⑤案件貼り付けシート(E6~→A2へ縦横替えで）'!FJ117),"")</f>
        <v/>
      </c>
      <c r="DZ121" s="154" t="str">
        <f>IF('⑤案件貼り付けシート(E6~→A2へ縦横替えで）'!$FE117="固定",IF('⑤案件貼り付けシート(E6~→A2へ縦横替えで）'!FK117="","",'⑤案件貼り付けシート(E6~→A2へ縦横替えで）'!FK117),"")</f>
        <v/>
      </c>
      <c r="EA121" s="7" t="str">
        <f>IF('⑤案件貼り付けシート(E6~→A2へ縦横替えで）'!$FE117="固定",IF('⑤案件貼り付けシート(E6~→A2へ縦横替えで）'!FL117="","",'⑤案件貼り付けシート(E6~→A2へ縦横替えで）'!FL117),"")</f>
        <v/>
      </c>
      <c r="EB121" s="7" t="str">
        <f>IF('⑤案件貼り付けシート(E6~→A2へ縦横替えで）'!FM117="","",'⑤案件貼り付けシート(E6~→A2へ縦横替えで）'!FM117)</f>
        <v/>
      </c>
      <c r="EC121" s="7" t="str">
        <f>IF('⑤案件貼り付けシート(E6~→A2へ縦横替えで）'!FN117="","",'⑤案件貼り付けシート(E6~→A2へ縦横替えで）'!FN117)</f>
        <v/>
      </c>
      <c r="ED121" s="7" t="str">
        <f>IF('⑤案件貼り付けシート(E6~→A2へ縦横替えで）'!FO117="","",'⑤案件貼り付けシート(E6~→A2へ縦横替えで）'!FO117)</f>
        <v/>
      </c>
      <c r="EE121" s="154" t="str">
        <f>IF('⑤案件貼り付けシート(E6~→A2へ縦横替えで）'!FQ117="","",'⑤案件貼り付けシート(E6~→A2へ縦横替えで）'!FQ117)</f>
        <v/>
      </c>
      <c r="EF121" s="154" t="str">
        <f>IF('⑤案件貼り付けシート(E6~→A2へ縦横替えで）'!FR117="","",'⑤案件貼り付けシート(E6~→A2へ縦横替えで）'!FR117)</f>
        <v/>
      </c>
      <c r="EG121" s="7" t="str" cm="1">
        <f t="array" ref="EG121">IF('⑤案件貼り付けシート(E6~→A2へ縦横替えで）'!FS117="","",_xlfn.IFS('⑤案件貼り付けシート(E6~→A2へ縦横替えで）'!FS117="固定",1,'⑤案件貼り付けシート(E6~→A2へ縦横替えで）'!FS117="流動",2,'⑤案件貼り付けシート(E6~→A2へ縦横替えで）'!FS117="対象外",""))</f>
        <v/>
      </c>
      <c r="EH121" s="154" t="str">
        <f>IF('⑤案件貼り付けシート(E6~→A2へ縦横替えで）'!$FS117="固定",IF('⑤案件貼り付けシート(E6~→A2へ縦横替えで）'!FT117="","",'⑤案件貼り付けシート(E6~→A2へ縦横替えで）'!FT117),"")</f>
        <v/>
      </c>
      <c r="EI121" s="154" t="str">
        <f>IF('⑤案件貼り付けシート(E6~→A2へ縦横替えで）'!$FS117="固定",IF('⑤案件貼り付けシート(E6~→A2へ縦横替えで）'!FU117="","",'⑤案件貼り付けシート(E6~→A2へ縦横替えで）'!FU117),"")</f>
        <v/>
      </c>
      <c r="EJ121" s="154" t="str">
        <f>IF('⑤案件貼り付けシート(E6~→A2へ縦横替えで）'!$FS117="固定",IF('⑤案件貼り付けシート(E6~→A2へ縦横替えで）'!FV117="","",'⑤案件貼り付けシート(E6~→A2へ縦横替えで）'!FV117),"")</f>
        <v/>
      </c>
      <c r="EK121" s="154" t="str">
        <f>IF('⑤案件貼り付けシート(E6~→A2へ縦横替えで）'!$FS117="固定",IF('⑤案件貼り付けシート(E6~→A2へ縦横替えで）'!FW117="","",'⑤案件貼り付けシート(E6~→A2へ縦横替えで）'!FW117),"")</f>
        <v/>
      </c>
      <c r="EL121" s="154" t="str">
        <f>IF('⑤案件貼り付けシート(E6~→A2へ縦横替えで）'!$FS117="固定",IF('⑤案件貼り付けシート(E6~→A2へ縦横替えで）'!FX117="","",'⑤案件貼り付けシート(E6~→A2へ縦横替えで）'!FX117),"")</f>
        <v/>
      </c>
      <c r="EM121" s="154" t="str">
        <f>IF('⑤案件貼り付けシート(E6~→A2へ縦横替えで）'!$FS117="固定",IF('⑤案件貼り付けシート(E6~→A2へ縦横替えで）'!FY117="","",'⑤案件貼り付けシート(E6~→A2へ縦横替えで）'!FY117),"")</f>
        <v/>
      </c>
      <c r="EN121" s="7" t="str">
        <f>IF('⑤案件貼り付けシート(E6~→A2へ縦横替えで）'!$FS117="固定",IF('⑤案件貼り付けシート(E6~→A2へ縦横替えで）'!FZ117="","",'⑤案件貼り付けシート(E6~→A2へ縦横替えで）'!FZ117),"")</f>
        <v/>
      </c>
      <c r="EO121" s="7" t="str">
        <f>IF('⑤案件貼り付けシート(E6~→A2へ縦横替えで）'!GA117="","",'⑤案件貼り付けシート(E6~→A2へ縦横替えで）'!GA117)</f>
        <v/>
      </c>
      <c r="EP121" s="7" t="str">
        <f>IF('⑤案件貼り付けシート(E6~→A2へ縦横替えで）'!GB117="","",'⑤案件貼り付けシート(E6~→A2へ縦横替えで）'!GB117)</f>
        <v/>
      </c>
      <c r="EQ121" s="7" t="str">
        <f>IF('⑤案件貼り付けシート(E6~→A2へ縦横替えで）'!GC117="","",'⑤案件貼り付けシート(E6~→A2へ縦横替えで）'!GC117)</f>
        <v/>
      </c>
      <c r="ER121" s="154" t="str">
        <f>IF('⑤案件貼り付けシート(E6~→A2へ縦横替えで）'!GE117="","",'⑤案件貼り付けシート(E6~→A2へ縦横替えで）'!GE117)</f>
        <v/>
      </c>
      <c r="ES121" s="154" t="str">
        <f>IF('⑤案件貼り付けシート(E6~→A2へ縦横替えで）'!GF117="","",'⑤案件貼り付けシート(E6~→A2へ縦横替えで）'!GF117)</f>
        <v/>
      </c>
      <c r="ET121" s="7" t="str" cm="1">
        <f t="array" ref="ET121">IF('⑤案件貼り付けシート(E6~→A2へ縦横替えで）'!GG117="","",_xlfn.IFS('⑤案件貼り付けシート(E6~→A2へ縦横替えで）'!GG117="固定",1,'⑤案件貼り付けシート(E6~→A2へ縦横替えで）'!GG117="流動",2,'⑤案件貼り付けシート(E6~→A2へ縦横替えで）'!GG117="対象外",""))</f>
        <v/>
      </c>
      <c r="EU121" s="154" t="str">
        <f>IF('⑤案件貼り付けシート(E6~→A2へ縦横替えで）'!$GG117="固定",IF('⑤案件貼り付けシート(E6~→A2へ縦横替えで）'!GH117="","",'⑤案件貼り付けシート(E6~→A2へ縦横替えで）'!GH117),"")</f>
        <v/>
      </c>
      <c r="EV121" s="154" t="str">
        <f>IF('⑤案件貼り付けシート(E6~→A2へ縦横替えで）'!$GG117="固定",IF('⑤案件貼り付けシート(E6~→A2へ縦横替えで）'!GI117="","",'⑤案件貼り付けシート(E6~→A2へ縦横替えで）'!GI117),"")</f>
        <v/>
      </c>
      <c r="EW121" s="154" t="str">
        <f>IF('⑤案件貼り付けシート(E6~→A2へ縦横替えで）'!$GG117="固定",IF('⑤案件貼り付けシート(E6~→A2へ縦横替えで）'!GJ117="","",'⑤案件貼り付けシート(E6~→A2へ縦横替えで）'!GJ117),"")</f>
        <v/>
      </c>
      <c r="EX121" s="154" t="str">
        <f>IF('⑤案件貼り付けシート(E6~→A2へ縦横替えで）'!$GG117="固定",IF('⑤案件貼り付けシート(E6~→A2へ縦横替えで）'!GK117="","",'⑤案件貼り付けシート(E6~→A2へ縦横替えで）'!GK117),"")</f>
        <v/>
      </c>
      <c r="EY121" s="154" t="str">
        <f>IF('⑤案件貼り付けシート(E6~→A2へ縦横替えで）'!$GG117="固定",IF('⑤案件貼り付けシート(E6~→A2へ縦横替えで）'!GL117="","",'⑤案件貼り付けシート(E6~→A2へ縦横替えで）'!GL117),"")</f>
        <v/>
      </c>
      <c r="EZ121" s="154" t="str">
        <f>IF('⑤案件貼り付けシート(E6~→A2へ縦横替えで）'!$GG117="固定",IF('⑤案件貼り付けシート(E6~→A2へ縦横替えで）'!GM117="","",'⑤案件貼り付けシート(E6~→A2へ縦横替えで）'!GM117),"")</f>
        <v/>
      </c>
      <c r="FA121" s="7" t="str">
        <f>IF('⑤案件貼り付けシート(E6~→A2へ縦横替えで）'!$GG117="固定",IF('⑤案件貼り付けシート(E6~→A2へ縦横替えで）'!GN117="","",'⑤案件貼り付けシート(E6~→A2へ縦横替えで）'!GN117),"")</f>
        <v/>
      </c>
      <c r="FB121" s="7" t="str">
        <f>IF('⑤案件貼り付けシート(E6~→A2へ縦横替えで）'!GO117="","",'⑤案件貼り付けシート(E6~→A2へ縦横替えで）'!GO117)</f>
        <v/>
      </c>
      <c r="FC121" s="7" t="str">
        <f>IF('⑤案件貼り付けシート(E6~→A2へ縦横替えで）'!GP117="","",'⑤案件貼り付けシート(E6~→A2へ縦横替えで）'!GP117)</f>
        <v/>
      </c>
      <c r="FD121" s="7" t="str">
        <f>IF('⑤案件貼り付けシート(E6~→A2へ縦横替えで）'!GQ117="","",'⑤案件貼り付けシート(E6~→A2へ縦横替えで）'!GQ117)</f>
        <v/>
      </c>
      <c r="FE121" s="154" t="str">
        <f>IF('⑤案件貼り付けシート(E6~→A2へ縦横替えで）'!GS117="","",'⑤案件貼り付けシート(E6~→A2へ縦横替えで）'!GS117)</f>
        <v/>
      </c>
      <c r="FF121" s="154" t="str">
        <f>IF('⑤案件貼り付けシート(E6~→A2へ縦横替えで）'!GT117="","",'⑤案件貼り付けシート(E6~→A2へ縦横替えで）'!GT117)</f>
        <v/>
      </c>
      <c r="FG121" s="7" t="str" cm="1">
        <f t="array" ref="FG121">IF('⑤案件貼り付けシート(E6~→A2へ縦横替えで）'!GU117="","",_xlfn.IFS('⑤案件貼り付けシート(E6~→A2へ縦横替えで）'!GU117="固定",1,'⑤案件貼り付けシート(E6~→A2へ縦横替えで）'!GU117="流動",2,'⑤案件貼り付けシート(E6~→A2へ縦横替えで）'!GU117="対象外",""))</f>
        <v/>
      </c>
      <c r="FH121" s="154" t="str">
        <f>IF('⑤案件貼り付けシート(E6~→A2へ縦横替えで）'!$GU117="固定",IF('⑤案件貼り付けシート(E6~→A2へ縦横替えで）'!GV117="","",'⑤案件貼り付けシート(E6~→A2へ縦横替えで）'!GV117),"")</f>
        <v/>
      </c>
      <c r="FI121" s="154" t="str">
        <f>IF('⑤案件貼り付けシート(E6~→A2へ縦横替えで）'!$GU117="固定",IF('⑤案件貼り付けシート(E6~→A2へ縦横替えで）'!GW117="","",'⑤案件貼り付けシート(E6~→A2へ縦横替えで）'!GW117),"")</f>
        <v/>
      </c>
      <c r="FJ121" s="154" t="str">
        <f>IF('⑤案件貼り付けシート(E6~→A2へ縦横替えで）'!$GU117="固定",IF('⑤案件貼り付けシート(E6~→A2へ縦横替えで）'!GX117="","",'⑤案件貼り付けシート(E6~→A2へ縦横替えで）'!GX117),"")</f>
        <v/>
      </c>
      <c r="FK121" s="154" t="str">
        <f>IF('⑤案件貼り付けシート(E6~→A2へ縦横替えで）'!$GU117="固定",IF('⑤案件貼り付けシート(E6~→A2へ縦横替えで）'!GY117="","",'⑤案件貼り付けシート(E6~→A2へ縦横替えで）'!GY117),"")</f>
        <v/>
      </c>
      <c r="FL121" s="154" t="str">
        <f>IF('⑤案件貼り付けシート(E6~→A2へ縦横替えで）'!$GU117="固定",IF('⑤案件貼り付けシート(E6~→A2へ縦横替えで）'!GZ117="","",'⑤案件貼り付けシート(E6~→A2へ縦横替えで）'!GZ117),"")</f>
        <v/>
      </c>
      <c r="FM121" s="154" t="str">
        <f>IF('⑤案件貼り付けシート(E6~→A2へ縦横替えで）'!$GU117="固定",IF('⑤案件貼り付けシート(E6~→A2へ縦横替えで）'!HA117="","",'⑤案件貼り付けシート(E6~→A2へ縦横替えで）'!HA117),"")</f>
        <v/>
      </c>
      <c r="FN121" s="7" t="str">
        <f>IF('⑤案件貼り付けシート(E6~→A2へ縦横替えで）'!$GU117="固定",IF('⑤案件貼り付けシート(E6~→A2へ縦横替えで）'!HB117="","",'⑤案件貼り付けシート(E6~→A2へ縦横替えで）'!HB117),"")</f>
        <v/>
      </c>
      <c r="FO121" s="7" t="str">
        <f>IF('⑤案件貼り付けシート(E6~→A2へ縦横替えで）'!HC117="","",'⑤案件貼り付けシート(E6~→A2へ縦横替えで）'!HC117)</f>
        <v/>
      </c>
      <c r="FP121" s="7" t="str">
        <f>IF('⑤案件貼り付けシート(E6~→A2へ縦横替えで）'!HD117="","",'⑤案件貼り付けシート(E6~→A2へ縦横替えで）'!HD117)</f>
        <v/>
      </c>
      <c r="FQ121" s="7" t="str">
        <f>IF('⑤案件貼り付けシート(E6~→A2へ縦横替えで）'!HE117="","",'⑤案件貼り付けシート(E6~→A2へ縦横替えで）'!HE117)</f>
        <v/>
      </c>
      <c r="FR121" s="154" t="str">
        <f>IF('⑤案件貼り付けシート(E6~→A2へ縦横替えで）'!HG117="","",'⑤案件貼り付けシート(E6~→A2へ縦横替えで）'!HG117)</f>
        <v/>
      </c>
      <c r="FS121" s="154" t="str">
        <f>IF('⑤案件貼り付けシート(E6~→A2へ縦横替えで）'!HH117="","",'⑤案件貼り付けシート(E6~→A2へ縦横替えで）'!HH117)</f>
        <v/>
      </c>
      <c r="FT121" s="7" t="str" cm="1">
        <f t="array" ref="FT121">IF('⑤案件貼り付けシート(E6~→A2へ縦横替えで）'!HI117="","",_xlfn.IFS('⑤案件貼り付けシート(E6~→A2へ縦横替えで）'!HI117="固定",1,'⑤案件貼り付けシート(E6~→A2へ縦横替えで）'!HI117="流動",2,'⑤案件貼り付けシート(E6~→A2へ縦横替えで）'!HI117="対象外",""))</f>
        <v/>
      </c>
      <c r="FU121" s="154" t="str">
        <f>IF('⑤案件貼り付けシート(E6~→A2へ縦横替えで）'!$HI117="固定",IF('⑤案件貼り付けシート(E6~→A2へ縦横替えで）'!HJ117="","",'⑤案件貼り付けシート(E6~→A2へ縦横替えで）'!HJ117),"")</f>
        <v/>
      </c>
      <c r="FV121" s="154" t="str">
        <f>IF('⑤案件貼り付けシート(E6~→A2へ縦横替えで）'!$HI117="固定",IF('⑤案件貼り付けシート(E6~→A2へ縦横替えで）'!HK117="","",'⑤案件貼り付けシート(E6~→A2へ縦横替えで）'!HK117),"")</f>
        <v/>
      </c>
      <c r="FW121" s="154" t="str">
        <f>IF('⑤案件貼り付けシート(E6~→A2へ縦横替えで）'!$HI117="固定",IF('⑤案件貼り付けシート(E6~→A2へ縦横替えで）'!HL117="","",'⑤案件貼り付けシート(E6~→A2へ縦横替えで）'!HL117),"")</f>
        <v/>
      </c>
      <c r="FX121" s="154" t="str">
        <f>IF('⑤案件貼り付けシート(E6~→A2へ縦横替えで）'!$HI117="固定",IF('⑤案件貼り付けシート(E6~→A2へ縦横替えで）'!HM117="","",'⑤案件貼り付けシート(E6~→A2へ縦横替えで）'!HM117),"")</f>
        <v/>
      </c>
      <c r="FY121" s="154" t="str">
        <f>IF('⑤案件貼り付けシート(E6~→A2へ縦横替えで）'!$HI117="固定",IF('⑤案件貼り付けシート(E6~→A2へ縦横替えで）'!HN117="","",'⑤案件貼り付けシート(E6~→A2へ縦横替えで）'!HN117),"")</f>
        <v/>
      </c>
      <c r="FZ121" s="154" t="str">
        <f>IF('⑤案件貼り付けシート(E6~→A2へ縦横替えで）'!$HI117="固定",IF('⑤案件貼り付けシート(E6~→A2へ縦横替えで）'!HO117="","",'⑤案件貼り付けシート(E6~→A2へ縦横替えで）'!HO117),"")</f>
        <v/>
      </c>
      <c r="GA121" s="7" t="str">
        <f>IF('⑤案件貼り付けシート(E6~→A2へ縦横替えで）'!$HI117="固定",IF('⑤案件貼り付けシート(E6~→A2へ縦横替えで）'!HP117="","",'⑤案件貼り付けシート(E6~→A2へ縦横替えで）'!HP117),"")</f>
        <v/>
      </c>
      <c r="GB121" s="7" t="str">
        <f>IF('⑤案件貼り付けシート(E6~→A2へ縦横替えで）'!HQ117="","",'⑤案件貼り付けシート(E6~→A2へ縦横替えで）'!HQ117)</f>
        <v/>
      </c>
      <c r="GC121" s="7" t="str">
        <f>IF('⑤案件貼り付けシート(E6~→A2へ縦横替えで）'!HR117="","",'⑤案件貼り付けシート(E6~→A2へ縦横替えで）'!HR117)</f>
        <v/>
      </c>
      <c r="GD121" s="7" t="str">
        <f>IF('⑤案件貼り付けシート(E6~→A2へ縦横替えで）'!HS117="","",'⑤案件貼り付けシート(E6~→A2へ縦横替えで）'!HS117)</f>
        <v/>
      </c>
      <c r="GE121" s="7"/>
      <c r="GF121" s="7"/>
      <c r="GG121" s="7"/>
      <c r="GH121" s="7"/>
      <c r="GI121" s="7"/>
      <c r="GJ121" s="7"/>
      <c r="GK121" s="7"/>
      <c r="GL121" s="7"/>
      <c r="GM121" s="48"/>
      <c r="GN121" s="7"/>
      <c r="GO121" s="7"/>
      <c r="GP121" s="7"/>
      <c r="GQ121" s="7"/>
      <c r="GR121" s="48"/>
      <c r="GS121" s="48"/>
      <c r="GT121" s="48"/>
      <c r="GU121" s="48"/>
      <c r="GV121" s="48"/>
    </row>
    <row r="122" spans="1:204">
      <c r="A122" s="7"/>
      <c r="B122" s="7"/>
      <c r="C122" s="7"/>
      <c r="D122" s="48"/>
      <c r="E122" s="7"/>
      <c r="F122" s="7"/>
      <c r="G122" s="7"/>
      <c r="H122" s="7"/>
      <c r="I122" s="7"/>
      <c r="J122" s="7"/>
      <c r="K122" s="7"/>
      <c r="L122" s="7"/>
      <c r="M122" s="7"/>
      <c r="N122" s="7"/>
      <c r="O122" s="7"/>
      <c r="P122" s="7"/>
      <c r="Q122" s="7"/>
      <c r="R122" s="7"/>
      <c r="S122" s="7"/>
      <c r="T122" s="7"/>
      <c r="U122" s="7"/>
      <c r="V122" s="7"/>
      <c r="W122" s="7"/>
      <c r="X122" s="7"/>
      <c r="Y122" s="7"/>
      <c r="Z122" s="7"/>
      <c r="AA122" s="7"/>
      <c r="AB122" s="7"/>
      <c r="AC122" s="7"/>
      <c r="AD122" s="7"/>
      <c r="AE122" s="7"/>
      <c r="AF122" s="7"/>
      <c r="AG122" s="7"/>
      <c r="AH122" s="7"/>
      <c r="AI122" s="13"/>
      <c r="AJ122" s="13"/>
      <c r="AK122" s="7"/>
      <c r="AL122" s="7"/>
      <c r="AM122" s="7"/>
      <c r="AN122" s="7"/>
      <c r="AO122" s="7"/>
      <c r="AP122" s="7"/>
      <c r="AQ122" s="7"/>
      <c r="AR122" s="153"/>
      <c r="AS122" s="7"/>
      <c r="AT122" s="7"/>
      <c r="AU122" s="7"/>
      <c r="AV122" s="7"/>
      <c r="AW122" s="7"/>
      <c r="AX122" s="7"/>
      <c r="AY122" s="7"/>
      <c r="AZ122" s="7"/>
      <c r="BA122" s="7"/>
      <c r="BB122" s="7"/>
      <c r="BC122" s="7"/>
      <c r="BD122" s="7"/>
      <c r="BE122" s="154"/>
      <c r="BF122" s="154"/>
      <c r="BG122" s="7"/>
      <c r="BH122" s="154"/>
      <c r="BI122" s="154"/>
      <c r="BJ122" s="154"/>
      <c r="BK122" s="154"/>
      <c r="BL122" s="154"/>
      <c r="BM122" s="154"/>
      <c r="BN122" s="7"/>
      <c r="BO122" s="7"/>
      <c r="BP122" s="7"/>
      <c r="BQ122" s="7"/>
      <c r="BR122" s="154"/>
      <c r="BS122" s="154"/>
      <c r="BT122" s="7"/>
      <c r="BU122" s="154"/>
      <c r="BV122" s="154"/>
      <c r="BW122" s="154"/>
      <c r="BX122" s="154"/>
      <c r="BY122" s="154"/>
      <c r="BZ122" s="154"/>
      <c r="CA122" s="7"/>
      <c r="CB122" s="7"/>
      <c r="CC122" s="7"/>
      <c r="CD122" s="7"/>
      <c r="CE122" s="154"/>
      <c r="CF122" s="154"/>
      <c r="CG122" s="7"/>
      <c r="CH122" s="154"/>
      <c r="CI122" s="154"/>
      <c r="CJ122" s="154"/>
      <c r="CK122" s="154"/>
      <c r="CL122" s="154"/>
      <c r="CM122" s="154"/>
      <c r="CN122" s="7"/>
      <c r="CO122" s="7"/>
      <c r="CP122" s="7"/>
      <c r="CQ122" s="7"/>
      <c r="CR122" s="154"/>
      <c r="CS122" s="154"/>
      <c r="CT122" s="7"/>
      <c r="CU122" s="154"/>
      <c r="CV122" s="154"/>
      <c r="CW122" s="154"/>
      <c r="CX122" s="154"/>
      <c r="CY122" s="154"/>
      <c r="CZ122" s="154"/>
      <c r="DA122" s="7"/>
      <c r="DB122" s="7"/>
      <c r="DC122" s="7"/>
      <c r="DD122" s="7"/>
      <c r="DE122" s="154"/>
      <c r="DF122" s="154"/>
      <c r="DG122" s="7"/>
      <c r="DH122" s="154"/>
      <c r="DI122" s="154"/>
      <c r="DJ122" s="154"/>
      <c r="DK122" s="154"/>
      <c r="DL122" s="154"/>
      <c r="DM122" s="154"/>
      <c r="DN122" s="7"/>
      <c r="DO122" s="7"/>
      <c r="DP122" s="7"/>
      <c r="DQ122" s="7"/>
      <c r="DR122" s="154" t="str">
        <f>IF('⑤案件貼り付けシート(E6~→A2へ縦横替えで）'!FC118="","",'⑤案件貼り付けシート(E6~→A2へ縦横替えで）'!FC118)</f>
        <v/>
      </c>
      <c r="DS122" s="154" t="str">
        <f>IF('⑤案件貼り付けシート(E6~→A2へ縦横替えで）'!FD118="","",'⑤案件貼り付けシート(E6~→A2へ縦横替えで）'!FD118)</f>
        <v/>
      </c>
      <c r="DT122" s="7" t="str" cm="1">
        <f t="array" ref="DT122">IF('⑤案件貼り付けシート(E6~→A2へ縦横替えで）'!FE118="","",_xlfn.IFS('⑤案件貼り付けシート(E6~→A2へ縦横替えで）'!FE118="固定",1,'⑤案件貼り付けシート(E6~→A2へ縦横替えで）'!FE118="流動",2,'⑤案件貼り付けシート(E6~→A2へ縦横替えで）'!FE118="対象外",""))</f>
        <v/>
      </c>
      <c r="DU122" s="154" t="str">
        <f>IF('⑤案件貼り付けシート(E6~→A2へ縦横替えで）'!$FE118="固定",IF('⑤案件貼り付けシート(E6~→A2へ縦横替えで）'!FF118="","",'⑤案件貼り付けシート(E6~→A2へ縦横替えで）'!FF118),"")</f>
        <v/>
      </c>
      <c r="DV122" s="154" t="str">
        <f>IF('⑤案件貼り付けシート(E6~→A2へ縦横替えで）'!$FE118="固定",IF('⑤案件貼り付けシート(E6~→A2へ縦横替えで）'!FG118="","",'⑤案件貼り付けシート(E6~→A2へ縦横替えで）'!FG118),"")</f>
        <v/>
      </c>
      <c r="DW122" s="154" t="str">
        <f>IF('⑤案件貼り付けシート(E6~→A2へ縦横替えで）'!$FE118="固定",IF('⑤案件貼り付けシート(E6~→A2へ縦横替えで）'!FH118="","",'⑤案件貼り付けシート(E6~→A2へ縦横替えで）'!FH118),"")</f>
        <v/>
      </c>
      <c r="DX122" s="154" t="str">
        <f>IF('⑤案件貼り付けシート(E6~→A2へ縦横替えで）'!$FE118="固定",IF('⑤案件貼り付けシート(E6~→A2へ縦横替えで）'!FI118="","",'⑤案件貼り付けシート(E6~→A2へ縦横替えで）'!FI118),"")</f>
        <v/>
      </c>
      <c r="DY122" s="154" t="str">
        <f>IF('⑤案件貼り付けシート(E6~→A2へ縦横替えで）'!$FE118="固定",IF('⑤案件貼り付けシート(E6~→A2へ縦横替えで）'!FJ118="","",'⑤案件貼り付けシート(E6~→A2へ縦横替えで）'!FJ118),"")</f>
        <v/>
      </c>
      <c r="DZ122" s="154" t="str">
        <f>IF('⑤案件貼り付けシート(E6~→A2へ縦横替えで）'!$FE118="固定",IF('⑤案件貼り付けシート(E6~→A2へ縦横替えで）'!FK118="","",'⑤案件貼り付けシート(E6~→A2へ縦横替えで）'!FK118),"")</f>
        <v/>
      </c>
      <c r="EA122" s="7" t="str">
        <f>IF('⑤案件貼り付けシート(E6~→A2へ縦横替えで）'!$FE118="固定",IF('⑤案件貼り付けシート(E6~→A2へ縦横替えで）'!FL118="","",'⑤案件貼り付けシート(E6~→A2へ縦横替えで）'!FL118),"")</f>
        <v/>
      </c>
      <c r="EB122" s="7" t="str">
        <f>IF('⑤案件貼り付けシート(E6~→A2へ縦横替えで）'!FM118="","",'⑤案件貼り付けシート(E6~→A2へ縦横替えで）'!FM118)</f>
        <v/>
      </c>
      <c r="EC122" s="7" t="str">
        <f>IF('⑤案件貼り付けシート(E6~→A2へ縦横替えで）'!FN118="","",'⑤案件貼り付けシート(E6~→A2へ縦横替えで）'!FN118)</f>
        <v/>
      </c>
      <c r="ED122" s="7" t="str">
        <f>IF('⑤案件貼り付けシート(E6~→A2へ縦横替えで）'!FO118="","",'⑤案件貼り付けシート(E6~→A2へ縦横替えで）'!FO118)</f>
        <v/>
      </c>
      <c r="EE122" s="154" t="str">
        <f>IF('⑤案件貼り付けシート(E6~→A2へ縦横替えで）'!FQ118="","",'⑤案件貼り付けシート(E6~→A2へ縦横替えで）'!FQ118)</f>
        <v/>
      </c>
      <c r="EF122" s="154" t="str">
        <f>IF('⑤案件貼り付けシート(E6~→A2へ縦横替えで）'!FR118="","",'⑤案件貼り付けシート(E6~→A2へ縦横替えで）'!FR118)</f>
        <v/>
      </c>
      <c r="EG122" s="7" t="str" cm="1">
        <f t="array" ref="EG122">IF('⑤案件貼り付けシート(E6~→A2へ縦横替えで）'!FS118="","",_xlfn.IFS('⑤案件貼り付けシート(E6~→A2へ縦横替えで）'!FS118="固定",1,'⑤案件貼り付けシート(E6~→A2へ縦横替えで）'!FS118="流動",2,'⑤案件貼り付けシート(E6~→A2へ縦横替えで）'!FS118="対象外",""))</f>
        <v/>
      </c>
      <c r="EH122" s="154" t="str">
        <f>IF('⑤案件貼り付けシート(E6~→A2へ縦横替えで）'!$FS118="固定",IF('⑤案件貼り付けシート(E6~→A2へ縦横替えで）'!FT118="","",'⑤案件貼り付けシート(E6~→A2へ縦横替えで）'!FT118),"")</f>
        <v/>
      </c>
      <c r="EI122" s="154" t="str">
        <f>IF('⑤案件貼り付けシート(E6~→A2へ縦横替えで）'!$FS118="固定",IF('⑤案件貼り付けシート(E6~→A2へ縦横替えで）'!FU118="","",'⑤案件貼り付けシート(E6~→A2へ縦横替えで）'!FU118),"")</f>
        <v/>
      </c>
      <c r="EJ122" s="154" t="str">
        <f>IF('⑤案件貼り付けシート(E6~→A2へ縦横替えで）'!$FS118="固定",IF('⑤案件貼り付けシート(E6~→A2へ縦横替えで）'!FV118="","",'⑤案件貼り付けシート(E6~→A2へ縦横替えで）'!FV118),"")</f>
        <v/>
      </c>
      <c r="EK122" s="154" t="str">
        <f>IF('⑤案件貼り付けシート(E6~→A2へ縦横替えで）'!$FS118="固定",IF('⑤案件貼り付けシート(E6~→A2へ縦横替えで）'!FW118="","",'⑤案件貼り付けシート(E6~→A2へ縦横替えで）'!FW118),"")</f>
        <v/>
      </c>
      <c r="EL122" s="154" t="str">
        <f>IF('⑤案件貼り付けシート(E6~→A2へ縦横替えで）'!$FS118="固定",IF('⑤案件貼り付けシート(E6~→A2へ縦横替えで）'!FX118="","",'⑤案件貼り付けシート(E6~→A2へ縦横替えで）'!FX118),"")</f>
        <v/>
      </c>
      <c r="EM122" s="154" t="str">
        <f>IF('⑤案件貼り付けシート(E6~→A2へ縦横替えで）'!$FS118="固定",IF('⑤案件貼り付けシート(E6~→A2へ縦横替えで）'!FY118="","",'⑤案件貼り付けシート(E6~→A2へ縦横替えで）'!FY118),"")</f>
        <v/>
      </c>
      <c r="EN122" s="7" t="str">
        <f>IF('⑤案件貼り付けシート(E6~→A2へ縦横替えで）'!$FS118="固定",IF('⑤案件貼り付けシート(E6~→A2へ縦横替えで）'!FZ118="","",'⑤案件貼り付けシート(E6~→A2へ縦横替えで）'!FZ118),"")</f>
        <v/>
      </c>
      <c r="EO122" s="7" t="str">
        <f>IF('⑤案件貼り付けシート(E6~→A2へ縦横替えで）'!GA118="","",'⑤案件貼り付けシート(E6~→A2へ縦横替えで）'!GA118)</f>
        <v/>
      </c>
      <c r="EP122" s="7" t="str">
        <f>IF('⑤案件貼り付けシート(E6~→A2へ縦横替えで）'!GB118="","",'⑤案件貼り付けシート(E6~→A2へ縦横替えで）'!GB118)</f>
        <v/>
      </c>
      <c r="EQ122" s="7" t="str">
        <f>IF('⑤案件貼り付けシート(E6~→A2へ縦横替えで）'!GC118="","",'⑤案件貼り付けシート(E6~→A2へ縦横替えで）'!GC118)</f>
        <v/>
      </c>
      <c r="ER122" s="154" t="str">
        <f>IF('⑤案件貼り付けシート(E6~→A2へ縦横替えで）'!GE118="","",'⑤案件貼り付けシート(E6~→A2へ縦横替えで）'!GE118)</f>
        <v/>
      </c>
      <c r="ES122" s="154" t="str">
        <f>IF('⑤案件貼り付けシート(E6~→A2へ縦横替えで）'!GF118="","",'⑤案件貼り付けシート(E6~→A2へ縦横替えで）'!GF118)</f>
        <v/>
      </c>
      <c r="ET122" s="7" t="str" cm="1">
        <f t="array" ref="ET122">IF('⑤案件貼り付けシート(E6~→A2へ縦横替えで）'!GG118="","",_xlfn.IFS('⑤案件貼り付けシート(E6~→A2へ縦横替えで）'!GG118="固定",1,'⑤案件貼り付けシート(E6~→A2へ縦横替えで）'!GG118="流動",2,'⑤案件貼り付けシート(E6~→A2へ縦横替えで）'!GG118="対象外",""))</f>
        <v/>
      </c>
      <c r="EU122" s="154" t="str">
        <f>IF('⑤案件貼り付けシート(E6~→A2へ縦横替えで）'!$GG118="固定",IF('⑤案件貼り付けシート(E6~→A2へ縦横替えで）'!GH118="","",'⑤案件貼り付けシート(E6~→A2へ縦横替えで）'!GH118),"")</f>
        <v/>
      </c>
      <c r="EV122" s="154" t="str">
        <f>IF('⑤案件貼り付けシート(E6~→A2へ縦横替えで）'!$GG118="固定",IF('⑤案件貼り付けシート(E6~→A2へ縦横替えで）'!GI118="","",'⑤案件貼り付けシート(E6~→A2へ縦横替えで）'!GI118),"")</f>
        <v/>
      </c>
      <c r="EW122" s="154" t="str">
        <f>IF('⑤案件貼り付けシート(E6~→A2へ縦横替えで）'!$GG118="固定",IF('⑤案件貼り付けシート(E6~→A2へ縦横替えで）'!GJ118="","",'⑤案件貼り付けシート(E6~→A2へ縦横替えで）'!GJ118),"")</f>
        <v/>
      </c>
      <c r="EX122" s="154" t="str">
        <f>IF('⑤案件貼り付けシート(E6~→A2へ縦横替えで）'!$GG118="固定",IF('⑤案件貼り付けシート(E6~→A2へ縦横替えで）'!GK118="","",'⑤案件貼り付けシート(E6~→A2へ縦横替えで）'!GK118),"")</f>
        <v/>
      </c>
      <c r="EY122" s="154" t="str">
        <f>IF('⑤案件貼り付けシート(E6~→A2へ縦横替えで）'!$GG118="固定",IF('⑤案件貼り付けシート(E6~→A2へ縦横替えで）'!GL118="","",'⑤案件貼り付けシート(E6~→A2へ縦横替えで）'!GL118),"")</f>
        <v/>
      </c>
      <c r="EZ122" s="154" t="str">
        <f>IF('⑤案件貼り付けシート(E6~→A2へ縦横替えで）'!$GG118="固定",IF('⑤案件貼り付けシート(E6~→A2へ縦横替えで）'!GM118="","",'⑤案件貼り付けシート(E6~→A2へ縦横替えで）'!GM118),"")</f>
        <v/>
      </c>
      <c r="FA122" s="7" t="str">
        <f>IF('⑤案件貼り付けシート(E6~→A2へ縦横替えで）'!$GG118="固定",IF('⑤案件貼り付けシート(E6~→A2へ縦横替えで）'!GN118="","",'⑤案件貼り付けシート(E6~→A2へ縦横替えで）'!GN118),"")</f>
        <v/>
      </c>
      <c r="FB122" s="7" t="str">
        <f>IF('⑤案件貼り付けシート(E6~→A2へ縦横替えで）'!GO118="","",'⑤案件貼り付けシート(E6~→A2へ縦横替えで）'!GO118)</f>
        <v/>
      </c>
      <c r="FC122" s="7" t="str">
        <f>IF('⑤案件貼り付けシート(E6~→A2へ縦横替えで）'!GP118="","",'⑤案件貼り付けシート(E6~→A2へ縦横替えで）'!GP118)</f>
        <v/>
      </c>
      <c r="FD122" s="7" t="str">
        <f>IF('⑤案件貼り付けシート(E6~→A2へ縦横替えで）'!GQ118="","",'⑤案件貼り付けシート(E6~→A2へ縦横替えで）'!GQ118)</f>
        <v/>
      </c>
      <c r="FE122" s="154" t="str">
        <f>IF('⑤案件貼り付けシート(E6~→A2へ縦横替えで）'!GS118="","",'⑤案件貼り付けシート(E6~→A2へ縦横替えで）'!GS118)</f>
        <v/>
      </c>
      <c r="FF122" s="154" t="str">
        <f>IF('⑤案件貼り付けシート(E6~→A2へ縦横替えで）'!GT118="","",'⑤案件貼り付けシート(E6~→A2へ縦横替えで）'!GT118)</f>
        <v/>
      </c>
      <c r="FG122" s="7" t="str" cm="1">
        <f t="array" ref="FG122">IF('⑤案件貼り付けシート(E6~→A2へ縦横替えで）'!GU118="","",_xlfn.IFS('⑤案件貼り付けシート(E6~→A2へ縦横替えで）'!GU118="固定",1,'⑤案件貼り付けシート(E6~→A2へ縦横替えで）'!GU118="流動",2,'⑤案件貼り付けシート(E6~→A2へ縦横替えで）'!GU118="対象外",""))</f>
        <v/>
      </c>
      <c r="FH122" s="154" t="str">
        <f>IF('⑤案件貼り付けシート(E6~→A2へ縦横替えで）'!$GU118="固定",IF('⑤案件貼り付けシート(E6~→A2へ縦横替えで）'!GV118="","",'⑤案件貼り付けシート(E6~→A2へ縦横替えで）'!GV118),"")</f>
        <v/>
      </c>
      <c r="FI122" s="154" t="str">
        <f>IF('⑤案件貼り付けシート(E6~→A2へ縦横替えで）'!$GU118="固定",IF('⑤案件貼り付けシート(E6~→A2へ縦横替えで）'!GW118="","",'⑤案件貼り付けシート(E6~→A2へ縦横替えで）'!GW118),"")</f>
        <v/>
      </c>
      <c r="FJ122" s="154" t="str">
        <f>IF('⑤案件貼り付けシート(E6~→A2へ縦横替えで）'!$GU118="固定",IF('⑤案件貼り付けシート(E6~→A2へ縦横替えで）'!GX118="","",'⑤案件貼り付けシート(E6~→A2へ縦横替えで）'!GX118),"")</f>
        <v/>
      </c>
      <c r="FK122" s="154" t="str">
        <f>IF('⑤案件貼り付けシート(E6~→A2へ縦横替えで）'!$GU118="固定",IF('⑤案件貼り付けシート(E6~→A2へ縦横替えで）'!GY118="","",'⑤案件貼り付けシート(E6~→A2へ縦横替えで）'!GY118),"")</f>
        <v/>
      </c>
      <c r="FL122" s="154" t="str">
        <f>IF('⑤案件貼り付けシート(E6~→A2へ縦横替えで）'!$GU118="固定",IF('⑤案件貼り付けシート(E6~→A2へ縦横替えで）'!GZ118="","",'⑤案件貼り付けシート(E6~→A2へ縦横替えで）'!GZ118),"")</f>
        <v/>
      </c>
      <c r="FM122" s="154" t="str">
        <f>IF('⑤案件貼り付けシート(E6~→A2へ縦横替えで）'!$GU118="固定",IF('⑤案件貼り付けシート(E6~→A2へ縦横替えで）'!HA118="","",'⑤案件貼り付けシート(E6~→A2へ縦横替えで）'!HA118),"")</f>
        <v/>
      </c>
      <c r="FN122" s="7" t="str">
        <f>IF('⑤案件貼り付けシート(E6~→A2へ縦横替えで）'!$GU118="固定",IF('⑤案件貼り付けシート(E6~→A2へ縦横替えで）'!HB118="","",'⑤案件貼り付けシート(E6~→A2へ縦横替えで）'!HB118),"")</f>
        <v/>
      </c>
      <c r="FO122" s="7" t="str">
        <f>IF('⑤案件貼り付けシート(E6~→A2へ縦横替えで）'!HC118="","",'⑤案件貼り付けシート(E6~→A2へ縦横替えで）'!HC118)</f>
        <v/>
      </c>
      <c r="FP122" s="7" t="str">
        <f>IF('⑤案件貼り付けシート(E6~→A2へ縦横替えで）'!HD118="","",'⑤案件貼り付けシート(E6~→A2へ縦横替えで）'!HD118)</f>
        <v/>
      </c>
      <c r="FQ122" s="7" t="str">
        <f>IF('⑤案件貼り付けシート(E6~→A2へ縦横替えで）'!HE118="","",'⑤案件貼り付けシート(E6~→A2へ縦横替えで）'!HE118)</f>
        <v/>
      </c>
      <c r="FR122" s="154" t="str">
        <f>IF('⑤案件貼り付けシート(E6~→A2へ縦横替えで）'!HG118="","",'⑤案件貼り付けシート(E6~→A2へ縦横替えで）'!HG118)</f>
        <v/>
      </c>
      <c r="FS122" s="154" t="str">
        <f>IF('⑤案件貼り付けシート(E6~→A2へ縦横替えで）'!HH118="","",'⑤案件貼り付けシート(E6~→A2へ縦横替えで）'!HH118)</f>
        <v/>
      </c>
      <c r="FT122" s="7" t="str" cm="1">
        <f t="array" ref="FT122">IF('⑤案件貼り付けシート(E6~→A2へ縦横替えで）'!HI118="","",_xlfn.IFS('⑤案件貼り付けシート(E6~→A2へ縦横替えで）'!HI118="固定",1,'⑤案件貼り付けシート(E6~→A2へ縦横替えで）'!HI118="流動",2,'⑤案件貼り付けシート(E6~→A2へ縦横替えで）'!HI118="対象外",""))</f>
        <v/>
      </c>
      <c r="FU122" s="154" t="str">
        <f>IF('⑤案件貼り付けシート(E6~→A2へ縦横替えで）'!$HI118="固定",IF('⑤案件貼り付けシート(E6~→A2へ縦横替えで）'!HJ118="","",'⑤案件貼り付けシート(E6~→A2へ縦横替えで）'!HJ118),"")</f>
        <v/>
      </c>
      <c r="FV122" s="154" t="str">
        <f>IF('⑤案件貼り付けシート(E6~→A2へ縦横替えで）'!$HI118="固定",IF('⑤案件貼り付けシート(E6~→A2へ縦横替えで）'!HK118="","",'⑤案件貼り付けシート(E6~→A2へ縦横替えで）'!HK118),"")</f>
        <v/>
      </c>
      <c r="FW122" s="154" t="str">
        <f>IF('⑤案件貼り付けシート(E6~→A2へ縦横替えで）'!$HI118="固定",IF('⑤案件貼り付けシート(E6~→A2へ縦横替えで）'!HL118="","",'⑤案件貼り付けシート(E6~→A2へ縦横替えで）'!HL118),"")</f>
        <v/>
      </c>
      <c r="FX122" s="154" t="str">
        <f>IF('⑤案件貼り付けシート(E6~→A2へ縦横替えで）'!$HI118="固定",IF('⑤案件貼り付けシート(E6~→A2へ縦横替えで）'!HM118="","",'⑤案件貼り付けシート(E6~→A2へ縦横替えで）'!HM118),"")</f>
        <v/>
      </c>
      <c r="FY122" s="154" t="str">
        <f>IF('⑤案件貼り付けシート(E6~→A2へ縦横替えで）'!$HI118="固定",IF('⑤案件貼り付けシート(E6~→A2へ縦横替えで）'!HN118="","",'⑤案件貼り付けシート(E6~→A2へ縦横替えで）'!HN118),"")</f>
        <v/>
      </c>
      <c r="FZ122" s="154" t="str">
        <f>IF('⑤案件貼り付けシート(E6~→A2へ縦横替えで）'!$HI118="固定",IF('⑤案件貼り付けシート(E6~→A2へ縦横替えで）'!HO118="","",'⑤案件貼り付けシート(E6~→A2へ縦横替えで）'!HO118),"")</f>
        <v/>
      </c>
      <c r="GA122" s="7" t="str">
        <f>IF('⑤案件貼り付けシート(E6~→A2へ縦横替えで）'!$HI118="固定",IF('⑤案件貼り付けシート(E6~→A2へ縦横替えで）'!HP118="","",'⑤案件貼り付けシート(E6~→A2へ縦横替えで）'!HP118),"")</f>
        <v/>
      </c>
      <c r="GB122" s="7" t="str">
        <f>IF('⑤案件貼り付けシート(E6~→A2へ縦横替えで）'!HQ118="","",'⑤案件貼り付けシート(E6~→A2へ縦横替えで）'!HQ118)</f>
        <v/>
      </c>
      <c r="GC122" s="7" t="str">
        <f>IF('⑤案件貼り付けシート(E6~→A2へ縦横替えで）'!HR118="","",'⑤案件貼り付けシート(E6~→A2へ縦横替えで）'!HR118)</f>
        <v/>
      </c>
      <c r="GD122" s="7" t="str">
        <f>IF('⑤案件貼り付けシート(E6~→A2へ縦横替えで）'!HS118="","",'⑤案件貼り付けシート(E6~→A2へ縦横替えで）'!HS118)</f>
        <v/>
      </c>
      <c r="GE122" s="7"/>
      <c r="GF122" s="7"/>
      <c r="GG122" s="7"/>
      <c r="GH122" s="7"/>
      <c r="GI122" s="7"/>
      <c r="GJ122" s="7"/>
      <c r="GK122" s="7"/>
      <c r="GL122" s="7"/>
      <c r="GM122" s="48"/>
      <c r="GN122" s="7"/>
      <c r="GO122" s="7"/>
      <c r="GP122" s="7"/>
      <c r="GQ122" s="7"/>
      <c r="GR122" s="48"/>
      <c r="GS122" s="48"/>
      <c r="GT122" s="48"/>
      <c r="GU122" s="48"/>
      <c r="GV122" s="48"/>
    </row>
    <row r="123" spans="1:204">
      <c r="A123" s="7"/>
      <c r="B123" s="7"/>
      <c r="C123" s="7"/>
      <c r="D123" s="48"/>
      <c r="E123" s="7"/>
      <c r="F123" s="7"/>
      <c r="G123" s="7"/>
      <c r="H123" s="7"/>
      <c r="I123" s="7"/>
      <c r="J123" s="7"/>
      <c r="K123" s="7"/>
      <c r="L123" s="7"/>
      <c r="M123" s="7"/>
      <c r="N123" s="7"/>
      <c r="O123" s="7"/>
      <c r="P123" s="7"/>
      <c r="Q123" s="7"/>
      <c r="R123" s="7"/>
      <c r="S123" s="7"/>
      <c r="T123" s="7"/>
      <c r="U123" s="7"/>
      <c r="V123" s="7"/>
      <c r="W123" s="7"/>
      <c r="X123" s="7"/>
      <c r="Y123" s="7"/>
      <c r="Z123" s="7"/>
      <c r="AA123" s="7"/>
      <c r="AB123" s="7"/>
      <c r="AC123" s="7"/>
      <c r="AD123" s="7"/>
      <c r="AE123" s="7"/>
      <c r="AF123" s="7"/>
      <c r="AG123" s="7"/>
      <c r="AH123" s="7"/>
      <c r="AI123" s="13"/>
      <c r="AJ123" s="13"/>
      <c r="AK123" s="7"/>
      <c r="AL123" s="7"/>
      <c r="AM123" s="7"/>
      <c r="AN123" s="7"/>
      <c r="AO123" s="7"/>
      <c r="AP123" s="7"/>
      <c r="AQ123" s="7"/>
      <c r="AR123" s="153"/>
      <c r="AS123" s="7"/>
      <c r="AT123" s="7"/>
      <c r="AU123" s="7"/>
      <c r="AV123" s="7"/>
      <c r="AW123" s="7"/>
      <c r="AX123" s="7"/>
      <c r="AY123" s="7"/>
      <c r="AZ123" s="7"/>
      <c r="BA123" s="7"/>
      <c r="BB123" s="7"/>
      <c r="BC123" s="7"/>
      <c r="BD123" s="7"/>
      <c r="BE123" s="154"/>
      <c r="BF123" s="154"/>
      <c r="BG123" s="7"/>
      <c r="BH123" s="154"/>
      <c r="BI123" s="154"/>
      <c r="BJ123" s="154"/>
      <c r="BK123" s="154"/>
      <c r="BL123" s="154"/>
      <c r="BM123" s="154"/>
      <c r="BN123" s="7"/>
      <c r="BO123" s="7"/>
      <c r="BP123" s="7"/>
      <c r="BQ123" s="7"/>
      <c r="BR123" s="154"/>
      <c r="BS123" s="154"/>
      <c r="BT123" s="7"/>
      <c r="BU123" s="154"/>
      <c r="BV123" s="154"/>
      <c r="BW123" s="154"/>
      <c r="BX123" s="154"/>
      <c r="BY123" s="154"/>
      <c r="BZ123" s="154"/>
      <c r="CA123" s="7"/>
      <c r="CB123" s="7"/>
      <c r="CC123" s="7"/>
      <c r="CD123" s="7"/>
      <c r="CE123" s="154"/>
      <c r="CF123" s="154"/>
      <c r="CG123" s="7"/>
      <c r="CH123" s="154"/>
      <c r="CI123" s="154"/>
      <c r="CJ123" s="154"/>
      <c r="CK123" s="154"/>
      <c r="CL123" s="154"/>
      <c r="CM123" s="154"/>
      <c r="CN123" s="7"/>
      <c r="CO123" s="7"/>
      <c r="CP123" s="7"/>
      <c r="CQ123" s="7"/>
      <c r="CR123" s="154"/>
      <c r="CS123" s="154"/>
      <c r="CT123" s="7"/>
      <c r="CU123" s="154"/>
      <c r="CV123" s="154"/>
      <c r="CW123" s="154"/>
      <c r="CX123" s="154"/>
      <c r="CY123" s="154"/>
      <c r="CZ123" s="154"/>
      <c r="DA123" s="7"/>
      <c r="DB123" s="7"/>
      <c r="DC123" s="7"/>
      <c r="DD123" s="7"/>
      <c r="DE123" s="154"/>
      <c r="DF123" s="154"/>
      <c r="DG123" s="7"/>
      <c r="DH123" s="154"/>
      <c r="DI123" s="154"/>
      <c r="DJ123" s="154"/>
      <c r="DK123" s="154"/>
      <c r="DL123" s="154"/>
      <c r="DM123" s="154"/>
      <c r="DN123" s="7"/>
      <c r="DO123" s="7"/>
      <c r="DP123" s="7"/>
      <c r="DQ123" s="7"/>
      <c r="DR123" s="154" t="str">
        <f>IF('⑤案件貼り付けシート(E6~→A2へ縦横替えで）'!FC119="","",'⑤案件貼り付けシート(E6~→A2へ縦横替えで）'!FC119)</f>
        <v/>
      </c>
      <c r="DS123" s="154" t="str">
        <f>IF('⑤案件貼り付けシート(E6~→A2へ縦横替えで）'!FD119="","",'⑤案件貼り付けシート(E6~→A2へ縦横替えで）'!FD119)</f>
        <v/>
      </c>
      <c r="DT123" s="7" t="str" cm="1">
        <f t="array" ref="DT123">IF('⑤案件貼り付けシート(E6~→A2へ縦横替えで）'!FE119="","",_xlfn.IFS('⑤案件貼り付けシート(E6~→A2へ縦横替えで）'!FE119="固定",1,'⑤案件貼り付けシート(E6~→A2へ縦横替えで）'!FE119="流動",2,'⑤案件貼り付けシート(E6~→A2へ縦横替えで）'!FE119="対象外",""))</f>
        <v/>
      </c>
      <c r="DU123" s="154" t="str">
        <f>IF('⑤案件貼り付けシート(E6~→A2へ縦横替えで）'!$FE119="固定",IF('⑤案件貼り付けシート(E6~→A2へ縦横替えで）'!FF119="","",'⑤案件貼り付けシート(E6~→A2へ縦横替えで）'!FF119),"")</f>
        <v/>
      </c>
      <c r="DV123" s="154" t="str">
        <f>IF('⑤案件貼り付けシート(E6~→A2へ縦横替えで）'!$FE119="固定",IF('⑤案件貼り付けシート(E6~→A2へ縦横替えで）'!FG119="","",'⑤案件貼り付けシート(E6~→A2へ縦横替えで）'!FG119),"")</f>
        <v/>
      </c>
      <c r="DW123" s="154" t="str">
        <f>IF('⑤案件貼り付けシート(E6~→A2へ縦横替えで）'!$FE119="固定",IF('⑤案件貼り付けシート(E6~→A2へ縦横替えで）'!FH119="","",'⑤案件貼り付けシート(E6~→A2へ縦横替えで）'!FH119),"")</f>
        <v/>
      </c>
      <c r="DX123" s="154" t="str">
        <f>IF('⑤案件貼り付けシート(E6~→A2へ縦横替えで）'!$FE119="固定",IF('⑤案件貼り付けシート(E6~→A2へ縦横替えで）'!FI119="","",'⑤案件貼り付けシート(E6~→A2へ縦横替えで）'!FI119),"")</f>
        <v/>
      </c>
      <c r="DY123" s="154" t="str">
        <f>IF('⑤案件貼り付けシート(E6~→A2へ縦横替えで）'!$FE119="固定",IF('⑤案件貼り付けシート(E6~→A2へ縦横替えで）'!FJ119="","",'⑤案件貼り付けシート(E6~→A2へ縦横替えで）'!FJ119),"")</f>
        <v/>
      </c>
      <c r="DZ123" s="154" t="str">
        <f>IF('⑤案件貼り付けシート(E6~→A2へ縦横替えで）'!$FE119="固定",IF('⑤案件貼り付けシート(E6~→A2へ縦横替えで）'!FK119="","",'⑤案件貼り付けシート(E6~→A2へ縦横替えで）'!FK119),"")</f>
        <v/>
      </c>
      <c r="EA123" s="7" t="str">
        <f>IF('⑤案件貼り付けシート(E6~→A2へ縦横替えで）'!$FE119="固定",IF('⑤案件貼り付けシート(E6~→A2へ縦横替えで）'!FL119="","",'⑤案件貼り付けシート(E6~→A2へ縦横替えで）'!FL119),"")</f>
        <v/>
      </c>
      <c r="EB123" s="7" t="str">
        <f>IF('⑤案件貼り付けシート(E6~→A2へ縦横替えで）'!FM119="","",'⑤案件貼り付けシート(E6~→A2へ縦横替えで）'!FM119)</f>
        <v/>
      </c>
      <c r="EC123" s="7" t="str">
        <f>IF('⑤案件貼り付けシート(E6~→A2へ縦横替えで）'!FN119="","",'⑤案件貼り付けシート(E6~→A2へ縦横替えで）'!FN119)</f>
        <v/>
      </c>
      <c r="ED123" s="7" t="str">
        <f>IF('⑤案件貼り付けシート(E6~→A2へ縦横替えで）'!FO119="","",'⑤案件貼り付けシート(E6~→A2へ縦横替えで）'!FO119)</f>
        <v/>
      </c>
      <c r="EE123" s="154" t="str">
        <f>IF('⑤案件貼り付けシート(E6~→A2へ縦横替えで）'!FQ119="","",'⑤案件貼り付けシート(E6~→A2へ縦横替えで）'!FQ119)</f>
        <v/>
      </c>
      <c r="EF123" s="154" t="str">
        <f>IF('⑤案件貼り付けシート(E6~→A2へ縦横替えで）'!FR119="","",'⑤案件貼り付けシート(E6~→A2へ縦横替えで）'!FR119)</f>
        <v/>
      </c>
      <c r="EG123" s="7" t="str" cm="1">
        <f t="array" ref="EG123">IF('⑤案件貼り付けシート(E6~→A2へ縦横替えで）'!FS119="","",_xlfn.IFS('⑤案件貼り付けシート(E6~→A2へ縦横替えで）'!FS119="固定",1,'⑤案件貼り付けシート(E6~→A2へ縦横替えで）'!FS119="流動",2,'⑤案件貼り付けシート(E6~→A2へ縦横替えで）'!FS119="対象外",""))</f>
        <v/>
      </c>
      <c r="EH123" s="154" t="str">
        <f>IF('⑤案件貼り付けシート(E6~→A2へ縦横替えで）'!$FS119="固定",IF('⑤案件貼り付けシート(E6~→A2へ縦横替えで）'!FT119="","",'⑤案件貼り付けシート(E6~→A2へ縦横替えで）'!FT119),"")</f>
        <v/>
      </c>
      <c r="EI123" s="154" t="str">
        <f>IF('⑤案件貼り付けシート(E6~→A2へ縦横替えで）'!$FS119="固定",IF('⑤案件貼り付けシート(E6~→A2へ縦横替えで）'!FU119="","",'⑤案件貼り付けシート(E6~→A2へ縦横替えで）'!FU119),"")</f>
        <v/>
      </c>
      <c r="EJ123" s="154" t="str">
        <f>IF('⑤案件貼り付けシート(E6~→A2へ縦横替えで）'!$FS119="固定",IF('⑤案件貼り付けシート(E6~→A2へ縦横替えで）'!FV119="","",'⑤案件貼り付けシート(E6~→A2へ縦横替えで）'!FV119),"")</f>
        <v/>
      </c>
      <c r="EK123" s="154" t="str">
        <f>IF('⑤案件貼り付けシート(E6~→A2へ縦横替えで）'!$FS119="固定",IF('⑤案件貼り付けシート(E6~→A2へ縦横替えで）'!FW119="","",'⑤案件貼り付けシート(E6~→A2へ縦横替えで）'!FW119),"")</f>
        <v/>
      </c>
      <c r="EL123" s="154" t="str">
        <f>IF('⑤案件貼り付けシート(E6~→A2へ縦横替えで）'!$FS119="固定",IF('⑤案件貼り付けシート(E6~→A2へ縦横替えで）'!FX119="","",'⑤案件貼り付けシート(E6~→A2へ縦横替えで）'!FX119),"")</f>
        <v/>
      </c>
      <c r="EM123" s="154" t="str">
        <f>IF('⑤案件貼り付けシート(E6~→A2へ縦横替えで）'!$FS119="固定",IF('⑤案件貼り付けシート(E6~→A2へ縦横替えで）'!FY119="","",'⑤案件貼り付けシート(E6~→A2へ縦横替えで）'!FY119),"")</f>
        <v/>
      </c>
      <c r="EN123" s="7" t="str">
        <f>IF('⑤案件貼り付けシート(E6~→A2へ縦横替えで）'!$FS119="固定",IF('⑤案件貼り付けシート(E6~→A2へ縦横替えで）'!FZ119="","",'⑤案件貼り付けシート(E6~→A2へ縦横替えで）'!FZ119),"")</f>
        <v/>
      </c>
      <c r="EO123" s="7" t="str">
        <f>IF('⑤案件貼り付けシート(E6~→A2へ縦横替えで）'!GA119="","",'⑤案件貼り付けシート(E6~→A2へ縦横替えで）'!GA119)</f>
        <v/>
      </c>
      <c r="EP123" s="7" t="str">
        <f>IF('⑤案件貼り付けシート(E6~→A2へ縦横替えで）'!GB119="","",'⑤案件貼り付けシート(E6~→A2へ縦横替えで）'!GB119)</f>
        <v/>
      </c>
      <c r="EQ123" s="7" t="str">
        <f>IF('⑤案件貼り付けシート(E6~→A2へ縦横替えで）'!GC119="","",'⑤案件貼り付けシート(E6~→A2へ縦横替えで）'!GC119)</f>
        <v/>
      </c>
      <c r="ER123" s="154" t="str">
        <f>IF('⑤案件貼り付けシート(E6~→A2へ縦横替えで）'!GE119="","",'⑤案件貼り付けシート(E6~→A2へ縦横替えで）'!GE119)</f>
        <v/>
      </c>
      <c r="ES123" s="154" t="str">
        <f>IF('⑤案件貼り付けシート(E6~→A2へ縦横替えで）'!GF119="","",'⑤案件貼り付けシート(E6~→A2へ縦横替えで）'!GF119)</f>
        <v/>
      </c>
      <c r="ET123" s="7" t="str" cm="1">
        <f t="array" ref="ET123">IF('⑤案件貼り付けシート(E6~→A2へ縦横替えで）'!GG119="","",_xlfn.IFS('⑤案件貼り付けシート(E6~→A2へ縦横替えで）'!GG119="固定",1,'⑤案件貼り付けシート(E6~→A2へ縦横替えで）'!GG119="流動",2,'⑤案件貼り付けシート(E6~→A2へ縦横替えで）'!GG119="対象外",""))</f>
        <v/>
      </c>
      <c r="EU123" s="154" t="str">
        <f>IF('⑤案件貼り付けシート(E6~→A2へ縦横替えで）'!$GG119="固定",IF('⑤案件貼り付けシート(E6~→A2へ縦横替えで）'!GH119="","",'⑤案件貼り付けシート(E6~→A2へ縦横替えで）'!GH119),"")</f>
        <v/>
      </c>
      <c r="EV123" s="154" t="str">
        <f>IF('⑤案件貼り付けシート(E6~→A2へ縦横替えで）'!$GG119="固定",IF('⑤案件貼り付けシート(E6~→A2へ縦横替えで）'!GI119="","",'⑤案件貼り付けシート(E6~→A2へ縦横替えで）'!GI119),"")</f>
        <v/>
      </c>
      <c r="EW123" s="154" t="str">
        <f>IF('⑤案件貼り付けシート(E6~→A2へ縦横替えで）'!$GG119="固定",IF('⑤案件貼り付けシート(E6~→A2へ縦横替えで）'!GJ119="","",'⑤案件貼り付けシート(E6~→A2へ縦横替えで）'!GJ119),"")</f>
        <v/>
      </c>
      <c r="EX123" s="154" t="str">
        <f>IF('⑤案件貼り付けシート(E6~→A2へ縦横替えで）'!$GG119="固定",IF('⑤案件貼り付けシート(E6~→A2へ縦横替えで）'!GK119="","",'⑤案件貼り付けシート(E6~→A2へ縦横替えで）'!GK119),"")</f>
        <v/>
      </c>
      <c r="EY123" s="154" t="str">
        <f>IF('⑤案件貼り付けシート(E6~→A2へ縦横替えで）'!$GG119="固定",IF('⑤案件貼り付けシート(E6~→A2へ縦横替えで）'!GL119="","",'⑤案件貼り付けシート(E6~→A2へ縦横替えで）'!GL119),"")</f>
        <v/>
      </c>
      <c r="EZ123" s="154" t="str">
        <f>IF('⑤案件貼り付けシート(E6~→A2へ縦横替えで）'!$GG119="固定",IF('⑤案件貼り付けシート(E6~→A2へ縦横替えで）'!GM119="","",'⑤案件貼り付けシート(E6~→A2へ縦横替えで）'!GM119),"")</f>
        <v/>
      </c>
      <c r="FA123" s="7" t="str">
        <f>IF('⑤案件貼り付けシート(E6~→A2へ縦横替えで）'!$GG119="固定",IF('⑤案件貼り付けシート(E6~→A2へ縦横替えで）'!GN119="","",'⑤案件貼り付けシート(E6~→A2へ縦横替えで）'!GN119),"")</f>
        <v/>
      </c>
      <c r="FB123" s="7" t="str">
        <f>IF('⑤案件貼り付けシート(E6~→A2へ縦横替えで）'!GO119="","",'⑤案件貼り付けシート(E6~→A2へ縦横替えで）'!GO119)</f>
        <v/>
      </c>
      <c r="FC123" s="7" t="str">
        <f>IF('⑤案件貼り付けシート(E6~→A2へ縦横替えで）'!GP119="","",'⑤案件貼り付けシート(E6~→A2へ縦横替えで）'!GP119)</f>
        <v/>
      </c>
      <c r="FD123" s="7" t="str">
        <f>IF('⑤案件貼り付けシート(E6~→A2へ縦横替えで）'!GQ119="","",'⑤案件貼り付けシート(E6~→A2へ縦横替えで）'!GQ119)</f>
        <v/>
      </c>
      <c r="FE123" s="154" t="str">
        <f>IF('⑤案件貼り付けシート(E6~→A2へ縦横替えで）'!GS119="","",'⑤案件貼り付けシート(E6~→A2へ縦横替えで）'!GS119)</f>
        <v/>
      </c>
      <c r="FF123" s="154" t="str">
        <f>IF('⑤案件貼り付けシート(E6~→A2へ縦横替えで）'!GT119="","",'⑤案件貼り付けシート(E6~→A2へ縦横替えで）'!GT119)</f>
        <v/>
      </c>
      <c r="FG123" s="7" t="str" cm="1">
        <f t="array" ref="FG123">IF('⑤案件貼り付けシート(E6~→A2へ縦横替えで）'!GU119="","",_xlfn.IFS('⑤案件貼り付けシート(E6~→A2へ縦横替えで）'!GU119="固定",1,'⑤案件貼り付けシート(E6~→A2へ縦横替えで）'!GU119="流動",2,'⑤案件貼り付けシート(E6~→A2へ縦横替えで）'!GU119="対象外",""))</f>
        <v/>
      </c>
      <c r="FH123" s="154" t="str">
        <f>IF('⑤案件貼り付けシート(E6~→A2へ縦横替えで）'!$GU119="固定",IF('⑤案件貼り付けシート(E6~→A2へ縦横替えで）'!GV119="","",'⑤案件貼り付けシート(E6~→A2へ縦横替えで）'!GV119),"")</f>
        <v/>
      </c>
      <c r="FI123" s="154" t="str">
        <f>IF('⑤案件貼り付けシート(E6~→A2へ縦横替えで）'!$GU119="固定",IF('⑤案件貼り付けシート(E6~→A2へ縦横替えで）'!GW119="","",'⑤案件貼り付けシート(E6~→A2へ縦横替えで）'!GW119),"")</f>
        <v/>
      </c>
      <c r="FJ123" s="154" t="str">
        <f>IF('⑤案件貼り付けシート(E6~→A2へ縦横替えで）'!$GU119="固定",IF('⑤案件貼り付けシート(E6~→A2へ縦横替えで）'!GX119="","",'⑤案件貼り付けシート(E6~→A2へ縦横替えで）'!GX119),"")</f>
        <v/>
      </c>
      <c r="FK123" s="154" t="str">
        <f>IF('⑤案件貼り付けシート(E6~→A2へ縦横替えで）'!$GU119="固定",IF('⑤案件貼り付けシート(E6~→A2へ縦横替えで）'!GY119="","",'⑤案件貼り付けシート(E6~→A2へ縦横替えで）'!GY119),"")</f>
        <v/>
      </c>
      <c r="FL123" s="154" t="str">
        <f>IF('⑤案件貼り付けシート(E6~→A2へ縦横替えで）'!$GU119="固定",IF('⑤案件貼り付けシート(E6~→A2へ縦横替えで）'!GZ119="","",'⑤案件貼り付けシート(E6~→A2へ縦横替えで）'!GZ119),"")</f>
        <v/>
      </c>
      <c r="FM123" s="154" t="str">
        <f>IF('⑤案件貼り付けシート(E6~→A2へ縦横替えで）'!$GU119="固定",IF('⑤案件貼り付けシート(E6~→A2へ縦横替えで）'!HA119="","",'⑤案件貼り付けシート(E6~→A2へ縦横替えで）'!HA119),"")</f>
        <v/>
      </c>
      <c r="FN123" s="7" t="str">
        <f>IF('⑤案件貼り付けシート(E6~→A2へ縦横替えで）'!$GU119="固定",IF('⑤案件貼り付けシート(E6~→A2へ縦横替えで）'!HB119="","",'⑤案件貼り付けシート(E6~→A2へ縦横替えで）'!HB119),"")</f>
        <v/>
      </c>
      <c r="FO123" s="7" t="str">
        <f>IF('⑤案件貼り付けシート(E6~→A2へ縦横替えで）'!HC119="","",'⑤案件貼り付けシート(E6~→A2へ縦横替えで）'!HC119)</f>
        <v/>
      </c>
      <c r="FP123" s="7" t="str">
        <f>IF('⑤案件貼り付けシート(E6~→A2へ縦横替えで）'!HD119="","",'⑤案件貼り付けシート(E6~→A2へ縦横替えで）'!HD119)</f>
        <v/>
      </c>
      <c r="FQ123" s="7" t="str">
        <f>IF('⑤案件貼り付けシート(E6~→A2へ縦横替えで）'!HE119="","",'⑤案件貼り付けシート(E6~→A2へ縦横替えで）'!HE119)</f>
        <v/>
      </c>
      <c r="FR123" s="154" t="str">
        <f>IF('⑤案件貼り付けシート(E6~→A2へ縦横替えで）'!HG119="","",'⑤案件貼り付けシート(E6~→A2へ縦横替えで）'!HG119)</f>
        <v/>
      </c>
      <c r="FS123" s="154" t="str">
        <f>IF('⑤案件貼り付けシート(E6~→A2へ縦横替えで）'!HH119="","",'⑤案件貼り付けシート(E6~→A2へ縦横替えで）'!HH119)</f>
        <v/>
      </c>
      <c r="FT123" s="7" t="str" cm="1">
        <f t="array" ref="FT123">IF('⑤案件貼り付けシート(E6~→A2へ縦横替えで）'!HI119="","",_xlfn.IFS('⑤案件貼り付けシート(E6~→A2へ縦横替えで）'!HI119="固定",1,'⑤案件貼り付けシート(E6~→A2へ縦横替えで）'!HI119="流動",2,'⑤案件貼り付けシート(E6~→A2へ縦横替えで）'!HI119="対象外",""))</f>
        <v/>
      </c>
      <c r="FU123" s="154" t="str">
        <f>IF('⑤案件貼り付けシート(E6~→A2へ縦横替えで）'!$HI119="固定",IF('⑤案件貼り付けシート(E6~→A2へ縦横替えで）'!HJ119="","",'⑤案件貼り付けシート(E6~→A2へ縦横替えで）'!HJ119),"")</f>
        <v/>
      </c>
      <c r="FV123" s="154" t="str">
        <f>IF('⑤案件貼り付けシート(E6~→A2へ縦横替えで）'!$HI119="固定",IF('⑤案件貼り付けシート(E6~→A2へ縦横替えで）'!HK119="","",'⑤案件貼り付けシート(E6~→A2へ縦横替えで）'!HK119),"")</f>
        <v/>
      </c>
      <c r="FW123" s="154" t="str">
        <f>IF('⑤案件貼り付けシート(E6~→A2へ縦横替えで）'!$HI119="固定",IF('⑤案件貼り付けシート(E6~→A2へ縦横替えで）'!HL119="","",'⑤案件貼り付けシート(E6~→A2へ縦横替えで）'!HL119),"")</f>
        <v/>
      </c>
      <c r="FX123" s="154" t="str">
        <f>IF('⑤案件貼り付けシート(E6~→A2へ縦横替えで）'!$HI119="固定",IF('⑤案件貼り付けシート(E6~→A2へ縦横替えで）'!HM119="","",'⑤案件貼り付けシート(E6~→A2へ縦横替えで）'!HM119),"")</f>
        <v/>
      </c>
      <c r="FY123" s="154" t="str">
        <f>IF('⑤案件貼り付けシート(E6~→A2へ縦横替えで）'!$HI119="固定",IF('⑤案件貼り付けシート(E6~→A2へ縦横替えで）'!HN119="","",'⑤案件貼り付けシート(E6~→A2へ縦横替えで）'!HN119),"")</f>
        <v/>
      </c>
      <c r="FZ123" s="154" t="str">
        <f>IF('⑤案件貼り付けシート(E6~→A2へ縦横替えで）'!$HI119="固定",IF('⑤案件貼り付けシート(E6~→A2へ縦横替えで）'!HO119="","",'⑤案件貼り付けシート(E6~→A2へ縦横替えで）'!HO119),"")</f>
        <v/>
      </c>
      <c r="GA123" s="7" t="str">
        <f>IF('⑤案件貼り付けシート(E6~→A2へ縦横替えで）'!$HI119="固定",IF('⑤案件貼り付けシート(E6~→A2へ縦横替えで）'!HP119="","",'⑤案件貼り付けシート(E6~→A2へ縦横替えで）'!HP119),"")</f>
        <v/>
      </c>
      <c r="GB123" s="7" t="str">
        <f>IF('⑤案件貼り付けシート(E6~→A2へ縦横替えで）'!HQ119="","",'⑤案件貼り付けシート(E6~→A2へ縦横替えで）'!HQ119)</f>
        <v/>
      </c>
      <c r="GC123" s="7" t="str">
        <f>IF('⑤案件貼り付けシート(E6~→A2へ縦横替えで）'!HR119="","",'⑤案件貼り付けシート(E6~→A2へ縦横替えで）'!HR119)</f>
        <v/>
      </c>
      <c r="GD123" s="7" t="str">
        <f>IF('⑤案件貼り付けシート(E6~→A2へ縦横替えで）'!HS119="","",'⑤案件貼り付けシート(E6~→A2へ縦横替えで）'!HS119)</f>
        <v/>
      </c>
      <c r="GE123" s="7"/>
      <c r="GF123" s="7"/>
      <c r="GG123" s="7"/>
      <c r="GH123" s="7"/>
      <c r="GI123" s="7"/>
      <c r="GJ123" s="7"/>
      <c r="GK123" s="7"/>
      <c r="GL123" s="7"/>
      <c r="GM123" s="48"/>
      <c r="GN123" s="7"/>
      <c r="GO123" s="7"/>
      <c r="GP123" s="7"/>
      <c r="GQ123" s="7"/>
      <c r="GR123" s="48"/>
      <c r="GS123" s="48"/>
      <c r="GT123" s="48"/>
      <c r="GU123" s="48"/>
      <c r="GV123" s="48"/>
    </row>
    <row r="124" spans="1:204">
      <c r="A124" s="7"/>
      <c r="B124" s="7"/>
      <c r="C124" s="7"/>
      <c r="D124" s="48"/>
      <c r="E124" s="7"/>
      <c r="F124" s="7"/>
      <c r="G124" s="7"/>
      <c r="H124" s="7"/>
      <c r="I124" s="7"/>
      <c r="J124" s="7"/>
      <c r="K124" s="7"/>
      <c r="L124" s="7"/>
      <c r="M124" s="7"/>
      <c r="N124" s="7"/>
      <c r="O124" s="7"/>
      <c r="P124" s="7"/>
      <c r="Q124" s="7"/>
      <c r="R124" s="7"/>
      <c r="S124" s="7"/>
      <c r="T124" s="7"/>
      <c r="U124" s="7"/>
      <c r="V124" s="7"/>
      <c r="W124" s="7"/>
      <c r="X124" s="7"/>
      <c r="Y124" s="7"/>
      <c r="Z124" s="7"/>
      <c r="AA124" s="7"/>
      <c r="AB124" s="7"/>
      <c r="AC124" s="7"/>
      <c r="AD124" s="7"/>
      <c r="AE124" s="7"/>
      <c r="AF124" s="7"/>
      <c r="AG124" s="7"/>
      <c r="AH124" s="7"/>
      <c r="AI124" s="13"/>
      <c r="AJ124" s="13"/>
      <c r="AK124" s="7"/>
      <c r="AL124" s="7"/>
      <c r="AM124" s="7"/>
      <c r="AN124" s="7"/>
      <c r="AO124" s="7"/>
      <c r="AP124" s="7"/>
      <c r="AQ124" s="7"/>
      <c r="AR124" s="153"/>
      <c r="AS124" s="7"/>
      <c r="AT124" s="7"/>
      <c r="AU124" s="7"/>
      <c r="AV124" s="7"/>
      <c r="AW124" s="7"/>
      <c r="AX124" s="7"/>
      <c r="AY124" s="7"/>
      <c r="AZ124" s="7"/>
      <c r="BA124" s="7"/>
      <c r="BB124" s="7"/>
      <c r="BC124" s="7"/>
      <c r="BD124" s="7"/>
      <c r="BE124" s="154"/>
      <c r="BF124" s="154"/>
      <c r="BG124" s="7"/>
      <c r="BH124" s="154"/>
      <c r="BI124" s="154"/>
      <c r="BJ124" s="154"/>
      <c r="BK124" s="154"/>
      <c r="BL124" s="154"/>
      <c r="BM124" s="154"/>
      <c r="BN124" s="7"/>
      <c r="BO124" s="7"/>
      <c r="BP124" s="7"/>
      <c r="BQ124" s="7"/>
      <c r="BR124" s="154"/>
      <c r="BS124" s="154"/>
      <c r="BT124" s="7"/>
      <c r="BU124" s="154"/>
      <c r="BV124" s="154"/>
      <c r="BW124" s="154"/>
      <c r="BX124" s="154"/>
      <c r="BY124" s="154"/>
      <c r="BZ124" s="154"/>
      <c r="CA124" s="7"/>
      <c r="CB124" s="7"/>
      <c r="CC124" s="7"/>
      <c r="CD124" s="7"/>
      <c r="CE124" s="154"/>
      <c r="CF124" s="154"/>
      <c r="CG124" s="7"/>
      <c r="CH124" s="154"/>
      <c r="CI124" s="154"/>
      <c r="CJ124" s="154"/>
      <c r="CK124" s="154"/>
      <c r="CL124" s="154"/>
      <c r="CM124" s="154"/>
      <c r="CN124" s="7"/>
      <c r="CO124" s="7"/>
      <c r="CP124" s="7"/>
      <c r="CQ124" s="7"/>
      <c r="CR124" s="154"/>
      <c r="CS124" s="154"/>
      <c r="CT124" s="7"/>
      <c r="CU124" s="154"/>
      <c r="CV124" s="154"/>
      <c r="CW124" s="154"/>
      <c r="CX124" s="154"/>
      <c r="CY124" s="154"/>
      <c r="CZ124" s="154"/>
      <c r="DA124" s="7"/>
      <c r="DB124" s="7"/>
      <c r="DC124" s="7"/>
      <c r="DD124" s="7"/>
      <c r="DE124" s="154"/>
      <c r="DF124" s="154"/>
      <c r="DG124" s="7"/>
      <c r="DH124" s="154"/>
      <c r="DI124" s="154"/>
      <c r="DJ124" s="154"/>
      <c r="DK124" s="154"/>
      <c r="DL124" s="154"/>
      <c r="DM124" s="154"/>
      <c r="DN124" s="7"/>
      <c r="DO124" s="7"/>
      <c r="DP124" s="7"/>
      <c r="DQ124" s="7"/>
      <c r="DR124" s="154" t="str">
        <f>IF('⑤案件貼り付けシート(E6~→A2へ縦横替えで）'!FC120="","",'⑤案件貼り付けシート(E6~→A2へ縦横替えで）'!FC120)</f>
        <v/>
      </c>
      <c r="DS124" s="154" t="str">
        <f>IF('⑤案件貼り付けシート(E6~→A2へ縦横替えで）'!FD120="","",'⑤案件貼り付けシート(E6~→A2へ縦横替えで）'!FD120)</f>
        <v/>
      </c>
      <c r="DT124" s="7" t="str" cm="1">
        <f t="array" ref="DT124">IF('⑤案件貼り付けシート(E6~→A2へ縦横替えで）'!FE120="","",_xlfn.IFS('⑤案件貼り付けシート(E6~→A2へ縦横替えで）'!FE120="固定",1,'⑤案件貼り付けシート(E6~→A2へ縦横替えで）'!FE120="流動",2,'⑤案件貼り付けシート(E6~→A2へ縦横替えで）'!FE120="対象外",""))</f>
        <v/>
      </c>
      <c r="DU124" s="154" t="str">
        <f>IF('⑤案件貼り付けシート(E6~→A2へ縦横替えで）'!$FE120="固定",IF('⑤案件貼り付けシート(E6~→A2へ縦横替えで）'!FF120="","",'⑤案件貼り付けシート(E6~→A2へ縦横替えで）'!FF120),"")</f>
        <v/>
      </c>
      <c r="DV124" s="154" t="str">
        <f>IF('⑤案件貼り付けシート(E6~→A2へ縦横替えで）'!$FE120="固定",IF('⑤案件貼り付けシート(E6~→A2へ縦横替えで）'!FG120="","",'⑤案件貼り付けシート(E6~→A2へ縦横替えで）'!FG120),"")</f>
        <v/>
      </c>
      <c r="DW124" s="154" t="str">
        <f>IF('⑤案件貼り付けシート(E6~→A2へ縦横替えで）'!$FE120="固定",IF('⑤案件貼り付けシート(E6~→A2へ縦横替えで）'!FH120="","",'⑤案件貼り付けシート(E6~→A2へ縦横替えで）'!FH120),"")</f>
        <v/>
      </c>
      <c r="DX124" s="154" t="str">
        <f>IF('⑤案件貼り付けシート(E6~→A2へ縦横替えで）'!$FE120="固定",IF('⑤案件貼り付けシート(E6~→A2へ縦横替えで）'!FI120="","",'⑤案件貼り付けシート(E6~→A2へ縦横替えで）'!FI120),"")</f>
        <v/>
      </c>
      <c r="DY124" s="154" t="str">
        <f>IF('⑤案件貼り付けシート(E6~→A2へ縦横替えで）'!$FE120="固定",IF('⑤案件貼り付けシート(E6~→A2へ縦横替えで）'!FJ120="","",'⑤案件貼り付けシート(E6~→A2へ縦横替えで）'!FJ120),"")</f>
        <v/>
      </c>
      <c r="DZ124" s="154" t="str">
        <f>IF('⑤案件貼り付けシート(E6~→A2へ縦横替えで）'!$FE120="固定",IF('⑤案件貼り付けシート(E6~→A2へ縦横替えで）'!FK120="","",'⑤案件貼り付けシート(E6~→A2へ縦横替えで）'!FK120),"")</f>
        <v/>
      </c>
      <c r="EA124" s="7" t="str">
        <f>IF('⑤案件貼り付けシート(E6~→A2へ縦横替えで）'!$FE120="固定",IF('⑤案件貼り付けシート(E6~→A2へ縦横替えで）'!FL120="","",'⑤案件貼り付けシート(E6~→A2へ縦横替えで）'!FL120),"")</f>
        <v/>
      </c>
      <c r="EB124" s="7" t="str">
        <f>IF('⑤案件貼り付けシート(E6~→A2へ縦横替えで）'!FM120="","",'⑤案件貼り付けシート(E6~→A2へ縦横替えで）'!FM120)</f>
        <v/>
      </c>
      <c r="EC124" s="7" t="str">
        <f>IF('⑤案件貼り付けシート(E6~→A2へ縦横替えで）'!FN120="","",'⑤案件貼り付けシート(E6~→A2へ縦横替えで）'!FN120)</f>
        <v/>
      </c>
      <c r="ED124" s="7" t="str">
        <f>IF('⑤案件貼り付けシート(E6~→A2へ縦横替えで）'!FO120="","",'⑤案件貼り付けシート(E6~→A2へ縦横替えで）'!FO120)</f>
        <v/>
      </c>
      <c r="EE124" s="154" t="str">
        <f>IF('⑤案件貼り付けシート(E6~→A2へ縦横替えで）'!FQ120="","",'⑤案件貼り付けシート(E6~→A2へ縦横替えで）'!FQ120)</f>
        <v/>
      </c>
      <c r="EF124" s="154" t="str">
        <f>IF('⑤案件貼り付けシート(E6~→A2へ縦横替えで）'!FR120="","",'⑤案件貼り付けシート(E6~→A2へ縦横替えで）'!FR120)</f>
        <v/>
      </c>
      <c r="EG124" s="7" t="str" cm="1">
        <f t="array" ref="EG124">IF('⑤案件貼り付けシート(E6~→A2へ縦横替えで）'!FS120="","",_xlfn.IFS('⑤案件貼り付けシート(E6~→A2へ縦横替えで）'!FS120="固定",1,'⑤案件貼り付けシート(E6~→A2へ縦横替えで）'!FS120="流動",2,'⑤案件貼り付けシート(E6~→A2へ縦横替えで）'!FS120="対象外",""))</f>
        <v/>
      </c>
      <c r="EH124" s="154" t="str">
        <f>IF('⑤案件貼り付けシート(E6~→A2へ縦横替えで）'!$FS120="固定",IF('⑤案件貼り付けシート(E6~→A2へ縦横替えで）'!FT120="","",'⑤案件貼り付けシート(E6~→A2へ縦横替えで）'!FT120),"")</f>
        <v/>
      </c>
      <c r="EI124" s="154" t="str">
        <f>IF('⑤案件貼り付けシート(E6~→A2へ縦横替えで）'!$FS120="固定",IF('⑤案件貼り付けシート(E6~→A2へ縦横替えで）'!FU120="","",'⑤案件貼り付けシート(E6~→A2へ縦横替えで）'!FU120),"")</f>
        <v/>
      </c>
      <c r="EJ124" s="154" t="str">
        <f>IF('⑤案件貼り付けシート(E6~→A2へ縦横替えで）'!$FS120="固定",IF('⑤案件貼り付けシート(E6~→A2へ縦横替えで）'!FV120="","",'⑤案件貼り付けシート(E6~→A2へ縦横替えで）'!FV120),"")</f>
        <v/>
      </c>
      <c r="EK124" s="154" t="str">
        <f>IF('⑤案件貼り付けシート(E6~→A2へ縦横替えで）'!$FS120="固定",IF('⑤案件貼り付けシート(E6~→A2へ縦横替えで）'!FW120="","",'⑤案件貼り付けシート(E6~→A2へ縦横替えで）'!FW120),"")</f>
        <v/>
      </c>
      <c r="EL124" s="154" t="str">
        <f>IF('⑤案件貼り付けシート(E6~→A2へ縦横替えで）'!$FS120="固定",IF('⑤案件貼り付けシート(E6~→A2へ縦横替えで）'!FX120="","",'⑤案件貼り付けシート(E6~→A2へ縦横替えで）'!FX120),"")</f>
        <v/>
      </c>
      <c r="EM124" s="154" t="str">
        <f>IF('⑤案件貼り付けシート(E6~→A2へ縦横替えで）'!$FS120="固定",IF('⑤案件貼り付けシート(E6~→A2へ縦横替えで）'!FY120="","",'⑤案件貼り付けシート(E6~→A2へ縦横替えで）'!FY120),"")</f>
        <v/>
      </c>
      <c r="EN124" s="7" t="str">
        <f>IF('⑤案件貼り付けシート(E6~→A2へ縦横替えで）'!$FS120="固定",IF('⑤案件貼り付けシート(E6~→A2へ縦横替えで）'!FZ120="","",'⑤案件貼り付けシート(E6~→A2へ縦横替えで）'!FZ120),"")</f>
        <v/>
      </c>
      <c r="EO124" s="7" t="str">
        <f>IF('⑤案件貼り付けシート(E6~→A2へ縦横替えで）'!GA120="","",'⑤案件貼り付けシート(E6~→A2へ縦横替えで）'!GA120)</f>
        <v/>
      </c>
      <c r="EP124" s="7" t="str">
        <f>IF('⑤案件貼り付けシート(E6~→A2へ縦横替えで）'!GB120="","",'⑤案件貼り付けシート(E6~→A2へ縦横替えで）'!GB120)</f>
        <v/>
      </c>
      <c r="EQ124" s="7" t="str">
        <f>IF('⑤案件貼り付けシート(E6~→A2へ縦横替えで）'!GC120="","",'⑤案件貼り付けシート(E6~→A2へ縦横替えで）'!GC120)</f>
        <v/>
      </c>
      <c r="ER124" s="154" t="str">
        <f>IF('⑤案件貼り付けシート(E6~→A2へ縦横替えで）'!GE120="","",'⑤案件貼り付けシート(E6~→A2へ縦横替えで）'!GE120)</f>
        <v/>
      </c>
      <c r="ES124" s="154" t="str">
        <f>IF('⑤案件貼り付けシート(E6~→A2へ縦横替えで）'!GF120="","",'⑤案件貼り付けシート(E6~→A2へ縦横替えで）'!GF120)</f>
        <v/>
      </c>
      <c r="ET124" s="7" t="str" cm="1">
        <f t="array" ref="ET124">IF('⑤案件貼り付けシート(E6~→A2へ縦横替えで）'!GG120="","",_xlfn.IFS('⑤案件貼り付けシート(E6~→A2へ縦横替えで）'!GG120="固定",1,'⑤案件貼り付けシート(E6~→A2へ縦横替えで）'!GG120="流動",2,'⑤案件貼り付けシート(E6~→A2へ縦横替えで）'!GG120="対象外",""))</f>
        <v/>
      </c>
      <c r="EU124" s="154" t="str">
        <f>IF('⑤案件貼り付けシート(E6~→A2へ縦横替えで）'!$GG120="固定",IF('⑤案件貼り付けシート(E6~→A2へ縦横替えで）'!GH120="","",'⑤案件貼り付けシート(E6~→A2へ縦横替えで）'!GH120),"")</f>
        <v/>
      </c>
      <c r="EV124" s="154" t="str">
        <f>IF('⑤案件貼り付けシート(E6~→A2へ縦横替えで）'!$GG120="固定",IF('⑤案件貼り付けシート(E6~→A2へ縦横替えで）'!GI120="","",'⑤案件貼り付けシート(E6~→A2へ縦横替えで）'!GI120),"")</f>
        <v/>
      </c>
      <c r="EW124" s="154" t="str">
        <f>IF('⑤案件貼り付けシート(E6~→A2へ縦横替えで）'!$GG120="固定",IF('⑤案件貼り付けシート(E6~→A2へ縦横替えで）'!GJ120="","",'⑤案件貼り付けシート(E6~→A2へ縦横替えで）'!GJ120),"")</f>
        <v/>
      </c>
      <c r="EX124" s="154" t="str">
        <f>IF('⑤案件貼り付けシート(E6~→A2へ縦横替えで）'!$GG120="固定",IF('⑤案件貼り付けシート(E6~→A2へ縦横替えで）'!GK120="","",'⑤案件貼り付けシート(E6~→A2へ縦横替えで）'!GK120),"")</f>
        <v/>
      </c>
      <c r="EY124" s="154" t="str">
        <f>IF('⑤案件貼り付けシート(E6~→A2へ縦横替えで）'!$GG120="固定",IF('⑤案件貼り付けシート(E6~→A2へ縦横替えで）'!GL120="","",'⑤案件貼り付けシート(E6~→A2へ縦横替えで）'!GL120),"")</f>
        <v/>
      </c>
      <c r="EZ124" s="154" t="str">
        <f>IF('⑤案件貼り付けシート(E6~→A2へ縦横替えで）'!$GG120="固定",IF('⑤案件貼り付けシート(E6~→A2へ縦横替えで）'!GM120="","",'⑤案件貼り付けシート(E6~→A2へ縦横替えで）'!GM120),"")</f>
        <v/>
      </c>
      <c r="FA124" s="7" t="str">
        <f>IF('⑤案件貼り付けシート(E6~→A2へ縦横替えで）'!$GG120="固定",IF('⑤案件貼り付けシート(E6~→A2へ縦横替えで）'!GN120="","",'⑤案件貼り付けシート(E6~→A2へ縦横替えで）'!GN120),"")</f>
        <v/>
      </c>
      <c r="FB124" s="7" t="str">
        <f>IF('⑤案件貼り付けシート(E6~→A2へ縦横替えで）'!GO120="","",'⑤案件貼り付けシート(E6~→A2へ縦横替えで）'!GO120)</f>
        <v/>
      </c>
      <c r="FC124" s="7" t="str">
        <f>IF('⑤案件貼り付けシート(E6~→A2へ縦横替えで）'!GP120="","",'⑤案件貼り付けシート(E6~→A2へ縦横替えで）'!GP120)</f>
        <v/>
      </c>
      <c r="FD124" s="7" t="str">
        <f>IF('⑤案件貼り付けシート(E6~→A2へ縦横替えで）'!GQ120="","",'⑤案件貼り付けシート(E6~→A2へ縦横替えで）'!GQ120)</f>
        <v/>
      </c>
      <c r="FE124" s="154" t="str">
        <f>IF('⑤案件貼り付けシート(E6~→A2へ縦横替えで）'!GS120="","",'⑤案件貼り付けシート(E6~→A2へ縦横替えで）'!GS120)</f>
        <v/>
      </c>
      <c r="FF124" s="154" t="str">
        <f>IF('⑤案件貼り付けシート(E6~→A2へ縦横替えで）'!GT120="","",'⑤案件貼り付けシート(E6~→A2へ縦横替えで）'!GT120)</f>
        <v/>
      </c>
      <c r="FG124" s="7" t="str" cm="1">
        <f t="array" ref="FG124">IF('⑤案件貼り付けシート(E6~→A2へ縦横替えで）'!GU120="","",_xlfn.IFS('⑤案件貼り付けシート(E6~→A2へ縦横替えで）'!GU120="固定",1,'⑤案件貼り付けシート(E6~→A2へ縦横替えで）'!GU120="流動",2,'⑤案件貼り付けシート(E6~→A2へ縦横替えで）'!GU120="対象外",""))</f>
        <v/>
      </c>
      <c r="FH124" s="154" t="str">
        <f>IF('⑤案件貼り付けシート(E6~→A2へ縦横替えで）'!$GU120="固定",IF('⑤案件貼り付けシート(E6~→A2へ縦横替えで）'!GV120="","",'⑤案件貼り付けシート(E6~→A2へ縦横替えで）'!GV120),"")</f>
        <v/>
      </c>
      <c r="FI124" s="154" t="str">
        <f>IF('⑤案件貼り付けシート(E6~→A2へ縦横替えで）'!$GU120="固定",IF('⑤案件貼り付けシート(E6~→A2へ縦横替えで）'!GW120="","",'⑤案件貼り付けシート(E6~→A2へ縦横替えで）'!GW120),"")</f>
        <v/>
      </c>
      <c r="FJ124" s="154" t="str">
        <f>IF('⑤案件貼り付けシート(E6~→A2へ縦横替えで）'!$GU120="固定",IF('⑤案件貼り付けシート(E6~→A2へ縦横替えで）'!GX120="","",'⑤案件貼り付けシート(E6~→A2へ縦横替えで）'!GX120),"")</f>
        <v/>
      </c>
      <c r="FK124" s="154" t="str">
        <f>IF('⑤案件貼り付けシート(E6~→A2へ縦横替えで）'!$GU120="固定",IF('⑤案件貼り付けシート(E6~→A2へ縦横替えで）'!GY120="","",'⑤案件貼り付けシート(E6~→A2へ縦横替えで）'!GY120),"")</f>
        <v/>
      </c>
      <c r="FL124" s="154" t="str">
        <f>IF('⑤案件貼り付けシート(E6~→A2へ縦横替えで）'!$GU120="固定",IF('⑤案件貼り付けシート(E6~→A2へ縦横替えで）'!GZ120="","",'⑤案件貼り付けシート(E6~→A2へ縦横替えで）'!GZ120),"")</f>
        <v/>
      </c>
      <c r="FM124" s="154" t="str">
        <f>IF('⑤案件貼り付けシート(E6~→A2へ縦横替えで）'!$GU120="固定",IF('⑤案件貼り付けシート(E6~→A2へ縦横替えで）'!HA120="","",'⑤案件貼り付けシート(E6~→A2へ縦横替えで）'!HA120),"")</f>
        <v/>
      </c>
      <c r="FN124" s="7" t="str">
        <f>IF('⑤案件貼り付けシート(E6~→A2へ縦横替えで）'!$GU120="固定",IF('⑤案件貼り付けシート(E6~→A2へ縦横替えで）'!HB120="","",'⑤案件貼り付けシート(E6~→A2へ縦横替えで）'!HB120),"")</f>
        <v/>
      </c>
      <c r="FO124" s="7" t="str">
        <f>IF('⑤案件貼り付けシート(E6~→A2へ縦横替えで）'!HC120="","",'⑤案件貼り付けシート(E6~→A2へ縦横替えで）'!HC120)</f>
        <v/>
      </c>
      <c r="FP124" s="7" t="str">
        <f>IF('⑤案件貼り付けシート(E6~→A2へ縦横替えで）'!HD120="","",'⑤案件貼り付けシート(E6~→A2へ縦横替えで）'!HD120)</f>
        <v/>
      </c>
      <c r="FQ124" s="7" t="str">
        <f>IF('⑤案件貼り付けシート(E6~→A2へ縦横替えで）'!HE120="","",'⑤案件貼り付けシート(E6~→A2へ縦横替えで）'!HE120)</f>
        <v/>
      </c>
      <c r="FR124" s="154" t="str">
        <f>IF('⑤案件貼り付けシート(E6~→A2へ縦横替えで）'!HG120="","",'⑤案件貼り付けシート(E6~→A2へ縦横替えで）'!HG120)</f>
        <v/>
      </c>
      <c r="FS124" s="154" t="str">
        <f>IF('⑤案件貼り付けシート(E6~→A2へ縦横替えで）'!HH120="","",'⑤案件貼り付けシート(E6~→A2へ縦横替えで）'!HH120)</f>
        <v/>
      </c>
      <c r="FT124" s="7" t="str" cm="1">
        <f t="array" ref="FT124">IF('⑤案件貼り付けシート(E6~→A2へ縦横替えで）'!HI120="","",_xlfn.IFS('⑤案件貼り付けシート(E6~→A2へ縦横替えで）'!HI120="固定",1,'⑤案件貼り付けシート(E6~→A2へ縦横替えで）'!HI120="流動",2,'⑤案件貼り付けシート(E6~→A2へ縦横替えで）'!HI120="対象外",""))</f>
        <v/>
      </c>
      <c r="FU124" s="154" t="str">
        <f>IF('⑤案件貼り付けシート(E6~→A2へ縦横替えで）'!$HI120="固定",IF('⑤案件貼り付けシート(E6~→A2へ縦横替えで）'!HJ120="","",'⑤案件貼り付けシート(E6~→A2へ縦横替えで）'!HJ120),"")</f>
        <v/>
      </c>
      <c r="FV124" s="154" t="str">
        <f>IF('⑤案件貼り付けシート(E6~→A2へ縦横替えで）'!$HI120="固定",IF('⑤案件貼り付けシート(E6~→A2へ縦横替えで）'!HK120="","",'⑤案件貼り付けシート(E6~→A2へ縦横替えで）'!HK120),"")</f>
        <v/>
      </c>
      <c r="FW124" s="154" t="str">
        <f>IF('⑤案件貼り付けシート(E6~→A2へ縦横替えで）'!$HI120="固定",IF('⑤案件貼り付けシート(E6~→A2へ縦横替えで）'!HL120="","",'⑤案件貼り付けシート(E6~→A2へ縦横替えで）'!HL120),"")</f>
        <v/>
      </c>
      <c r="FX124" s="154" t="str">
        <f>IF('⑤案件貼り付けシート(E6~→A2へ縦横替えで）'!$HI120="固定",IF('⑤案件貼り付けシート(E6~→A2へ縦横替えで）'!HM120="","",'⑤案件貼り付けシート(E6~→A2へ縦横替えで）'!HM120),"")</f>
        <v/>
      </c>
      <c r="FY124" s="154" t="str">
        <f>IF('⑤案件貼り付けシート(E6~→A2へ縦横替えで）'!$HI120="固定",IF('⑤案件貼り付けシート(E6~→A2へ縦横替えで）'!HN120="","",'⑤案件貼り付けシート(E6~→A2へ縦横替えで）'!HN120),"")</f>
        <v/>
      </c>
      <c r="FZ124" s="154" t="str">
        <f>IF('⑤案件貼り付けシート(E6~→A2へ縦横替えで）'!$HI120="固定",IF('⑤案件貼り付けシート(E6~→A2へ縦横替えで）'!HO120="","",'⑤案件貼り付けシート(E6~→A2へ縦横替えで）'!HO120),"")</f>
        <v/>
      </c>
      <c r="GA124" s="7" t="str">
        <f>IF('⑤案件貼り付けシート(E6~→A2へ縦横替えで）'!$HI120="固定",IF('⑤案件貼り付けシート(E6~→A2へ縦横替えで）'!HP120="","",'⑤案件貼り付けシート(E6~→A2へ縦横替えで）'!HP120),"")</f>
        <v/>
      </c>
      <c r="GB124" s="7" t="str">
        <f>IF('⑤案件貼り付けシート(E6~→A2へ縦横替えで）'!HQ120="","",'⑤案件貼り付けシート(E6~→A2へ縦横替えで）'!HQ120)</f>
        <v/>
      </c>
      <c r="GC124" s="7" t="str">
        <f>IF('⑤案件貼り付けシート(E6~→A2へ縦横替えで）'!HR120="","",'⑤案件貼り付けシート(E6~→A2へ縦横替えで）'!HR120)</f>
        <v/>
      </c>
      <c r="GD124" s="7" t="str">
        <f>IF('⑤案件貼り付けシート(E6~→A2へ縦横替えで）'!HS120="","",'⑤案件貼り付けシート(E6~→A2へ縦横替えで）'!HS120)</f>
        <v/>
      </c>
      <c r="GE124" s="7"/>
      <c r="GF124" s="7"/>
      <c r="GG124" s="7"/>
      <c r="GH124" s="7"/>
      <c r="GI124" s="7"/>
      <c r="GJ124" s="7"/>
      <c r="GK124" s="7"/>
      <c r="GL124" s="7"/>
      <c r="GM124" s="48"/>
      <c r="GN124" s="7"/>
      <c r="GO124" s="7"/>
      <c r="GP124" s="7"/>
      <c r="GQ124" s="7"/>
      <c r="GR124" s="48"/>
      <c r="GS124" s="48"/>
      <c r="GT124" s="48"/>
      <c r="GU124" s="48"/>
      <c r="GV124" s="48"/>
    </row>
    <row r="125" spans="1:204">
      <c r="A125" s="7"/>
      <c r="B125" s="7"/>
      <c r="C125" s="7"/>
      <c r="D125" s="48"/>
      <c r="E125" s="7"/>
      <c r="F125" s="7"/>
      <c r="G125" s="7"/>
      <c r="H125" s="7"/>
      <c r="I125" s="7"/>
      <c r="J125" s="7"/>
      <c r="K125" s="7"/>
      <c r="L125" s="7"/>
      <c r="M125" s="7"/>
      <c r="N125" s="7"/>
      <c r="O125" s="7"/>
      <c r="P125" s="7"/>
      <c r="Q125" s="7"/>
      <c r="R125" s="7"/>
      <c r="S125" s="7"/>
      <c r="T125" s="7"/>
      <c r="U125" s="7"/>
      <c r="V125" s="7"/>
      <c r="W125" s="7"/>
      <c r="X125" s="7"/>
      <c r="Y125" s="7"/>
      <c r="Z125" s="7"/>
      <c r="AA125" s="7"/>
      <c r="AB125" s="7"/>
      <c r="AC125" s="7"/>
      <c r="AD125" s="7"/>
      <c r="AE125" s="7"/>
      <c r="AF125" s="7"/>
      <c r="AG125" s="7"/>
      <c r="AH125" s="7"/>
      <c r="AI125" s="13"/>
      <c r="AJ125" s="13"/>
      <c r="AK125" s="7"/>
      <c r="AL125" s="7"/>
      <c r="AM125" s="7"/>
      <c r="AN125" s="7"/>
      <c r="AO125" s="7"/>
      <c r="AP125" s="7"/>
      <c r="AQ125" s="7"/>
      <c r="AR125" s="153"/>
      <c r="AS125" s="7"/>
      <c r="AT125" s="7"/>
      <c r="AU125" s="7"/>
      <c r="AV125" s="7"/>
      <c r="AW125" s="7"/>
      <c r="AX125" s="7"/>
      <c r="AY125" s="7"/>
      <c r="AZ125" s="7"/>
      <c r="BA125" s="7"/>
      <c r="BB125" s="7"/>
      <c r="BC125" s="7"/>
      <c r="BD125" s="7"/>
      <c r="BE125" s="154"/>
      <c r="BF125" s="154"/>
      <c r="BG125" s="7"/>
      <c r="BH125" s="154"/>
      <c r="BI125" s="154"/>
      <c r="BJ125" s="154"/>
      <c r="BK125" s="154"/>
      <c r="BL125" s="154"/>
      <c r="BM125" s="154"/>
      <c r="BN125" s="7"/>
      <c r="BO125" s="7"/>
      <c r="BP125" s="7"/>
      <c r="BQ125" s="7"/>
      <c r="BR125" s="154"/>
      <c r="BS125" s="154"/>
      <c r="BT125" s="7"/>
      <c r="BU125" s="154"/>
      <c r="BV125" s="154"/>
      <c r="BW125" s="154"/>
      <c r="BX125" s="154"/>
      <c r="BY125" s="154"/>
      <c r="BZ125" s="154"/>
      <c r="CA125" s="7"/>
      <c r="CB125" s="7"/>
      <c r="CC125" s="7"/>
      <c r="CD125" s="7"/>
      <c r="CE125" s="154"/>
      <c r="CF125" s="154"/>
      <c r="CG125" s="7"/>
      <c r="CH125" s="154"/>
      <c r="CI125" s="154"/>
      <c r="CJ125" s="154"/>
      <c r="CK125" s="154"/>
      <c r="CL125" s="154"/>
      <c r="CM125" s="154"/>
      <c r="CN125" s="7"/>
      <c r="CO125" s="7"/>
      <c r="CP125" s="7"/>
      <c r="CQ125" s="7"/>
      <c r="CR125" s="154"/>
      <c r="CS125" s="154"/>
      <c r="CT125" s="7"/>
      <c r="CU125" s="154"/>
      <c r="CV125" s="154"/>
      <c r="CW125" s="154"/>
      <c r="CX125" s="154"/>
      <c r="CY125" s="154"/>
      <c r="CZ125" s="154"/>
      <c r="DA125" s="7"/>
      <c r="DB125" s="7"/>
      <c r="DC125" s="7"/>
      <c r="DD125" s="7"/>
      <c r="DE125" s="154"/>
      <c r="DF125" s="154"/>
      <c r="DG125" s="7"/>
      <c r="DH125" s="154"/>
      <c r="DI125" s="154"/>
      <c r="DJ125" s="154"/>
      <c r="DK125" s="154"/>
      <c r="DL125" s="154"/>
      <c r="DM125" s="154"/>
      <c r="DN125" s="7"/>
      <c r="DO125" s="7"/>
      <c r="DP125" s="7"/>
      <c r="DQ125" s="7"/>
      <c r="DR125" s="154" t="str">
        <f>IF('⑤案件貼り付けシート(E6~→A2へ縦横替えで）'!FC121="","",'⑤案件貼り付けシート(E6~→A2へ縦横替えで）'!FC121)</f>
        <v/>
      </c>
      <c r="DS125" s="154" t="str">
        <f>IF('⑤案件貼り付けシート(E6~→A2へ縦横替えで）'!FD121="","",'⑤案件貼り付けシート(E6~→A2へ縦横替えで）'!FD121)</f>
        <v/>
      </c>
      <c r="DT125" s="7" t="str" cm="1">
        <f t="array" ref="DT125">IF('⑤案件貼り付けシート(E6~→A2へ縦横替えで）'!FE121="","",_xlfn.IFS('⑤案件貼り付けシート(E6~→A2へ縦横替えで）'!FE121="固定",1,'⑤案件貼り付けシート(E6~→A2へ縦横替えで）'!FE121="流動",2,'⑤案件貼り付けシート(E6~→A2へ縦横替えで）'!FE121="対象外",""))</f>
        <v/>
      </c>
      <c r="DU125" s="154" t="str">
        <f>IF('⑤案件貼り付けシート(E6~→A2へ縦横替えで）'!$FE121="固定",IF('⑤案件貼り付けシート(E6~→A2へ縦横替えで）'!FF121="","",'⑤案件貼り付けシート(E6~→A2へ縦横替えで）'!FF121),"")</f>
        <v/>
      </c>
      <c r="DV125" s="154" t="str">
        <f>IF('⑤案件貼り付けシート(E6~→A2へ縦横替えで）'!$FE121="固定",IF('⑤案件貼り付けシート(E6~→A2へ縦横替えで）'!FG121="","",'⑤案件貼り付けシート(E6~→A2へ縦横替えで）'!FG121),"")</f>
        <v/>
      </c>
      <c r="DW125" s="154" t="str">
        <f>IF('⑤案件貼り付けシート(E6~→A2へ縦横替えで）'!$FE121="固定",IF('⑤案件貼り付けシート(E6~→A2へ縦横替えで）'!FH121="","",'⑤案件貼り付けシート(E6~→A2へ縦横替えで）'!FH121),"")</f>
        <v/>
      </c>
      <c r="DX125" s="154" t="str">
        <f>IF('⑤案件貼り付けシート(E6~→A2へ縦横替えで）'!$FE121="固定",IF('⑤案件貼り付けシート(E6~→A2へ縦横替えで）'!FI121="","",'⑤案件貼り付けシート(E6~→A2へ縦横替えで）'!FI121),"")</f>
        <v/>
      </c>
      <c r="DY125" s="154" t="str">
        <f>IF('⑤案件貼り付けシート(E6~→A2へ縦横替えで）'!$FE121="固定",IF('⑤案件貼り付けシート(E6~→A2へ縦横替えで）'!FJ121="","",'⑤案件貼り付けシート(E6~→A2へ縦横替えで）'!FJ121),"")</f>
        <v/>
      </c>
      <c r="DZ125" s="154" t="str">
        <f>IF('⑤案件貼り付けシート(E6~→A2へ縦横替えで）'!$FE121="固定",IF('⑤案件貼り付けシート(E6~→A2へ縦横替えで）'!FK121="","",'⑤案件貼り付けシート(E6~→A2へ縦横替えで）'!FK121),"")</f>
        <v/>
      </c>
      <c r="EA125" s="7" t="str">
        <f>IF('⑤案件貼り付けシート(E6~→A2へ縦横替えで）'!$FE121="固定",IF('⑤案件貼り付けシート(E6~→A2へ縦横替えで）'!FL121="","",'⑤案件貼り付けシート(E6~→A2へ縦横替えで）'!FL121),"")</f>
        <v/>
      </c>
      <c r="EB125" s="7" t="str">
        <f>IF('⑤案件貼り付けシート(E6~→A2へ縦横替えで）'!FM121="","",'⑤案件貼り付けシート(E6~→A2へ縦横替えで）'!FM121)</f>
        <v/>
      </c>
      <c r="EC125" s="7" t="str">
        <f>IF('⑤案件貼り付けシート(E6~→A2へ縦横替えで）'!FN121="","",'⑤案件貼り付けシート(E6~→A2へ縦横替えで）'!FN121)</f>
        <v/>
      </c>
      <c r="ED125" s="7" t="str">
        <f>IF('⑤案件貼り付けシート(E6~→A2へ縦横替えで）'!FO121="","",'⑤案件貼り付けシート(E6~→A2へ縦横替えで）'!FO121)</f>
        <v/>
      </c>
      <c r="EE125" s="154" t="str">
        <f>IF('⑤案件貼り付けシート(E6~→A2へ縦横替えで）'!FQ121="","",'⑤案件貼り付けシート(E6~→A2へ縦横替えで）'!FQ121)</f>
        <v/>
      </c>
      <c r="EF125" s="154" t="str">
        <f>IF('⑤案件貼り付けシート(E6~→A2へ縦横替えで）'!FR121="","",'⑤案件貼り付けシート(E6~→A2へ縦横替えで）'!FR121)</f>
        <v/>
      </c>
      <c r="EG125" s="7" t="str" cm="1">
        <f t="array" ref="EG125">IF('⑤案件貼り付けシート(E6~→A2へ縦横替えで）'!FS121="","",_xlfn.IFS('⑤案件貼り付けシート(E6~→A2へ縦横替えで）'!FS121="固定",1,'⑤案件貼り付けシート(E6~→A2へ縦横替えで）'!FS121="流動",2,'⑤案件貼り付けシート(E6~→A2へ縦横替えで）'!FS121="対象外",""))</f>
        <v/>
      </c>
      <c r="EH125" s="154" t="str">
        <f>IF('⑤案件貼り付けシート(E6~→A2へ縦横替えで）'!$FS121="固定",IF('⑤案件貼り付けシート(E6~→A2へ縦横替えで）'!FT121="","",'⑤案件貼り付けシート(E6~→A2へ縦横替えで）'!FT121),"")</f>
        <v/>
      </c>
      <c r="EI125" s="154" t="str">
        <f>IF('⑤案件貼り付けシート(E6~→A2へ縦横替えで）'!$FS121="固定",IF('⑤案件貼り付けシート(E6~→A2へ縦横替えで）'!FU121="","",'⑤案件貼り付けシート(E6~→A2へ縦横替えで）'!FU121),"")</f>
        <v/>
      </c>
      <c r="EJ125" s="154" t="str">
        <f>IF('⑤案件貼り付けシート(E6~→A2へ縦横替えで）'!$FS121="固定",IF('⑤案件貼り付けシート(E6~→A2へ縦横替えで）'!FV121="","",'⑤案件貼り付けシート(E6~→A2へ縦横替えで）'!FV121),"")</f>
        <v/>
      </c>
      <c r="EK125" s="154" t="str">
        <f>IF('⑤案件貼り付けシート(E6~→A2へ縦横替えで）'!$FS121="固定",IF('⑤案件貼り付けシート(E6~→A2へ縦横替えで）'!FW121="","",'⑤案件貼り付けシート(E6~→A2へ縦横替えで）'!FW121),"")</f>
        <v/>
      </c>
      <c r="EL125" s="154" t="str">
        <f>IF('⑤案件貼り付けシート(E6~→A2へ縦横替えで）'!$FS121="固定",IF('⑤案件貼り付けシート(E6~→A2へ縦横替えで）'!FX121="","",'⑤案件貼り付けシート(E6~→A2へ縦横替えで）'!FX121),"")</f>
        <v/>
      </c>
      <c r="EM125" s="154" t="str">
        <f>IF('⑤案件貼り付けシート(E6~→A2へ縦横替えで）'!$FS121="固定",IF('⑤案件貼り付けシート(E6~→A2へ縦横替えで）'!FY121="","",'⑤案件貼り付けシート(E6~→A2へ縦横替えで）'!FY121),"")</f>
        <v/>
      </c>
      <c r="EN125" s="7" t="str">
        <f>IF('⑤案件貼り付けシート(E6~→A2へ縦横替えで）'!$FS121="固定",IF('⑤案件貼り付けシート(E6~→A2へ縦横替えで）'!FZ121="","",'⑤案件貼り付けシート(E6~→A2へ縦横替えで）'!FZ121),"")</f>
        <v/>
      </c>
      <c r="EO125" s="7" t="str">
        <f>IF('⑤案件貼り付けシート(E6~→A2へ縦横替えで）'!GA121="","",'⑤案件貼り付けシート(E6~→A2へ縦横替えで）'!GA121)</f>
        <v/>
      </c>
      <c r="EP125" s="7" t="str">
        <f>IF('⑤案件貼り付けシート(E6~→A2へ縦横替えで）'!GB121="","",'⑤案件貼り付けシート(E6~→A2へ縦横替えで）'!GB121)</f>
        <v/>
      </c>
      <c r="EQ125" s="7" t="str">
        <f>IF('⑤案件貼り付けシート(E6~→A2へ縦横替えで）'!GC121="","",'⑤案件貼り付けシート(E6~→A2へ縦横替えで）'!GC121)</f>
        <v/>
      </c>
      <c r="ER125" s="154" t="str">
        <f>IF('⑤案件貼り付けシート(E6~→A2へ縦横替えで）'!GE121="","",'⑤案件貼り付けシート(E6~→A2へ縦横替えで）'!GE121)</f>
        <v/>
      </c>
      <c r="ES125" s="154" t="str">
        <f>IF('⑤案件貼り付けシート(E6~→A2へ縦横替えで）'!GF121="","",'⑤案件貼り付けシート(E6~→A2へ縦横替えで）'!GF121)</f>
        <v/>
      </c>
      <c r="ET125" s="7" t="str" cm="1">
        <f t="array" ref="ET125">IF('⑤案件貼り付けシート(E6~→A2へ縦横替えで）'!GG121="","",_xlfn.IFS('⑤案件貼り付けシート(E6~→A2へ縦横替えで）'!GG121="固定",1,'⑤案件貼り付けシート(E6~→A2へ縦横替えで）'!GG121="流動",2,'⑤案件貼り付けシート(E6~→A2へ縦横替えで）'!GG121="対象外",""))</f>
        <v/>
      </c>
      <c r="EU125" s="154" t="str">
        <f>IF('⑤案件貼り付けシート(E6~→A2へ縦横替えで）'!$GG121="固定",IF('⑤案件貼り付けシート(E6~→A2へ縦横替えで）'!GH121="","",'⑤案件貼り付けシート(E6~→A2へ縦横替えで）'!GH121),"")</f>
        <v/>
      </c>
      <c r="EV125" s="154" t="str">
        <f>IF('⑤案件貼り付けシート(E6~→A2へ縦横替えで）'!$GG121="固定",IF('⑤案件貼り付けシート(E6~→A2へ縦横替えで）'!GI121="","",'⑤案件貼り付けシート(E6~→A2へ縦横替えで）'!GI121),"")</f>
        <v/>
      </c>
      <c r="EW125" s="154" t="str">
        <f>IF('⑤案件貼り付けシート(E6~→A2へ縦横替えで）'!$GG121="固定",IF('⑤案件貼り付けシート(E6~→A2へ縦横替えで）'!GJ121="","",'⑤案件貼り付けシート(E6~→A2へ縦横替えで）'!GJ121),"")</f>
        <v/>
      </c>
      <c r="EX125" s="154" t="str">
        <f>IF('⑤案件貼り付けシート(E6~→A2へ縦横替えで）'!$GG121="固定",IF('⑤案件貼り付けシート(E6~→A2へ縦横替えで）'!GK121="","",'⑤案件貼り付けシート(E6~→A2へ縦横替えで）'!GK121),"")</f>
        <v/>
      </c>
      <c r="EY125" s="154" t="str">
        <f>IF('⑤案件貼り付けシート(E6~→A2へ縦横替えで）'!$GG121="固定",IF('⑤案件貼り付けシート(E6~→A2へ縦横替えで）'!GL121="","",'⑤案件貼り付けシート(E6~→A2へ縦横替えで）'!GL121),"")</f>
        <v/>
      </c>
      <c r="EZ125" s="154" t="str">
        <f>IF('⑤案件貼り付けシート(E6~→A2へ縦横替えで）'!$GG121="固定",IF('⑤案件貼り付けシート(E6~→A2へ縦横替えで）'!GM121="","",'⑤案件貼り付けシート(E6~→A2へ縦横替えで）'!GM121),"")</f>
        <v/>
      </c>
      <c r="FA125" s="7" t="str">
        <f>IF('⑤案件貼り付けシート(E6~→A2へ縦横替えで）'!$GG121="固定",IF('⑤案件貼り付けシート(E6~→A2へ縦横替えで）'!GN121="","",'⑤案件貼り付けシート(E6~→A2へ縦横替えで）'!GN121),"")</f>
        <v/>
      </c>
      <c r="FB125" s="7" t="str">
        <f>IF('⑤案件貼り付けシート(E6~→A2へ縦横替えで）'!GO121="","",'⑤案件貼り付けシート(E6~→A2へ縦横替えで）'!GO121)</f>
        <v/>
      </c>
      <c r="FC125" s="7" t="str">
        <f>IF('⑤案件貼り付けシート(E6~→A2へ縦横替えで）'!GP121="","",'⑤案件貼り付けシート(E6~→A2へ縦横替えで）'!GP121)</f>
        <v/>
      </c>
      <c r="FD125" s="7" t="str">
        <f>IF('⑤案件貼り付けシート(E6~→A2へ縦横替えで）'!GQ121="","",'⑤案件貼り付けシート(E6~→A2へ縦横替えで）'!GQ121)</f>
        <v/>
      </c>
      <c r="FE125" s="154" t="str">
        <f>IF('⑤案件貼り付けシート(E6~→A2へ縦横替えで）'!GS121="","",'⑤案件貼り付けシート(E6~→A2へ縦横替えで）'!GS121)</f>
        <v/>
      </c>
      <c r="FF125" s="154" t="str">
        <f>IF('⑤案件貼り付けシート(E6~→A2へ縦横替えで）'!GT121="","",'⑤案件貼り付けシート(E6~→A2へ縦横替えで）'!GT121)</f>
        <v/>
      </c>
      <c r="FG125" s="7" t="str" cm="1">
        <f t="array" ref="FG125">IF('⑤案件貼り付けシート(E6~→A2へ縦横替えで）'!GU121="","",_xlfn.IFS('⑤案件貼り付けシート(E6~→A2へ縦横替えで）'!GU121="固定",1,'⑤案件貼り付けシート(E6~→A2へ縦横替えで）'!GU121="流動",2,'⑤案件貼り付けシート(E6~→A2へ縦横替えで）'!GU121="対象外",""))</f>
        <v/>
      </c>
      <c r="FH125" s="154" t="str">
        <f>IF('⑤案件貼り付けシート(E6~→A2へ縦横替えで）'!$GU121="固定",IF('⑤案件貼り付けシート(E6~→A2へ縦横替えで）'!GV121="","",'⑤案件貼り付けシート(E6~→A2へ縦横替えで）'!GV121),"")</f>
        <v/>
      </c>
      <c r="FI125" s="154" t="str">
        <f>IF('⑤案件貼り付けシート(E6~→A2へ縦横替えで）'!$GU121="固定",IF('⑤案件貼り付けシート(E6~→A2へ縦横替えで）'!GW121="","",'⑤案件貼り付けシート(E6~→A2へ縦横替えで）'!GW121),"")</f>
        <v/>
      </c>
      <c r="FJ125" s="154" t="str">
        <f>IF('⑤案件貼り付けシート(E6~→A2へ縦横替えで）'!$GU121="固定",IF('⑤案件貼り付けシート(E6~→A2へ縦横替えで）'!GX121="","",'⑤案件貼り付けシート(E6~→A2へ縦横替えで）'!GX121),"")</f>
        <v/>
      </c>
      <c r="FK125" s="154" t="str">
        <f>IF('⑤案件貼り付けシート(E6~→A2へ縦横替えで）'!$GU121="固定",IF('⑤案件貼り付けシート(E6~→A2へ縦横替えで）'!GY121="","",'⑤案件貼り付けシート(E6~→A2へ縦横替えで）'!GY121),"")</f>
        <v/>
      </c>
      <c r="FL125" s="154" t="str">
        <f>IF('⑤案件貼り付けシート(E6~→A2へ縦横替えで）'!$GU121="固定",IF('⑤案件貼り付けシート(E6~→A2へ縦横替えで）'!GZ121="","",'⑤案件貼り付けシート(E6~→A2へ縦横替えで）'!GZ121),"")</f>
        <v/>
      </c>
      <c r="FM125" s="154" t="str">
        <f>IF('⑤案件貼り付けシート(E6~→A2へ縦横替えで）'!$GU121="固定",IF('⑤案件貼り付けシート(E6~→A2へ縦横替えで）'!HA121="","",'⑤案件貼り付けシート(E6~→A2へ縦横替えで）'!HA121),"")</f>
        <v/>
      </c>
      <c r="FN125" s="7" t="str">
        <f>IF('⑤案件貼り付けシート(E6~→A2へ縦横替えで）'!$GU121="固定",IF('⑤案件貼り付けシート(E6~→A2へ縦横替えで）'!HB121="","",'⑤案件貼り付けシート(E6~→A2へ縦横替えで）'!HB121),"")</f>
        <v/>
      </c>
      <c r="FO125" s="7" t="str">
        <f>IF('⑤案件貼り付けシート(E6~→A2へ縦横替えで）'!HC121="","",'⑤案件貼り付けシート(E6~→A2へ縦横替えで）'!HC121)</f>
        <v/>
      </c>
      <c r="FP125" s="7" t="str">
        <f>IF('⑤案件貼り付けシート(E6~→A2へ縦横替えで）'!HD121="","",'⑤案件貼り付けシート(E6~→A2へ縦横替えで）'!HD121)</f>
        <v/>
      </c>
      <c r="FQ125" s="7" t="str">
        <f>IF('⑤案件貼り付けシート(E6~→A2へ縦横替えで）'!HE121="","",'⑤案件貼り付けシート(E6~→A2へ縦横替えで）'!HE121)</f>
        <v/>
      </c>
      <c r="FR125" s="154" t="str">
        <f>IF('⑤案件貼り付けシート(E6~→A2へ縦横替えで）'!HG121="","",'⑤案件貼り付けシート(E6~→A2へ縦横替えで）'!HG121)</f>
        <v/>
      </c>
      <c r="FS125" s="154" t="str">
        <f>IF('⑤案件貼り付けシート(E6~→A2へ縦横替えで）'!HH121="","",'⑤案件貼り付けシート(E6~→A2へ縦横替えで）'!HH121)</f>
        <v/>
      </c>
      <c r="FT125" s="7" t="str" cm="1">
        <f t="array" ref="FT125">IF('⑤案件貼り付けシート(E6~→A2へ縦横替えで）'!HI121="","",_xlfn.IFS('⑤案件貼り付けシート(E6~→A2へ縦横替えで）'!HI121="固定",1,'⑤案件貼り付けシート(E6~→A2へ縦横替えで）'!HI121="流動",2,'⑤案件貼り付けシート(E6~→A2へ縦横替えで）'!HI121="対象外",""))</f>
        <v/>
      </c>
      <c r="FU125" s="154" t="str">
        <f>IF('⑤案件貼り付けシート(E6~→A2へ縦横替えで）'!$HI121="固定",IF('⑤案件貼り付けシート(E6~→A2へ縦横替えで）'!HJ121="","",'⑤案件貼り付けシート(E6~→A2へ縦横替えで）'!HJ121),"")</f>
        <v/>
      </c>
      <c r="FV125" s="154" t="str">
        <f>IF('⑤案件貼り付けシート(E6~→A2へ縦横替えで）'!$HI121="固定",IF('⑤案件貼り付けシート(E6~→A2へ縦横替えで）'!HK121="","",'⑤案件貼り付けシート(E6~→A2へ縦横替えで）'!HK121),"")</f>
        <v/>
      </c>
      <c r="FW125" s="154" t="str">
        <f>IF('⑤案件貼り付けシート(E6~→A2へ縦横替えで）'!$HI121="固定",IF('⑤案件貼り付けシート(E6~→A2へ縦横替えで）'!HL121="","",'⑤案件貼り付けシート(E6~→A2へ縦横替えで）'!HL121),"")</f>
        <v/>
      </c>
      <c r="FX125" s="154" t="str">
        <f>IF('⑤案件貼り付けシート(E6~→A2へ縦横替えで）'!$HI121="固定",IF('⑤案件貼り付けシート(E6~→A2へ縦横替えで）'!HM121="","",'⑤案件貼り付けシート(E6~→A2へ縦横替えで）'!HM121),"")</f>
        <v/>
      </c>
      <c r="FY125" s="154" t="str">
        <f>IF('⑤案件貼り付けシート(E6~→A2へ縦横替えで）'!$HI121="固定",IF('⑤案件貼り付けシート(E6~→A2へ縦横替えで）'!HN121="","",'⑤案件貼り付けシート(E6~→A2へ縦横替えで）'!HN121),"")</f>
        <v/>
      </c>
      <c r="FZ125" s="154" t="str">
        <f>IF('⑤案件貼り付けシート(E6~→A2へ縦横替えで）'!$HI121="固定",IF('⑤案件貼り付けシート(E6~→A2へ縦横替えで）'!HO121="","",'⑤案件貼り付けシート(E6~→A2へ縦横替えで）'!HO121),"")</f>
        <v/>
      </c>
      <c r="GA125" s="7" t="str">
        <f>IF('⑤案件貼り付けシート(E6~→A2へ縦横替えで）'!$HI121="固定",IF('⑤案件貼り付けシート(E6~→A2へ縦横替えで）'!HP121="","",'⑤案件貼り付けシート(E6~→A2へ縦横替えで）'!HP121),"")</f>
        <v/>
      </c>
      <c r="GB125" s="7" t="str">
        <f>IF('⑤案件貼り付けシート(E6~→A2へ縦横替えで）'!HQ121="","",'⑤案件貼り付けシート(E6~→A2へ縦横替えで）'!HQ121)</f>
        <v/>
      </c>
      <c r="GC125" s="7" t="str">
        <f>IF('⑤案件貼り付けシート(E6~→A2へ縦横替えで）'!HR121="","",'⑤案件貼り付けシート(E6~→A2へ縦横替えで）'!HR121)</f>
        <v/>
      </c>
      <c r="GD125" s="7" t="str">
        <f>IF('⑤案件貼り付けシート(E6~→A2へ縦横替えで）'!HS121="","",'⑤案件貼り付けシート(E6~→A2へ縦横替えで）'!HS121)</f>
        <v/>
      </c>
      <c r="GE125" s="7"/>
      <c r="GF125" s="7"/>
      <c r="GG125" s="7"/>
      <c r="GH125" s="7"/>
      <c r="GI125" s="7"/>
      <c r="GJ125" s="7"/>
      <c r="GK125" s="7"/>
      <c r="GL125" s="7"/>
      <c r="GM125" s="48"/>
      <c r="GN125" s="7"/>
      <c r="GO125" s="7"/>
      <c r="GP125" s="7"/>
      <c r="GQ125" s="7"/>
      <c r="GR125" s="48"/>
      <c r="GS125" s="48"/>
      <c r="GT125" s="48"/>
      <c r="GU125" s="48"/>
      <c r="GV125" s="48"/>
    </row>
    <row r="126" spans="1:204">
      <c r="A126" s="7"/>
      <c r="B126" s="7"/>
      <c r="C126" s="7"/>
      <c r="D126" s="48"/>
      <c r="E126" s="7"/>
      <c r="F126" s="7"/>
      <c r="G126" s="7"/>
      <c r="H126" s="7"/>
      <c r="I126" s="7"/>
      <c r="J126" s="7"/>
      <c r="K126" s="7"/>
      <c r="L126" s="7"/>
      <c r="M126" s="7"/>
      <c r="N126" s="7"/>
      <c r="O126" s="7"/>
      <c r="P126" s="7"/>
      <c r="Q126" s="7"/>
      <c r="R126" s="7"/>
      <c r="S126" s="7"/>
      <c r="T126" s="7"/>
      <c r="U126" s="7"/>
      <c r="V126" s="7"/>
      <c r="W126" s="7"/>
      <c r="X126" s="7"/>
      <c r="Y126" s="7"/>
      <c r="Z126" s="7"/>
      <c r="AA126" s="7"/>
      <c r="AB126" s="7"/>
      <c r="AC126" s="7"/>
      <c r="AD126" s="7"/>
      <c r="AE126" s="7"/>
      <c r="AF126" s="7"/>
      <c r="AG126" s="7"/>
      <c r="AH126" s="7"/>
      <c r="AI126" s="13"/>
      <c r="AJ126" s="13"/>
      <c r="AK126" s="7"/>
      <c r="AL126" s="7"/>
      <c r="AM126" s="7"/>
      <c r="AN126" s="7"/>
      <c r="AO126" s="7"/>
      <c r="AP126" s="7"/>
      <c r="AQ126" s="7"/>
      <c r="AR126" s="153"/>
      <c r="AS126" s="7"/>
      <c r="AT126" s="7"/>
      <c r="AU126" s="7"/>
      <c r="AV126" s="7"/>
      <c r="AW126" s="7"/>
      <c r="AX126" s="7"/>
      <c r="AY126" s="7"/>
      <c r="AZ126" s="7"/>
      <c r="BA126" s="7"/>
      <c r="BB126" s="7"/>
      <c r="BC126" s="7"/>
      <c r="BD126" s="7"/>
      <c r="BE126" s="154"/>
      <c r="BF126" s="154"/>
      <c r="BG126" s="7"/>
      <c r="BH126" s="154"/>
      <c r="BI126" s="154"/>
      <c r="BJ126" s="154"/>
      <c r="BK126" s="154"/>
      <c r="BL126" s="154"/>
      <c r="BM126" s="154"/>
      <c r="BN126" s="7"/>
      <c r="BO126" s="7"/>
      <c r="BP126" s="7"/>
      <c r="BQ126" s="7"/>
      <c r="BR126" s="154"/>
      <c r="BS126" s="154"/>
      <c r="BT126" s="7"/>
      <c r="BU126" s="154"/>
      <c r="BV126" s="154"/>
      <c r="BW126" s="154"/>
      <c r="BX126" s="154"/>
      <c r="BY126" s="154"/>
      <c r="BZ126" s="154"/>
      <c r="CA126" s="7"/>
      <c r="CB126" s="7"/>
      <c r="CC126" s="7"/>
      <c r="CD126" s="7"/>
      <c r="CE126" s="154"/>
      <c r="CF126" s="154"/>
      <c r="CG126" s="7"/>
      <c r="CH126" s="154"/>
      <c r="CI126" s="154"/>
      <c r="CJ126" s="154"/>
      <c r="CK126" s="154"/>
      <c r="CL126" s="154"/>
      <c r="CM126" s="154"/>
      <c r="CN126" s="7"/>
      <c r="CO126" s="7"/>
      <c r="CP126" s="7"/>
      <c r="CQ126" s="7"/>
      <c r="CR126" s="154"/>
      <c r="CS126" s="154"/>
      <c r="CT126" s="7"/>
      <c r="CU126" s="154"/>
      <c r="CV126" s="154"/>
      <c r="CW126" s="154"/>
      <c r="CX126" s="154"/>
      <c r="CY126" s="154"/>
      <c r="CZ126" s="154"/>
      <c r="DA126" s="7"/>
      <c r="DB126" s="7"/>
      <c r="DC126" s="7"/>
      <c r="DD126" s="7"/>
      <c r="DE126" s="154"/>
      <c r="DF126" s="154"/>
      <c r="DG126" s="7"/>
      <c r="DH126" s="154"/>
      <c r="DI126" s="154"/>
      <c r="DJ126" s="154"/>
      <c r="DK126" s="154"/>
      <c r="DL126" s="154"/>
      <c r="DM126" s="154"/>
      <c r="DN126" s="7"/>
      <c r="DO126" s="7"/>
      <c r="DP126" s="7"/>
      <c r="DQ126" s="7"/>
      <c r="DR126" s="154" t="str">
        <f>IF('⑤案件貼り付けシート(E6~→A2へ縦横替えで）'!FC122="","",'⑤案件貼り付けシート(E6~→A2へ縦横替えで）'!FC122)</f>
        <v/>
      </c>
      <c r="DS126" s="154" t="str">
        <f>IF('⑤案件貼り付けシート(E6~→A2へ縦横替えで）'!FD122="","",'⑤案件貼り付けシート(E6~→A2へ縦横替えで）'!FD122)</f>
        <v/>
      </c>
      <c r="DT126" s="7" t="str" cm="1">
        <f t="array" ref="DT126">IF('⑤案件貼り付けシート(E6~→A2へ縦横替えで）'!FE122="","",_xlfn.IFS('⑤案件貼り付けシート(E6~→A2へ縦横替えで）'!FE122="固定",1,'⑤案件貼り付けシート(E6~→A2へ縦横替えで）'!FE122="流動",2,'⑤案件貼り付けシート(E6~→A2へ縦横替えで）'!FE122="対象外",""))</f>
        <v/>
      </c>
      <c r="DU126" s="154" t="str">
        <f>IF('⑤案件貼り付けシート(E6~→A2へ縦横替えで）'!$FE122="固定",IF('⑤案件貼り付けシート(E6~→A2へ縦横替えで）'!FF122="","",'⑤案件貼り付けシート(E6~→A2へ縦横替えで）'!FF122),"")</f>
        <v/>
      </c>
      <c r="DV126" s="154" t="str">
        <f>IF('⑤案件貼り付けシート(E6~→A2へ縦横替えで）'!$FE122="固定",IF('⑤案件貼り付けシート(E6~→A2へ縦横替えで）'!FG122="","",'⑤案件貼り付けシート(E6~→A2へ縦横替えで）'!FG122),"")</f>
        <v/>
      </c>
      <c r="DW126" s="154" t="str">
        <f>IF('⑤案件貼り付けシート(E6~→A2へ縦横替えで）'!$FE122="固定",IF('⑤案件貼り付けシート(E6~→A2へ縦横替えで）'!FH122="","",'⑤案件貼り付けシート(E6~→A2へ縦横替えで）'!FH122),"")</f>
        <v/>
      </c>
      <c r="DX126" s="154" t="str">
        <f>IF('⑤案件貼り付けシート(E6~→A2へ縦横替えで）'!$FE122="固定",IF('⑤案件貼り付けシート(E6~→A2へ縦横替えで）'!FI122="","",'⑤案件貼り付けシート(E6~→A2へ縦横替えで）'!FI122),"")</f>
        <v/>
      </c>
      <c r="DY126" s="154" t="str">
        <f>IF('⑤案件貼り付けシート(E6~→A2へ縦横替えで）'!$FE122="固定",IF('⑤案件貼り付けシート(E6~→A2へ縦横替えで）'!FJ122="","",'⑤案件貼り付けシート(E6~→A2へ縦横替えで）'!FJ122),"")</f>
        <v/>
      </c>
      <c r="DZ126" s="154" t="str">
        <f>IF('⑤案件貼り付けシート(E6~→A2へ縦横替えで）'!$FE122="固定",IF('⑤案件貼り付けシート(E6~→A2へ縦横替えで）'!FK122="","",'⑤案件貼り付けシート(E6~→A2へ縦横替えで）'!FK122),"")</f>
        <v/>
      </c>
      <c r="EA126" s="7" t="str">
        <f>IF('⑤案件貼り付けシート(E6~→A2へ縦横替えで）'!$FE122="固定",IF('⑤案件貼り付けシート(E6~→A2へ縦横替えで）'!FL122="","",'⑤案件貼り付けシート(E6~→A2へ縦横替えで）'!FL122),"")</f>
        <v/>
      </c>
      <c r="EB126" s="7" t="str">
        <f>IF('⑤案件貼り付けシート(E6~→A2へ縦横替えで）'!FM122="","",'⑤案件貼り付けシート(E6~→A2へ縦横替えで）'!FM122)</f>
        <v/>
      </c>
      <c r="EC126" s="7" t="str">
        <f>IF('⑤案件貼り付けシート(E6~→A2へ縦横替えで）'!FN122="","",'⑤案件貼り付けシート(E6~→A2へ縦横替えで）'!FN122)</f>
        <v/>
      </c>
      <c r="ED126" s="7" t="str">
        <f>IF('⑤案件貼り付けシート(E6~→A2へ縦横替えで）'!FO122="","",'⑤案件貼り付けシート(E6~→A2へ縦横替えで）'!FO122)</f>
        <v/>
      </c>
      <c r="EE126" s="154" t="str">
        <f>IF('⑤案件貼り付けシート(E6~→A2へ縦横替えで）'!FQ122="","",'⑤案件貼り付けシート(E6~→A2へ縦横替えで）'!FQ122)</f>
        <v/>
      </c>
      <c r="EF126" s="154" t="str">
        <f>IF('⑤案件貼り付けシート(E6~→A2へ縦横替えで）'!FR122="","",'⑤案件貼り付けシート(E6~→A2へ縦横替えで）'!FR122)</f>
        <v/>
      </c>
      <c r="EG126" s="7" t="str" cm="1">
        <f t="array" ref="EG126">IF('⑤案件貼り付けシート(E6~→A2へ縦横替えで）'!FS122="","",_xlfn.IFS('⑤案件貼り付けシート(E6~→A2へ縦横替えで）'!FS122="固定",1,'⑤案件貼り付けシート(E6~→A2へ縦横替えで）'!FS122="流動",2,'⑤案件貼り付けシート(E6~→A2へ縦横替えで）'!FS122="対象外",""))</f>
        <v/>
      </c>
      <c r="EH126" s="154" t="str">
        <f>IF('⑤案件貼り付けシート(E6~→A2へ縦横替えで）'!$FS122="固定",IF('⑤案件貼り付けシート(E6~→A2へ縦横替えで）'!FT122="","",'⑤案件貼り付けシート(E6~→A2へ縦横替えで）'!FT122),"")</f>
        <v/>
      </c>
      <c r="EI126" s="154" t="str">
        <f>IF('⑤案件貼り付けシート(E6~→A2へ縦横替えで）'!$FS122="固定",IF('⑤案件貼り付けシート(E6~→A2へ縦横替えで）'!FU122="","",'⑤案件貼り付けシート(E6~→A2へ縦横替えで）'!FU122),"")</f>
        <v/>
      </c>
      <c r="EJ126" s="154" t="str">
        <f>IF('⑤案件貼り付けシート(E6~→A2へ縦横替えで）'!$FS122="固定",IF('⑤案件貼り付けシート(E6~→A2へ縦横替えで）'!FV122="","",'⑤案件貼り付けシート(E6~→A2へ縦横替えで）'!FV122),"")</f>
        <v/>
      </c>
      <c r="EK126" s="154" t="str">
        <f>IF('⑤案件貼り付けシート(E6~→A2へ縦横替えで）'!$FS122="固定",IF('⑤案件貼り付けシート(E6~→A2へ縦横替えで）'!FW122="","",'⑤案件貼り付けシート(E6~→A2へ縦横替えで）'!FW122),"")</f>
        <v/>
      </c>
      <c r="EL126" s="154" t="str">
        <f>IF('⑤案件貼り付けシート(E6~→A2へ縦横替えで）'!$FS122="固定",IF('⑤案件貼り付けシート(E6~→A2へ縦横替えで）'!FX122="","",'⑤案件貼り付けシート(E6~→A2へ縦横替えで）'!FX122),"")</f>
        <v/>
      </c>
      <c r="EM126" s="154" t="str">
        <f>IF('⑤案件貼り付けシート(E6~→A2へ縦横替えで）'!$FS122="固定",IF('⑤案件貼り付けシート(E6~→A2へ縦横替えで）'!FY122="","",'⑤案件貼り付けシート(E6~→A2へ縦横替えで）'!FY122),"")</f>
        <v/>
      </c>
      <c r="EN126" s="7" t="str">
        <f>IF('⑤案件貼り付けシート(E6~→A2へ縦横替えで）'!$FS122="固定",IF('⑤案件貼り付けシート(E6~→A2へ縦横替えで）'!FZ122="","",'⑤案件貼り付けシート(E6~→A2へ縦横替えで）'!FZ122),"")</f>
        <v/>
      </c>
      <c r="EO126" s="7" t="str">
        <f>IF('⑤案件貼り付けシート(E6~→A2へ縦横替えで）'!GA122="","",'⑤案件貼り付けシート(E6~→A2へ縦横替えで）'!GA122)</f>
        <v/>
      </c>
      <c r="EP126" s="7" t="str">
        <f>IF('⑤案件貼り付けシート(E6~→A2へ縦横替えで）'!GB122="","",'⑤案件貼り付けシート(E6~→A2へ縦横替えで）'!GB122)</f>
        <v/>
      </c>
      <c r="EQ126" s="7" t="str">
        <f>IF('⑤案件貼り付けシート(E6~→A2へ縦横替えで）'!GC122="","",'⑤案件貼り付けシート(E6~→A2へ縦横替えで）'!GC122)</f>
        <v/>
      </c>
      <c r="ER126" s="154" t="str">
        <f>IF('⑤案件貼り付けシート(E6~→A2へ縦横替えで）'!GE122="","",'⑤案件貼り付けシート(E6~→A2へ縦横替えで）'!GE122)</f>
        <v/>
      </c>
      <c r="ES126" s="154" t="str">
        <f>IF('⑤案件貼り付けシート(E6~→A2へ縦横替えで）'!GF122="","",'⑤案件貼り付けシート(E6~→A2へ縦横替えで）'!GF122)</f>
        <v/>
      </c>
      <c r="ET126" s="7" t="str" cm="1">
        <f t="array" ref="ET126">IF('⑤案件貼り付けシート(E6~→A2へ縦横替えで）'!GG122="","",_xlfn.IFS('⑤案件貼り付けシート(E6~→A2へ縦横替えで）'!GG122="固定",1,'⑤案件貼り付けシート(E6~→A2へ縦横替えで）'!GG122="流動",2,'⑤案件貼り付けシート(E6~→A2へ縦横替えで）'!GG122="対象外",""))</f>
        <v/>
      </c>
      <c r="EU126" s="154" t="str">
        <f>IF('⑤案件貼り付けシート(E6~→A2へ縦横替えで）'!$GG122="固定",IF('⑤案件貼り付けシート(E6~→A2へ縦横替えで）'!GH122="","",'⑤案件貼り付けシート(E6~→A2へ縦横替えで）'!GH122),"")</f>
        <v/>
      </c>
      <c r="EV126" s="154" t="str">
        <f>IF('⑤案件貼り付けシート(E6~→A2へ縦横替えで）'!$GG122="固定",IF('⑤案件貼り付けシート(E6~→A2へ縦横替えで）'!GI122="","",'⑤案件貼り付けシート(E6~→A2へ縦横替えで）'!GI122),"")</f>
        <v/>
      </c>
      <c r="EW126" s="154" t="str">
        <f>IF('⑤案件貼り付けシート(E6~→A2へ縦横替えで）'!$GG122="固定",IF('⑤案件貼り付けシート(E6~→A2へ縦横替えで）'!GJ122="","",'⑤案件貼り付けシート(E6~→A2へ縦横替えで）'!GJ122),"")</f>
        <v/>
      </c>
      <c r="EX126" s="154" t="str">
        <f>IF('⑤案件貼り付けシート(E6~→A2へ縦横替えで）'!$GG122="固定",IF('⑤案件貼り付けシート(E6~→A2へ縦横替えで）'!GK122="","",'⑤案件貼り付けシート(E6~→A2へ縦横替えで）'!GK122),"")</f>
        <v/>
      </c>
      <c r="EY126" s="154" t="str">
        <f>IF('⑤案件貼り付けシート(E6~→A2へ縦横替えで）'!$GG122="固定",IF('⑤案件貼り付けシート(E6~→A2へ縦横替えで）'!GL122="","",'⑤案件貼り付けシート(E6~→A2へ縦横替えで）'!GL122),"")</f>
        <v/>
      </c>
      <c r="EZ126" s="154" t="str">
        <f>IF('⑤案件貼り付けシート(E6~→A2へ縦横替えで）'!$GG122="固定",IF('⑤案件貼り付けシート(E6~→A2へ縦横替えで）'!GM122="","",'⑤案件貼り付けシート(E6~→A2へ縦横替えで）'!GM122),"")</f>
        <v/>
      </c>
      <c r="FA126" s="7" t="str">
        <f>IF('⑤案件貼り付けシート(E6~→A2へ縦横替えで）'!$GG122="固定",IF('⑤案件貼り付けシート(E6~→A2へ縦横替えで）'!GN122="","",'⑤案件貼り付けシート(E6~→A2へ縦横替えで）'!GN122),"")</f>
        <v/>
      </c>
      <c r="FB126" s="7" t="str">
        <f>IF('⑤案件貼り付けシート(E6~→A2へ縦横替えで）'!GO122="","",'⑤案件貼り付けシート(E6~→A2へ縦横替えで）'!GO122)</f>
        <v/>
      </c>
      <c r="FC126" s="7" t="str">
        <f>IF('⑤案件貼り付けシート(E6~→A2へ縦横替えで）'!GP122="","",'⑤案件貼り付けシート(E6~→A2へ縦横替えで）'!GP122)</f>
        <v/>
      </c>
      <c r="FD126" s="7" t="str">
        <f>IF('⑤案件貼り付けシート(E6~→A2へ縦横替えで）'!GQ122="","",'⑤案件貼り付けシート(E6~→A2へ縦横替えで）'!GQ122)</f>
        <v/>
      </c>
      <c r="FE126" s="154" t="str">
        <f>IF('⑤案件貼り付けシート(E6~→A2へ縦横替えで）'!GS122="","",'⑤案件貼り付けシート(E6~→A2へ縦横替えで）'!GS122)</f>
        <v/>
      </c>
      <c r="FF126" s="154" t="str">
        <f>IF('⑤案件貼り付けシート(E6~→A2へ縦横替えで）'!GT122="","",'⑤案件貼り付けシート(E6~→A2へ縦横替えで）'!GT122)</f>
        <v/>
      </c>
      <c r="FG126" s="7" t="str" cm="1">
        <f t="array" ref="FG126">IF('⑤案件貼り付けシート(E6~→A2へ縦横替えで）'!GU122="","",_xlfn.IFS('⑤案件貼り付けシート(E6~→A2へ縦横替えで）'!GU122="固定",1,'⑤案件貼り付けシート(E6~→A2へ縦横替えで）'!GU122="流動",2,'⑤案件貼り付けシート(E6~→A2へ縦横替えで）'!GU122="対象外",""))</f>
        <v/>
      </c>
      <c r="FH126" s="154" t="str">
        <f>IF('⑤案件貼り付けシート(E6~→A2へ縦横替えで）'!$GU122="固定",IF('⑤案件貼り付けシート(E6~→A2へ縦横替えで）'!GV122="","",'⑤案件貼り付けシート(E6~→A2へ縦横替えで）'!GV122),"")</f>
        <v/>
      </c>
      <c r="FI126" s="154" t="str">
        <f>IF('⑤案件貼り付けシート(E6~→A2へ縦横替えで）'!$GU122="固定",IF('⑤案件貼り付けシート(E6~→A2へ縦横替えで）'!GW122="","",'⑤案件貼り付けシート(E6~→A2へ縦横替えで）'!GW122),"")</f>
        <v/>
      </c>
      <c r="FJ126" s="154" t="str">
        <f>IF('⑤案件貼り付けシート(E6~→A2へ縦横替えで）'!$GU122="固定",IF('⑤案件貼り付けシート(E6~→A2へ縦横替えで）'!GX122="","",'⑤案件貼り付けシート(E6~→A2へ縦横替えで）'!GX122),"")</f>
        <v/>
      </c>
      <c r="FK126" s="154" t="str">
        <f>IF('⑤案件貼り付けシート(E6~→A2へ縦横替えで）'!$GU122="固定",IF('⑤案件貼り付けシート(E6~→A2へ縦横替えで）'!GY122="","",'⑤案件貼り付けシート(E6~→A2へ縦横替えで）'!GY122),"")</f>
        <v/>
      </c>
      <c r="FL126" s="154" t="str">
        <f>IF('⑤案件貼り付けシート(E6~→A2へ縦横替えで）'!$GU122="固定",IF('⑤案件貼り付けシート(E6~→A2へ縦横替えで）'!GZ122="","",'⑤案件貼り付けシート(E6~→A2へ縦横替えで）'!GZ122),"")</f>
        <v/>
      </c>
      <c r="FM126" s="154" t="str">
        <f>IF('⑤案件貼り付けシート(E6~→A2へ縦横替えで）'!$GU122="固定",IF('⑤案件貼り付けシート(E6~→A2へ縦横替えで）'!HA122="","",'⑤案件貼り付けシート(E6~→A2へ縦横替えで）'!HA122),"")</f>
        <v/>
      </c>
      <c r="FN126" s="7" t="str">
        <f>IF('⑤案件貼り付けシート(E6~→A2へ縦横替えで）'!$GU122="固定",IF('⑤案件貼り付けシート(E6~→A2へ縦横替えで）'!HB122="","",'⑤案件貼り付けシート(E6~→A2へ縦横替えで）'!HB122),"")</f>
        <v/>
      </c>
      <c r="FO126" s="7" t="str">
        <f>IF('⑤案件貼り付けシート(E6~→A2へ縦横替えで）'!HC122="","",'⑤案件貼り付けシート(E6~→A2へ縦横替えで）'!HC122)</f>
        <v/>
      </c>
      <c r="FP126" s="7" t="str">
        <f>IF('⑤案件貼り付けシート(E6~→A2へ縦横替えで）'!HD122="","",'⑤案件貼り付けシート(E6~→A2へ縦横替えで）'!HD122)</f>
        <v/>
      </c>
      <c r="FQ126" s="7" t="str">
        <f>IF('⑤案件貼り付けシート(E6~→A2へ縦横替えで）'!HE122="","",'⑤案件貼り付けシート(E6~→A2へ縦横替えで）'!HE122)</f>
        <v/>
      </c>
      <c r="FR126" s="154" t="str">
        <f>IF('⑤案件貼り付けシート(E6~→A2へ縦横替えで）'!HG122="","",'⑤案件貼り付けシート(E6~→A2へ縦横替えで）'!HG122)</f>
        <v/>
      </c>
      <c r="FS126" s="154" t="str">
        <f>IF('⑤案件貼り付けシート(E6~→A2へ縦横替えで）'!HH122="","",'⑤案件貼り付けシート(E6~→A2へ縦横替えで）'!HH122)</f>
        <v/>
      </c>
      <c r="FT126" s="7" t="str" cm="1">
        <f t="array" ref="FT126">IF('⑤案件貼り付けシート(E6~→A2へ縦横替えで）'!HI122="","",_xlfn.IFS('⑤案件貼り付けシート(E6~→A2へ縦横替えで）'!HI122="固定",1,'⑤案件貼り付けシート(E6~→A2へ縦横替えで）'!HI122="流動",2,'⑤案件貼り付けシート(E6~→A2へ縦横替えで）'!HI122="対象外",""))</f>
        <v/>
      </c>
      <c r="FU126" s="154" t="str">
        <f>IF('⑤案件貼り付けシート(E6~→A2へ縦横替えで）'!$HI122="固定",IF('⑤案件貼り付けシート(E6~→A2へ縦横替えで）'!HJ122="","",'⑤案件貼り付けシート(E6~→A2へ縦横替えで）'!HJ122),"")</f>
        <v/>
      </c>
      <c r="FV126" s="154" t="str">
        <f>IF('⑤案件貼り付けシート(E6~→A2へ縦横替えで）'!$HI122="固定",IF('⑤案件貼り付けシート(E6~→A2へ縦横替えで）'!HK122="","",'⑤案件貼り付けシート(E6~→A2へ縦横替えで）'!HK122),"")</f>
        <v/>
      </c>
      <c r="FW126" s="154" t="str">
        <f>IF('⑤案件貼り付けシート(E6~→A2へ縦横替えで）'!$HI122="固定",IF('⑤案件貼り付けシート(E6~→A2へ縦横替えで）'!HL122="","",'⑤案件貼り付けシート(E6~→A2へ縦横替えで）'!HL122),"")</f>
        <v/>
      </c>
      <c r="FX126" s="154" t="str">
        <f>IF('⑤案件貼り付けシート(E6~→A2へ縦横替えで）'!$HI122="固定",IF('⑤案件貼り付けシート(E6~→A2へ縦横替えで）'!HM122="","",'⑤案件貼り付けシート(E6~→A2へ縦横替えで）'!HM122),"")</f>
        <v/>
      </c>
      <c r="FY126" s="154" t="str">
        <f>IF('⑤案件貼り付けシート(E6~→A2へ縦横替えで）'!$HI122="固定",IF('⑤案件貼り付けシート(E6~→A2へ縦横替えで）'!HN122="","",'⑤案件貼り付けシート(E6~→A2へ縦横替えで）'!HN122),"")</f>
        <v/>
      </c>
      <c r="FZ126" s="154" t="str">
        <f>IF('⑤案件貼り付けシート(E6~→A2へ縦横替えで）'!$HI122="固定",IF('⑤案件貼り付けシート(E6~→A2へ縦横替えで）'!HO122="","",'⑤案件貼り付けシート(E6~→A2へ縦横替えで）'!HO122),"")</f>
        <v/>
      </c>
      <c r="GA126" s="7" t="str">
        <f>IF('⑤案件貼り付けシート(E6~→A2へ縦横替えで）'!$HI122="固定",IF('⑤案件貼り付けシート(E6~→A2へ縦横替えで）'!HP122="","",'⑤案件貼り付けシート(E6~→A2へ縦横替えで）'!HP122),"")</f>
        <v/>
      </c>
      <c r="GB126" s="7" t="str">
        <f>IF('⑤案件貼り付けシート(E6~→A2へ縦横替えで）'!HQ122="","",'⑤案件貼り付けシート(E6~→A2へ縦横替えで）'!HQ122)</f>
        <v/>
      </c>
      <c r="GC126" s="7" t="str">
        <f>IF('⑤案件貼り付けシート(E6~→A2へ縦横替えで）'!HR122="","",'⑤案件貼り付けシート(E6~→A2へ縦横替えで）'!HR122)</f>
        <v/>
      </c>
      <c r="GD126" s="7" t="str">
        <f>IF('⑤案件貼り付けシート(E6~→A2へ縦横替えで）'!HS122="","",'⑤案件貼り付けシート(E6~→A2へ縦横替えで）'!HS122)</f>
        <v/>
      </c>
      <c r="GE126" s="7"/>
      <c r="GF126" s="7"/>
      <c r="GG126" s="7"/>
      <c r="GH126" s="7"/>
      <c r="GI126" s="7"/>
      <c r="GJ126" s="7"/>
      <c r="GK126" s="7"/>
      <c r="GL126" s="7"/>
      <c r="GM126" s="48"/>
      <c r="GN126" s="7"/>
      <c r="GO126" s="7"/>
      <c r="GP126" s="7"/>
      <c r="GQ126" s="7"/>
      <c r="GR126" s="48"/>
      <c r="GS126" s="48"/>
      <c r="GT126" s="48"/>
      <c r="GU126" s="48"/>
      <c r="GV126" s="48"/>
    </row>
    <row r="127" spans="1:204">
      <c r="A127" s="7"/>
      <c r="B127" s="7"/>
      <c r="C127" s="7"/>
      <c r="D127" s="48"/>
      <c r="E127" s="7"/>
      <c r="F127" s="7"/>
      <c r="G127" s="7"/>
      <c r="H127" s="7"/>
      <c r="I127" s="7"/>
      <c r="J127" s="7"/>
      <c r="K127" s="7"/>
      <c r="L127" s="7"/>
      <c r="M127" s="7"/>
      <c r="N127" s="7"/>
      <c r="O127" s="7"/>
      <c r="P127" s="7"/>
      <c r="Q127" s="7"/>
      <c r="R127" s="7"/>
      <c r="S127" s="7"/>
      <c r="T127" s="7"/>
      <c r="U127" s="7"/>
      <c r="V127" s="7"/>
      <c r="W127" s="7"/>
      <c r="X127" s="7"/>
      <c r="Y127" s="7"/>
      <c r="Z127" s="7"/>
      <c r="AA127" s="7"/>
      <c r="AB127" s="7"/>
      <c r="AC127" s="7"/>
      <c r="AD127" s="7"/>
      <c r="AE127" s="7"/>
      <c r="AF127" s="7"/>
      <c r="AG127" s="7"/>
      <c r="AH127" s="7"/>
      <c r="AI127" s="13"/>
      <c r="AJ127" s="13"/>
      <c r="AK127" s="7"/>
      <c r="AL127" s="7"/>
      <c r="AM127" s="7"/>
      <c r="AN127" s="7"/>
      <c r="AO127" s="7"/>
      <c r="AP127" s="7"/>
      <c r="AQ127" s="7"/>
      <c r="AR127" s="153"/>
      <c r="AS127" s="7"/>
      <c r="AT127" s="7"/>
      <c r="AU127" s="7"/>
      <c r="AV127" s="7"/>
      <c r="AW127" s="7"/>
      <c r="AX127" s="7"/>
      <c r="AY127" s="7"/>
      <c r="AZ127" s="7"/>
      <c r="BA127" s="7"/>
      <c r="BB127" s="7"/>
      <c r="BC127" s="7"/>
      <c r="BD127" s="7"/>
      <c r="BE127" s="154"/>
      <c r="BF127" s="154"/>
      <c r="BG127" s="7"/>
      <c r="BH127" s="154"/>
      <c r="BI127" s="154"/>
      <c r="BJ127" s="154"/>
      <c r="BK127" s="154"/>
      <c r="BL127" s="154"/>
      <c r="BM127" s="154"/>
      <c r="BN127" s="7"/>
      <c r="BO127" s="7"/>
      <c r="BP127" s="7"/>
      <c r="BQ127" s="7"/>
      <c r="BR127" s="154"/>
      <c r="BS127" s="154"/>
      <c r="BT127" s="7"/>
      <c r="BU127" s="154"/>
      <c r="BV127" s="154"/>
      <c r="BW127" s="154"/>
      <c r="BX127" s="154"/>
      <c r="BY127" s="154"/>
      <c r="BZ127" s="154"/>
      <c r="CA127" s="7"/>
      <c r="CB127" s="7"/>
      <c r="CC127" s="7"/>
      <c r="CD127" s="7"/>
      <c r="CE127" s="154"/>
      <c r="CF127" s="154"/>
      <c r="CG127" s="7"/>
      <c r="CH127" s="154"/>
      <c r="CI127" s="154"/>
      <c r="CJ127" s="154"/>
      <c r="CK127" s="154"/>
      <c r="CL127" s="154"/>
      <c r="CM127" s="154"/>
      <c r="CN127" s="7"/>
      <c r="CO127" s="7"/>
      <c r="CP127" s="7"/>
      <c r="CQ127" s="7"/>
      <c r="CR127" s="154"/>
      <c r="CS127" s="154"/>
      <c r="CT127" s="7"/>
      <c r="CU127" s="154"/>
      <c r="CV127" s="154"/>
      <c r="CW127" s="154"/>
      <c r="CX127" s="154"/>
      <c r="CY127" s="154"/>
      <c r="CZ127" s="154"/>
      <c r="DA127" s="7"/>
      <c r="DB127" s="7"/>
      <c r="DC127" s="7"/>
      <c r="DD127" s="7"/>
      <c r="DE127" s="154"/>
      <c r="DF127" s="154"/>
      <c r="DG127" s="7"/>
      <c r="DH127" s="154"/>
      <c r="DI127" s="154"/>
      <c r="DJ127" s="154"/>
      <c r="DK127" s="154"/>
      <c r="DL127" s="154"/>
      <c r="DM127" s="154"/>
      <c r="DN127" s="7"/>
      <c r="DO127" s="7"/>
      <c r="DP127" s="7"/>
      <c r="DQ127" s="7"/>
      <c r="DR127" s="154" t="str">
        <f>IF('⑤案件貼り付けシート(E6~→A2へ縦横替えで）'!FC123="","",'⑤案件貼り付けシート(E6~→A2へ縦横替えで）'!FC123)</f>
        <v/>
      </c>
      <c r="DS127" s="154" t="str">
        <f>IF('⑤案件貼り付けシート(E6~→A2へ縦横替えで）'!FD123="","",'⑤案件貼り付けシート(E6~→A2へ縦横替えで）'!FD123)</f>
        <v/>
      </c>
      <c r="DT127" s="7" t="str" cm="1">
        <f t="array" ref="DT127">IF('⑤案件貼り付けシート(E6~→A2へ縦横替えで）'!FE123="","",_xlfn.IFS('⑤案件貼り付けシート(E6~→A2へ縦横替えで）'!FE123="固定",1,'⑤案件貼り付けシート(E6~→A2へ縦横替えで）'!FE123="流動",2,'⑤案件貼り付けシート(E6~→A2へ縦横替えで）'!FE123="対象外",""))</f>
        <v/>
      </c>
      <c r="DU127" s="154" t="str">
        <f>IF('⑤案件貼り付けシート(E6~→A2へ縦横替えで）'!$FE123="固定",IF('⑤案件貼り付けシート(E6~→A2へ縦横替えで）'!FF123="","",'⑤案件貼り付けシート(E6~→A2へ縦横替えで）'!FF123),"")</f>
        <v/>
      </c>
      <c r="DV127" s="154" t="str">
        <f>IF('⑤案件貼り付けシート(E6~→A2へ縦横替えで）'!$FE123="固定",IF('⑤案件貼り付けシート(E6~→A2へ縦横替えで）'!FG123="","",'⑤案件貼り付けシート(E6~→A2へ縦横替えで）'!FG123),"")</f>
        <v/>
      </c>
      <c r="DW127" s="154" t="str">
        <f>IF('⑤案件貼り付けシート(E6~→A2へ縦横替えで）'!$FE123="固定",IF('⑤案件貼り付けシート(E6~→A2へ縦横替えで）'!FH123="","",'⑤案件貼り付けシート(E6~→A2へ縦横替えで）'!FH123),"")</f>
        <v/>
      </c>
      <c r="DX127" s="154" t="str">
        <f>IF('⑤案件貼り付けシート(E6~→A2へ縦横替えで）'!$FE123="固定",IF('⑤案件貼り付けシート(E6~→A2へ縦横替えで）'!FI123="","",'⑤案件貼り付けシート(E6~→A2へ縦横替えで）'!FI123),"")</f>
        <v/>
      </c>
      <c r="DY127" s="154" t="str">
        <f>IF('⑤案件貼り付けシート(E6~→A2へ縦横替えで）'!$FE123="固定",IF('⑤案件貼り付けシート(E6~→A2へ縦横替えで）'!FJ123="","",'⑤案件貼り付けシート(E6~→A2へ縦横替えで）'!FJ123),"")</f>
        <v/>
      </c>
      <c r="DZ127" s="154" t="str">
        <f>IF('⑤案件貼り付けシート(E6~→A2へ縦横替えで）'!$FE123="固定",IF('⑤案件貼り付けシート(E6~→A2へ縦横替えで）'!FK123="","",'⑤案件貼り付けシート(E6~→A2へ縦横替えで）'!FK123),"")</f>
        <v/>
      </c>
      <c r="EA127" s="7" t="str">
        <f>IF('⑤案件貼り付けシート(E6~→A2へ縦横替えで）'!$FE123="固定",IF('⑤案件貼り付けシート(E6~→A2へ縦横替えで）'!FL123="","",'⑤案件貼り付けシート(E6~→A2へ縦横替えで）'!FL123),"")</f>
        <v/>
      </c>
      <c r="EB127" s="7" t="str">
        <f>IF('⑤案件貼り付けシート(E6~→A2へ縦横替えで）'!FM123="","",'⑤案件貼り付けシート(E6~→A2へ縦横替えで）'!FM123)</f>
        <v/>
      </c>
      <c r="EC127" s="7" t="str">
        <f>IF('⑤案件貼り付けシート(E6~→A2へ縦横替えで）'!FN123="","",'⑤案件貼り付けシート(E6~→A2へ縦横替えで）'!FN123)</f>
        <v/>
      </c>
      <c r="ED127" s="7" t="str">
        <f>IF('⑤案件貼り付けシート(E6~→A2へ縦横替えで）'!FO123="","",'⑤案件貼り付けシート(E6~→A2へ縦横替えで）'!FO123)</f>
        <v/>
      </c>
      <c r="EE127" s="154" t="str">
        <f>IF('⑤案件貼り付けシート(E6~→A2へ縦横替えで）'!FQ123="","",'⑤案件貼り付けシート(E6~→A2へ縦横替えで）'!FQ123)</f>
        <v/>
      </c>
      <c r="EF127" s="154" t="str">
        <f>IF('⑤案件貼り付けシート(E6~→A2へ縦横替えで）'!FR123="","",'⑤案件貼り付けシート(E6~→A2へ縦横替えで）'!FR123)</f>
        <v/>
      </c>
      <c r="EG127" s="7" t="str" cm="1">
        <f t="array" ref="EG127">IF('⑤案件貼り付けシート(E6~→A2へ縦横替えで）'!FS123="","",_xlfn.IFS('⑤案件貼り付けシート(E6~→A2へ縦横替えで）'!FS123="固定",1,'⑤案件貼り付けシート(E6~→A2へ縦横替えで）'!FS123="流動",2,'⑤案件貼り付けシート(E6~→A2へ縦横替えで）'!FS123="対象外",""))</f>
        <v/>
      </c>
      <c r="EH127" s="154" t="str">
        <f>IF('⑤案件貼り付けシート(E6~→A2へ縦横替えで）'!$FS123="固定",IF('⑤案件貼り付けシート(E6~→A2へ縦横替えで）'!FT123="","",'⑤案件貼り付けシート(E6~→A2へ縦横替えで）'!FT123),"")</f>
        <v/>
      </c>
      <c r="EI127" s="154" t="str">
        <f>IF('⑤案件貼り付けシート(E6~→A2へ縦横替えで）'!$FS123="固定",IF('⑤案件貼り付けシート(E6~→A2へ縦横替えで）'!FU123="","",'⑤案件貼り付けシート(E6~→A2へ縦横替えで）'!FU123),"")</f>
        <v/>
      </c>
      <c r="EJ127" s="154" t="str">
        <f>IF('⑤案件貼り付けシート(E6~→A2へ縦横替えで）'!$FS123="固定",IF('⑤案件貼り付けシート(E6~→A2へ縦横替えで）'!FV123="","",'⑤案件貼り付けシート(E6~→A2へ縦横替えで）'!FV123),"")</f>
        <v/>
      </c>
      <c r="EK127" s="154" t="str">
        <f>IF('⑤案件貼り付けシート(E6~→A2へ縦横替えで）'!$FS123="固定",IF('⑤案件貼り付けシート(E6~→A2へ縦横替えで）'!FW123="","",'⑤案件貼り付けシート(E6~→A2へ縦横替えで）'!FW123),"")</f>
        <v/>
      </c>
      <c r="EL127" s="154" t="str">
        <f>IF('⑤案件貼り付けシート(E6~→A2へ縦横替えで）'!$FS123="固定",IF('⑤案件貼り付けシート(E6~→A2へ縦横替えで）'!FX123="","",'⑤案件貼り付けシート(E6~→A2へ縦横替えで）'!FX123),"")</f>
        <v/>
      </c>
      <c r="EM127" s="154" t="str">
        <f>IF('⑤案件貼り付けシート(E6~→A2へ縦横替えで）'!$FS123="固定",IF('⑤案件貼り付けシート(E6~→A2へ縦横替えで）'!FY123="","",'⑤案件貼り付けシート(E6~→A2へ縦横替えで）'!FY123),"")</f>
        <v/>
      </c>
      <c r="EN127" s="7" t="str">
        <f>IF('⑤案件貼り付けシート(E6~→A2へ縦横替えで）'!$FS123="固定",IF('⑤案件貼り付けシート(E6~→A2へ縦横替えで）'!FZ123="","",'⑤案件貼り付けシート(E6~→A2へ縦横替えで）'!FZ123),"")</f>
        <v/>
      </c>
      <c r="EO127" s="7" t="str">
        <f>IF('⑤案件貼り付けシート(E6~→A2へ縦横替えで）'!GA123="","",'⑤案件貼り付けシート(E6~→A2へ縦横替えで）'!GA123)</f>
        <v/>
      </c>
      <c r="EP127" s="7" t="str">
        <f>IF('⑤案件貼り付けシート(E6~→A2へ縦横替えで）'!GB123="","",'⑤案件貼り付けシート(E6~→A2へ縦横替えで）'!GB123)</f>
        <v/>
      </c>
      <c r="EQ127" s="7" t="str">
        <f>IF('⑤案件貼り付けシート(E6~→A2へ縦横替えで）'!GC123="","",'⑤案件貼り付けシート(E6~→A2へ縦横替えで）'!GC123)</f>
        <v/>
      </c>
      <c r="ER127" s="154" t="str">
        <f>IF('⑤案件貼り付けシート(E6~→A2へ縦横替えで）'!GE123="","",'⑤案件貼り付けシート(E6~→A2へ縦横替えで）'!GE123)</f>
        <v/>
      </c>
      <c r="ES127" s="154" t="str">
        <f>IF('⑤案件貼り付けシート(E6~→A2へ縦横替えで）'!GF123="","",'⑤案件貼り付けシート(E6~→A2へ縦横替えで）'!GF123)</f>
        <v/>
      </c>
      <c r="ET127" s="7" t="str" cm="1">
        <f t="array" ref="ET127">IF('⑤案件貼り付けシート(E6~→A2へ縦横替えで）'!GG123="","",_xlfn.IFS('⑤案件貼り付けシート(E6~→A2へ縦横替えで）'!GG123="固定",1,'⑤案件貼り付けシート(E6~→A2へ縦横替えで）'!GG123="流動",2,'⑤案件貼り付けシート(E6~→A2へ縦横替えで）'!GG123="対象外",""))</f>
        <v/>
      </c>
      <c r="EU127" s="154" t="str">
        <f>IF('⑤案件貼り付けシート(E6~→A2へ縦横替えで）'!$GG123="固定",IF('⑤案件貼り付けシート(E6~→A2へ縦横替えで）'!GH123="","",'⑤案件貼り付けシート(E6~→A2へ縦横替えで）'!GH123),"")</f>
        <v/>
      </c>
      <c r="EV127" s="154" t="str">
        <f>IF('⑤案件貼り付けシート(E6~→A2へ縦横替えで）'!$GG123="固定",IF('⑤案件貼り付けシート(E6~→A2へ縦横替えで）'!GI123="","",'⑤案件貼り付けシート(E6~→A2へ縦横替えで）'!GI123),"")</f>
        <v/>
      </c>
      <c r="EW127" s="154" t="str">
        <f>IF('⑤案件貼り付けシート(E6~→A2へ縦横替えで）'!$GG123="固定",IF('⑤案件貼り付けシート(E6~→A2へ縦横替えで）'!GJ123="","",'⑤案件貼り付けシート(E6~→A2へ縦横替えで）'!GJ123),"")</f>
        <v/>
      </c>
      <c r="EX127" s="154" t="str">
        <f>IF('⑤案件貼り付けシート(E6~→A2へ縦横替えで）'!$GG123="固定",IF('⑤案件貼り付けシート(E6~→A2へ縦横替えで）'!GK123="","",'⑤案件貼り付けシート(E6~→A2へ縦横替えで）'!GK123),"")</f>
        <v/>
      </c>
      <c r="EY127" s="154" t="str">
        <f>IF('⑤案件貼り付けシート(E6~→A2へ縦横替えで）'!$GG123="固定",IF('⑤案件貼り付けシート(E6~→A2へ縦横替えで）'!GL123="","",'⑤案件貼り付けシート(E6~→A2へ縦横替えで）'!GL123),"")</f>
        <v/>
      </c>
      <c r="EZ127" s="154" t="str">
        <f>IF('⑤案件貼り付けシート(E6~→A2へ縦横替えで）'!$GG123="固定",IF('⑤案件貼り付けシート(E6~→A2へ縦横替えで）'!GM123="","",'⑤案件貼り付けシート(E6~→A2へ縦横替えで）'!GM123),"")</f>
        <v/>
      </c>
      <c r="FA127" s="7" t="str">
        <f>IF('⑤案件貼り付けシート(E6~→A2へ縦横替えで）'!$GG123="固定",IF('⑤案件貼り付けシート(E6~→A2へ縦横替えで）'!GN123="","",'⑤案件貼り付けシート(E6~→A2へ縦横替えで）'!GN123),"")</f>
        <v/>
      </c>
      <c r="FB127" s="7" t="str">
        <f>IF('⑤案件貼り付けシート(E6~→A2へ縦横替えで）'!GO123="","",'⑤案件貼り付けシート(E6~→A2へ縦横替えで）'!GO123)</f>
        <v/>
      </c>
      <c r="FC127" s="7" t="str">
        <f>IF('⑤案件貼り付けシート(E6~→A2へ縦横替えで）'!GP123="","",'⑤案件貼り付けシート(E6~→A2へ縦横替えで）'!GP123)</f>
        <v/>
      </c>
      <c r="FD127" s="7" t="str">
        <f>IF('⑤案件貼り付けシート(E6~→A2へ縦横替えで）'!GQ123="","",'⑤案件貼り付けシート(E6~→A2へ縦横替えで）'!GQ123)</f>
        <v/>
      </c>
      <c r="FE127" s="154" t="str">
        <f>IF('⑤案件貼り付けシート(E6~→A2へ縦横替えで）'!GS123="","",'⑤案件貼り付けシート(E6~→A2へ縦横替えで）'!GS123)</f>
        <v/>
      </c>
      <c r="FF127" s="154" t="str">
        <f>IF('⑤案件貼り付けシート(E6~→A2へ縦横替えで）'!GT123="","",'⑤案件貼り付けシート(E6~→A2へ縦横替えで）'!GT123)</f>
        <v/>
      </c>
      <c r="FG127" s="7" t="str" cm="1">
        <f t="array" ref="FG127">IF('⑤案件貼り付けシート(E6~→A2へ縦横替えで）'!GU123="","",_xlfn.IFS('⑤案件貼り付けシート(E6~→A2へ縦横替えで）'!GU123="固定",1,'⑤案件貼り付けシート(E6~→A2へ縦横替えで）'!GU123="流動",2,'⑤案件貼り付けシート(E6~→A2へ縦横替えで）'!GU123="対象外",""))</f>
        <v/>
      </c>
      <c r="FH127" s="154" t="str">
        <f>IF('⑤案件貼り付けシート(E6~→A2へ縦横替えで）'!$GU123="固定",IF('⑤案件貼り付けシート(E6~→A2へ縦横替えで）'!GV123="","",'⑤案件貼り付けシート(E6~→A2へ縦横替えで）'!GV123),"")</f>
        <v/>
      </c>
      <c r="FI127" s="154" t="str">
        <f>IF('⑤案件貼り付けシート(E6~→A2へ縦横替えで）'!$GU123="固定",IF('⑤案件貼り付けシート(E6~→A2へ縦横替えで）'!GW123="","",'⑤案件貼り付けシート(E6~→A2へ縦横替えで）'!GW123),"")</f>
        <v/>
      </c>
      <c r="FJ127" s="154" t="str">
        <f>IF('⑤案件貼り付けシート(E6~→A2へ縦横替えで）'!$GU123="固定",IF('⑤案件貼り付けシート(E6~→A2へ縦横替えで）'!GX123="","",'⑤案件貼り付けシート(E6~→A2へ縦横替えで）'!GX123),"")</f>
        <v/>
      </c>
      <c r="FK127" s="154" t="str">
        <f>IF('⑤案件貼り付けシート(E6~→A2へ縦横替えで）'!$GU123="固定",IF('⑤案件貼り付けシート(E6~→A2へ縦横替えで）'!GY123="","",'⑤案件貼り付けシート(E6~→A2へ縦横替えで）'!GY123),"")</f>
        <v/>
      </c>
      <c r="FL127" s="154" t="str">
        <f>IF('⑤案件貼り付けシート(E6~→A2へ縦横替えで）'!$GU123="固定",IF('⑤案件貼り付けシート(E6~→A2へ縦横替えで）'!GZ123="","",'⑤案件貼り付けシート(E6~→A2へ縦横替えで）'!GZ123),"")</f>
        <v/>
      </c>
      <c r="FM127" s="154" t="str">
        <f>IF('⑤案件貼り付けシート(E6~→A2へ縦横替えで）'!$GU123="固定",IF('⑤案件貼り付けシート(E6~→A2へ縦横替えで）'!HA123="","",'⑤案件貼り付けシート(E6~→A2へ縦横替えで）'!HA123),"")</f>
        <v/>
      </c>
      <c r="FN127" s="7" t="str">
        <f>IF('⑤案件貼り付けシート(E6~→A2へ縦横替えで）'!$GU123="固定",IF('⑤案件貼り付けシート(E6~→A2へ縦横替えで）'!HB123="","",'⑤案件貼り付けシート(E6~→A2へ縦横替えで）'!HB123),"")</f>
        <v/>
      </c>
      <c r="FO127" s="7" t="str">
        <f>IF('⑤案件貼り付けシート(E6~→A2へ縦横替えで）'!HC123="","",'⑤案件貼り付けシート(E6~→A2へ縦横替えで）'!HC123)</f>
        <v/>
      </c>
      <c r="FP127" s="7" t="str">
        <f>IF('⑤案件貼り付けシート(E6~→A2へ縦横替えで）'!HD123="","",'⑤案件貼り付けシート(E6~→A2へ縦横替えで）'!HD123)</f>
        <v/>
      </c>
      <c r="FQ127" s="7" t="str">
        <f>IF('⑤案件貼り付けシート(E6~→A2へ縦横替えで）'!HE123="","",'⑤案件貼り付けシート(E6~→A2へ縦横替えで）'!HE123)</f>
        <v/>
      </c>
      <c r="FR127" s="154" t="str">
        <f>IF('⑤案件貼り付けシート(E6~→A2へ縦横替えで）'!HG123="","",'⑤案件貼り付けシート(E6~→A2へ縦横替えで）'!HG123)</f>
        <v/>
      </c>
      <c r="FS127" s="154" t="str">
        <f>IF('⑤案件貼り付けシート(E6~→A2へ縦横替えで）'!HH123="","",'⑤案件貼り付けシート(E6~→A2へ縦横替えで）'!HH123)</f>
        <v/>
      </c>
      <c r="FT127" s="7" t="str" cm="1">
        <f t="array" ref="FT127">IF('⑤案件貼り付けシート(E6~→A2へ縦横替えで）'!HI123="","",_xlfn.IFS('⑤案件貼り付けシート(E6~→A2へ縦横替えで）'!HI123="固定",1,'⑤案件貼り付けシート(E6~→A2へ縦横替えで）'!HI123="流動",2,'⑤案件貼り付けシート(E6~→A2へ縦横替えで）'!HI123="対象外",""))</f>
        <v/>
      </c>
      <c r="FU127" s="154" t="str">
        <f>IF('⑤案件貼り付けシート(E6~→A2へ縦横替えで）'!$HI123="固定",IF('⑤案件貼り付けシート(E6~→A2へ縦横替えで）'!HJ123="","",'⑤案件貼り付けシート(E6~→A2へ縦横替えで）'!HJ123),"")</f>
        <v/>
      </c>
      <c r="FV127" s="154" t="str">
        <f>IF('⑤案件貼り付けシート(E6~→A2へ縦横替えで）'!$HI123="固定",IF('⑤案件貼り付けシート(E6~→A2へ縦横替えで）'!HK123="","",'⑤案件貼り付けシート(E6~→A2へ縦横替えで）'!HK123),"")</f>
        <v/>
      </c>
      <c r="FW127" s="154" t="str">
        <f>IF('⑤案件貼り付けシート(E6~→A2へ縦横替えで）'!$HI123="固定",IF('⑤案件貼り付けシート(E6~→A2へ縦横替えで）'!HL123="","",'⑤案件貼り付けシート(E6~→A2へ縦横替えで）'!HL123),"")</f>
        <v/>
      </c>
      <c r="FX127" s="154" t="str">
        <f>IF('⑤案件貼り付けシート(E6~→A2へ縦横替えで）'!$HI123="固定",IF('⑤案件貼り付けシート(E6~→A2へ縦横替えで）'!HM123="","",'⑤案件貼り付けシート(E6~→A2へ縦横替えで）'!HM123),"")</f>
        <v/>
      </c>
      <c r="FY127" s="154" t="str">
        <f>IF('⑤案件貼り付けシート(E6~→A2へ縦横替えで）'!$HI123="固定",IF('⑤案件貼り付けシート(E6~→A2へ縦横替えで）'!HN123="","",'⑤案件貼り付けシート(E6~→A2へ縦横替えで）'!HN123),"")</f>
        <v/>
      </c>
      <c r="FZ127" s="154" t="str">
        <f>IF('⑤案件貼り付けシート(E6~→A2へ縦横替えで）'!$HI123="固定",IF('⑤案件貼り付けシート(E6~→A2へ縦横替えで）'!HO123="","",'⑤案件貼り付けシート(E6~→A2へ縦横替えで）'!HO123),"")</f>
        <v/>
      </c>
      <c r="GA127" s="7" t="str">
        <f>IF('⑤案件貼り付けシート(E6~→A2へ縦横替えで）'!$HI123="固定",IF('⑤案件貼り付けシート(E6~→A2へ縦横替えで）'!HP123="","",'⑤案件貼り付けシート(E6~→A2へ縦横替えで）'!HP123),"")</f>
        <v/>
      </c>
      <c r="GB127" s="7" t="str">
        <f>IF('⑤案件貼り付けシート(E6~→A2へ縦横替えで）'!HQ123="","",'⑤案件貼り付けシート(E6~→A2へ縦横替えで）'!HQ123)</f>
        <v/>
      </c>
      <c r="GC127" s="7" t="str">
        <f>IF('⑤案件貼り付けシート(E6~→A2へ縦横替えで）'!HR123="","",'⑤案件貼り付けシート(E6~→A2へ縦横替えで）'!HR123)</f>
        <v/>
      </c>
      <c r="GD127" s="7" t="str">
        <f>IF('⑤案件貼り付けシート(E6~→A2へ縦横替えで）'!HS123="","",'⑤案件貼り付けシート(E6~→A2へ縦横替えで）'!HS123)</f>
        <v/>
      </c>
      <c r="GE127" s="7"/>
      <c r="GF127" s="7"/>
      <c r="GG127" s="7"/>
      <c r="GH127" s="7"/>
      <c r="GI127" s="7"/>
      <c r="GJ127" s="7"/>
      <c r="GK127" s="7"/>
      <c r="GL127" s="7"/>
      <c r="GM127" s="48"/>
      <c r="GN127" s="7"/>
      <c r="GO127" s="7"/>
      <c r="GP127" s="7"/>
      <c r="GQ127" s="7"/>
      <c r="GR127" s="48"/>
      <c r="GS127" s="48"/>
      <c r="GT127" s="48"/>
      <c r="GU127" s="48"/>
      <c r="GV127" s="48"/>
    </row>
    <row r="128" spans="1:204">
      <c r="A128" s="7"/>
      <c r="B128" s="7"/>
      <c r="C128" s="7"/>
      <c r="D128" s="48"/>
      <c r="E128" s="7"/>
      <c r="F128" s="7"/>
      <c r="G128" s="7"/>
      <c r="H128" s="7"/>
      <c r="I128" s="7"/>
      <c r="J128" s="7"/>
      <c r="K128" s="7"/>
      <c r="L128" s="7"/>
      <c r="M128" s="7"/>
      <c r="N128" s="7"/>
      <c r="O128" s="7"/>
      <c r="P128" s="7"/>
      <c r="Q128" s="7"/>
      <c r="R128" s="7"/>
      <c r="S128" s="7"/>
      <c r="T128" s="7"/>
      <c r="U128" s="7"/>
      <c r="V128" s="7"/>
      <c r="W128" s="7"/>
      <c r="X128" s="7"/>
      <c r="Y128" s="7"/>
      <c r="Z128" s="7"/>
      <c r="AA128" s="7"/>
      <c r="AB128" s="7"/>
      <c r="AC128" s="7"/>
      <c r="AD128" s="7"/>
      <c r="AE128" s="7"/>
      <c r="AF128" s="7"/>
      <c r="AG128" s="7"/>
      <c r="AH128" s="7"/>
      <c r="AI128" s="13"/>
      <c r="AJ128" s="13"/>
      <c r="AK128" s="7"/>
      <c r="AL128" s="7"/>
      <c r="AM128" s="7"/>
      <c r="AN128" s="7"/>
      <c r="AO128" s="7"/>
      <c r="AP128" s="7"/>
      <c r="AQ128" s="7"/>
      <c r="AR128" s="153"/>
      <c r="AS128" s="7"/>
      <c r="AT128" s="7"/>
      <c r="AU128" s="7"/>
      <c r="AV128" s="7"/>
      <c r="AW128" s="7"/>
      <c r="AX128" s="7"/>
      <c r="AY128" s="7"/>
      <c r="AZ128" s="7"/>
      <c r="BA128" s="7"/>
      <c r="BB128" s="7"/>
      <c r="BC128" s="7"/>
      <c r="BD128" s="7"/>
      <c r="BE128" s="154"/>
      <c r="BF128" s="154"/>
      <c r="BG128" s="7"/>
      <c r="BH128" s="154"/>
      <c r="BI128" s="154"/>
      <c r="BJ128" s="154"/>
      <c r="BK128" s="154"/>
      <c r="BL128" s="154"/>
      <c r="BM128" s="154"/>
      <c r="BN128" s="7"/>
      <c r="BO128" s="7"/>
      <c r="BP128" s="7"/>
      <c r="BQ128" s="7"/>
      <c r="BR128" s="154"/>
      <c r="BS128" s="154"/>
      <c r="BT128" s="7"/>
      <c r="BU128" s="154"/>
      <c r="BV128" s="154"/>
      <c r="BW128" s="154"/>
      <c r="BX128" s="154"/>
      <c r="BY128" s="154"/>
      <c r="BZ128" s="154"/>
      <c r="CA128" s="7"/>
      <c r="CB128" s="7"/>
      <c r="CC128" s="7"/>
      <c r="CD128" s="7"/>
      <c r="CE128" s="154"/>
      <c r="CF128" s="154"/>
      <c r="CG128" s="7"/>
      <c r="CH128" s="154"/>
      <c r="CI128" s="154"/>
      <c r="CJ128" s="154"/>
      <c r="CK128" s="154"/>
      <c r="CL128" s="154"/>
      <c r="CM128" s="154"/>
      <c r="CN128" s="7"/>
      <c r="CO128" s="7"/>
      <c r="CP128" s="7"/>
      <c r="CQ128" s="7"/>
      <c r="CR128" s="154"/>
      <c r="CS128" s="154"/>
      <c r="CT128" s="7"/>
      <c r="CU128" s="154"/>
      <c r="CV128" s="154"/>
      <c r="CW128" s="154"/>
      <c r="CX128" s="154"/>
      <c r="CY128" s="154"/>
      <c r="CZ128" s="154"/>
      <c r="DA128" s="7"/>
      <c r="DB128" s="7"/>
      <c r="DC128" s="7"/>
      <c r="DD128" s="7"/>
      <c r="DE128" s="154"/>
      <c r="DF128" s="154"/>
      <c r="DG128" s="7"/>
      <c r="DH128" s="154"/>
      <c r="DI128" s="154"/>
      <c r="DJ128" s="154"/>
      <c r="DK128" s="154"/>
      <c r="DL128" s="154"/>
      <c r="DM128" s="154"/>
      <c r="DN128" s="7"/>
      <c r="DO128" s="7"/>
      <c r="DP128" s="7"/>
      <c r="DQ128" s="7"/>
      <c r="DR128" s="154" t="str">
        <f>IF('⑤案件貼り付けシート(E6~→A2へ縦横替えで）'!FC124="","",'⑤案件貼り付けシート(E6~→A2へ縦横替えで）'!FC124)</f>
        <v/>
      </c>
      <c r="DS128" s="154" t="str">
        <f>IF('⑤案件貼り付けシート(E6~→A2へ縦横替えで）'!FD124="","",'⑤案件貼り付けシート(E6~→A2へ縦横替えで）'!FD124)</f>
        <v/>
      </c>
      <c r="DT128" s="7" t="str" cm="1">
        <f t="array" ref="DT128">IF('⑤案件貼り付けシート(E6~→A2へ縦横替えで）'!FE124="","",_xlfn.IFS('⑤案件貼り付けシート(E6~→A2へ縦横替えで）'!FE124="固定",1,'⑤案件貼り付けシート(E6~→A2へ縦横替えで）'!FE124="流動",2,'⑤案件貼り付けシート(E6~→A2へ縦横替えで）'!FE124="対象外",""))</f>
        <v/>
      </c>
      <c r="DU128" s="154" t="str">
        <f>IF('⑤案件貼り付けシート(E6~→A2へ縦横替えで）'!$FE124="固定",IF('⑤案件貼り付けシート(E6~→A2へ縦横替えで）'!FF124="","",'⑤案件貼り付けシート(E6~→A2へ縦横替えで）'!FF124),"")</f>
        <v/>
      </c>
      <c r="DV128" s="154" t="str">
        <f>IF('⑤案件貼り付けシート(E6~→A2へ縦横替えで）'!$FE124="固定",IF('⑤案件貼り付けシート(E6~→A2へ縦横替えで）'!FG124="","",'⑤案件貼り付けシート(E6~→A2へ縦横替えで）'!FG124),"")</f>
        <v/>
      </c>
      <c r="DW128" s="154" t="str">
        <f>IF('⑤案件貼り付けシート(E6~→A2へ縦横替えで）'!$FE124="固定",IF('⑤案件貼り付けシート(E6~→A2へ縦横替えで）'!FH124="","",'⑤案件貼り付けシート(E6~→A2へ縦横替えで）'!FH124),"")</f>
        <v/>
      </c>
      <c r="DX128" s="154" t="str">
        <f>IF('⑤案件貼り付けシート(E6~→A2へ縦横替えで）'!$FE124="固定",IF('⑤案件貼り付けシート(E6~→A2へ縦横替えで）'!FI124="","",'⑤案件貼り付けシート(E6~→A2へ縦横替えで）'!FI124),"")</f>
        <v/>
      </c>
      <c r="DY128" s="154" t="str">
        <f>IF('⑤案件貼り付けシート(E6~→A2へ縦横替えで）'!$FE124="固定",IF('⑤案件貼り付けシート(E6~→A2へ縦横替えで）'!FJ124="","",'⑤案件貼り付けシート(E6~→A2へ縦横替えで）'!FJ124),"")</f>
        <v/>
      </c>
      <c r="DZ128" s="154" t="str">
        <f>IF('⑤案件貼り付けシート(E6~→A2へ縦横替えで）'!$FE124="固定",IF('⑤案件貼り付けシート(E6~→A2へ縦横替えで）'!FK124="","",'⑤案件貼り付けシート(E6~→A2へ縦横替えで）'!FK124),"")</f>
        <v/>
      </c>
      <c r="EA128" s="7" t="str">
        <f>IF('⑤案件貼り付けシート(E6~→A2へ縦横替えで）'!$FE124="固定",IF('⑤案件貼り付けシート(E6~→A2へ縦横替えで）'!FL124="","",'⑤案件貼り付けシート(E6~→A2へ縦横替えで）'!FL124),"")</f>
        <v/>
      </c>
      <c r="EB128" s="7" t="str">
        <f>IF('⑤案件貼り付けシート(E6~→A2へ縦横替えで）'!FM124="","",'⑤案件貼り付けシート(E6~→A2へ縦横替えで）'!FM124)</f>
        <v/>
      </c>
      <c r="EC128" s="7" t="str">
        <f>IF('⑤案件貼り付けシート(E6~→A2へ縦横替えで）'!FN124="","",'⑤案件貼り付けシート(E6~→A2へ縦横替えで）'!FN124)</f>
        <v/>
      </c>
      <c r="ED128" s="7" t="str">
        <f>IF('⑤案件貼り付けシート(E6~→A2へ縦横替えで）'!FO124="","",'⑤案件貼り付けシート(E6~→A2へ縦横替えで）'!FO124)</f>
        <v/>
      </c>
      <c r="EE128" s="154" t="str">
        <f>IF('⑤案件貼り付けシート(E6~→A2へ縦横替えで）'!FQ124="","",'⑤案件貼り付けシート(E6~→A2へ縦横替えで）'!FQ124)</f>
        <v/>
      </c>
      <c r="EF128" s="154" t="str">
        <f>IF('⑤案件貼り付けシート(E6~→A2へ縦横替えで）'!FR124="","",'⑤案件貼り付けシート(E6~→A2へ縦横替えで）'!FR124)</f>
        <v/>
      </c>
      <c r="EG128" s="7" t="str" cm="1">
        <f t="array" ref="EG128">IF('⑤案件貼り付けシート(E6~→A2へ縦横替えで）'!FS124="","",_xlfn.IFS('⑤案件貼り付けシート(E6~→A2へ縦横替えで）'!FS124="固定",1,'⑤案件貼り付けシート(E6~→A2へ縦横替えで）'!FS124="流動",2,'⑤案件貼り付けシート(E6~→A2へ縦横替えで）'!FS124="対象外",""))</f>
        <v/>
      </c>
      <c r="EH128" s="154" t="str">
        <f>IF('⑤案件貼り付けシート(E6~→A2へ縦横替えで）'!$FS124="固定",IF('⑤案件貼り付けシート(E6~→A2へ縦横替えで）'!FT124="","",'⑤案件貼り付けシート(E6~→A2へ縦横替えで）'!FT124),"")</f>
        <v/>
      </c>
      <c r="EI128" s="154" t="str">
        <f>IF('⑤案件貼り付けシート(E6~→A2へ縦横替えで）'!$FS124="固定",IF('⑤案件貼り付けシート(E6~→A2へ縦横替えで）'!FU124="","",'⑤案件貼り付けシート(E6~→A2へ縦横替えで）'!FU124),"")</f>
        <v/>
      </c>
      <c r="EJ128" s="154" t="str">
        <f>IF('⑤案件貼り付けシート(E6~→A2へ縦横替えで）'!$FS124="固定",IF('⑤案件貼り付けシート(E6~→A2へ縦横替えで）'!FV124="","",'⑤案件貼り付けシート(E6~→A2へ縦横替えで）'!FV124),"")</f>
        <v/>
      </c>
      <c r="EK128" s="154" t="str">
        <f>IF('⑤案件貼り付けシート(E6~→A2へ縦横替えで）'!$FS124="固定",IF('⑤案件貼り付けシート(E6~→A2へ縦横替えで）'!FW124="","",'⑤案件貼り付けシート(E6~→A2へ縦横替えで）'!FW124),"")</f>
        <v/>
      </c>
      <c r="EL128" s="154" t="str">
        <f>IF('⑤案件貼り付けシート(E6~→A2へ縦横替えで）'!$FS124="固定",IF('⑤案件貼り付けシート(E6~→A2へ縦横替えで）'!FX124="","",'⑤案件貼り付けシート(E6~→A2へ縦横替えで）'!FX124),"")</f>
        <v/>
      </c>
      <c r="EM128" s="154" t="str">
        <f>IF('⑤案件貼り付けシート(E6~→A2へ縦横替えで）'!$FS124="固定",IF('⑤案件貼り付けシート(E6~→A2へ縦横替えで）'!FY124="","",'⑤案件貼り付けシート(E6~→A2へ縦横替えで）'!FY124),"")</f>
        <v/>
      </c>
      <c r="EN128" s="7" t="str">
        <f>IF('⑤案件貼り付けシート(E6~→A2へ縦横替えで）'!$FS124="固定",IF('⑤案件貼り付けシート(E6~→A2へ縦横替えで）'!FZ124="","",'⑤案件貼り付けシート(E6~→A2へ縦横替えで）'!FZ124),"")</f>
        <v/>
      </c>
      <c r="EO128" s="7" t="str">
        <f>IF('⑤案件貼り付けシート(E6~→A2へ縦横替えで）'!GA124="","",'⑤案件貼り付けシート(E6~→A2へ縦横替えで）'!GA124)</f>
        <v/>
      </c>
      <c r="EP128" s="7" t="str">
        <f>IF('⑤案件貼り付けシート(E6~→A2へ縦横替えで）'!GB124="","",'⑤案件貼り付けシート(E6~→A2へ縦横替えで）'!GB124)</f>
        <v/>
      </c>
      <c r="EQ128" s="7" t="str">
        <f>IF('⑤案件貼り付けシート(E6~→A2へ縦横替えで）'!GC124="","",'⑤案件貼り付けシート(E6~→A2へ縦横替えで）'!GC124)</f>
        <v/>
      </c>
      <c r="ER128" s="154" t="str">
        <f>IF('⑤案件貼り付けシート(E6~→A2へ縦横替えで）'!GE124="","",'⑤案件貼り付けシート(E6~→A2へ縦横替えで）'!GE124)</f>
        <v/>
      </c>
      <c r="ES128" s="154" t="str">
        <f>IF('⑤案件貼り付けシート(E6~→A2へ縦横替えで）'!GF124="","",'⑤案件貼り付けシート(E6~→A2へ縦横替えで）'!GF124)</f>
        <v/>
      </c>
      <c r="ET128" s="7" t="str" cm="1">
        <f t="array" ref="ET128">IF('⑤案件貼り付けシート(E6~→A2へ縦横替えで）'!GG124="","",_xlfn.IFS('⑤案件貼り付けシート(E6~→A2へ縦横替えで）'!GG124="固定",1,'⑤案件貼り付けシート(E6~→A2へ縦横替えで）'!GG124="流動",2,'⑤案件貼り付けシート(E6~→A2へ縦横替えで）'!GG124="対象外",""))</f>
        <v/>
      </c>
      <c r="EU128" s="154" t="str">
        <f>IF('⑤案件貼り付けシート(E6~→A2へ縦横替えで）'!$GG124="固定",IF('⑤案件貼り付けシート(E6~→A2へ縦横替えで）'!GH124="","",'⑤案件貼り付けシート(E6~→A2へ縦横替えで）'!GH124),"")</f>
        <v/>
      </c>
      <c r="EV128" s="154" t="str">
        <f>IF('⑤案件貼り付けシート(E6~→A2へ縦横替えで）'!$GG124="固定",IF('⑤案件貼り付けシート(E6~→A2へ縦横替えで）'!GI124="","",'⑤案件貼り付けシート(E6~→A2へ縦横替えで）'!GI124),"")</f>
        <v/>
      </c>
      <c r="EW128" s="154" t="str">
        <f>IF('⑤案件貼り付けシート(E6~→A2へ縦横替えで）'!$GG124="固定",IF('⑤案件貼り付けシート(E6~→A2へ縦横替えで）'!GJ124="","",'⑤案件貼り付けシート(E6~→A2へ縦横替えで）'!GJ124),"")</f>
        <v/>
      </c>
      <c r="EX128" s="154" t="str">
        <f>IF('⑤案件貼り付けシート(E6~→A2へ縦横替えで）'!$GG124="固定",IF('⑤案件貼り付けシート(E6~→A2へ縦横替えで）'!GK124="","",'⑤案件貼り付けシート(E6~→A2へ縦横替えで）'!GK124),"")</f>
        <v/>
      </c>
      <c r="EY128" s="154" t="str">
        <f>IF('⑤案件貼り付けシート(E6~→A2へ縦横替えで）'!$GG124="固定",IF('⑤案件貼り付けシート(E6~→A2へ縦横替えで）'!GL124="","",'⑤案件貼り付けシート(E6~→A2へ縦横替えで）'!GL124),"")</f>
        <v/>
      </c>
      <c r="EZ128" s="154" t="str">
        <f>IF('⑤案件貼り付けシート(E6~→A2へ縦横替えで）'!$GG124="固定",IF('⑤案件貼り付けシート(E6~→A2へ縦横替えで）'!GM124="","",'⑤案件貼り付けシート(E6~→A2へ縦横替えで）'!GM124),"")</f>
        <v/>
      </c>
      <c r="FA128" s="7" t="str">
        <f>IF('⑤案件貼り付けシート(E6~→A2へ縦横替えで）'!$GG124="固定",IF('⑤案件貼り付けシート(E6~→A2へ縦横替えで）'!GN124="","",'⑤案件貼り付けシート(E6~→A2へ縦横替えで）'!GN124),"")</f>
        <v/>
      </c>
      <c r="FB128" s="7" t="str">
        <f>IF('⑤案件貼り付けシート(E6~→A2へ縦横替えで）'!GO124="","",'⑤案件貼り付けシート(E6~→A2へ縦横替えで）'!GO124)</f>
        <v/>
      </c>
      <c r="FC128" s="7" t="str">
        <f>IF('⑤案件貼り付けシート(E6~→A2へ縦横替えで）'!GP124="","",'⑤案件貼り付けシート(E6~→A2へ縦横替えで）'!GP124)</f>
        <v/>
      </c>
      <c r="FD128" s="7" t="str">
        <f>IF('⑤案件貼り付けシート(E6~→A2へ縦横替えで）'!GQ124="","",'⑤案件貼り付けシート(E6~→A2へ縦横替えで）'!GQ124)</f>
        <v/>
      </c>
      <c r="FE128" s="154" t="str">
        <f>IF('⑤案件貼り付けシート(E6~→A2へ縦横替えで）'!GS124="","",'⑤案件貼り付けシート(E6~→A2へ縦横替えで）'!GS124)</f>
        <v/>
      </c>
      <c r="FF128" s="154" t="str">
        <f>IF('⑤案件貼り付けシート(E6~→A2へ縦横替えで）'!GT124="","",'⑤案件貼り付けシート(E6~→A2へ縦横替えで）'!GT124)</f>
        <v/>
      </c>
      <c r="FG128" s="7" t="str" cm="1">
        <f t="array" ref="FG128">IF('⑤案件貼り付けシート(E6~→A2へ縦横替えで）'!GU124="","",_xlfn.IFS('⑤案件貼り付けシート(E6~→A2へ縦横替えで）'!GU124="固定",1,'⑤案件貼り付けシート(E6~→A2へ縦横替えで）'!GU124="流動",2,'⑤案件貼り付けシート(E6~→A2へ縦横替えで）'!GU124="対象外",""))</f>
        <v/>
      </c>
      <c r="FH128" s="154" t="str">
        <f>IF('⑤案件貼り付けシート(E6~→A2へ縦横替えで）'!$GU124="固定",IF('⑤案件貼り付けシート(E6~→A2へ縦横替えで）'!GV124="","",'⑤案件貼り付けシート(E6~→A2へ縦横替えで）'!GV124),"")</f>
        <v/>
      </c>
      <c r="FI128" s="154" t="str">
        <f>IF('⑤案件貼り付けシート(E6~→A2へ縦横替えで）'!$GU124="固定",IF('⑤案件貼り付けシート(E6~→A2へ縦横替えで）'!GW124="","",'⑤案件貼り付けシート(E6~→A2へ縦横替えで）'!GW124),"")</f>
        <v/>
      </c>
      <c r="FJ128" s="154" t="str">
        <f>IF('⑤案件貼り付けシート(E6~→A2へ縦横替えで）'!$GU124="固定",IF('⑤案件貼り付けシート(E6~→A2へ縦横替えで）'!GX124="","",'⑤案件貼り付けシート(E6~→A2へ縦横替えで）'!GX124),"")</f>
        <v/>
      </c>
      <c r="FK128" s="154" t="str">
        <f>IF('⑤案件貼り付けシート(E6~→A2へ縦横替えで）'!$GU124="固定",IF('⑤案件貼り付けシート(E6~→A2へ縦横替えで）'!GY124="","",'⑤案件貼り付けシート(E6~→A2へ縦横替えで）'!GY124),"")</f>
        <v/>
      </c>
      <c r="FL128" s="154" t="str">
        <f>IF('⑤案件貼り付けシート(E6~→A2へ縦横替えで）'!$GU124="固定",IF('⑤案件貼り付けシート(E6~→A2へ縦横替えで）'!GZ124="","",'⑤案件貼り付けシート(E6~→A2へ縦横替えで）'!GZ124),"")</f>
        <v/>
      </c>
      <c r="FM128" s="154" t="str">
        <f>IF('⑤案件貼り付けシート(E6~→A2へ縦横替えで）'!$GU124="固定",IF('⑤案件貼り付けシート(E6~→A2へ縦横替えで）'!HA124="","",'⑤案件貼り付けシート(E6~→A2へ縦横替えで）'!HA124),"")</f>
        <v/>
      </c>
      <c r="FN128" s="7" t="str">
        <f>IF('⑤案件貼り付けシート(E6~→A2へ縦横替えで）'!$GU124="固定",IF('⑤案件貼り付けシート(E6~→A2へ縦横替えで）'!HB124="","",'⑤案件貼り付けシート(E6~→A2へ縦横替えで）'!HB124),"")</f>
        <v/>
      </c>
      <c r="FO128" s="7" t="str">
        <f>IF('⑤案件貼り付けシート(E6~→A2へ縦横替えで）'!HC124="","",'⑤案件貼り付けシート(E6~→A2へ縦横替えで）'!HC124)</f>
        <v/>
      </c>
      <c r="FP128" s="7" t="str">
        <f>IF('⑤案件貼り付けシート(E6~→A2へ縦横替えで）'!HD124="","",'⑤案件貼り付けシート(E6~→A2へ縦横替えで）'!HD124)</f>
        <v/>
      </c>
      <c r="FQ128" s="7" t="str">
        <f>IF('⑤案件貼り付けシート(E6~→A2へ縦横替えで）'!HE124="","",'⑤案件貼り付けシート(E6~→A2へ縦横替えで）'!HE124)</f>
        <v/>
      </c>
      <c r="FR128" s="154" t="str">
        <f>IF('⑤案件貼り付けシート(E6~→A2へ縦横替えで）'!HG124="","",'⑤案件貼り付けシート(E6~→A2へ縦横替えで）'!HG124)</f>
        <v/>
      </c>
      <c r="FS128" s="154" t="str">
        <f>IF('⑤案件貼り付けシート(E6~→A2へ縦横替えで）'!HH124="","",'⑤案件貼り付けシート(E6~→A2へ縦横替えで）'!HH124)</f>
        <v/>
      </c>
      <c r="FT128" s="7" t="str" cm="1">
        <f t="array" ref="FT128">IF('⑤案件貼り付けシート(E6~→A2へ縦横替えで）'!HI124="","",_xlfn.IFS('⑤案件貼り付けシート(E6~→A2へ縦横替えで）'!HI124="固定",1,'⑤案件貼り付けシート(E6~→A2へ縦横替えで）'!HI124="流動",2,'⑤案件貼り付けシート(E6~→A2へ縦横替えで）'!HI124="対象外",""))</f>
        <v/>
      </c>
      <c r="FU128" s="154" t="str">
        <f>IF('⑤案件貼り付けシート(E6~→A2へ縦横替えで）'!$HI124="固定",IF('⑤案件貼り付けシート(E6~→A2へ縦横替えで）'!HJ124="","",'⑤案件貼り付けシート(E6~→A2へ縦横替えで）'!HJ124),"")</f>
        <v/>
      </c>
      <c r="FV128" s="154" t="str">
        <f>IF('⑤案件貼り付けシート(E6~→A2へ縦横替えで）'!$HI124="固定",IF('⑤案件貼り付けシート(E6~→A2へ縦横替えで）'!HK124="","",'⑤案件貼り付けシート(E6~→A2へ縦横替えで）'!HK124),"")</f>
        <v/>
      </c>
      <c r="FW128" s="154" t="str">
        <f>IF('⑤案件貼り付けシート(E6~→A2へ縦横替えで）'!$HI124="固定",IF('⑤案件貼り付けシート(E6~→A2へ縦横替えで）'!HL124="","",'⑤案件貼り付けシート(E6~→A2へ縦横替えで）'!HL124),"")</f>
        <v/>
      </c>
      <c r="FX128" s="154" t="str">
        <f>IF('⑤案件貼り付けシート(E6~→A2へ縦横替えで）'!$HI124="固定",IF('⑤案件貼り付けシート(E6~→A2へ縦横替えで）'!HM124="","",'⑤案件貼り付けシート(E6~→A2へ縦横替えで）'!HM124),"")</f>
        <v/>
      </c>
      <c r="FY128" s="154" t="str">
        <f>IF('⑤案件貼り付けシート(E6~→A2へ縦横替えで）'!$HI124="固定",IF('⑤案件貼り付けシート(E6~→A2へ縦横替えで）'!HN124="","",'⑤案件貼り付けシート(E6~→A2へ縦横替えで）'!HN124),"")</f>
        <v/>
      </c>
      <c r="FZ128" s="154" t="str">
        <f>IF('⑤案件貼り付けシート(E6~→A2へ縦横替えで）'!$HI124="固定",IF('⑤案件貼り付けシート(E6~→A2へ縦横替えで）'!HO124="","",'⑤案件貼り付けシート(E6~→A2へ縦横替えで）'!HO124),"")</f>
        <v/>
      </c>
      <c r="GA128" s="7" t="str">
        <f>IF('⑤案件貼り付けシート(E6~→A2へ縦横替えで）'!$HI124="固定",IF('⑤案件貼り付けシート(E6~→A2へ縦横替えで）'!HP124="","",'⑤案件貼り付けシート(E6~→A2へ縦横替えで）'!HP124),"")</f>
        <v/>
      </c>
      <c r="GB128" s="7" t="str">
        <f>IF('⑤案件貼り付けシート(E6~→A2へ縦横替えで）'!HQ124="","",'⑤案件貼り付けシート(E6~→A2へ縦横替えで）'!HQ124)</f>
        <v/>
      </c>
      <c r="GC128" s="7" t="str">
        <f>IF('⑤案件貼り付けシート(E6~→A2へ縦横替えで）'!HR124="","",'⑤案件貼り付けシート(E6~→A2へ縦横替えで）'!HR124)</f>
        <v/>
      </c>
      <c r="GD128" s="7" t="str">
        <f>IF('⑤案件貼り付けシート(E6~→A2へ縦横替えで）'!HS124="","",'⑤案件貼り付けシート(E6~→A2へ縦横替えで）'!HS124)</f>
        <v/>
      </c>
      <c r="GE128" s="7"/>
      <c r="GF128" s="7"/>
      <c r="GG128" s="7"/>
      <c r="GH128" s="7"/>
      <c r="GI128" s="7"/>
      <c r="GJ128" s="7"/>
      <c r="GK128" s="7"/>
      <c r="GL128" s="7"/>
      <c r="GM128" s="48"/>
      <c r="GN128" s="7"/>
      <c r="GO128" s="7"/>
      <c r="GP128" s="7"/>
      <c r="GQ128" s="7"/>
      <c r="GR128" s="48"/>
      <c r="GS128" s="48"/>
      <c r="GT128" s="48"/>
      <c r="GU128" s="48"/>
      <c r="GV128" s="48"/>
    </row>
    <row r="129" spans="1:204">
      <c r="A129" s="7"/>
      <c r="B129" s="7"/>
      <c r="C129" s="7"/>
      <c r="D129" s="48"/>
      <c r="E129" s="7"/>
      <c r="F129" s="7"/>
      <c r="G129" s="7"/>
      <c r="H129" s="7"/>
      <c r="I129" s="7"/>
      <c r="J129" s="7"/>
      <c r="K129" s="7"/>
      <c r="L129" s="7"/>
      <c r="M129" s="7"/>
      <c r="N129" s="7"/>
      <c r="O129" s="7"/>
      <c r="P129" s="7"/>
      <c r="Q129" s="7"/>
      <c r="R129" s="7"/>
      <c r="S129" s="7"/>
      <c r="T129" s="7"/>
      <c r="U129" s="7"/>
      <c r="V129" s="7"/>
      <c r="W129" s="7"/>
      <c r="X129" s="7"/>
      <c r="Y129" s="7"/>
      <c r="Z129" s="7"/>
      <c r="AA129" s="7"/>
      <c r="AB129" s="7"/>
      <c r="AC129" s="7"/>
      <c r="AD129" s="7"/>
      <c r="AE129" s="7"/>
      <c r="AF129" s="7"/>
      <c r="AG129" s="7"/>
      <c r="AH129" s="7"/>
      <c r="AI129" s="13"/>
      <c r="AJ129" s="13"/>
      <c r="AK129" s="7"/>
      <c r="AL129" s="7"/>
      <c r="AM129" s="7"/>
      <c r="AN129" s="7"/>
      <c r="AO129" s="7"/>
      <c r="AP129" s="7"/>
      <c r="AQ129" s="7"/>
      <c r="AR129" s="153"/>
      <c r="AS129" s="7"/>
      <c r="AT129" s="7"/>
      <c r="AU129" s="7"/>
      <c r="AV129" s="7"/>
      <c r="AW129" s="7"/>
      <c r="AX129" s="7"/>
      <c r="AY129" s="7"/>
      <c r="AZ129" s="7"/>
      <c r="BA129" s="7"/>
      <c r="BB129" s="7"/>
      <c r="BC129" s="7"/>
      <c r="BD129" s="7"/>
      <c r="BE129" s="154"/>
      <c r="BF129" s="154"/>
      <c r="BG129" s="7"/>
      <c r="BH129" s="154"/>
      <c r="BI129" s="154"/>
      <c r="BJ129" s="154"/>
      <c r="BK129" s="154"/>
      <c r="BL129" s="154"/>
      <c r="BM129" s="154"/>
      <c r="BN129" s="7"/>
      <c r="BO129" s="7"/>
      <c r="BP129" s="7"/>
      <c r="BQ129" s="7"/>
      <c r="BR129" s="154"/>
      <c r="BS129" s="154"/>
      <c r="BT129" s="7"/>
      <c r="BU129" s="154"/>
      <c r="BV129" s="154"/>
      <c r="BW129" s="154"/>
      <c r="BX129" s="154"/>
      <c r="BY129" s="154"/>
      <c r="BZ129" s="154"/>
      <c r="CA129" s="7"/>
      <c r="CB129" s="7"/>
      <c r="CC129" s="7"/>
      <c r="CD129" s="7"/>
      <c r="CE129" s="154"/>
      <c r="CF129" s="154"/>
      <c r="CG129" s="7"/>
      <c r="CH129" s="154"/>
      <c r="CI129" s="154"/>
      <c r="CJ129" s="154"/>
      <c r="CK129" s="154"/>
      <c r="CL129" s="154"/>
      <c r="CM129" s="154"/>
      <c r="CN129" s="7"/>
      <c r="CO129" s="7"/>
      <c r="CP129" s="7"/>
      <c r="CQ129" s="7"/>
      <c r="CR129" s="154"/>
      <c r="CS129" s="154"/>
      <c r="CT129" s="7"/>
      <c r="CU129" s="154"/>
      <c r="CV129" s="154"/>
      <c r="CW129" s="154"/>
      <c r="CX129" s="154"/>
      <c r="CY129" s="154"/>
      <c r="CZ129" s="154"/>
      <c r="DA129" s="7"/>
      <c r="DB129" s="7"/>
      <c r="DC129" s="7"/>
      <c r="DD129" s="7"/>
      <c r="DE129" s="154"/>
      <c r="DF129" s="154"/>
      <c r="DG129" s="7"/>
      <c r="DH129" s="154"/>
      <c r="DI129" s="154"/>
      <c r="DJ129" s="154"/>
      <c r="DK129" s="154"/>
      <c r="DL129" s="154"/>
      <c r="DM129" s="154"/>
      <c r="DN129" s="7"/>
      <c r="DO129" s="7"/>
      <c r="DP129" s="7"/>
      <c r="DQ129" s="7"/>
      <c r="DR129" s="154" t="str">
        <f>IF('⑤案件貼り付けシート(E6~→A2へ縦横替えで）'!FC125="","",'⑤案件貼り付けシート(E6~→A2へ縦横替えで）'!FC125)</f>
        <v/>
      </c>
      <c r="DS129" s="154" t="str">
        <f>IF('⑤案件貼り付けシート(E6~→A2へ縦横替えで）'!FD125="","",'⑤案件貼り付けシート(E6~→A2へ縦横替えで）'!FD125)</f>
        <v/>
      </c>
      <c r="DT129" s="7" t="str" cm="1">
        <f t="array" ref="DT129">IF('⑤案件貼り付けシート(E6~→A2へ縦横替えで）'!FE125="","",_xlfn.IFS('⑤案件貼り付けシート(E6~→A2へ縦横替えで）'!FE125="固定",1,'⑤案件貼り付けシート(E6~→A2へ縦横替えで）'!FE125="流動",2,'⑤案件貼り付けシート(E6~→A2へ縦横替えで）'!FE125="対象外",""))</f>
        <v/>
      </c>
      <c r="DU129" s="154" t="str">
        <f>IF('⑤案件貼り付けシート(E6~→A2へ縦横替えで）'!$FE125="固定",IF('⑤案件貼り付けシート(E6~→A2へ縦横替えで）'!FF125="","",'⑤案件貼り付けシート(E6~→A2へ縦横替えで）'!FF125),"")</f>
        <v/>
      </c>
      <c r="DV129" s="154" t="str">
        <f>IF('⑤案件貼り付けシート(E6~→A2へ縦横替えで）'!$FE125="固定",IF('⑤案件貼り付けシート(E6~→A2へ縦横替えで）'!FG125="","",'⑤案件貼り付けシート(E6~→A2へ縦横替えで）'!FG125),"")</f>
        <v/>
      </c>
      <c r="DW129" s="154" t="str">
        <f>IF('⑤案件貼り付けシート(E6~→A2へ縦横替えで）'!$FE125="固定",IF('⑤案件貼り付けシート(E6~→A2へ縦横替えで）'!FH125="","",'⑤案件貼り付けシート(E6~→A2へ縦横替えで）'!FH125),"")</f>
        <v/>
      </c>
      <c r="DX129" s="154" t="str">
        <f>IF('⑤案件貼り付けシート(E6~→A2へ縦横替えで）'!$FE125="固定",IF('⑤案件貼り付けシート(E6~→A2へ縦横替えで）'!FI125="","",'⑤案件貼り付けシート(E6~→A2へ縦横替えで）'!FI125),"")</f>
        <v/>
      </c>
      <c r="DY129" s="154" t="str">
        <f>IF('⑤案件貼り付けシート(E6~→A2へ縦横替えで）'!$FE125="固定",IF('⑤案件貼り付けシート(E6~→A2へ縦横替えで）'!FJ125="","",'⑤案件貼り付けシート(E6~→A2へ縦横替えで）'!FJ125),"")</f>
        <v/>
      </c>
      <c r="DZ129" s="154" t="str">
        <f>IF('⑤案件貼り付けシート(E6~→A2へ縦横替えで）'!$FE125="固定",IF('⑤案件貼り付けシート(E6~→A2へ縦横替えで）'!FK125="","",'⑤案件貼り付けシート(E6~→A2へ縦横替えで）'!FK125),"")</f>
        <v/>
      </c>
      <c r="EA129" s="7" t="str">
        <f>IF('⑤案件貼り付けシート(E6~→A2へ縦横替えで）'!$FE125="固定",IF('⑤案件貼り付けシート(E6~→A2へ縦横替えで）'!FL125="","",'⑤案件貼り付けシート(E6~→A2へ縦横替えで）'!FL125),"")</f>
        <v/>
      </c>
      <c r="EB129" s="7" t="str">
        <f>IF('⑤案件貼り付けシート(E6~→A2へ縦横替えで）'!FM125="","",'⑤案件貼り付けシート(E6~→A2へ縦横替えで）'!FM125)</f>
        <v/>
      </c>
      <c r="EC129" s="7" t="str">
        <f>IF('⑤案件貼り付けシート(E6~→A2へ縦横替えで）'!FN125="","",'⑤案件貼り付けシート(E6~→A2へ縦横替えで）'!FN125)</f>
        <v/>
      </c>
      <c r="ED129" s="7" t="str">
        <f>IF('⑤案件貼り付けシート(E6~→A2へ縦横替えで）'!FO125="","",'⑤案件貼り付けシート(E6~→A2へ縦横替えで）'!FO125)</f>
        <v/>
      </c>
      <c r="EE129" s="154" t="str">
        <f>IF('⑤案件貼り付けシート(E6~→A2へ縦横替えで）'!FQ125="","",'⑤案件貼り付けシート(E6~→A2へ縦横替えで）'!FQ125)</f>
        <v/>
      </c>
      <c r="EF129" s="154" t="str">
        <f>IF('⑤案件貼り付けシート(E6~→A2へ縦横替えで）'!FR125="","",'⑤案件貼り付けシート(E6~→A2へ縦横替えで）'!FR125)</f>
        <v/>
      </c>
      <c r="EG129" s="7" t="str" cm="1">
        <f t="array" ref="EG129">IF('⑤案件貼り付けシート(E6~→A2へ縦横替えで）'!FS125="","",_xlfn.IFS('⑤案件貼り付けシート(E6~→A2へ縦横替えで）'!FS125="固定",1,'⑤案件貼り付けシート(E6~→A2へ縦横替えで）'!FS125="流動",2,'⑤案件貼り付けシート(E6~→A2へ縦横替えで）'!FS125="対象外",""))</f>
        <v/>
      </c>
      <c r="EH129" s="154" t="str">
        <f>IF('⑤案件貼り付けシート(E6~→A2へ縦横替えで）'!$FS125="固定",IF('⑤案件貼り付けシート(E6~→A2へ縦横替えで）'!FT125="","",'⑤案件貼り付けシート(E6~→A2へ縦横替えで）'!FT125),"")</f>
        <v/>
      </c>
      <c r="EI129" s="154" t="str">
        <f>IF('⑤案件貼り付けシート(E6~→A2へ縦横替えで）'!$FS125="固定",IF('⑤案件貼り付けシート(E6~→A2へ縦横替えで）'!FU125="","",'⑤案件貼り付けシート(E6~→A2へ縦横替えで）'!FU125),"")</f>
        <v/>
      </c>
      <c r="EJ129" s="154" t="str">
        <f>IF('⑤案件貼り付けシート(E6~→A2へ縦横替えで）'!$FS125="固定",IF('⑤案件貼り付けシート(E6~→A2へ縦横替えで）'!FV125="","",'⑤案件貼り付けシート(E6~→A2へ縦横替えで）'!FV125),"")</f>
        <v/>
      </c>
      <c r="EK129" s="154" t="str">
        <f>IF('⑤案件貼り付けシート(E6~→A2へ縦横替えで）'!$FS125="固定",IF('⑤案件貼り付けシート(E6~→A2へ縦横替えで）'!FW125="","",'⑤案件貼り付けシート(E6~→A2へ縦横替えで）'!FW125),"")</f>
        <v/>
      </c>
      <c r="EL129" s="154" t="str">
        <f>IF('⑤案件貼り付けシート(E6~→A2へ縦横替えで）'!$FS125="固定",IF('⑤案件貼り付けシート(E6~→A2へ縦横替えで）'!FX125="","",'⑤案件貼り付けシート(E6~→A2へ縦横替えで）'!FX125),"")</f>
        <v/>
      </c>
      <c r="EM129" s="154" t="str">
        <f>IF('⑤案件貼り付けシート(E6~→A2へ縦横替えで）'!$FS125="固定",IF('⑤案件貼り付けシート(E6~→A2へ縦横替えで）'!FY125="","",'⑤案件貼り付けシート(E6~→A2へ縦横替えで）'!FY125),"")</f>
        <v/>
      </c>
      <c r="EN129" s="7" t="str">
        <f>IF('⑤案件貼り付けシート(E6~→A2へ縦横替えで）'!$FS125="固定",IF('⑤案件貼り付けシート(E6~→A2へ縦横替えで）'!FZ125="","",'⑤案件貼り付けシート(E6~→A2へ縦横替えで）'!FZ125),"")</f>
        <v/>
      </c>
      <c r="EO129" s="7" t="str">
        <f>IF('⑤案件貼り付けシート(E6~→A2へ縦横替えで）'!GA125="","",'⑤案件貼り付けシート(E6~→A2へ縦横替えで）'!GA125)</f>
        <v/>
      </c>
      <c r="EP129" s="7" t="str">
        <f>IF('⑤案件貼り付けシート(E6~→A2へ縦横替えで）'!GB125="","",'⑤案件貼り付けシート(E6~→A2へ縦横替えで）'!GB125)</f>
        <v/>
      </c>
      <c r="EQ129" s="7" t="str">
        <f>IF('⑤案件貼り付けシート(E6~→A2へ縦横替えで）'!GC125="","",'⑤案件貼り付けシート(E6~→A2へ縦横替えで）'!GC125)</f>
        <v/>
      </c>
      <c r="ER129" s="154" t="str">
        <f>IF('⑤案件貼り付けシート(E6~→A2へ縦横替えで）'!GE125="","",'⑤案件貼り付けシート(E6~→A2へ縦横替えで）'!GE125)</f>
        <v/>
      </c>
      <c r="ES129" s="154" t="str">
        <f>IF('⑤案件貼り付けシート(E6~→A2へ縦横替えで）'!GF125="","",'⑤案件貼り付けシート(E6~→A2へ縦横替えで）'!GF125)</f>
        <v/>
      </c>
      <c r="ET129" s="7" t="str" cm="1">
        <f t="array" ref="ET129">IF('⑤案件貼り付けシート(E6~→A2へ縦横替えで）'!GG125="","",_xlfn.IFS('⑤案件貼り付けシート(E6~→A2へ縦横替えで）'!GG125="固定",1,'⑤案件貼り付けシート(E6~→A2へ縦横替えで）'!GG125="流動",2,'⑤案件貼り付けシート(E6~→A2へ縦横替えで）'!GG125="対象外",""))</f>
        <v/>
      </c>
      <c r="EU129" s="154" t="str">
        <f>IF('⑤案件貼り付けシート(E6~→A2へ縦横替えで）'!$GG125="固定",IF('⑤案件貼り付けシート(E6~→A2へ縦横替えで）'!GH125="","",'⑤案件貼り付けシート(E6~→A2へ縦横替えで）'!GH125),"")</f>
        <v/>
      </c>
      <c r="EV129" s="154" t="str">
        <f>IF('⑤案件貼り付けシート(E6~→A2へ縦横替えで）'!$GG125="固定",IF('⑤案件貼り付けシート(E6~→A2へ縦横替えで）'!GI125="","",'⑤案件貼り付けシート(E6~→A2へ縦横替えで）'!GI125),"")</f>
        <v/>
      </c>
      <c r="EW129" s="154" t="str">
        <f>IF('⑤案件貼り付けシート(E6~→A2へ縦横替えで）'!$GG125="固定",IF('⑤案件貼り付けシート(E6~→A2へ縦横替えで）'!GJ125="","",'⑤案件貼り付けシート(E6~→A2へ縦横替えで）'!GJ125),"")</f>
        <v/>
      </c>
      <c r="EX129" s="154" t="str">
        <f>IF('⑤案件貼り付けシート(E6~→A2へ縦横替えで）'!$GG125="固定",IF('⑤案件貼り付けシート(E6~→A2へ縦横替えで）'!GK125="","",'⑤案件貼り付けシート(E6~→A2へ縦横替えで）'!GK125),"")</f>
        <v/>
      </c>
      <c r="EY129" s="154" t="str">
        <f>IF('⑤案件貼り付けシート(E6~→A2へ縦横替えで）'!$GG125="固定",IF('⑤案件貼り付けシート(E6~→A2へ縦横替えで）'!GL125="","",'⑤案件貼り付けシート(E6~→A2へ縦横替えで）'!GL125),"")</f>
        <v/>
      </c>
      <c r="EZ129" s="154" t="str">
        <f>IF('⑤案件貼り付けシート(E6~→A2へ縦横替えで）'!$GG125="固定",IF('⑤案件貼り付けシート(E6~→A2へ縦横替えで）'!GM125="","",'⑤案件貼り付けシート(E6~→A2へ縦横替えで）'!GM125),"")</f>
        <v/>
      </c>
      <c r="FA129" s="7" t="str">
        <f>IF('⑤案件貼り付けシート(E6~→A2へ縦横替えで）'!$GG125="固定",IF('⑤案件貼り付けシート(E6~→A2へ縦横替えで）'!GN125="","",'⑤案件貼り付けシート(E6~→A2へ縦横替えで）'!GN125),"")</f>
        <v/>
      </c>
      <c r="FB129" s="7" t="str">
        <f>IF('⑤案件貼り付けシート(E6~→A2へ縦横替えで）'!GO125="","",'⑤案件貼り付けシート(E6~→A2へ縦横替えで）'!GO125)</f>
        <v/>
      </c>
      <c r="FC129" s="7" t="str">
        <f>IF('⑤案件貼り付けシート(E6~→A2へ縦横替えで）'!GP125="","",'⑤案件貼り付けシート(E6~→A2へ縦横替えで）'!GP125)</f>
        <v/>
      </c>
      <c r="FD129" s="7" t="str">
        <f>IF('⑤案件貼り付けシート(E6~→A2へ縦横替えで）'!GQ125="","",'⑤案件貼り付けシート(E6~→A2へ縦横替えで）'!GQ125)</f>
        <v/>
      </c>
      <c r="FE129" s="154" t="str">
        <f>IF('⑤案件貼り付けシート(E6~→A2へ縦横替えで）'!GS125="","",'⑤案件貼り付けシート(E6~→A2へ縦横替えで）'!GS125)</f>
        <v/>
      </c>
      <c r="FF129" s="154" t="str">
        <f>IF('⑤案件貼り付けシート(E6~→A2へ縦横替えで）'!GT125="","",'⑤案件貼り付けシート(E6~→A2へ縦横替えで）'!GT125)</f>
        <v/>
      </c>
      <c r="FG129" s="7" t="str" cm="1">
        <f t="array" ref="FG129">IF('⑤案件貼り付けシート(E6~→A2へ縦横替えで）'!GU125="","",_xlfn.IFS('⑤案件貼り付けシート(E6~→A2へ縦横替えで）'!GU125="固定",1,'⑤案件貼り付けシート(E6~→A2へ縦横替えで）'!GU125="流動",2,'⑤案件貼り付けシート(E6~→A2へ縦横替えで）'!GU125="対象外",""))</f>
        <v/>
      </c>
      <c r="FH129" s="154" t="str">
        <f>IF('⑤案件貼り付けシート(E6~→A2へ縦横替えで）'!$GU125="固定",IF('⑤案件貼り付けシート(E6~→A2へ縦横替えで）'!GV125="","",'⑤案件貼り付けシート(E6~→A2へ縦横替えで）'!GV125),"")</f>
        <v/>
      </c>
      <c r="FI129" s="154" t="str">
        <f>IF('⑤案件貼り付けシート(E6~→A2へ縦横替えで）'!$GU125="固定",IF('⑤案件貼り付けシート(E6~→A2へ縦横替えで）'!GW125="","",'⑤案件貼り付けシート(E6~→A2へ縦横替えで）'!GW125),"")</f>
        <v/>
      </c>
      <c r="FJ129" s="154" t="str">
        <f>IF('⑤案件貼り付けシート(E6~→A2へ縦横替えで）'!$GU125="固定",IF('⑤案件貼り付けシート(E6~→A2へ縦横替えで）'!GX125="","",'⑤案件貼り付けシート(E6~→A2へ縦横替えで）'!GX125),"")</f>
        <v/>
      </c>
      <c r="FK129" s="154" t="str">
        <f>IF('⑤案件貼り付けシート(E6~→A2へ縦横替えで）'!$GU125="固定",IF('⑤案件貼り付けシート(E6~→A2へ縦横替えで）'!GY125="","",'⑤案件貼り付けシート(E6~→A2へ縦横替えで）'!GY125),"")</f>
        <v/>
      </c>
      <c r="FL129" s="154" t="str">
        <f>IF('⑤案件貼り付けシート(E6~→A2へ縦横替えで）'!$GU125="固定",IF('⑤案件貼り付けシート(E6~→A2へ縦横替えで）'!GZ125="","",'⑤案件貼り付けシート(E6~→A2へ縦横替えで）'!GZ125),"")</f>
        <v/>
      </c>
      <c r="FM129" s="154" t="str">
        <f>IF('⑤案件貼り付けシート(E6~→A2へ縦横替えで）'!$GU125="固定",IF('⑤案件貼り付けシート(E6~→A2へ縦横替えで）'!HA125="","",'⑤案件貼り付けシート(E6~→A2へ縦横替えで）'!HA125),"")</f>
        <v/>
      </c>
      <c r="FN129" s="7" t="str">
        <f>IF('⑤案件貼り付けシート(E6~→A2へ縦横替えで）'!$GU125="固定",IF('⑤案件貼り付けシート(E6~→A2へ縦横替えで）'!HB125="","",'⑤案件貼り付けシート(E6~→A2へ縦横替えで）'!HB125),"")</f>
        <v/>
      </c>
      <c r="FO129" s="7" t="str">
        <f>IF('⑤案件貼り付けシート(E6~→A2へ縦横替えで）'!HC125="","",'⑤案件貼り付けシート(E6~→A2へ縦横替えで）'!HC125)</f>
        <v/>
      </c>
      <c r="FP129" s="7" t="str">
        <f>IF('⑤案件貼り付けシート(E6~→A2へ縦横替えで）'!HD125="","",'⑤案件貼り付けシート(E6~→A2へ縦横替えで）'!HD125)</f>
        <v/>
      </c>
      <c r="FQ129" s="7" t="str">
        <f>IF('⑤案件貼り付けシート(E6~→A2へ縦横替えで）'!HE125="","",'⑤案件貼り付けシート(E6~→A2へ縦横替えで）'!HE125)</f>
        <v/>
      </c>
      <c r="FR129" s="154" t="str">
        <f>IF('⑤案件貼り付けシート(E6~→A2へ縦横替えで）'!HG125="","",'⑤案件貼り付けシート(E6~→A2へ縦横替えで）'!HG125)</f>
        <v/>
      </c>
      <c r="FS129" s="154" t="str">
        <f>IF('⑤案件貼り付けシート(E6~→A2へ縦横替えで）'!HH125="","",'⑤案件貼り付けシート(E6~→A2へ縦横替えで）'!HH125)</f>
        <v/>
      </c>
      <c r="FT129" s="7" t="str" cm="1">
        <f t="array" ref="FT129">IF('⑤案件貼り付けシート(E6~→A2へ縦横替えで）'!HI125="","",_xlfn.IFS('⑤案件貼り付けシート(E6~→A2へ縦横替えで）'!HI125="固定",1,'⑤案件貼り付けシート(E6~→A2へ縦横替えで）'!HI125="流動",2,'⑤案件貼り付けシート(E6~→A2へ縦横替えで）'!HI125="対象外",""))</f>
        <v/>
      </c>
      <c r="FU129" s="154" t="str">
        <f>IF('⑤案件貼り付けシート(E6~→A2へ縦横替えで）'!$HI125="固定",IF('⑤案件貼り付けシート(E6~→A2へ縦横替えで）'!HJ125="","",'⑤案件貼り付けシート(E6~→A2へ縦横替えで）'!HJ125),"")</f>
        <v/>
      </c>
      <c r="FV129" s="154" t="str">
        <f>IF('⑤案件貼り付けシート(E6~→A2へ縦横替えで）'!$HI125="固定",IF('⑤案件貼り付けシート(E6~→A2へ縦横替えで）'!HK125="","",'⑤案件貼り付けシート(E6~→A2へ縦横替えで）'!HK125),"")</f>
        <v/>
      </c>
      <c r="FW129" s="154" t="str">
        <f>IF('⑤案件貼り付けシート(E6~→A2へ縦横替えで）'!$HI125="固定",IF('⑤案件貼り付けシート(E6~→A2へ縦横替えで）'!HL125="","",'⑤案件貼り付けシート(E6~→A2へ縦横替えで）'!HL125),"")</f>
        <v/>
      </c>
      <c r="FX129" s="154" t="str">
        <f>IF('⑤案件貼り付けシート(E6~→A2へ縦横替えで）'!$HI125="固定",IF('⑤案件貼り付けシート(E6~→A2へ縦横替えで）'!HM125="","",'⑤案件貼り付けシート(E6~→A2へ縦横替えで）'!HM125),"")</f>
        <v/>
      </c>
      <c r="FY129" s="154" t="str">
        <f>IF('⑤案件貼り付けシート(E6~→A2へ縦横替えで）'!$HI125="固定",IF('⑤案件貼り付けシート(E6~→A2へ縦横替えで）'!HN125="","",'⑤案件貼り付けシート(E6~→A2へ縦横替えで）'!HN125),"")</f>
        <v/>
      </c>
      <c r="FZ129" s="154" t="str">
        <f>IF('⑤案件貼り付けシート(E6~→A2へ縦横替えで）'!$HI125="固定",IF('⑤案件貼り付けシート(E6~→A2へ縦横替えで）'!HO125="","",'⑤案件貼り付けシート(E6~→A2へ縦横替えで）'!HO125),"")</f>
        <v/>
      </c>
      <c r="GA129" s="7" t="str">
        <f>IF('⑤案件貼り付けシート(E6~→A2へ縦横替えで）'!$HI125="固定",IF('⑤案件貼り付けシート(E6~→A2へ縦横替えで）'!HP125="","",'⑤案件貼り付けシート(E6~→A2へ縦横替えで）'!HP125),"")</f>
        <v/>
      </c>
      <c r="GB129" s="7" t="str">
        <f>IF('⑤案件貼り付けシート(E6~→A2へ縦横替えで）'!HQ125="","",'⑤案件貼り付けシート(E6~→A2へ縦横替えで）'!HQ125)</f>
        <v/>
      </c>
      <c r="GC129" s="7" t="str">
        <f>IF('⑤案件貼り付けシート(E6~→A2へ縦横替えで）'!HR125="","",'⑤案件貼り付けシート(E6~→A2へ縦横替えで）'!HR125)</f>
        <v/>
      </c>
      <c r="GD129" s="7" t="str">
        <f>IF('⑤案件貼り付けシート(E6~→A2へ縦横替えで）'!HS125="","",'⑤案件貼り付けシート(E6~→A2へ縦横替えで）'!HS125)</f>
        <v/>
      </c>
      <c r="GE129" s="7"/>
      <c r="GF129" s="7"/>
      <c r="GG129" s="7"/>
      <c r="GH129" s="7"/>
      <c r="GI129" s="7"/>
      <c r="GJ129" s="7"/>
      <c r="GK129" s="7"/>
      <c r="GL129" s="7"/>
      <c r="GM129" s="48"/>
      <c r="GN129" s="7"/>
      <c r="GO129" s="7"/>
      <c r="GP129" s="7"/>
      <c r="GQ129" s="7"/>
      <c r="GR129" s="48"/>
      <c r="GS129" s="48"/>
      <c r="GT129" s="48"/>
      <c r="GU129" s="48"/>
      <c r="GV129" s="48"/>
    </row>
    <row r="130" spans="1:204">
      <c r="A130" s="7"/>
      <c r="B130" s="7"/>
      <c r="C130" s="7"/>
      <c r="D130" s="48"/>
      <c r="E130" s="7"/>
      <c r="F130" s="7"/>
      <c r="G130" s="7"/>
      <c r="H130" s="7"/>
      <c r="I130" s="7"/>
      <c r="J130" s="7"/>
      <c r="K130" s="7"/>
      <c r="L130" s="7"/>
      <c r="M130" s="7"/>
      <c r="N130" s="7"/>
      <c r="O130" s="7"/>
      <c r="P130" s="7"/>
      <c r="Q130" s="7"/>
      <c r="R130" s="7"/>
      <c r="S130" s="7"/>
      <c r="T130" s="7"/>
      <c r="U130" s="7"/>
      <c r="V130" s="7"/>
      <c r="W130" s="7"/>
      <c r="X130" s="7"/>
      <c r="Y130" s="7"/>
      <c r="Z130" s="7"/>
      <c r="AA130" s="7"/>
      <c r="AB130" s="7"/>
      <c r="AC130" s="7"/>
      <c r="AD130" s="7"/>
      <c r="AE130" s="7"/>
      <c r="AF130" s="7"/>
      <c r="AG130" s="7"/>
      <c r="AH130" s="7"/>
      <c r="AI130" s="13"/>
      <c r="AJ130" s="13"/>
      <c r="AK130" s="7"/>
      <c r="AL130" s="7"/>
      <c r="AM130" s="7"/>
      <c r="AN130" s="7"/>
      <c r="AO130" s="7"/>
      <c r="AP130" s="7"/>
      <c r="AQ130" s="7"/>
      <c r="AR130" s="153"/>
      <c r="AS130" s="7"/>
      <c r="AT130" s="7"/>
      <c r="AU130" s="7"/>
      <c r="AV130" s="7"/>
      <c r="AW130" s="7"/>
      <c r="AX130" s="7"/>
      <c r="AY130" s="7"/>
      <c r="AZ130" s="7"/>
      <c r="BA130" s="7"/>
      <c r="BB130" s="7"/>
      <c r="BC130" s="7"/>
      <c r="BD130" s="7"/>
      <c r="BE130" s="154"/>
      <c r="BF130" s="154"/>
      <c r="BG130" s="7"/>
      <c r="BH130" s="154"/>
      <c r="BI130" s="154"/>
      <c r="BJ130" s="154"/>
      <c r="BK130" s="154"/>
      <c r="BL130" s="154"/>
      <c r="BM130" s="154"/>
      <c r="BN130" s="7"/>
      <c r="BO130" s="7"/>
      <c r="BP130" s="7"/>
      <c r="BQ130" s="7"/>
      <c r="BR130" s="154"/>
      <c r="BS130" s="154"/>
      <c r="BT130" s="7"/>
      <c r="BU130" s="154"/>
      <c r="BV130" s="154"/>
      <c r="BW130" s="154"/>
      <c r="BX130" s="154"/>
      <c r="BY130" s="154"/>
      <c r="BZ130" s="154"/>
      <c r="CA130" s="7"/>
      <c r="CB130" s="7"/>
      <c r="CC130" s="7"/>
      <c r="CD130" s="7"/>
      <c r="CE130" s="154"/>
      <c r="CF130" s="154"/>
      <c r="CG130" s="7"/>
      <c r="CH130" s="154"/>
      <c r="CI130" s="154"/>
      <c r="CJ130" s="154"/>
      <c r="CK130" s="154"/>
      <c r="CL130" s="154"/>
      <c r="CM130" s="154"/>
      <c r="CN130" s="7"/>
      <c r="CO130" s="7"/>
      <c r="CP130" s="7"/>
      <c r="CQ130" s="7"/>
      <c r="CR130" s="154"/>
      <c r="CS130" s="154"/>
      <c r="CT130" s="7"/>
      <c r="CU130" s="154"/>
      <c r="CV130" s="154"/>
      <c r="CW130" s="154"/>
      <c r="CX130" s="154"/>
      <c r="CY130" s="154"/>
      <c r="CZ130" s="154"/>
      <c r="DA130" s="7"/>
      <c r="DB130" s="7"/>
      <c r="DC130" s="7"/>
      <c r="DD130" s="7"/>
      <c r="DE130" s="154"/>
      <c r="DF130" s="154"/>
      <c r="DG130" s="7"/>
      <c r="DH130" s="154"/>
      <c r="DI130" s="154"/>
      <c r="DJ130" s="154"/>
      <c r="DK130" s="154"/>
      <c r="DL130" s="154"/>
      <c r="DM130" s="154"/>
      <c r="DN130" s="7"/>
      <c r="DO130" s="7"/>
      <c r="DP130" s="7"/>
      <c r="DQ130" s="7"/>
      <c r="DR130" s="154" t="str">
        <f>IF('⑤案件貼り付けシート(E6~→A2へ縦横替えで）'!FC126="","",'⑤案件貼り付けシート(E6~→A2へ縦横替えで）'!FC126)</f>
        <v/>
      </c>
      <c r="DS130" s="154" t="str">
        <f>IF('⑤案件貼り付けシート(E6~→A2へ縦横替えで）'!FD126="","",'⑤案件貼り付けシート(E6~→A2へ縦横替えで）'!FD126)</f>
        <v/>
      </c>
      <c r="DT130" s="7" t="str" cm="1">
        <f t="array" ref="DT130">IF('⑤案件貼り付けシート(E6~→A2へ縦横替えで）'!FE126="","",_xlfn.IFS('⑤案件貼り付けシート(E6~→A2へ縦横替えで）'!FE126="固定",1,'⑤案件貼り付けシート(E6~→A2へ縦横替えで）'!FE126="流動",2,'⑤案件貼り付けシート(E6~→A2へ縦横替えで）'!FE126="対象外",""))</f>
        <v/>
      </c>
      <c r="DU130" s="154" t="str">
        <f>IF('⑤案件貼り付けシート(E6~→A2へ縦横替えで）'!$FE126="固定",IF('⑤案件貼り付けシート(E6~→A2へ縦横替えで）'!FF126="","",'⑤案件貼り付けシート(E6~→A2へ縦横替えで）'!FF126),"")</f>
        <v/>
      </c>
      <c r="DV130" s="154" t="str">
        <f>IF('⑤案件貼り付けシート(E6~→A2へ縦横替えで）'!$FE126="固定",IF('⑤案件貼り付けシート(E6~→A2へ縦横替えで）'!FG126="","",'⑤案件貼り付けシート(E6~→A2へ縦横替えで）'!FG126),"")</f>
        <v/>
      </c>
      <c r="DW130" s="154" t="str">
        <f>IF('⑤案件貼り付けシート(E6~→A2へ縦横替えで）'!$FE126="固定",IF('⑤案件貼り付けシート(E6~→A2へ縦横替えで）'!FH126="","",'⑤案件貼り付けシート(E6~→A2へ縦横替えで）'!FH126),"")</f>
        <v/>
      </c>
      <c r="DX130" s="154" t="str">
        <f>IF('⑤案件貼り付けシート(E6~→A2へ縦横替えで）'!$FE126="固定",IF('⑤案件貼り付けシート(E6~→A2へ縦横替えで）'!FI126="","",'⑤案件貼り付けシート(E6~→A2へ縦横替えで）'!FI126),"")</f>
        <v/>
      </c>
      <c r="DY130" s="154" t="str">
        <f>IF('⑤案件貼り付けシート(E6~→A2へ縦横替えで）'!$FE126="固定",IF('⑤案件貼り付けシート(E6~→A2へ縦横替えで）'!FJ126="","",'⑤案件貼り付けシート(E6~→A2へ縦横替えで）'!FJ126),"")</f>
        <v/>
      </c>
      <c r="DZ130" s="154" t="str">
        <f>IF('⑤案件貼り付けシート(E6~→A2へ縦横替えで）'!$FE126="固定",IF('⑤案件貼り付けシート(E6~→A2へ縦横替えで）'!FK126="","",'⑤案件貼り付けシート(E6~→A2へ縦横替えで）'!FK126),"")</f>
        <v/>
      </c>
      <c r="EA130" s="7" t="str">
        <f>IF('⑤案件貼り付けシート(E6~→A2へ縦横替えで）'!$FE126="固定",IF('⑤案件貼り付けシート(E6~→A2へ縦横替えで）'!FL126="","",'⑤案件貼り付けシート(E6~→A2へ縦横替えで）'!FL126),"")</f>
        <v/>
      </c>
      <c r="EB130" s="7" t="str">
        <f>IF('⑤案件貼り付けシート(E6~→A2へ縦横替えで）'!FM126="","",'⑤案件貼り付けシート(E6~→A2へ縦横替えで）'!FM126)</f>
        <v/>
      </c>
      <c r="EC130" s="7" t="str">
        <f>IF('⑤案件貼り付けシート(E6~→A2へ縦横替えで）'!FN126="","",'⑤案件貼り付けシート(E6~→A2へ縦横替えで）'!FN126)</f>
        <v/>
      </c>
      <c r="ED130" s="7" t="str">
        <f>IF('⑤案件貼り付けシート(E6~→A2へ縦横替えで）'!FO126="","",'⑤案件貼り付けシート(E6~→A2へ縦横替えで）'!FO126)</f>
        <v/>
      </c>
      <c r="EE130" s="154" t="str">
        <f>IF('⑤案件貼り付けシート(E6~→A2へ縦横替えで）'!FQ126="","",'⑤案件貼り付けシート(E6~→A2へ縦横替えで）'!FQ126)</f>
        <v/>
      </c>
      <c r="EF130" s="154" t="str">
        <f>IF('⑤案件貼り付けシート(E6~→A2へ縦横替えで）'!FR126="","",'⑤案件貼り付けシート(E6~→A2へ縦横替えで）'!FR126)</f>
        <v/>
      </c>
      <c r="EG130" s="7" t="str" cm="1">
        <f t="array" ref="EG130">IF('⑤案件貼り付けシート(E6~→A2へ縦横替えで）'!FS126="","",_xlfn.IFS('⑤案件貼り付けシート(E6~→A2へ縦横替えで）'!FS126="固定",1,'⑤案件貼り付けシート(E6~→A2へ縦横替えで）'!FS126="流動",2,'⑤案件貼り付けシート(E6~→A2へ縦横替えで）'!FS126="対象外",""))</f>
        <v/>
      </c>
      <c r="EH130" s="154" t="str">
        <f>IF('⑤案件貼り付けシート(E6~→A2へ縦横替えで）'!$FS126="固定",IF('⑤案件貼り付けシート(E6~→A2へ縦横替えで）'!FT126="","",'⑤案件貼り付けシート(E6~→A2へ縦横替えで）'!FT126),"")</f>
        <v/>
      </c>
      <c r="EI130" s="154" t="str">
        <f>IF('⑤案件貼り付けシート(E6~→A2へ縦横替えで）'!$FS126="固定",IF('⑤案件貼り付けシート(E6~→A2へ縦横替えで）'!FU126="","",'⑤案件貼り付けシート(E6~→A2へ縦横替えで）'!FU126),"")</f>
        <v/>
      </c>
      <c r="EJ130" s="154" t="str">
        <f>IF('⑤案件貼り付けシート(E6~→A2へ縦横替えで）'!$FS126="固定",IF('⑤案件貼り付けシート(E6~→A2へ縦横替えで）'!FV126="","",'⑤案件貼り付けシート(E6~→A2へ縦横替えで）'!FV126),"")</f>
        <v/>
      </c>
      <c r="EK130" s="154" t="str">
        <f>IF('⑤案件貼り付けシート(E6~→A2へ縦横替えで）'!$FS126="固定",IF('⑤案件貼り付けシート(E6~→A2へ縦横替えで）'!FW126="","",'⑤案件貼り付けシート(E6~→A2へ縦横替えで）'!FW126),"")</f>
        <v/>
      </c>
      <c r="EL130" s="154" t="str">
        <f>IF('⑤案件貼り付けシート(E6~→A2へ縦横替えで）'!$FS126="固定",IF('⑤案件貼り付けシート(E6~→A2へ縦横替えで）'!FX126="","",'⑤案件貼り付けシート(E6~→A2へ縦横替えで）'!FX126),"")</f>
        <v/>
      </c>
      <c r="EM130" s="154" t="str">
        <f>IF('⑤案件貼り付けシート(E6~→A2へ縦横替えで）'!$FS126="固定",IF('⑤案件貼り付けシート(E6~→A2へ縦横替えで）'!FY126="","",'⑤案件貼り付けシート(E6~→A2へ縦横替えで）'!FY126),"")</f>
        <v/>
      </c>
      <c r="EN130" s="7" t="str">
        <f>IF('⑤案件貼り付けシート(E6~→A2へ縦横替えで）'!$FS126="固定",IF('⑤案件貼り付けシート(E6~→A2へ縦横替えで）'!FZ126="","",'⑤案件貼り付けシート(E6~→A2へ縦横替えで）'!FZ126),"")</f>
        <v/>
      </c>
      <c r="EO130" s="7" t="str">
        <f>IF('⑤案件貼り付けシート(E6~→A2へ縦横替えで）'!GA126="","",'⑤案件貼り付けシート(E6~→A2へ縦横替えで）'!GA126)</f>
        <v/>
      </c>
      <c r="EP130" s="7" t="str">
        <f>IF('⑤案件貼り付けシート(E6~→A2へ縦横替えで）'!GB126="","",'⑤案件貼り付けシート(E6~→A2へ縦横替えで）'!GB126)</f>
        <v/>
      </c>
      <c r="EQ130" s="7" t="str">
        <f>IF('⑤案件貼り付けシート(E6~→A2へ縦横替えで）'!GC126="","",'⑤案件貼り付けシート(E6~→A2へ縦横替えで）'!GC126)</f>
        <v/>
      </c>
      <c r="ER130" s="154" t="str">
        <f>IF('⑤案件貼り付けシート(E6~→A2へ縦横替えで）'!GE126="","",'⑤案件貼り付けシート(E6~→A2へ縦横替えで）'!GE126)</f>
        <v/>
      </c>
      <c r="ES130" s="154" t="str">
        <f>IF('⑤案件貼り付けシート(E6~→A2へ縦横替えで）'!GF126="","",'⑤案件貼り付けシート(E6~→A2へ縦横替えで）'!GF126)</f>
        <v/>
      </c>
      <c r="ET130" s="7" t="str" cm="1">
        <f t="array" ref="ET130">IF('⑤案件貼り付けシート(E6~→A2へ縦横替えで）'!GG126="","",_xlfn.IFS('⑤案件貼り付けシート(E6~→A2へ縦横替えで）'!GG126="固定",1,'⑤案件貼り付けシート(E6~→A2へ縦横替えで）'!GG126="流動",2,'⑤案件貼り付けシート(E6~→A2へ縦横替えで）'!GG126="対象外",""))</f>
        <v/>
      </c>
      <c r="EU130" s="154" t="str">
        <f>IF('⑤案件貼り付けシート(E6~→A2へ縦横替えで）'!$GG126="固定",IF('⑤案件貼り付けシート(E6~→A2へ縦横替えで）'!GH126="","",'⑤案件貼り付けシート(E6~→A2へ縦横替えで）'!GH126),"")</f>
        <v/>
      </c>
      <c r="EV130" s="154" t="str">
        <f>IF('⑤案件貼り付けシート(E6~→A2へ縦横替えで）'!$GG126="固定",IF('⑤案件貼り付けシート(E6~→A2へ縦横替えで）'!GI126="","",'⑤案件貼り付けシート(E6~→A2へ縦横替えで）'!GI126),"")</f>
        <v/>
      </c>
      <c r="EW130" s="154" t="str">
        <f>IF('⑤案件貼り付けシート(E6~→A2へ縦横替えで）'!$GG126="固定",IF('⑤案件貼り付けシート(E6~→A2へ縦横替えで）'!GJ126="","",'⑤案件貼り付けシート(E6~→A2へ縦横替えで）'!GJ126),"")</f>
        <v/>
      </c>
      <c r="EX130" s="154" t="str">
        <f>IF('⑤案件貼り付けシート(E6~→A2へ縦横替えで）'!$GG126="固定",IF('⑤案件貼り付けシート(E6~→A2へ縦横替えで）'!GK126="","",'⑤案件貼り付けシート(E6~→A2へ縦横替えで）'!GK126),"")</f>
        <v/>
      </c>
      <c r="EY130" s="154" t="str">
        <f>IF('⑤案件貼り付けシート(E6~→A2へ縦横替えで）'!$GG126="固定",IF('⑤案件貼り付けシート(E6~→A2へ縦横替えで）'!GL126="","",'⑤案件貼り付けシート(E6~→A2へ縦横替えで）'!GL126),"")</f>
        <v/>
      </c>
      <c r="EZ130" s="154" t="str">
        <f>IF('⑤案件貼り付けシート(E6~→A2へ縦横替えで）'!$GG126="固定",IF('⑤案件貼り付けシート(E6~→A2へ縦横替えで）'!GM126="","",'⑤案件貼り付けシート(E6~→A2へ縦横替えで）'!GM126),"")</f>
        <v/>
      </c>
      <c r="FA130" s="7" t="str">
        <f>IF('⑤案件貼り付けシート(E6~→A2へ縦横替えで）'!$GG126="固定",IF('⑤案件貼り付けシート(E6~→A2へ縦横替えで）'!GN126="","",'⑤案件貼り付けシート(E6~→A2へ縦横替えで）'!GN126),"")</f>
        <v/>
      </c>
      <c r="FB130" s="7" t="str">
        <f>IF('⑤案件貼り付けシート(E6~→A2へ縦横替えで）'!GO126="","",'⑤案件貼り付けシート(E6~→A2へ縦横替えで）'!GO126)</f>
        <v/>
      </c>
      <c r="FC130" s="7" t="str">
        <f>IF('⑤案件貼り付けシート(E6~→A2へ縦横替えで）'!GP126="","",'⑤案件貼り付けシート(E6~→A2へ縦横替えで）'!GP126)</f>
        <v/>
      </c>
      <c r="FD130" s="7" t="str">
        <f>IF('⑤案件貼り付けシート(E6~→A2へ縦横替えで）'!GQ126="","",'⑤案件貼り付けシート(E6~→A2へ縦横替えで）'!GQ126)</f>
        <v/>
      </c>
      <c r="FE130" s="154" t="str">
        <f>IF('⑤案件貼り付けシート(E6~→A2へ縦横替えで）'!GS126="","",'⑤案件貼り付けシート(E6~→A2へ縦横替えで）'!GS126)</f>
        <v/>
      </c>
      <c r="FF130" s="154" t="str">
        <f>IF('⑤案件貼り付けシート(E6~→A2へ縦横替えで）'!GT126="","",'⑤案件貼り付けシート(E6~→A2へ縦横替えで）'!GT126)</f>
        <v/>
      </c>
      <c r="FG130" s="7" t="str" cm="1">
        <f t="array" ref="FG130">IF('⑤案件貼り付けシート(E6~→A2へ縦横替えで）'!GU126="","",_xlfn.IFS('⑤案件貼り付けシート(E6~→A2へ縦横替えで）'!GU126="固定",1,'⑤案件貼り付けシート(E6~→A2へ縦横替えで）'!GU126="流動",2,'⑤案件貼り付けシート(E6~→A2へ縦横替えで）'!GU126="対象外",""))</f>
        <v/>
      </c>
      <c r="FH130" s="154" t="str">
        <f>IF('⑤案件貼り付けシート(E6~→A2へ縦横替えで）'!$GU126="固定",IF('⑤案件貼り付けシート(E6~→A2へ縦横替えで）'!GV126="","",'⑤案件貼り付けシート(E6~→A2へ縦横替えで）'!GV126),"")</f>
        <v/>
      </c>
      <c r="FI130" s="154" t="str">
        <f>IF('⑤案件貼り付けシート(E6~→A2へ縦横替えで）'!$GU126="固定",IF('⑤案件貼り付けシート(E6~→A2へ縦横替えで）'!GW126="","",'⑤案件貼り付けシート(E6~→A2へ縦横替えで）'!GW126),"")</f>
        <v/>
      </c>
      <c r="FJ130" s="154" t="str">
        <f>IF('⑤案件貼り付けシート(E6~→A2へ縦横替えで）'!$GU126="固定",IF('⑤案件貼り付けシート(E6~→A2へ縦横替えで）'!GX126="","",'⑤案件貼り付けシート(E6~→A2へ縦横替えで）'!GX126),"")</f>
        <v/>
      </c>
      <c r="FK130" s="154" t="str">
        <f>IF('⑤案件貼り付けシート(E6~→A2へ縦横替えで）'!$GU126="固定",IF('⑤案件貼り付けシート(E6~→A2へ縦横替えで）'!GY126="","",'⑤案件貼り付けシート(E6~→A2へ縦横替えで）'!GY126),"")</f>
        <v/>
      </c>
      <c r="FL130" s="154" t="str">
        <f>IF('⑤案件貼り付けシート(E6~→A2へ縦横替えで）'!$GU126="固定",IF('⑤案件貼り付けシート(E6~→A2へ縦横替えで）'!GZ126="","",'⑤案件貼り付けシート(E6~→A2へ縦横替えで）'!GZ126),"")</f>
        <v/>
      </c>
      <c r="FM130" s="154" t="str">
        <f>IF('⑤案件貼り付けシート(E6~→A2へ縦横替えで）'!$GU126="固定",IF('⑤案件貼り付けシート(E6~→A2へ縦横替えで）'!HA126="","",'⑤案件貼り付けシート(E6~→A2へ縦横替えで）'!HA126),"")</f>
        <v/>
      </c>
      <c r="FN130" s="7" t="str">
        <f>IF('⑤案件貼り付けシート(E6~→A2へ縦横替えで）'!$GU126="固定",IF('⑤案件貼り付けシート(E6~→A2へ縦横替えで）'!HB126="","",'⑤案件貼り付けシート(E6~→A2へ縦横替えで）'!HB126),"")</f>
        <v/>
      </c>
      <c r="FO130" s="7" t="str">
        <f>IF('⑤案件貼り付けシート(E6~→A2へ縦横替えで）'!HC126="","",'⑤案件貼り付けシート(E6~→A2へ縦横替えで）'!HC126)</f>
        <v/>
      </c>
      <c r="FP130" s="7" t="str">
        <f>IF('⑤案件貼り付けシート(E6~→A2へ縦横替えで）'!HD126="","",'⑤案件貼り付けシート(E6~→A2へ縦横替えで）'!HD126)</f>
        <v/>
      </c>
      <c r="FQ130" s="7" t="str">
        <f>IF('⑤案件貼り付けシート(E6~→A2へ縦横替えで）'!HE126="","",'⑤案件貼り付けシート(E6~→A2へ縦横替えで）'!HE126)</f>
        <v/>
      </c>
      <c r="FR130" s="154" t="str">
        <f>IF('⑤案件貼り付けシート(E6~→A2へ縦横替えで）'!HG126="","",'⑤案件貼り付けシート(E6~→A2へ縦横替えで）'!HG126)</f>
        <v/>
      </c>
      <c r="FS130" s="154" t="str">
        <f>IF('⑤案件貼り付けシート(E6~→A2へ縦横替えで）'!HH126="","",'⑤案件貼り付けシート(E6~→A2へ縦横替えで）'!HH126)</f>
        <v/>
      </c>
      <c r="FT130" s="7" t="str" cm="1">
        <f t="array" ref="FT130">IF('⑤案件貼り付けシート(E6~→A2へ縦横替えで）'!HI126="","",_xlfn.IFS('⑤案件貼り付けシート(E6~→A2へ縦横替えで）'!HI126="固定",1,'⑤案件貼り付けシート(E6~→A2へ縦横替えで）'!HI126="流動",2,'⑤案件貼り付けシート(E6~→A2へ縦横替えで）'!HI126="対象外",""))</f>
        <v/>
      </c>
      <c r="FU130" s="154" t="str">
        <f>IF('⑤案件貼り付けシート(E6~→A2へ縦横替えで）'!$HI126="固定",IF('⑤案件貼り付けシート(E6~→A2へ縦横替えで）'!HJ126="","",'⑤案件貼り付けシート(E6~→A2へ縦横替えで）'!HJ126),"")</f>
        <v/>
      </c>
      <c r="FV130" s="154" t="str">
        <f>IF('⑤案件貼り付けシート(E6~→A2へ縦横替えで）'!$HI126="固定",IF('⑤案件貼り付けシート(E6~→A2へ縦横替えで）'!HK126="","",'⑤案件貼り付けシート(E6~→A2へ縦横替えで）'!HK126),"")</f>
        <v/>
      </c>
      <c r="FW130" s="154" t="str">
        <f>IF('⑤案件貼り付けシート(E6~→A2へ縦横替えで）'!$HI126="固定",IF('⑤案件貼り付けシート(E6~→A2へ縦横替えで）'!HL126="","",'⑤案件貼り付けシート(E6~→A2へ縦横替えで）'!HL126),"")</f>
        <v/>
      </c>
      <c r="FX130" s="154" t="str">
        <f>IF('⑤案件貼り付けシート(E6~→A2へ縦横替えで）'!$HI126="固定",IF('⑤案件貼り付けシート(E6~→A2へ縦横替えで）'!HM126="","",'⑤案件貼り付けシート(E6~→A2へ縦横替えで）'!HM126),"")</f>
        <v/>
      </c>
      <c r="FY130" s="154" t="str">
        <f>IF('⑤案件貼り付けシート(E6~→A2へ縦横替えで）'!$HI126="固定",IF('⑤案件貼り付けシート(E6~→A2へ縦横替えで）'!HN126="","",'⑤案件貼り付けシート(E6~→A2へ縦横替えで）'!HN126),"")</f>
        <v/>
      </c>
      <c r="FZ130" s="154" t="str">
        <f>IF('⑤案件貼り付けシート(E6~→A2へ縦横替えで）'!$HI126="固定",IF('⑤案件貼り付けシート(E6~→A2へ縦横替えで）'!HO126="","",'⑤案件貼り付けシート(E6~→A2へ縦横替えで）'!HO126),"")</f>
        <v/>
      </c>
      <c r="GA130" s="7" t="str">
        <f>IF('⑤案件貼り付けシート(E6~→A2へ縦横替えで）'!$HI126="固定",IF('⑤案件貼り付けシート(E6~→A2へ縦横替えで）'!HP126="","",'⑤案件貼り付けシート(E6~→A2へ縦横替えで）'!HP126),"")</f>
        <v/>
      </c>
      <c r="GB130" s="7" t="str">
        <f>IF('⑤案件貼り付けシート(E6~→A2へ縦横替えで）'!HQ126="","",'⑤案件貼り付けシート(E6~→A2へ縦横替えで）'!HQ126)</f>
        <v/>
      </c>
      <c r="GC130" s="7" t="str">
        <f>IF('⑤案件貼り付けシート(E6~→A2へ縦横替えで）'!HR126="","",'⑤案件貼り付けシート(E6~→A2へ縦横替えで）'!HR126)</f>
        <v/>
      </c>
      <c r="GD130" s="7" t="str">
        <f>IF('⑤案件貼り付けシート(E6~→A2へ縦横替えで）'!HS126="","",'⑤案件貼り付けシート(E6~→A2へ縦横替えで）'!HS126)</f>
        <v/>
      </c>
      <c r="GE130" s="7"/>
      <c r="GF130" s="7"/>
      <c r="GG130" s="7"/>
      <c r="GH130" s="7"/>
      <c r="GI130" s="7"/>
      <c r="GJ130" s="7"/>
      <c r="GK130" s="7"/>
      <c r="GL130" s="7"/>
      <c r="GM130" s="48"/>
      <c r="GN130" s="7"/>
      <c r="GO130" s="7"/>
      <c r="GP130" s="7"/>
      <c r="GQ130" s="7"/>
      <c r="GR130" s="48"/>
      <c r="GS130" s="48"/>
      <c r="GT130" s="48"/>
      <c r="GU130" s="48"/>
      <c r="GV130" s="48"/>
    </row>
    <row r="131" spans="1:204">
      <c r="A131" s="7"/>
      <c r="B131" s="7"/>
      <c r="C131" s="7"/>
      <c r="D131" s="48"/>
      <c r="E131" s="7"/>
      <c r="F131" s="7"/>
      <c r="G131" s="7"/>
      <c r="H131" s="7"/>
      <c r="I131" s="7"/>
      <c r="J131" s="7"/>
      <c r="K131" s="7"/>
      <c r="L131" s="7"/>
      <c r="M131" s="7"/>
      <c r="N131" s="7"/>
      <c r="O131" s="7"/>
      <c r="P131" s="7"/>
      <c r="Q131" s="7"/>
      <c r="R131" s="7"/>
      <c r="S131" s="7"/>
      <c r="T131" s="7"/>
      <c r="U131" s="7"/>
      <c r="V131" s="7"/>
      <c r="W131" s="7"/>
      <c r="X131" s="7"/>
      <c r="Y131" s="7"/>
      <c r="Z131" s="7"/>
      <c r="AA131" s="7"/>
      <c r="AB131" s="7"/>
      <c r="AC131" s="7"/>
      <c r="AD131" s="7"/>
      <c r="AE131" s="7"/>
      <c r="AF131" s="7"/>
      <c r="AG131" s="7"/>
      <c r="AH131" s="7"/>
      <c r="AI131" s="13"/>
      <c r="AJ131" s="13"/>
      <c r="AK131" s="7"/>
      <c r="AL131" s="7"/>
      <c r="AM131" s="7"/>
      <c r="AN131" s="7"/>
      <c r="AO131" s="7"/>
      <c r="AP131" s="7"/>
      <c r="AQ131" s="7"/>
      <c r="AR131" s="153"/>
      <c r="AS131" s="7"/>
      <c r="AT131" s="7"/>
      <c r="AU131" s="7"/>
      <c r="AV131" s="7"/>
      <c r="AW131" s="7"/>
      <c r="AX131" s="7"/>
      <c r="AY131" s="7"/>
      <c r="AZ131" s="7"/>
      <c r="BA131" s="7"/>
      <c r="BB131" s="7"/>
      <c r="BC131" s="7"/>
      <c r="BD131" s="7"/>
      <c r="BE131" s="154"/>
      <c r="BF131" s="154"/>
      <c r="BG131" s="7"/>
      <c r="BH131" s="154"/>
      <c r="BI131" s="154"/>
      <c r="BJ131" s="154"/>
      <c r="BK131" s="154"/>
      <c r="BL131" s="154"/>
      <c r="BM131" s="154"/>
      <c r="BN131" s="7"/>
      <c r="BO131" s="7"/>
      <c r="BP131" s="7"/>
      <c r="BQ131" s="7"/>
      <c r="BR131" s="154"/>
      <c r="BS131" s="154"/>
      <c r="BT131" s="7"/>
      <c r="BU131" s="154"/>
      <c r="BV131" s="154"/>
      <c r="BW131" s="154"/>
      <c r="BX131" s="154"/>
      <c r="BY131" s="154"/>
      <c r="BZ131" s="154"/>
      <c r="CA131" s="7"/>
      <c r="CB131" s="7"/>
      <c r="CC131" s="7"/>
      <c r="CD131" s="7"/>
      <c r="CE131" s="154"/>
      <c r="CF131" s="154"/>
      <c r="CG131" s="7"/>
      <c r="CH131" s="154"/>
      <c r="CI131" s="154"/>
      <c r="CJ131" s="154"/>
      <c r="CK131" s="154"/>
      <c r="CL131" s="154"/>
      <c r="CM131" s="154"/>
      <c r="CN131" s="7"/>
      <c r="CO131" s="7"/>
      <c r="CP131" s="7"/>
      <c r="CQ131" s="7"/>
      <c r="CR131" s="154"/>
      <c r="CS131" s="154"/>
      <c r="CT131" s="7"/>
      <c r="CU131" s="154"/>
      <c r="CV131" s="154"/>
      <c r="CW131" s="154"/>
      <c r="CX131" s="154"/>
      <c r="CY131" s="154"/>
      <c r="CZ131" s="154"/>
      <c r="DA131" s="7"/>
      <c r="DB131" s="7"/>
      <c r="DC131" s="7"/>
      <c r="DD131" s="7"/>
      <c r="DE131" s="154"/>
      <c r="DF131" s="154"/>
      <c r="DG131" s="7"/>
      <c r="DH131" s="154"/>
      <c r="DI131" s="154"/>
      <c r="DJ131" s="154"/>
      <c r="DK131" s="154"/>
      <c r="DL131" s="154"/>
      <c r="DM131" s="154"/>
      <c r="DN131" s="7"/>
      <c r="DO131" s="7"/>
      <c r="DP131" s="7"/>
      <c r="DQ131" s="7"/>
      <c r="DR131" s="154" t="str">
        <f>IF('⑤案件貼り付けシート(E6~→A2へ縦横替えで）'!FC127="","",'⑤案件貼り付けシート(E6~→A2へ縦横替えで）'!FC127)</f>
        <v/>
      </c>
      <c r="DS131" s="154" t="str">
        <f>IF('⑤案件貼り付けシート(E6~→A2へ縦横替えで）'!FD127="","",'⑤案件貼り付けシート(E6~→A2へ縦横替えで）'!FD127)</f>
        <v/>
      </c>
      <c r="DT131" s="7" t="str" cm="1">
        <f t="array" ref="DT131">IF('⑤案件貼り付けシート(E6~→A2へ縦横替えで）'!FE127="","",_xlfn.IFS('⑤案件貼り付けシート(E6~→A2へ縦横替えで）'!FE127="固定",1,'⑤案件貼り付けシート(E6~→A2へ縦横替えで）'!FE127="流動",2,'⑤案件貼り付けシート(E6~→A2へ縦横替えで）'!FE127="対象外",""))</f>
        <v/>
      </c>
      <c r="DU131" s="154" t="str">
        <f>IF('⑤案件貼り付けシート(E6~→A2へ縦横替えで）'!$FE127="固定",IF('⑤案件貼り付けシート(E6~→A2へ縦横替えで）'!FF127="","",'⑤案件貼り付けシート(E6~→A2へ縦横替えで）'!FF127),"")</f>
        <v/>
      </c>
      <c r="DV131" s="154" t="str">
        <f>IF('⑤案件貼り付けシート(E6~→A2へ縦横替えで）'!$FE127="固定",IF('⑤案件貼り付けシート(E6~→A2へ縦横替えで）'!FG127="","",'⑤案件貼り付けシート(E6~→A2へ縦横替えで）'!FG127),"")</f>
        <v/>
      </c>
      <c r="DW131" s="154" t="str">
        <f>IF('⑤案件貼り付けシート(E6~→A2へ縦横替えで）'!$FE127="固定",IF('⑤案件貼り付けシート(E6~→A2へ縦横替えで）'!FH127="","",'⑤案件貼り付けシート(E6~→A2へ縦横替えで）'!FH127),"")</f>
        <v/>
      </c>
      <c r="DX131" s="154" t="str">
        <f>IF('⑤案件貼り付けシート(E6~→A2へ縦横替えで）'!$FE127="固定",IF('⑤案件貼り付けシート(E6~→A2へ縦横替えで）'!FI127="","",'⑤案件貼り付けシート(E6~→A2へ縦横替えで）'!FI127),"")</f>
        <v/>
      </c>
      <c r="DY131" s="154" t="str">
        <f>IF('⑤案件貼り付けシート(E6~→A2へ縦横替えで）'!$FE127="固定",IF('⑤案件貼り付けシート(E6~→A2へ縦横替えで）'!FJ127="","",'⑤案件貼り付けシート(E6~→A2へ縦横替えで）'!FJ127),"")</f>
        <v/>
      </c>
      <c r="DZ131" s="154" t="str">
        <f>IF('⑤案件貼り付けシート(E6~→A2へ縦横替えで）'!$FE127="固定",IF('⑤案件貼り付けシート(E6~→A2へ縦横替えで）'!FK127="","",'⑤案件貼り付けシート(E6~→A2へ縦横替えで）'!FK127),"")</f>
        <v/>
      </c>
      <c r="EA131" s="7" t="str">
        <f>IF('⑤案件貼り付けシート(E6~→A2へ縦横替えで）'!$FE127="固定",IF('⑤案件貼り付けシート(E6~→A2へ縦横替えで）'!FL127="","",'⑤案件貼り付けシート(E6~→A2へ縦横替えで）'!FL127),"")</f>
        <v/>
      </c>
      <c r="EB131" s="7" t="str">
        <f>IF('⑤案件貼り付けシート(E6~→A2へ縦横替えで）'!FM127="","",'⑤案件貼り付けシート(E6~→A2へ縦横替えで）'!FM127)</f>
        <v/>
      </c>
      <c r="EC131" s="7" t="str">
        <f>IF('⑤案件貼り付けシート(E6~→A2へ縦横替えで）'!FN127="","",'⑤案件貼り付けシート(E6~→A2へ縦横替えで）'!FN127)</f>
        <v/>
      </c>
      <c r="ED131" s="7" t="str">
        <f>IF('⑤案件貼り付けシート(E6~→A2へ縦横替えで）'!FO127="","",'⑤案件貼り付けシート(E6~→A2へ縦横替えで）'!FO127)</f>
        <v/>
      </c>
      <c r="EE131" s="154" t="str">
        <f>IF('⑤案件貼り付けシート(E6~→A2へ縦横替えで）'!FQ127="","",'⑤案件貼り付けシート(E6~→A2へ縦横替えで）'!FQ127)</f>
        <v/>
      </c>
      <c r="EF131" s="154" t="str">
        <f>IF('⑤案件貼り付けシート(E6~→A2へ縦横替えで）'!FR127="","",'⑤案件貼り付けシート(E6~→A2へ縦横替えで）'!FR127)</f>
        <v/>
      </c>
      <c r="EG131" s="7" t="str" cm="1">
        <f t="array" ref="EG131">IF('⑤案件貼り付けシート(E6~→A2へ縦横替えで）'!FS127="","",_xlfn.IFS('⑤案件貼り付けシート(E6~→A2へ縦横替えで）'!FS127="固定",1,'⑤案件貼り付けシート(E6~→A2へ縦横替えで）'!FS127="流動",2,'⑤案件貼り付けシート(E6~→A2へ縦横替えで）'!FS127="対象外",""))</f>
        <v/>
      </c>
      <c r="EH131" s="154" t="str">
        <f>IF('⑤案件貼り付けシート(E6~→A2へ縦横替えで）'!$FS127="固定",IF('⑤案件貼り付けシート(E6~→A2へ縦横替えで）'!FT127="","",'⑤案件貼り付けシート(E6~→A2へ縦横替えで）'!FT127),"")</f>
        <v/>
      </c>
      <c r="EI131" s="154" t="str">
        <f>IF('⑤案件貼り付けシート(E6~→A2へ縦横替えで）'!$FS127="固定",IF('⑤案件貼り付けシート(E6~→A2へ縦横替えで）'!FU127="","",'⑤案件貼り付けシート(E6~→A2へ縦横替えで）'!FU127),"")</f>
        <v/>
      </c>
      <c r="EJ131" s="154" t="str">
        <f>IF('⑤案件貼り付けシート(E6~→A2へ縦横替えで）'!$FS127="固定",IF('⑤案件貼り付けシート(E6~→A2へ縦横替えで）'!FV127="","",'⑤案件貼り付けシート(E6~→A2へ縦横替えで）'!FV127),"")</f>
        <v/>
      </c>
      <c r="EK131" s="154" t="str">
        <f>IF('⑤案件貼り付けシート(E6~→A2へ縦横替えで）'!$FS127="固定",IF('⑤案件貼り付けシート(E6~→A2へ縦横替えで）'!FW127="","",'⑤案件貼り付けシート(E6~→A2へ縦横替えで）'!FW127),"")</f>
        <v/>
      </c>
      <c r="EL131" s="154" t="str">
        <f>IF('⑤案件貼り付けシート(E6~→A2へ縦横替えで）'!$FS127="固定",IF('⑤案件貼り付けシート(E6~→A2へ縦横替えで）'!FX127="","",'⑤案件貼り付けシート(E6~→A2へ縦横替えで）'!FX127),"")</f>
        <v/>
      </c>
      <c r="EM131" s="154" t="str">
        <f>IF('⑤案件貼り付けシート(E6~→A2へ縦横替えで）'!$FS127="固定",IF('⑤案件貼り付けシート(E6~→A2へ縦横替えで）'!FY127="","",'⑤案件貼り付けシート(E6~→A2へ縦横替えで）'!FY127),"")</f>
        <v/>
      </c>
      <c r="EN131" s="7" t="str">
        <f>IF('⑤案件貼り付けシート(E6~→A2へ縦横替えで）'!$FS127="固定",IF('⑤案件貼り付けシート(E6~→A2へ縦横替えで）'!FZ127="","",'⑤案件貼り付けシート(E6~→A2へ縦横替えで）'!FZ127),"")</f>
        <v/>
      </c>
      <c r="EO131" s="7" t="str">
        <f>IF('⑤案件貼り付けシート(E6~→A2へ縦横替えで）'!GA127="","",'⑤案件貼り付けシート(E6~→A2へ縦横替えで）'!GA127)</f>
        <v/>
      </c>
      <c r="EP131" s="7" t="str">
        <f>IF('⑤案件貼り付けシート(E6~→A2へ縦横替えで）'!GB127="","",'⑤案件貼り付けシート(E6~→A2へ縦横替えで）'!GB127)</f>
        <v/>
      </c>
      <c r="EQ131" s="7" t="str">
        <f>IF('⑤案件貼り付けシート(E6~→A2へ縦横替えで）'!GC127="","",'⑤案件貼り付けシート(E6~→A2へ縦横替えで）'!GC127)</f>
        <v/>
      </c>
      <c r="ER131" s="154" t="str">
        <f>IF('⑤案件貼り付けシート(E6~→A2へ縦横替えで）'!GE127="","",'⑤案件貼り付けシート(E6~→A2へ縦横替えで）'!GE127)</f>
        <v/>
      </c>
      <c r="ES131" s="154" t="str">
        <f>IF('⑤案件貼り付けシート(E6~→A2へ縦横替えで）'!GF127="","",'⑤案件貼り付けシート(E6~→A2へ縦横替えで）'!GF127)</f>
        <v/>
      </c>
      <c r="ET131" s="7" t="str" cm="1">
        <f t="array" ref="ET131">IF('⑤案件貼り付けシート(E6~→A2へ縦横替えで）'!GG127="","",_xlfn.IFS('⑤案件貼り付けシート(E6~→A2へ縦横替えで）'!GG127="固定",1,'⑤案件貼り付けシート(E6~→A2へ縦横替えで）'!GG127="流動",2,'⑤案件貼り付けシート(E6~→A2へ縦横替えで）'!GG127="対象外",""))</f>
        <v/>
      </c>
      <c r="EU131" s="154" t="str">
        <f>IF('⑤案件貼り付けシート(E6~→A2へ縦横替えで）'!$GG127="固定",IF('⑤案件貼り付けシート(E6~→A2へ縦横替えで）'!GH127="","",'⑤案件貼り付けシート(E6~→A2へ縦横替えで）'!GH127),"")</f>
        <v/>
      </c>
      <c r="EV131" s="154" t="str">
        <f>IF('⑤案件貼り付けシート(E6~→A2へ縦横替えで）'!$GG127="固定",IF('⑤案件貼り付けシート(E6~→A2へ縦横替えで）'!GI127="","",'⑤案件貼り付けシート(E6~→A2へ縦横替えで）'!GI127),"")</f>
        <v/>
      </c>
      <c r="EW131" s="154" t="str">
        <f>IF('⑤案件貼り付けシート(E6~→A2へ縦横替えで）'!$GG127="固定",IF('⑤案件貼り付けシート(E6~→A2へ縦横替えで）'!GJ127="","",'⑤案件貼り付けシート(E6~→A2へ縦横替えで）'!GJ127),"")</f>
        <v/>
      </c>
      <c r="EX131" s="154" t="str">
        <f>IF('⑤案件貼り付けシート(E6~→A2へ縦横替えで）'!$GG127="固定",IF('⑤案件貼り付けシート(E6~→A2へ縦横替えで）'!GK127="","",'⑤案件貼り付けシート(E6~→A2へ縦横替えで）'!GK127),"")</f>
        <v/>
      </c>
      <c r="EY131" s="154" t="str">
        <f>IF('⑤案件貼り付けシート(E6~→A2へ縦横替えで）'!$GG127="固定",IF('⑤案件貼り付けシート(E6~→A2へ縦横替えで）'!GL127="","",'⑤案件貼り付けシート(E6~→A2へ縦横替えで）'!GL127),"")</f>
        <v/>
      </c>
      <c r="EZ131" s="154" t="str">
        <f>IF('⑤案件貼り付けシート(E6~→A2へ縦横替えで）'!$GG127="固定",IF('⑤案件貼り付けシート(E6~→A2へ縦横替えで）'!GM127="","",'⑤案件貼り付けシート(E6~→A2へ縦横替えで）'!GM127),"")</f>
        <v/>
      </c>
      <c r="FA131" s="7" t="str">
        <f>IF('⑤案件貼り付けシート(E6~→A2へ縦横替えで）'!$GG127="固定",IF('⑤案件貼り付けシート(E6~→A2へ縦横替えで）'!GN127="","",'⑤案件貼り付けシート(E6~→A2へ縦横替えで）'!GN127),"")</f>
        <v/>
      </c>
      <c r="FB131" s="7" t="str">
        <f>IF('⑤案件貼り付けシート(E6~→A2へ縦横替えで）'!GO127="","",'⑤案件貼り付けシート(E6~→A2へ縦横替えで）'!GO127)</f>
        <v/>
      </c>
      <c r="FC131" s="7" t="str">
        <f>IF('⑤案件貼り付けシート(E6~→A2へ縦横替えで）'!GP127="","",'⑤案件貼り付けシート(E6~→A2へ縦横替えで）'!GP127)</f>
        <v/>
      </c>
      <c r="FD131" s="7" t="str">
        <f>IF('⑤案件貼り付けシート(E6~→A2へ縦横替えで）'!GQ127="","",'⑤案件貼り付けシート(E6~→A2へ縦横替えで）'!GQ127)</f>
        <v/>
      </c>
      <c r="FE131" s="154" t="str">
        <f>IF('⑤案件貼り付けシート(E6~→A2へ縦横替えで）'!GS127="","",'⑤案件貼り付けシート(E6~→A2へ縦横替えで）'!GS127)</f>
        <v/>
      </c>
      <c r="FF131" s="154" t="str">
        <f>IF('⑤案件貼り付けシート(E6~→A2へ縦横替えで）'!GT127="","",'⑤案件貼り付けシート(E6~→A2へ縦横替えで）'!GT127)</f>
        <v/>
      </c>
      <c r="FG131" s="7" t="str" cm="1">
        <f t="array" ref="FG131">IF('⑤案件貼り付けシート(E6~→A2へ縦横替えで）'!GU127="","",_xlfn.IFS('⑤案件貼り付けシート(E6~→A2へ縦横替えで）'!GU127="固定",1,'⑤案件貼り付けシート(E6~→A2へ縦横替えで）'!GU127="流動",2,'⑤案件貼り付けシート(E6~→A2へ縦横替えで）'!GU127="対象外",""))</f>
        <v/>
      </c>
      <c r="FH131" s="154" t="str">
        <f>IF('⑤案件貼り付けシート(E6~→A2へ縦横替えで）'!$GU127="固定",IF('⑤案件貼り付けシート(E6~→A2へ縦横替えで）'!GV127="","",'⑤案件貼り付けシート(E6~→A2へ縦横替えで）'!GV127),"")</f>
        <v/>
      </c>
      <c r="FI131" s="154" t="str">
        <f>IF('⑤案件貼り付けシート(E6~→A2へ縦横替えで）'!$GU127="固定",IF('⑤案件貼り付けシート(E6~→A2へ縦横替えで）'!GW127="","",'⑤案件貼り付けシート(E6~→A2へ縦横替えで）'!GW127),"")</f>
        <v/>
      </c>
      <c r="FJ131" s="154" t="str">
        <f>IF('⑤案件貼り付けシート(E6~→A2へ縦横替えで）'!$GU127="固定",IF('⑤案件貼り付けシート(E6~→A2へ縦横替えで）'!GX127="","",'⑤案件貼り付けシート(E6~→A2へ縦横替えで）'!GX127),"")</f>
        <v/>
      </c>
      <c r="FK131" s="154" t="str">
        <f>IF('⑤案件貼り付けシート(E6~→A2へ縦横替えで）'!$GU127="固定",IF('⑤案件貼り付けシート(E6~→A2へ縦横替えで）'!GY127="","",'⑤案件貼り付けシート(E6~→A2へ縦横替えで）'!GY127),"")</f>
        <v/>
      </c>
      <c r="FL131" s="154" t="str">
        <f>IF('⑤案件貼り付けシート(E6~→A2へ縦横替えで）'!$GU127="固定",IF('⑤案件貼り付けシート(E6~→A2へ縦横替えで）'!GZ127="","",'⑤案件貼り付けシート(E6~→A2へ縦横替えで）'!GZ127),"")</f>
        <v/>
      </c>
      <c r="FM131" s="154" t="str">
        <f>IF('⑤案件貼り付けシート(E6~→A2へ縦横替えで）'!$GU127="固定",IF('⑤案件貼り付けシート(E6~→A2へ縦横替えで）'!HA127="","",'⑤案件貼り付けシート(E6~→A2へ縦横替えで）'!HA127),"")</f>
        <v/>
      </c>
      <c r="FN131" s="7" t="str">
        <f>IF('⑤案件貼り付けシート(E6~→A2へ縦横替えで）'!$GU127="固定",IF('⑤案件貼り付けシート(E6~→A2へ縦横替えで）'!HB127="","",'⑤案件貼り付けシート(E6~→A2へ縦横替えで）'!HB127),"")</f>
        <v/>
      </c>
      <c r="FO131" s="7" t="str">
        <f>IF('⑤案件貼り付けシート(E6~→A2へ縦横替えで）'!HC127="","",'⑤案件貼り付けシート(E6~→A2へ縦横替えで）'!HC127)</f>
        <v/>
      </c>
      <c r="FP131" s="7" t="str">
        <f>IF('⑤案件貼り付けシート(E6~→A2へ縦横替えで）'!HD127="","",'⑤案件貼り付けシート(E6~→A2へ縦横替えで）'!HD127)</f>
        <v/>
      </c>
      <c r="FQ131" s="7" t="str">
        <f>IF('⑤案件貼り付けシート(E6~→A2へ縦横替えで）'!HE127="","",'⑤案件貼り付けシート(E6~→A2へ縦横替えで）'!HE127)</f>
        <v/>
      </c>
      <c r="FR131" s="154" t="str">
        <f>IF('⑤案件貼り付けシート(E6~→A2へ縦横替えで）'!HG127="","",'⑤案件貼り付けシート(E6~→A2へ縦横替えで）'!HG127)</f>
        <v/>
      </c>
      <c r="FS131" s="154" t="str">
        <f>IF('⑤案件貼り付けシート(E6~→A2へ縦横替えで）'!HH127="","",'⑤案件貼り付けシート(E6~→A2へ縦横替えで）'!HH127)</f>
        <v/>
      </c>
      <c r="FT131" s="7" t="str" cm="1">
        <f t="array" ref="FT131">IF('⑤案件貼り付けシート(E6~→A2へ縦横替えで）'!HI127="","",_xlfn.IFS('⑤案件貼り付けシート(E6~→A2へ縦横替えで）'!HI127="固定",1,'⑤案件貼り付けシート(E6~→A2へ縦横替えで）'!HI127="流動",2,'⑤案件貼り付けシート(E6~→A2へ縦横替えで）'!HI127="対象外",""))</f>
        <v/>
      </c>
      <c r="FU131" s="154" t="str">
        <f>IF('⑤案件貼り付けシート(E6~→A2へ縦横替えで）'!$HI127="固定",IF('⑤案件貼り付けシート(E6~→A2へ縦横替えで）'!HJ127="","",'⑤案件貼り付けシート(E6~→A2へ縦横替えで）'!HJ127),"")</f>
        <v/>
      </c>
      <c r="FV131" s="154" t="str">
        <f>IF('⑤案件貼り付けシート(E6~→A2へ縦横替えで）'!$HI127="固定",IF('⑤案件貼り付けシート(E6~→A2へ縦横替えで）'!HK127="","",'⑤案件貼り付けシート(E6~→A2へ縦横替えで）'!HK127),"")</f>
        <v/>
      </c>
      <c r="FW131" s="154" t="str">
        <f>IF('⑤案件貼り付けシート(E6~→A2へ縦横替えで）'!$HI127="固定",IF('⑤案件貼り付けシート(E6~→A2へ縦横替えで）'!HL127="","",'⑤案件貼り付けシート(E6~→A2へ縦横替えで）'!HL127),"")</f>
        <v/>
      </c>
      <c r="FX131" s="154" t="str">
        <f>IF('⑤案件貼り付けシート(E6~→A2へ縦横替えで）'!$HI127="固定",IF('⑤案件貼り付けシート(E6~→A2へ縦横替えで）'!HM127="","",'⑤案件貼り付けシート(E6~→A2へ縦横替えで）'!HM127),"")</f>
        <v/>
      </c>
      <c r="FY131" s="154" t="str">
        <f>IF('⑤案件貼り付けシート(E6~→A2へ縦横替えで）'!$HI127="固定",IF('⑤案件貼り付けシート(E6~→A2へ縦横替えで）'!HN127="","",'⑤案件貼り付けシート(E6~→A2へ縦横替えで）'!HN127),"")</f>
        <v/>
      </c>
      <c r="FZ131" s="154" t="str">
        <f>IF('⑤案件貼り付けシート(E6~→A2へ縦横替えで）'!$HI127="固定",IF('⑤案件貼り付けシート(E6~→A2へ縦横替えで）'!HO127="","",'⑤案件貼り付けシート(E6~→A2へ縦横替えで）'!HO127),"")</f>
        <v/>
      </c>
      <c r="GA131" s="7" t="str">
        <f>IF('⑤案件貼り付けシート(E6~→A2へ縦横替えで）'!$HI127="固定",IF('⑤案件貼り付けシート(E6~→A2へ縦横替えで）'!HP127="","",'⑤案件貼り付けシート(E6~→A2へ縦横替えで）'!HP127),"")</f>
        <v/>
      </c>
      <c r="GB131" s="7" t="str">
        <f>IF('⑤案件貼り付けシート(E6~→A2へ縦横替えで）'!HQ127="","",'⑤案件貼り付けシート(E6~→A2へ縦横替えで）'!HQ127)</f>
        <v/>
      </c>
      <c r="GC131" s="7" t="str">
        <f>IF('⑤案件貼り付けシート(E6~→A2へ縦横替えで）'!HR127="","",'⑤案件貼り付けシート(E6~→A2へ縦横替えで）'!HR127)</f>
        <v/>
      </c>
      <c r="GD131" s="7" t="str">
        <f>IF('⑤案件貼り付けシート(E6~→A2へ縦横替えで）'!HS127="","",'⑤案件貼り付けシート(E6~→A2へ縦横替えで）'!HS127)</f>
        <v/>
      </c>
      <c r="GE131" s="7"/>
      <c r="GF131" s="7"/>
      <c r="GG131" s="7"/>
      <c r="GH131" s="7"/>
      <c r="GI131" s="7"/>
      <c r="GJ131" s="7"/>
      <c r="GK131" s="7"/>
      <c r="GL131" s="7"/>
      <c r="GM131" s="48"/>
      <c r="GN131" s="7"/>
      <c r="GO131" s="7"/>
      <c r="GP131" s="7"/>
      <c r="GQ131" s="7"/>
      <c r="GR131" s="48"/>
      <c r="GS131" s="48"/>
      <c r="GT131" s="48"/>
      <c r="GU131" s="48"/>
      <c r="GV131" s="48"/>
    </row>
    <row r="132" spans="1:204">
      <c r="A132" s="7"/>
      <c r="B132" s="7"/>
      <c r="C132" s="7"/>
      <c r="D132" s="48"/>
      <c r="E132" s="7"/>
      <c r="F132" s="7"/>
      <c r="G132" s="7"/>
      <c r="H132" s="7"/>
      <c r="I132" s="7"/>
      <c r="J132" s="7"/>
      <c r="K132" s="7"/>
      <c r="L132" s="7"/>
      <c r="M132" s="7"/>
      <c r="N132" s="7"/>
      <c r="O132" s="7"/>
      <c r="P132" s="7"/>
      <c r="Q132" s="7"/>
      <c r="R132" s="7"/>
      <c r="S132" s="7"/>
      <c r="T132" s="7"/>
      <c r="U132" s="7"/>
      <c r="V132" s="7"/>
      <c r="W132" s="7"/>
      <c r="X132" s="7"/>
      <c r="Y132" s="7"/>
      <c r="Z132" s="7"/>
      <c r="AA132" s="7"/>
      <c r="AB132" s="7"/>
      <c r="AC132" s="7"/>
      <c r="AD132" s="7"/>
      <c r="AE132" s="7"/>
      <c r="AF132" s="7"/>
      <c r="AG132" s="7"/>
      <c r="AH132" s="7"/>
      <c r="AI132" s="13"/>
      <c r="AJ132" s="13"/>
      <c r="AK132" s="7"/>
      <c r="AL132" s="7"/>
      <c r="AM132" s="7"/>
      <c r="AN132" s="7"/>
      <c r="AO132" s="7"/>
      <c r="AP132" s="7"/>
      <c r="AQ132" s="7"/>
      <c r="AR132" s="153"/>
      <c r="AS132" s="7"/>
      <c r="AT132" s="7"/>
      <c r="AU132" s="7"/>
      <c r="AV132" s="7"/>
      <c r="AW132" s="7"/>
      <c r="AX132" s="7"/>
      <c r="AY132" s="7"/>
      <c r="AZ132" s="7"/>
      <c r="BA132" s="7"/>
      <c r="BB132" s="7"/>
      <c r="BC132" s="7"/>
      <c r="BD132" s="7"/>
      <c r="BE132" s="154"/>
      <c r="BF132" s="154"/>
      <c r="BG132" s="7"/>
      <c r="BH132" s="154"/>
      <c r="BI132" s="154"/>
      <c r="BJ132" s="154"/>
      <c r="BK132" s="154"/>
      <c r="BL132" s="154"/>
      <c r="BM132" s="154"/>
      <c r="BN132" s="7"/>
      <c r="BO132" s="7"/>
      <c r="BP132" s="7"/>
      <c r="BQ132" s="7"/>
      <c r="BR132" s="154"/>
      <c r="BS132" s="154"/>
      <c r="BT132" s="7"/>
      <c r="BU132" s="154"/>
      <c r="BV132" s="154"/>
      <c r="BW132" s="154"/>
      <c r="BX132" s="154"/>
      <c r="BY132" s="154"/>
      <c r="BZ132" s="154"/>
      <c r="CA132" s="7"/>
      <c r="CB132" s="7"/>
      <c r="CC132" s="7"/>
      <c r="CD132" s="7"/>
      <c r="CE132" s="154"/>
      <c r="CF132" s="154"/>
      <c r="CG132" s="7"/>
      <c r="CH132" s="154"/>
      <c r="CI132" s="154"/>
      <c r="CJ132" s="154"/>
      <c r="CK132" s="154"/>
      <c r="CL132" s="154"/>
      <c r="CM132" s="154"/>
      <c r="CN132" s="7"/>
      <c r="CO132" s="7"/>
      <c r="CP132" s="7"/>
      <c r="CQ132" s="7"/>
      <c r="CR132" s="154"/>
      <c r="CS132" s="154"/>
      <c r="CT132" s="7"/>
      <c r="CU132" s="154"/>
      <c r="CV132" s="154"/>
      <c r="CW132" s="154"/>
      <c r="CX132" s="154"/>
      <c r="CY132" s="154"/>
      <c r="CZ132" s="154"/>
      <c r="DA132" s="7"/>
      <c r="DB132" s="7"/>
      <c r="DC132" s="7"/>
      <c r="DD132" s="7"/>
      <c r="DE132" s="154"/>
      <c r="DF132" s="154"/>
      <c r="DG132" s="7"/>
      <c r="DH132" s="154"/>
      <c r="DI132" s="154"/>
      <c r="DJ132" s="154"/>
      <c r="DK132" s="154"/>
      <c r="DL132" s="154"/>
      <c r="DM132" s="154"/>
      <c r="DN132" s="7"/>
      <c r="DO132" s="7"/>
      <c r="DP132" s="7"/>
      <c r="DQ132" s="7"/>
      <c r="DR132" s="154" t="str">
        <f>IF('⑤案件貼り付けシート(E6~→A2へ縦横替えで）'!FC128="","",'⑤案件貼り付けシート(E6~→A2へ縦横替えで）'!FC128)</f>
        <v/>
      </c>
      <c r="DS132" s="154" t="str">
        <f>IF('⑤案件貼り付けシート(E6~→A2へ縦横替えで）'!FD128="","",'⑤案件貼り付けシート(E6~→A2へ縦横替えで）'!FD128)</f>
        <v/>
      </c>
      <c r="DT132" s="7" t="str" cm="1">
        <f t="array" ref="DT132">IF('⑤案件貼り付けシート(E6~→A2へ縦横替えで）'!FE128="","",_xlfn.IFS('⑤案件貼り付けシート(E6~→A2へ縦横替えで）'!FE128="固定",1,'⑤案件貼り付けシート(E6~→A2へ縦横替えで）'!FE128="流動",2,'⑤案件貼り付けシート(E6~→A2へ縦横替えで）'!FE128="対象外",""))</f>
        <v/>
      </c>
      <c r="DU132" s="154" t="str">
        <f>IF('⑤案件貼り付けシート(E6~→A2へ縦横替えで）'!$FE128="固定",IF('⑤案件貼り付けシート(E6~→A2へ縦横替えで）'!FF128="","",'⑤案件貼り付けシート(E6~→A2へ縦横替えで）'!FF128),"")</f>
        <v/>
      </c>
      <c r="DV132" s="154" t="str">
        <f>IF('⑤案件貼り付けシート(E6~→A2へ縦横替えで）'!$FE128="固定",IF('⑤案件貼り付けシート(E6~→A2へ縦横替えで）'!FG128="","",'⑤案件貼り付けシート(E6~→A2へ縦横替えで）'!FG128),"")</f>
        <v/>
      </c>
      <c r="DW132" s="154" t="str">
        <f>IF('⑤案件貼り付けシート(E6~→A2へ縦横替えで）'!$FE128="固定",IF('⑤案件貼り付けシート(E6~→A2へ縦横替えで）'!FH128="","",'⑤案件貼り付けシート(E6~→A2へ縦横替えで）'!FH128),"")</f>
        <v/>
      </c>
      <c r="DX132" s="154" t="str">
        <f>IF('⑤案件貼り付けシート(E6~→A2へ縦横替えで）'!$FE128="固定",IF('⑤案件貼り付けシート(E6~→A2へ縦横替えで）'!FI128="","",'⑤案件貼り付けシート(E6~→A2へ縦横替えで）'!FI128),"")</f>
        <v/>
      </c>
      <c r="DY132" s="154" t="str">
        <f>IF('⑤案件貼り付けシート(E6~→A2へ縦横替えで）'!$FE128="固定",IF('⑤案件貼り付けシート(E6~→A2へ縦横替えで）'!FJ128="","",'⑤案件貼り付けシート(E6~→A2へ縦横替えで）'!FJ128),"")</f>
        <v/>
      </c>
      <c r="DZ132" s="154" t="str">
        <f>IF('⑤案件貼り付けシート(E6~→A2へ縦横替えで）'!$FE128="固定",IF('⑤案件貼り付けシート(E6~→A2へ縦横替えで）'!FK128="","",'⑤案件貼り付けシート(E6~→A2へ縦横替えで）'!FK128),"")</f>
        <v/>
      </c>
      <c r="EA132" s="7" t="str">
        <f>IF('⑤案件貼り付けシート(E6~→A2へ縦横替えで）'!$FE128="固定",IF('⑤案件貼り付けシート(E6~→A2へ縦横替えで）'!FL128="","",'⑤案件貼り付けシート(E6~→A2へ縦横替えで）'!FL128),"")</f>
        <v/>
      </c>
      <c r="EB132" s="7" t="str">
        <f>IF('⑤案件貼り付けシート(E6~→A2へ縦横替えで）'!FM128="","",'⑤案件貼り付けシート(E6~→A2へ縦横替えで）'!FM128)</f>
        <v/>
      </c>
      <c r="EC132" s="7" t="str">
        <f>IF('⑤案件貼り付けシート(E6~→A2へ縦横替えで）'!FN128="","",'⑤案件貼り付けシート(E6~→A2へ縦横替えで）'!FN128)</f>
        <v/>
      </c>
      <c r="ED132" s="7" t="str">
        <f>IF('⑤案件貼り付けシート(E6~→A2へ縦横替えで）'!FO128="","",'⑤案件貼り付けシート(E6~→A2へ縦横替えで）'!FO128)</f>
        <v/>
      </c>
      <c r="EE132" s="154" t="str">
        <f>IF('⑤案件貼り付けシート(E6~→A2へ縦横替えで）'!FQ128="","",'⑤案件貼り付けシート(E6~→A2へ縦横替えで）'!FQ128)</f>
        <v/>
      </c>
      <c r="EF132" s="154" t="str">
        <f>IF('⑤案件貼り付けシート(E6~→A2へ縦横替えで）'!FR128="","",'⑤案件貼り付けシート(E6~→A2へ縦横替えで）'!FR128)</f>
        <v/>
      </c>
      <c r="EG132" s="7" t="str" cm="1">
        <f t="array" ref="EG132">IF('⑤案件貼り付けシート(E6~→A2へ縦横替えで）'!FS128="","",_xlfn.IFS('⑤案件貼り付けシート(E6~→A2へ縦横替えで）'!FS128="固定",1,'⑤案件貼り付けシート(E6~→A2へ縦横替えで）'!FS128="流動",2,'⑤案件貼り付けシート(E6~→A2へ縦横替えで）'!FS128="対象外",""))</f>
        <v/>
      </c>
      <c r="EH132" s="154" t="str">
        <f>IF('⑤案件貼り付けシート(E6~→A2へ縦横替えで）'!$FS128="固定",IF('⑤案件貼り付けシート(E6~→A2へ縦横替えで）'!FT128="","",'⑤案件貼り付けシート(E6~→A2へ縦横替えで）'!FT128),"")</f>
        <v/>
      </c>
      <c r="EI132" s="154" t="str">
        <f>IF('⑤案件貼り付けシート(E6~→A2へ縦横替えで）'!$FS128="固定",IF('⑤案件貼り付けシート(E6~→A2へ縦横替えで）'!FU128="","",'⑤案件貼り付けシート(E6~→A2へ縦横替えで）'!FU128),"")</f>
        <v/>
      </c>
      <c r="EJ132" s="154" t="str">
        <f>IF('⑤案件貼り付けシート(E6~→A2へ縦横替えで）'!$FS128="固定",IF('⑤案件貼り付けシート(E6~→A2へ縦横替えで）'!FV128="","",'⑤案件貼り付けシート(E6~→A2へ縦横替えで）'!FV128),"")</f>
        <v/>
      </c>
      <c r="EK132" s="154" t="str">
        <f>IF('⑤案件貼り付けシート(E6~→A2へ縦横替えで）'!$FS128="固定",IF('⑤案件貼り付けシート(E6~→A2へ縦横替えで）'!FW128="","",'⑤案件貼り付けシート(E6~→A2へ縦横替えで）'!FW128),"")</f>
        <v/>
      </c>
      <c r="EL132" s="154" t="str">
        <f>IF('⑤案件貼り付けシート(E6~→A2へ縦横替えで）'!$FS128="固定",IF('⑤案件貼り付けシート(E6~→A2へ縦横替えで）'!FX128="","",'⑤案件貼り付けシート(E6~→A2へ縦横替えで）'!FX128),"")</f>
        <v/>
      </c>
      <c r="EM132" s="154" t="str">
        <f>IF('⑤案件貼り付けシート(E6~→A2へ縦横替えで）'!$FS128="固定",IF('⑤案件貼り付けシート(E6~→A2へ縦横替えで）'!FY128="","",'⑤案件貼り付けシート(E6~→A2へ縦横替えで）'!FY128),"")</f>
        <v/>
      </c>
      <c r="EN132" s="7" t="str">
        <f>IF('⑤案件貼り付けシート(E6~→A2へ縦横替えで）'!$FS128="固定",IF('⑤案件貼り付けシート(E6~→A2へ縦横替えで）'!FZ128="","",'⑤案件貼り付けシート(E6~→A2へ縦横替えで）'!FZ128),"")</f>
        <v/>
      </c>
      <c r="EO132" s="7" t="str">
        <f>IF('⑤案件貼り付けシート(E6~→A2へ縦横替えで）'!GA128="","",'⑤案件貼り付けシート(E6~→A2へ縦横替えで）'!GA128)</f>
        <v/>
      </c>
      <c r="EP132" s="7" t="str">
        <f>IF('⑤案件貼り付けシート(E6~→A2へ縦横替えで）'!GB128="","",'⑤案件貼り付けシート(E6~→A2へ縦横替えで）'!GB128)</f>
        <v/>
      </c>
      <c r="EQ132" s="7" t="str">
        <f>IF('⑤案件貼り付けシート(E6~→A2へ縦横替えで）'!GC128="","",'⑤案件貼り付けシート(E6~→A2へ縦横替えで）'!GC128)</f>
        <v/>
      </c>
      <c r="ER132" s="154" t="str">
        <f>IF('⑤案件貼り付けシート(E6~→A2へ縦横替えで）'!GE128="","",'⑤案件貼り付けシート(E6~→A2へ縦横替えで）'!GE128)</f>
        <v/>
      </c>
      <c r="ES132" s="154" t="str">
        <f>IF('⑤案件貼り付けシート(E6~→A2へ縦横替えで）'!GF128="","",'⑤案件貼り付けシート(E6~→A2へ縦横替えで）'!GF128)</f>
        <v/>
      </c>
      <c r="ET132" s="7" t="str" cm="1">
        <f t="array" ref="ET132">IF('⑤案件貼り付けシート(E6~→A2へ縦横替えで）'!GG128="","",_xlfn.IFS('⑤案件貼り付けシート(E6~→A2へ縦横替えで）'!GG128="固定",1,'⑤案件貼り付けシート(E6~→A2へ縦横替えで）'!GG128="流動",2,'⑤案件貼り付けシート(E6~→A2へ縦横替えで）'!GG128="対象外",""))</f>
        <v/>
      </c>
      <c r="EU132" s="154" t="str">
        <f>IF('⑤案件貼り付けシート(E6~→A2へ縦横替えで）'!$GG128="固定",IF('⑤案件貼り付けシート(E6~→A2へ縦横替えで）'!GH128="","",'⑤案件貼り付けシート(E6~→A2へ縦横替えで）'!GH128),"")</f>
        <v/>
      </c>
      <c r="EV132" s="154" t="str">
        <f>IF('⑤案件貼り付けシート(E6~→A2へ縦横替えで）'!$GG128="固定",IF('⑤案件貼り付けシート(E6~→A2へ縦横替えで）'!GI128="","",'⑤案件貼り付けシート(E6~→A2へ縦横替えで）'!GI128),"")</f>
        <v/>
      </c>
      <c r="EW132" s="154" t="str">
        <f>IF('⑤案件貼り付けシート(E6~→A2へ縦横替えで）'!$GG128="固定",IF('⑤案件貼り付けシート(E6~→A2へ縦横替えで）'!GJ128="","",'⑤案件貼り付けシート(E6~→A2へ縦横替えで）'!GJ128),"")</f>
        <v/>
      </c>
      <c r="EX132" s="154" t="str">
        <f>IF('⑤案件貼り付けシート(E6~→A2へ縦横替えで）'!$GG128="固定",IF('⑤案件貼り付けシート(E6~→A2へ縦横替えで）'!GK128="","",'⑤案件貼り付けシート(E6~→A2へ縦横替えで）'!GK128),"")</f>
        <v/>
      </c>
      <c r="EY132" s="154" t="str">
        <f>IF('⑤案件貼り付けシート(E6~→A2へ縦横替えで）'!$GG128="固定",IF('⑤案件貼り付けシート(E6~→A2へ縦横替えで）'!GL128="","",'⑤案件貼り付けシート(E6~→A2へ縦横替えで）'!GL128),"")</f>
        <v/>
      </c>
      <c r="EZ132" s="154" t="str">
        <f>IF('⑤案件貼り付けシート(E6~→A2へ縦横替えで）'!$GG128="固定",IF('⑤案件貼り付けシート(E6~→A2へ縦横替えで）'!GM128="","",'⑤案件貼り付けシート(E6~→A2へ縦横替えで）'!GM128),"")</f>
        <v/>
      </c>
      <c r="FA132" s="7" t="str">
        <f>IF('⑤案件貼り付けシート(E6~→A2へ縦横替えで）'!$GG128="固定",IF('⑤案件貼り付けシート(E6~→A2へ縦横替えで）'!GN128="","",'⑤案件貼り付けシート(E6~→A2へ縦横替えで）'!GN128),"")</f>
        <v/>
      </c>
      <c r="FB132" s="7" t="str">
        <f>IF('⑤案件貼り付けシート(E6~→A2へ縦横替えで）'!GO128="","",'⑤案件貼り付けシート(E6~→A2へ縦横替えで）'!GO128)</f>
        <v/>
      </c>
      <c r="FC132" s="7" t="str">
        <f>IF('⑤案件貼り付けシート(E6~→A2へ縦横替えで）'!GP128="","",'⑤案件貼り付けシート(E6~→A2へ縦横替えで）'!GP128)</f>
        <v/>
      </c>
      <c r="FD132" s="7" t="str">
        <f>IF('⑤案件貼り付けシート(E6~→A2へ縦横替えで）'!GQ128="","",'⑤案件貼り付けシート(E6~→A2へ縦横替えで）'!GQ128)</f>
        <v/>
      </c>
      <c r="FE132" s="154" t="str">
        <f>IF('⑤案件貼り付けシート(E6~→A2へ縦横替えで）'!GS128="","",'⑤案件貼り付けシート(E6~→A2へ縦横替えで）'!GS128)</f>
        <v/>
      </c>
      <c r="FF132" s="154" t="str">
        <f>IF('⑤案件貼り付けシート(E6~→A2へ縦横替えで）'!GT128="","",'⑤案件貼り付けシート(E6~→A2へ縦横替えで）'!GT128)</f>
        <v/>
      </c>
      <c r="FG132" s="7" t="str" cm="1">
        <f t="array" ref="FG132">IF('⑤案件貼り付けシート(E6~→A2へ縦横替えで）'!GU128="","",_xlfn.IFS('⑤案件貼り付けシート(E6~→A2へ縦横替えで）'!GU128="固定",1,'⑤案件貼り付けシート(E6~→A2へ縦横替えで）'!GU128="流動",2,'⑤案件貼り付けシート(E6~→A2へ縦横替えで）'!GU128="対象外",""))</f>
        <v/>
      </c>
      <c r="FH132" s="154" t="str">
        <f>IF('⑤案件貼り付けシート(E6~→A2へ縦横替えで）'!$GU128="固定",IF('⑤案件貼り付けシート(E6~→A2へ縦横替えで）'!GV128="","",'⑤案件貼り付けシート(E6~→A2へ縦横替えで）'!GV128),"")</f>
        <v/>
      </c>
      <c r="FI132" s="154" t="str">
        <f>IF('⑤案件貼り付けシート(E6~→A2へ縦横替えで）'!$GU128="固定",IF('⑤案件貼り付けシート(E6~→A2へ縦横替えで）'!GW128="","",'⑤案件貼り付けシート(E6~→A2へ縦横替えで）'!GW128),"")</f>
        <v/>
      </c>
      <c r="FJ132" s="154" t="str">
        <f>IF('⑤案件貼り付けシート(E6~→A2へ縦横替えで）'!$GU128="固定",IF('⑤案件貼り付けシート(E6~→A2へ縦横替えで）'!GX128="","",'⑤案件貼り付けシート(E6~→A2へ縦横替えで）'!GX128),"")</f>
        <v/>
      </c>
      <c r="FK132" s="154" t="str">
        <f>IF('⑤案件貼り付けシート(E6~→A2へ縦横替えで）'!$GU128="固定",IF('⑤案件貼り付けシート(E6~→A2へ縦横替えで）'!GY128="","",'⑤案件貼り付けシート(E6~→A2へ縦横替えで）'!GY128),"")</f>
        <v/>
      </c>
      <c r="FL132" s="154" t="str">
        <f>IF('⑤案件貼り付けシート(E6~→A2へ縦横替えで）'!$GU128="固定",IF('⑤案件貼り付けシート(E6~→A2へ縦横替えで）'!GZ128="","",'⑤案件貼り付けシート(E6~→A2へ縦横替えで）'!GZ128),"")</f>
        <v/>
      </c>
      <c r="FM132" s="154" t="str">
        <f>IF('⑤案件貼り付けシート(E6~→A2へ縦横替えで）'!$GU128="固定",IF('⑤案件貼り付けシート(E6~→A2へ縦横替えで）'!HA128="","",'⑤案件貼り付けシート(E6~→A2へ縦横替えで）'!HA128),"")</f>
        <v/>
      </c>
      <c r="FN132" s="7" t="str">
        <f>IF('⑤案件貼り付けシート(E6~→A2へ縦横替えで）'!$GU128="固定",IF('⑤案件貼り付けシート(E6~→A2へ縦横替えで）'!HB128="","",'⑤案件貼り付けシート(E6~→A2へ縦横替えで）'!HB128),"")</f>
        <v/>
      </c>
      <c r="FO132" s="7" t="str">
        <f>IF('⑤案件貼り付けシート(E6~→A2へ縦横替えで）'!HC128="","",'⑤案件貼り付けシート(E6~→A2へ縦横替えで）'!HC128)</f>
        <v/>
      </c>
      <c r="FP132" s="7" t="str">
        <f>IF('⑤案件貼り付けシート(E6~→A2へ縦横替えで）'!HD128="","",'⑤案件貼り付けシート(E6~→A2へ縦横替えで）'!HD128)</f>
        <v/>
      </c>
      <c r="FQ132" s="7" t="str">
        <f>IF('⑤案件貼り付けシート(E6~→A2へ縦横替えで）'!HE128="","",'⑤案件貼り付けシート(E6~→A2へ縦横替えで）'!HE128)</f>
        <v/>
      </c>
      <c r="FR132" s="154" t="str">
        <f>IF('⑤案件貼り付けシート(E6~→A2へ縦横替えで）'!HG128="","",'⑤案件貼り付けシート(E6~→A2へ縦横替えで）'!HG128)</f>
        <v/>
      </c>
      <c r="FS132" s="154" t="str">
        <f>IF('⑤案件貼り付けシート(E6~→A2へ縦横替えで）'!HH128="","",'⑤案件貼り付けシート(E6~→A2へ縦横替えで）'!HH128)</f>
        <v/>
      </c>
      <c r="FT132" s="7" t="str" cm="1">
        <f t="array" ref="FT132">IF('⑤案件貼り付けシート(E6~→A2へ縦横替えで）'!HI128="","",_xlfn.IFS('⑤案件貼り付けシート(E6~→A2へ縦横替えで）'!HI128="固定",1,'⑤案件貼り付けシート(E6~→A2へ縦横替えで）'!HI128="流動",2,'⑤案件貼り付けシート(E6~→A2へ縦横替えで）'!HI128="対象外",""))</f>
        <v/>
      </c>
      <c r="FU132" s="154" t="str">
        <f>IF('⑤案件貼り付けシート(E6~→A2へ縦横替えで）'!$HI128="固定",IF('⑤案件貼り付けシート(E6~→A2へ縦横替えで）'!HJ128="","",'⑤案件貼り付けシート(E6~→A2へ縦横替えで）'!HJ128),"")</f>
        <v/>
      </c>
      <c r="FV132" s="154" t="str">
        <f>IF('⑤案件貼り付けシート(E6~→A2へ縦横替えで）'!$HI128="固定",IF('⑤案件貼り付けシート(E6~→A2へ縦横替えで）'!HK128="","",'⑤案件貼り付けシート(E6~→A2へ縦横替えで）'!HK128),"")</f>
        <v/>
      </c>
      <c r="FW132" s="154" t="str">
        <f>IF('⑤案件貼り付けシート(E6~→A2へ縦横替えで）'!$HI128="固定",IF('⑤案件貼り付けシート(E6~→A2へ縦横替えで）'!HL128="","",'⑤案件貼り付けシート(E6~→A2へ縦横替えで）'!HL128),"")</f>
        <v/>
      </c>
      <c r="FX132" s="154" t="str">
        <f>IF('⑤案件貼り付けシート(E6~→A2へ縦横替えで）'!$HI128="固定",IF('⑤案件貼り付けシート(E6~→A2へ縦横替えで）'!HM128="","",'⑤案件貼り付けシート(E6~→A2へ縦横替えで）'!HM128),"")</f>
        <v/>
      </c>
      <c r="FY132" s="154" t="str">
        <f>IF('⑤案件貼り付けシート(E6~→A2へ縦横替えで）'!$HI128="固定",IF('⑤案件貼り付けシート(E6~→A2へ縦横替えで）'!HN128="","",'⑤案件貼り付けシート(E6~→A2へ縦横替えで）'!HN128),"")</f>
        <v/>
      </c>
      <c r="FZ132" s="154" t="str">
        <f>IF('⑤案件貼り付けシート(E6~→A2へ縦横替えで）'!$HI128="固定",IF('⑤案件貼り付けシート(E6~→A2へ縦横替えで）'!HO128="","",'⑤案件貼り付けシート(E6~→A2へ縦横替えで）'!HO128),"")</f>
        <v/>
      </c>
      <c r="GA132" s="7" t="str">
        <f>IF('⑤案件貼り付けシート(E6~→A2へ縦横替えで）'!$HI128="固定",IF('⑤案件貼り付けシート(E6~→A2へ縦横替えで）'!HP128="","",'⑤案件貼り付けシート(E6~→A2へ縦横替えで）'!HP128),"")</f>
        <v/>
      </c>
      <c r="GB132" s="7" t="str">
        <f>IF('⑤案件貼り付けシート(E6~→A2へ縦横替えで）'!HQ128="","",'⑤案件貼り付けシート(E6~→A2へ縦横替えで）'!HQ128)</f>
        <v/>
      </c>
      <c r="GC132" s="7" t="str">
        <f>IF('⑤案件貼り付けシート(E6~→A2へ縦横替えで）'!HR128="","",'⑤案件貼り付けシート(E6~→A2へ縦横替えで）'!HR128)</f>
        <v/>
      </c>
      <c r="GD132" s="7" t="str">
        <f>IF('⑤案件貼り付けシート(E6~→A2へ縦横替えで）'!HS128="","",'⑤案件貼り付けシート(E6~→A2へ縦横替えで）'!HS128)</f>
        <v/>
      </c>
      <c r="GE132" s="7"/>
      <c r="GF132" s="7"/>
      <c r="GG132" s="7"/>
      <c r="GH132" s="7"/>
      <c r="GI132" s="7"/>
      <c r="GJ132" s="7"/>
      <c r="GK132" s="7"/>
      <c r="GL132" s="7"/>
      <c r="GM132" s="48"/>
      <c r="GN132" s="7"/>
      <c r="GO132" s="7"/>
      <c r="GP132" s="7"/>
      <c r="GQ132" s="7"/>
      <c r="GR132" s="48"/>
      <c r="GS132" s="48"/>
      <c r="GT132" s="48"/>
      <c r="GU132" s="48"/>
      <c r="GV132" s="48"/>
    </row>
    <row r="133" spans="1:204">
      <c r="A133" s="7"/>
      <c r="B133" s="7"/>
      <c r="C133" s="7"/>
      <c r="D133" s="48"/>
      <c r="E133" s="7"/>
      <c r="F133" s="7"/>
      <c r="G133" s="7"/>
      <c r="H133" s="7"/>
      <c r="I133" s="7"/>
      <c r="J133" s="7"/>
      <c r="K133" s="7"/>
      <c r="L133" s="7"/>
      <c r="M133" s="7"/>
      <c r="N133" s="7"/>
      <c r="O133" s="7"/>
      <c r="P133" s="7"/>
      <c r="Q133" s="7"/>
      <c r="R133" s="7"/>
      <c r="S133" s="7"/>
      <c r="T133" s="7"/>
      <c r="U133" s="7"/>
      <c r="V133" s="7"/>
      <c r="W133" s="7"/>
      <c r="X133" s="7"/>
      <c r="Y133" s="7"/>
      <c r="Z133" s="7"/>
      <c r="AA133" s="7"/>
      <c r="AB133" s="7"/>
      <c r="AC133" s="7"/>
      <c r="AD133" s="7"/>
      <c r="AE133" s="7"/>
      <c r="AF133" s="7"/>
      <c r="AG133" s="7"/>
      <c r="AH133" s="7"/>
      <c r="AI133" s="13"/>
      <c r="AJ133" s="13"/>
      <c r="AK133" s="7"/>
      <c r="AL133" s="7"/>
      <c r="AM133" s="7"/>
      <c r="AN133" s="7"/>
      <c r="AO133" s="7"/>
      <c r="AP133" s="7"/>
      <c r="AQ133" s="7"/>
      <c r="AR133" s="153"/>
      <c r="AS133" s="7"/>
      <c r="AT133" s="7"/>
      <c r="AU133" s="7"/>
      <c r="AV133" s="7"/>
      <c r="AW133" s="7"/>
      <c r="AX133" s="7"/>
      <c r="AY133" s="7"/>
      <c r="AZ133" s="7"/>
      <c r="BA133" s="7"/>
      <c r="BB133" s="7"/>
      <c r="BC133" s="7"/>
      <c r="BD133" s="7"/>
      <c r="BE133" s="154"/>
      <c r="BF133" s="154"/>
      <c r="BG133" s="7"/>
      <c r="BH133" s="154"/>
      <c r="BI133" s="154"/>
      <c r="BJ133" s="154"/>
      <c r="BK133" s="154"/>
      <c r="BL133" s="154"/>
      <c r="BM133" s="154"/>
      <c r="BN133" s="7"/>
      <c r="BO133" s="7"/>
      <c r="BP133" s="7"/>
      <c r="BQ133" s="7"/>
      <c r="BR133" s="154"/>
      <c r="BS133" s="154"/>
      <c r="BT133" s="7"/>
      <c r="BU133" s="154"/>
      <c r="BV133" s="154"/>
      <c r="BW133" s="154"/>
      <c r="BX133" s="154"/>
      <c r="BY133" s="154"/>
      <c r="BZ133" s="154"/>
      <c r="CA133" s="7"/>
      <c r="CB133" s="7"/>
      <c r="CC133" s="7"/>
      <c r="CD133" s="7"/>
      <c r="CE133" s="154"/>
      <c r="CF133" s="154"/>
      <c r="CG133" s="7"/>
      <c r="CH133" s="154"/>
      <c r="CI133" s="154"/>
      <c r="CJ133" s="154"/>
      <c r="CK133" s="154"/>
      <c r="CL133" s="154"/>
      <c r="CM133" s="154"/>
      <c r="CN133" s="7"/>
      <c r="CO133" s="7"/>
      <c r="CP133" s="7"/>
      <c r="CQ133" s="7"/>
      <c r="CR133" s="154"/>
      <c r="CS133" s="154"/>
      <c r="CT133" s="7"/>
      <c r="CU133" s="154"/>
      <c r="CV133" s="154"/>
      <c r="CW133" s="154"/>
      <c r="CX133" s="154"/>
      <c r="CY133" s="154"/>
      <c r="CZ133" s="154"/>
      <c r="DA133" s="7"/>
      <c r="DB133" s="7"/>
      <c r="DC133" s="7"/>
      <c r="DD133" s="7"/>
      <c r="DE133" s="154"/>
      <c r="DF133" s="154"/>
      <c r="DG133" s="7"/>
      <c r="DH133" s="154"/>
      <c r="DI133" s="154"/>
      <c r="DJ133" s="154"/>
      <c r="DK133" s="154"/>
      <c r="DL133" s="154"/>
      <c r="DM133" s="154"/>
      <c r="DN133" s="7"/>
      <c r="DO133" s="7"/>
      <c r="DP133" s="7"/>
      <c r="DQ133" s="7"/>
      <c r="DR133" s="154" t="str">
        <f>IF('⑤案件貼り付けシート(E6~→A2へ縦横替えで）'!FC129="","",'⑤案件貼り付けシート(E6~→A2へ縦横替えで）'!FC129)</f>
        <v/>
      </c>
      <c r="DS133" s="154" t="str">
        <f>IF('⑤案件貼り付けシート(E6~→A2へ縦横替えで）'!FD129="","",'⑤案件貼り付けシート(E6~→A2へ縦横替えで）'!FD129)</f>
        <v/>
      </c>
      <c r="DT133" s="7" t="str" cm="1">
        <f t="array" ref="DT133">IF('⑤案件貼り付けシート(E6~→A2へ縦横替えで）'!FE129="","",_xlfn.IFS('⑤案件貼り付けシート(E6~→A2へ縦横替えで）'!FE129="固定",1,'⑤案件貼り付けシート(E6~→A2へ縦横替えで）'!FE129="流動",2,'⑤案件貼り付けシート(E6~→A2へ縦横替えで）'!FE129="対象外",""))</f>
        <v/>
      </c>
      <c r="DU133" s="154" t="str">
        <f>IF('⑤案件貼り付けシート(E6~→A2へ縦横替えで）'!$FE129="固定",IF('⑤案件貼り付けシート(E6~→A2へ縦横替えで）'!FF129="","",'⑤案件貼り付けシート(E6~→A2へ縦横替えで）'!FF129),"")</f>
        <v/>
      </c>
      <c r="DV133" s="154" t="str">
        <f>IF('⑤案件貼り付けシート(E6~→A2へ縦横替えで）'!$FE129="固定",IF('⑤案件貼り付けシート(E6~→A2へ縦横替えで）'!FG129="","",'⑤案件貼り付けシート(E6~→A2へ縦横替えで）'!FG129),"")</f>
        <v/>
      </c>
      <c r="DW133" s="154" t="str">
        <f>IF('⑤案件貼り付けシート(E6~→A2へ縦横替えで）'!$FE129="固定",IF('⑤案件貼り付けシート(E6~→A2へ縦横替えで）'!FH129="","",'⑤案件貼り付けシート(E6~→A2へ縦横替えで）'!FH129),"")</f>
        <v/>
      </c>
      <c r="DX133" s="154" t="str">
        <f>IF('⑤案件貼り付けシート(E6~→A2へ縦横替えで）'!$FE129="固定",IF('⑤案件貼り付けシート(E6~→A2へ縦横替えで）'!FI129="","",'⑤案件貼り付けシート(E6~→A2へ縦横替えで）'!FI129),"")</f>
        <v/>
      </c>
      <c r="DY133" s="154" t="str">
        <f>IF('⑤案件貼り付けシート(E6~→A2へ縦横替えで）'!$FE129="固定",IF('⑤案件貼り付けシート(E6~→A2へ縦横替えで）'!FJ129="","",'⑤案件貼り付けシート(E6~→A2へ縦横替えで）'!FJ129),"")</f>
        <v/>
      </c>
      <c r="DZ133" s="154" t="str">
        <f>IF('⑤案件貼り付けシート(E6~→A2へ縦横替えで）'!$FE129="固定",IF('⑤案件貼り付けシート(E6~→A2へ縦横替えで）'!FK129="","",'⑤案件貼り付けシート(E6~→A2へ縦横替えで）'!FK129),"")</f>
        <v/>
      </c>
      <c r="EA133" s="7" t="str">
        <f>IF('⑤案件貼り付けシート(E6~→A2へ縦横替えで）'!$FE129="固定",IF('⑤案件貼り付けシート(E6~→A2へ縦横替えで）'!FL129="","",'⑤案件貼り付けシート(E6~→A2へ縦横替えで）'!FL129),"")</f>
        <v/>
      </c>
      <c r="EB133" s="7" t="str">
        <f>IF('⑤案件貼り付けシート(E6~→A2へ縦横替えで）'!FM129="","",'⑤案件貼り付けシート(E6~→A2へ縦横替えで）'!FM129)</f>
        <v/>
      </c>
      <c r="EC133" s="7" t="str">
        <f>IF('⑤案件貼り付けシート(E6~→A2へ縦横替えで）'!FN129="","",'⑤案件貼り付けシート(E6~→A2へ縦横替えで）'!FN129)</f>
        <v/>
      </c>
      <c r="ED133" s="7" t="str">
        <f>IF('⑤案件貼り付けシート(E6~→A2へ縦横替えで）'!FO129="","",'⑤案件貼り付けシート(E6~→A2へ縦横替えで）'!FO129)</f>
        <v/>
      </c>
      <c r="EE133" s="154" t="str">
        <f>IF('⑤案件貼り付けシート(E6~→A2へ縦横替えで）'!FQ129="","",'⑤案件貼り付けシート(E6~→A2へ縦横替えで）'!FQ129)</f>
        <v/>
      </c>
      <c r="EF133" s="154" t="str">
        <f>IF('⑤案件貼り付けシート(E6~→A2へ縦横替えで）'!FR129="","",'⑤案件貼り付けシート(E6~→A2へ縦横替えで）'!FR129)</f>
        <v/>
      </c>
      <c r="EG133" s="7" t="str" cm="1">
        <f t="array" ref="EG133">IF('⑤案件貼り付けシート(E6~→A2へ縦横替えで）'!FS129="","",_xlfn.IFS('⑤案件貼り付けシート(E6~→A2へ縦横替えで）'!FS129="固定",1,'⑤案件貼り付けシート(E6~→A2へ縦横替えで）'!FS129="流動",2,'⑤案件貼り付けシート(E6~→A2へ縦横替えで）'!FS129="対象外",""))</f>
        <v/>
      </c>
      <c r="EH133" s="154" t="str">
        <f>IF('⑤案件貼り付けシート(E6~→A2へ縦横替えで）'!$FS129="固定",IF('⑤案件貼り付けシート(E6~→A2へ縦横替えで）'!FT129="","",'⑤案件貼り付けシート(E6~→A2へ縦横替えで）'!FT129),"")</f>
        <v/>
      </c>
      <c r="EI133" s="154" t="str">
        <f>IF('⑤案件貼り付けシート(E6~→A2へ縦横替えで）'!$FS129="固定",IF('⑤案件貼り付けシート(E6~→A2へ縦横替えで）'!FU129="","",'⑤案件貼り付けシート(E6~→A2へ縦横替えで）'!FU129),"")</f>
        <v/>
      </c>
      <c r="EJ133" s="154" t="str">
        <f>IF('⑤案件貼り付けシート(E6~→A2へ縦横替えで）'!$FS129="固定",IF('⑤案件貼り付けシート(E6~→A2へ縦横替えで）'!FV129="","",'⑤案件貼り付けシート(E6~→A2へ縦横替えで）'!FV129),"")</f>
        <v/>
      </c>
      <c r="EK133" s="154" t="str">
        <f>IF('⑤案件貼り付けシート(E6~→A2へ縦横替えで）'!$FS129="固定",IF('⑤案件貼り付けシート(E6~→A2へ縦横替えで）'!FW129="","",'⑤案件貼り付けシート(E6~→A2へ縦横替えで）'!FW129),"")</f>
        <v/>
      </c>
      <c r="EL133" s="154" t="str">
        <f>IF('⑤案件貼り付けシート(E6~→A2へ縦横替えで）'!$FS129="固定",IF('⑤案件貼り付けシート(E6~→A2へ縦横替えで）'!FX129="","",'⑤案件貼り付けシート(E6~→A2へ縦横替えで）'!FX129),"")</f>
        <v/>
      </c>
      <c r="EM133" s="154" t="str">
        <f>IF('⑤案件貼り付けシート(E6~→A2へ縦横替えで）'!$FS129="固定",IF('⑤案件貼り付けシート(E6~→A2へ縦横替えで）'!FY129="","",'⑤案件貼り付けシート(E6~→A2へ縦横替えで）'!FY129),"")</f>
        <v/>
      </c>
      <c r="EN133" s="7" t="str">
        <f>IF('⑤案件貼り付けシート(E6~→A2へ縦横替えで）'!$FS129="固定",IF('⑤案件貼り付けシート(E6~→A2へ縦横替えで）'!FZ129="","",'⑤案件貼り付けシート(E6~→A2へ縦横替えで）'!FZ129),"")</f>
        <v/>
      </c>
      <c r="EO133" s="7" t="str">
        <f>IF('⑤案件貼り付けシート(E6~→A2へ縦横替えで）'!GA129="","",'⑤案件貼り付けシート(E6~→A2へ縦横替えで）'!GA129)</f>
        <v/>
      </c>
      <c r="EP133" s="7" t="str">
        <f>IF('⑤案件貼り付けシート(E6~→A2へ縦横替えで）'!GB129="","",'⑤案件貼り付けシート(E6~→A2へ縦横替えで）'!GB129)</f>
        <v/>
      </c>
      <c r="EQ133" s="7" t="str">
        <f>IF('⑤案件貼り付けシート(E6~→A2へ縦横替えで）'!GC129="","",'⑤案件貼り付けシート(E6~→A2へ縦横替えで）'!GC129)</f>
        <v/>
      </c>
      <c r="ER133" s="154" t="str">
        <f>IF('⑤案件貼り付けシート(E6~→A2へ縦横替えで）'!GE129="","",'⑤案件貼り付けシート(E6~→A2へ縦横替えで）'!GE129)</f>
        <v/>
      </c>
      <c r="ES133" s="154" t="str">
        <f>IF('⑤案件貼り付けシート(E6~→A2へ縦横替えで）'!GF129="","",'⑤案件貼り付けシート(E6~→A2へ縦横替えで）'!GF129)</f>
        <v/>
      </c>
      <c r="ET133" s="7" t="str" cm="1">
        <f t="array" ref="ET133">IF('⑤案件貼り付けシート(E6~→A2へ縦横替えで）'!GG129="","",_xlfn.IFS('⑤案件貼り付けシート(E6~→A2へ縦横替えで）'!GG129="固定",1,'⑤案件貼り付けシート(E6~→A2へ縦横替えで）'!GG129="流動",2,'⑤案件貼り付けシート(E6~→A2へ縦横替えで）'!GG129="対象外",""))</f>
        <v/>
      </c>
      <c r="EU133" s="154" t="str">
        <f>IF('⑤案件貼り付けシート(E6~→A2へ縦横替えで）'!$GG129="固定",IF('⑤案件貼り付けシート(E6~→A2へ縦横替えで）'!GH129="","",'⑤案件貼り付けシート(E6~→A2へ縦横替えで）'!GH129),"")</f>
        <v/>
      </c>
      <c r="EV133" s="154" t="str">
        <f>IF('⑤案件貼り付けシート(E6~→A2へ縦横替えで）'!$GG129="固定",IF('⑤案件貼り付けシート(E6~→A2へ縦横替えで）'!GI129="","",'⑤案件貼り付けシート(E6~→A2へ縦横替えで）'!GI129),"")</f>
        <v/>
      </c>
      <c r="EW133" s="154" t="str">
        <f>IF('⑤案件貼り付けシート(E6~→A2へ縦横替えで）'!$GG129="固定",IF('⑤案件貼り付けシート(E6~→A2へ縦横替えで）'!GJ129="","",'⑤案件貼り付けシート(E6~→A2へ縦横替えで）'!GJ129),"")</f>
        <v/>
      </c>
      <c r="EX133" s="154" t="str">
        <f>IF('⑤案件貼り付けシート(E6~→A2へ縦横替えで）'!$GG129="固定",IF('⑤案件貼り付けシート(E6~→A2へ縦横替えで）'!GK129="","",'⑤案件貼り付けシート(E6~→A2へ縦横替えで）'!GK129),"")</f>
        <v/>
      </c>
      <c r="EY133" s="154" t="str">
        <f>IF('⑤案件貼り付けシート(E6~→A2へ縦横替えで）'!$GG129="固定",IF('⑤案件貼り付けシート(E6~→A2へ縦横替えで）'!GL129="","",'⑤案件貼り付けシート(E6~→A2へ縦横替えで）'!GL129),"")</f>
        <v/>
      </c>
      <c r="EZ133" s="154" t="str">
        <f>IF('⑤案件貼り付けシート(E6~→A2へ縦横替えで）'!$GG129="固定",IF('⑤案件貼り付けシート(E6~→A2へ縦横替えで）'!GM129="","",'⑤案件貼り付けシート(E6~→A2へ縦横替えで）'!GM129),"")</f>
        <v/>
      </c>
      <c r="FA133" s="7" t="str">
        <f>IF('⑤案件貼り付けシート(E6~→A2へ縦横替えで）'!$GG129="固定",IF('⑤案件貼り付けシート(E6~→A2へ縦横替えで）'!GN129="","",'⑤案件貼り付けシート(E6~→A2へ縦横替えで）'!GN129),"")</f>
        <v/>
      </c>
      <c r="FB133" s="7" t="str">
        <f>IF('⑤案件貼り付けシート(E6~→A2へ縦横替えで）'!GO129="","",'⑤案件貼り付けシート(E6~→A2へ縦横替えで）'!GO129)</f>
        <v/>
      </c>
      <c r="FC133" s="7" t="str">
        <f>IF('⑤案件貼り付けシート(E6~→A2へ縦横替えで）'!GP129="","",'⑤案件貼り付けシート(E6~→A2へ縦横替えで）'!GP129)</f>
        <v/>
      </c>
      <c r="FD133" s="7" t="str">
        <f>IF('⑤案件貼り付けシート(E6~→A2へ縦横替えで）'!GQ129="","",'⑤案件貼り付けシート(E6~→A2へ縦横替えで）'!GQ129)</f>
        <v/>
      </c>
      <c r="FE133" s="154" t="str">
        <f>IF('⑤案件貼り付けシート(E6~→A2へ縦横替えで）'!GS129="","",'⑤案件貼り付けシート(E6~→A2へ縦横替えで）'!GS129)</f>
        <v/>
      </c>
      <c r="FF133" s="154" t="str">
        <f>IF('⑤案件貼り付けシート(E6~→A2へ縦横替えで）'!GT129="","",'⑤案件貼り付けシート(E6~→A2へ縦横替えで）'!GT129)</f>
        <v/>
      </c>
      <c r="FG133" s="7" t="str" cm="1">
        <f t="array" ref="FG133">IF('⑤案件貼り付けシート(E6~→A2へ縦横替えで）'!GU129="","",_xlfn.IFS('⑤案件貼り付けシート(E6~→A2へ縦横替えで）'!GU129="固定",1,'⑤案件貼り付けシート(E6~→A2へ縦横替えで）'!GU129="流動",2,'⑤案件貼り付けシート(E6~→A2へ縦横替えで）'!GU129="対象外",""))</f>
        <v/>
      </c>
      <c r="FH133" s="154" t="str">
        <f>IF('⑤案件貼り付けシート(E6~→A2へ縦横替えで）'!$GU129="固定",IF('⑤案件貼り付けシート(E6~→A2へ縦横替えで）'!GV129="","",'⑤案件貼り付けシート(E6~→A2へ縦横替えで）'!GV129),"")</f>
        <v/>
      </c>
      <c r="FI133" s="154" t="str">
        <f>IF('⑤案件貼り付けシート(E6~→A2へ縦横替えで）'!$GU129="固定",IF('⑤案件貼り付けシート(E6~→A2へ縦横替えで）'!GW129="","",'⑤案件貼り付けシート(E6~→A2へ縦横替えで）'!GW129),"")</f>
        <v/>
      </c>
      <c r="FJ133" s="154" t="str">
        <f>IF('⑤案件貼り付けシート(E6~→A2へ縦横替えで）'!$GU129="固定",IF('⑤案件貼り付けシート(E6~→A2へ縦横替えで）'!GX129="","",'⑤案件貼り付けシート(E6~→A2へ縦横替えで）'!GX129),"")</f>
        <v/>
      </c>
      <c r="FK133" s="154" t="str">
        <f>IF('⑤案件貼り付けシート(E6~→A2へ縦横替えで）'!$GU129="固定",IF('⑤案件貼り付けシート(E6~→A2へ縦横替えで）'!GY129="","",'⑤案件貼り付けシート(E6~→A2へ縦横替えで）'!GY129),"")</f>
        <v/>
      </c>
      <c r="FL133" s="154" t="str">
        <f>IF('⑤案件貼り付けシート(E6~→A2へ縦横替えで）'!$GU129="固定",IF('⑤案件貼り付けシート(E6~→A2へ縦横替えで）'!GZ129="","",'⑤案件貼り付けシート(E6~→A2へ縦横替えで）'!GZ129),"")</f>
        <v/>
      </c>
      <c r="FM133" s="154" t="str">
        <f>IF('⑤案件貼り付けシート(E6~→A2へ縦横替えで）'!$GU129="固定",IF('⑤案件貼り付けシート(E6~→A2へ縦横替えで）'!HA129="","",'⑤案件貼り付けシート(E6~→A2へ縦横替えで）'!HA129),"")</f>
        <v/>
      </c>
      <c r="FN133" s="7" t="str">
        <f>IF('⑤案件貼り付けシート(E6~→A2へ縦横替えで）'!$GU129="固定",IF('⑤案件貼り付けシート(E6~→A2へ縦横替えで）'!HB129="","",'⑤案件貼り付けシート(E6~→A2へ縦横替えで）'!HB129),"")</f>
        <v/>
      </c>
      <c r="FO133" s="7" t="str">
        <f>IF('⑤案件貼り付けシート(E6~→A2へ縦横替えで）'!HC129="","",'⑤案件貼り付けシート(E6~→A2へ縦横替えで）'!HC129)</f>
        <v/>
      </c>
      <c r="FP133" s="7" t="str">
        <f>IF('⑤案件貼り付けシート(E6~→A2へ縦横替えで）'!HD129="","",'⑤案件貼り付けシート(E6~→A2へ縦横替えで）'!HD129)</f>
        <v/>
      </c>
      <c r="FQ133" s="7" t="str">
        <f>IF('⑤案件貼り付けシート(E6~→A2へ縦横替えで）'!HE129="","",'⑤案件貼り付けシート(E6~→A2へ縦横替えで）'!HE129)</f>
        <v/>
      </c>
      <c r="FR133" s="154" t="str">
        <f>IF('⑤案件貼り付けシート(E6~→A2へ縦横替えで）'!HG129="","",'⑤案件貼り付けシート(E6~→A2へ縦横替えで）'!HG129)</f>
        <v/>
      </c>
      <c r="FS133" s="154" t="str">
        <f>IF('⑤案件貼り付けシート(E6~→A2へ縦横替えで）'!HH129="","",'⑤案件貼り付けシート(E6~→A2へ縦横替えで）'!HH129)</f>
        <v/>
      </c>
      <c r="FT133" s="7" t="str" cm="1">
        <f t="array" ref="FT133">IF('⑤案件貼り付けシート(E6~→A2へ縦横替えで）'!HI129="","",_xlfn.IFS('⑤案件貼り付けシート(E6~→A2へ縦横替えで）'!HI129="固定",1,'⑤案件貼り付けシート(E6~→A2へ縦横替えで）'!HI129="流動",2,'⑤案件貼り付けシート(E6~→A2へ縦横替えで）'!HI129="対象外",""))</f>
        <v/>
      </c>
      <c r="FU133" s="154" t="str">
        <f>IF('⑤案件貼り付けシート(E6~→A2へ縦横替えで）'!$HI129="固定",IF('⑤案件貼り付けシート(E6~→A2へ縦横替えで）'!HJ129="","",'⑤案件貼り付けシート(E6~→A2へ縦横替えで）'!HJ129),"")</f>
        <v/>
      </c>
      <c r="FV133" s="154" t="str">
        <f>IF('⑤案件貼り付けシート(E6~→A2へ縦横替えで）'!$HI129="固定",IF('⑤案件貼り付けシート(E6~→A2へ縦横替えで）'!HK129="","",'⑤案件貼り付けシート(E6~→A2へ縦横替えで）'!HK129),"")</f>
        <v/>
      </c>
      <c r="FW133" s="154" t="str">
        <f>IF('⑤案件貼り付けシート(E6~→A2へ縦横替えで）'!$HI129="固定",IF('⑤案件貼り付けシート(E6~→A2へ縦横替えで）'!HL129="","",'⑤案件貼り付けシート(E6~→A2へ縦横替えで）'!HL129),"")</f>
        <v/>
      </c>
      <c r="FX133" s="154" t="str">
        <f>IF('⑤案件貼り付けシート(E6~→A2へ縦横替えで）'!$HI129="固定",IF('⑤案件貼り付けシート(E6~→A2へ縦横替えで）'!HM129="","",'⑤案件貼り付けシート(E6~→A2へ縦横替えで）'!HM129),"")</f>
        <v/>
      </c>
      <c r="FY133" s="154" t="str">
        <f>IF('⑤案件貼り付けシート(E6~→A2へ縦横替えで）'!$HI129="固定",IF('⑤案件貼り付けシート(E6~→A2へ縦横替えで）'!HN129="","",'⑤案件貼り付けシート(E6~→A2へ縦横替えで）'!HN129),"")</f>
        <v/>
      </c>
      <c r="FZ133" s="154" t="str">
        <f>IF('⑤案件貼り付けシート(E6~→A2へ縦横替えで）'!$HI129="固定",IF('⑤案件貼り付けシート(E6~→A2へ縦横替えで）'!HO129="","",'⑤案件貼り付けシート(E6~→A2へ縦横替えで）'!HO129),"")</f>
        <v/>
      </c>
      <c r="GA133" s="7" t="str">
        <f>IF('⑤案件貼り付けシート(E6~→A2へ縦横替えで）'!$HI129="固定",IF('⑤案件貼り付けシート(E6~→A2へ縦横替えで）'!HP129="","",'⑤案件貼り付けシート(E6~→A2へ縦横替えで）'!HP129),"")</f>
        <v/>
      </c>
      <c r="GB133" s="7" t="str">
        <f>IF('⑤案件貼り付けシート(E6~→A2へ縦横替えで）'!HQ129="","",'⑤案件貼り付けシート(E6~→A2へ縦横替えで）'!HQ129)</f>
        <v/>
      </c>
      <c r="GC133" s="7" t="str">
        <f>IF('⑤案件貼り付けシート(E6~→A2へ縦横替えで）'!HR129="","",'⑤案件貼り付けシート(E6~→A2へ縦横替えで）'!HR129)</f>
        <v/>
      </c>
      <c r="GD133" s="7" t="str">
        <f>IF('⑤案件貼り付けシート(E6~→A2へ縦横替えで）'!HS129="","",'⑤案件貼り付けシート(E6~→A2へ縦横替えで）'!HS129)</f>
        <v/>
      </c>
      <c r="GE133" s="7"/>
      <c r="GF133" s="7"/>
      <c r="GG133" s="7"/>
      <c r="GH133" s="7"/>
      <c r="GI133" s="7"/>
      <c r="GJ133" s="7"/>
      <c r="GK133" s="7"/>
      <c r="GL133" s="7"/>
      <c r="GM133" s="48"/>
      <c r="GN133" s="7"/>
      <c r="GO133" s="7"/>
      <c r="GP133" s="7"/>
      <c r="GQ133" s="7"/>
      <c r="GR133" s="48"/>
      <c r="GS133" s="48"/>
      <c r="GT133" s="48"/>
      <c r="GU133" s="48"/>
      <c r="GV133" s="48"/>
    </row>
    <row r="134" spans="1:204">
      <c r="A134" s="7"/>
      <c r="B134" s="7"/>
      <c r="C134" s="7"/>
      <c r="D134" s="48"/>
      <c r="E134" s="7"/>
      <c r="F134" s="7"/>
      <c r="G134" s="7"/>
      <c r="H134" s="7"/>
      <c r="I134" s="7"/>
      <c r="J134" s="7"/>
      <c r="K134" s="7"/>
      <c r="L134" s="7"/>
      <c r="M134" s="7"/>
      <c r="N134" s="7"/>
      <c r="O134" s="7"/>
      <c r="P134" s="7"/>
      <c r="Q134" s="7"/>
      <c r="R134" s="7"/>
      <c r="S134" s="7"/>
      <c r="T134" s="7"/>
      <c r="U134" s="7"/>
      <c r="V134" s="7"/>
      <c r="W134" s="7"/>
      <c r="X134" s="7"/>
      <c r="Y134" s="7"/>
      <c r="Z134" s="7"/>
      <c r="AA134" s="7"/>
      <c r="AB134" s="7"/>
      <c r="AC134" s="7"/>
      <c r="AD134" s="7"/>
      <c r="AE134" s="7"/>
      <c r="AF134" s="7"/>
      <c r="AG134" s="7"/>
      <c r="AH134" s="7"/>
      <c r="AI134" s="13"/>
      <c r="AJ134" s="13"/>
      <c r="AK134" s="7"/>
      <c r="AL134" s="7"/>
      <c r="AM134" s="7"/>
      <c r="AN134" s="7"/>
      <c r="AO134" s="7"/>
      <c r="AP134" s="7"/>
      <c r="AQ134" s="7"/>
      <c r="AR134" s="153"/>
      <c r="AS134" s="7"/>
      <c r="AT134" s="7"/>
      <c r="AU134" s="7"/>
      <c r="AV134" s="7"/>
      <c r="AW134" s="7"/>
      <c r="AX134" s="7"/>
      <c r="AY134" s="7"/>
      <c r="AZ134" s="7"/>
      <c r="BA134" s="7"/>
      <c r="BB134" s="7"/>
      <c r="BC134" s="7"/>
      <c r="BD134" s="7"/>
      <c r="BE134" s="154"/>
      <c r="BF134" s="154"/>
      <c r="BG134" s="7"/>
      <c r="BH134" s="154"/>
      <c r="BI134" s="154"/>
      <c r="BJ134" s="154"/>
      <c r="BK134" s="154"/>
      <c r="BL134" s="154"/>
      <c r="BM134" s="154"/>
      <c r="BN134" s="7"/>
      <c r="BO134" s="7"/>
      <c r="BP134" s="7"/>
      <c r="BQ134" s="7"/>
      <c r="BR134" s="154"/>
      <c r="BS134" s="154"/>
      <c r="BT134" s="7"/>
      <c r="BU134" s="154"/>
      <c r="BV134" s="154"/>
      <c r="BW134" s="154"/>
      <c r="BX134" s="154"/>
      <c r="BY134" s="154"/>
      <c r="BZ134" s="154"/>
      <c r="CA134" s="7"/>
      <c r="CB134" s="7"/>
      <c r="CC134" s="7"/>
      <c r="CD134" s="7"/>
      <c r="CE134" s="154"/>
      <c r="CF134" s="154"/>
      <c r="CG134" s="7"/>
      <c r="CH134" s="154"/>
      <c r="CI134" s="154"/>
      <c r="CJ134" s="154"/>
      <c r="CK134" s="154"/>
      <c r="CL134" s="154"/>
      <c r="CM134" s="154"/>
      <c r="CN134" s="7"/>
      <c r="CO134" s="7"/>
      <c r="CP134" s="7"/>
      <c r="CQ134" s="7"/>
      <c r="CR134" s="154"/>
      <c r="CS134" s="154"/>
      <c r="CT134" s="7"/>
      <c r="CU134" s="154"/>
      <c r="CV134" s="154"/>
      <c r="CW134" s="154"/>
      <c r="CX134" s="154"/>
      <c r="CY134" s="154"/>
      <c r="CZ134" s="154"/>
      <c r="DA134" s="7"/>
      <c r="DB134" s="7"/>
      <c r="DC134" s="7"/>
      <c r="DD134" s="7"/>
      <c r="DE134" s="154"/>
      <c r="DF134" s="154"/>
      <c r="DG134" s="7"/>
      <c r="DH134" s="154"/>
      <c r="DI134" s="154"/>
      <c r="DJ134" s="154"/>
      <c r="DK134" s="154"/>
      <c r="DL134" s="154"/>
      <c r="DM134" s="154"/>
      <c r="DN134" s="7"/>
      <c r="DO134" s="7"/>
      <c r="DP134" s="7"/>
      <c r="DQ134" s="7"/>
      <c r="DR134" s="154" t="str">
        <f>IF('⑤案件貼り付けシート(E6~→A2へ縦横替えで）'!FC130="","",'⑤案件貼り付けシート(E6~→A2へ縦横替えで）'!FC130)</f>
        <v/>
      </c>
      <c r="DS134" s="154" t="str">
        <f>IF('⑤案件貼り付けシート(E6~→A2へ縦横替えで）'!FD130="","",'⑤案件貼り付けシート(E6~→A2へ縦横替えで）'!FD130)</f>
        <v/>
      </c>
      <c r="DT134" s="7" t="str" cm="1">
        <f t="array" ref="DT134">IF('⑤案件貼り付けシート(E6~→A2へ縦横替えで）'!FE130="","",_xlfn.IFS('⑤案件貼り付けシート(E6~→A2へ縦横替えで）'!FE130="固定",1,'⑤案件貼り付けシート(E6~→A2へ縦横替えで）'!FE130="流動",2,'⑤案件貼り付けシート(E6~→A2へ縦横替えで）'!FE130="対象外",""))</f>
        <v/>
      </c>
      <c r="DU134" s="154" t="str">
        <f>IF('⑤案件貼り付けシート(E6~→A2へ縦横替えで）'!$FE130="固定",IF('⑤案件貼り付けシート(E6~→A2へ縦横替えで）'!FF130="","",'⑤案件貼り付けシート(E6~→A2へ縦横替えで）'!FF130),"")</f>
        <v/>
      </c>
      <c r="DV134" s="154" t="str">
        <f>IF('⑤案件貼り付けシート(E6~→A2へ縦横替えで）'!$FE130="固定",IF('⑤案件貼り付けシート(E6~→A2へ縦横替えで）'!FG130="","",'⑤案件貼り付けシート(E6~→A2へ縦横替えで）'!FG130),"")</f>
        <v/>
      </c>
      <c r="DW134" s="154" t="str">
        <f>IF('⑤案件貼り付けシート(E6~→A2へ縦横替えで）'!$FE130="固定",IF('⑤案件貼り付けシート(E6~→A2へ縦横替えで）'!FH130="","",'⑤案件貼り付けシート(E6~→A2へ縦横替えで）'!FH130),"")</f>
        <v/>
      </c>
      <c r="DX134" s="154" t="str">
        <f>IF('⑤案件貼り付けシート(E6~→A2へ縦横替えで）'!$FE130="固定",IF('⑤案件貼り付けシート(E6~→A2へ縦横替えで）'!FI130="","",'⑤案件貼り付けシート(E6~→A2へ縦横替えで）'!FI130),"")</f>
        <v/>
      </c>
      <c r="DY134" s="154" t="str">
        <f>IF('⑤案件貼り付けシート(E6~→A2へ縦横替えで）'!$FE130="固定",IF('⑤案件貼り付けシート(E6~→A2へ縦横替えで）'!FJ130="","",'⑤案件貼り付けシート(E6~→A2へ縦横替えで）'!FJ130),"")</f>
        <v/>
      </c>
      <c r="DZ134" s="154" t="str">
        <f>IF('⑤案件貼り付けシート(E6~→A2へ縦横替えで）'!$FE130="固定",IF('⑤案件貼り付けシート(E6~→A2へ縦横替えで）'!FK130="","",'⑤案件貼り付けシート(E6~→A2へ縦横替えで）'!FK130),"")</f>
        <v/>
      </c>
      <c r="EA134" s="7" t="str">
        <f>IF('⑤案件貼り付けシート(E6~→A2へ縦横替えで）'!$FE130="固定",IF('⑤案件貼り付けシート(E6~→A2へ縦横替えで）'!FL130="","",'⑤案件貼り付けシート(E6~→A2へ縦横替えで）'!FL130),"")</f>
        <v/>
      </c>
      <c r="EB134" s="7" t="str">
        <f>IF('⑤案件貼り付けシート(E6~→A2へ縦横替えで）'!FM130="","",'⑤案件貼り付けシート(E6~→A2へ縦横替えで）'!FM130)</f>
        <v/>
      </c>
      <c r="EC134" s="7" t="str">
        <f>IF('⑤案件貼り付けシート(E6~→A2へ縦横替えで）'!FN130="","",'⑤案件貼り付けシート(E6~→A2へ縦横替えで）'!FN130)</f>
        <v/>
      </c>
      <c r="ED134" s="7" t="str">
        <f>IF('⑤案件貼り付けシート(E6~→A2へ縦横替えで）'!FO130="","",'⑤案件貼り付けシート(E6~→A2へ縦横替えで）'!FO130)</f>
        <v/>
      </c>
      <c r="EE134" s="154" t="str">
        <f>IF('⑤案件貼り付けシート(E6~→A2へ縦横替えで）'!FQ130="","",'⑤案件貼り付けシート(E6~→A2へ縦横替えで）'!FQ130)</f>
        <v/>
      </c>
      <c r="EF134" s="154" t="str">
        <f>IF('⑤案件貼り付けシート(E6~→A2へ縦横替えで）'!FR130="","",'⑤案件貼り付けシート(E6~→A2へ縦横替えで）'!FR130)</f>
        <v/>
      </c>
      <c r="EG134" s="7" t="str" cm="1">
        <f t="array" ref="EG134">IF('⑤案件貼り付けシート(E6~→A2へ縦横替えで）'!FS130="","",_xlfn.IFS('⑤案件貼り付けシート(E6~→A2へ縦横替えで）'!FS130="固定",1,'⑤案件貼り付けシート(E6~→A2へ縦横替えで）'!FS130="流動",2,'⑤案件貼り付けシート(E6~→A2へ縦横替えで）'!FS130="対象外",""))</f>
        <v/>
      </c>
      <c r="EH134" s="154" t="str">
        <f>IF('⑤案件貼り付けシート(E6~→A2へ縦横替えで）'!$FS130="固定",IF('⑤案件貼り付けシート(E6~→A2へ縦横替えで）'!FT130="","",'⑤案件貼り付けシート(E6~→A2へ縦横替えで）'!FT130),"")</f>
        <v/>
      </c>
      <c r="EI134" s="154" t="str">
        <f>IF('⑤案件貼り付けシート(E6~→A2へ縦横替えで）'!$FS130="固定",IF('⑤案件貼り付けシート(E6~→A2へ縦横替えで）'!FU130="","",'⑤案件貼り付けシート(E6~→A2へ縦横替えで）'!FU130),"")</f>
        <v/>
      </c>
      <c r="EJ134" s="154" t="str">
        <f>IF('⑤案件貼り付けシート(E6~→A2へ縦横替えで）'!$FS130="固定",IF('⑤案件貼り付けシート(E6~→A2へ縦横替えで）'!FV130="","",'⑤案件貼り付けシート(E6~→A2へ縦横替えで）'!FV130),"")</f>
        <v/>
      </c>
      <c r="EK134" s="154" t="str">
        <f>IF('⑤案件貼り付けシート(E6~→A2へ縦横替えで）'!$FS130="固定",IF('⑤案件貼り付けシート(E6~→A2へ縦横替えで）'!FW130="","",'⑤案件貼り付けシート(E6~→A2へ縦横替えで）'!FW130),"")</f>
        <v/>
      </c>
      <c r="EL134" s="154" t="str">
        <f>IF('⑤案件貼り付けシート(E6~→A2へ縦横替えで）'!$FS130="固定",IF('⑤案件貼り付けシート(E6~→A2へ縦横替えで）'!FX130="","",'⑤案件貼り付けシート(E6~→A2へ縦横替えで）'!FX130),"")</f>
        <v/>
      </c>
      <c r="EM134" s="154" t="str">
        <f>IF('⑤案件貼り付けシート(E6~→A2へ縦横替えで）'!$FS130="固定",IF('⑤案件貼り付けシート(E6~→A2へ縦横替えで）'!FY130="","",'⑤案件貼り付けシート(E6~→A2へ縦横替えで）'!FY130),"")</f>
        <v/>
      </c>
      <c r="EN134" s="7" t="str">
        <f>IF('⑤案件貼り付けシート(E6~→A2へ縦横替えで）'!$FS130="固定",IF('⑤案件貼り付けシート(E6~→A2へ縦横替えで）'!FZ130="","",'⑤案件貼り付けシート(E6~→A2へ縦横替えで）'!FZ130),"")</f>
        <v/>
      </c>
      <c r="EO134" s="7" t="str">
        <f>IF('⑤案件貼り付けシート(E6~→A2へ縦横替えで）'!GA130="","",'⑤案件貼り付けシート(E6~→A2へ縦横替えで）'!GA130)</f>
        <v/>
      </c>
      <c r="EP134" s="7" t="str">
        <f>IF('⑤案件貼り付けシート(E6~→A2へ縦横替えで）'!GB130="","",'⑤案件貼り付けシート(E6~→A2へ縦横替えで）'!GB130)</f>
        <v/>
      </c>
      <c r="EQ134" s="7" t="str">
        <f>IF('⑤案件貼り付けシート(E6~→A2へ縦横替えで）'!GC130="","",'⑤案件貼り付けシート(E6~→A2へ縦横替えで）'!GC130)</f>
        <v/>
      </c>
      <c r="ER134" s="154" t="str">
        <f>IF('⑤案件貼り付けシート(E6~→A2へ縦横替えで）'!GE130="","",'⑤案件貼り付けシート(E6~→A2へ縦横替えで）'!GE130)</f>
        <v/>
      </c>
      <c r="ES134" s="154" t="str">
        <f>IF('⑤案件貼り付けシート(E6~→A2へ縦横替えで）'!GF130="","",'⑤案件貼り付けシート(E6~→A2へ縦横替えで）'!GF130)</f>
        <v/>
      </c>
      <c r="ET134" s="7" t="str" cm="1">
        <f t="array" ref="ET134">IF('⑤案件貼り付けシート(E6~→A2へ縦横替えで）'!GG130="","",_xlfn.IFS('⑤案件貼り付けシート(E6~→A2へ縦横替えで）'!GG130="固定",1,'⑤案件貼り付けシート(E6~→A2へ縦横替えで）'!GG130="流動",2,'⑤案件貼り付けシート(E6~→A2へ縦横替えで）'!GG130="対象外",""))</f>
        <v/>
      </c>
      <c r="EU134" s="154" t="str">
        <f>IF('⑤案件貼り付けシート(E6~→A2へ縦横替えで）'!$GG130="固定",IF('⑤案件貼り付けシート(E6~→A2へ縦横替えで）'!GH130="","",'⑤案件貼り付けシート(E6~→A2へ縦横替えで）'!GH130),"")</f>
        <v/>
      </c>
      <c r="EV134" s="154" t="str">
        <f>IF('⑤案件貼り付けシート(E6~→A2へ縦横替えで）'!$GG130="固定",IF('⑤案件貼り付けシート(E6~→A2へ縦横替えで）'!GI130="","",'⑤案件貼り付けシート(E6~→A2へ縦横替えで）'!GI130),"")</f>
        <v/>
      </c>
      <c r="EW134" s="154" t="str">
        <f>IF('⑤案件貼り付けシート(E6~→A2へ縦横替えで）'!$GG130="固定",IF('⑤案件貼り付けシート(E6~→A2へ縦横替えで）'!GJ130="","",'⑤案件貼り付けシート(E6~→A2へ縦横替えで）'!GJ130),"")</f>
        <v/>
      </c>
      <c r="EX134" s="154" t="str">
        <f>IF('⑤案件貼り付けシート(E6~→A2へ縦横替えで）'!$GG130="固定",IF('⑤案件貼り付けシート(E6~→A2へ縦横替えで）'!GK130="","",'⑤案件貼り付けシート(E6~→A2へ縦横替えで）'!GK130),"")</f>
        <v/>
      </c>
      <c r="EY134" s="154" t="str">
        <f>IF('⑤案件貼り付けシート(E6~→A2へ縦横替えで）'!$GG130="固定",IF('⑤案件貼り付けシート(E6~→A2へ縦横替えで）'!GL130="","",'⑤案件貼り付けシート(E6~→A2へ縦横替えで）'!GL130),"")</f>
        <v/>
      </c>
      <c r="EZ134" s="154" t="str">
        <f>IF('⑤案件貼り付けシート(E6~→A2へ縦横替えで）'!$GG130="固定",IF('⑤案件貼り付けシート(E6~→A2へ縦横替えで）'!GM130="","",'⑤案件貼り付けシート(E6~→A2へ縦横替えで）'!GM130),"")</f>
        <v/>
      </c>
      <c r="FA134" s="7" t="str">
        <f>IF('⑤案件貼り付けシート(E6~→A2へ縦横替えで）'!$GG130="固定",IF('⑤案件貼り付けシート(E6~→A2へ縦横替えで）'!GN130="","",'⑤案件貼り付けシート(E6~→A2へ縦横替えで）'!GN130),"")</f>
        <v/>
      </c>
      <c r="FB134" s="7" t="str">
        <f>IF('⑤案件貼り付けシート(E6~→A2へ縦横替えで）'!GO130="","",'⑤案件貼り付けシート(E6~→A2へ縦横替えで）'!GO130)</f>
        <v/>
      </c>
      <c r="FC134" s="7" t="str">
        <f>IF('⑤案件貼り付けシート(E6~→A2へ縦横替えで）'!GP130="","",'⑤案件貼り付けシート(E6~→A2へ縦横替えで）'!GP130)</f>
        <v/>
      </c>
      <c r="FD134" s="7" t="str">
        <f>IF('⑤案件貼り付けシート(E6~→A2へ縦横替えで）'!GQ130="","",'⑤案件貼り付けシート(E6~→A2へ縦横替えで）'!GQ130)</f>
        <v/>
      </c>
      <c r="FE134" s="154" t="str">
        <f>IF('⑤案件貼り付けシート(E6~→A2へ縦横替えで）'!GS130="","",'⑤案件貼り付けシート(E6~→A2へ縦横替えで）'!GS130)</f>
        <v/>
      </c>
      <c r="FF134" s="154" t="str">
        <f>IF('⑤案件貼り付けシート(E6~→A2へ縦横替えで）'!GT130="","",'⑤案件貼り付けシート(E6~→A2へ縦横替えで）'!GT130)</f>
        <v/>
      </c>
      <c r="FG134" s="7" t="str" cm="1">
        <f t="array" ref="FG134">IF('⑤案件貼り付けシート(E6~→A2へ縦横替えで）'!GU130="","",_xlfn.IFS('⑤案件貼り付けシート(E6~→A2へ縦横替えで）'!GU130="固定",1,'⑤案件貼り付けシート(E6~→A2へ縦横替えで）'!GU130="流動",2,'⑤案件貼り付けシート(E6~→A2へ縦横替えで）'!GU130="対象外",""))</f>
        <v/>
      </c>
      <c r="FH134" s="154" t="str">
        <f>IF('⑤案件貼り付けシート(E6~→A2へ縦横替えで）'!$GU130="固定",IF('⑤案件貼り付けシート(E6~→A2へ縦横替えで）'!GV130="","",'⑤案件貼り付けシート(E6~→A2へ縦横替えで）'!GV130),"")</f>
        <v/>
      </c>
      <c r="FI134" s="154" t="str">
        <f>IF('⑤案件貼り付けシート(E6~→A2へ縦横替えで）'!$GU130="固定",IF('⑤案件貼り付けシート(E6~→A2へ縦横替えで）'!GW130="","",'⑤案件貼り付けシート(E6~→A2へ縦横替えで）'!GW130),"")</f>
        <v/>
      </c>
      <c r="FJ134" s="154" t="str">
        <f>IF('⑤案件貼り付けシート(E6~→A2へ縦横替えで）'!$GU130="固定",IF('⑤案件貼り付けシート(E6~→A2へ縦横替えで）'!GX130="","",'⑤案件貼り付けシート(E6~→A2へ縦横替えで）'!GX130),"")</f>
        <v/>
      </c>
      <c r="FK134" s="154" t="str">
        <f>IF('⑤案件貼り付けシート(E6~→A2へ縦横替えで）'!$GU130="固定",IF('⑤案件貼り付けシート(E6~→A2へ縦横替えで）'!GY130="","",'⑤案件貼り付けシート(E6~→A2へ縦横替えで）'!GY130),"")</f>
        <v/>
      </c>
      <c r="FL134" s="154" t="str">
        <f>IF('⑤案件貼り付けシート(E6~→A2へ縦横替えで）'!$GU130="固定",IF('⑤案件貼り付けシート(E6~→A2へ縦横替えで）'!GZ130="","",'⑤案件貼り付けシート(E6~→A2へ縦横替えで）'!GZ130),"")</f>
        <v/>
      </c>
      <c r="FM134" s="154" t="str">
        <f>IF('⑤案件貼り付けシート(E6~→A2へ縦横替えで）'!$GU130="固定",IF('⑤案件貼り付けシート(E6~→A2へ縦横替えで）'!HA130="","",'⑤案件貼り付けシート(E6~→A2へ縦横替えで）'!HA130),"")</f>
        <v/>
      </c>
      <c r="FN134" s="7" t="str">
        <f>IF('⑤案件貼り付けシート(E6~→A2へ縦横替えで）'!$GU130="固定",IF('⑤案件貼り付けシート(E6~→A2へ縦横替えで）'!HB130="","",'⑤案件貼り付けシート(E6~→A2へ縦横替えで）'!HB130),"")</f>
        <v/>
      </c>
      <c r="FO134" s="7" t="str">
        <f>IF('⑤案件貼り付けシート(E6~→A2へ縦横替えで）'!HC130="","",'⑤案件貼り付けシート(E6~→A2へ縦横替えで）'!HC130)</f>
        <v/>
      </c>
      <c r="FP134" s="7" t="str">
        <f>IF('⑤案件貼り付けシート(E6~→A2へ縦横替えで）'!HD130="","",'⑤案件貼り付けシート(E6~→A2へ縦横替えで）'!HD130)</f>
        <v/>
      </c>
      <c r="FQ134" s="7" t="str">
        <f>IF('⑤案件貼り付けシート(E6~→A2へ縦横替えで）'!HE130="","",'⑤案件貼り付けシート(E6~→A2へ縦横替えで）'!HE130)</f>
        <v/>
      </c>
      <c r="FR134" s="154" t="str">
        <f>IF('⑤案件貼り付けシート(E6~→A2へ縦横替えで）'!HG130="","",'⑤案件貼り付けシート(E6~→A2へ縦横替えで）'!HG130)</f>
        <v/>
      </c>
      <c r="FS134" s="154" t="str">
        <f>IF('⑤案件貼り付けシート(E6~→A2へ縦横替えで）'!HH130="","",'⑤案件貼り付けシート(E6~→A2へ縦横替えで）'!HH130)</f>
        <v/>
      </c>
      <c r="FT134" s="7" t="str" cm="1">
        <f t="array" ref="FT134">IF('⑤案件貼り付けシート(E6~→A2へ縦横替えで）'!HI130="","",_xlfn.IFS('⑤案件貼り付けシート(E6~→A2へ縦横替えで）'!HI130="固定",1,'⑤案件貼り付けシート(E6~→A2へ縦横替えで）'!HI130="流動",2,'⑤案件貼り付けシート(E6~→A2へ縦横替えで）'!HI130="対象外",""))</f>
        <v/>
      </c>
      <c r="FU134" s="154" t="str">
        <f>IF('⑤案件貼り付けシート(E6~→A2へ縦横替えで）'!$HI130="固定",IF('⑤案件貼り付けシート(E6~→A2へ縦横替えで）'!HJ130="","",'⑤案件貼り付けシート(E6~→A2へ縦横替えで）'!HJ130),"")</f>
        <v/>
      </c>
      <c r="FV134" s="154" t="str">
        <f>IF('⑤案件貼り付けシート(E6~→A2へ縦横替えで）'!$HI130="固定",IF('⑤案件貼り付けシート(E6~→A2へ縦横替えで）'!HK130="","",'⑤案件貼り付けシート(E6~→A2へ縦横替えで）'!HK130),"")</f>
        <v/>
      </c>
      <c r="FW134" s="154" t="str">
        <f>IF('⑤案件貼り付けシート(E6~→A2へ縦横替えで）'!$HI130="固定",IF('⑤案件貼り付けシート(E6~→A2へ縦横替えで）'!HL130="","",'⑤案件貼り付けシート(E6~→A2へ縦横替えで）'!HL130),"")</f>
        <v/>
      </c>
      <c r="FX134" s="154" t="str">
        <f>IF('⑤案件貼り付けシート(E6~→A2へ縦横替えで）'!$HI130="固定",IF('⑤案件貼り付けシート(E6~→A2へ縦横替えで）'!HM130="","",'⑤案件貼り付けシート(E6~→A2へ縦横替えで）'!HM130),"")</f>
        <v/>
      </c>
      <c r="FY134" s="154" t="str">
        <f>IF('⑤案件貼り付けシート(E6~→A2へ縦横替えで）'!$HI130="固定",IF('⑤案件貼り付けシート(E6~→A2へ縦横替えで）'!HN130="","",'⑤案件貼り付けシート(E6~→A2へ縦横替えで）'!HN130),"")</f>
        <v/>
      </c>
      <c r="FZ134" s="154" t="str">
        <f>IF('⑤案件貼り付けシート(E6~→A2へ縦横替えで）'!$HI130="固定",IF('⑤案件貼り付けシート(E6~→A2へ縦横替えで）'!HO130="","",'⑤案件貼り付けシート(E6~→A2へ縦横替えで）'!HO130),"")</f>
        <v/>
      </c>
      <c r="GA134" s="7" t="str">
        <f>IF('⑤案件貼り付けシート(E6~→A2へ縦横替えで）'!$HI130="固定",IF('⑤案件貼り付けシート(E6~→A2へ縦横替えで）'!HP130="","",'⑤案件貼り付けシート(E6~→A2へ縦横替えで）'!HP130),"")</f>
        <v/>
      </c>
      <c r="GB134" s="7" t="str">
        <f>IF('⑤案件貼り付けシート(E6~→A2へ縦横替えで）'!HQ130="","",'⑤案件貼り付けシート(E6~→A2へ縦横替えで）'!HQ130)</f>
        <v/>
      </c>
      <c r="GC134" s="7" t="str">
        <f>IF('⑤案件貼り付けシート(E6~→A2へ縦横替えで）'!HR130="","",'⑤案件貼り付けシート(E6~→A2へ縦横替えで）'!HR130)</f>
        <v/>
      </c>
      <c r="GD134" s="7" t="str">
        <f>IF('⑤案件貼り付けシート(E6~→A2へ縦横替えで）'!HS130="","",'⑤案件貼り付けシート(E6~→A2へ縦横替えで）'!HS130)</f>
        <v/>
      </c>
      <c r="GE134" s="7"/>
      <c r="GF134" s="7"/>
      <c r="GG134" s="7"/>
      <c r="GH134" s="7"/>
      <c r="GI134" s="7"/>
      <c r="GJ134" s="7"/>
      <c r="GK134" s="7"/>
      <c r="GL134" s="7"/>
      <c r="GM134" s="48"/>
      <c r="GN134" s="7"/>
      <c r="GO134" s="7"/>
      <c r="GP134" s="7"/>
      <c r="GQ134" s="7"/>
      <c r="GR134" s="48"/>
      <c r="GS134" s="48"/>
      <c r="GT134" s="48"/>
      <c r="GU134" s="48"/>
      <c r="GV134" s="48"/>
    </row>
    <row r="135" spans="1:204">
      <c r="A135" s="7"/>
      <c r="B135" s="7"/>
      <c r="C135" s="7"/>
      <c r="D135" s="48"/>
      <c r="E135" s="7"/>
      <c r="F135" s="7"/>
      <c r="G135" s="7"/>
      <c r="H135" s="7"/>
      <c r="I135" s="7"/>
      <c r="J135" s="7"/>
      <c r="K135" s="7"/>
      <c r="L135" s="7"/>
      <c r="M135" s="7"/>
      <c r="N135" s="7"/>
      <c r="O135" s="7"/>
      <c r="P135" s="7"/>
      <c r="Q135" s="7"/>
      <c r="R135" s="7"/>
      <c r="S135" s="7"/>
      <c r="T135" s="7"/>
      <c r="U135" s="7"/>
      <c r="V135" s="7"/>
      <c r="W135" s="7"/>
      <c r="X135" s="7"/>
      <c r="Y135" s="7"/>
      <c r="Z135" s="7"/>
      <c r="AA135" s="7"/>
      <c r="AB135" s="7"/>
      <c r="AC135" s="7"/>
      <c r="AD135" s="7"/>
      <c r="AE135" s="7"/>
      <c r="AF135" s="7"/>
      <c r="AG135" s="7"/>
      <c r="AH135" s="7"/>
      <c r="AI135" s="13"/>
      <c r="AJ135" s="13"/>
      <c r="AK135" s="7"/>
      <c r="AL135" s="7"/>
      <c r="AM135" s="7"/>
      <c r="AN135" s="7"/>
      <c r="AO135" s="7"/>
      <c r="AP135" s="7"/>
      <c r="AQ135" s="7"/>
      <c r="AR135" s="153"/>
      <c r="AS135" s="7"/>
      <c r="AT135" s="7"/>
      <c r="AU135" s="7"/>
      <c r="AV135" s="7"/>
      <c r="AW135" s="7"/>
      <c r="AX135" s="7"/>
      <c r="AY135" s="7"/>
      <c r="AZ135" s="7"/>
      <c r="BA135" s="7"/>
      <c r="BB135" s="7"/>
      <c r="BC135" s="7"/>
      <c r="BD135" s="7"/>
      <c r="BE135" s="154"/>
      <c r="BF135" s="154"/>
      <c r="BG135" s="7"/>
      <c r="BH135" s="154"/>
      <c r="BI135" s="154"/>
      <c r="BJ135" s="154"/>
      <c r="BK135" s="154"/>
      <c r="BL135" s="154"/>
      <c r="BM135" s="154"/>
      <c r="BN135" s="7"/>
      <c r="BO135" s="7"/>
      <c r="BP135" s="7"/>
      <c r="BQ135" s="7"/>
      <c r="BR135" s="154"/>
      <c r="BS135" s="154"/>
      <c r="BT135" s="7"/>
      <c r="BU135" s="154"/>
      <c r="BV135" s="154"/>
      <c r="BW135" s="154"/>
      <c r="BX135" s="154"/>
      <c r="BY135" s="154"/>
      <c r="BZ135" s="154"/>
      <c r="CA135" s="7"/>
      <c r="CB135" s="7"/>
      <c r="CC135" s="7"/>
      <c r="CD135" s="7"/>
      <c r="CE135" s="154"/>
      <c r="CF135" s="154"/>
      <c r="CG135" s="7"/>
      <c r="CH135" s="154"/>
      <c r="CI135" s="154"/>
      <c r="CJ135" s="154"/>
      <c r="CK135" s="154"/>
      <c r="CL135" s="154"/>
      <c r="CM135" s="154"/>
      <c r="CN135" s="7"/>
      <c r="CO135" s="7"/>
      <c r="CP135" s="7"/>
      <c r="CQ135" s="7"/>
      <c r="CR135" s="154"/>
      <c r="CS135" s="154"/>
      <c r="CT135" s="7"/>
      <c r="CU135" s="154"/>
      <c r="CV135" s="154"/>
      <c r="CW135" s="154"/>
      <c r="CX135" s="154"/>
      <c r="CY135" s="154"/>
      <c r="CZ135" s="154"/>
      <c r="DA135" s="7"/>
      <c r="DB135" s="7"/>
      <c r="DC135" s="7"/>
      <c r="DD135" s="7"/>
      <c r="DE135" s="154"/>
      <c r="DF135" s="154"/>
      <c r="DG135" s="7"/>
      <c r="DH135" s="154"/>
      <c r="DI135" s="154"/>
      <c r="DJ135" s="154"/>
      <c r="DK135" s="154"/>
      <c r="DL135" s="154"/>
      <c r="DM135" s="154"/>
      <c r="DN135" s="7"/>
      <c r="DO135" s="7"/>
      <c r="DP135" s="7"/>
      <c r="DQ135" s="7"/>
      <c r="DR135" s="154" t="str">
        <f>IF('⑤案件貼り付けシート(E6~→A2へ縦横替えで）'!FC131="","",'⑤案件貼り付けシート(E6~→A2へ縦横替えで）'!FC131)</f>
        <v/>
      </c>
      <c r="DS135" s="154" t="str">
        <f>IF('⑤案件貼り付けシート(E6~→A2へ縦横替えで）'!FD131="","",'⑤案件貼り付けシート(E6~→A2へ縦横替えで）'!FD131)</f>
        <v/>
      </c>
      <c r="DT135" s="7" t="str" cm="1">
        <f t="array" ref="DT135">IF('⑤案件貼り付けシート(E6~→A2へ縦横替えで）'!FE131="","",_xlfn.IFS('⑤案件貼り付けシート(E6~→A2へ縦横替えで）'!FE131="固定",1,'⑤案件貼り付けシート(E6~→A2へ縦横替えで）'!FE131="流動",2,'⑤案件貼り付けシート(E6~→A2へ縦横替えで）'!FE131="対象外",""))</f>
        <v/>
      </c>
      <c r="DU135" s="154" t="str">
        <f>IF('⑤案件貼り付けシート(E6~→A2へ縦横替えで）'!$FE131="固定",IF('⑤案件貼り付けシート(E6~→A2へ縦横替えで）'!FF131="","",'⑤案件貼り付けシート(E6~→A2へ縦横替えで）'!FF131),"")</f>
        <v/>
      </c>
      <c r="DV135" s="154" t="str">
        <f>IF('⑤案件貼り付けシート(E6~→A2へ縦横替えで）'!$FE131="固定",IF('⑤案件貼り付けシート(E6~→A2へ縦横替えで）'!FG131="","",'⑤案件貼り付けシート(E6~→A2へ縦横替えで）'!FG131),"")</f>
        <v/>
      </c>
      <c r="DW135" s="154" t="str">
        <f>IF('⑤案件貼り付けシート(E6~→A2へ縦横替えで）'!$FE131="固定",IF('⑤案件貼り付けシート(E6~→A2へ縦横替えで）'!FH131="","",'⑤案件貼り付けシート(E6~→A2へ縦横替えで）'!FH131),"")</f>
        <v/>
      </c>
      <c r="DX135" s="154" t="str">
        <f>IF('⑤案件貼り付けシート(E6~→A2へ縦横替えで）'!$FE131="固定",IF('⑤案件貼り付けシート(E6~→A2へ縦横替えで）'!FI131="","",'⑤案件貼り付けシート(E6~→A2へ縦横替えで）'!FI131),"")</f>
        <v/>
      </c>
      <c r="DY135" s="154" t="str">
        <f>IF('⑤案件貼り付けシート(E6~→A2へ縦横替えで）'!$FE131="固定",IF('⑤案件貼り付けシート(E6~→A2へ縦横替えで）'!FJ131="","",'⑤案件貼り付けシート(E6~→A2へ縦横替えで）'!FJ131),"")</f>
        <v/>
      </c>
      <c r="DZ135" s="154" t="str">
        <f>IF('⑤案件貼り付けシート(E6~→A2へ縦横替えで）'!$FE131="固定",IF('⑤案件貼り付けシート(E6~→A2へ縦横替えで）'!FK131="","",'⑤案件貼り付けシート(E6~→A2へ縦横替えで）'!FK131),"")</f>
        <v/>
      </c>
      <c r="EA135" s="7" t="str">
        <f>IF('⑤案件貼り付けシート(E6~→A2へ縦横替えで）'!$FE131="固定",IF('⑤案件貼り付けシート(E6~→A2へ縦横替えで）'!FL131="","",'⑤案件貼り付けシート(E6~→A2へ縦横替えで）'!FL131),"")</f>
        <v/>
      </c>
      <c r="EB135" s="7" t="str">
        <f>IF('⑤案件貼り付けシート(E6~→A2へ縦横替えで）'!FM131="","",'⑤案件貼り付けシート(E6~→A2へ縦横替えで）'!FM131)</f>
        <v/>
      </c>
      <c r="EC135" s="7" t="str">
        <f>IF('⑤案件貼り付けシート(E6~→A2へ縦横替えで）'!FN131="","",'⑤案件貼り付けシート(E6~→A2へ縦横替えで）'!FN131)</f>
        <v/>
      </c>
      <c r="ED135" s="7" t="str">
        <f>IF('⑤案件貼り付けシート(E6~→A2へ縦横替えで）'!FO131="","",'⑤案件貼り付けシート(E6~→A2へ縦横替えで）'!FO131)</f>
        <v/>
      </c>
      <c r="EE135" s="154" t="str">
        <f>IF('⑤案件貼り付けシート(E6~→A2へ縦横替えで）'!FQ131="","",'⑤案件貼り付けシート(E6~→A2へ縦横替えで）'!FQ131)</f>
        <v/>
      </c>
      <c r="EF135" s="154" t="str">
        <f>IF('⑤案件貼り付けシート(E6~→A2へ縦横替えで）'!FR131="","",'⑤案件貼り付けシート(E6~→A2へ縦横替えで）'!FR131)</f>
        <v/>
      </c>
      <c r="EG135" s="7" t="str" cm="1">
        <f t="array" ref="EG135">IF('⑤案件貼り付けシート(E6~→A2へ縦横替えで）'!FS131="","",_xlfn.IFS('⑤案件貼り付けシート(E6~→A2へ縦横替えで）'!FS131="固定",1,'⑤案件貼り付けシート(E6~→A2へ縦横替えで）'!FS131="流動",2,'⑤案件貼り付けシート(E6~→A2へ縦横替えで）'!FS131="対象外",""))</f>
        <v/>
      </c>
      <c r="EH135" s="154" t="str">
        <f>IF('⑤案件貼り付けシート(E6~→A2へ縦横替えで）'!$FS131="固定",IF('⑤案件貼り付けシート(E6~→A2へ縦横替えで）'!FT131="","",'⑤案件貼り付けシート(E6~→A2へ縦横替えで）'!FT131),"")</f>
        <v/>
      </c>
      <c r="EI135" s="154" t="str">
        <f>IF('⑤案件貼り付けシート(E6~→A2へ縦横替えで）'!$FS131="固定",IF('⑤案件貼り付けシート(E6~→A2へ縦横替えで）'!FU131="","",'⑤案件貼り付けシート(E6~→A2へ縦横替えで）'!FU131),"")</f>
        <v/>
      </c>
      <c r="EJ135" s="154" t="str">
        <f>IF('⑤案件貼り付けシート(E6~→A2へ縦横替えで）'!$FS131="固定",IF('⑤案件貼り付けシート(E6~→A2へ縦横替えで）'!FV131="","",'⑤案件貼り付けシート(E6~→A2へ縦横替えで）'!FV131),"")</f>
        <v/>
      </c>
      <c r="EK135" s="154" t="str">
        <f>IF('⑤案件貼り付けシート(E6~→A2へ縦横替えで）'!$FS131="固定",IF('⑤案件貼り付けシート(E6~→A2へ縦横替えで）'!FW131="","",'⑤案件貼り付けシート(E6~→A2へ縦横替えで）'!FW131),"")</f>
        <v/>
      </c>
      <c r="EL135" s="154" t="str">
        <f>IF('⑤案件貼り付けシート(E6~→A2へ縦横替えで）'!$FS131="固定",IF('⑤案件貼り付けシート(E6~→A2へ縦横替えで）'!FX131="","",'⑤案件貼り付けシート(E6~→A2へ縦横替えで）'!FX131),"")</f>
        <v/>
      </c>
      <c r="EM135" s="154" t="str">
        <f>IF('⑤案件貼り付けシート(E6~→A2へ縦横替えで）'!$FS131="固定",IF('⑤案件貼り付けシート(E6~→A2へ縦横替えで）'!FY131="","",'⑤案件貼り付けシート(E6~→A2へ縦横替えで）'!FY131),"")</f>
        <v/>
      </c>
      <c r="EN135" s="7" t="str">
        <f>IF('⑤案件貼り付けシート(E6~→A2へ縦横替えで）'!$FS131="固定",IF('⑤案件貼り付けシート(E6~→A2へ縦横替えで）'!FZ131="","",'⑤案件貼り付けシート(E6~→A2へ縦横替えで）'!FZ131),"")</f>
        <v/>
      </c>
      <c r="EO135" s="7" t="str">
        <f>IF('⑤案件貼り付けシート(E6~→A2へ縦横替えで）'!GA131="","",'⑤案件貼り付けシート(E6~→A2へ縦横替えで）'!GA131)</f>
        <v/>
      </c>
      <c r="EP135" s="7" t="str">
        <f>IF('⑤案件貼り付けシート(E6~→A2へ縦横替えで）'!GB131="","",'⑤案件貼り付けシート(E6~→A2へ縦横替えで）'!GB131)</f>
        <v/>
      </c>
      <c r="EQ135" s="7" t="str">
        <f>IF('⑤案件貼り付けシート(E6~→A2へ縦横替えで）'!GC131="","",'⑤案件貼り付けシート(E6~→A2へ縦横替えで）'!GC131)</f>
        <v/>
      </c>
      <c r="ER135" s="154" t="str">
        <f>IF('⑤案件貼り付けシート(E6~→A2へ縦横替えで）'!GE131="","",'⑤案件貼り付けシート(E6~→A2へ縦横替えで）'!GE131)</f>
        <v/>
      </c>
      <c r="ES135" s="154" t="str">
        <f>IF('⑤案件貼り付けシート(E6~→A2へ縦横替えで）'!GF131="","",'⑤案件貼り付けシート(E6~→A2へ縦横替えで）'!GF131)</f>
        <v/>
      </c>
      <c r="ET135" s="7" t="str" cm="1">
        <f t="array" ref="ET135">IF('⑤案件貼り付けシート(E6~→A2へ縦横替えで）'!GG131="","",_xlfn.IFS('⑤案件貼り付けシート(E6~→A2へ縦横替えで）'!GG131="固定",1,'⑤案件貼り付けシート(E6~→A2へ縦横替えで）'!GG131="流動",2,'⑤案件貼り付けシート(E6~→A2へ縦横替えで）'!GG131="対象外",""))</f>
        <v/>
      </c>
      <c r="EU135" s="154" t="str">
        <f>IF('⑤案件貼り付けシート(E6~→A2へ縦横替えで）'!$GG131="固定",IF('⑤案件貼り付けシート(E6~→A2へ縦横替えで）'!GH131="","",'⑤案件貼り付けシート(E6~→A2へ縦横替えで）'!GH131),"")</f>
        <v/>
      </c>
      <c r="EV135" s="154" t="str">
        <f>IF('⑤案件貼り付けシート(E6~→A2へ縦横替えで）'!$GG131="固定",IF('⑤案件貼り付けシート(E6~→A2へ縦横替えで）'!GI131="","",'⑤案件貼り付けシート(E6~→A2へ縦横替えで）'!GI131),"")</f>
        <v/>
      </c>
      <c r="EW135" s="154" t="str">
        <f>IF('⑤案件貼り付けシート(E6~→A2へ縦横替えで）'!$GG131="固定",IF('⑤案件貼り付けシート(E6~→A2へ縦横替えで）'!GJ131="","",'⑤案件貼り付けシート(E6~→A2へ縦横替えで）'!GJ131),"")</f>
        <v/>
      </c>
      <c r="EX135" s="154" t="str">
        <f>IF('⑤案件貼り付けシート(E6~→A2へ縦横替えで）'!$GG131="固定",IF('⑤案件貼り付けシート(E6~→A2へ縦横替えで）'!GK131="","",'⑤案件貼り付けシート(E6~→A2へ縦横替えで）'!GK131),"")</f>
        <v/>
      </c>
      <c r="EY135" s="154" t="str">
        <f>IF('⑤案件貼り付けシート(E6~→A2へ縦横替えで）'!$GG131="固定",IF('⑤案件貼り付けシート(E6~→A2へ縦横替えで）'!GL131="","",'⑤案件貼り付けシート(E6~→A2へ縦横替えで）'!GL131),"")</f>
        <v/>
      </c>
      <c r="EZ135" s="154" t="str">
        <f>IF('⑤案件貼り付けシート(E6~→A2へ縦横替えで）'!$GG131="固定",IF('⑤案件貼り付けシート(E6~→A2へ縦横替えで）'!GM131="","",'⑤案件貼り付けシート(E6~→A2へ縦横替えで）'!GM131),"")</f>
        <v/>
      </c>
      <c r="FA135" s="7" t="str">
        <f>IF('⑤案件貼り付けシート(E6~→A2へ縦横替えで）'!$GG131="固定",IF('⑤案件貼り付けシート(E6~→A2へ縦横替えで）'!GN131="","",'⑤案件貼り付けシート(E6~→A2へ縦横替えで）'!GN131),"")</f>
        <v/>
      </c>
      <c r="FB135" s="7" t="str">
        <f>IF('⑤案件貼り付けシート(E6~→A2へ縦横替えで）'!GO131="","",'⑤案件貼り付けシート(E6~→A2へ縦横替えで）'!GO131)</f>
        <v/>
      </c>
      <c r="FC135" s="7" t="str">
        <f>IF('⑤案件貼り付けシート(E6~→A2へ縦横替えで）'!GP131="","",'⑤案件貼り付けシート(E6~→A2へ縦横替えで）'!GP131)</f>
        <v/>
      </c>
      <c r="FD135" s="7" t="str">
        <f>IF('⑤案件貼り付けシート(E6~→A2へ縦横替えで）'!GQ131="","",'⑤案件貼り付けシート(E6~→A2へ縦横替えで）'!GQ131)</f>
        <v/>
      </c>
      <c r="FE135" s="154" t="str">
        <f>IF('⑤案件貼り付けシート(E6~→A2へ縦横替えで）'!GS131="","",'⑤案件貼り付けシート(E6~→A2へ縦横替えで）'!GS131)</f>
        <v/>
      </c>
      <c r="FF135" s="154" t="str">
        <f>IF('⑤案件貼り付けシート(E6~→A2へ縦横替えで）'!GT131="","",'⑤案件貼り付けシート(E6~→A2へ縦横替えで）'!GT131)</f>
        <v/>
      </c>
      <c r="FG135" s="7" t="str" cm="1">
        <f t="array" ref="FG135">IF('⑤案件貼り付けシート(E6~→A2へ縦横替えで）'!GU131="","",_xlfn.IFS('⑤案件貼り付けシート(E6~→A2へ縦横替えで）'!GU131="固定",1,'⑤案件貼り付けシート(E6~→A2へ縦横替えで）'!GU131="流動",2,'⑤案件貼り付けシート(E6~→A2へ縦横替えで）'!GU131="対象外",""))</f>
        <v/>
      </c>
      <c r="FH135" s="154" t="str">
        <f>IF('⑤案件貼り付けシート(E6~→A2へ縦横替えで）'!$GU131="固定",IF('⑤案件貼り付けシート(E6~→A2へ縦横替えで）'!GV131="","",'⑤案件貼り付けシート(E6~→A2へ縦横替えで）'!GV131),"")</f>
        <v/>
      </c>
      <c r="FI135" s="154" t="str">
        <f>IF('⑤案件貼り付けシート(E6~→A2へ縦横替えで）'!$GU131="固定",IF('⑤案件貼り付けシート(E6~→A2へ縦横替えで）'!GW131="","",'⑤案件貼り付けシート(E6~→A2へ縦横替えで）'!GW131),"")</f>
        <v/>
      </c>
      <c r="FJ135" s="154" t="str">
        <f>IF('⑤案件貼り付けシート(E6~→A2へ縦横替えで）'!$GU131="固定",IF('⑤案件貼り付けシート(E6~→A2へ縦横替えで）'!GX131="","",'⑤案件貼り付けシート(E6~→A2へ縦横替えで）'!GX131),"")</f>
        <v/>
      </c>
      <c r="FK135" s="154" t="str">
        <f>IF('⑤案件貼り付けシート(E6~→A2へ縦横替えで）'!$GU131="固定",IF('⑤案件貼り付けシート(E6~→A2へ縦横替えで）'!GY131="","",'⑤案件貼り付けシート(E6~→A2へ縦横替えで）'!GY131),"")</f>
        <v/>
      </c>
      <c r="FL135" s="154" t="str">
        <f>IF('⑤案件貼り付けシート(E6~→A2へ縦横替えで）'!$GU131="固定",IF('⑤案件貼り付けシート(E6~→A2へ縦横替えで）'!GZ131="","",'⑤案件貼り付けシート(E6~→A2へ縦横替えで）'!GZ131),"")</f>
        <v/>
      </c>
      <c r="FM135" s="154" t="str">
        <f>IF('⑤案件貼り付けシート(E6~→A2へ縦横替えで）'!$GU131="固定",IF('⑤案件貼り付けシート(E6~→A2へ縦横替えで）'!HA131="","",'⑤案件貼り付けシート(E6~→A2へ縦横替えで）'!HA131),"")</f>
        <v/>
      </c>
      <c r="FN135" s="7" t="str">
        <f>IF('⑤案件貼り付けシート(E6~→A2へ縦横替えで）'!$GU131="固定",IF('⑤案件貼り付けシート(E6~→A2へ縦横替えで）'!HB131="","",'⑤案件貼り付けシート(E6~→A2へ縦横替えで）'!HB131),"")</f>
        <v/>
      </c>
      <c r="FO135" s="7" t="str">
        <f>IF('⑤案件貼り付けシート(E6~→A2へ縦横替えで）'!HC131="","",'⑤案件貼り付けシート(E6~→A2へ縦横替えで）'!HC131)</f>
        <v/>
      </c>
      <c r="FP135" s="7" t="str">
        <f>IF('⑤案件貼り付けシート(E6~→A2へ縦横替えで）'!HD131="","",'⑤案件貼り付けシート(E6~→A2へ縦横替えで）'!HD131)</f>
        <v/>
      </c>
      <c r="FQ135" s="7" t="str">
        <f>IF('⑤案件貼り付けシート(E6~→A2へ縦横替えで）'!HE131="","",'⑤案件貼り付けシート(E6~→A2へ縦横替えで）'!HE131)</f>
        <v/>
      </c>
      <c r="FR135" s="154" t="str">
        <f>IF('⑤案件貼り付けシート(E6~→A2へ縦横替えで）'!HG131="","",'⑤案件貼り付けシート(E6~→A2へ縦横替えで）'!HG131)</f>
        <v/>
      </c>
      <c r="FS135" s="154" t="str">
        <f>IF('⑤案件貼り付けシート(E6~→A2へ縦横替えで）'!HH131="","",'⑤案件貼り付けシート(E6~→A2へ縦横替えで）'!HH131)</f>
        <v/>
      </c>
      <c r="FT135" s="7" t="str" cm="1">
        <f t="array" ref="FT135">IF('⑤案件貼り付けシート(E6~→A2へ縦横替えで）'!HI131="","",_xlfn.IFS('⑤案件貼り付けシート(E6~→A2へ縦横替えで）'!HI131="固定",1,'⑤案件貼り付けシート(E6~→A2へ縦横替えで）'!HI131="流動",2,'⑤案件貼り付けシート(E6~→A2へ縦横替えで）'!HI131="対象外",""))</f>
        <v/>
      </c>
      <c r="FU135" s="154" t="str">
        <f>IF('⑤案件貼り付けシート(E6~→A2へ縦横替えで）'!$HI131="固定",IF('⑤案件貼り付けシート(E6~→A2へ縦横替えで）'!HJ131="","",'⑤案件貼り付けシート(E6~→A2へ縦横替えで）'!HJ131),"")</f>
        <v/>
      </c>
      <c r="FV135" s="154" t="str">
        <f>IF('⑤案件貼り付けシート(E6~→A2へ縦横替えで）'!$HI131="固定",IF('⑤案件貼り付けシート(E6~→A2へ縦横替えで）'!HK131="","",'⑤案件貼り付けシート(E6~→A2へ縦横替えで）'!HK131),"")</f>
        <v/>
      </c>
      <c r="FW135" s="154" t="str">
        <f>IF('⑤案件貼り付けシート(E6~→A2へ縦横替えで）'!$HI131="固定",IF('⑤案件貼り付けシート(E6~→A2へ縦横替えで）'!HL131="","",'⑤案件貼り付けシート(E6~→A2へ縦横替えで）'!HL131),"")</f>
        <v/>
      </c>
      <c r="FX135" s="154" t="str">
        <f>IF('⑤案件貼り付けシート(E6~→A2へ縦横替えで）'!$HI131="固定",IF('⑤案件貼り付けシート(E6~→A2へ縦横替えで）'!HM131="","",'⑤案件貼り付けシート(E6~→A2へ縦横替えで）'!HM131),"")</f>
        <v/>
      </c>
      <c r="FY135" s="154" t="str">
        <f>IF('⑤案件貼り付けシート(E6~→A2へ縦横替えで）'!$HI131="固定",IF('⑤案件貼り付けシート(E6~→A2へ縦横替えで）'!HN131="","",'⑤案件貼り付けシート(E6~→A2へ縦横替えで）'!HN131),"")</f>
        <v/>
      </c>
      <c r="FZ135" s="154" t="str">
        <f>IF('⑤案件貼り付けシート(E6~→A2へ縦横替えで）'!$HI131="固定",IF('⑤案件貼り付けシート(E6~→A2へ縦横替えで）'!HO131="","",'⑤案件貼り付けシート(E6~→A2へ縦横替えで）'!HO131),"")</f>
        <v/>
      </c>
      <c r="GA135" s="7" t="str">
        <f>IF('⑤案件貼り付けシート(E6~→A2へ縦横替えで）'!$HI131="固定",IF('⑤案件貼り付けシート(E6~→A2へ縦横替えで）'!HP131="","",'⑤案件貼り付けシート(E6~→A2へ縦横替えで）'!HP131),"")</f>
        <v/>
      </c>
      <c r="GB135" s="7" t="str">
        <f>IF('⑤案件貼り付けシート(E6~→A2へ縦横替えで）'!HQ131="","",'⑤案件貼り付けシート(E6~→A2へ縦横替えで）'!HQ131)</f>
        <v/>
      </c>
      <c r="GC135" s="7" t="str">
        <f>IF('⑤案件貼り付けシート(E6~→A2へ縦横替えで）'!HR131="","",'⑤案件貼り付けシート(E6~→A2へ縦横替えで）'!HR131)</f>
        <v/>
      </c>
      <c r="GD135" s="7" t="str">
        <f>IF('⑤案件貼り付けシート(E6~→A2へ縦横替えで）'!HS131="","",'⑤案件貼り付けシート(E6~→A2へ縦横替えで）'!HS131)</f>
        <v/>
      </c>
      <c r="GE135" s="7"/>
      <c r="GF135" s="7"/>
      <c r="GG135" s="7"/>
      <c r="GH135" s="7"/>
      <c r="GI135" s="7"/>
      <c r="GJ135" s="7"/>
      <c r="GK135" s="7"/>
      <c r="GL135" s="7"/>
      <c r="GM135" s="48"/>
      <c r="GN135" s="7"/>
      <c r="GO135" s="7"/>
      <c r="GP135" s="7"/>
      <c r="GQ135" s="7"/>
      <c r="GR135" s="48"/>
      <c r="GS135" s="48"/>
      <c r="GT135" s="48"/>
      <c r="GU135" s="48"/>
      <c r="GV135" s="48"/>
    </row>
    <row r="136" spans="1:204">
      <c r="A136" s="7"/>
      <c r="B136" s="7"/>
      <c r="C136" s="7"/>
      <c r="D136" s="48"/>
      <c r="E136" s="7"/>
      <c r="F136" s="7"/>
      <c r="G136" s="7"/>
      <c r="H136" s="7"/>
      <c r="I136" s="7"/>
      <c r="J136" s="7"/>
      <c r="K136" s="7"/>
      <c r="L136" s="7"/>
      <c r="M136" s="7"/>
      <c r="N136" s="7"/>
      <c r="O136" s="7"/>
      <c r="P136" s="7"/>
      <c r="Q136" s="7"/>
      <c r="R136" s="7"/>
      <c r="S136" s="7"/>
      <c r="T136" s="7"/>
      <c r="U136" s="7"/>
      <c r="V136" s="7"/>
      <c r="W136" s="7"/>
      <c r="X136" s="7"/>
      <c r="Y136" s="7"/>
      <c r="Z136" s="7"/>
      <c r="AA136" s="7"/>
      <c r="AB136" s="7"/>
      <c r="AC136" s="7"/>
      <c r="AD136" s="7"/>
      <c r="AE136" s="7"/>
      <c r="AF136" s="7"/>
      <c r="AG136" s="7"/>
      <c r="AH136" s="7"/>
      <c r="AI136" s="13"/>
      <c r="AJ136" s="13"/>
      <c r="AK136" s="7"/>
      <c r="AL136" s="7"/>
      <c r="AM136" s="7"/>
      <c r="AN136" s="7"/>
      <c r="AO136" s="7"/>
      <c r="AP136" s="7"/>
      <c r="AQ136" s="7"/>
      <c r="AR136" s="153"/>
      <c r="AS136" s="7"/>
      <c r="AT136" s="7"/>
      <c r="AU136" s="7"/>
      <c r="AV136" s="7"/>
      <c r="AW136" s="7"/>
      <c r="AX136" s="7"/>
      <c r="AY136" s="7"/>
      <c r="AZ136" s="7"/>
      <c r="BA136" s="7"/>
      <c r="BB136" s="7"/>
      <c r="BC136" s="7"/>
      <c r="BD136" s="7"/>
      <c r="BE136" s="154"/>
      <c r="BF136" s="154"/>
      <c r="BG136" s="7"/>
      <c r="BH136" s="154"/>
      <c r="BI136" s="154"/>
      <c r="BJ136" s="154"/>
      <c r="BK136" s="154"/>
      <c r="BL136" s="154"/>
      <c r="BM136" s="154"/>
      <c r="BN136" s="7"/>
      <c r="BO136" s="7"/>
      <c r="BP136" s="7"/>
      <c r="BQ136" s="7"/>
      <c r="BR136" s="154"/>
      <c r="BS136" s="154"/>
      <c r="BT136" s="7"/>
      <c r="BU136" s="154"/>
      <c r="BV136" s="154"/>
      <c r="BW136" s="154"/>
      <c r="BX136" s="154"/>
      <c r="BY136" s="154"/>
      <c r="BZ136" s="154"/>
      <c r="CA136" s="7"/>
      <c r="CB136" s="7"/>
      <c r="CC136" s="7"/>
      <c r="CD136" s="7"/>
      <c r="CE136" s="154"/>
      <c r="CF136" s="154"/>
      <c r="CG136" s="7"/>
      <c r="CH136" s="154"/>
      <c r="CI136" s="154"/>
      <c r="CJ136" s="154"/>
      <c r="CK136" s="154"/>
      <c r="CL136" s="154"/>
      <c r="CM136" s="154"/>
      <c r="CN136" s="7"/>
      <c r="CO136" s="7"/>
      <c r="CP136" s="7"/>
      <c r="CQ136" s="7"/>
      <c r="CR136" s="154"/>
      <c r="CS136" s="154"/>
      <c r="CT136" s="7"/>
      <c r="CU136" s="154"/>
      <c r="CV136" s="154"/>
      <c r="CW136" s="154"/>
      <c r="CX136" s="154"/>
      <c r="CY136" s="154"/>
      <c r="CZ136" s="154"/>
      <c r="DA136" s="7"/>
      <c r="DB136" s="7"/>
      <c r="DC136" s="7"/>
      <c r="DD136" s="7"/>
      <c r="DE136" s="154"/>
      <c r="DF136" s="154"/>
      <c r="DG136" s="7"/>
      <c r="DH136" s="154"/>
      <c r="DI136" s="154"/>
      <c r="DJ136" s="154"/>
      <c r="DK136" s="154"/>
      <c r="DL136" s="154"/>
      <c r="DM136" s="154"/>
      <c r="DN136" s="7"/>
      <c r="DO136" s="7"/>
      <c r="DP136" s="7"/>
      <c r="DQ136" s="7"/>
      <c r="DR136" s="154" t="str">
        <f>IF('⑤案件貼り付けシート(E6~→A2へ縦横替えで）'!FC132="","",'⑤案件貼り付けシート(E6~→A2へ縦横替えで）'!FC132)</f>
        <v/>
      </c>
      <c r="DS136" s="154" t="str">
        <f>IF('⑤案件貼り付けシート(E6~→A2へ縦横替えで）'!FD132="","",'⑤案件貼り付けシート(E6~→A2へ縦横替えで）'!FD132)</f>
        <v/>
      </c>
      <c r="DT136" s="7" t="str" cm="1">
        <f t="array" ref="DT136">IF('⑤案件貼り付けシート(E6~→A2へ縦横替えで）'!FE132="","",_xlfn.IFS('⑤案件貼り付けシート(E6~→A2へ縦横替えで）'!FE132="固定",1,'⑤案件貼り付けシート(E6~→A2へ縦横替えで）'!FE132="流動",2,'⑤案件貼り付けシート(E6~→A2へ縦横替えで）'!FE132="対象外",""))</f>
        <v/>
      </c>
      <c r="DU136" s="154" t="str">
        <f>IF('⑤案件貼り付けシート(E6~→A2へ縦横替えで）'!$FE132="固定",IF('⑤案件貼り付けシート(E6~→A2へ縦横替えで）'!FF132="","",'⑤案件貼り付けシート(E6~→A2へ縦横替えで）'!FF132),"")</f>
        <v/>
      </c>
      <c r="DV136" s="154" t="str">
        <f>IF('⑤案件貼り付けシート(E6~→A2へ縦横替えで）'!$FE132="固定",IF('⑤案件貼り付けシート(E6~→A2へ縦横替えで）'!FG132="","",'⑤案件貼り付けシート(E6~→A2へ縦横替えで）'!FG132),"")</f>
        <v/>
      </c>
      <c r="DW136" s="154" t="str">
        <f>IF('⑤案件貼り付けシート(E6~→A2へ縦横替えで）'!$FE132="固定",IF('⑤案件貼り付けシート(E6~→A2へ縦横替えで）'!FH132="","",'⑤案件貼り付けシート(E6~→A2へ縦横替えで）'!FH132),"")</f>
        <v/>
      </c>
      <c r="DX136" s="154" t="str">
        <f>IF('⑤案件貼り付けシート(E6~→A2へ縦横替えで）'!$FE132="固定",IF('⑤案件貼り付けシート(E6~→A2へ縦横替えで）'!FI132="","",'⑤案件貼り付けシート(E6~→A2へ縦横替えで）'!FI132),"")</f>
        <v/>
      </c>
      <c r="DY136" s="154" t="str">
        <f>IF('⑤案件貼り付けシート(E6~→A2へ縦横替えで）'!$FE132="固定",IF('⑤案件貼り付けシート(E6~→A2へ縦横替えで）'!FJ132="","",'⑤案件貼り付けシート(E6~→A2へ縦横替えで）'!FJ132),"")</f>
        <v/>
      </c>
      <c r="DZ136" s="154" t="str">
        <f>IF('⑤案件貼り付けシート(E6~→A2へ縦横替えで）'!$FE132="固定",IF('⑤案件貼り付けシート(E6~→A2へ縦横替えで）'!FK132="","",'⑤案件貼り付けシート(E6~→A2へ縦横替えで）'!FK132),"")</f>
        <v/>
      </c>
      <c r="EA136" s="7" t="str">
        <f>IF('⑤案件貼り付けシート(E6~→A2へ縦横替えで）'!$FE132="固定",IF('⑤案件貼り付けシート(E6~→A2へ縦横替えで）'!FL132="","",'⑤案件貼り付けシート(E6~→A2へ縦横替えで）'!FL132),"")</f>
        <v/>
      </c>
      <c r="EB136" s="7" t="str">
        <f>IF('⑤案件貼り付けシート(E6~→A2へ縦横替えで）'!FM132="","",'⑤案件貼り付けシート(E6~→A2へ縦横替えで）'!FM132)</f>
        <v/>
      </c>
      <c r="EC136" s="7" t="str">
        <f>IF('⑤案件貼り付けシート(E6~→A2へ縦横替えで）'!FN132="","",'⑤案件貼り付けシート(E6~→A2へ縦横替えで）'!FN132)</f>
        <v/>
      </c>
      <c r="ED136" s="7" t="str">
        <f>IF('⑤案件貼り付けシート(E6~→A2へ縦横替えで）'!FO132="","",'⑤案件貼り付けシート(E6~→A2へ縦横替えで）'!FO132)</f>
        <v/>
      </c>
      <c r="EE136" s="154" t="str">
        <f>IF('⑤案件貼り付けシート(E6~→A2へ縦横替えで）'!FQ132="","",'⑤案件貼り付けシート(E6~→A2へ縦横替えで）'!FQ132)</f>
        <v/>
      </c>
      <c r="EF136" s="154" t="str">
        <f>IF('⑤案件貼り付けシート(E6~→A2へ縦横替えで）'!FR132="","",'⑤案件貼り付けシート(E6~→A2へ縦横替えで）'!FR132)</f>
        <v/>
      </c>
      <c r="EG136" s="7" t="str" cm="1">
        <f t="array" ref="EG136">IF('⑤案件貼り付けシート(E6~→A2へ縦横替えで）'!FS132="","",_xlfn.IFS('⑤案件貼り付けシート(E6~→A2へ縦横替えで）'!FS132="固定",1,'⑤案件貼り付けシート(E6~→A2へ縦横替えで）'!FS132="流動",2,'⑤案件貼り付けシート(E6~→A2へ縦横替えで）'!FS132="対象外",""))</f>
        <v/>
      </c>
      <c r="EH136" s="154" t="str">
        <f>IF('⑤案件貼り付けシート(E6~→A2へ縦横替えで）'!$FS132="固定",IF('⑤案件貼り付けシート(E6~→A2へ縦横替えで）'!FT132="","",'⑤案件貼り付けシート(E6~→A2へ縦横替えで）'!FT132),"")</f>
        <v/>
      </c>
      <c r="EI136" s="154" t="str">
        <f>IF('⑤案件貼り付けシート(E6~→A2へ縦横替えで）'!$FS132="固定",IF('⑤案件貼り付けシート(E6~→A2へ縦横替えで）'!FU132="","",'⑤案件貼り付けシート(E6~→A2へ縦横替えで）'!FU132),"")</f>
        <v/>
      </c>
      <c r="EJ136" s="154" t="str">
        <f>IF('⑤案件貼り付けシート(E6~→A2へ縦横替えで）'!$FS132="固定",IF('⑤案件貼り付けシート(E6~→A2へ縦横替えで）'!FV132="","",'⑤案件貼り付けシート(E6~→A2へ縦横替えで）'!FV132),"")</f>
        <v/>
      </c>
      <c r="EK136" s="154" t="str">
        <f>IF('⑤案件貼り付けシート(E6~→A2へ縦横替えで）'!$FS132="固定",IF('⑤案件貼り付けシート(E6~→A2へ縦横替えで）'!FW132="","",'⑤案件貼り付けシート(E6~→A2へ縦横替えで）'!FW132),"")</f>
        <v/>
      </c>
      <c r="EL136" s="154" t="str">
        <f>IF('⑤案件貼り付けシート(E6~→A2へ縦横替えで）'!$FS132="固定",IF('⑤案件貼り付けシート(E6~→A2へ縦横替えで）'!FX132="","",'⑤案件貼り付けシート(E6~→A2へ縦横替えで）'!FX132),"")</f>
        <v/>
      </c>
      <c r="EM136" s="154" t="str">
        <f>IF('⑤案件貼り付けシート(E6~→A2へ縦横替えで）'!$FS132="固定",IF('⑤案件貼り付けシート(E6~→A2へ縦横替えで）'!FY132="","",'⑤案件貼り付けシート(E6~→A2へ縦横替えで）'!FY132),"")</f>
        <v/>
      </c>
      <c r="EN136" s="7" t="str">
        <f>IF('⑤案件貼り付けシート(E6~→A2へ縦横替えで）'!$FS132="固定",IF('⑤案件貼り付けシート(E6~→A2へ縦横替えで）'!FZ132="","",'⑤案件貼り付けシート(E6~→A2へ縦横替えで）'!FZ132),"")</f>
        <v/>
      </c>
      <c r="EO136" s="7" t="str">
        <f>IF('⑤案件貼り付けシート(E6~→A2へ縦横替えで）'!GA132="","",'⑤案件貼り付けシート(E6~→A2へ縦横替えで）'!GA132)</f>
        <v/>
      </c>
      <c r="EP136" s="7" t="str">
        <f>IF('⑤案件貼り付けシート(E6~→A2へ縦横替えで）'!GB132="","",'⑤案件貼り付けシート(E6~→A2へ縦横替えで）'!GB132)</f>
        <v/>
      </c>
      <c r="EQ136" s="7" t="str">
        <f>IF('⑤案件貼り付けシート(E6~→A2へ縦横替えで）'!GC132="","",'⑤案件貼り付けシート(E6~→A2へ縦横替えで）'!GC132)</f>
        <v/>
      </c>
      <c r="ER136" s="154" t="str">
        <f>IF('⑤案件貼り付けシート(E6~→A2へ縦横替えで）'!GE132="","",'⑤案件貼り付けシート(E6~→A2へ縦横替えで）'!GE132)</f>
        <v/>
      </c>
      <c r="ES136" s="154" t="str">
        <f>IF('⑤案件貼り付けシート(E6~→A2へ縦横替えで）'!GF132="","",'⑤案件貼り付けシート(E6~→A2へ縦横替えで）'!GF132)</f>
        <v/>
      </c>
      <c r="ET136" s="7" t="str" cm="1">
        <f t="array" ref="ET136">IF('⑤案件貼り付けシート(E6~→A2へ縦横替えで）'!GG132="","",_xlfn.IFS('⑤案件貼り付けシート(E6~→A2へ縦横替えで）'!GG132="固定",1,'⑤案件貼り付けシート(E6~→A2へ縦横替えで）'!GG132="流動",2,'⑤案件貼り付けシート(E6~→A2へ縦横替えで）'!GG132="対象外",""))</f>
        <v/>
      </c>
      <c r="EU136" s="154" t="str">
        <f>IF('⑤案件貼り付けシート(E6~→A2へ縦横替えで）'!$GG132="固定",IF('⑤案件貼り付けシート(E6~→A2へ縦横替えで）'!GH132="","",'⑤案件貼り付けシート(E6~→A2へ縦横替えで）'!GH132),"")</f>
        <v/>
      </c>
      <c r="EV136" s="154" t="str">
        <f>IF('⑤案件貼り付けシート(E6~→A2へ縦横替えで）'!$GG132="固定",IF('⑤案件貼り付けシート(E6~→A2へ縦横替えで）'!GI132="","",'⑤案件貼り付けシート(E6~→A2へ縦横替えで）'!GI132),"")</f>
        <v/>
      </c>
      <c r="EW136" s="154" t="str">
        <f>IF('⑤案件貼り付けシート(E6~→A2へ縦横替えで）'!$GG132="固定",IF('⑤案件貼り付けシート(E6~→A2へ縦横替えで）'!GJ132="","",'⑤案件貼り付けシート(E6~→A2へ縦横替えで）'!GJ132),"")</f>
        <v/>
      </c>
      <c r="EX136" s="154" t="str">
        <f>IF('⑤案件貼り付けシート(E6~→A2へ縦横替えで）'!$GG132="固定",IF('⑤案件貼り付けシート(E6~→A2へ縦横替えで）'!GK132="","",'⑤案件貼り付けシート(E6~→A2へ縦横替えで）'!GK132),"")</f>
        <v/>
      </c>
      <c r="EY136" s="154" t="str">
        <f>IF('⑤案件貼り付けシート(E6~→A2へ縦横替えで）'!$GG132="固定",IF('⑤案件貼り付けシート(E6~→A2へ縦横替えで）'!GL132="","",'⑤案件貼り付けシート(E6~→A2へ縦横替えで）'!GL132),"")</f>
        <v/>
      </c>
      <c r="EZ136" s="154" t="str">
        <f>IF('⑤案件貼り付けシート(E6~→A2へ縦横替えで）'!$GG132="固定",IF('⑤案件貼り付けシート(E6~→A2へ縦横替えで）'!GM132="","",'⑤案件貼り付けシート(E6~→A2へ縦横替えで）'!GM132),"")</f>
        <v/>
      </c>
      <c r="FA136" s="7" t="str">
        <f>IF('⑤案件貼り付けシート(E6~→A2へ縦横替えで）'!$GG132="固定",IF('⑤案件貼り付けシート(E6~→A2へ縦横替えで）'!GN132="","",'⑤案件貼り付けシート(E6~→A2へ縦横替えで）'!GN132),"")</f>
        <v/>
      </c>
      <c r="FB136" s="7" t="str">
        <f>IF('⑤案件貼り付けシート(E6~→A2へ縦横替えで）'!GO132="","",'⑤案件貼り付けシート(E6~→A2へ縦横替えで）'!GO132)</f>
        <v/>
      </c>
      <c r="FC136" s="7" t="str">
        <f>IF('⑤案件貼り付けシート(E6~→A2へ縦横替えで）'!GP132="","",'⑤案件貼り付けシート(E6~→A2へ縦横替えで）'!GP132)</f>
        <v/>
      </c>
      <c r="FD136" s="7" t="str">
        <f>IF('⑤案件貼り付けシート(E6~→A2へ縦横替えで）'!GQ132="","",'⑤案件貼り付けシート(E6~→A2へ縦横替えで）'!GQ132)</f>
        <v/>
      </c>
      <c r="FE136" s="154" t="str">
        <f>IF('⑤案件貼り付けシート(E6~→A2へ縦横替えで）'!GS132="","",'⑤案件貼り付けシート(E6~→A2へ縦横替えで）'!GS132)</f>
        <v/>
      </c>
      <c r="FF136" s="154" t="str">
        <f>IF('⑤案件貼り付けシート(E6~→A2へ縦横替えで）'!GT132="","",'⑤案件貼り付けシート(E6~→A2へ縦横替えで）'!GT132)</f>
        <v/>
      </c>
      <c r="FG136" s="7" t="str" cm="1">
        <f t="array" ref="FG136">IF('⑤案件貼り付けシート(E6~→A2へ縦横替えで）'!GU132="","",_xlfn.IFS('⑤案件貼り付けシート(E6~→A2へ縦横替えで）'!GU132="固定",1,'⑤案件貼り付けシート(E6~→A2へ縦横替えで）'!GU132="流動",2,'⑤案件貼り付けシート(E6~→A2へ縦横替えで）'!GU132="対象外",""))</f>
        <v/>
      </c>
      <c r="FH136" s="154" t="str">
        <f>IF('⑤案件貼り付けシート(E6~→A2へ縦横替えで）'!$GU132="固定",IF('⑤案件貼り付けシート(E6~→A2へ縦横替えで）'!GV132="","",'⑤案件貼り付けシート(E6~→A2へ縦横替えで）'!GV132),"")</f>
        <v/>
      </c>
      <c r="FI136" s="154" t="str">
        <f>IF('⑤案件貼り付けシート(E6~→A2へ縦横替えで）'!$GU132="固定",IF('⑤案件貼り付けシート(E6~→A2へ縦横替えで）'!GW132="","",'⑤案件貼り付けシート(E6~→A2へ縦横替えで）'!GW132),"")</f>
        <v/>
      </c>
      <c r="FJ136" s="154" t="str">
        <f>IF('⑤案件貼り付けシート(E6~→A2へ縦横替えで）'!$GU132="固定",IF('⑤案件貼り付けシート(E6~→A2へ縦横替えで）'!GX132="","",'⑤案件貼り付けシート(E6~→A2へ縦横替えで）'!GX132),"")</f>
        <v/>
      </c>
      <c r="FK136" s="154" t="str">
        <f>IF('⑤案件貼り付けシート(E6~→A2へ縦横替えで）'!$GU132="固定",IF('⑤案件貼り付けシート(E6~→A2へ縦横替えで）'!GY132="","",'⑤案件貼り付けシート(E6~→A2へ縦横替えで）'!GY132),"")</f>
        <v/>
      </c>
      <c r="FL136" s="154" t="str">
        <f>IF('⑤案件貼り付けシート(E6~→A2へ縦横替えで）'!$GU132="固定",IF('⑤案件貼り付けシート(E6~→A2へ縦横替えで）'!GZ132="","",'⑤案件貼り付けシート(E6~→A2へ縦横替えで）'!GZ132),"")</f>
        <v/>
      </c>
      <c r="FM136" s="154" t="str">
        <f>IF('⑤案件貼り付けシート(E6~→A2へ縦横替えで）'!$GU132="固定",IF('⑤案件貼り付けシート(E6~→A2へ縦横替えで）'!HA132="","",'⑤案件貼り付けシート(E6~→A2へ縦横替えで）'!HA132),"")</f>
        <v/>
      </c>
      <c r="FN136" s="7" t="str">
        <f>IF('⑤案件貼り付けシート(E6~→A2へ縦横替えで）'!$GU132="固定",IF('⑤案件貼り付けシート(E6~→A2へ縦横替えで）'!HB132="","",'⑤案件貼り付けシート(E6~→A2へ縦横替えで）'!HB132),"")</f>
        <v/>
      </c>
      <c r="FO136" s="7" t="str">
        <f>IF('⑤案件貼り付けシート(E6~→A2へ縦横替えで）'!HC132="","",'⑤案件貼り付けシート(E6~→A2へ縦横替えで）'!HC132)</f>
        <v/>
      </c>
      <c r="FP136" s="7" t="str">
        <f>IF('⑤案件貼り付けシート(E6~→A2へ縦横替えで）'!HD132="","",'⑤案件貼り付けシート(E6~→A2へ縦横替えで）'!HD132)</f>
        <v/>
      </c>
      <c r="FQ136" s="7" t="str">
        <f>IF('⑤案件貼り付けシート(E6~→A2へ縦横替えで）'!HE132="","",'⑤案件貼り付けシート(E6~→A2へ縦横替えで）'!HE132)</f>
        <v/>
      </c>
      <c r="FR136" s="154" t="str">
        <f>IF('⑤案件貼り付けシート(E6~→A2へ縦横替えで）'!HG132="","",'⑤案件貼り付けシート(E6~→A2へ縦横替えで）'!HG132)</f>
        <v/>
      </c>
      <c r="FS136" s="154" t="str">
        <f>IF('⑤案件貼り付けシート(E6~→A2へ縦横替えで）'!HH132="","",'⑤案件貼り付けシート(E6~→A2へ縦横替えで）'!HH132)</f>
        <v/>
      </c>
      <c r="FT136" s="7" t="str" cm="1">
        <f t="array" ref="FT136">IF('⑤案件貼り付けシート(E6~→A2へ縦横替えで）'!HI132="","",_xlfn.IFS('⑤案件貼り付けシート(E6~→A2へ縦横替えで）'!HI132="固定",1,'⑤案件貼り付けシート(E6~→A2へ縦横替えで）'!HI132="流動",2,'⑤案件貼り付けシート(E6~→A2へ縦横替えで）'!HI132="対象外",""))</f>
        <v/>
      </c>
      <c r="FU136" s="154" t="str">
        <f>IF('⑤案件貼り付けシート(E6~→A2へ縦横替えで）'!$HI132="固定",IF('⑤案件貼り付けシート(E6~→A2へ縦横替えで）'!HJ132="","",'⑤案件貼り付けシート(E6~→A2へ縦横替えで）'!HJ132),"")</f>
        <v/>
      </c>
      <c r="FV136" s="154" t="str">
        <f>IF('⑤案件貼り付けシート(E6~→A2へ縦横替えで）'!$HI132="固定",IF('⑤案件貼り付けシート(E6~→A2へ縦横替えで）'!HK132="","",'⑤案件貼り付けシート(E6~→A2へ縦横替えで）'!HK132),"")</f>
        <v/>
      </c>
      <c r="FW136" s="154" t="str">
        <f>IF('⑤案件貼り付けシート(E6~→A2へ縦横替えで）'!$HI132="固定",IF('⑤案件貼り付けシート(E6~→A2へ縦横替えで）'!HL132="","",'⑤案件貼り付けシート(E6~→A2へ縦横替えで）'!HL132),"")</f>
        <v/>
      </c>
      <c r="FX136" s="154" t="str">
        <f>IF('⑤案件貼り付けシート(E6~→A2へ縦横替えで）'!$HI132="固定",IF('⑤案件貼り付けシート(E6~→A2へ縦横替えで）'!HM132="","",'⑤案件貼り付けシート(E6~→A2へ縦横替えで）'!HM132),"")</f>
        <v/>
      </c>
      <c r="FY136" s="154" t="str">
        <f>IF('⑤案件貼り付けシート(E6~→A2へ縦横替えで）'!$HI132="固定",IF('⑤案件貼り付けシート(E6~→A2へ縦横替えで）'!HN132="","",'⑤案件貼り付けシート(E6~→A2へ縦横替えで）'!HN132),"")</f>
        <v/>
      </c>
      <c r="FZ136" s="154" t="str">
        <f>IF('⑤案件貼り付けシート(E6~→A2へ縦横替えで）'!$HI132="固定",IF('⑤案件貼り付けシート(E6~→A2へ縦横替えで）'!HO132="","",'⑤案件貼り付けシート(E6~→A2へ縦横替えで）'!HO132),"")</f>
        <v/>
      </c>
      <c r="GA136" s="7" t="str">
        <f>IF('⑤案件貼り付けシート(E6~→A2へ縦横替えで）'!$HI132="固定",IF('⑤案件貼り付けシート(E6~→A2へ縦横替えで）'!HP132="","",'⑤案件貼り付けシート(E6~→A2へ縦横替えで）'!HP132),"")</f>
        <v/>
      </c>
      <c r="GB136" s="7" t="str">
        <f>IF('⑤案件貼り付けシート(E6~→A2へ縦横替えで）'!HQ132="","",'⑤案件貼り付けシート(E6~→A2へ縦横替えで）'!HQ132)</f>
        <v/>
      </c>
      <c r="GC136" s="7" t="str">
        <f>IF('⑤案件貼り付けシート(E6~→A2へ縦横替えで）'!HR132="","",'⑤案件貼り付けシート(E6~→A2へ縦横替えで）'!HR132)</f>
        <v/>
      </c>
      <c r="GD136" s="7" t="str">
        <f>IF('⑤案件貼り付けシート(E6~→A2へ縦横替えで）'!HS132="","",'⑤案件貼り付けシート(E6~→A2へ縦横替えで）'!HS132)</f>
        <v/>
      </c>
      <c r="GE136" s="7"/>
      <c r="GF136" s="7"/>
      <c r="GG136" s="7"/>
      <c r="GH136" s="7"/>
      <c r="GI136" s="7"/>
      <c r="GJ136" s="7"/>
      <c r="GK136" s="7"/>
      <c r="GL136" s="7"/>
      <c r="GM136" s="48"/>
      <c r="GN136" s="7"/>
      <c r="GO136" s="7"/>
      <c r="GP136" s="7"/>
      <c r="GQ136" s="7"/>
      <c r="GR136" s="48"/>
      <c r="GS136" s="48"/>
      <c r="GT136" s="48"/>
      <c r="GU136" s="48"/>
      <c r="GV136" s="48"/>
    </row>
    <row r="137" spans="1:204">
      <c r="A137" s="7"/>
      <c r="B137" s="7"/>
      <c r="C137" s="7"/>
      <c r="D137" s="48"/>
      <c r="E137" s="7"/>
      <c r="F137" s="7"/>
      <c r="G137" s="7"/>
      <c r="H137" s="7"/>
      <c r="I137" s="7"/>
      <c r="J137" s="7"/>
      <c r="K137" s="7"/>
      <c r="L137" s="7"/>
      <c r="M137" s="7"/>
      <c r="N137" s="7"/>
      <c r="O137" s="7"/>
      <c r="P137" s="7"/>
      <c r="Q137" s="7"/>
      <c r="R137" s="7"/>
      <c r="S137" s="7"/>
      <c r="T137" s="7"/>
      <c r="U137" s="7"/>
      <c r="V137" s="7"/>
      <c r="W137" s="7"/>
      <c r="X137" s="7"/>
      <c r="Y137" s="7"/>
      <c r="Z137" s="7"/>
      <c r="AA137" s="7"/>
      <c r="AB137" s="7"/>
      <c r="AC137" s="7"/>
      <c r="AD137" s="7"/>
      <c r="AE137" s="7"/>
      <c r="AF137" s="7"/>
      <c r="AG137" s="7"/>
      <c r="AH137" s="7"/>
      <c r="AI137" s="13"/>
      <c r="AJ137" s="13"/>
      <c r="AK137" s="7"/>
      <c r="AL137" s="7"/>
      <c r="AM137" s="7"/>
      <c r="AN137" s="7"/>
      <c r="AO137" s="7"/>
      <c r="AP137" s="7"/>
      <c r="AQ137" s="7"/>
      <c r="AR137" s="153"/>
      <c r="AS137" s="7"/>
      <c r="AT137" s="7"/>
      <c r="AU137" s="7"/>
      <c r="AV137" s="7"/>
      <c r="AW137" s="7"/>
      <c r="AX137" s="7"/>
      <c r="AY137" s="7"/>
      <c r="AZ137" s="7"/>
      <c r="BA137" s="7"/>
      <c r="BB137" s="7"/>
      <c r="BC137" s="7"/>
      <c r="BD137" s="7"/>
      <c r="BE137" s="154"/>
      <c r="BF137" s="154"/>
      <c r="BG137" s="7"/>
      <c r="BH137" s="154"/>
      <c r="BI137" s="154"/>
      <c r="BJ137" s="154"/>
      <c r="BK137" s="154"/>
      <c r="BL137" s="154"/>
      <c r="BM137" s="154"/>
      <c r="BN137" s="7"/>
      <c r="BO137" s="7"/>
      <c r="BP137" s="7"/>
      <c r="BQ137" s="7"/>
      <c r="BR137" s="154"/>
      <c r="BS137" s="154"/>
      <c r="BT137" s="7"/>
      <c r="BU137" s="154"/>
      <c r="BV137" s="154"/>
      <c r="BW137" s="154"/>
      <c r="BX137" s="154"/>
      <c r="BY137" s="154"/>
      <c r="BZ137" s="154"/>
      <c r="CA137" s="7"/>
      <c r="CB137" s="7"/>
      <c r="CC137" s="7"/>
      <c r="CD137" s="7"/>
      <c r="CE137" s="154"/>
      <c r="CF137" s="154"/>
      <c r="CG137" s="7"/>
      <c r="CH137" s="154"/>
      <c r="CI137" s="154"/>
      <c r="CJ137" s="154"/>
      <c r="CK137" s="154"/>
      <c r="CL137" s="154"/>
      <c r="CM137" s="154"/>
      <c r="CN137" s="7"/>
      <c r="CO137" s="7"/>
      <c r="CP137" s="7"/>
      <c r="CQ137" s="7"/>
      <c r="CR137" s="154"/>
      <c r="CS137" s="154"/>
      <c r="CT137" s="7"/>
      <c r="CU137" s="154"/>
      <c r="CV137" s="154"/>
      <c r="CW137" s="154"/>
      <c r="CX137" s="154"/>
      <c r="CY137" s="154"/>
      <c r="CZ137" s="154"/>
      <c r="DA137" s="7"/>
      <c r="DB137" s="7"/>
      <c r="DC137" s="7"/>
      <c r="DD137" s="7"/>
      <c r="DE137" s="154"/>
      <c r="DF137" s="154"/>
      <c r="DG137" s="7"/>
      <c r="DH137" s="154"/>
      <c r="DI137" s="154"/>
      <c r="DJ137" s="154"/>
      <c r="DK137" s="154"/>
      <c r="DL137" s="154"/>
      <c r="DM137" s="154"/>
      <c r="DN137" s="7"/>
      <c r="DO137" s="7"/>
      <c r="DP137" s="7"/>
      <c r="DQ137" s="7"/>
      <c r="DR137" s="154" t="str">
        <f>IF('⑤案件貼り付けシート(E6~→A2へ縦横替えで）'!FC133="","",'⑤案件貼り付けシート(E6~→A2へ縦横替えで）'!FC133)</f>
        <v/>
      </c>
      <c r="DS137" s="154" t="str">
        <f>IF('⑤案件貼り付けシート(E6~→A2へ縦横替えで）'!FD133="","",'⑤案件貼り付けシート(E6~→A2へ縦横替えで）'!FD133)</f>
        <v/>
      </c>
      <c r="DT137" s="7" t="str" cm="1">
        <f t="array" ref="DT137">IF('⑤案件貼り付けシート(E6~→A2へ縦横替えで）'!FE133="","",_xlfn.IFS('⑤案件貼り付けシート(E6~→A2へ縦横替えで）'!FE133="固定",1,'⑤案件貼り付けシート(E6~→A2へ縦横替えで）'!FE133="流動",2,'⑤案件貼り付けシート(E6~→A2へ縦横替えで）'!FE133="対象外",""))</f>
        <v/>
      </c>
      <c r="DU137" s="154" t="str">
        <f>IF('⑤案件貼り付けシート(E6~→A2へ縦横替えで）'!$FE133="固定",IF('⑤案件貼り付けシート(E6~→A2へ縦横替えで）'!FF133="","",'⑤案件貼り付けシート(E6~→A2へ縦横替えで）'!FF133),"")</f>
        <v/>
      </c>
      <c r="DV137" s="154" t="str">
        <f>IF('⑤案件貼り付けシート(E6~→A2へ縦横替えで）'!$FE133="固定",IF('⑤案件貼り付けシート(E6~→A2へ縦横替えで）'!FG133="","",'⑤案件貼り付けシート(E6~→A2へ縦横替えで）'!FG133),"")</f>
        <v/>
      </c>
      <c r="DW137" s="154" t="str">
        <f>IF('⑤案件貼り付けシート(E6~→A2へ縦横替えで）'!$FE133="固定",IF('⑤案件貼り付けシート(E6~→A2へ縦横替えで）'!FH133="","",'⑤案件貼り付けシート(E6~→A2へ縦横替えで）'!FH133),"")</f>
        <v/>
      </c>
      <c r="DX137" s="154" t="str">
        <f>IF('⑤案件貼り付けシート(E6~→A2へ縦横替えで）'!$FE133="固定",IF('⑤案件貼り付けシート(E6~→A2へ縦横替えで）'!FI133="","",'⑤案件貼り付けシート(E6~→A2へ縦横替えで）'!FI133),"")</f>
        <v/>
      </c>
      <c r="DY137" s="154" t="str">
        <f>IF('⑤案件貼り付けシート(E6~→A2へ縦横替えで）'!$FE133="固定",IF('⑤案件貼り付けシート(E6~→A2へ縦横替えで）'!FJ133="","",'⑤案件貼り付けシート(E6~→A2へ縦横替えで）'!FJ133),"")</f>
        <v/>
      </c>
      <c r="DZ137" s="154" t="str">
        <f>IF('⑤案件貼り付けシート(E6~→A2へ縦横替えで）'!$FE133="固定",IF('⑤案件貼り付けシート(E6~→A2へ縦横替えで）'!FK133="","",'⑤案件貼り付けシート(E6~→A2へ縦横替えで）'!FK133),"")</f>
        <v/>
      </c>
      <c r="EA137" s="7" t="str">
        <f>IF('⑤案件貼り付けシート(E6~→A2へ縦横替えで）'!$FE133="固定",IF('⑤案件貼り付けシート(E6~→A2へ縦横替えで）'!FL133="","",'⑤案件貼り付けシート(E6~→A2へ縦横替えで）'!FL133),"")</f>
        <v/>
      </c>
      <c r="EB137" s="7" t="str">
        <f>IF('⑤案件貼り付けシート(E6~→A2へ縦横替えで）'!FM133="","",'⑤案件貼り付けシート(E6~→A2へ縦横替えで）'!FM133)</f>
        <v/>
      </c>
      <c r="EC137" s="7" t="str">
        <f>IF('⑤案件貼り付けシート(E6~→A2へ縦横替えで）'!FN133="","",'⑤案件貼り付けシート(E6~→A2へ縦横替えで）'!FN133)</f>
        <v/>
      </c>
      <c r="ED137" s="7" t="str">
        <f>IF('⑤案件貼り付けシート(E6~→A2へ縦横替えで）'!FO133="","",'⑤案件貼り付けシート(E6~→A2へ縦横替えで）'!FO133)</f>
        <v/>
      </c>
      <c r="EE137" s="154" t="str">
        <f>IF('⑤案件貼り付けシート(E6~→A2へ縦横替えで）'!FQ133="","",'⑤案件貼り付けシート(E6~→A2へ縦横替えで）'!FQ133)</f>
        <v/>
      </c>
      <c r="EF137" s="154" t="str">
        <f>IF('⑤案件貼り付けシート(E6~→A2へ縦横替えで）'!FR133="","",'⑤案件貼り付けシート(E6~→A2へ縦横替えで）'!FR133)</f>
        <v/>
      </c>
      <c r="EG137" s="7" t="str" cm="1">
        <f t="array" ref="EG137">IF('⑤案件貼り付けシート(E6~→A2へ縦横替えで）'!FS133="","",_xlfn.IFS('⑤案件貼り付けシート(E6~→A2へ縦横替えで）'!FS133="固定",1,'⑤案件貼り付けシート(E6~→A2へ縦横替えで）'!FS133="流動",2,'⑤案件貼り付けシート(E6~→A2へ縦横替えで）'!FS133="対象外",""))</f>
        <v/>
      </c>
      <c r="EH137" s="154" t="str">
        <f>IF('⑤案件貼り付けシート(E6~→A2へ縦横替えで）'!$FS133="固定",IF('⑤案件貼り付けシート(E6~→A2へ縦横替えで）'!FT133="","",'⑤案件貼り付けシート(E6~→A2へ縦横替えで）'!FT133),"")</f>
        <v/>
      </c>
      <c r="EI137" s="154" t="str">
        <f>IF('⑤案件貼り付けシート(E6~→A2へ縦横替えで）'!$FS133="固定",IF('⑤案件貼り付けシート(E6~→A2へ縦横替えで）'!FU133="","",'⑤案件貼り付けシート(E6~→A2へ縦横替えで）'!FU133),"")</f>
        <v/>
      </c>
      <c r="EJ137" s="154" t="str">
        <f>IF('⑤案件貼り付けシート(E6~→A2へ縦横替えで）'!$FS133="固定",IF('⑤案件貼り付けシート(E6~→A2へ縦横替えで）'!FV133="","",'⑤案件貼り付けシート(E6~→A2へ縦横替えで）'!FV133),"")</f>
        <v/>
      </c>
      <c r="EK137" s="154" t="str">
        <f>IF('⑤案件貼り付けシート(E6~→A2へ縦横替えで）'!$FS133="固定",IF('⑤案件貼り付けシート(E6~→A2へ縦横替えで）'!FW133="","",'⑤案件貼り付けシート(E6~→A2へ縦横替えで）'!FW133),"")</f>
        <v/>
      </c>
      <c r="EL137" s="154" t="str">
        <f>IF('⑤案件貼り付けシート(E6~→A2へ縦横替えで）'!$FS133="固定",IF('⑤案件貼り付けシート(E6~→A2へ縦横替えで）'!FX133="","",'⑤案件貼り付けシート(E6~→A2へ縦横替えで）'!FX133),"")</f>
        <v/>
      </c>
      <c r="EM137" s="154" t="str">
        <f>IF('⑤案件貼り付けシート(E6~→A2へ縦横替えで）'!$FS133="固定",IF('⑤案件貼り付けシート(E6~→A2へ縦横替えで）'!FY133="","",'⑤案件貼り付けシート(E6~→A2へ縦横替えで）'!FY133),"")</f>
        <v/>
      </c>
      <c r="EN137" s="7" t="str">
        <f>IF('⑤案件貼り付けシート(E6~→A2へ縦横替えで）'!$FS133="固定",IF('⑤案件貼り付けシート(E6~→A2へ縦横替えで）'!FZ133="","",'⑤案件貼り付けシート(E6~→A2へ縦横替えで）'!FZ133),"")</f>
        <v/>
      </c>
      <c r="EO137" s="7" t="str">
        <f>IF('⑤案件貼り付けシート(E6~→A2へ縦横替えで）'!GA133="","",'⑤案件貼り付けシート(E6~→A2へ縦横替えで）'!GA133)</f>
        <v/>
      </c>
      <c r="EP137" s="7" t="str">
        <f>IF('⑤案件貼り付けシート(E6~→A2へ縦横替えで）'!GB133="","",'⑤案件貼り付けシート(E6~→A2へ縦横替えで）'!GB133)</f>
        <v/>
      </c>
      <c r="EQ137" s="7" t="str">
        <f>IF('⑤案件貼り付けシート(E6~→A2へ縦横替えで）'!GC133="","",'⑤案件貼り付けシート(E6~→A2へ縦横替えで）'!GC133)</f>
        <v/>
      </c>
      <c r="ER137" s="154" t="str">
        <f>IF('⑤案件貼り付けシート(E6~→A2へ縦横替えで）'!GE133="","",'⑤案件貼り付けシート(E6~→A2へ縦横替えで）'!GE133)</f>
        <v/>
      </c>
      <c r="ES137" s="154" t="str">
        <f>IF('⑤案件貼り付けシート(E6~→A2へ縦横替えで）'!GF133="","",'⑤案件貼り付けシート(E6~→A2へ縦横替えで）'!GF133)</f>
        <v/>
      </c>
      <c r="ET137" s="7" t="str" cm="1">
        <f t="array" ref="ET137">IF('⑤案件貼り付けシート(E6~→A2へ縦横替えで）'!GG133="","",_xlfn.IFS('⑤案件貼り付けシート(E6~→A2へ縦横替えで）'!GG133="固定",1,'⑤案件貼り付けシート(E6~→A2へ縦横替えで）'!GG133="流動",2,'⑤案件貼り付けシート(E6~→A2へ縦横替えで）'!GG133="対象外",""))</f>
        <v/>
      </c>
      <c r="EU137" s="154" t="str">
        <f>IF('⑤案件貼り付けシート(E6~→A2へ縦横替えで）'!$GG133="固定",IF('⑤案件貼り付けシート(E6~→A2へ縦横替えで）'!GH133="","",'⑤案件貼り付けシート(E6~→A2へ縦横替えで）'!GH133),"")</f>
        <v/>
      </c>
      <c r="EV137" s="154" t="str">
        <f>IF('⑤案件貼り付けシート(E6~→A2へ縦横替えで）'!$GG133="固定",IF('⑤案件貼り付けシート(E6~→A2へ縦横替えで）'!GI133="","",'⑤案件貼り付けシート(E6~→A2へ縦横替えで）'!GI133),"")</f>
        <v/>
      </c>
      <c r="EW137" s="154" t="str">
        <f>IF('⑤案件貼り付けシート(E6~→A2へ縦横替えで）'!$GG133="固定",IF('⑤案件貼り付けシート(E6~→A2へ縦横替えで）'!GJ133="","",'⑤案件貼り付けシート(E6~→A2へ縦横替えで）'!GJ133),"")</f>
        <v/>
      </c>
      <c r="EX137" s="154" t="str">
        <f>IF('⑤案件貼り付けシート(E6~→A2へ縦横替えで）'!$GG133="固定",IF('⑤案件貼り付けシート(E6~→A2へ縦横替えで）'!GK133="","",'⑤案件貼り付けシート(E6~→A2へ縦横替えで）'!GK133),"")</f>
        <v/>
      </c>
      <c r="EY137" s="154" t="str">
        <f>IF('⑤案件貼り付けシート(E6~→A2へ縦横替えで）'!$GG133="固定",IF('⑤案件貼り付けシート(E6~→A2へ縦横替えで）'!GL133="","",'⑤案件貼り付けシート(E6~→A2へ縦横替えで）'!GL133),"")</f>
        <v/>
      </c>
      <c r="EZ137" s="154" t="str">
        <f>IF('⑤案件貼り付けシート(E6~→A2へ縦横替えで）'!$GG133="固定",IF('⑤案件貼り付けシート(E6~→A2へ縦横替えで）'!GM133="","",'⑤案件貼り付けシート(E6~→A2へ縦横替えで）'!GM133),"")</f>
        <v/>
      </c>
      <c r="FA137" s="7" t="str">
        <f>IF('⑤案件貼り付けシート(E6~→A2へ縦横替えで）'!$GG133="固定",IF('⑤案件貼り付けシート(E6~→A2へ縦横替えで）'!GN133="","",'⑤案件貼り付けシート(E6~→A2へ縦横替えで）'!GN133),"")</f>
        <v/>
      </c>
      <c r="FB137" s="7" t="str">
        <f>IF('⑤案件貼り付けシート(E6~→A2へ縦横替えで）'!GO133="","",'⑤案件貼り付けシート(E6~→A2へ縦横替えで）'!GO133)</f>
        <v/>
      </c>
      <c r="FC137" s="7" t="str">
        <f>IF('⑤案件貼り付けシート(E6~→A2へ縦横替えで）'!GP133="","",'⑤案件貼り付けシート(E6~→A2へ縦横替えで）'!GP133)</f>
        <v/>
      </c>
      <c r="FD137" s="7" t="str">
        <f>IF('⑤案件貼り付けシート(E6~→A2へ縦横替えで）'!GQ133="","",'⑤案件貼り付けシート(E6~→A2へ縦横替えで）'!GQ133)</f>
        <v/>
      </c>
      <c r="FE137" s="154" t="str">
        <f>IF('⑤案件貼り付けシート(E6~→A2へ縦横替えで）'!GS133="","",'⑤案件貼り付けシート(E6~→A2へ縦横替えで）'!GS133)</f>
        <v/>
      </c>
      <c r="FF137" s="154" t="str">
        <f>IF('⑤案件貼り付けシート(E6~→A2へ縦横替えで）'!GT133="","",'⑤案件貼り付けシート(E6~→A2へ縦横替えで）'!GT133)</f>
        <v/>
      </c>
      <c r="FG137" s="7" t="str" cm="1">
        <f t="array" ref="FG137">IF('⑤案件貼り付けシート(E6~→A2へ縦横替えで）'!GU133="","",_xlfn.IFS('⑤案件貼り付けシート(E6~→A2へ縦横替えで）'!GU133="固定",1,'⑤案件貼り付けシート(E6~→A2へ縦横替えで）'!GU133="流動",2,'⑤案件貼り付けシート(E6~→A2へ縦横替えで）'!GU133="対象外",""))</f>
        <v/>
      </c>
      <c r="FH137" s="154" t="str">
        <f>IF('⑤案件貼り付けシート(E6~→A2へ縦横替えで）'!$GU133="固定",IF('⑤案件貼り付けシート(E6~→A2へ縦横替えで）'!GV133="","",'⑤案件貼り付けシート(E6~→A2へ縦横替えで）'!GV133),"")</f>
        <v/>
      </c>
      <c r="FI137" s="154" t="str">
        <f>IF('⑤案件貼り付けシート(E6~→A2へ縦横替えで）'!$GU133="固定",IF('⑤案件貼り付けシート(E6~→A2へ縦横替えで）'!GW133="","",'⑤案件貼り付けシート(E6~→A2へ縦横替えで）'!GW133),"")</f>
        <v/>
      </c>
      <c r="FJ137" s="154" t="str">
        <f>IF('⑤案件貼り付けシート(E6~→A2へ縦横替えで）'!$GU133="固定",IF('⑤案件貼り付けシート(E6~→A2へ縦横替えで）'!GX133="","",'⑤案件貼り付けシート(E6~→A2へ縦横替えで）'!GX133),"")</f>
        <v/>
      </c>
      <c r="FK137" s="154" t="str">
        <f>IF('⑤案件貼り付けシート(E6~→A2へ縦横替えで）'!$GU133="固定",IF('⑤案件貼り付けシート(E6~→A2へ縦横替えで）'!GY133="","",'⑤案件貼り付けシート(E6~→A2へ縦横替えで）'!GY133),"")</f>
        <v/>
      </c>
      <c r="FL137" s="154" t="str">
        <f>IF('⑤案件貼り付けシート(E6~→A2へ縦横替えで）'!$GU133="固定",IF('⑤案件貼り付けシート(E6~→A2へ縦横替えで）'!GZ133="","",'⑤案件貼り付けシート(E6~→A2へ縦横替えで）'!GZ133),"")</f>
        <v/>
      </c>
      <c r="FM137" s="154" t="str">
        <f>IF('⑤案件貼り付けシート(E6~→A2へ縦横替えで）'!$GU133="固定",IF('⑤案件貼り付けシート(E6~→A2へ縦横替えで）'!HA133="","",'⑤案件貼り付けシート(E6~→A2へ縦横替えで）'!HA133),"")</f>
        <v/>
      </c>
      <c r="FN137" s="7" t="str">
        <f>IF('⑤案件貼り付けシート(E6~→A2へ縦横替えで）'!$GU133="固定",IF('⑤案件貼り付けシート(E6~→A2へ縦横替えで）'!HB133="","",'⑤案件貼り付けシート(E6~→A2へ縦横替えで）'!HB133),"")</f>
        <v/>
      </c>
      <c r="FO137" s="7" t="str">
        <f>IF('⑤案件貼り付けシート(E6~→A2へ縦横替えで）'!HC133="","",'⑤案件貼り付けシート(E6~→A2へ縦横替えで）'!HC133)</f>
        <v/>
      </c>
      <c r="FP137" s="7" t="str">
        <f>IF('⑤案件貼り付けシート(E6~→A2へ縦横替えで）'!HD133="","",'⑤案件貼り付けシート(E6~→A2へ縦横替えで）'!HD133)</f>
        <v/>
      </c>
      <c r="FQ137" s="7" t="str">
        <f>IF('⑤案件貼り付けシート(E6~→A2へ縦横替えで）'!HE133="","",'⑤案件貼り付けシート(E6~→A2へ縦横替えで）'!HE133)</f>
        <v/>
      </c>
      <c r="FR137" s="154" t="str">
        <f>IF('⑤案件貼り付けシート(E6~→A2へ縦横替えで）'!HG133="","",'⑤案件貼り付けシート(E6~→A2へ縦横替えで）'!HG133)</f>
        <v/>
      </c>
      <c r="FS137" s="154" t="str">
        <f>IF('⑤案件貼り付けシート(E6~→A2へ縦横替えで）'!HH133="","",'⑤案件貼り付けシート(E6~→A2へ縦横替えで）'!HH133)</f>
        <v/>
      </c>
      <c r="FT137" s="7" t="str" cm="1">
        <f t="array" ref="FT137">IF('⑤案件貼り付けシート(E6~→A2へ縦横替えで）'!HI133="","",_xlfn.IFS('⑤案件貼り付けシート(E6~→A2へ縦横替えで）'!HI133="固定",1,'⑤案件貼り付けシート(E6~→A2へ縦横替えで）'!HI133="流動",2,'⑤案件貼り付けシート(E6~→A2へ縦横替えで）'!HI133="対象外",""))</f>
        <v/>
      </c>
      <c r="FU137" s="154" t="str">
        <f>IF('⑤案件貼り付けシート(E6~→A2へ縦横替えで）'!$HI133="固定",IF('⑤案件貼り付けシート(E6~→A2へ縦横替えで）'!HJ133="","",'⑤案件貼り付けシート(E6~→A2へ縦横替えで）'!HJ133),"")</f>
        <v/>
      </c>
      <c r="FV137" s="154" t="str">
        <f>IF('⑤案件貼り付けシート(E6~→A2へ縦横替えで）'!$HI133="固定",IF('⑤案件貼り付けシート(E6~→A2へ縦横替えで）'!HK133="","",'⑤案件貼り付けシート(E6~→A2へ縦横替えで）'!HK133),"")</f>
        <v/>
      </c>
      <c r="FW137" s="154" t="str">
        <f>IF('⑤案件貼り付けシート(E6~→A2へ縦横替えで）'!$HI133="固定",IF('⑤案件貼り付けシート(E6~→A2へ縦横替えで）'!HL133="","",'⑤案件貼り付けシート(E6~→A2へ縦横替えで）'!HL133),"")</f>
        <v/>
      </c>
      <c r="FX137" s="154" t="str">
        <f>IF('⑤案件貼り付けシート(E6~→A2へ縦横替えで）'!$HI133="固定",IF('⑤案件貼り付けシート(E6~→A2へ縦横替えで）'!HM133="","",'⑤案件貼り付けシート(E6~→A2へ縦横替えで）'!HM133),"")</f>
        <v/>
      </c>
      <c r="FY137" s="154" t="str">
        <f>IF('⑤案件貼り付けシート(E6~→A2へ縦横替えで）'!$HI133="固定",IF('⑤案件貼り付けシート(E6~→A2へ縦横替えで）'!HN133="","",'⑤案件貼り付けシート(E6~→A2へ縦横替えで）'!HN133),"")</f>
        <v/>
      </c>
      <c r="FZ137" s="154" t="str">
        <f>IF('⑤案件貼り付けシート(E6~→A2へ縦横替えで）'!$HI133="固定",IF('⑤案件貼り付けシート(E6~→A2へ縦横替えで）'!HO133="","",'⑤案件貼り付けシート(E6~→A2へ縦横替えで）'!HO133),"")</f>
        <v/>
      </c>
      <c r="GA137" s="7" t="str">
        <f>IF('⑤案件貼り付けシート(E6~→A2へ縦横替えで）'!$HI133="固定",IF('⑤案件貼り付けシート(E6~→A2へ縦横替えで）'!HP133="","",'⑤案件貼り付けシート(E6~→A2へ縦横替えで）'!HP133),"")</f>
        <v/>
      </c>
      <c r="GB137" s="7" t="str">
        <f>IF('⑤案件貼り付けシート(E6~→A2へ縦横替えで）'!HQ133="","",'⑤案件貼り付けシート(E6~→A2へ縦横替えで）'!HQ133)</f>
        <v/>
      </c>
      <c r="GC137" s="7" t="str">
        <f>IF('⑤案件貼り付けシート(E6~→A2へ縦横替えで）'!HR133="","",'⑤案件貼り付けシート(E6~→A2へ縦横替えで）'!HR133)</f>
        <v/>
      </c>
      <c r="GD137" s="7" t="str">
        <f>IF('⑤案件貼り付けシート(E6~→A2へ縦横替えで）'!HS133="","",'⑤案件貼り付けシート(E6~→A2へ縦横替えで）'!HS133)</f>
        <v/>
      </c>
      <c r="GE137" s="7"/>
      <c r="GF137" s="7"/>
      <c r="GG137" s="7"/>
      <c r="GH137" s="7"/>
      <c r="GI137" s="7"/>
      <c r="GJ137" s="7"/>
      <c r="GK137" s="7"/>
      <c r="GL137" s="7"/>
      <c r="GM137" s="48"/>
      <c r="GN137" s="7"/>
      <c r="GO137" s="7"/>
      <c r="GP137" s="7"/>
      <c r="GQ137" s="7"/>
      <c r="GR137" s="48"/>
      <c r="GS137" s="48"/>
      <c r="GT137" s="48"/>
      <c r="GU137" s="48"/>
      <c r="GV137" s="48"/>
    </row>
    <row r="138" spans="1:204">
      <c r="A138" s="7"/>
      <c r="B138" s="7"/>
      <c r="C138" s="7"/>
      <c r="D138" s="48"/>
      <c r="E138" s="7"/>
      <c r="F138" s="7"/>
      <c r="G138" s="7"/>
      <c r="H138" s="7"/>
      <c r="I138" s="7"/>
      <c r="J138" s="7"/>
      <c r="K138" s="7"/>
      <c r="L138" s="7"/>
      <c r="M138" s="7"/>
      <c r="N138" s="7"/>
      <c r="O138" s="7"/>
      <c r="P138" s="7"/>
      <c r="Q138" s="7"/>
      <c r="R138" s="7"/>
      <c r="S138" s="7"/>
      <c r="T138" s="7"/>
      <c r="U138" s="7"/>
      <c r="V138" s="7"/>
      <c r="W138" s="7"/>
      <c r="X138" s="7"/>
      <c r="Y138" s="7"/>
      <c r="Z138" s="7"/>
      <c r="AA138" s="7"/>
      <c r="AB138" s="7"/>
      <c r="AC138" s="7"/>
      <c r="AD138" s="7"/>
      <c r="AE138" s="7"/>
      <c r="AF138" s="7"/>
      <c r="AG138" s="7"/>
      <c r="AH138" s="7"/>
      <c r="AI138" s="13"/>
      <c r="AJ138" s="13"/>
      <c r="AK138" s="7"/>
      <c r="AL138" s="7"/>
      <c r="AM138" s="7"/>
      <c r="AN138" s="7"/>
      <c r="AO138" s="7"/>
      <c r="AP138" s="7"/>
      <c r="AQ138" s="7"/>
      <c r="AR138" s="153"/>
      <c r="AS138" s="7"/>
      <c r="AT138" s="7"/>
      <c r="AU138" s="7"/>
      <c r="AV138" s="7"/>
      <c r="AW138" s="7"/>
      <c r="AX138" s="7"/>
      <c r="AY138" s="7"/>
      <c r="AZ138" s="7"/>
      <c r="BA138" s="7"/>
      <c r="BB138" s="7"/>
      <c r="BC138" s="7"/>
      <c r="BD138" s="7"/>
      <c r="BE138" s="154"/>
      <c r="BF138" s="154"/>
      <c r="BG138" s="7"/>
      <c r="BH138" s="154"/>
      <c r="BI138" s="154"/>
      <c r="BJ138" s="154"/>
      <c r="BK138" s="154"/>
      <c r="BL138" s="154"/>
      <c r="BM138" s="154"/>
      <c r="BN138" s="7"/>
      <c r="BO138" s="7"/>
      <c r="BP138" s="7"/>
      <c r="BQ138" s="7"/>
      <c r="BR138" s="154"/>
      <c r="BS138" s="154"/>
      <c r="BT138" s="7"/>
      <c r="BU138" s="154"/>
      <c r="BV138" s="154"/>
      <c r="BW138" s="154"/>
      <c r="BX138" s="154"/>
      <c r="BY138" s="154"/>
      <c r="BZ138" s="154"/>
      <c r="CA138" s="7"/>
      <c r="CB138" s="7"/>
      <c r="CC138" s="7"/>
      <c r="CD138" s="7"/>
      <c r="CE138" s="154"/>
      <c r="CF138" s="154"/>
      <c r="CG138" s="7"/>
      <c r="CH138" s="154"/>
      <c r="CI138" s="154"/>
      <c r="CJ138" s="154"/>
      <c r="CK138" s="154"/>
      <c r="CL138" s="154"/>
      <c r="CM138" s="154"/>
      <c r="CN138" s="7"/>
      <c r="CO138" s="7"/>
      <c r="CP138" s="7"/>
      <c r="CQ138" s="7"/>
      <c r="CR138" s="154"/>
      <c r="CS138" s="154"/>
      <c r="CT138" s="7"/>
      <c r="CU138" s="154"/>
      <c r="CV138" s="154"/>
      <c r="CW138" s="154"/>
      <c r="CX138" s="154"/>
      <c r="CY138" s="154"/>
      <c r="CZ138" s="154"/>
      <c r="DA138" s="7"/>
      <c r="DB138" s="7"/>
      <c r="DC138" s="7"/>
      <c r="DD138" s="7"/>
      <c r="DE138" s="154"/>
      <c r="DF138" s="154"/>
      <c r="DG138" s="7"/>
      <c r="DH138" s="154"/>
      <c r="DI138" s="154"/>
      <c r="DJ138" s="154"/>
      <c r="DK138" s="154"/>
      <c r="DL138" s="154"/>
      <c r="DM138" s="154"/>
      <c r="DN138" s="7"/>
      <c r="DO138" s="7"/>
      <c r="DP138" s="7"/>
      <c r="DQ138" s="7"/>
      <c r="DR138" s="154" t="str">
        <f>IF('⑤案件貼り付けシート(E6~→A2へ縦横替えで）'!FC134="","",'⑤案件貼り付けシート(E6~→A2へ縦横替えで）'!FC134)</f>
        <v/>
      </c>
      <c r="DS138" s="154" t="str">
        <f>IF('⑤案件貼り付けシート(E6~→A2へ縦横替えで）'!FD134="","",'⑤案件貼り付けシート(E6~→A2へ縦横替えで）'!FD134)</f>
        <v/>
      </c>
      <c r="DT138" s="7" t="str" cm="1">
        <f t="array" ref="DT138">IF('⑤案件貼り付けシート(E6~→A2へ縦横替えで）'!FE134="","",_xlfn.IFS('⑤案件貼り付けシート(E6~→A2へ縦横替えで）'!FE134="固定",1,'⑤案件貼り付けシート(E6~→A2へ縦横替えで）'!FE134="流動",2,'⑤案件貼り付けシート(E6~→A2へ縦横替えで）'!FE134="対象外",""))</f>
        <v/>
      </c>
      <c r="DU138" s="154" t="str">
        <f>IF('⑤案件貼り付けシート(E6~→A2へ縦横替えで）'!$FE134="固定",IF('⑤案件貼り付けシート(E6~→A2へ縦横替えで）'!FF134="","",'⑤案件貼り付けシート(E6~→A2へ縦横替えで）'!FF134),"")</f>
        <v/>
      </c>
      <c r="DV138" s="154" t="str">
        <f>IF('⑤案件貼り付けシート(E6~→A2へ縦横替えで）'!$FE134="固定",IF('⑤案件貼り付けシート(E6~→A2へ縦横替えで）'!FG134="","",'⑤案件貼り付けシート(E6~→A2へ縦横替えで）'!FG134),"")</f>
        <v/>
      </c>
      <c r="DW138" s="154" t="str">
        <f>IF('⑤案件貼り付けシート(E6~→A2へ縦横替えで）'!$FE134="固定",IF('⑤案件貼り付けシート(E6~→A2へ縦横替えで）'!FH134="","",'⑤案件貼り付けシート(E6~→A2へ縦横替えで）'!FH134),"")</f>
        <v/>
      </c>
      <c r="DX138" s="154" t="str">
        <f>IF('⑤案件貼り付けシート(E6~→A2へ縦横替えで）'!$FE134="固定",IF('⑤案件貼り付けシート(E6~→A2へ縦横替えで）'!FI134="","",'⑤案件貼り付けシート(E6~→A2へ縦横替えで）'!FI134),"")</f>
        <v/>
      </c>
      <c r="DY138" s="154" t="str">
        <f>IF('⑤案件貼り付けシート(E6~→A2へ縦横替えで）'!$FE134="固定",IF('⑤案件貼り付けシート(E6~→A2へ縦横替えで）'!FJ134="","",'⑤案件貼り付けシート(E6~→A2へ縦横替えで）'!FJ134),"")</f>
        <v/>
      </c>
      <c r="DZ138" s="154" t="str">
        <f>IF('⑤案件貼り付けシート(E6~→A2へ縦横替えで）'!$FE134="固定",IF('⑤案件貼り付けシート(E6~→A2へ縦横替えで）'!FK134="","",'⑤案件貼り付けシート(E6~→A2へ縦横替えで）'!FK134),"")</f>
        <v/>
      </c>
      <c r="EA138" s="7" t="str">
        <f>IF('⑤案件貼り付けシート(E6~→A2へ縦横替えで）'!$FE134="固定",IF('⑤案件貼り付けシート(E6~→A2へ縦横替えで）'!FL134="","",'⑤案件貼り付けシート(E6~→A2へ縦横替えで）'!FL134),"")</f>
        <v/>
      </c>
      <c r="EB138" s="7" t="str">
        <f>IF('⑤案件貼り付けシート(E6~→A2へ縦横替えで）'!FM134="","",'⑤案件貼り付けシート(E6~→A2へ縦横替えで）'!FM134)</f>
        <v/>
      </c>
      <c r="EC138" s="7" t="str">
        <f>IF('⑤案件貼り付けシート(E6~→A2へ縦横替えで）'!FN134="","",'⑤案件貼り付けシート(E6~→A2へ縦横替えで）'!FN134)</f>
        <v/>
      </c>
      <c r="ED138" s="7" t="str">
        <f>IF('⑤案件貼り付けシート(E6~→A2へ縦横替えで）'!FO134="","",'⑤案件貼り付けシート(E6~→A2へ縦横替えで）'!FO134)</f>
        <v/>
      </c>
      <c r="EE138" s="154" t="str">
        <f>IF('⑤案件貼り付けシート(E6~→A2へ縦横替えで）'!FQ134="","",'⑤案件貼り付けシート(E6~→A2へ縦横替えで）'!FQ134)</f>
        <v/>
      </c>
      <c r="EF138" s="154" t="str">
        <f>IF('⑤案件貼り付けシート(E6~→A2へ縦横替えで）'!FR134="","",'⑤案件貼り付けシート(E6~→A2へ縦横替えで）'!FR134)</f>
        <v/>
      </c>
      <c r="EG138" s="7" t="str" cm="1">
        <f t="array" ref="EG138">IF('⑤案件貼り付けシート(E6~→A2へ縦横替えで）'!FS134="","",_xlfn.IFS('⑤案件貼り付けシート(E6~→A2へ縦横替えで）'!FS134="固定",1,'⑤案件貼り付けシート(E6~→A2へ縦横替えで）'!FS134="流動",2,'⑤案件貼り付けシート(E6~→A2へ縦横替えで）'!FS134="対象外",""))</f>
        <v/>
      </c>
      <c r="EH138" s="154" t="str">
        <f>IF('⑤案件貼り付けシート(E6~→A2へ縦横替えで）'!$FS134="固定",IF('⑤案件貼り付けシート(E6~→A2へ縦横替えで）'!FT134="","",'⑤案件貼り付けシート(E6~→A2へ縦横替えで）'!FT134),"")</f>
        <v/>
      </c>
      <c r="EI138" s="154" t="str">
        <f>IF('⑤案件貼り付けシート(E6~→A2へ縦横替えで）'!$FS134="固定",IF('⑤案件貼り付けシート(E6~→A2へ縦横替えで）'!FU134="","",'⑤案件貼り付けシート(E6~→A2へ縦横替えで）'!FU134),"")</f>
        <v/>
      </c>
      <c r="EJ138" s="154" t="str">
        <f>IF('⑤案件貼り付けシート(E6~→A2へ縦横替えで）'!$FS134="固定",IF('⑤案件貼り付けシート(E6~→A2へ縦横替えで）'!FV134="","",'⑤案件貼り付けシート(E6~→A2へ縦横替えで）'!FV134),"")</f>
        <v/>
      </c>
      <c r="EK138" s="154" t="str">
        <f>IF('⑤案件貼り付けシート(E6~→A2へ縦横替えで）'!$FS134="固定",IF('⑤案件貼り付けシート(E6~→A2へ縦横替えで）'!FW134="","",'⑤案件貼り付けシート(E6~→A2へ縦横替えで）'!FW134),"")</f>
        <v/>
      </c>
      <c r="EL138" s="154" t="str">
        <f>IF('⑤案件貼り付けシート(E6~→A2へ縦横替えで）'!$FS134="固定",IF('⑤案件貼り付けシート(E6~→A2へ縦横替えで）'!FX134="","",'⑤案件貼り付けシート(E6~→A2へ縦横替えで）'!FX134),"")</f>
        <v/>
      </c>
      <c r="EM138" s="154" t="str">
        <f>IF('⑤案件貼り付けシート(E6~→A2へ縦横替えで）'!$FS134="固定",IF('⑤案件貼り付けシート(E6~→A2へ縦横替えで）'!FY134="","",'⑤案件貼り付けシート(E6~→A2へ縦横替えで）'!FY134),"")</f>
        <v/>
      </c>
      <c r="EN138" s="7" t="str">
        <f>IF('⑤案件貼り付けシート(E6~→A2へ縦横替えで）'!$FS134="固定",IF('⑤案件貼り付けシート(E6~→A2へ縦横替えで）'!FZ134="","",'⑤案件貼り付けシート(E6~→A2へ縦横替えで）'!FZ134),"")</f>
        <v/>
      </c>
      <c r="EO138" s="7" t="str">
        <f>IF('⑤案件貼り付けシート(E6~→A2へ縦横替えで）'!GA134="","",'⑤案件貼り付けシート(E6~→A2へ縦横替えで）'!GA134)</f>
        <v/>
      </c>
      <c r="EP138" s="7" t="str">
        <f>IF('⑤案件貼り付けシート(E6~→A2へ縦横替えで）'!GB134="","",'⑤案件貼り付けシート(E6~→A2へ縦横替えで）'!GB134)</f>
        <v/>
      </c>
      <c r="EQ138" s="7" t="str">
        <f>IF('⑤案件貼り付けシート(E6~→A2へ縦横替えで）'!GC134="","",'⑤案件貼り付けシート(E6~→A2へ縦横替えで）'!GC134)</f>
        <v/>
      </c>
      <c r="ER138" s="154" t="str">
        <f>IF('⑤案件貼り付けシート(E6~→A2へ縦横替えで）'!GE134="","",'⑤案件貼り付けシート(E6~→A2へ縦横替えで）'!GE134)</f>
        <v/>
      </c>
      <c r="ES138" s="154" t="str">
        <f>IF('⑤案件貼り付けシート(E6~→A2へ縦横替えで）'!GF134="","",'⑤案件貼り付けシート(E6~→A2へ縦横替えで）'!GF134)</f>
        <v/>
      </c>
      <c r="ET138" s="7" t="str" cm="1">
        <f t="array" ref="ET138">IF('⑤案件貼り付けシート(E6~→A2へ縦横替えで）'!GG134="","",_xlfn.IFS('⑤案件貼り付けシート(E6~→A2へ縦横替えで）'!GG134="固定",1,'⑤案件貼り付けシート(E6~→A2へ縦横替えで）'!GG134="流動",2,'⑤案件貼り付けシート(E6~→A2へ縦横替えで）'!GG134="対象外",""))</f>
        <v/>
      </c>
      <c r="EU138" s="154" t="str">
        <f>IF('⑤案件貼り付けシート(E6~→A2へ縦横替えで）'!$GG134="固定",IF('⑤案件貼り付けシート(E6~→A2へ縦横替えで）'!GH134="","",'⑤案件貼り付けシート(E6~→A2へ縦横替えで）'!GH134),"")</f>
        <v/>
      </c>
      <c r="EV138" s="154" t="str">
        <f>IF('⑤案件貼り付けシート(E6~→A2へ縦横替えで）'!$GG134="固定",IF('⑤案件貼り付けシート(E6~→A2へ縦横替えで）'!GI134="","",'⑤案件貼り付けシート(E6~→A2へ縦横替えで）'!GI134),"")</f>
        <v/>
      </c>
      <c r="EW138" s="154" t="str">
        <f>IF('⑤案件貼り付けシート(E6~→A2へ縦横替えで）'!$GG134="固定",IF('⑤案件貼り付けシート(E6~→A2へ縦横替えで）'!GJ134="","",'⑤案件貼り付けシート(E6~→A2へ縦横替えで）'!GJ134),"")</f>
        <v/>
      </c>
      <c r="EX138" s="154" t="str">
        <f>IF('⑤案件貼り付けシート(E6~→A2へ縦横替えで）'!$GG134="固定",IF('⑤案件貼り付けシート(E6~→A2へ縦横替えで）'!GK134="","",'⑤案件貼り付けシート(E6~→A2へ縦横替えで）'!GK134),"")</f>
        <v/>
      </c>
      <c r="EY138" s="154" t="str">
        <f>IF('⑤案件貼り付けシート(E6~→A2へ縦横替えで）'!$GG134="固定",IF('⑤案件貼り付けシート(E6~→A2へ縦横替えで）'!GL134="","",'⑤案件貼り付けシート(E6~→A2へ縦横替えで）'!GL134),"")</f>
        <v/>
      </c>
      <c r="EZ138" s="154" t="str">
        <f>IF('⑤案件貼り付けシート(E6~→A2へ縦横替えで）'!$GG134="固定",IF('⑤案件貼り付けシート(E6~→A2へ縦横替えで）'!GM134="","",'⑤案件貼り付けシート(E6~→A2へ縦横替えで）'!GM134),"")</f>
        <v/>
      </c>
      <c r="FA138" s="7" t="str">
        <f>IF('⑤案件貼り付けシート(E6~→A2へ縦横替えで）'!$GG134="固定",IF('⑤案件貼り付けシート(E6~→A2へ縦横替えで）'!GN134="","",'⑤案件貼り付けシート(E6~→A2へ縦横替えで）'!GN134),"")</f>
        <v/>
      </c>
      <c r="FB138" s="7" t="str">
        <f>IF('⑤案件貼り付けシート(E6~→A2へ縦横替えで）'!GO134="","",'⑤案件貼り付けシート(E6~→A2へ縦横替えで）'!GO134)</f>
        <v/>
      </c>
      <c r="FC138" s="7" t="str">
        <f>IF('⑤案件貼り付けシート(E6~→A2へ縦横替えで）'!GP134="","",'⑤案件貼り付けシート(E6~→A2へ縦横替えで）'!GP134)</f>
        <v/>
      </c>
      <c r="FD138" s="7" t="str">
        <f>IF('⑤案件貼り付けシート(E6~→A2へ縦横替えで）'!GQ134="","",'⑤案件貼り付けシート(E6~→A2へ縦横替えで）'!GQ134)</f>
        <v/>
      </c>
      <c r="FE138" s="154" t="str">
        <f>IF('⑤案件貼り付けシート(E6~→A2へ縦横替えで）'!GS134="","",'⑤案件貼り付けシート(E6~→A2へ縦横替えで）'!GS134)</f>
        <v/>
      </c>
      <c r="FF138" s="154" t="str">
        <f>IF('⑤案件貼り付けシート(E6~→A2へ縦横替えで）'!GT134="","",'⑤案件貼り付けシート(E6~→A2へ縦横替えで）'!GT134)</f>
        <v/>
      </c>
      <c r="FG138" s="7" t="str" cm="1">
        <f t="array" ref="FG138">IF('⑤案件貼り付けシート(E6~→A2へ縦横替えで）'!GU134="","",_xlfn.IFS('⑤案件貼り付けシート(E6~→A2へ縦横替えで）'!GU134="固定",1,'⑤案件貼り付けシート(E6~→A2へ縦横替えで）'!GU134="流動",2,'⑤案件貼り付けシート(E6~→A2へ縦横替えで）'!GU134="対象外",""))</f>
        <v/>
      </c>
      <c r="FH138" s="154" t="str">
        <f>IF('⑤案件貼り付けシート(E6~→A2へ縦横替えで）'!$GU134="固定",IF('⑤案件貼り付けシート(E6~→A2へ縦横替えで）'!GV134="","",'⑤案件貼り付けシート(E6~→A2へ縦横替えで）'!GV134),"")</f>
        <v/>
      </c>
      <c r="FI138" s="154" t="str">
        <f>IF('⑤案件貼り付けシート(E6~→A2へ縦横替えで）'!$GU134="固定",IF('⑤案件貼り付けシート(E6~→A2へ縦横替えで）'!GW134="","",'⑤案件貼り付けシート(E6~→A2へ縦横替えで）'!GW134),"")</f>
        <v/>
      </c>
      <c r="FJ138" s="154" t="str">
        <f>IF('⑤案件貼り付けシート(E6~→A2へ縦横替えで）'!$GU134="固定",IF('⑤案件貼り付けシート(E6~→A2へ縦横替えで）'!GX134="","",'⑤案件貼り付けシート(E6~→A2へ縦横替えで）'!GX134),"")</f>
        <v/>
      </c>
      <c r="FK138" s="154" t="str">
        <f>IF('⑤案件貼り付けシート(E6~→A2へ縦横替えで）'!$GU134="固定",IF('⑤案件貼り付けシート(E6~→A2へ縦横替えで）'!GY134="","",'⑤案件貼り付けシート(E6~→A2へ縦横替えで）'!GY134),"")</f>
        <v/>
      </c>
      <c r="FL138" s="154" t="str">
        <f>IF('⑤案件貼り付けシート(E6~→A2へ縦横替えで）'!$GU134="固定",IF('⑤案件貼り付けシート(E6~→A2へ縦横替えで）'!GZ134="","",'⑤案件貼り付けシート(E6~→A2へ縦横替えで）'!GZ134),"")</f>
        <v/>
      </c>
      <c r="FM138" s="154" t="str">
        <f>IF('⑤案件貼り付けシート(E6~→A2へ縦横替えで）'!$GU134="固定",IF('⑤案件貼り付けシート(E6~→A2へ縦横替えで）'!HA134="","",'⑤案件貼り付けシート(E6~→A2へ縦横替えで）'!HA134),"")</f>
        <v/>
      </c>
      <c r="FN138" s="7" t="str">
        <f>IF('⑤案件貼り付けシート(E6~→A2へ縦横替えで）'!$GU134="固定",IF('⑤案件貼り付けシート(E6~→A2へ縦横替えで）'!HB134="","",'⑤案件貼り付けシート(E6~→A2へ縦横替えで）'!HB134),"")</f>
        <v/>
      </c>
      <c r="FO138" s="7" t="str">
        <f>IF('⑤案件貼り付けシート(E6~→A2へ縦横替えで）'!HC134="","",'⑤案件貼り付けシート(E6~→A2へ縦横替えで）'!HC134)</f>
        <v/>
      </c>
      <c r="FP138" s="7" t="str">
        <f>IF('⑤案件貼り付けシート(E6~→A2へ縦横替えで）'!HD134="","",'⑤案件貼り付けシート(E6~→A2へ縦横替えで）'!HD134)</f>
        <v/>
      </c>
      <c r="FQ138" s="7" t="str">
        <f>IF('⑤案件貼り付けシート(E6~→A2へ縦横替えで）'!HE134="","",'⑤案件貼り付けシート(E6~→A2へ縦横替えで）'!HE134)</f>
        <v/>
      </c>
      <c r="FR138" s="154" t="str">
        <f>IF('⑤案件貼り付けシート(E6~→A2へ縦横替えで）'!HG134="","",'⑤案件貼り付けシート(E6~→A2へ縦横替えで）'!HG134)</f>
        <v/>
      </c>
      <c r="FS138" s="154" t="str">
        <f>IF('⑤案件貼り付けシート(E6~→A2へ縦横替えで）'!HH134="","",'⑤案件貼り付けシート(E6~→A2へ縦横替えで）'!HH134)</f>
        <v/>
      </c>
      <c r="FT138" s="7" t="str" cm="1">
        <f t="array" ref="FT138">IF('⑤案件貼り付けシート(E6~→A2へ縦横替えで）'!HI134="","",_xlfn.IFS('⑤案件貼り付けシート(E6~→A2へ縦横替えで）'!HI134="固定",1,'⑤案件貼り付けシート(E6~→A2へ縦横替えで）'!HI134="流動",2,'⑤案件貼り付けシート(E6~→A2へ縦横替えで）'!HI134="対象外",""))</f>
        <v/>
      </c>
      <c r="FU138" s="154" t="str">
        <f>IF('⑤案件貼り付けシート(E6~→A2へ縦横替えで）'!$HI134="固定",IF('⑤案件貼り付けシート(E6~→A2へ縦横替えで）'!HJ134="","",'⑤案件貼り付けシート(E6~→A2へ縦横替えで）'!HJ134),"")</f>
        <v/>
      </c>
      <c r="FV138" s="154" t="str">
        <f>IF('⑤案件貼り付けシート(E6~→A2へ縦横替えで）'!$HI134="固定",IF('⑤案件貼り付けシート(E6~→A2へ縦横替えで）'!HK134="","",'⑤案件貼り付けシート(E6~→A2へ縦横替えで）'!HK134),"")</f>
        <v/>
      </c>
      <c r="FW138" s="154" t="str">
        <f>IF('⑤案件貼り付けシート(E6~→A2へ縦横替えで）'!$HI134="固定",IF('⑤案件貼り付けシート(E6~→A2へ縦横替えで）'!HL134="","",'⑤案件貼り付けシート(E6~→A2へ縦横替えで）'!HL134),"")</f>
        <v/>
      </c>
      <c r="FX138" s="154" t="str">
        <f>IF('⑤案件貼り付けシート(E6~→A2へ縦横替えで）'!$HI134="固定",IF('⑤案件貼り付けシート(E6~→A2へ縦横替えで）'!HM134="","",'⑤案件貼り付けシート(E6~→A2へ縦横替えで）'!HM134),"")</f>
        <v/>
      </c>
      <c r="FY138" s="154" t="str">
        <f>IF('⑤案件貼り付けシート(E6~→A2へ縦横替えで）'!$HI134="固定",IF('⑤案件貼り付けシート(E6~→A2へ縦横替えで）'!HN134="","",'⑤案件貼り付けシート(E6~→A2へ縦横替えで）'!HN134),"")</f>
        <v/>
      </c>
      <c r="FZ138" s="154" t="str">
        <f>IF('⑤案件貼り付けシート(E6~→A2へ縦横替えで）'!$HI134="固定",IF('⑤案件貼り付けシート(E6~→A2へ縦横替えで）'!HO134="","",'⑤案件貼り付けシート(E6~→A2へ縦横替えで）'!HO134),"")</f>
        <v/>
      </c>
      <c r="GA138" s="7" t="str">
        <f>IF('⑤案件貼り付けシート(E6~→A2へ縦横替えで）'!$HI134="固定",IF('⑤案件貼り付けシート(E6~→A2へ縦横替えで）'!HP134="","",'⑤案件貼り付けシート(E6~→A2へ縦横替えで）'!HP134),"")</f>
        <v/>
      </c>
      <c r="GB138" s="7" t="str">
        <f>IF('⑤案件貼り付けシート(E6~→A2へ縦横替えで）'!HQ134="","",'⑤案件貼り付けシート(E6~→A2へ縦横替えで）'!HQ134)</f>
        <v/>
      </c>
      <c r="GC138" s="7" t="str">
        <f>IF('⑤案件貼り付けシート(E6~→A2へ縦横替えで）'!HR134="","",'⑤案件貼り付けシート(E6~→A2へ縦横替えで）'!HR134)</f>
        <v/>
      </c>
      <c r="GD138" s="7" t="str">
        <f>IF('⑤案件貼り付けシート(E6~→A2へ縦横替えで）'!HS134="","",'⑤案件貼り付けシート(E6~→A2へ縦横替えで）'!HS134)</f>
        <v/>
      </c>
      <c r="GE138" s="7"/>
      <c r="GF138" s="7"/>
      <c r="GG138" s="7"/>
      <c r="GH138" s="7"/>
      <c r="GI138" s="7"/>
      <c r="GJ138" s="7"/>
      <c r="GK138" s="7"/>
      <c r="GL138" s="7"/>
      <c r="GM138" s="48"/>
      <c r="GN138" s="7"/>
      <c r="GO138" s="7"/>
      <c r="GP138" s="7"/>
      <c r="GQ138" s="7"/>
      <c r="GR138" s="48"/>
      <c r="GS138" s="48"/>
      <c r="GT138" s="48"/>
      <c r="GU138" s="48"/>
      <c r="GV138" s="48"/>
    </row>
    <row r="139" spans="1:204">
      <c r="A139" s="7"/>
      <c r="B139" s="7"/>
      <c r="C139" s="7"/>
      <c r="D139" s="48"/>
      <c r="E139" s="7"/>
      <c r="F139" s="7"/>
      <c r="G139" s="7"/>
      <c r="H139" s="7"/>
      <c r="I139" s="7"/>
      <c r="J139" s="7"/>
      <c r="K139" s="7"/>
      <c r="L139" s="7"/>
      <c r="M139" s="7"/>
      <c r="N139" s="7"/>
      <c r="O139" s="7"/>
      <c r="P139" s="7"/>
      <c r="Q139" s="7"/>
      <c r="R139" s="7"/>
      <c r="S139" s="7"/>
      <c r="T139" s="7"/>
      <c r="U139" s="7"/>
      <c r="V139" s="7"/>
      <c r="W139" s="7"/>
      <c r="X139" s="7"/>
      <c r="Y139" s="7"/>
      <c r="Z139" s="7"/>
      <c r="AA139" s="7"/>
      <c r="AB139" s="7"/>
      <c r="AC139" s="7"/>
      <c r="AD139" s="7"/>
      <c r="AE139" s="7"/>
      <c r="AF139" s="7"/>
      <c r="AG139" s="7"/>
      <c r="AH139" s="7"/>
      <c r="AI139" s="13"/>
      <c r="AJ139" s="13"/>
      <c r="AK139" s="7"/>
      <c r="AL139" s="7"/>
      <c r="AM139" s="7"/>
      <c r="AN139" s="7"/>
      <c r="AO139" s="7"/>
      <c r="AP139" s="7"/>
      <c r="AQ139" s="7"/>
      <c r="AR139" s="153"/>
      <c r="AS139" s="7"/>
      <c r="AT139" s="7"/>
      <c r="AU139" s="7"/>
      <c r="AV139" s="7"/>
      <c r="AW139" s="7"/>
      <c r="AX139" s="7"/>
      <c r="AY139" s="7"/>
      <c r="AZ139" s="7"/>
      <c r="BA139" s="7"/>
      <c r="BB139" s="7"/>
      <c r="BC139" s="7"/>
      <c r="BD139" s="7"/>
      <c r="BE139" s="154"/>
      <c r="BF139" s="154"/>
      <c r="BG139" s="7"/>
      <c r="BH139" s="154"/>
      <c r="BI139" s="154"/>
      <c r="BJ139" s="154"/>
      <c r="BK139" s="154"/>
      <c r="BL139" s="154"/>
      <c r="BM139" s="154"/>
      <c r="BN139" s="7"/>
      <c r="BO139" s="7"/>
      <c r="BP139" s="7"/>
      <c r="BQ139" s="7"/>
      <c r="BR139" s="154"/>
      <c r="BS139" s="154"/>
      <c r="BT139" s="7"/>
      <c r="BU139" s="154"/>
      <c r="BV139" s="154"/>
      <c r="BW139" s="154"/>
      <c r="BX139" s="154"/>
      <c r="BY139" s="154"/>
      <c r="BZ139" s="154"/>
      <c r="CA139" s="7"/>
      <c r="CB139" s="7"/>
      <c r="CC139" s="7"/>
      <c r="CD139" s="7"/>
      <c r="CE139" s="154"/>
      <c r="CF139" s="154"/>
      <c r="CG139" s="7"/>
      <c r="CH139" s="154"/>
      <c r="CI139" s="154"/>
      <c r="CJ139" s="154"/>
      <c r="CK139" s="154"/>
      <c r="CL139" s="154"/>
      <c r="CM139" s="154"/>
      <c r="CN139" s="7"/>
      <c r="CO139" s="7"/>
      <c r="CP139" s="7"/>
      <c r="CQ139" s="7"/>
      <c r="CR139" s="154"/>
      <c r="CS139" s="154"/>
      <c r="CT139" s="7"/>
      <c r="CU139" s="154"/>
      <c r="CV139" s="154"/>
      <c r="CW139" s="154"/>
      <c r="CX139" s="154"/>
      <c r="CY139" s="154"/>
      <c r="CZ139" s="154"/>
      <c r="DA139" s="7"/>
      <c r="DB139" s="7"/>
      <c r="DC139" s="7"/>
      <c r="DD139" s="7"/>
      <c r="DE139" s="154"/>
      <c r="DF139" s="154"/>
      <c r="DG139" s="7"/>
      <c r="DH139" s="154"/>
      <c r="DI139" s="154"/>
      <c r="DJ139" s="154"/>
      <c r="DK139" s="154"/>
      <c r="DL139" s="154"/>
      <c r="DM139" s="154"/>
      <c r="DN139" s="7"/>
      <c r="DO139" s="7"/>
      <c r="DP139" s="7"/>
      <c r="DQ139" s="7"/>
      <c r="DR139" s="154" t="str">
        <f>IF('⑤案件貼り付けシート(E6~→A2へ縦横替えで）'!FC135="","",'⑤案件貼り付けシート(E6~→A2へ縦横替えで）'!FC135)</f>
        <v/>
      </c>
      <c r="DS139" s="154" t="str">
        <f>IF('⑤案件貼り付けシート(E6~→A2へ縦横替えで）'!FD135="","",'⑤案件貼り付けシート(E6~→A2へ縦横替えで）'!FD135)</f>
        <v/>
      </c>
      <c r="DT139" s="7" t="str" cm="1">
        <f t="array" ref="DT139">IF('⑤案件貼り付けシート(E6~→A2へ縦横替えで）'!FE135="","",_xlfn.IFS('⑤案件貼り付けシート(E6~→A2へ縦横替えで）'!FE135="固定",1,'⑤案件貼り付けシート(E6~→A2へ縦横替えで）'!FE135="流動",2,'⑤案件貼り付けシート(E6~→A2へ縦横替えで）'!FE135="対象外",""))</f>
        <v/>
      </c>
      <c r="DU139" s="154" t="str">
        <f>IF('⑤案件貼り付けシート(E6~→A2へ縦横替えで）'!$FE135="固定",IF('⑤案件貼り付けシート(E6~→A2へ縦横替えで）'!FF135="","",'⑤案件貼り付けシート(E6~→A2へ縦横替えで）'!FF135),"")</f>
        <v/>
      </c>
      <c r="DV139" s="154" t="str">
        <f>IF('⑤案件貼り付けシート(E6~→A2へ縦横替えで）'!$FE135="固定",IF('⑤案件貼り付けシート(E6~→A2へ縦横替えで）'!FG135="","",'⑤案件貼り付けシート(E6~→A2へ縦横替えで）'!FG135),"")</f>
        <v/>
      </c>
      <c r="DW139" s="154" t="str">
        <f>IF('⑤案件貼り付けシート(E6~→A2へ縦横替えで）'!$FE135="固定",IF('⑤案件貼り付けシート(E6~→A2へ縦横替えで）'!FH135="","",'⑤案件貼り付けシート(E6~→A2へ縦横替えで）'!FH135),"")</f>
        <v/>
      </c>
      <c r="DX139" s="154" t="str">
        <f>IF('⑤案件貼り付けシート(E6~→A2へ縦横替えで）'!$FE135="固定",IF('⑤案件貼り付けシート(E6~→A2へ縦横替えで）'!FI135="","",'⑤案件貼り付けシート(E6~→A2へ縦横替えで）'!FI135),"")</f>
        <v/>
      </c>
      <c r="DY139" s="154" t="str">
        <f>IF('⑤案件貼り付けシート(E6~→A2へ縦横替えで）'!$FE135="固定",IF('⑤案件貼り付けシート(E6~→A2へ縦横替えで）'!FJ135="","",'⑤案件貼り付けシート(E6~→A2へ縦横替えで）'!FJ135),"")</f>
        <v/>
      </c>
      <c r="DZ139" s="154" t="str">
        <f>IF('⑤案件貼り付けシート(E6~→A2へ縦横替えで）'!$FE135="固定",IF('⑤案件貼り付けシート(E6~→A2へ縦横替えで）'!FK135="","",'⑤案件貼り付けシート(E6~→A2へ縦横替えで）'!FK135),"")</f>
        <v/>
      </c>
      <c r="EA139" s="7" t="str">
        <f>IF('⑤案件貼り付けシート(E6~→A2へ縦横替えで）'!$FE135="固定",IF('⑤案件貼り付けシート(E6~→A2へ縦横替えで）'!FL135="","",'⑤案件貼り付けシート(E6~→A2へ縦横替えで）'!FL135),"")</f>
        <v/>
      </c>
      <c r="EB139" s="7" t="str">
        <f>IF('⑤案件貼り付けシート(E6~→A2へ縦横替えで）'!FM135="","",'⑤案件貼り付けシート(E6~→A2へ縦横替えで）'!FM135)</f>
        <v/>
      </c>
      <c r="EC139" s="7" t="str">
        <f>IF('⑤案件貼り付けシート(E6~→A2へ縦横替えで）'!FN135="","",'⑤案件貼り付けシート(E6~→A2へ縦横替えで）'!FN135)</f>
        <v/>
      </c>
      <c r="ED139" s="7" t="str">
        <f>IF('⑤案件貼り付けシート(E6~→A2へ縦横替えで）'!FO135="","",'⑤案件貼り付けシート(E6~→A2へ縦横替えで）'!FO135)</f>
        <v/>
      </c>
      <c r="EE139" s="154" t="str">
        <f>IF('⑤案件貼り付けシート(E6~→A2へ縦横替えで）'!FQ135="","",'⑤案件貼り付けシート(E6~→A2へ縦横替えで）'!FQ135)</f>
        <v/>
      </c>
      <c r="EF139" s="154" t="str">
        <f>IF('⑤案件貼り付けシート(E6~→A2へ縦横替えで）'!FR135="","",'⑤案件貼り付けシート(E6~→A2へ縦横替えで）'!FR135)</f>
        <v/>
      </c>
      <c r="EG139" s="7" t="str" cm="1">
        <f t="array" ref="EG139">IF('⑤案件貼り付けシート(E6~→A2へ縦横替えで）'!FS135="","",_xlfn.IFS('⑤案件貼り付けシート(E6~→A2へ縦横替えで）'!FS135="固定",1,'⑤案件貼り付けシート(E6~→A2へ縦横替えで）'!FS135="流動",2,'⑤案件貼り付けシート(E6~→A2へ縦横替えで）'!FS135="対象外",""))</f>
        <v/>
      </c>
      <c r="EH139" s="154" t="str">
        <f>IF('⑤案件貼り付けシート(E6~→A2へ縦横替えで）'!$FS135="固定",IF('⑤案件貼り付けシート(E6~→A2へ縦横替えで）'!FT135="","",'⑤案件貼り付けシート(E6~→A2へ縦横替えで）'!FT135),"")</f>
        <v/>
      </c>
      <c r="EI139" s="154" t="str">
        <f>IF('⑤案件貼り付けシート(E6~→A2へ縦横替えで）'!$FS135="固定",IF('⑤案件貼り付けシート(E6~→A2へ縦横替えで）'!FU135="","",'⑤案件貼り付けシート(E6~→A2へ縦横替えで）'!FU135),"")</f>
        <v/>
      </c>
      <c r="EJ139" s="154" t="str">
        <f>IF('⑤案件貼り付けシート(E6~→A2へ縦横替えで）'!$FS135="固定",IF('⑤案件貼り付けシート(E6~→A2へ縦横替えで）'!FV135="","",'⑤案件貼り付けシート(E6~→A2へ縦横替えで）'!FV135),"")</f>
        <v/>
      </c>
      <c r="EK139" s="154" t="str">
        <f>IF('⑤案件貼り付けシート(E6~→A2へ縦横替えで）'!$FS135="固定",IF('⑤案件貼り付けシート(E6~→A2へ縦横替えで）'!FW135="","",'⑤案件貼り付けシート(E6~→A2へ縦横替えで）'!FW135),"")</f>
        <v/>
      </c>
      <c r="EL139" s="154" t="str">
        <f>IF('⑤案件貼り付けシート(E6~→A2へ縦横替えで）'!$FS135="固定",IF('⑤案件貼り付けシート(E6~→A2へ縦横替えで）'!FX135="","",'⑤案件貼り付けシート(E6~→A2へ縦横替えで）'!FX135),"")</f>
        <v/>
      </c>
      <c r="EM139" s="154" t="str">
        <f>IF('⑤案件貼り付けシート(E6~→A2へ縦横替えで）'!$FS135="固定",IF('⑤案件貼り付けシート(E6~→A2へ縦横替えで）'!FY135="","",'⑤案件貼り付けシート(E6~→A2へ縦横替えで）'!FY135),"")</f>
        <v/>
      </c>
      <c r="EN139" s="7" t="str">
        <f>IF('⑤案件貼り付けシート(E6~→A2へ縦横替えで）'!$FS135="固定",IF('⑤案件貼り付けシート(E6~→A2へ縦横替えで）'!FZ135="","",'⑤案件貼り付けシート(E6~→A2へ縦横替えで）'!FZ135),"")</f>
        <v/>
      </c>
      <c r="EO139" s="7" t="str">
        <f>IF('⑤案件貼り付けシート(E6~→A2へ縦横替えで）'!GA135="","",'⑤案件貼り付けシート(E6~→A2へ縦横替えで）'!GA135)</f>
        <v/>
      </c>
      <c r="EP139" s="7" t="str">
        <f>IF('⑤案件貼り付けシート(E6~→A2へ縦横替えで）'!GB135="","",'⑤案件貼り付けシート(E6~→A2へ縦横替えで）'!GB135)</f>
        <v/>
      </c>
      <c r="EQ139" s="7" t="str">
        <f>IF('⑤案件貼り付けシート(E6~→A2へ縦横替えで）'!GC135="","",'⑤案件貼り付けシート(E6~→A2へ縦横替えで）'!GC135)</f>
        <v/>
      </c>
      <c r="ER139" s="154" t="str">
        <f>IF('⑤案件貼り付けシート(E6~→A2へ縦横替えで）'!GE135="","",'⑤案件貼り付けシート(E6~→A2へ縦横替えで）'!GE135)</f>
        <v/>
      </c>
      <c r="ES139" s="154" t="str">
        <f>IF('⑤案件貼り付けシート(E6~→A2へ縦横替えで）'!GF135="","",'⑤案件貼り付けシート(E6~→A2へ縦横替えで）'!GF135)</f>
        <v/>
      </c>
      <c r="ET139" s="7" t="str" cm="1">
        <f t="array" ref="ET139">IF('⑤案件貼り付けシート(E6~→A2へ縦横替えで）'!GG135="","",_xlfn.IFS('⑤案件貼り付けシート(E6~→A2へ縦横替えで）'!GG135="固定",1,'⑤案件貼り付けシート(E6~→A2へ縦横替えで）'!GG135="流動",2,'⑤案件貼り付けシート(E6~→A2へ縦横替えで）'!GG135="対象外",""))</f>
        <v/>
      </c>
      <c r="EU139" s="154" t="str">
        <f>IF('⑤案件貼り付けシート(E6~→A2へ縦横替えで）'!$GG135="固定",IF('⑤案件貼り付けシート(E6~→A2へ縦横替えで）'!GH135="","",'⑤案件貼り付けシート(E6~→A2へ縦横替えで）'!GH135),"")</f>
        <v/>
      </c>
      <c r="EV139" s="154" t="str">
        <f>IF('⑤案件貼り付けシート(E6~→A2へ縦横替えで）'!$GG135="固定",IF('⑤案件貼り付けシート(E6~→A2へ縦横替えで）'!GI135="","",'⑤案件貼り付けシート(E6~→A2へ縦横替えで）'!GI135),"")</f>
        <v/>
      </c>
      <c r="EW139" s="154" t="str">
        <f>IF('⑤案件貼り付けシート(E6~→A2へ縦横替えで）'!$GG135="固定",IF('⑤案件貼り付けシート(E6~→A2へ縦横替えで）'!GJ135="","",'⑤案件貼り付けシート(E6~→A2へ縦横替えで）'!GJ135),"")</f>
        <v/>
      </c>
      <c r="EX139" s="154" t="str">
        <f>IF('⑤案件貼り付けシート(E6~→A2へ縦横替えで）'!$GG135="固定",IF('⑤案件貼り付けシート(E6~→A2へ縦横替えで）'!GK135="","",'⑤案件貼り付けシート(E6~→A2へ縦横替えで）'!GK135),"")</f>
        <v/>
      </c>
      <c r="EY139" s="154" t="str">
        <f>IF('⑤案件貼り付けシート(E6~→A2へ縦横替えで）'!$GG135="固定",IF('⑤案件貼り付けシート(E6~→A2へ縦横替えで）'!GL135="","",'⑤案件貼り付けシート(E6~→A2へ縦横替えで）'!GL135),"")</f>
        <v/>
      </c>
      <c r="EZ139" s="154" t="str">
        <f>IF('⑤案件貼り付けシート(E6~→A2へ縦横替えで）'!$GG135="固定",IF('⑤案件貼り付けシート(E6~→A2へ縦横替えで）'!GM135="","",'⑤案件貼り付けシート(E6~→A2へ縦横替えで）'!GM135),"")</f>
        <v/>
      </c>
      <c r="FA139" s="7" t="str">
        <f>IF('⑤案件貼り付けシート(E6~→A2へ縦横替えで）'!$GG135="固定",IF('⑤案件貼り付けシート(E6~→A2へ縦横替えで）'!GN135="","",'⑤案件貼り付けシート(E6~→A2へ縦横替えで）'!GN135),"")</f>
        <v/>
      </c>
      <c r="FB139" s="7" t="str">
        <f>IF('⑤案件貼り付けシート(E6~→A2へ縦横替えで）'!GO135="","",'⑤案件貼り付けシート(E6~→A2へ縦横替えで）'!GO135)</f>
        <v/>
      </c>
      <c r="FC139" s="7" t="str">
        <f>IF('⑤案件貼り付けシート(E6~→A2へ縦横替えで）'!GP135="","",'⑤案件貼り付けシート(E6~→A2へ縦横替えで）'!GP135)</f>
        <v/>
      </c>
      <c r="FD139" s="7" t="str">
        <f>IF('⑤案件貼り付けシート(E6~→A2へ縦横替えで）'!GQ135="","",'⑤案件貼り付けシート(E6~→A2へ縦横替えで）'!GQ135)</f>
        <v/>
      </c>
      <c r="FE139" s="154" t="str">
        <f>IF('⑤案件貼り付けシート(E6~→A2へ縦横替えで）'!GS135="","",'⑤案件貼り付けシート(E6~→A2へ縦横替えで）'!GS135)</f>
        <v/>
      </c>
      <c r="FF139" s="154" t="str">
        <f>IF('⑤案件貼り付けシート(E6~→A2へ縦横替えで）'!GT135="","",'⑤案件貼り付けシート(E6~→A2へ縦横替えで）'!GT135)</f>
        <v/>
      </c>
      <c r="FG139" s="7" t="str" cm="1">
        <f t="array" ref="FG139">IF('⑤案件貼り付けシート(E6~→A2へ縦横替えで）'!GU135="","",_xlfn.IFS('⑤案件貼り付けシート(E6~→A2へ縦横替えで）'!GU135="固定",1,'⑤案件貼り付けシート(E6~→A2へ縦横替えで）'!GU135="流動",2,'⑤案件貼り付けシート(E6~→A2へ縦横替えで）'!GU135="対象外",""))</f>
        <v/>
      </c>
      <c r="FH139" s="154" t="str">
        <f>IF('⑤案件貼り付けシート(E6~→A2へ縦横替えで）'!$GU135="固定",IF('⑤案件貼り付けシート(E6~→A2へ縦横替えで）'!GV135="","",'⑤案件貼り付けシート(E6~→A2へ縦横替えで）'!GV135),"")</f>
        <v/>
      </c>
      <c r="FI139" s="154" t="str">
        <f>IF('⑤案件貼り付けシート(E6~→A2へ縦横替えで）'!$GU135="固定",IF('⑤案件貼り付けシート(E6~→A2へ縦横替えで）'!GW135="","",'⑤案件貼り付けシート(E6~→A2へ縦横替えで）'!GW135),"")</f>
        <v/>
      </c>
      <c r="FJ139" s="154" t="str">
        <f>IF('⑤案件貼り付けシート(E6~→A2へ縦横替えで）'!$GU135="固定",IF('⑤案件貼り付けシート(E6~→A2へ縦横替えで）'!GX135="","",'⑤案件貼り付けシート(E6~→A2へ縦横替えで）'!GX135),"")</f>
        <v/>
      </c>
      <c r="FK139" s="154" t="str">
        <f>IF('⑤案件貼り付けシート(E6~→A2へ縦横替えで）'!$GU135="固定",IF('⑤案件貼り付けシート(E6~→A2へ縦横替えで）'!GY135="","",'⑤案件貼り付けシート(E6~→A2へ縦横替えで）'!GY135),"")</f>
        <v/>
      </c>
      <c r="FL139" s="154" t="str">
        <f>IF('⑤案件貼り付けシート(E6~→A2へ縦横替えで）'!$GU135="固定",IF('⑤案件貼り付けシート(E6~→A2へ縦横替えで）'!GZ135="","",'⑤案件貼り付けシート(E6~→A2へ縦横替えで）'!GZ135),"")</f>
        <v/>
      </c>
      <c r="FM139" s="154" t="str">
        <f>IF('⑤案件貼り付けシート(E6~→A2へ縦横替えで）'!$GU135="固定",IF('⑤案件貼り付けシート(E6~→A2へ縦横替えで）'!HA135="","",'⑤案件貼り付けシート(E6~→A2へ縦横替えで）'!HA135),"")</f>
        <v/>
      </c>
      <c r="FN139" s="7" t="str">
        <f>IF('⑤案件貼り付けシート(E6~→A2へ縦横替えで）'!$GU135="固定",IF('⑤案件貼り付けシート(E6~→A2へ縦横替えで）'!HB135="","",'⑤案件貼り付けシート(E6~→A2へ縦横替えで）'!HB135),"")</f>
        <v/>
      </c>
      <c r="FO139" s="7" t="str">
        <f>IF('⑤案件貼り付けシート(E6~→A2へ縦横替えで）'!HC135="","",'⑤案件貼り付けシート(E6~→A2へ縦横替えで）'!HC135)</f>
        <v/>
      </c>
      <c r="FP139" s="7" t="str">
        <f>IF('⑤案件貼り付けシート(E6~→A2へ縦横替えで）'!HD135="","",'⑤案件貼り付けシート(E6~→A2へ縦横替えで）'!HD135)</f>
        <v/>
      </c>
      <c r="FQ139" s="7" t="str">
        <f>IF('⑤案件貼り付けシート(E6~→A2へ縦横替えで）'!HE135="","",'⑤案件貼り付けシート(E6~→A2へ縦横替えで）'!HE135)</f>
        <v/>
      </c>
      <c r="FR139" s="154" t="str">
        <f>IF('⑤案件貼り付けシート(E6~→A2へ縦横替えで）'!HG135="","",'⑤案件貼り付けシート(E6~→A2へ縦横替えで）'!HG135)</f>
        <v/>
      </c>
      <c r="FS139" s="154" t="str">
        <f>IF('⑤案件貼り付けシート(E6~→A2へ縦横替えで）'!HH135="","",'⑤案件貼り付けシート(E6~→A2へ縦横替えで）'!HH135)</f>
        <v/>
      </c>
      <c r="FT139" s="7" t="str" cm="1">
        <f t="array" ref="FT139">IF('⑤案件貼り付けシート(E6~→A2へ縦横替えで）'!HI135="","",_xlfn.IFS('⑤案件貼り付けシート(E6~→A2へ縦横替えで）'!HI135="固定",1,'⑤案件貼り付けシート(E6~→A2へ縦横替えで）'!HI135="流動",2,'⑤案件貼り付けシート(E6~→A2へ縦横替えで）'!HI135="対象外",""))</f>
        <v/>
      </c>
      <c r="FU139" s="154" t="str">
        <f>IF('⑤案件貼り付けシート(E6~→A2へ縦横替えで）'!$HI135="固定",IF('⑤案件貼り付けシート(E6~→A2へ縦横替えで）'!HJ135="","",'⑤案件貼り付けシート(E6~→A2へ縦横替えで）'!HJ135),"")</f>
        <v/>
      </c>
      <c r="FV139" s="154" t="str">
        <f>IF('⑤案件貼り付けシート(E6~→A2へ縦横替えで）'!$HI135="固定",IF('⑤案件貼り付けシート(E6~→A2へ縦横替えで）'!HK135="","",'⑤案件貼り付けシート(E6~→A2へ縦横替えで）'!HK135),"")</f>
        <v/>
      </c>
      <c r="FW139" s="154" t="str">
        <f>IF('⑤案件貼り付けシート(E6~→A2へ縦横替えで）'!$HI135="固定",IF('⑤案件貼り付けシート(E6~→A2へ縦横替えで）'!HL135="","",'⑤案件貼り付けシート(E6~→A2へ縦横替えで）'!HL135),"")</f>
        <v/>
      </c>
      <c r="FX139" s="154" t="str">
        <f>IF('⑤案件貼り付けシート(E6~→A2へ縦横替えで）'!$HI135="固定",IF('⑤案件貼り付けシート(E6~→A2へ縦横替えで）'!HM135="","",'⑤案件貼り付けシート(E6~→A2へ縦横替えで）'!HM135),"")</f>
        <v/>
      </c>
      <c r="FY139" s="154" t="str">
        <f>IF('⑤案件貼り付けシート(E6~→A2へ縦横替えで）'!$HI135="固定",IF('⑤案件貼り付けシート(E6~→A2へ縦横替えで）'!HN135="","",'⑤案件貼り付けシート(E6~→A2へ縦横替えで）'!HN135),"")</f>
        <v/>
      </c>
      <c r="FZ139" s="154" t="str">
        <f>IF('⑤案件貼り付けシート(E6~→A2へ縦横替えで）'!$HI135="固定",IF('⑤案件貼り付けシート(E6~→A2へ縦横替えで）'!HO135="","",'⑤案件貼り付けシート(E6~→A2へ縦横替えで）'!HO135),"")</f>
        <v/>
      </c>
      <c r="GA139" s="7" t="str">
        <f>IF('⑤案件貼り付けシート(E6~→A2へ縦横替えで）'!$HI135="固定",IF('⑤案件貼り付けシート(E6~→A2へ縦横替えで）'!HP135="","",'⑤案件貼り付けシート(E6~→A2へ縦横替えで）'!HP135),"")</f>
        <v/>
      </c>
      <c r="GB139" s="7" t="str">
        <f>IF('⑤案件貼り付けシート(E6~→A2へ縦横替えで）'!HQ135="","",'⑤案件貼り付けシート(E6~→A2へ縦横替えで）'!HQ135)</f>
        <v/>
      </c>
      <c r="GC139" s="7" t="str">
        <f>IF('⑤案件貼り付けシート(E6~→A2へ縦横替えで）'!HR135="","",'⑤案件貼り付けシート(E6~→A2へ縦横替えで）'!HR135)</f>
        <v/>
      </c>
      <c r="GD139" s="7" t="str">
        <f>IF('⑤案件貼り付けシート(E6~→A2へ縦横替えで）'!HS135="","",'⑤案件貼り付けシート(E6~→A2へ縦横替えで）'!HS135)</f>
        <v/>
      </c>
      <c r="GE139" s="7"/>
      <c r="GF139" s="7"/>
      <c r="GG139" s="7"/>
      <c r="GH139" s="7"/>
      <c r="GI139" s="7"/>
      <c r="GJ139" s="7"/>
      <c r="GK139" s="7"/>
      <c r="GL139" s="7"/>
      <c r="GM139" s="48"/>
      <c r="GN139" s="7"/>
      <c r="GO139" s="7"/>
      <c r="GP139" s="7"/>
      <c r="GQ139" s="7"/>
      <c r="GR139" s="48"/>
      <c r="GS139" s="48"/>
      <c r="GT139" s="48"/>
      <c r="GU139" s="48"/>
      <c r="GV139" s="48"/>
    </row>
    <row r="140" spans="1:204">
      <c r="A140" s="7"/>
      <c r="B140" s="7"/>
      <c r="C140" s="7"/>
      <c r="D140" s="48"/>
      <c r="E140" s="7"/>
      <c r="F140" s="7"/>
      <c r="G140" s="7"/>
      <c r="H140" s="7"/>
      <c r="I140" s="7"/>
      <c r="J140" s="7"/>
      <c r="K140" s="7"/>
      <c r="L140" s="7"/>
      <c r="M140" s="7"/>
      <c r="N140" s="7"/>
      <c r="O140" s="7"/>
      <c r="P140" s="7"/>
      <c r="Q140" s="7"/>
      <c r="R140" s="7"/>
      <c r="S140" s="7"/>
      <c r="T140" s="7"/>
      <c r="U140" s="7"/>
      <c r="V140" s="7"/>
      <c r="W140" s="7"/>
      <c r="X140" s="7"/>
      <c r="Y140" s="7"/>
      <c r="Z140" s="7"/>
      <c r="AA140" s="7"/>
      <c r="AB140" s="7"/>
      <c r="AC140" s="7"/>
      <c r="AD140" s="7"/>
      <c r="AE140" s="7"/>
      <c r="AF140" s="7"/>
      <c r="AG140" s="7"/>
      <c r="AH140" s="7"/>
      <c r="AI140" s="13"/>
      <c r="AJ140" s="13"/>
      <c r="AK140" s="7"/>
      <c r="AL140" s="7"/>
      <c r="AM140" s="7"/>
      <c r="AN140" s="7"/>
      <c r="AO140" s="7"/>
      <c r="AP140" s="7"/>
      <c r="AQ140" s="7"/>
      <c r="AR140" s="153"/>
      <c r="AS140" s="7"/>
      <c r="AT140" s="7"/>
      <c r="AU140" s="7"/>
      <c r="AV140" s="7"/>
      <c r="AW140" s="7"/>
      <c r="AX140" s="7"/>
      <c r="AY140" s="7"/>
      <c r="AZ140" s="7"/>
      <c r="BA140" s="7"/>
      <c r="BB140" s="7"/>
      <c r="BC140" s="7"/>
      <c r="BD140" s="7"/>
      <c r="BE140" s="154"/>
      <c r="BF140" s="154"/>
      <c r="BG140" s="7"/>
      <c r="BH140" s="154"/>
      <c r="BI140" s="154"/>
      <c r="BJ140" s="154"/>
      <c r="BK140" s="154"/>
      <c r="BL140" s="154"/>
      <c r="BM140" s="154"/>
      <c r="BN140" s="7"/>
      <c r="BO140" s="7"/>
      <c r="BP140" s="7"/>
      <c r="BQ140" s="7"/>
      <c r="BR140" s="154"/>
      <c r="BS140" s="154"/>
      <c r="BT140" s="7"/>
      <c r="BU140" s="154"/>
      <c r="BV140" s="154"/>
      <c r="BW140" s="154"/>
      <c r="BX140" s="154"/>
      <c r="BY140" s="154"/>
      <c r="BZ140" s="154"/>
      <c r="CA140" s="7"/>
      <c r="CB140" s="7"/>
      <c r="CC140" s="7"/>
      <c r="CD140" s="7"/>
      <c r="CE140" s="154"/>
      <c r="CF140" s="154"/>
      <c r="CG140" s="7"/>
      <c r="CH140" s="154"/>
      <c r="CI140" s="154"/>
      <c r="CJ140" s="154"/>
      <c r="CK140" s="154"/>
      <c r="CL140" s="154"/>
      <c r="CM140" s="154"/>
      <c r="CN140" s="7"/>
      <c r="CO140" s="7"/>
      <c r="CP140" s="7"/>
      <c r="CQ140" s="7"/>
      <c r="CR140" s="154"/>
      <c r="CS140" s="154"/>
      <c r="CT140" s="7"/>
      <c r="CU140" s="154"/>
      <c r="CV140" s="154"/>
      <c r="CW140" s="154"/>
      <c r="CX140" s="154"/>
      <c r="CY140" s="154"/>
      <c r="CZ140" s="154"/>
      <c r="DA140" s="7"/>
      <c r="DB140" s="7"/>
      <c r="DC140" s="7"/>
      <c r="DD140" s="7"/>
      <c r="DE140" s="154"/>
      <c r="DF140" s="154"/>
      <c r="DG140" s="7"/>
      <c r="DH140" s="154"/>
      <c r="DI140" s="154"/>
      <c r="DJ140" s="154"/>
      <c r="DK140" s="154"/>
      <c r="DL140" s="154"/>
      <c r="DM140" s="154"/>
      <c r="DN140" s="7"/>
      <c r="DO140" s="7"/>
      <c r="DP140" s="7"/>
      <c r="DQ140" s="7"/>
      <c r="DR140" s="154" t="str">
        <f>IF('⑤案件貼り付けシート(E6~→A2へ縦横替えで）'!FC136="","",'⑤案件貼り付けシート(E6~→A2へ縦横替えで）'!FC136)</f>
        <v/>
      </c>
      <c r="DS140" s="154" t="str">
        <f>IF('⑤案件貼り付けシート(E6~→A2へ縦横替えで）'!FD136="","",'⑤案件貼り付けシート(E6~→A2へ縦横替えで）'!FD136)</f>
        <v/>
      </c>
      <c r="DT140" s="7" t="str" cm="1">
        <f t="array" ref="DT140">IF('⑤案件貼り付けシート(E6~→A2へ縦横替えで）'!FE136="","",_xlfn.IFS('⑤案件貼り付けシート(E6~→A2へ縦横替えで）'!FE136="固定",1,'⑤案件貼り付けシート(E6~→A2へ縦横替えで）'!FE136="流動",2,'⑤案件貼り付けシート(E6~→A2へ縦横替えで）'!FE136="対象外",""))</f>
        <v/>
      </c>
      <c r="DU140" s="154" t="str">
        <f>IF('⑤案件貼り付けシート(E6~→A2へ縦横替えで）'!$FE136="固定",IF('⑤案件貼り付けシート(E6~→A2へ縦横替えで）'!FF136="","",'⑤案件貼り付けシート(E6~→A2へ縦横替えで）'!FF136),"")</f>
        <v/>
      </c>
      <c r="DV140" s="154" t="str">
        <f>IF('⑤案件貼り付けシート(E6~→A2へ縦横替えで）'!$FE136="固定",IF('⑤案件貼り付けシート(E6~→A2へ縦横替えで）'!FG136="","",'⑤案件貼り付けシート(E6~→A2へ縦横替えで）'!FG136),"")</f>
        <v/>
      </c>
      <c r="DW140" s="154" t="str">
        <f>IF('⑤案件貼り付けシート(E6~→A2へ縦横替えで）'!$FE136="固定",IF('⑤案件貼り付けシート(E6~→A2へ縦横替えで）'!FH136="","",'⑤案件貼り付けシート(E6~→A2へ縦横替えで）'!FH136),"")</f>
        <v/>
      </c>
      <c r="DX140" s="154" t="str">
        <f>IF('⑤案件貼り付けシート(E6~→A2へ縦横替えで）'!$FE136="固定",IF('⑤案件貼り付けシート(E6~→A2へ縦横替えで）'!FI136="","",'⑤案件貼り付けシート(E6~→A2へ縦横替えで）'!FI136),"")</f>
        <v/>
      </c>
      <c r="DY140" s="154" t="str">
        <f>IF('⑤案件貼り付けシート(E6~→A2へ縦横替えで）'!$FE136="固定",IF('⑤案件貼り付けシート(E6~→A2へ縦横替えで）'!FJ136="","",'⑤案件貼り付けシート(E6~→A2へ縦横替えで）'!FJ136),"")</f>
        <v/>
      </c>
      <c r="DZ140" s="154" t="str">
        <f>IF('⑤案件貼り付けシート(E6~→A2へ縦横替えで）'!$FE136="固定",IF('⑤案件貼り付けシート(E6~→A2へ縦横替えで）'!FK136="","",'⑤案件貼り付けシート(E6~→A2へ縦横替えで）'!FK136),"")</f>
        <v/>
      </c>
      <c r="EA140" s="7" t="str">
        <f>IF('⑤案件貼り付けシート(E6~→A2へ縦横替えで）'!$FE136="固定",IF('⑤案件貼り付けシート(E6~→A2へ縦横替えで）'!FL136="","",'⑤案件貼り付けシート(E6~→A2へ縦横替えで）'!FL136),"")</f>
        <v/>
      </c>
      <c r="EB140" s="7" t="str">
        <f>IF('⑤案件貼り付けシート(E6~→A2へ縦横替えで）'!FM136="","",'⑤案件貼り付けシート(E6~→A2へ縦横替えで）'!FM136)</f>
        <v/>
      </c>
      <c r="EC140" s="7" t="str">
        <f>IF('⑤案件貼り付けシート(E6~→A2へ縦横替えで）'!FN136="","",'⑤案件貼り付けシート(E6~→A2へ縦横替えで）'!FN136)</f>
        <v/>
      </c>
      <c r="ED140" s="7" t="str">
        <f>IF('⑤案件貼り付けシート(E6~→A2へ縦横替えで）'!FO136="","",'⑤案件貼り付けシート(E6~→A2へ縦横替えで）'!FO136)</f>
        <v/>
      </c>
      <c r="EE140" s="154" t="str">
        <f>IF('⑤案件貼り付けシート(E6~→A2へ縦横替えで）'!FQ136="","",'⑤案件貼り付けシート(E6~→A2へ縦横替えで）'!FQ136)</f>
        <v/>
      </c>
      <c r="EF140" s="154" t="str">
        <f>IF('⑤案件貼り付けシート(E6~→A2へ縦横替えで）'!FR136="","",'⑤案件貼り付けシート(E6~→A2へ縦横替えで）'!FR136)</f>
        <v/>
      </c>
      <c r="EG140" s="7" t="str" cm="1">
        <f t="array" ref="EG140">IF('⑤案件貼り付けシート(E6~→A2へ縦横替えで）'!FS136="","",_xlfn.IFS('⑤案件貼り付けシート(E6~→A2へ縦横替えで）'!FS136="固定",1,'⑤案件貼り付けシート(E6~→A2へ縦横替えで）'!FS136="流動",2,'⑤案件貼り付けシート(E6~→A2へ縦横替えで）'!FS136="対象外",""))</f>
        <v/>
      </c>
      <c r="EH140" s="154" t="str">
        <f>IF('⑤案件貼り付けシート(E6~→A2へ縦横替えで）'!$FS136="固定",IF('⑤案件貼り付けシート(E6~→A2へ縦横替えで）'!FT136="","",'⑤案件貼り付けシート(E6~→A2へ縦横替えで）'!FT136),"")</f>
        <v/>
      </c>
      <c r="EI140" s="154" t="str">
        <f>IF('⑤案件貼り付けシート(E6~→A2へ縦横替えで）'!$FS136="固定",IF('⑤案件貼り付けシート(E6~→A2へ縦横替えで）'!FU136="","",'⑤案件貼り付けシート(E6~→A2へ縦横替えで）'!FU136),"")</f>
        <v/>
      </c>
      <c r="EJ140" s="154" t="str">
        <f>IF('⑤案件貼り付けシート(E6~→A2へ縦横替えで）'!$FS136="固定",IF('⑤案件貼り付けシート(E6~→A2へ縦横替えで）'!FV136="","",'⑤案件貼り付けシート(E6~→A2へ縦横替えで）'!FV136),"")</f>
        <v/>
      </c>
      <c r="EK140" s="154" t="str">
        <f>IF('⑤案件貼り付けシート(E6~→A2へ縦横替えで）'!$FS136="固定",IF('⑤案件貼り付けシート(E6~→A2へ縦横替えで）'!FW136="","",'⑤案件貼り付けシート(E6~→A2へ縦横替えで）'!FW136),"")</f>
        <v/>
      </c>
      <c r="EL140" s="154" t="str">
        <f>IF('⑤案件貼り付けシート(E6~→A2へ縦横替えで）'!$FS136="固定",IF('⑤案件貼り付けシート(E6~→A2へ縦横替えで）'!FX136="","",'⑤案件貼り付けシート(E6~→A2へ縦横替えで）'!FX136),"")</f>
        <v/>
      </c>
      <c r="EM140" s="154" t="str">
        <f>IF('⑤案件貼り付けシート(E6~→A2へ縦横替えで）'!$FS136="固定",IF('⑤案件貼り付けシート(E6~→A2へ縦横替えで）'!FY136="","",'⑤案件貼り付けシート(E6~→A2へ縦横替えで）'!FY136),"")</f>
        <v/>
      </c>
      <c r="EN140" s="7" t="str">
        <f>IF('⑤案件貼り付けシート(E6~→A2へ縦横替えで）'!$FS136="固定",IF('⑤案件貼り付けシート(E6~→A2へ縦横替えで）'!FZ136="","",'⑤案件貼り付けシート(E6~→A2へ縦横替えで）'!FZ136),"")</f>
        <v/>
      </c>
      <c r="EO140" s="7" t="str">
        <f>IF('⑤案件貼り付けシート(E6~→A2へ縦横替えで）'!GA136="","",'⑤案件貼り付けシート(E6~→A2へ縦横替えで）'!GA136)</f>
        <v/>
      </c>
      <c r="EP140" s="7" t="str">
        <f>IF('⑤案件貼り付けシート(E6~→A2へ縦横替えで）'!GB136="","",'⑤案件貼り付けシート(E6~→A2へ縦横替えで）'!GB136)</f>
        <v/>
      </c>
      <c r="EQ140" s="7" t="str">
        <f>IF('⑤案件貼り付けシート(E6~→A2へ縦横替えで）'!GC136="","",'⑤案件貼り付けシート(E6~→A2へ縦横替えで）'!GC136)</f>
        <v/>
      </c>
      <c r="ER140" s="154" t="str">
        <f>IF('⑤案件貼り付けシート(E6~→A2へ縦横替えで）'!GE136="","",'⑤案件貼り付けシート(E6~→A2へ縦横替えで）'!GE136)</f>
        <v/>
      </c>
      <c r="ES140" s="154" t="str">
        <f>IF('⑤案件貼り付けシート(E6~→A2へ縦横替えで）'!GF136="","",'⑤案件貼り付けシート(E6~→A2へ縦横替えで）'!GF136)</f>
        <v/>
      </c>
      <c r="ET140" s="7" t="str" cm="1">
        <f t="array" ref="ET140">IF('⑤案件貼り付けシート(E6~→A2へ縦横替えで）'!GG136="","",_xlfn.IFS('⑤案件貼り付けシート(E6~→A2へ縦横替えで）'!GG136="固定",1,'⑤案件貼り付けシート(E6~→A2へ縦横替えで）'!GG136="流動",2,'⑤案件貼り付けシート(E6~→A2へ縦横替えで）'!GG136="対象外",""))</f>
        <v/>
      </c>
      <c r="EU140" s="154" t="str">
        <f>IF('⑤案件貼り付けシート(E6~→A2へ縦横替えで）'!$GG136="固定",IF('⑤案件貼り付けシート(E6~→A2へ縦横替えで）'!GH136="","",'⑤案件貼り付けシート(E6~→A2へ縦横替えで）'!GH136),"")</f>
        <v/>
      </c>
      <c r="EV140" s="154" t="str">
        <f>IF('⑤案件貼り付けシート(E6~→A2へ縦横替えで）'!$GG136="固定",IF('⑤案件貼り付けシート(E6~→A2へ縦横替えで）'!GI136="","",'⑤案件貼り付けシート(E6~→A2へ縦横替えで）'!GI136),"")</f>
        <v/>
      </c>
      <c r="EW140" s="154" t="str">
        <f>IF('⑤案件貼り付けシート(E6~→A2へ縦横替えで）'!$GG136="固定",IF('⑤案件貼り付けシート(E6~→A2へ縦横替えで）'!GJ136="","",'⑤案件貼り付けシート(E6~→A2へ縦横替えで）'!GJ136),"")</f>
        <v/>
      </c>
      <c r="EX140" s="154" t="str">
        <f>IF('⑤案件貼り付けシート(E6~→A2へ縦横替えで）'!$GG136="固定",IF('⑤案件貼り付けシート(E6~→A2へ縦横替えで）'!GK136="","",'⑤案件貼り付けシート(E6~→A2へ縦横替えで）'!GK136),"")</f>
        <v/>
      </c>
      <c r="EY140" s="154" t="str">
        <f>IF('⑤案件貼り付けシート(E6~→A2へ縦横替えで）'!$GG136="固定",IF('⑤案件貼り付けシート(E6~→A2へ縦横替えで）'!GL136="","",'⑤案件貼り付けシート(E6~→A2へ縦横替えで）'!GL136),"")</f>
        <v/>
      </c>
      <c r="EZ140" s="154" t="str">
        <f>IF('⑤案件貼り付けシート(E6~→A2へ縦横替えで）'!$GG136="固定",IF('⑤案件貼り付けシート(E6~→A2へ縦横替えで）'!GM136="","",'⑤案件貼り付けシート(E6~→A2へ縦横替えで）'!GM136),"")</f>
        <v/>
      </c>
      <c r="FA140" s="7" t="str">
        <f>IF('⑤案件貼り付けシート(E6~→A2へ縦横替えで）'!$GG136="固定",IF('⑤案件貼り付けシート(E6~→A2へ縦横替えで）'!GN136="","",'⑤案件貼り付けシート(E6~→A2へ縦横替えで）'!GN136),"")</f>
        <v/>
      </c>
      <c r="FB140" s="7" t="str">
        <f>IF('⑤案件貼り付けシート(E6~→A2へ縦横替えで）'!GO136="","",'⑤案件貼り付けシート(E6~→A2へ縦横替えで）'!GO136)</f>
        <v/>
      </c>
      <c r="FC140" s="7" t="str">
        <f>IF('⑤案件貼り付けシート(E6~→A2へ縦横替えで）'!GP136="","",'⑤案件貼り付けシート(E6~→A2へ縦横替えで）'!GP136)</f>
        <v/>
      </c>
      <c r="FD140" s="7" t="str">
        <f>IF('⑤案件貼り付けシート(E6~→A2へ縦横替えで）'!GQ136="","",'⑤案件貼り付けシート(E6~→A2へ縦横替えで）'!GQ136)</f>
        <v/>
      </c>
      <c r="FE140" s="154" t="str">
        <f>IF('⑤案件貼り付けシート(E6~→A2へ縦横替えで）'!GS136="","",'⑤案件貼り付けシート(E6~→A2へ縦横替えで）'!GS136)</f>
        <v/>
      </c>
      <c r="FF140" s="154" t="str">
        <f>IF('⑤案件貼り付けシート(E6~→A2へ縦横替えで）'!GT136="","",'⑤案件貼り付けシート(E6~→A2へ縦横替えで）'!GT136)</f>
        <v/>
      </c>
      <c r="FG140" s="7" t="str" cm="1">
        <f t="array" ref="FG140">IF('⑤案件貼り付けシート(E6~→A2へ縦横替えで）'!GU136="","",_xlfn.IFS('⑤案件貼り付けシート(E6~→A2へ縦横替えで）'!GU136="固定",1,'⑤案件貼り付けシート(E6~→A2へ縦横替えで）'!GU136="流動",2,'⑤案件貼り付けシート(E6~→A2へ縦横替えで）'!GU136="対象外",""))</f>
        <v/>
      </c>
      <c r="FH140" s="154" t="str">
        <f>IF('⑤案件貼り付けシート(E6~→A2へ縦横替えで）'!$GU136="固定",IF('⑤案件貼り付けシート(E6~→A2へ縦横替えで）'!GV136="","",'⑤案件貼り付けシート(E6~→A2へ縦横替えで）'!GV136),"")</f>
        <v/>
      </c>
      <c r="FI140" s="154" t="str">
        <f>IF('⑤案件貼り付けシート(E6~→A2へ縦横替えで）'!$GU136="固定",IF('⑤案件貼り付けシート(E6~→A2へ縦横替えで）'!GW136="","",'⑤案件貼り付けシート(E6~→A2へ縦横替えで）'!GW136),"")</f>
        <v/>
      </c>
      <c r="FJ140" s="154" t="str">
        <f>IF('⑤案件貼り付けシート(E6~→A2へ縦横替えで）'!$GU136="固定",IF('⑤案件貼り付けシート(E6~→A2へ縦横替えで）'!GX136="","",'⑤案件貼り付けシート(E6~→A2へ縦横替えで）'!GX136),"")</f>
        <v/>
      </c>
      <c r="FK140" s="154" t="str">
        <f>IF('⑤案件貼り付けシート(E6~→A2へ縦横替えで）'!$GU136="固定",IF('⑤案件貼り付けシート(E6~→A2へ縦横替えで）'!GY136="","",'⑤案件貼り付けシート(E6~→A2へ縦横替えで）'!GY136),"")</f>
        <v/>
      </c>
      <c r="FL140" s="154" t="str">
        <f>IF('⑤案件貼り付けシート(E6~→A2へ縦横替えで）'!$GU136="固定",IF('⑤案件貼り付けシート(E6~→A2へ縦横替えで）'!GZ136="","",'⑤案件貼り付けシート(E6~→A2へ縦横替えで）'!GZ136),"")</f>
        <v/>
      </c>
      <c r="FM140" s="154" t="str">
        <f>IF('⑤案件貼り付けシート(E6~→A2へ縦横替えで）'!$GU136="固定",IF('⑤案件貼り付けシート(E6~→A2へ縦横替えで）'!HA136="","",'⑤案件貼り付けシート(E6~→A2へ縦横替えで）'!HA136),"")</f>
        <v/>
      </c>
      <c r="FN140" s="7" t="str">
        <f>IF('⑤案件貼り付けシート(E6~→A2へ縦横替えで）'!$GU136="固定",IF('⑤案件貼り付けシート(E6~→A2へ縦横替えで）'!HB136="","",'⑤案件貼り付けシート(E6~→A2へ縦横替えで）'!HB136),"")</f>
        <v/>
      </c>
      <c r="FO140" s="7" t="str">
        <f>IF('⑤案件貼り付けシート(E6~→A2へ縦横替えで）'!HC136="","",'⑤案件貼り付けシート(E6~→A2へ縦横替えで）'!HC136)</f>
        <v/>
      </c>
      <c r="FP140" s="7" t="str">
        <f>IF('⑤案件貼り付けシート(E6~→A2へ縦横替えで）'!HD136="","",'⑤案件貼り付けシート(E6~→A2へ縦横替えで）'!HD136)</f>
        <v/>
      </c>
      <c r="FQ140" s="7" t="str">
        <f>IF('⑤案件貼り付けシート(E6~→A2へ縦横替えで）'!HE136="","",'⑤案件貼り付けシート(E6~→A2へ縦横替えで）'!HE136)</f>
        <v/>
      </c>
      <c r="FR140" s="154" t="str">
        <f>IF('⑤案件貼り付けシート(E6~→A2へ縦横替えで）'!HG136="","",'⑤案件貼り付けシート(E6~→A2へ縦横替えで）'!HG136)</f>
        <v/>
      </c>
      <c r="FS140" s="154" t="str">
        <f>IF('⑤案件貼り付けシート(E6~→A2へ縦横替えで）'!HH136="","",'⑤案件貼り付けシート(E6~→A2へ縦横替えで）'!HH136)</f>
        <v/>
      </c>
      <c r="FT140" s="7" t="str" cm="1">
        <f t="array" ref="FT140">IF('⑤案件貼り付けシート(E6~→A2へ縦横替えで）'!HI136="","",_xlfn.IFS('⑤案件貼り付けシート(E6~→A2へ縦横替えで）'!HI136="固定",1,'⑤案件貼り付けシート(E6~→A2へ縦横替えで）'!HI136="流動",2,'⑤案件貼り付けシート(E6~→A2へ縦横替えで）'!HI136="対象外",""))</f>
        <v/>
      </c>
      <c r="FU140" s="154" t="str">
        <f>IF('⑤案件貼り付けシート(E6~→A2へ縦横替えで）'!$HI136="固定",IF('⑤案件貼り付けシート(E6~→A2へ縦横替えで）'!HJ136="","",'⑤案件貼り付けシート(E6~→A2へ縦横替えで）'!HJ136),"")</f>
        <v/>
      </c>
      <c r="FV140" s="154" t="str">
        <f>IF('⑤案件貼り付けシート(E6~→A2へ縦横替えで）'!$HI136="固定",IF('⑤案件貼り付けシート(E6~→A2へ縦横替えで）'!HK136="","",'⑤案件貼り付けシート(E6~→A2へ縦横替えで）'!HK136),"")</f>
        <v/>
      </c>
      <c r="FW140" s="154" t="str">
        <f>IF('⑤案件貼り付けシート(E6~→A2へ縦横替えで）'!$HI136="固定",IF('⑤案件貼り付けシート(E6~→A2へ縦横替えで）'!HL136="","",'⑤案件貼り付けシート(E6~→A2へ縦横替えで）'!HL136),"")</f>
        <v/>
      </c>
      <c r="FX140" s="154" t="str">
        <f>IF('⑤案件貼り付けシート(E6~→A2へ縦横替えで）'!$HI136="固定",IF('⑤案件貼り付けシート(E6~→A2へ縦横替えで）'!HM136="","",'⑤案件貼り付けシート(E6~→A2へ縦横替えで）'!HM136),"")</f>
        <v/>
      </c>
      <c r="FY140" s="154" t="str">
        <f>IF('⑤案件貼り付けシート(E6~→A2へ縦横替えで）'!$HI136="固定",IF('⑤案件貼り付けシート(E6~→A2へ縦横替えで）'!HN136="","",'⑤案件貼り付けシート(E6~→A2へ縦横替えで）'!HN136),"")</f>
        <v/>
      </c>
      <c r="FZ140" s="154" t="str">
        <f>IF('⑤案件貼り付けシート(E6~→A2へ縦横替えで）'!$HI136="固定",IF('⑤案件貼り付けシート(E6~→A2へ縦横替えで）'!HO136="","",'⑤案件貼り付けシート(E6~→A2へ縦横替えで）'!HO136),"")</f>
        <v/>
      </c>
      <c r="GA140" s="7" t="str">
        <f>IF('⑤案件貼り付けシート(E6~→A2へ縦横替えで）'!$HI136="固定",IF('⑤案件貼り付けシート(E6~→A2へ縦横替えで）'!HP136="","",'⑤案件貼り付けシート(E6~→A2へ縦横替えで）'!HP136),"")</f>
        <v/>
      </c>
      <c r="GB140" s="7" t="str">
        <f>IF('⑤案件貼り付けシート(E6~→A2へ縦横替えで）'!HQ136="","",'⑤案件貼り付けシート(E6~→A2へ縦横替えで）'!HQ136)</f>
        <v/>
      </c>
      <c r="GC140" s="7" t="str">
        <f>IF('⑤案件貼り付けシート(E6~→A2へ縦横替えで）'!HR136="","",'⑤案件貼り付けシート(E6~→A2へ縦横替えで）'!HR136)</f>
        <v/>
      </c>
      <c r="GD140" s="7" t="str">
        <f>IF('⑤案件貼り付けシート(E6~→A2へ縦横替えで）'!HS136="","",'⑤案件貼り付けシート(E6~→A2へ縦横替えで）'!HS136)</f>
        <v/>
      </c>
      <c r="GE140" s="7"/>
      <c r="GF140" s="7"/>
      <c r="GG140" s="7"/>
      <c r="GH140" s="7"/>
      <c r="GI140" s="7"/>
      <c r="GJ140" s="7"/>
      <c r="GK140" s="7"/>
      <c r="GL140" s="7"/>
      <c r="GM140" s="48"/>
      <c r="GN140" s="7"/>
      <c r="GO140" s="7"/>
      <c r="GP140" s="7"/>
      <c r="GQ140" s="7"/>
      <c r="GR140" s="48"/>
      <c r="GS140" s="48"/>
      <c r="GT140" s="48"/>
      <c r="GU140" s="48"/>
      <c r="GV140" s="48"/>
    </row>
    <row r="141" spans="1:204">
      <c r="A141" s="7"/>
      <c r="B141" s="7"/>
      <c r="C141" s="7"/>
      <c r="D141" s="48"/>
      <c r="E141" s="7"/>
      <c r="F141" s="7"/>
      <c r="G141" s="7"/>
      <c r="H141" s="7"/>
      <c r="I141" s="7"/>
      <c r="J141" s="7"/>
      <c r="K141" s="7"/>
      <c r="L141" s="7"/>
      <c r="M141" s="7"/>
      <c r="N141" s="7"/>
      <c r="O141" s="7"/>
      <c r="P141" s="7"/>
      <c r="Q141" s="7"/>
      <c r="R141" s="7"/>
      <c r="S141" s="7"/>
      <c r="T141" s="7"/>
      <c r="U141" s="7"/>
      <c r="V141" s="7"/>
      <c r="W141" s="7"/>
      <c r="X141" s="7"/>
      <c r="Y141" s="7"/>
      <c r="Z141" s="7"/>
      <c r="AA141" s="7"/>
      <c r="AB141" s="7"/>
      <c r="AC141" s="7"/>
      <c r="AD141" s="7"/>
      <c r="AE141" s="7"/>
      <c r="AF141" s="7"/>
      <c r="AG141" s="7"/>
      <c r="AH141" s="7"/>
      <c r="AI141" s="13"/>
      <c r="AJ141" s="13"/>
      <c r="AK141" s="7"/>
      <c r="AL141" s="7"/>
      <c r="AM141" s="7"/>
      <c r="AN141" s="7"/>
      <c r="AO141" s="7"/>
      <c r="AP141" s="7"/>
      <c r="AQ141" s="7"/>
      <c r="AR141" s="153"/>
      <c r="AS141" s="7"/>
      <c r="AT141" s="7"/>
      <c r="AU141" s="7"/>
      <c r="AV141" s="7"/>
      <c r="AW141" s="7"/>
      <c r="AX141" s="7"/>
      <c r="AY141" s="7"/>
      <c r="AZ141" s="7"/>
      <c r="BA141" s="7"/>
      <c r="BB141" s="7"/>
      <c r="BC141" s="7"/>
      <c r="BD141" s="7"/>
      <c r="BE141" s="154"/>
      <c r="BF141" s="154"/>
      <c r="BG141" s="7"/>
      <c r="BH141" s="154"/>
      <c r="BI141" s="154"/>
      <c r="BJ141" s="154"/>
      <c r="BK141" s="154"/>
      <c r="BL141" s="154"/>
      <c r="BM141" s="154"/>
      <c r="BN141" s="7"/>
      <c r="BO141" s="7"/>
      <c r="BP141" s="7"/>
      <c r="BQ141" s="7"/>
      <c r="BR141" s="154"/>
      <c r="BS141" s="154"/>
      <c r="BT141" s="7"/>
      <c r="BU141" s="154"/>
      <c r="BV141" s="154"/>
      <c r="BW141" s="154"/>
      <c r="BX141" s="154"/>
      <c r="BY141" s="154"/>
      <c r="BZ141" s="154"/>
      <c r="CA141" s="7"/>
      <c r="CB141" s="7"/>
      <c r="CC141" s="7"/>
      <c r="CD141" s="7"/>
      <c r="CE141" s="154"/>
      <c r="CF141" s="154"/>
      <c r="CG141" s="7"/>
      <c r="CH141" s="154"/>
      <c r="CI141" s="154"/>
      <c r="CJ141" s="154"/>
      <c r="CK141" s="154"/>
      <c r="CL141" s="154"/>
      <c r="CM141" s="154"/>
      <c r="CN141" s="7"/>
      <c r="CO141" s="7"/>
      <c r="CP141" s="7"/>
      <c r="CQ141" s="7"/>
      <c r="CR141" s="154"/>
      <c r="CS141" s="154"/>
      <c r="CT141" s="7"/>
      <c r="CU141" s="154"/>
      <c r="CV141" s="154"/>
      <c r="CW141" s="154"/>
      <c r="CX141" s="154"/>
      <c r="CY141" s="154"/>
      <c r="CZ141" s="154"/>
      <c r="DA141" s="7"/>
      <c r="DB141" s="7"/>
      <c r="DC141" s="7"/>
      <c r="DD141" s="7"/>
      <c r="DE141" s="154"/>
      <c r="DF141" s="154"/>
      <c r="DG141" s="7"/>
      <c r="DH141" s="154"/>
      <c r="DI141" s="154"/>
      <c r="DJ141" s="154"/>
      <c r="DK141" s="154"/>
      <c r="DL141" s="154"/>
      <c r="DM141" s="154"/>
      <c r="DN141" s="7"/>
      <c r="DO141" s="7"/>
      <c r="DP141" s="7"/>
      <c r="DQ141" s="7"/>
      <c r="DR141" s="154" t="str">
        <f>IF('⑤案件貼り付けシート(E6~→A2へ縦横替えで）'!FC137="","",'⑤案件貼り付けシート(E6~→A2へ縦横替えで）'!FC137)</f>
        <v/>
      </c>
      <c r="DS141" s="154" t="str">
        <f>IF('⑤案件貼り付けシート(E6~→A2へ縦横替えで）'!FD137="","",'⑤案件貼り付けシート(E6~→A2へ縦横替えで）'!FD137)</f>
        <v/>
      </c>
      <c r="DT141" s="7" t="str" cm="1">
        <f t="array" ref="DT141">IF('⑤案件貼り付けシート(E6~→A2へ縦横替えで）'!FE137="","",_xlfn.IFS('⑤案件貼り付けシート(E6~→A2へ縦横替えで）'!FE137="固定",1,'⑤案件貼り付けシート(E6~→A2へ縦横替えで）'!FE137="流動",2,'⑤案件貼り付けシート(E6~→A2へ縦横替えで）'!FE137="対象外",""))</f>
        <v/>
      </c>
      <c r="DU141" s="154" t="str">
        <f>IF('⑤案件貼り付けシート(E6~→A2へ縦横替えで）'!$FE137="固定",IF('⑤案件貼り付けシート(E6~→A2へ縦横替えで）'!FF137="","",'⑤案件貼り付けシート(E6~→A2へ縦横替えで）'!FF137),"")</f>
        <v/>
      </c>
      <c r="DV141" s="154" t="str">
        <f>IF('⑤案件貼り付けシート(E6~→A2へ縦横替えで）'!$FE137="固定",IF('⑤案件貼り付けシート(E6~→A2へ縦横替えで）'!FG137="","",'⑤案件貼り付けシート(E6~→A2へ縦横替えで）'!FG137),"")</f>
        <v/>
      </c>
      <c r="DW141" s="154" t="str">
        <f>IF('⑤案件貼り付けシート(E6~→A2へ縦横替えで）'!$FE137="固定",IF('⑤案件貼り付けシート(E6~→A2へ縦横替えで）'!FH137="","",'⑤案件貼り付けシート(E6~→A2へ縦横替えで）'!FH137),"")</f>
        <v/>
      </c>
      <c r="DX141" s="154" t="str">
        <f>IF('⑤案件貼り付けシート(E6~→A2へ縦横替えで）'!$FE137="固定",IF('⑤案件貼り付けシート(E6~→A2へ縦横替えで）'!FI137="","",'⑤案件貼り付けシート(E6~→A2へ縦横替えで）'!FI137),"")</f>
        <v/>
      </c>
      <c r="DY141" s="154" t="str">
        <f>IF('⑤案件貼り付けシート(E6~→A2へ縦横替えで）'!$FE137="固定",IF('⑤案件貼り付けシート(E6~→A2へ縦横替えで）'!FJ137="","",'⑤案件貼り付けシート(E6~→A2へ縦横替えで）'!FJ137),"")</f>
        <v/>
      </c>
      <c r="DZ141" s="154" t="str">
        <f>IF('⑤案件貼り付けシート(E6~→A2へ縦横替えで）'!$FE137="固定",IF('⑤案件貼り付けシート(E6~→A2へ縦横替えで）'!FK137="","",'⑤案件貼り付けシート(E6~→A2へ縦横替えで）'!FK137),"")</f>
        <v/>
      </c>
      <c r="EA141" s="7" t="str">
        <f>IF('⑤案件貼り付けシート(E6~→A2へ縦横替えで）'!$FE137="固定",IF('⑤案件貼り付けシート(E6~→A2へ縦横替えで）'!FL137="","",'⑤案件貼り付けシート(E6~→A2へ縦横替えで）'!FL137),"")</f>
        <v/>
      </c>
      <c r="EB141" s="7" t="str">
        <f>IF('⑤案件貼り付けシート(E6~→A2へ縦横替えで）'!FM137="","",'⑤案件貼り付けシート(E6~→A2へ縦横替えで）'!FM137)</f>
        <v/>
      </c>
      <c r="EC141" s="7" t="str">
        <f>IF('⑤案件貼り付けシート(E6~→A2へ縦横替えで）'!FN137="","",'⑤案件貼り付けシート(E6~→A2へ縦横替えで）'!FN137)</f>
        <v/>
      </c>
      <c r="ED141" s="7" t="str">
        <f>IF('⑤案件貼り付けシート(E6~→A2へ縦横替えで）'!FO137="","",'⑤案件貼り付けシート(E6~→A2へ縦横替えで）'!FO137)</f>
        <v/>
      </c>
      <c r="EE141" s="154" t="str">
        <f>IF('⑤案件貼り付けシート(E6~→A2へ縦横替えで）'!FQ137="","",'⑤案件貼り付けシート(E6~→A2へ縦横替えで）'!FQ137)</f>
        <v/>
      </c>
      <c r="EF141" s="154" t="str">
        <f>IF('⑤案件貼り付けシート(E6~→A2へ縦横替えで）'!FR137="","",'⑤案件貼り付けシート(E6~→A2へ縦横替えで）'!FR137)</f>
        <v/>
      </c>
      <c r="EG141" s="7" t="str" cm="1">
        <f t="array" ref="EG141">IF('⑤案件貼り付けシート(E6~→A2へ縦横替えで）'!FS137="","",_xlfn.IFS('⑤案件貼り付けシート(E6~→A2へ縦横替えで）'!FS137="固定",1,'⑤案件貼り付けシート(E6~→A2へ縦横替えで）'!FS137="流動",2,'⑤案件貼り付けシート(E6~→A2へ縦横替えで）'!FS137="対象外",""))</f>
        <v/>
      </c>
      <c r="EH141" s="154" t="str">
        <f>IF('⑤案件貼り付けシート(E6~→A2へ縦横替えで）'!$FS137="固定",IF('⑤案件貼り付けシート(E6~→A2へ縦横替えで）'!FT137="","",'⑤案件貼り付けシート(E6~→A2へ縦横替えで）'!FT137),"")</f>
        <v/>
      </c>
      <c r="EI141" s="154" t="str">
        <f>IF('⑤案件貼り付けシート(E6~→A2へ縦横替えで）'!$FS137="固定",IF('⑤案件貼り付けシート(E6~→A2へ縦横替えで）'!FU137="","",'⑤案件貼り付けシート(E6~→A2へ縦横替えで）'!FU137),"")</f>
        <v/>
      </c>
      <c r="EJ141" s="154" t="str">
        <f>IF('⑤案件貼り付けシート(E6~→A2へ縦横替えで）'!$FS137="固定",IF('⑤案件貼り付けシート(E6~→A2へ縦横替えで）'!FV137="","",'⑤案件貼り付けシート(E6~→A2へ縦横替えで）'!FV137),"")</f>
        <v/>
      </c>
      <c r="EK141" s="154" t="str">
        <f>IF('⑤案件貼り付けシート(E6~→A2へ縦横替えで）'!$FS137="固定",IF('⑤案件貼り付けシート(E6~→A2へ縦横替えで）'!FW137="","",'⑤案件貼り付けシート(E6~→A2へ縦横替えで）'!FW137),"")</f>
        <v/>
      </c>
      <c r="EL141" s="154" t="str">
        <f>IF('⑤案件貼り付けシート(E6~→A2へ縦横替えで）'!$FS137="固定",IF('⑤案件貼り付けシート(E6~→A2へ縦横替えで）'!FX137="","",'⑤案件貼り付けシート(E6~→A2へ縦横替えで）'!FX137),"")</f>
        <v/>
      </c>
      <c r="EM141" s="154" t="str">
        <f>IF('⑤案件貼り付けシート(E6~→A2へ縦横替えで）'!$FS137="固定",IF('⑤案件貼り付けシート(E6~→A2へ縦横替えで）'!FY137="","",'⑤案件貼り付けシート(E6~→A2へ縦横替えで）'!FY137),"")</f>
        <v/>
      </c>
      <c r="EN141" s="7" t="str">
        <f>IF('⑤案件貼り付けシート(E6~→A2へ縦横替えで）'!$FS137="固定",IF('⑤案件貼り付けシート(E6~→A2へ縦横替えで）'!FZ137="","",'⑤案件貼り付けシート(E6~→A2へ縦横替えで）'!FZ137),"")</f>
        <v/>
      </c>
      <c r="EO141" s="7" t="str">
        <f>IF('⑤案件貼り付けシート(E6~→A2へ縦横替えで）'!GA137="","",'⑤案件貼り付けシート(E6~→A2へ縦横替えで）'!GA137)</f>
        <v/>
      </c>
      <c r="EP141" s="7" t="str">
        <f>IF('⑤案件貼り付けシート(E6~→A2へ縦横替えで）'!GB137="","",'⑤案件貼り付けシート(E6~→A2へ縦横替えで）'!GB137)</f>
        <v/>
      </c>
      <c r="EQ141" s="7" t="str">
        <f>IF('⑤案件貼り付けシート(E6~→A2へ縦横替えで）'!GC137="","",'⑤案件貼り付けシート(E6~→A2へ縦横替えで）'!GC137)</f>
        <v/>
      </c>
      <c r="ER141" s="154" t="str">
        <f>IF('⑤案件貼り付けシート(E6~→A2へ縦横替えで）'!GE137="","",'⑤案件貼り付けシート(E6~→A2へ縦横替えで）'!GE137)</f>
        <v/>
      </c>
      <c r="ES141" s="154" t="str">
        <f>IF('⑤案件貼り付けシート(E6~→A2へ縦横替えで）'!GF137="","",'⑤案件貼り付けシート(E6~→A2へ縦横替えで）'!GF137)</f>
        <v/>
      </c>
      <c r="ET141" s="7" t="str" cm="1">
        <f t="array" ref="ET141">IF('⑤案件貼り付けシート(E6~→A2へ縦横替えで）'!GG137="","",_xlfn.IFS('⑤案件貼り付けシート(E6~→A2へ縦横替えで）'!GG137="固定",1,'⑤案件貼り付けシート(E6~→A2へ縦横替えで）'!GG137="流動",2,'⑤案件貼り付けシート(E6~→A2へ縦横替えで）'!GG137="対象外",""))</f>
        <v/>
      </c>
      <c r="EU141" s="154" t="str">
        <f>IF('⑤案件貼り付けシート(E6~→A2へ縦横替えで）'!$GG137="固定",IF('⑤案件貼り付けシート(E6~→A2へ縦横替えで）'!GH137="","",'⑤案件貼り付けシート(E6~→A2へ縦横替えで）'!GH137),"")</f>
        <v/>
      </c>
      <c r="EV141" s="154" t="str">
        <f>IF('⑤案件貼り付けシート(E6~→A2へ縦横替えで）'!$GG137="固定",IF('⑤案件貼り付けシート(E6~→A2へ縦横替えで）'!GI137="","",'⑤案件貼り付けシート(E6~→A2へ縦横替えで）'!GI137),"")</f>
        <v/>
      </c>
      <c r="EW141" s="154" t="str">
        <f>IF('⑤案件貼り付けシート(E6~→A2へ縦横替えで）'!$GG137="固定",IF('⑤案件貼り付けシート(E6~→A2へ縦横替えで）'!GJ137="","",'⑤案件貼り付けシート(E6~→A2へ縦横替えで）'!GJ137),"")</f>
        <v/>
      </c>
      <c r="EX141" s="154" t="str">
        <f>IF('⑤案件貼り付けシート(E6~→A2へ縦横替えで）'!$GG137="固定",IF('⑤案件貼り付けシート(E6~→A2へ縦横替えで）'!GK137="","",'⑤案件貼り付けシート(E6~→A2へ縦横替えで）'!GK137),"")</f>
        <v/>
      </c>
      <c r="EY141" s="154" t="str">
        <f>IF('⑤案件貼り付けシート(E6~→A2へ縦横替えで）'!$GG137="固定",IF('⑤案件貼り付けシート(E6~→A2へ縦横替えで）'!GL137="","",'⑤案件貼り付けシート(E6~→A2へ縦横替えで）'!GL137),"")</f>
        <v/>
      </c>
      <c r="EZ141" s="154" t="str">
        <f>IF('⑤案件貼り付けシート(E6~→A2へ縦横替えで）'!$GG137="固定",IF('⑤案件貼り付けシート(E6~→A2へ縦横替えで）'!GM137="","",'⑤案件貼り付けシート(E6~→A2へ縦横替えで）'!GM137),"")</f>
        <v/>
      </c>
      <c r="FA141" s="7" t="str">
        <f>IF('⑤案件貼り付けシート(E6~→A2へ縦横替えで）'!$GG137="固定",IF('⑤案件貼り付けシート(E6~→A2へ縦横替えで）'!GN137="","",'⑤案件貼り付けシート(E6~→A2へ縦横替えで）'!GN137),"")</f>
        <v/>
      </c>
      <c r="FB141" s="7" t="str">
        <f>IF('⑤案件貼り付けシート(E6~→A2へ縦横替えで）'!GO137="","",'⑤案件貼り付けシート(E6~→A2へ縦横替えで）'!GO137)</f>
        <v/>
      </c>
      <c r="FC141" s="7" t="str">
        <f>IF('⑤案件貼り付けシート(E6~→A2へ縦横替えで）'!GP137="","",'⑤案件貼り付けシート(E6~→A2へ縦横替えで）'!GP137)</f>
        <v/>
      </c>
      <c r="FD141" s="7" t="str">
        <f>IF('⑤案件貼り付けシート(E6~→A2へ縦横替えで）'!GQ137="","",'⑤案件貼り付けシート(E6~→A2へ縦横替えで）'!GQ137)</f>
        <v/>
      </c>
      <c r="FE141" s="154" t="str">
        <f>IF('⑤案件貼り付けシート(E6~→A2へ縦横替えで）'!GS137="","",'⑤案件貼り付けシート(E6~→A2へ縦横替えで）'!GS137)</f>
        <v/>
      </c>
      <c r="FF141" s="154" t="str">
        <f>IF('⑤案件貼り付けシート(E6~→A2へ縦横替えで）'!GT137="","",'⑤案件貼り付けシート(E6~→A2へ縦横替えで）'!GT137)</f>
        <v/>
      </c>
      <c r="FG141" s="7" t="str" cm="1">
        <f t="array" ref="FG141">IF('⑤案件貼り付けシート(E6~→A2へ縦横替えで）'!GU137="","",_xlfn.IFS('⑤案件貼り付けシート(E6~→A2へ縦横替えで）'!GU137="固定",1,'⑤案件貼り付けシート(E6~→A2へ縦横替えで）'!GU137="流動",2,'⑤案件貼り付けシート(E6~→A2へ縦横替えで）'!GU137="対象外",""))</f>
        <v/>
      </c>
      <c r="FH141" s="154" t="str">
        <f>IF('⑤案件貼り付けシート(E6~→A2へ縦横替えで）'!$GU137="固定",IF('⑤案件貼り付けシート(E6~→A2へ縦横替えで）'!GV137="","",'⑤案件貼り付けシート(E6~→A2へ縦横替えで）'!GV137),"")</f>
        <v/>
      </c>
      <c r="FI141" s="154" t="str">
        <f>IF('⑤案件貼り付けシート(E6~→A2へ縦横替えで）'!$GU137="固定",IF('⑤案件貼り付けシート(E6~→A2へ縦横替えで）'!GW137="","",'⑤案件貼り付けシート(E6~→A2へ縦横替えで）'!GW137),"")</f>
        <v/>
      </c>
      <c r="FJ141" s="154" t="str">
        <f>IF('⑤案件貼り付けシート(E6~→A2へ縦横替えで）'!$GU137="固定",IF('⑤案件貼り付けシート(E6~→A2へ縦横替えで）'!GX137="","",'⑤案件貼り付けシート(E6~→A2へ縦横替えで）'!GX137),"")</f>
        <v/>
      </c>
      <c r="FK141" s="154" t="str">
        <f>IF('⑤案件貼り付けシート(E6~→A2へ縦横替えで）'!$GU137="固定",IF('⑤案件貼り付けシート(E6~→A2へ縦横替えで）'!GY137="","",'⑤案件貼り付けシート(E6~→A2へ縦横替えで）'!GY137),"")</f>
        <v/>
      </c>
      <c r="FL141" s="154" t="str">
        <f>IF('⑤案件貼り付けシート(E6~→A2へ縦横替えで）'!$GU137="固定",IF('⑤案件貼り付けシート(E6~→A2へ縦横替えで）'!GZ137="","",'⑤案件貼り付けシート(E6~→A2へ縦横替えで）'!GZ137),"")</f>
        <v/>
      </c>
      <c r="FM141" s="154" t="str">
        <f>IF('⑤案件貼り付けシート(E6~→A2へ縦横替えで）'!$GU137="固定",IF('⑤案件貼り付けシート(E6~→A2へ縦横替えで）'!HA137="","",'⑤案件貼り付けシート(E6~→A2へ縦横替えで）'!HA137),"")</f>
        <v/>
      </c>
      <c r="FN141" s="7" t="str">
        <f>IF('⑤案件貼り付けシート(E6~→A2へ縦横替えで）'!$GU137="固定",IF('⑤案件貼り付けシート(E6~→A2へ縦横替えで）'!HB137="","",'⑤案件貼り付けシート(E6~→A2へ縦横替えで）'!HB137),"")</f>
        <v/>
      </c>
      <c r="FO141" s="7" t="str">
        <f>IF('⑤案件貼り付けシート(E6~→A2へ縦横替えで）'!HC137="","",'⑤案件貼り付けシート(E6~→A2へ縦横替えで）'!HC137)</f>
        <v/>
      </c>
      <c r="FP141" s="7" t="str">
        <f>IF('⑤案件貼り付けシート(E6~→A2へ縦横替えで）'!HD137="","",'⑤案件貼り付けシート(E6~→A2へ縦横替えで）'!HD137)</f>
        <v/>
      </c>
      <c r="FQ141" s="7" t="str">
        <f>IF('⑤案件貼り付けシート(E6~→A2へ縦横替えで）'!HE137="","",'⑤案件貼り付けシート(E6~→A2へ縦横替えで）'!HE137)</f>
        <v/>
      </c>
      <c r="FR141" s="154" t="str">
        <f>IF('⑤案件貼り付けシート(E6~→A2へ縦横替えで）'!HG137="","",'⑤案件貼り付けシート(E6~→A2へ縦横替えで）'!HG137)</f>
        <v/>
      </c>
      <c r="FS141" s="154" t="str">
        <f>IF('⑤案件貼り付けシート(E6~→A2へ縦横替えで）'!HH137="","",'⑤案件貼り付けシート(E6~→A2へ縦横替えで）'!HH137)</f>
        <v/>
      </c>
      <c r="FT141" s="7" t="str" cm="1">
        <f t="array" ref="FT141">IF('⑤案件貼り付けシート(E6~→A2へ縦横替えで）'!HI137="","",_xlfn.IFS('⑤案件貼り付けシート(E6~→A2へ縦横替えで）'!HI137="固定",1,'⑤案件貼り付けシート(E6~→A2へ縦横替えで）'!HI137="流動",2,'⑤案件貼り付けシート(E6~→A2へ縦横替えで）'!HI137="対象外",""))</f>
        <v/>
      </c>
      <c r="FU141" s="154" t="str">
        <f>IF('⑤案件貼り付けシート(E6~→A2へ縦横替えで）'!$HI137="固定",IF('⑤案件貼り付けシート(E6~→A2へ縦横替えで）'!HJ137="","",'⑤案件貼り付けシート(E6~→A2へ縦横替えで）'!HJ137),"")</f>
        <v/>
      </c>
      <c r="FV141" s="154" t="str">
        <f>IF('⑤案件貼り付けシート(E6~→A2へ縦横替えで）'!$HI137="固定",IF('⑤案件貼り付けシート(E6~→A2へ縦横替えで）'!HK137="","",'⑤案件貼り付けシート(E6~→A2へ縦横替えで）'!HK137),"")</f>
        <v/>
      </c>
      <c r="FW141" s="154" t="str">
        <f>IF('⑤案件貼り付けシート(E6~→A2へ縦横替えで）'!$HI137="固定",IF('⑤案件貼り付けシート(E6~→A2へ縦横替えで）'!HL137="","",'⑤案件貼り付けシート(E6~→A2へ縦横替えで）'!HL137),"")</f>
        <v/>
      </c>
      <c r="FX141" s="154" t="str">
        <f>IF('⑤案件貼り付けシート(E6~→A2へ縦横替えで）'!$HI137="固定",IF('⑤案件貼り付けシート(E6~→A2へ縦横替えで）'!HM137="","",'⑤案件貼り付けシート(E6~→A2へ縦横替えで）'!HM137),"")</f>
        <v/>
      </c>
      <c r="FY141" s="154" t="str">
        <f>IF('⑤案件貼り付けシート(E6~→A2へ縦横替えで）'!$HI137="固定",IF('⑤案件貼り付けシート(E6~→A2へ縦横替えで）'!HN137="","",'⑤案件貼り付けシート(E6~→A2へ縦横替えで）'!HN137),"")</f>
        <v/>
      </c>
      <c r="FZ141" s="154" t="str">
        <f>IF('⑤案件貼り付けシート(E6~→A2へ縦横替えで）'!$HI137="固定",IF('⑤案件貼り付けシート(E6~→A2へ縦横替えで）'!HO137="","",'⑤案件貼り付けシート(E6~→A2へ縦横替えで）'!HO137),"")</f>
        <v/>
      </c>
      <c r="GA141" s="7" t="str">
        <f>IF('⑤案件貼り付けシート(E6~→A2へ縦横替えで）'!$HI137="固定",IF('⑤案件貼り付けシート(E6~→A2へ縦横替えで）'!HP137="","",'⑤案件貼り付けシート(E6~→A2へ縦横替えで）'!HP137),"")</f>
        <v/>
      </c>
      <c r="GB141" s="7" t="str">
        <f>IF('⑤案件貼り付けシート(E6~→A2へ縦横替えで）'!HQ137="","",'⑤案件貼り付けシート(E6~→A2へ縦横替えで）'!HQ137)</f>
        <v/>
      </c>
      <c r="GC141" s="7" t="str">
        <f>IF('⑤案件貼り付けシート(E6~→A2へ縦横替えで）'!HR137="","",'⑤案件貼り付けシート(E6~→A2へ縦横替えで）'!HR137)</f>
        <v/>
      </c>
      <c r="GD141" s="7" t="str">
        <f>IF('⑤案件貼り付けシート(E6~→A2へ縦横替えで）'!HS137="","",'⑤案件貼り付けシート(E6~→A2へ縦横替えで）'!HS137)</f>
        <v/>
      </c>
      <c r="GE141" s="7"/>
      <c r="GF141" s="7"/>
      <c r="GG141" s="7"/>
      <c r="GH141" s="7"/>
      <c r="GI141" s="7"/>
      <c r="GJ141" s="7"/>
      <c r="GK141" s="7"/>
      <c r="GL141" s="7"/>
      <c r="GM141" s="48"/>
      <c r="GN141" s="7"/>
      <c r="GO141" s="7"/>
      <c r="GP141" s="7"/>
      <c r="GQ141" s="7"/>
      <c r="GR141" s="48"/>
      <c r="GS141" s="48"/>
      <c r="GT141" s="48"/>
      <c r="GU141" s="48"/>
      <c r="GV141" s="48"/>
    </row>
    <row r="142" spans="1:204">
      <c r="A142" s="7"/>
      <c r="B142" s="7"/>
      <c r="C142" s="7"/>
      <c r="D142" s="48"/>
      <c r="E142" s="7"/>
      <c r="F142" s="7"/>
      <c r="G142" s="7"/>
      <c r="H142" s="7"/>
      <c r="I142" s="7"/>
      <c r="J142" s="7"/>
      <c r="K142" s="7"/>
      <c r="L142" s="7"/>
      <c r="M142" s="7"/>
      <c r="N142" s="7"/>
      <c r="O142" s="7"/>
      <c r="P142" s="7"/>
      <c r="Q142" s="7"/>
      <c r="R142" s="7"/>
      <c r="S142" s="7"/>
      <c r="T142" s="7"/>
      <c r="U142" s="7"/>
      <c r="V142" s="7"/>
      <c r="W142" s="7"/>
      <c r="X142" s="7"/>
      <c r="Y142" s="7"/>
      <c r="Z142" s="7"/>
      <c r="AA142" s="7"/>
      <c r="AB142" s="7"/>
      <c r="AC142" s="7"/>
      <c r="AD142" s="7"/>
      <c r="AE142" s="7"/>
      <c r="AF142" s="7"/>
      <c r="AG142" s="7"/>
      <c r="AH142" s="7"/>
      <c r="AI142" s="13"/>
      <c r="AJ142" s="13"/>
      <c r="AK142" s="7"/>
      <c r="AL142" s="7"/>
      <c r="AM142" s="7"/>
      <c r="AN142" s="7"/>
      <c r="AO142" s="7"/>
      <c r="AP142" s="7"/>
      <c r="AQ142" s="7"/>
      <c r="AR142" s="153"/>
      <c r="AS142" s="7"/>
      <c r="AT142" s="7"/>
      <c r="AU142" s="7"/>
      <c r="AV142" s="7"/>
      <c r="AW142" s="7"/>
      <c r="AX142" s="7"/>
      <c r="AY142" s="7"/>
      <c r="AZ142" s="7"/>
      <c r="BA142" s="7"/>
      <c r="BB142" s="7"/>
      <c r="BC142" s="7"/>
      <c r="BD142" s="7"/>
      <c r="BE142" s="154"/>
      <c r="BF142" s="154"/>
      <c r="BG142" s="7"/>
      <c r="BH142" s="154"/>
      <c r="BI142" s="154"/>
      <c r="BJ142" s="154"/>
      <c r="BK142" s="154"/>
      <c r="BL142" s="154"/>
      <c r="BM142" s="154"/>
      <c r="BN142" s="7"/>
      <c r="BO142" s="7"/>
      <c r="BP142" s="7"/>
      <c r="BQ142" s="7"/>
      <c r="BR142" s="154"/>
      <c r="BS142" s="154"/>
      <c r="BT142" s="7"/>
      <c r="BU142" s="154"/>
      <c r="BV142" s="154"/>
      <c r="BW142" s="154"/>
      <c r="BX142" s="154"/>
      <c r="BY142" s="154"/>
      <c r="BZ142" s="154"/>
      <c r="CA142" s="7"/>
      <c r="CB142" s="7"/>
      <c r="CC142" s="7"/>
      <c r="CD142" s="7"/>
      <c r="CE142" s="154"/>
      <c r="CF142" s="154"/>
      <c r="CG142" s="7"/>
      <c r="CH142" s="154"/>
      <c r="CI142" s="154"/>
      <c r="CJ142" s="154"/>
      <c r="CK142" s="154"/>
      <c r="CL142" s="154"/>
      <c r="CM142" s="154"/>
      <c r="CN142" s="7"/>
      <c r="CO142" s="7"/>
      <c r="CP142" s="7"/>
      <c r="CQ142" s="7"/>
      <c r="CR142" s="154"/>
      <c r="CS142" s="154"/>
      <c r="CT142" s="7"/>
      <c r="CU142" s="154"/>
      <c r="CV142" s="154"/>
      <c r="CW142" s="154"/>
      <c r="CX142" s="154"/>
      <c r="CY142" s="154"/>
      <c r="CZ142" s="154"/>
      <c r="DA142" s="7"/>
      <c r="DB142" s="7"/>
      <c r="DC142" s="7"/>
      <c r="DD142" s="7"/>
      <c r="DE142" s="154"/>
      <c r="DF142" s="154"/>
      <c r="DG142" s="7"/>
      <c r="DH142" s="154"/>
      <c r="DI142" s="154"/>
      <c r="DJ142" s="154"/>
      <c r="DK142" s="154"/>
      <c r="DL142" s="154"/>
      <c r="DM142" s="154"/>
      <c r="DN142" s="7"/>
      <c r="DO142" s="7"/>
      <c r="DP142" s="7"/>
      <c r="DQ142" s="7"/>
      <c r="DR142" s="154" t="str">
        <f>IF('⑤案件貼り付けシート(E6~→A2へ縦横替えで）'!FC138="","",'⑤案件貼り付けシート(E6~→A2へ縦横替えで）'!FC138)</f>
        <v/>
      </c>
      <c r="DS142" s="154" t="str">
        <f>IF('⑤案件貼り付けシート(E6~→A2へ縦横替えで）'!FD138="","",'⑤案件貼り付けシート(E6~→A2へ縦横替えで）'!FD138)</f>
        <v/>
      </c>
      <c r="DT142" s="7" t="str" cm="1">
        <f t="array" ref="DT142">IF('⑤案件貼り付けシート(E6~→A2へ縦横替えで）'!FE138="","",_xlfn.IFS('⑤案件貼り付けシート(E6~→A2へ縦横替えで）'!FE138="固定",1,'⑤案件貼り付けシート(E6~→A2へ縦横替えで）'!FE138="流動",2,'⑤案件貼り付けシート(E6~→A2へ縦横替えで）'!FE138="対象外",""))</f>
        <v/>
      </c>
      <c r="DU142" s="154" t="str">
        <f>IF('⑤案件貼り付けシート(E6~→A2へ縦横替えで）'!$FE138="固定",IF('⑤案件貼り付けシート(E6~→A2へ縦横替えで）'!FF138="","",'⑤案件貼り付けシート(E6~→A2へ縦横替えで）'!FF138),"")</f>
        <v/>
      </c>
      <c r="DV142" s="154" t="str">
        <f>IF('⑤案件貼り付けシート(E6~→A2へ縦横替えで）'!$FE138="固定",IF('⑤案件貼り付けシート(E6~→A2へ縦横替えで）'!FG138="","",'⑤案件貼り付けシート(E6~→A2へ縦横替えで）'!FG138),"")</f>
        <v/>
      </c>
      <c r="DW142" s="154" t="str">
        <f>IF('⑤案件貼り付けシート(E6~→A2へ縦横替えで）'!$FE138="固定",IF('⑤案件貼り付けシート(E6~→A2へ縦横替えで）'!FH138="","",'⑤案件貼り付けシート(E6~→A2へ縦横替えで）'!FH138),"")</f>
        <v/>
      </c>
      <c r="DX142" s="154" t="str">
        <f>IF('⑤案件貼り付けシート(E6~→A2へ縦横替えで）'!$FE138="固定",IF('⑤案件貼り付けシート(E6~→A2へ縦横替えで）'!FI138="","",'⑤案件貼り付けシート(E6~→A2へ縦横替えで）'!FI138),"")</f>
        <v/>
      </c>
      <c r="DY142" s="154" t="str">
        <f>IF('⑤案件貼り付けシート(E6~→A2へ縦横替えで）'!$FE138="固定",IF('⑤案件貼り付けシート(E6~→A2へ縦横替えで）'!FJ138="","",'⑤案件貼り付けシート(E6~→A2へ縦横替えで）'!FJ138),"")</f>
        <v/>
      </c>
      <c r="DZ142" s="154" t="str">
        <f>IF('⑤案件貼り付けシート(E6~→A2へ縦横替えで）'!$FE138="固定",IF('⑤案件貼り付けシート(E6~→A2へ縦横替えで）'!FK138="","",'⑤案件貼り付けシート(E6~→A2へ縦横替えで）'!FK138),"")</f>
        <v/>
      </c>
      <c r="EA142" s="7" t="str">
        <f>IF('⑤案件貼り付けシート(E6~→A2へ縦横替えで）'!$FE138="固定",IF('⑤案件貼り付けシート(E6~→A2へ縦横替えで）'!FL138="","",'⑤案件貼り付けシート(E6~→A2へ縦横替えで）'!FL138),"")</f>
        <v/>
      </c>
      <c r="EB142" s="7" t="str">
        <f>IF('⑤案件貼り付けシート(E6~→A2へ縦横替えで）'!FM138="","",'⑤案件貼り付けシート(E6~→A2へ縦横替えで）'!FM138)</f>
        <v/>
      </c>
      <c r="EC142" s="7" t="str">
        <f>IF('⑤案件貼り付けシート(E6~→A2へ縦横替えで）'!FN138="","",'⑤案件貼り付けシート(E6~→A2へ縦横替えで）'!FN138)</f>
        <v/>
      </c>
      <c r="ED142" s="7" t="str">
        <f>IF('⑤案件貼り付けシート(E6~→A2へ縦横替えで）'!FO138="","",'⑤案件貼り付けシート(E6~→A2へ縦横替えで）'!FO138)</f>
        <v/>
      </c>
      <c r="EE142" s="154" t="str">
        <f>IF('⑤案件貼り付けシート(E6~→A2へ縦横替えで）'!FQ138="","",'⑤案件貼り付けシート(E6~→A2へ縦横替えで）'!FQ138)</f>
        <v/>
      </c>
      <c r="EF142" s="154" t="str">
        <f>IF('⑤案件貼り付けシート(E6~→A2へ縦横替えで）'!FR138="","",'⑤案件貼り付けシート(E6~→A2へ縦横替えで）'!FR138)</f>
        <v/>
      </c>
      <c r="EG142" s="7" t="str" cm="1">
        <f t="array" ref="EG142">IF('⑤案件貼り付けシート(E6~→A2へ縦横替えで）'!FS138="","",_xlfn.IFS('⑤案件貼り付けシート(E6~→A2へ縦横替えで）'!FS138="固定",1,'⑤案件貼り付けシート(E6~→A2へ縦横替えで）'!FS138="流動",2,'⑤案件貼り付けシート(E6~→A2へ縦横替えで）'!FS138="対象外",""))</f>
        <v/>
      </c>
      <c r="EH142" s="154" t="str">
        <f>IF('⑤案件貼り付けシート(E6~→A2へ縦横替えで）'!$FS138="固定",IF('⑤案件貼り付けシート(E6~→A2へ縦横替えで）'!FT138="","",'⑤案件貼り付けシート(E6~→A2へ縦横替えで）'!FT138),"")</f>
        <v/>
      </c>
      <c r="EI142" s="154" t="str">
        <f>IF('⑤案件貼り付けシート(E6~→A2へ縦横替えで）'!$FS138="固定",IF('⑤案件貼り付けシート(E6~→A2へ縦横替えで）'!FU138="","",'⑤案件貼り付けシート(E6~→A2へ縦横替えで）'!FU138),"")</f>
        <v/>
      </c>
      <c r="EJ142" s="154" t="str">
        <f>IF('⑤案件貼り付けシート(E6~→A2へ縦横替えで）'!$FS138="固定",IF('⑤案件貼り付けシート(E6~→A2へ縦横替えで）'!FV138="","",'⑤案件貼り付けシート(E6~→A2へ縦横替えで）'!FV138),"")</f>
        <v/>
      </c>
      <c r="EK142" s="154" t="str">
        <f>IF('⑤案件貼り付けシート(E6~→A2へ縦横替えで）'!$FS138="固定",IF('⑤案件貼り付けシート(E6~→A2へ縦横替えで）'!FW138="","",'⑤案件貼り付けシート(E6~→A2へ縦横替えで）'!FW138),"")</f>
        <v/>
      </c>
      <c r="EL142" s="154" t="str">
        <f>IF('⑤案件貼り付けシート(E6~→A2へ縦横替えで）'!$FS138="固定",IF('⑤案件貼り付けシート(E6~→A2へ縦横替えで）'!FX138="","",'⑤案件貼り付けシート(E6~→A2へ縦横替えで）'!FX138),"")</f>
        <v/>
      </c>
      <c r="EM142" s="154" t="str">
        <f>IF('⑤案件貼り付けシート(E6~→A2へ縦横替えで）'!$FS138="固定",IF('⑤案件貼り付けシート(E6~→A2へ縦横替えで）'!FY138="","",'⑤案件貼り付けシート(E6~→A2へ縦横替えで）'!FY138),"")</f>
        <v/>
      </c>
      <c r="EN142" s="7" t="str">
        <f>IF('⑤案件貼り付けシート(E6~→A2へ縦横替えで）'!$FS138="固定",IF('⑤案件貼り付けシート(E6~→A2へ縦横替えで）'!FZ138="","",'⑤案件貼り付けシート(E6~→A2へ縦横替えで）'!FZ138),"")</f>
        <v/>
      </c>
      <c r="EO142" s="7" t="str">
        <f>IF('⑤案件貼り付けシート(E6~→A2へ縦横替えで）'!GA138="","",'⑤案件貼り付けシート(E6~→A2へ縦横替えで）'!GA138)</f>
        <v/>
      </c>
      <c r="EP142" s="7" t="str">
        <f>IF('⑤案件貼り付けシート(E6~→A2へ縦横替えで）'!GB138="","",'⑤案件貼り付けシート(E6~→A2へ縦横替えで）'!GB138)</f>
        <v/>
      </c>
      <c r="EQ142" s="7" t="str">
        <f>IF('⑤案件貼り付けシート(E6~→A2へ縦横替えで）'!GC138="","",'⑤案件貼り付けシート(E6~→A2へ縦横替えで）'!GC138)</f>
        <v/>
      </c>
      <c r="ER142" s="154" t="str">
        <f>IF('⑤案件貼り付けシート(E6~→A2へ縦横替えで）'!GE138="","",'⑤案件貼り付けシート(E6~→A2へ縦横替えで）'!GE138)</f>
        <v/>
      </c>
      <c r="ES142" s="154" t="str">
        <f>IF('⑤案件貼り付けシート(E6~→A2へ縦横替えで）'!GF138="","",'⑤案件貼り付けシート(E6~→A2へ縦横替えで）'!GF138)</f>
        <v/>
      </c>
      <c r="ET142" s="7" t="str" cm="1">
        <f t="array" ref="ET142">IF('⑤案件貼り付けシート(E6~→A2へ縦横替えで）'!GG138="","",_xlfn.IFS('⑤案件貼り付けシート(E6~→A2へ縦横替えで）'!GG138="固定",1,'⑤案件貼り付けシート(E6~→A2へ縦横替えで）'!GG138="流動",2,'⑤案件貼り付けシート(E6~→A2へ縦横替えで）'!GG138="対象外",""))</f>
        <v/>
      </c>
      <c r="EU142" s="154" t="str">
        <f>IF('⑤案件貼り付けシート(E6~→A2へ縦横替えで）'!$GG138="固定",IF('⑤案件貼り付けシート(E6~→A2へ縦横替えで）'!GH138="","",'⑤案件貼り付けシート(E6~→A2へ縦横替えで）'!GH138),"")</f>
        <v/>
      </c>
      <c r="EV142" s="154" t="str">
        <f>IF('⑤案件貼り付けシート(E6~→A2へ縦横替えで）'!$GG138="固定",IF('⑤案件貼り付けシート(E6~→A2へ縦横替えで）'!GI138="","",'⑤案件貼り付けシート(E6~→A2へ縦横替えで）'!GI138),"")</f>
        <v/>
      </c>
      <c r="EW142" s="154" t="str">
        <f>IF('⑤案件貼り付けシート(E6~→A2へ縦横替えで）'!$GG138="固定",IF('⑤案件貼り付けシート(E6~→A2へ縦横替えで）'!GJ138="","",'⑤案件貼り付けシート(E6~→A2へ縦横替えで）'!GJ138),"")</f>
        <v/>
      </c>
      <c r="EX142" s="154" t="str">
        <f>IF('⑤案件貼り付けシート(E6~→A2へ縦横替えで）'!$GG138="固定",IF('⑤案件貼り付けシート(E6~→A2へ縦横替えで）'!GK138="","",'⑤案件貼り付けシート(E6~→A2へ縦横替えで）'!GK138),"")</f>
        <v/>
      </c>
      <c r="EY142" s="154" t="str">
        <f>IF('⑤案件貼り付けシート(E6~→A2へ縦横替えで）'!$GG138="固定",IF('⑤案件貼り付けシート(E6~→A2へ縦横替えで）'!GL138="","",'⑤案件貼り付けシート(E6~→A2へ縦横替えで）'!GL138),"")</f>
        <v/>
      </c>
      <c r="EZ142" s="154" t="str">
        <f>IF('⑤案件貼り付けシート(E6~→A2へ縦横替えで）'!$GG138="固定",IF('⑤案件貼り付けシート(E6~→A2へ縦横替えで）'!GM138="","",'⑤案件貼り付けシート(E6~→A2へ縦横替えで）'!GM138),"")</f>
        <v/>
      </c>
      <c r="FA142" s="7" t="str">
        <f>IF('⑤案件貼り付けシート(E6~→A2へ縦横替えで）'!$GG138="固定",IF('⑤案件貼り付けシート(E6~→A2へ縦横替えで）'!GN138="","",'⑤案件貼り付けシート(E6~→A2へ縦横替えで）'!GN138),"")</f>
        <v/>
      </c>
      <c r="FB142" s="7" t="str">
        <f>IF('⑤案件貼り付けシート(E6~→A2へ縦横替えで）'!GO138="","",'⑤案件貼り付けシート(E6~→A2へ縦横替えで）'!GO138)</f>
        <v/>
      </c>
      <c r="FC142" s="7" t="str">
        <f>IF('⑤案件貼り付けシート(E6~→A2へ縦横替えで）'!GP138="","",'⑤案件貼り付けシート(E6~→A2へ縦横替えで）'!GP138)</f>
        <v/>
      </c>
      <c r="FD142" s="7" t="str">
        <f>IF('⑤案件貼り付けシート(E6~→A2へ縦横替えで）'!GQ138="","",'⑤案件貼り付けシート(E6~→A2へ縦横替えで）'!GQ138)</f>
        <v/>
      </c>
      <c r="FE142" s="154" t="str">
        <f>IF('⑤案件貼り付けシート(E6~→A2へ縦横替えで）'!GS138="","",'⑤案件貼り付けシート(E6~→A2へ縦横替えで）'!GS138)</f>
        <v/>
      </c>
      <c r="FF142" s="154" t="str">
        <f>IF('⑤案件貼り付けシート(E6~→A2へ縦横替えで）'!GT138="","",'⑤案件貼り付けシート(E6~→A2へ縦横替えで）'!GT138)</f>
        <v/>
      </c>
      <c r="FG142" s="7" t="str" cm="1">
        <f t="array" ref="FG142">IF('⑤案件貼り付けシート(E6~→A2へ縦横替えで）'!GU138="","",_xlfn.IFS('⑤案件貼り付けシート(E6~→A2へ縦横替えで）'!GU138="固定",1,'⑤案件貼り付けシート(E6~→A2へ縦横替えで）'!GU138="流動",2,'⑤案件貼り付けシート(E6~→A2へ縦横替えで）'!GU138="対象外",""))</f>
        <v/>
      </c>
      <c r="FH142" s="154" t="str">
        <f>IF('⑤案件貼り付けシート(E6~→A2へ縦横替えで）'!$GU138="固定",IF('⑤案件貼り付けシート(E6~→A2へ縦横替えで）'!GV138="","",'⑤案件貼り付けシート(E6~→A2へ縦横替えで）'!GV138),"")</f>
        <v/>
      </c>
      <c r="FI142" s="154" t="str">
        <f>IF('⑤案件貼り付けシート(E6~→A2へ縦横替えで）'!$GU138="固定",IF('⑤案件貼り付けシート(E6~→A2へ縦横替えで）'!GW138="","",'⑤案件貼り付けシート(E6~→A2へ縦横替えで）'!GW138),"")</f>
        <v/>
      </c>
      <c r="FJ142" s="154" t="str">
        <f>IF('⑤案件貼り付けシート(E6~→A2へ縦横替えで）'!$GU138="固定",IF('⑤案件貼り付けシート(E6~→A2へ縦横替えで）'!GX138="","",'⑤案件貼り付けシート(E6~→A2へ縦横替えで）'!GX138),"")</f>
        <v/>
      </c>
      <c r="FK142" s="154" t="str">
        <f>IF('⑤案件貼り付けシート(E6~→A2へ縦横替えで）'!$GU138="固定",IF('⑤案件貼り付けシート(E6~→A2へ縦横替えで）'!GY138="","",'⑤案件貼り付けシート(E6~→A2へ縦横替えで）'!GY138),"")</f>
        <v/>
      </c>
      <c r="FL142" s="154" t="str">
        <f>IF('⑤案件貼り付けシート(E6~→A2へ縦横替えで）'!$GU138="固定",IF('⑤案件貼り付けシート(E6~→A2へ縦横替えで）'!GZ138="","",'⑤案件貼り付けシート(E6~→A2へ縦横替えで）'!GZ138),"")</f>
        <v/>
      </c>
      <c r="FM142" s="154" t="str">
        <f>IF('⑤案件貼り付けシート(E6~→A2へ縦横替えで）'!$GU138="固定",IF('⑤案件貼り付けシート(E6~→A2へ縦横替えで）'!HA138="","",'⑤案件貼り付けシート(E6~→A2へ縦横替えで）'!HA138),"")</f>
        <v/>
      </c>
      <c r="FN142" s="7" t="str">
        <f>IF('⑤案件貼り付けシート(E6~→A2へ縦横替えで）'!$GU138="固定",IF('⑤案件貼り付けシート(E6~→A2へ縦横替えで）'!HB138="","",'⑤案件貼り付けシート(E6~→A2へ縦横替えで）'!HB138),"")</f>
        <v/>
      </c>
      <c r="FO142" s="7" t="str">
        <f>IF('⑤案件貼り付けシート(E6~→A2へ縦横替えで）'!HC138="","",'⑤案件貼り付けシート(E6~→A2へ縦横替えで）'!HC138)</f>
        <v/>
      </c>
      <c r="FP142" s="7" t="str">
        <f>IF('⑤案件貼り付けシート(E6~→A2へ縦横替えで）'!HD138="","",'⑤案件貼り付けシート(E6~→A2へ縦横替えで）'!HD138)</f>
        <v/>
      </c>
      <c r="FQ142" s="7" t="str">
        <f>IF('⑤案件貼り付けシート(E6~→A2へ縦横替えで）'!HE138="","",'⑤案件貼り付けシート(E6~→A2へ縦横替えで）'!HE138)</f>
        <v/>
      </c>
      <c r="FR142" s="154" t="str">
        <f>IF('⑤案件貼り付けシート(E6~→A2へ縦横替えで）'!HG138="","",'⑤案件貼り付けシート(E6~→A2へ縦横替えで）'!HG138)</f>
        <v/>
      </c>
      <c r="FS142" s="154" t="str">
        <f>IF('⑤案件貼り付けシート(E6~→A2へ縦横替えで）'!HH138="","",'⑤案件貼り付けシート(E6~→A2へ縦横替えで）'!HH138)</f>
        <v/>
      </c>
      <c r="FT142" s="7" t="str" cm="1">
        <f t="array" ref="FT142">IF('⑤案件貼り付けシート(E6~→A2へ縦横替えで）'!HI138="","",_xlfn.IFS('⑤案件貼り付けシート(E6~→A2へ縦横替えで）'!HI138="固定",1,'⑤案件貼り付けシート(E6~→A2へ縦横替えで）'!HI138="流動",2,'⑤案件貼り付けシート(E6~→A2へ縦横替えで）'!HI138="対象外",""))</f>
        <v/>
      </c>
      <c r="FU142" s="154" t="str">
        <f>IF('⑤案件貼り付けシート(E6~→A2へ縦横替えで）'!$HI138="固定",IF('⑤案件貼り付けシート(E6~→A2へ縦横替えで）'!HJ138="","",'⑤案件貼り付けシート(E6~→A2へ縦横替えで）'!HJ138),"")</f>
        <v/>
      </c>
      <c r="FV142" s="154" t="str">
        <f>IF('⑤案件貼り付けシート(E6~→A2へ縦横替えで）'!$HI138="固定",IF('⑤案件貼り付けシート(E6~→A2へ縦横替えで）'!HK138="","",'⑤案件貼り付けシート(E6~→A2へ縦横替えで）'!HK138),"")</f>
        <v/>
      </c>
      <c r="FW142" s="154" t="str">
        <f>IF('⑤案件貼り付けシート(E6~→A2へ縦横替えで）'!$HI138="固定",IF('⑤案件貼り付けシート(E6~→A2へ縦横替えで）'!HL138="","",'⑤案件貼り付けシート(E6~→A2へ縦横替えで）'!HL138),"")</f>
        <v/>
      </c>
      <c r="FX142" s="154" t="str">
        <f>IF('⑤案件貼り付けシート(E6~→A2へ縦横替えで）'!$HI138="固定",IF('⑤案件貼り付けシート(E6~→A2へ縦横替えで）'!HM138="","",'⑤案件貼り付けシート(E6~→A2へ縦横替えで）'!HM138),"")</f>
        <v/>
      </c>
      <c r="FY142" s="154" t="str">
        <f>IF('⑤案件貼り付けシート(E6~→A2へ縦横替えで）'!$HI138="固定",IF('⑤案件貼り付けシート(E6~→A2へ縦横替えで）'!HN138="","",'⑤案件貼り付けシート(E6~→A2へ縦横替えで）'!HN138),"")</f>
        <v/>
      </c>
      <c r="FZ142" s="154" t="str">
        <f>IF('⑤案件貼り付けシート(E6~→A2へ縦横替えで）'!$HI138="固定",IF('⑤案件貼り付けシート(E6~→A2へ縦横替えで）'!HO138="","",'⑤案件貼り付けシート(E6~→A2へ縦横替えで）'!HO138),"")</f>
        <v/>
      </c>
      <c r="GA142" s="7" t="str">
        <f>IF('⑤案件貼り付けシート(E6~→A2へ縦横替えで）'!$HI138="固定",IF('⑤案件貼り付けシート(E6~→A2へ縦横替えで）'!HP138="","",'⑤案件貼り付けシート(E6~→A2へ縦横替えで）'!HP138),"")</f>
        <v/>
      </c>
      <c r="GB142" s="7" t="str">
        <f>IF('⑤案件貼り付けシート(E6~→A2へ縦横替えで）'!HQ138="","",'⑤案件貼り付けシート(E6~→A2へ縦横替えで）'!HQ138)</f>
        <v/>
      </c>
      <c r="GC142" s="7" t="str">
        <f>IF('⑤案件貼り付けシート(E6~→A2へ縦横替えで）'!HR138="","",'⑤案件貼り付けシート(E6~→A2へ縦横替えで）'!HR138)</f>
        <v/>
      </c>
      <c r="GD142" s="7" t="str">
        <f>IF('⑤案件貼り付けシート(E6~→A2へ縦横替えで）'!HS138="","",'⑤案件貼り付けシート(E6~→A2へ縦横替えで）'!HS138)</f>
        <v/>
      </c>
      <c r="GE142" s="7"/>
      <c r="GF142" s="7"/>
      <c r="GG142" s="7"/>
      <c r="GH142" s="7"/>
      <c r="GI142" s="7"/>
      <c r="GJ142" s="7"/>
      <c r="GK142" s="7"/>
      <c r="GL142" s="7"/>
      <c r="GM142" s="48"/>
      <c r="GN142" s="7"/>
      <c r="GO142" s="7"/>
      <c r="GP142" s="7"/>
      <c r="GQ142" s="7"/>
      <c r="GR142" s="48"/>
      <c r="GS142" s="48"/>
      <c r="GT142" s="48"/>
      <c r="GU142" s="48"/>
      <c r="GV142" s="48"/>
    </row>
    <row r="143" spans="1:204">
      <c r="A143" s="7"/>
      <c r="B143" s="7"/>
      <c r="C143" s="7"/>
      <c r="D143" s="48"/>
      <c r="E143" s="7"/>
      <c r="F143" s="7"/>
      <c r="G143" s="7"/>
      <c r="H143" s="7"/>
      <c r="I143" s="7"/>
      <c r="J143" s="7"/>
      <c r="K143" s="7"/>
      <c r="L143" s="7"/>
      <c r="M143" s="7"/>
      <c r="N143" s="7"/>
      <c r="O143" s="7"/>
      <c r="P143" s="7"/>
      <c r="Q143" s="7"/>
      <c r="R143" s="7"/>
      <c r="S143" s="7"/>
      <c r="T143" s="7"/>
      <c r="U143" s="7"/>
      <c r="V143" s="7"/>
      <c r="W143" s="7"/>
      <c r="X143" s="7"/>
      <c r="Y143" s="7"/>
      <c r="Z143" s="7"/>
      <c r="AA143" s="7"/>
      <c r="AB143" s="7"/>
      <c r="AC143" s="7"/>
      <c r="AD143" s="7"/>
      <c r="AE143" s="7"/>
      <c r="AF143" s="7"/>
      <c r="AG143" s="7"/>
      <c r="AH143" s="7"/>
      <c r="AI143" s="13"/>
      <c r="AJ143" s="13"/>
      <c r="AK143" s="7"/>
      <c r="AL143" s="7"/>
      <c r="AM143" s="7"/>
      <c r="AN143" s="7"/>
      <c r="AO143" s="7"/>
      <c r="AP143" s="7"/>
      <c r="AQ143" s="7"/>
      <c r="AR143" s="153"/>
      <c r="AS143" s="7"/>
      <c r="AT143" s="7"/>
      <c r="AU143" s="7"/>
      <c r="AV143" s="7"/>
      <c r="AW143" s="7"/>
      <c r="AX143" s="7"/>
      <c r="AY143" s="7"/>
      <c r="AZ143" s="7"/>
      <c r="BA143" s="7"/>
      <c r="BB143" s="7"/>
      <c r="BC143" s="7"/>
      <c r="BD143" s="7"/>
      <c r="BE143" s="154"/>
      <c r="BF143" s="154"/>
      <c r="BG143" s="7"/>
      <c r="BH143" s="154"/>
      <c r="BI143" s="154"/>
      <c r="BJ143" s="154"/>
      <c r="BK143" s="154"/>
      <c r="BL143" s="154"/>
      <c r="BM143" s="154"/>
      <c r="BN143" s="7"/>
      <c r="BO143" s="7"/>
      <c r="BP143" s="7"/>
      <c r="BQ143" s="7"/>
      <c r="BR143" s="154"/>
      <c r="BS143" s="154"/>
      <c r="BT143" s="7"/>
      <c r="BU143" s="154"/>
      <c r="BV143" s="154"/>
      <c r="BW143" s="154"/>
      <c r="BX143" s="154"/>
      <c r="BY143" s="154"/>
      <c r="BZ143" s="154"/>
      <c r="CA143" s="7"/>
      <c r="CB143" s="7"/>
      <c r="CC143" s="7"/>
      <c r="CD143" s="7"/>
      <c r="CE143" s="154"/>
      <c r="CF143" s="154"/>
      <c r="CG143" s="7"/>
      <c r="CH143" s="154"/>
      <c r="CI143" s="154"/>
      <c r="CJ143" s="154"/>
      <c r="CK143" s="154"/>
      <c r="CL143" s="154"/>
      <c r="CM143" s="154"/>
      <c r="CN143" s="7"/>
      <c r="CO143" s="7"/>
      <c r="CP143" s="7"/>
      <c r="CQ143" s="7"/>
      <c r="CR143" s="154"/>
      <c r="CS143" s="154"/>
      <c r="CT143" s="7"/>
      <c r="CU143" s="154"/>
      <c r="CV143" s="154"/>
      <c r="CW143" s="154"/>
      <c r="CX143" s="154"/>
      <c r="CY143" s="154"/>
      <c r="CZ143" s="154"/>
      <c r="DA143" s="7"/>
      <c r="DB143" s="7"/>
      <c r="DC143" s="7"/>
      <c r="DD143" s="7"/>
      <c r="DE143" s="154"/>
      <c r="DF143" s="154"/>
      <c r="DG143" s="7"/>
      <c r="DH143" s="154"/>
      <c r="DI143" s="154"/>
      <c r="DJ143" s="154"/>
      <c r="DK143" s="154"/>
      <c r="DL143" s="154"/>
      <c r="DM143" s="154"/>
      <c r="DN143" s="7"/>
      <c r="DO143" s="7"/>
      <c r="DP143" s="7"/>
      <c r="DQ143" s="7"/>
      <c r="DR143" s="154" t="str">
        <f>IF('⑤案件貼り付けシート(E6~→A2へ縦横替えで）'!FC139="","",'⑤案件貼り付けシート(E6~→A2へ縦横替えで）'!FC139)</f>
        <v/>
      </c>
      <c r="DS143" s="154" t="str">
        <f>IF('⑤案件貼り付けシート(E6~→A2へ縦横替えで）'!FD139="","",'⑤案件貼り付けシート(E6~→A2へ縦横替えで）'!FD139)</f>
        <v/>
      </c>
      <c r="DT143" s="7" t="str" cm="1">
        <f t="array" ref="DT143">IF('⑤案件貼り付けシート(E6~→A2へ縦横替えで）'!FE139="","",_xlfn.IFS('⑤案件貼り付けシート(E6~→A2へ縦横替えで）'!FE139="固定",1,'⑤案件貼り付けシート(E6~→A2へ縦横替えで）'!FE139="流動",2,'⑤案件貼り付けシート(E6~→A2へ縦横替えで）'!FE139="対象外",""))</f>
        <v/>
      </c>
      <c r="DU143" s="154" t="str">
        <f>IF('⑤案件貼り付けシート(E6~→A2へ縦横替えで）'!$FE139="固定",IF('⑤案件貼り付けシート(E6~→A2へ縦横替えで）'!FF139="","",'⑤案件貼り付けシート(E6~→A2へ縦横替えで）'!FF139),"")</f>
        <v/>
      </c>
      <c r="DV143" s="154" t="str">
        <f>IF('⑤案件貼り付けシート(E6~→A2へ縦横替えで）'!$FE139="固定",IF('⑤案件貼り付けシート(E6~→A2へ縦横替えで）'!FG139="","",'⑤案件貼り付けシート(E6~→A2へ縦横替えで）'!FG139),"")</f>
        <v/>
      </c>
      <c r="DW143" s="154" t="str">
        <f>IF('⑤案件貼り付けシート(E6~→A2へ縦横替えで）'!$FE139="固定",IF('⑤案件貼り付けシート(E6~→A2へ縦横替えで）'!FH139="","",'⑤案件貼り付けシート(E6~→A2へ縦横替えで）'!FH139),"")</f>
        <v/>
      </c>
      <c r="DX143" s="154" t="str">
        <f>IF('⑤案件貼り付けシート(E6~→A2へ縦横替えで）'!$FE139="固定",IF('⑤案件貼り付けシート(E6~→A2へ縦横替えで）'!FI139="","",'⑤案件貼り付けシート(E6~→A2へ縦横替えで）'!FI139),"")</f>
        <v/>
      </c>
      <c r="DY143" s="154" t="str">
        <f>IF('⑤案件貼り付けシート(E6~→A2へ縦横替えで）'!$FE139="固定",IF('⑤案件貼り付けシート(E6~→A2へ縦横替えで）'!FJ139="","",'⑤案件貼り付けシート(E6~→A2へ縦横替えで）'!FJ139),"")</f>
        <v/>
      </c>
      <c r="DZ143" s="154" t="str">
        <f>IF('⑤案件貼り付けシート(E6~→A2へ縦横替えで）'!$FE139="固定",IF('⑤案件貼り付けシート(E6~→A2へ縦横替えで）'!FK139="","",'⑤案件貼り付けシート(E6~→A2へ縦横替えで）'!FK139),"")</f>
        <v/>
      </c>
      <c r="EA143" s="7" t="str">
        <f>IF('⑤案件貼り付けシート(E6~→A2へ縦横替えで）'!$FE139="固定",IF('⑤案件貼り付けシート(E6~→A2へ縦横替えで）'!FL139="","",'⑤案件貼り付けシート(E6~→A2へ縦横替えで）'!FL139),"")</f>
        <v/>
      </c>
      <c r="EB143" s="7" t="str">
        <f>IF('⑤案件貼り付けシート(E6~→A2へ縦横替えで）'!FM139="","",'⑤案件貼り付けシート(E6~→A2へ縦横替えで）'!FM139)</f>
        <v/>
      </c>
      <c r="EC143" s="7" t="str">
        <f>IF('⑤案件貼り付けシート(E6~→A2へ縦横替えで）'!FN139="","",'⑤案件貼り付けシート(E6~→A2へ縦横替えで）'!FN139)</f>
        <v/>
      </c>
      <c r="ED143" s="7" t="str">
        <f>IF('⑤案件貼り付けシート(E6~→A2へ縦横替えで）'!FO139="","",'⑤案件貼り付けシート(E6~→A2へ縦横替えで）'!FO139)</f>
        <v/>
      </c>
      <c r="EE143" s="154" t="str">
        <f>IF('⑤案件貼り付けシート(E6~→A2へ縦横替えで）'!FQ139="","",'⑤案件貼り付けシート(E6~→A2へ縦横替えで）'!FQ139)</f>
        <v/>
      </c>
      <c r="EF143" s="154" t="str">
        <f>IF('⑤案件貼り付けシート(E6~→A2へ縦横替えで）'!FR139="","",'⑤案件貼り付けシート(E6~→A2へ縦横替えで）'!FR139)</f>
        <v/>
      </c>
      <c r="EG143" s="7" t="str" cm="1">
        <f t="array" ref="EG143">IF('⑤案件貼り付けシート(E6~→A2へ縦横替えで）'!FS139="","",_xlfn.IFS('⑤案件貼り付けシート(E6~→A2へ縦横替えで）'!FS139="固定",1,'⑤案件貼り付けシート(E6~→A2へ縦横替えで）'!FS139="流動",2,'⑤案件貼り付けシート(E6~→A2へ縦横替えで）'!FS139="対象外",""))</f>
        <v/>
      </c>
      <c r="EH143" s="154" t="str">
        <f>IF('⑤案件貼り付けシート(E6~→A2へ縦横替えで）'!$FS139="固定",IF('⑤案件貼り付けシート(E6~→A2へ縦横替えで）'!FT139="","",'⑤案件貼り付けシート(E6~→A2へ縦横替えで）'!FT139),"")</f>
        <v/>
      </c>
      <c r="EI143" s="154" t="str">
        <f>IF('⑤案件貼り付けシート(E6~→A2へ縦横替えで）'!$FS139="固定",IF('⑤案件貼り付けシート(E6~→A2へ縦横替えで）'!FU139="","",'⑤案件貼り付けシート(E6~→A2へ縦横替えで）'!FU139),"")</f>
        <v/>
      </c>
      <c r="EJ143" s="154" t="str">
        <f>IF('⑤案件貼り付けシート(E6~→A2へ縦横替えで）'!$FS139="固定",IF('⑤案件貼り付けシート(E6~→A2へ縦横替えで）'!FV139="","",'⑤案件貼り付けシート(E6~→A2へ縦横替えで）'!FV139),"")</f>
        <v/>
      </c>
      <c r="EK143" s="154" t="str">
        <f>IF('⑤案件貼り付けシート(E6~→A2へ縦横替えで）'!$FS139="固定",IF('⑤案件貼り付けシート(E6~→A2へ縦横替えで）'!FW139="","",'⑤案件貼り付けシート(E6~→A2へ縦横替えで）'!FW139),"")</f>
        <v/>
      </c>
      <c r="EL143" s="154" t="str">
        <f>IF('⑤案件貼り付けシート(E6~→A2へ縦横替えで）'!$FS139="固定",IF('⑤案件貼り付けシート(E6~→A2へ縦横替えで）'!FX139="","",'⑤案件貼り付けシート(E6~→A2へ縦横替えで）'!FX139),"")</f>
        <v/>
      </c>
      <c r="EM143" s="154" t="str">
        <f>IF('⑤案件貼り付けシート(E6~→A2へ縦横替えで）'!$FS139="固定",IF('⑤案件貼り付けシート(E6~→A2へ縦横替えで）'!FY139="","",'⑤案件貼り付けシート(E6~→A2へ縦横替えで）'!FY139),"")</f>
        <v/>
      </c>
      <c r="EN143" s="7" t="str">
        <f>IF('⑤案件貼り付けシート(E6~→A2へ縦横替えで）'!$FS139="固定",IF('⑤案件貼り付けシート(E6~→A2へ縦横替えで）'!FZ139="","",'⑤案件貼り付けシート(E6~→A2へ縦横替えで）'!FZ139),"")</f>
        <v/>
      </c>
      <c r="EO143" s="7" t="str">
        <f>IF('⑤案件貼り付けシート(E6~→A2へ縦横替えで）'!GA139="","",'⑤案件貼り付けシート(E6~→A2へ縦横替えで）'!GA139)</f>
        <v/>
      </c>
      <c r="EP143" s="7" t="str">
        <f>IF('⑤案件貼り付けシート(E6~→A2へ縦横替えで）'!GB139="","",'⑤案件貼り付けシート(E6~→A2へ縦横替えで）'!GB139)</f>
        <v/>
      </c>
      <c r="EQ143" s="7" t="str">
        <f>IF('⑤案件貼り付けシート(E6~→A2へ縦横替えで）'!GC139="","",'⑤案件貼り付けシート(E6~→A2へ縦横替えで）'!GC139)</f>
        <v/>
      </c>
      <c r="ER143" s="154" t="str">
        <f>IF('⑤案件貼り付けシート(E6~→A2へ縦横替えで）'!GE139="","",'⑤案件貼り付けシート(E6~→A2へ縦横替えで）'!GE139)</f>
        <v/>
      </c>
      <c r="ES143" s="154" t="str">
        <f>IF('⑤案件貼り付けシート(E6~→A2へ縦横替えで）'!GF139="","",'⑤案件貼り付けシート(E6~→A2へ縦横替えで）'!GF139)</f>
        <v/>
      </c>
      <c r="ET143" s="7" t="str" cm="1">
        <f t="array" ref="ET143">IF('⑤案件貼り付けシート(E6~→A2へ縦横替えで）'!GG139="","",_xlfn.IFS('⑤案件貼り付けシート(E6~→A2へ縦横替えで）'!GG139="固定",1,'⑤案件貼り付けシート(E6~→A2へ縦横替えで）'!GG139="流動",2,'⑤案件貼り付けシート(E6~→A2へ縦横替えで）'!GG139="対象外",""))</f>
        <v/>
      </c>
      <c r="EU143" s="154" t="str">
        <f>IF('⑤案件貼り付けシート(E6~→A2へ縦横替えで）'!$GG139="固定",IF('⑤案件貼り付けシート(E6~→A2へ縦横替えで）'!GH139="","",'⑤案件貼り付けシート(E6~→A2へ縦横替えで）'!GH139),"")</f>
        <v/>
      </c>
      <c r="EV143" s="154" t="str">
        <f>IF('⑤案件貼り付けシート(E6~→A2へ縦横替えで）'!$GG139="固定",IF('⑤案件貼り付けシート(E6~→A2へ縦横替えで）'!GI139="","",'⑤案件貼り付けシート(E6~→A2へ縦横替えで）'!GI139),"")</f>
        <v/>
      </c>
      <c r="EW143" s="154" t="str">
        <f>IF('⑤案件貼り付けシート(E6~→A2へ縦横替えで）'!$GG139="固定",IF('⑤案件貼り付けシート(E6~→A2へ縦横替えで）'!GJ139="","",'⑤案件貼り付けシート(E6~→A2へ縦横替えで）'!GJ139),"")</f>
        <v/>
      </c>
      <c r="EX143" s="154" t="str">
        <f>IF('⑤案件貼り付けシート(E6~→A2へ縦横替えで）'!$GG139="固定",IF('⑤案件貼り付けシート(E6~→A2へ縦横替えで）'!GK139="","",'⑤案件貼り付けシート(E6~→A2へ縦横替えで）'!GK139),"")</f>
        <v/>
      </c>
      <c r="EY143" s="154" t="str">
        <f>IF('⑤案件貼り付けシート(E6~→A2へ縦横替えで）'!$GG139="固定",IF('⑤案件貼り付けシート(E6~→A2へ縦横替えで）'!GL139="","",'⑤案件貼り付けシート(E6~→A2へ縦横替えで）'!GL139),"")</f>
        <v/>
      </c>
      <c r="EZ143" s="154" t="str">
        <f>IF('⑤案件貼り付けシート(E6~→A2へ縦横替えで）'!$GG139="固定",IF('⑤案件貼り付けシート(E6~→A2へ縦横替えで）'!GM139="","",'⑤案件貼り付けシート(E6~→A2へ縦横替えで）'!GM139),"")</f>
        <v/>
      </c>
      <c r="FA143" s="7" t="str">
        <f>IF('⑤案件貼り付けシート(E6~→A2へ縦横替えで）'!$GG139="固定",IF('⑤案件貼り付けシート(E6~→A2へ縦横替えで）'!GN139="","",'⑤案件貼り付けシート(E6~→A2へ縦横替えで）'!GN139),"")</f>
        <v/>
      </c>
      <c r="FB143" s="7" t="str">
        <f>IF('⑤案件貼り付けシート(E6~→A2へ縦横替えで）'!GO139="","",'⑤案件貼り付けシート(E6~→A2へ縦横替えで）'!GO139)</f>
        <v/>
      </c>
      <c r="FC143" s="7" t="str">
        <f>IF('⑤案件貼り付けシート(E6~→A2へ縦横替えで）'!GP139="","",'⑤案件貼り付けシート(E6~→A2へ縦横替えで）'!GP139)</f>
        <v/>
      </c>
      <c r="FD143" s="7" t="str">
        <f>IF('⑤案件貼り付けシート(E6~→A2へ縦横替えで）'!GQ139="","",'⑤案件貼り付けシート(E6~→A2へ縦横替えで）'!GQ139)</f>
        <v/>
      </c>
      <c r="FE143" s="154" t="str">
        <f>IF('⑤案件貼り付けシート(E6~→A2へ縦横替えで）'!GS139="","",'⑤案件貼り付けシート(E6~→A2へ縦横替えで）'!GS139)</f>
        <v/>
      </c>
      <c r="FF143" s="154" t="str">
        <f>IF('⑤案件貼り付けシート(E6~→A2へ縦横替えで）'!GT139="","",'⑤案件貼り付けシート(E6~→A2へ縦横替えで）'!GT139)</f>
        <v/>
      </c>
      <c r="FG143" s="7" t="str" cm="1">
        <f t="array" ref="FG143">IF('⑤案件貼り付けシート(E6~→A2へ縦横替えで）'!GU139="","",_xlfn.IFS('⑤案件貼り付けシート(E6~→A2へ縦横替えで）'!GU139="固定",1,'⑤案件貼り付けシート(E6~→A2へ縦横替えで）'!GU139="流動",2,'⑤案件貼り付けシート(E6~→A2へ縦横替えで）'!GU139="対象外",""))</f>
        <v/>
      </c>
      <c r="FH143" s="154" t="str">
        <f>IF('⑤案件貼り付けシート(E6~→A2へ縦横替えで）'!$GU139="固定",IF('⑤案件貼り付けシート(E6~→A2へ縦横替えで）'!GV139="","",'⑤案件貼り付けシート(E6~→A2へ縦横替えで）'!GV139),"")</f>
        <v/>
      </c>
      <c r="FI143" s="154" t="str">
        <f>IF('⑤案件貼り付けシート(E6~→A2へ縦横替えで）'!$GU139="固定",IF('⑤案件貼り付けシート(E6~→A2へ縦横替えで）'!GW139="","",'⑤案件貼り付けシート(E6~→A2へ縦横替えで）'!GW139),"")</f>
        <v/>
      </c>
      <c r="FJ143" s="154" t="str">
        <f>IF('⑤案件貼り付けシート(E6~→A2へ縦横替えで）'!$GU139="固定",IF('⑤案件貼り付けシート(E6~→A2へ縦横替えで）'!GX139="","",'⑤案件貼り付けシート(E6~→A2へ縦横替えで）'!GX139),"")</f>
        <v/>
      </c>
      <c r="FK143" s="154" t="str">
        <f>IF('⑤案件貼り付けシート(E6~→A2へ縦横替えで）'!$GU139="固定",IF('⑤案件貼り付けシート(E6~→A2へ縦横替えで）'!GY139="","",'⑤案件貼り付けシート(E6~→A2へ縦横替えで）'!GY139),"")</f>
        <v/>
      </c>
      <c r="FL143" s="154" t="str">
        <f>IF('⑤案件貼り付けシート(E6~→A2へ縦横替えで）'!$GU139="固定",IF('⑤案件貼り付けシート(E6~→A2へ縦横替えで）'!GZ139="","",'⑤案件貼り付けシート(E6~→A2へ縦横替えで）'!GZ139),"")</f>
        <v/>
      </c>
      <c r="FM143" s="154" t="str">
        <f>IF('⑤案件貼り付けシート(E6~→A2へ縦横替えで）'!$GU139="固定",IF('⑤案件貼り付けシート(E6~→A2へ縦横替えで）'!HA139="","",'⑤案件貼り付けシート(E6~→A2へ縦横替えで）'!HA139),"")</f>
        <v/>
      </c>
      <c r="FN143" s="7" t="str">
        <f>IF('⑤案件貼り付けシート(E6~→A2へ縦横替えで）'!$GU139="固定",IF('⑤案件貼り付けシート(E6~→A2へ縦横替えで）'!HB139="","",'⑤案件貼り付けシート(E6~→A2へ縦横替えで）'!HB139),"")</f>
        <v/>
      </c>
      <c r="FO143" s="7" t="str">
        <f>IF('⑤案件貼り付けシート(E6~→A2へ縦横替えで）'!HC139="","",'⑤案件貼り付けシート(E6~→A2へ縦横替えで）'!HC139)</f>
        <v/>
      </c>
      <c r="FP143" s="7" t="str">
        <f>IF('⑤案件貼り付けシート(E6~→A2へ縦横替えで）'!HD139="","",'⑤案件貼り付けシート(E6~→A2へ縦横替えで）'!HD139)</f>
        <v/>
      </c>
      <c r="FQ143" s="7" t="str">
        <f>IF('⑤案件貼り付けシート(E6~→A2へ縦横替えで）'!HE139="","",'⑤案件貼り付けシート(E6~→A2へ縦横替えで）'!HE139)</f>
        <v/>
      </c>
      <c r="FR143" s="154" t="str">
        <f>IF('⑤案件貼り付けシート(E6~→A2へ縦横替えで）'!HG139="","",'⑤案件貼り付けシート(E6~→A2へ縦横替えで）'!HG139)</f>
        <v/>
      </c>
      <c r="FS143" s="154" t="str">
        <f>IF('⑤案件貼り付けシート(E6~→A2へ縦横替えで）'!HH139="","",'⑤案件貼り付けシート(E6~→A2へ縦横替えで）'!HH139)</f>
        <v/>
      </c>
      <c r="FT143" s="7" t="str" cm="1">
        <f t="array" ref="FT143">IF('⑤案件貼り付けシート(E6~→A2へ縦横替えで）'!HI139="","",_xlfn.IFS('⑤案件貼り付けシート(E6~→A2へ縦横替えで）'!HI139="固定",1,'⑤案件貼り付けシート(E6~→A2へ縦横替えで）'!HI139="流動",2,'⑤案件貼り付けシート(E6~→A2へ縦横替えで）'!HI139="対象外",""))</f>
        <v/>
      </c>
      <c r="FU143" s="154" t="str">
        <f>IF('⑤案件貼り付けシート(E6~→A2へ縦横替えで）'!$HI139="固定",IF('⑤案件貼り付けシート(E6~→A2へ縦横替えで）'!HJ139="","",'⑤案件貼り付けシート(E6~→A2へ縦横替えで）'!HJ139),"")</f>
        <v/>
      </c>
      <c r="FV143" s="154" t="str">
        <f>IF('⑤案件貼り付けシート(E6~→A2へ縦横替えで）'!$HI139="固定",IF('⑤案件貼り付けシート(E6~→A2へ縦横替えで）'!HK139="","",'⑤案件貼り付けシート(E6~→A2へ縦横替えで）'!HK139),"")</f>
        <v/>
      </c>
      <c r="FW143" s="154" t="str">
        <f>IF('⑤案件貼り付けシート(E6~→A2へ縦横替えで）'!$HI139="固定",IF('⑤案件貼り付けシート(E6~→A2へ縦横替えで）'!HL139="","",'⑤案件貼り付けシート(E6~→A2へ縦横替えで）'!HL139),"")</f>
        <v/>
      </c>
      <c r="FX143" s="154" t="str">
        <f>IF('⑤案件貼り付けシート(E6~→A2へ縦横替えで）'!$HI139="固定",IF('⑤案件貼り付けシート(E6~→A2へ縦横替えで）'!HM139="","",'⑤案件貼り付けシート(E6~→A2へ縦横替えで）'!HM139),"")</f>
        <v/>
      </c>
      <c r="FY143" s="154" t="str">
        <f>IF('⑤案件貼り付けシート(E6~→A2へ縦横替えで）'!$HI139="固定",IF('⑤案件貼り付けシート(E6~→A2へ縦横替えで）'!HN139="","",'⑤案件貼り付けシート(E6~→A2へ縦横替えで）'!HN139),"")</f>
        <v/>
      </c>
      <c r="FZ143" s="154" t="str">
        <f>IF('⑤案件貼り付けシート(E6~→A2へ縦横替えで）'!$HI139="固定",IF('⑤案件貼り付けシート(E6~→A2へ縦横替えで）'!HO139="","",'⑤案件貼り付けシート(E6~→A2へ縦横替えで）'!HO139),"")</f>
        <v/>
      </c>
      <c r="GA143" s="7" t="str">
        <f>IF('⑤案件貼り付けシート(E6~→A2へ縦横替えで）'!$HI139="固定",IF('⑤案件貼り付けシート(E6~→A2へ縦横替えで）'!HP139="","",'⑤案件貼り付けシート(E6~→A2へ縦横替えで）'!HP139),"")</f>
        <v/>
      </c>
      <c r="GB143" s="7" t="str">
        <f>IF('⑤案件貼り付けシート(E6~→A2へ縦横替えで）'!HQ139="","",'⑤案件貼り付けシート(E6~→A2へ縦横替えで）'!HQ139)</f>
        <v/>
      </c>
      <c r="GC143" s="7" t="str">
        <f>IF('⑤案件貼り付けシート(E6~→A2へ縦横替えで）'!HR139="","",'⑤案件貼り付けシート(E6~→A2へ縦横替えで）'!HR139)</f>
        <v/>
      </c>
      <c r="GD143" s="7" t="str">
        <f>IF('⑤案件貼り付けシート(E6~→A2へ縦横替えで）'!HS139="","",'⑤案件貼り付けシート(E6~→A2へ縦横替えで）'!HS139)</f>
        <v/>
      </c>
      <c r="GE143" s="7"/>
      <c r="GF143" s="7"/>
      <c r="GG143" s="7"/>
      <c r="GH143" s="7"/>
      <c r="GI143" s="7"/>
      <c r="GJ143" s="7"/>
      <c r="GK143" s="7"/>
      <c r="GL143" s="7"/>
      <c r="GM143" s="48"/>
      <c r="GN143" s="7"/>
      <c r="GO143" s="7"/>
      <c r="GP143" s="7"/>
      <c r="GQ143" s="7"/>
      <c r="GR143" s="48"/>
      <c r="GS143" s="48"/>
      <c r="GT143" s="48"/>
      <c r="GU143" s="48"/>
      <c r="GV143" s="48"/>
    </row>
    <row r="144" spans="1:204">
      <c r="A144" s="7"/>
      <c r="B144" s="7"/>
      <c r="C144" s="7"/>
      <c r="D144" s="48"/>
      <c r="E144" s="7"/>
      <c r="F144" s="7"/>
      <c r="G144" s="7"/>
      <c r="H144" s="7"/>
      <c r="I144" s="7"/>
      <c r="J144" s="7"/>
      <c r="K144" s="7"/>
      <c r="L144" s="7"/>
      <c r="M144" s="7"/>
      <c r="N144" s="7"/>
      <c r="O144" s="7"/>
      <c r="P144" s="7"/>
      <c r="Q144" s="7"/>
      <c r="R144" s="7"/>
      <c r="S144" s="7"/>
      <c r="T144" s="7"/>
      <c r="U144" s="7"/>
      <c r="V144" s="7"/>
      <c r="W144" s="7"/>
      <c r="X144" s="7"/>
      <c r="Y144" s="7"/>
      <c r="Z144" s="7"/>
      <c r="AA144" s="7"/>
      <c r="AB144" s="7"/>
      <c r="AC144" s="7"/>
      <c r="AD144" s="7"/>
      <c r="AE144" s="7"/>
      <c r="AF144" s="7"/>
      <c r="AG144" s="7"/>
      <c r="AH144" s="7"/>
      <c r="AI144" s="13"/>
      <c r="AJ144" s="13"/>
      <c r="AK144" s="7"/>
      <c r="AL144" s="7"/>
      <c r="AM144" s="7"/>
      <c r="AN144" s="7"/>
      <c r="AO144" s="7"/>
      <c r="AP144" s="7"/>
      <c r="AQ144" s="7"/>
      <c r="AR144" s="153"/>
      <c r="AS144" s="7"/>
      <c r="AT144" s="7"/>
      <c r="AU144" s="7"/>
      <c r="AV144" s="7"/>
      <c r="AW144" s="7"/>
      <c r="AX144" s="7"/>
      <c r="AY144" s="7"/>
      <c r="AZ144" s="7"/>
      <c r="BA144" s="7"/>
      <c r="BB144" s="7"/>
      <c r="BC144" s="7"/>
      <c r="BD144" s="7"/>
      <c r="BE144" s="154"/>
      <c r="BF144" s="154"/>
      <c r="BG144" s="7"/>
      <c r="BH144" s="154"/>
      <c r="BI144" s="154"/>
      <c r="BJ144" s="154"/>
      <c r="BK144" s="154"/>
      <c r="BL144" s="154"/>
      <c r="BM144" s="154"/>
      <c r="BN144" s="7"/>
      <c r="BO144" s="7"/>
      <c r="BP144" s="7"/>
      <c r="BQ144" s="7"/>
      <c r="BR144" s="154"/>
      <c r="BS144" s="154"/>
      <c r="BT144" s="7"/>
      <c r="BU144" s="154"/>
      <c r="BV144" s="154"/>
      <c r="BW144" s="154"/>
      <c r="BX144" s="154"/>
      <c r="BY144" s="154"/>
      <c r="BZ144" s="154"/>
      <c r="CA144" s="7"/>
      <c r="CB144" s="7"/>
      <c r="CC144" s="7"/>
      <c r="CD144" s="7"/>
      <c r="CE144" s="154"/>
      <c r="CF144" s="154"/>
      <c r="CG144" s="7"/>
      <c r="CH144" s="154"/>
      <c r="CI144" s="154"/>
      <c r="CJ144" s="154"/>
      <c r="CK144" s="154"/>
      <c r="CL144" s="154"/>
      <c r="CM144" s="154"/>
      <c r="CN144" s="7"/>
      <c r="CO144" s="7"/>
      <c r="CP144" s="7"/>
      <c r="CQ144" s="7"/>
      <c r="CR144" s="154"/>
      <c r="CS144" s="154"/>
      <c r="CT144" s="7"/>
      <c r="CU144" s="154"/>
      <c r="CV144" s="154"/>
      <c r="CW144" s="154"/>
      <c r="CX144" s="154"/>
      <c r="CY144" s="154"/>
      <c r="CZ144" s="154"/>
      <c r="DA144" s="7"/>
      <c r="DB144" s="7"/>
      <c r="DC144" s="7"/>
      <c r="DD144" s="7"/>
      <c r="DE144" s="154"/>
      <c r="DF144" s="154"/>
      <c r="DG144" s="7"/>
      <c r="DH144" s="154"/>
      <c r="DI144" s="154"/>
      <c r="DJ144" s="154"/>
      <c r="DK144" s="154"/>
      <c r="DL144" s="154"/>
      <c r="DM144" s="154"/>
      <c r="DN144" s="7"/>
      <c r="DO144" s="7"/>
      <c r="DP144" s="7"/>
      <c r="DQ144" s="7"/>
      <c r="DR144" s="154" t="str">
        <f>IF('⑤案件貼り付けシート(E6~→A2へ縦横替えで）'!FC140="","",'⑤案件貼り付けシート(E6~→A2へ縦横替えで）'!FC140)</f>
        <v/>
      </c>
      <c r="DS144" s="154" t="str">
        <f>IF('⑤案件貼り付けシート(E6~→A2へ縦横替えで）'!FD140="","",'⑤案件貼り付けシート(E6~→A2へ縦横替えで）'!FD140)</f>
        <v/>
      </c>
      <c r="DT144" s="7" t="str" cm="1">
        <f t="array" ref="DT144">IF('⑤案件貼り付けシート(E6~→A2へ縦横替えで）'!FE140="","",_xlfn.IFS('⑤案件貼り付けシート(E6~→A2へ縦横替えで）'!FE140="固定",1,'⑤案件貼り付けシート(E6~→A2へ縦横替えで）'!FE140="流動",2,'⑤案件貼り付けシート(E6~→A2へ縦横替えで）'!FE140="対象外",""))</f>
        <v/>
      </c>
      <c r="DU144" s="154" t="str">
        <f>IF('⑤案件貼り付けシート(E6~→A2へ縦横替えで）'!$FE140="固定",IF('⑤案件貼り付けシート(E6~→A2へ縦横替えで）'!FF140="","",'⑤案件貼り付けシート(E6~→A2へ縦横替えで）'!FF140),"")</f>
        <v/>
      </c>
      <c r="DV144" s="154" t="str">
        <f>IF('⑤案件貼り付けシート(E6~→A2へ縦横替えで）'!$FE140="固定",IF('⑤案件貼り付けシート(E6~→A2へ縦横替えで）'!FG140="","",'⑤案件貼り付けシート(E6~→A2へ縦横替えで）'!FG140),"")</f>
        <v/>
      </c>
      <c r="DW144" s="154" t="str">
        <f>IF('⑤案件貼り付けシート(E6~→A2へ縦横替えで）'!$FE140="固定",IF('⑤案件貼り付けシート(E6~→A2へ縦横替えで）'!FH140="","",'⑤案件貼り付けシート(E6~→A2へ縦横替えで）'!FH140),"")</f>
        <v/>
      </c>
      <c r="DX144" s="154" t="str">
        <f>IF('⑤案件貼り付けシート(E6~→A2へ縦横替えで）'!$FE140="固定",IF('⑤案件貼り付けシート(E6~→A2へ縦横替えで）'!FI140="","",'⑤案件貼り付けシート(E6~→A2へ縦横替えで）'!FI140),"")</f>
        <v/>
      </c>
      <c r="DY144" s="154" t="str">
        <f>IF('⑤案件貼り付けシート(E6~→A2へ縦横替えで）'!$FE140="固定",IF('⑤案件貼り付けシート(E6~→A2へ縦横替えで）'!FJ140="","",'⑤案件貼り付けシート(E6~→A2へ縦横替えで）'!FJ140),"")</f>
        <v/>
      </c>
      <c r="DZ144" s="154" t="str">
        <f>IF('⑤案件貼り付けシート(E6~→A2へ縦横替えで）'!$FE140="固定",IF('⑤案件貼り付けシート(E6~→A2へ縦横替えで）'!FK140="","",'⑤案件貼り付けシート(E6~→A2へ縦横替えで）'!FK140),"")</f>
        <v/>
      </c>
      <c r="EA144" s="7" t="str">
        <f>IF('⑤案件貼り付けシート(E6~→A2へ縦横替えで）'!$FE140="固定",IF('⑤案件貼り付けシート(E6~→A2へ縦横替えで）'!FL140="","",'⑤案件貼り付けシート(E6~→A2へ縦横替えで）'!FL140),"")</f>
        <v/>
      </c>
      <c r="EB144" s="7" t="str">
        <f>IF('⑤案件貼り付けシート(E6~→A2へ縦横替えで）'!FM140="","",'⑤案件貼り付けシート(E6~→A2へ縦横替えで）'!FM140)</f>
        <v/>
      </c>
      <c r="EC144" s="7" t="str">
        <f>IF('⑤案件貼り付けシート(E6~→A2へ縦横替えで）'!FN140="","",'⑤案件貼り付けシート(E6~→A2へ縦横替えで）'!FN140)</f>
        <v/>
      </c>
      <c r="ED144" s="7" t="str">
        <f>IF('⑤案件貼り付けシート(E6~→A2へ縦横替えで）'!FO140="","",'⑤案件貼り付けシート(E6~→A2へ縦横替えで）'!FO140)</f>
        <v/>
      </c>
      <c r="EE144" s="154" t="str">
        <f>IF('⑤案件貼り付けシート(E6~→A2へ縦横替えで）'!FQ140="","",'⑤案件貼り付けシート(E6~→A2へ縦横替えで）'!FQ140)</f>
        <v/>
      </c>
      <c r="EF144" s="154" t="str">
        <f>IF('⑤案件貼り付けシート(E6~→A2へ縦横替えで）'!FR140="","",'⑤案件貼り付けシート(E6~→A2へ縦横替えで）'!FR140)</f>
        <v/>
      </c>
      <c r="EG144" s="7" t="str" cm="1">
        <f t="array" ref="EG144">IF('⑤案件貼り付けシート(E6~→A2へ縦横替えで）'!FS140="","",_xlfn.IFS('⑤案件貼り付けシート(E6~→A2へ縦横替えで）'!FS140="固定",1,'⑤案件貼り付けシート(E6~→A2へ縦横替えで）'!FS140="流動",2,'⑤案件貼り付けシート(E6~→A2へ縦横替えで）'!FS140="対象外",""))</f>
        <v/>
      </c>
      <c r="EH144" s="154" t="str">
        <f>IF('⑤案件貼り付けシート(E6~→A2へ縦横替えで）'!$FS140="固定",IF('⑤案件貼り付けシート(E6~→A2へ縦横替えで）'!FT140="","",'⑤案件貼り付けシート(E6~→A2へ縦横替えで）'!FT140),"")</f>
        <v/>
      </c>
      <c r="EI144" s="154" t="str">
        <f>IF('⑤案件貼り付けシート(E6~→A2へ縦横替えで）'!$FS140="固定",IF('⑤案件貼り付けシート(E6~→A2へ縦横替えで）'!FU140="","",'⑤案件貼り付けシート(E6~→A2へ縦横替えで）'!FU140),"")</f>
        <v/>
      </c>
      <c r="EJ144" s="154" t="str">
        <f>IF('⑤案件貼り付けシート(E6~→A2へ縦横替えで）'!$FS140="固定",IF('⑤案件貼り付けシート(E6~→A2へ縦横替えで）'!FV140="","",'⑤案件貼り付けシート(E6~→A2へ縦横替えで）'!FV140),"")</f>
        <v/>
      </c>
      <c r="EK144" s="154" t="str">
        <f>IF('⑤案件貼り付けシート(E6~→A2へ縦横替えで）'!$FS140="固定",IF('⑤案件貼り付けシート(E6~→A2へ縦横替えで）'!FW140="","",'⑤案件貼り付けシート(E6~→A2へ縦横替えで）'!FW140),"")</f>
        <v/>
      </c>
      <c r="EL144" s="154" t="str">
        <f>IF('⑤案件貼り付けシート(E6~→A2へ縦横替えで）'!$FS140="固定",IF('⑤案件貼り付けシート(E6~→A2へ縦横替えで）'!FX140="","",'⑤案件貼り付けシート(E6~→A2へ縦横替えで）'!FX140),"")</f>
        <v/>
      </c>
      <c r="EM144" s="154" t="str">
        <f>IF('⑤案件貼り付けシート(E6~→A2へ縦横替えで）'!$FS140="固定",IF('⑤案件貼り付けシート(E6~→A2へ縦横替えで）'!FY140="","",'⑤案件貼り付けシート(E6~→A2へ縦横替えで）'!FY140),"")</f>
        <v/>
      </c>
      <c r="EN144" s="7" t="str">
        <f>IF('⑤案件貼り付けシート(E6~→A2へ縦横替えで）'!$FS140="固定",IF('⑤案件貼り付けシート(E6~→A2へ縦横替えで）'!FZ140="","",'⑤案件貼り付けシート(E6~→A2へ縦横替えで）'!FZ140),"")</f>
        <v/>
      </c>
      <c r="EO144" s="7" t="str">
        <f>IF('⑤案件貼り付けシート(E6~→A2へ縦横替えで）'!GA140="","",'⑤案件貼り付けシート(E6~→A2へ縦横替えで）'!GA140)</f>
        <v/>
      </c>
      <c r="EP144" s="7" t="str">
        <f>IF('⑤案件貼り付けシート(E6~→A2へ縦横替えで）'!GB140="","",'⑤案件貼り付けシート(E6~→A2へ縦横替えで）'!GB140)</f>
        <v/>
      </c>
      <c r="EQ144" s="7" t="str">
        <f>IF('⑤案件貼り付けシート(E6~→A2へ縦横替えで）'!GC140="","",'⑤案件貼り付けシート(E6~→A2へ縦横替えで）'!GC140)</f>
        <v/>
      </c>
      <c r="ER144" s="154" t="str">
        <f>IF('⑤案件貼り付けシート(E6~→A2へ縦横替えで）'!GE140="","",'⑤案件貼り付けシート(E6~→A2へ縦横替えで）'!GE140)</f>
        <v/>
      </c>
      <c r="ES144" s="154" t="str">
        <f>IF('⑤案件貼り付けシート(E6~→A2へ縦横替えで）'!GF140="","",'⑤案件貼り付けシート(E6~→A2へ縦横替えで）'!GF140)</f>
        <v/>
      </c>
      <c r="ET144" s="7" t="str" cm="1">
        <f t="array" ref="ET144">IF('⑤案件貼り付けシート(E6~→A2へ縦横替えで）'!GG140="","",_xlfn.IFS('⑤案件貼り付けシート(E6~→A2へ縦横替えで）'!GG140="固定",1,'⑤案件貼り付けシート(E6~→A2へ縦横替えで）'!GG140="流動",2,'⑤案件貼り付けシート(E6~→A2へ縦横替えで）'!GG140="対象外",""))</f>
        <v/>
      </c>
      <c r="EU144" s="154" t="str">
        <f>IF('⑤案件貼り付けシート(E6~→A2へ縦横替えで）'!$GG140="固定",IF('⑤案件貼り付けシート(E6~→A2へ縦横替えで）'!GH140="","",'⑤案件貼り付けシート(E6~→A2へ縦横替えで）'!GH140),"")</f>
        <v/>
      </c>
      <c r="EV144" s="154" t="str">
        <f>IF('⑤案件貼り付けシート(E6~→A2へ縦横替えで）'!$GG140="固定",IF('⑤案件貼り付けシート(E6~→A2へ縦横替えで）'!GI140="","",'⑤案件貼り付けシート(E6~→A2へ縦横替えで）'!GI140),"")</f>
        <v/>
      </c>
      <c r="EW144" s="154" t="str">
        <f>IF('⑤案件貼り付けシート(E6~→A2へ縦横替えで）'!$GG140="固定",IF('⑤案件貼り付けシート(E6~→A2へ縦横替えで）'!GJ140="","",'⑤案件貼り付けシート(E6~→A2へ縦横替えで）'!GJ140),"")</f>
        <v/>
      </c>
      <c r="EX144" s="154" t="str">
        <f>IF('⑤案件貼り付けシート(E6~→A2へ縦横替えで）'!$GG140="固定",IF('⑤案件貼り付けシート(E6~→A2へ縦横替えで）'!GK140="","",'⑤案件貼り付けシート(E6~→A2へ縦横替えで）'!GK140),"")</f>
        <v/>
      </c>
      <c r="EY144" s="154" t="str">
        <f>IF('⑤案件貼り付けシート(E6~→A2へ縦横替えで）'!$GG140="固定",IF('⑤案件貼り付けシート(E6~→A2へ縦横替えで）'!GL140="","",'⑤案件貼り付けシート(E6~→A2へ縦横替えで）'!GL140),"")</f>
        <v/>
      </c>
      <c r="EZ144" s="154" t="str">
        <f>IF('⑤案件貼り付けシート(E6~→A2へ縦横替えで）'!$GG140="固定",IF('⑤案件貼り付けシート(E6~→A2へ縦横替えで）'!GM140="","",'⑤案件貼り付けシート(E6~→A2へ縦横替えで）'!GM140),"")</f>
        <v/>
      </c>
      <c r="FA144" s="7" t="str">
        <f>IF('⑤案件貼り付けシート(E6~→A2へ縦横替えで）'!$GG140="固定",IF('⑤案件貼り付けシート(E6~→A2へ縦横替えで）'!GN140="","",'⑤案件貼り付けシート(E6~→A2へ縦横替えで）'!GN140),"")</f>
        <v/>
      </c>
      <c r="FB144" s="7" t="str">
        <f>IF('⑤案件貼り付けシート(E6~→A2へ縦横替えで）'!GO140="","",'⑤案件貼り付けシート(E6~→A2へ縦横替えで）'!GO140)</f>
        <v/>
      </c>
      <c r="FC144" s="7" t="str">
        <f>IF('⑤案件貼り付けシート(E6~→A2へ縦横替えで）'!GP140="","",'⑤案件貼り付けシート(E6~→A2へ縦横替えで）'!GP140)</f>
        <v/>
      </c>
      <c r="FD144" s="7" t="str">
        <f>IF('⑤案件貼り付けシート(E6~→A2へ縦横替えで）'!GQ140="","",'⑤案件貼り付けシート(E6~→A2へ縦横替えで）'!GQ140)</f>
        <v/>
      </c>
      <c r="FE144" s="154" t="str">
        <f>IF('⑤案件貼り付けシート(E6~→A2へ縦横替えで）'!GS140="","",'⑤案件貼り付けシート(E6~→A2へ縦横替えで）'!GS140)</f>
        <v/>
      </c>
      <c r="FF144" s="154" t="str">
        <f>IF('⑤案件貼り付けシート(E6~→A2へ縦横替えで）'!GT140="","",'⑤案件貼り付けシート(E6~→A2へ縦横替えで）'!GT140)</f>
        <v/>
      </c>
      <c r="FG144" s="7" t="str" cm="1">
        <f t="array" ref="FG144">IF('⑤案件貼り付けシート(E6~→A2へ縦横替えで）'!GU140="","",_xlfn.IFS('⑤案件貼り付けシート(E6~→A2へ縦横替えで）'!GU140="固定",1,'⑤案件貼り付けシート(E6~→A2へ縦横替えで）'!GU140="流動",2,'⑤案件貼り付けシート(E6~→A2へ縦横替えで）'!GU140="対象外",""))</f>
        <v/>
      </c>
      <c r="FH144" s="154" t="str">
        <f>IF('⑤案件貼り付けシート(E6~→A2へ縦横替えで）'!$GU140="固定",IF('⑤案件貼り付けシート(E6~→A2へ縦横替えで）'!GV140="","",'⑤案件貼り付けシート(E6~→A2へ縦横替えで）'!GV140),"")</f>
        <v/>
      </c>
      <c r="FI144" s="154" t="str">
        <f>IF('⑤案件貼り付けシート(E6~→A2へ縦横替えで）'!$GU140="固定",IF('⑤案件貼り付けシート(E6~→A2へ縦横替えで）'!GW140="","",'⑤案件貼り付けシート(E6~→A2へ縦横替えで）'!GW140),"")</f>
        <v/>
      </c>
      <c r="FJ144" s="154" t="str">
        <f>IF('⑤案件貼り付けシート(E6~→A2へ縦横替えで）'!$GU140="固定",IF('⑤案件貼り付けシート(E6~→A2へ縦横替えで）'!GX140="","",'⑤案件貼り付けシート(E6~→A2へ縦横替えで）'!GX140),"")</f>
        <v/>
      </c>
      <c r="FK144" s="154" t="str">
        <f>IF('⑤案件貼り付けシート(E6~→A2へ縦横替えで）'!$GU140="固定",IF('⑤案件貼り付けシート(E6~→A2へ縦横替えで）'!GY140="","",'⑤案件貼り付けシート(E6~→A2へ縦横替えで）'!GY140),"")</f>
        <v/>
      </c>
      <c r="FL144" s="154" t="str">
        <f>IF('⑤案件貼り付けシート(E6~→A2へ縦横替えで）'!$GU140="固定",IF('⑤案件貼り付けシート(E6~→A2へ縦横替えで）'!GZ140="","",'⑤案件貼り付けシート(E6~→A2へ縦横替えで）'!GZ140),"")</f>
        <v/>
      </c>
      <c r="FM144" s="154" t="str">
        <f>IF('⑤案件貼り付けシート(E6~→A2へ縦横替えで）'!$GU140="固定",IF('⑤案件貼り付けシート(E6~→A2へ縦横替えで）'!HA140="","",'⑤案件貼り付けシート(E6~→A2へ縦横替えで）'!HA140),"")</f>
        <v/>
      </c>
      <c r="FN144" s="7" t="str">
        <f>IF('⑤案件貼り付けシート(E6~→A2へ縦横替えで）'!$GU140="固定",IF('⑤案件貼り付けシート(E6~→A2へ縦横替えで）'!HB140="","",'⑤案件貼り付けシート(E6~→A2へ縦横替えで）'!HB140),"")</f>
        <v/>
      </c>
      <c r="FO144" s="7" t="str">
        <f>IF('⑤案件貼り付けシート(E6~→A2へ縦横替えで）'!HC140="","",'⑤案件貼り付けシート(E6~→A2へ縦横替えで）'!HC140)</f>
        <v/>
      </c>
      <c r="FP144" s="7" t="str">
        <f>IF('⑤案件貼り付けシート(E6~→A2へ縦横替えで）'!HD140="","",'⑤案件貼り付けシート(E6~→A2へ縦横替えで）'!HD140)</f>
        <v/>
      </c>
      <c r="FQ144" s="7" t="str">
        <f>IF('⑤案件貼り付けシート(E6~→A2へ縦横替えで）'!HE140="","",'⑤案件貼り付けシート(E6~→A2へ縦横替えで）'!HE140)</f>
        <v/>
      </c>
      <c r="FR144" s="154" t="str">
        <f>IF('⑤案件貼り付けシート(E6~→A2へ縦横替えで）'!HG140="","",'⑤案件貼り付けシート(E6~→A2へ縦横替えで）'!HG140)</f>
        <v/>
      </c>
      <c r="FS144" s="154" t="str">
        <f>IF('⑤案件貼り付けシート(E6~→A2へ縦横替えで）'!HH140="","",'⑤案件貼り付けシート(E6~→A2へ縦横替えで）'!HH140)</f>
        <v/>
      </c>
      <c r="FT144" s="7" t="str" cm="1">
        <f t="array" ref="FT144">IF('⑤案件貼り付けシート(E6~→A2へ縦横替えで）'!HI140="","",_xlfn.IFS('⑤案件貼り付けシート(E6~→A2へ縦横替えで）'!HI140="固定",1,'⑤案件貼り付けシート(E6~→A2へ縦横替えで）'!HI140="流動",2,'⑤案件貼り付けシート(E6~→A2へ縦横替えで）'!HI140="対象外",""))</f>
        <v/>
      </c>
      <c r="FU144" s="154" t="str">
        <f>IF('⑤案件貼り付けシート(E6~→A2へ縦横替えで）'!$HI140="固定",IF('⑤案件貼り付けシート(E6~→A2へ縦横替えで）'!HJ140="","",'⑤案件貼り付けシート(E6~→A2へ縦横替えで）'!HJ140),"")</f>
        <v/>
      </c>
      <c r="FV144" s="154" t="str">
        <f>IF('⑤案件貼り付けシート(E6~→A2へ縦横替えで）'!$HI140="固定",IF('⑤案件貼り付けシート(E6~→A2へ縦横替えで）'!HK140="","",'⑤案件貼り付けシート(E6~→A2へ縦横替えで）'!HK140),"")</f>
        <v/>
      </c>
      <c r="FW144" s="154" t="str">
        <f>IF('⑤案件貼り付けシート(E6~→A2へ縦横替えで）'!$HI140="固定",IF('⑤案件貼り付けシート(E6~→A2へ縦横替えで）'!HL140="","",'⑤案件貼り付けシート(E6~→A2へ縦横替えで）'!HL140),"")</f>
        <v/>
      </c>
      <c r="FX144" s="154" t="str">
        <f>IF('⑤案件貼り付けシート(E6~→A2へ縦横替えで）'!$HI140="固定",IF('⑤案件貼り付けシート(E6~→A2へ縦横替えで）'!HM140="","",'⑤案件貼り付けシート(E6~→A2へ縦横替えで）'!HM140),"")</f>
        <v/>
      </c>
      <c r="FY144" s="154" t="str">
        <f>IF('⑤案件貼り付けシート(E6~→A2へ縦横替えで）'!$HI140="固定",IF('⑤案件貼り付けシート(E6~→A2へ縦横替えで）'!HN140="","",'⑤案件貼り付けシート(E6~→A2へ縦横替えで）'!HN140),"")</f>
        <v/>
      </c>
      <c r="FZ144" s="154" t="str">
        <f>IF('⑤案件貼り付けシート(E6~→A2へ縦横替えで）'!$HI140="固定",IF('⑤案件貼り付けシート(E6~→A2へ縦横替えで）'!HO140="","",'⑤案件貼り付けシート(E6~→A2へ縦横替えで）'!HO140),"")</f>
        <v/>
      </c>
      <c r="GA144" s="7" t="str">
        <f>IF('⑤案件貼り付けシート(E6~→A2へ縦横替えで）'!$HI140="固定",IF('⑤案件貼り付けシート(E6~→A2へ縦横替えで）'!HP140="","",'⑤案件貼り付けシート(E6~→A2へ縦横替えで）'!HP140),"")</f>
        <v/>
      </c>
      <c r="GB144" s="7" t="str">
        <f>IF('⑤案件貼り付けシート(E6~→A2へ縦横替えで）'!HQ140="","",'⑤案件貼り付けシート(E6~→A2へ縦横替えで）'!HQ140)</f>
        <v/>
      </c>
      <c r="GC144" s="7" t="str">
        <f>IF('⑤案件貼り付けシート(E6~→A2へ縦横替えで）'!HR140="","",'⑤案件貼り付けシート(E6~→A2へ縦横替えで）'!HR140)</f>
        <v/>
      </c>
      <c r="GD144" s="7" t="str">
        <f>IF('⑤案件貼り付けシート(E6~→A2へ縦横替えで）'!HS140="","",'⑤案件貼り付けシート(E6~→A2へ縦横替えで）'!HS140)</f>
        <v/>
      </c>
      <c r="GE144" s="7"/>
      <c r="GF144" s="7"/>
      <c r="GG144" s="7"/>
      <c r="GH144" s="7"/>
      <c r="GI144" s="7"/>
      <c r="GJ144" s="7"/>
      <c r="GK144" s="7"/>
      <c r="GL144" s="7"/>
      <c r="GM144" s="48"/>
      <c r="GN144" s="7"/>
      <c r="GO144" s="7"/>
      <c r="GP144" s="7"/>
      <c r="GQ144" s="7"/>
      <c r="GR144" s="48"/>
      <c r="GS144" s="48"/>
      <c r="GT144" s="48"/>
      <c r="GU144" s="48"/>
      <c r="GV144" s="48"/>
    </row>
    <row r="145" spans="1:204">
      <c r="A145" s="7"/>
      <c r="B145" s="7"/>
      <c r="C145" s="7"/>
      <c r="D145" s="48"/>
      <c r="E145" s="7"/>
      <c r="F145" s="7"/>
      <c r="G145" s="7"/>
      <c r="H145" s="7"/>
      <c r="I145" s="7"/>
      <c r="J145" s="7"/>
      <c r="K145" s="7"/>
      <c r="L145" s="7"/>
      <c r="M145" s="7"/>
      <c r="N145" s="7"/>
      <c r="O145" s="7"/>
      <c r="P145" s="7"/>
      <c r="Q145" s="7"/>
      <c r="R145" s="7"/>
      <c r="S145" s="7"/>
      <c r="T145" s="7"/>
      <c r="U145" s="7"/>
      <c r="V145" s="7"/>
      <c r="W145" s="7"/>
      <c r="X145" s="7"/>
      <c r="Y145" s="7"/>
      <c r="Z145" s="7"/>
      <c r="AA145" s="7"/>
      <c r="AB145" s="7"/>
      <c r="AC145" s="7"/>
      <c r="AD145" s="7"/>
      <c r="AE145" s="7"/>
      <c r="AF145" s="7"/>
      <c r="AG145" s="7"/>
      <c r="AH145" s="7"/>
      <c r="AI145" s="13"/>
      <c r="AJ145" s="13"/>
      <c r="AK145" s="7"/>
      <c r="AL145" s="7"/>
      <c r="AM145" s="7"/>
      <c r="AN145" s="7"/>
      <c r="AO145" s="7"/>
      <c r="AP145" s="7"/>
      <c r="AQ145" s="7"/>
      <c r="AR145" s="153"/>
      <c r="AS145" s="7"/>
      <c r="AT145" s="7"/>
      <c r="AU145" s="7"/>
      <c r="AV145" s="7"/>
      <c r="AW145" s="7"/>
      <c r="AX145" s="7"/>
      <c r="AY145" s="7"/>
      <c r="AZ145" s="7"/>
      <c r="BA145" s="7"/>
      <c r="BB145" s="7"/>
      <c r="BC145" s="7"/>
      <c r="BD145" s="7"/>
      <c r="BE145" s="154"/>
      <c r="BF145" s="154"/>
      <c r="BG145" s="7"/>
      <c r="BH145" s="154"/>
      <c r="BI145" s="154"/>
      <c r="BJ145" s="154"/>
      <c r="BK145" s="154"/>
      <c r="BL145" s="154"/>
      <c r="BM145" s="154"/>
      <c r="BN145" s="7"/>
      <c r="BO145" s="7"/>
      <c r="BP145" s="7"/>
      <c r="BQ145" s="7"/>
      <c r="BR145" s="154"/>
      <c r="BS145" s="154"/>
      <c r="BT145" s="7"/>
      <c r="BU145" s="154"/>
      <c r="BV145" s="154"/>
      <c r="BW145" s="154"/>
      <c r="BX145" s="154"/>
      <c r="BY145" s="154"/>
      <c r="BZ145" s="154"/>
      <c r="CA145" s="7"/>
      <c r="CB145" s="7"/>
      <c r="CC145" s="7"/>
      <c r="CD145" s="7"/>
      <c r="CE145" s="154"/>
      <c r="CF145" s="154"/>
      <c r="CG145" s="7"/>
      <c r="CH145" s="154"/>
      <c r="CI145" s="154"/>
      <c r="CJ145" s="154"/>
      <c r="CK145" s="154"/>
      <c r="CL145" s="154"/>
      <c r="CM145" s="154"/>
      <c r="CN145" s="7"/>
      <c r="CO145" s="7"/>
      <c r="CP145" s="7"/>
      <c r="CQ145" s="7"/>
      <c r="CR145" s="154"/>
      <c r="CS145" s="154"/>
      <c r="CT145" s="7"/>
      <c r="CU145" s="154"/>
      <c r="CV145" s="154"/>
      <c r="CW145" s="154"/>
      <c r="CX145" s="154"/>
      <c r="CY145" s="154"/>
      <c r="CZ145" s="154"/>
      <c r="DA145" s="7"/>
      <c r="DB145" s="7"/>
      <c r="DC145" s="7"/>
      <c r="DD145" s="7"/>
      <c r="DE145" s="154"/>
      <c r="DF145" s="154"/>
      <c r="DG145" s="7"/>
      <c r="DH145" s="154"/>
      <c r="DI145" s="154"/>
      <c r="DJ145" s="154"/>
      <c r="DK145" s="154"/>
      <c r="DL145" s="154"/>
      <c r="DM145" s="154"/>
      <c r="DN145" s="7"/>
      <c r="DO145" s="7"/>
      <c r="DP145" s="7"/>
      <c r="DQ145" s="7"/>
      <c r="DR145" s="154" t="str">
        <f>IF('⑤案件貼り付けシート(E6~→A2へ縦横替えで）'!FC141="","",'⑤案件貼り付けシート(E6~→A2へ縦横替えで）'!FC141)</f>
        <v/>
      </c>
      <c r="DS145" s="154" t="str">
        <f>IF('⑤案件貼り付けシート(E6~→A2へ縦横替えで）'!FD141="","",'⑤案件貼り付けシート(E6~→A2へ縦横替えで）'!FD141)</f>
        <v/>
      </c>
      <c r="DT145" s="7" t="str" cm="1">
        <f t="array" ref="DT145">IF('⑤案件貼り付けシート(E6~→A2へ縦横替えで）'!FE141="","",_xlfn.IFS('⑤案件貼り付けシート(E6~→A2へ縦横替えで）'!FE141="固定",1,'⑤案件貼り付けシート(E6~→A2へ縦横替えで）'!FE141="流動",2,'⑤案件貼り付けシート(E6~→A2へ縦横替えで）'!FE141="対象外",""))</f>
        <v/>
      </c>
      <c r="DU145" s="154" t="str">
        <f>IF('⑤案件貼り付けシート(E6~→A2へ縦横替えで）'!$FE141="固定",IF('⑤案件貼り付けシート(E6~→A2へ縦横替えで）'!FF141="","",'⑤案件貼り付けシート(E6~→A2へ縦横替えで）'!FF141),"")</f>
        <v/>
      </c>
      <c r="DV145" s="154" t="str">
        <f>IF('⑤案件貼り付けシート(E6~→A2へ縦横替えで）'!$FE141="固定",IF('⑤案件貼り付けシート(E6~→A2へ縦横替えで）'!FG141="","",'⑤案件貼り付けシート(E6~→A2へ縦横替えで）'!FG141),"")</f>
        <v/>
      </c>
      <c r="DW145" s="154" t="str">
        <f>IF('⑤案件貼り付けシート(E6~→A2へ縦横替えで）'!$FE141="固定",IF('⑤案件貼り付けシート(E6~→A2へ縦横替えで）'!FH141="","",'⑤案件貼り付けシート(E6~→A2へ縦横替えで）'!FH141),"")</f>
        <v/>
      </c>
      <c r="DX145" s="154" t="str">
        <f>IF('⑤案件貼り付けシート(E6~→A2へ縦横替えで）'!$FE141="固定",IF('⑤案件貼り付けシート(E6~→A2へ縦横替えで）'!FI141="","",'⑤案件貼り付けシート(E6~→A2へ縦横替えで）'!FI141),"")</f>
        <v/>
      </c>
      <c r="DY145" s="154" t="str">
        <f>IF('⑤案件貼り付けシート(E6~→A2へ縦横替えで）'!$FE141="固定",IF('⑤案件貼り付けシート(E6~→A2へ縦横替えで）'!FJ141="","",'⑤案件貼り付けシート(E6~→A2へ縦横替えで）'!FJ141),"")</f>
        <v/>
      </c>
      <c r="DZ145" s="154" t="str">
        <f>IF('⑤案件貼り付けシート(E6~→A2へ縦横替えで）'!$FE141="固定",IF('⑤案件貼り付けシート(E6~→A2へ縦横替えで）'!FK141="","",'⑤案件貼り付けシート(E6~→A2へ縦横替えで）'!FK141),"")</f>
        <v/>
      </c>
      <c r="EA145" s="7" t="str">
        <f>IF('⑤案件貼り付けシート(E6~→A2へ縦横替えで）'!$FE141="固定",IF('⑤案件貼り付けシート(E6~→A2へ縦横替えで）'!FL141="","",'⑤案件貼り付けシート(E6~→A2へ縦横替えで）'!FL141),"")</f>
        <v/>
      </c>
      <c r="EB145" s="7" t="str">
        <f>IF('⑤案件貼り付けシート(E6~→A2へ縦横替えで）'!FM141="","",'⑤案件貼り付けシート(E6~→A2へ縦横替えで）'!FM141)</f>
        <v/>
      </c>
      <c r="EC145" s="7" t="str">
        <f>IF('⑤案件貼り付けシート(E6~→A2へ縦横替えで）'!FN141="","",'⑤案件貼り付けシート(E6~→A2へ縦横替えで）'!FN141)</f>
        <v/>
      </c>
      <c r="ED145" s="7" t="str">
        <f>IF('⑤案件貼り付けシート(E6~→A2へ縦横替えで）'!FO141="","",'⑤案件貼り付けシート(E6~→A2へ縦横替えで）'!FO141)</f>
        <v/>
      </c>
      <c r="EE145" s="154" t="str">
        <f>IF('⑤案件貼り付けシート(E6~→A2へ縦横替えで）'!FQ141="","",'⑤案件貼り付けシート(E6~→A2へ縦横替えで）'!FQ141)</f>
        <v/>
      </c>
      <c r="EF145" s="154" t="str">
        <f>IF('⑤案件貼り付けシート(E6~→A2へ縦横替えで）'!FR141="","",'⑤案件貼り付けシート(E6~→A2へ縦横替えで）'!FR141)</f>
        <v/>
      </c>
      <c r="EG145" s="7" t="str" cm="1">
        <f t="array" ref="EG145">IF('⑤案件貼り付けシート(E6~→A2へ縦横替えで）'!FS141="","",_xlfn.IFS('⑤案件貼り付けシート(E6~→A2へ縦横替えで）'!FS141="固定",1,'⑤案件貼り付けシート(E6~→A2へ縦横替えで）'!FS141="流動",2,'⑤案件貼り付けシート(E6~→A2へ縦横替えで）'!FS141="対象外",""))</f>
        <v/>
      </c>
      <c r="EH145" s="154" t="str">
        <f>IF('⑤案件貼り付けシート(E6~→A2へ縦横替えで）'!$FS141="固定",IF('⑤案件貼り付けシート(E6~→A2へ縦横替えで）'!FT141="","",'⑤案件貼り付けシート(E6~→A2へ縦横替えで）'!FT141),"")</f>
        <v/>
      </c>
      <c r="EI145" s="154" t="str">
        <f>IF('⑤案件貼り付けシート(E6~→A2へ縦横替えで）'!$FS141="固定",IF('⑤案件貼り付けシート(E6~→A2へ縦横替えで）'!FU141="","",'⑤案件貼り付けシート(E6~→A2へ縦横替えで）'!FU141),"")</f>
        <v/>
      </c>
      <c r="EJ145" s="154" t="str">
        <f>IF('⑤案件貼り付けシート(E6~→A2へ縦横替えで）'!$FS141="固定",IF('⑤案件貼り付けシート(E6~→A2へ縦横替えで）'!FV141="","",'⑤案件貼り付けシート(E6~→A2へ縦横替えで）'!FV141),"")</f>
        <v/>
      </c>
      <c r="EK145" s="154" t="str">
        <f>IF('⑤案件貼り付けシート(E6~→A2へ縦横替えで）'!$FS141="固定",IF('⑤案件貼り付けシート(E6~→A2へ縦横替えで）'!FW141="","",'⑤案件貼り付けシート(E6~→A2へ縦横替えで）'!FW141),"")</f>
        <v/>
      </c>
      <c r="EL145" s="154" t="str">
        <f>IF('⑤案件貼り付けシート(E6~→A2へ縦横替えで）'!$FS141="固定",IF('⑤案件貼り付けシート(E6~→A2へ縦横替えで）'!FX141="","",'⑤案件貼り付けシート(E6~→A2へ縦横替えで）'!FX141),"")</f>
        <v/>
      </c>
      <c r="EM145" s="154" t="str">
        <f>IF('⑤案件貼り付けシート(E6~→A2へ縦横替えで）'!$FS141="固定",IF('⑤案件貼り付けシート(E6~→A2へ縦横替えで）'!FY141="","",'⑤案件貼り付けシート(E6~→A2へ縦横替えで）'!FY141),"")</f>
        <v/>
      </c>
      <c r="EN145" s="7" t="str">
        <f>IF('⑤案件貼り付けシート(E6~→A2へ縦横替えで）'!$FS141="固定",IF('⑤案件貼り付けシート(E6~→A2へ縦横替えで）'!FZ141="","",'⑤案件貼り付けシート(E6~→A2へ縦横替えで）'!FZ141),"")</f>
        <v/>
      </c>
      <c r="EO145" s="7" t="str">
        <f>IF('⑤案件貼り付けシート(E6~→A2へ縦横替えで）'!GA141="","",'⑤案件貼り付けシート(E6~→A2へ縦横替えで）'!GA141)</f>
        <v/>
      </c>
      <c r="EP145" s="7" t="str">
        <f>IF('⑤案件貼り付けシート(E6~→A2へ縦横替えで）'!GB141="","",'⑤案件貼り付けシート(E6~→A2へ縦横替えで）'!GB141)</f>
        <v/>
      </c>
      <c r="EQ145" s="7" t="str">
        <f>IF('⑤案件貼り付けシート(E6~→A2へ縦横替えで）'!GC141="","",'⑤案件貼り付けシート(E6~→A2へ縦横替えで）'!GC141)</f>
        <v/>
      </c>
      <c r="ER145" s="154" t="str">
        <f>IF('⑤案件貼り付けシート(E6~→A2へ縦横替えで）'!GE141="","",'⑤案件貼り付けシート(E6~→A2へ縦横替えで）'!GE141)</f>
        <v/>
      </c>
      <c r="ES145" s="154" t="str">
        <f>IF('⑤案件貼り付けシート(E6~→A2へ縦横替えで）'!GF141="","",'⑤案件貼り付けシート(E6~→A2へ縦横替えで）'!GF141)</f>
        <v/>
      </c>
      <c r="ET145" s="7" t="str" cm="1">
        <f t="array" ref="ET145">IF('⑤案件貼り付けシート(E6~→A2へ縦横替えで）'!GG141="","",_xlfn.IFS('⑤案件貼り付けシート(E6~→A2へ縦横替えで）'!GG141="固定",1,'⑤案件貼り付けシート(E6~→A2へ縦横替えで）'!GG141="流動",2,'⑤案件貼り付けシート(E6~→A2へ縦横替えで）'!GG141="対象外",""))</f>
        <v/>
      </c>
      <c r="EU145" s="154" t="str">
        <f>IF('⑤案件貼り付けシート(E6~→A2へ縦横替えで）'!$GG141="固定",IF('⑤案件貼り付けシート(E6~→A2へ縦横替えで）'!GH141="","",'⑤案件貼り付けシート(E6~→A2へ縦横替えで）'!GH141),"")</f>
        <v/>
      </c>
      <c r="EV145" s="154" t="str">
        <f>IF('⑤案件貼り付けシート(E6~→A2へ縦横替えで）'!$GG141="固定",IF('⑤案件貼り付けシート(E6~→A2へ縦横替えで）'!GI141="","",'⑤案件貼り付けシート(E6~→A2へ縦横替えで）'!GI141),"")</f>
        <v/>
      </c>
      <c r="EW145" s="154" t="str">
        <f>IF('⑤案件貼り付けシート(E6~→A2へ縦横替えで）'!$GG141="固定",IF('⑤案件貼り付けシート(E6~→A2へ縦横替えで）'!GJ141="","",'⑤案件貼り付けシート(E6~→A2へ縦横替えで）'!GJ141),"")</f>
        <v/>
      </c>
      <c r="EX145" s="154" t="str">
        <f>IF('⑤案件貼り付けシート(E6~→A2へ縦横替えで）'!$GG141="固定",IF('⑤案件貼り付けシート(E6~→A2へ縦横替えで）'!GK141="","",'⑤案件貼り付けシート(E6~→A2へ縦横替えで）'!GK141),"")</f>
        <v/>
      </c>
      <c r="EY145" s="154" t="str">
        <f>IF('⑤案件貼り付けシート(E6~→A2へ縦横替えで）'!$GG141="固定",IF('⑤案件貼り付けシート(E6~→A2へ縦横替えで）'!GL141="","",'⑤案件貼り付けシート(E6~→A2へ縦横替えで）'!GL141),"")</f>
        <v/>
      </c>
      <c r="EZ145" s="154" t="str">
        <f>IF('⑤案件貼り付けシート(E6~→A2へ縦横替えで）'!$GG141="固定",IF('⑤案件貼り付けシート(E6~→A2へ縦横替えで）'!GM141="","",'⑤案件貼り付けシート(E6~→A2へ縦横替えで）'!GM141),"")</f>
        <v/>
      </c>
      <c r="FA145" s="7" t="str">
        <f>IF('⑤案件貼り付けシート(E6~→A2へ縦横替えで）'!$GG141="固定",IF('⑤案件貼り付けシート(E6~→A2へ縦横替えで）'!GN141="","",'⑤案件貼り付けシート(E6~→A2へ縦横替えで）'!GN141),"")</f>
        <v/>
      </c>
      <c r="FB145" s="7" t="str">
        <f>IF('⑤案件貼り付けシート(E6~→A2へ縦横替えで）'!GO141="","",'⑤案件貼り付けシート(E6~→A2へ縦横替えで）'!GO141)</f>
        <v/>
      </c>
      <c r="FC145" s="7" t="str">
        <f>IF('⑤案件貼り付けシート(E6~→A2へ縦横替えで）'!GP141="","",'⑤案件貼り付けシート(E6~→A2へ縦横替えで）'!GP141)</f>
        <v/>
      </c>
      <c r="FD145" s="7" t="str">
        <f>IF('⑤案件貼り付けシート(E6~→A2へ縦横替えで）'!GQ141="","",'⑤案件貼り付けシート(E6~→A2へ縦横替えで）'!GQ141)</f>
        <v/>
      </c>
      <c r="FE145" s="154" t="str">
        <f>IF('⑤案件貼り付けシート(E6~→A2へ縦横替えで）'!GS141="","",'⑤案件貼り付けシート(E6~→A2へ縦横替えで）'!GS141)</f>
        <v/>
      </c>
      <c r="FF145" s="154" t="str">
        <f>IF('⑤案件貼り付けシート(E6~→A2へ縦横替えで）'!GT141="","",'⑤案件貼り付けシート(E6~→A2へ縦横替えで）'!GT141)</f>
        <v/>
      </c>
      <c r="FG145" s="7" t="str" cm="1">
        <f t="array" ref="FG145">IF('⑤案件貼り付けシート(E6~→A2へ縦横替えで）'!GU141="","",_xlfn.IFS('⑤案件貼り付けシート(E6~→A2へ縦横替えで）'!GU141="固定",1,'⑤案件貼り付けシート(E6~→A2へ縦横替えで）'!GU141="流動",2,'⑤案件貼り付けシート(E6~→A2へ縦横替えで）'!GU141="対象外",""))</f>
        <v/>
      </c>
      <c r="FH145" s="154" t="str">
        <f>IF('⑤案件貼り付けシート(E6~→A2へ縦横替えで）'!$GU141="固定",IF('⑤案件貼り付けシート(E6~→A2へ縦横替えで）'!GV141="","",'⑤案件貼り付けシート(E6~→A2へ縦横替えで）'!GV141),"")</f>
        <v/>
      </c>
      <c r="FI145" s="154" t="str">
        <f>IF('⑤案件貼り付けシート(E6~→A2へ縦横替えで）'!$GU141="固定",IF('⑤案件貼り付けシート(E6~→A2へ縦横替えで）'!GW141="","",'⑤案件貼り付けシート(E6~→A2へ縦横替えで）'!GW141),"")</f>
        <v/>
      </c>
      <c r="FJ145" s="154" t="str">
        <f>IF('⑤案件貼り付けシート(E6~→A2へ縦横替えで）'!$GU141="固定",IF('⑤案件貼り付けシート(E6~→A2へ縦横替えで）'!GX141="","",'⑤案件貼り付けシート(E6~→A2へ縦横替えで）'!GX141),"")</f>
        <v/>
      </c>
      <c r="FK145" s="154" t="str">
        <f>IF('⑤案件貼り付けシート(E6~→A2へ縦横替えで）'!$GU141="固定",IF('⑤案件貼り付けシート(E6~→A2へ縦横替えで）'!GY141="","",'⑤案件貼り付けシート(E6~→A2へ縦横替えで）'!GY141),"")</f>
        <v/>
      </c>
      <c r="FL145" s="154" t="str">
        <f>IF('⑤案件貼り付けシート(E6~→A2へ縦横替えで）'!$GU141="固定",IF('⑤案件貼り付けシート(E6~→A2へ縦横替えで）'!GZ141="","",'⑤案件貼り付けシート(E6~→A2へ縦横替えで）'!GZ141),"")</f>
        <v/>
      </c>
      <c r="FM145" s="154" t="str">
        <f>IF('⑤案件貼り付けシート(E6~→A2へ縦横替えで）'!$GU141="固定",IF('⑤案件貼り付けシート(E6~→A2へ縦横替えで）'!HA141="","",'⑤案件貼り付けシート(E6~→A2へ縦横替えで）'!HA141),"")</f>
        <v/>
      </c>
      <c r="FN145" s="7" t="str">
        <f>IF('⑤案件貼り付けシート(E6~→A2へ縦横替えで）'!$GU141="固定",IF('⑤案件貼り付けシート(E6~→A2へ縦横替えで）'!HB141="","",'⑤案件貼り付けシート(E6~→A2へ縦横替えで）'!HB141),"")</f>
        <v/>
      </c>
      <c r="FO145" s="7" t="str">
        <f>IF('⑤案件貼り付けシート(E6~→A2へ縦横替えで）'!HC141="","",'⑤案件貼り付けシート(E6~→A2へ縦横替えで）'!HC141)</f>
        <v/>
      </c>
      <c r="FP145" s="7" t="str">
        <f>IF('⑤案件貼り付けシート(E6~→A2へ縦横替えで）'!HD141="","",'⑤案件貼り付けシート(E6~→A2へ縦横替えで）'!HD141)</f>
        <v/>
      </c>
      <c r="FQ145" s="7" t="str">
        <f>IF('⑤案件貼り付けシート(E6~→A2へ縦横替えで）'!HE141="","",'⑤案件貼り付けシート(E6~→A2へ縦横替えで）'!HE141)</f>
        <v/>
      </c>
      <c r="FR145" s="154" t="str">
        <f>IF('⑤案件貼り付けシート(E6~→A2へ縦横替えで）'!HG141="","",'⑤案件貼り付けシート(E6~→A2へ縦横替えで）'!HG141)</f>
        <v/>
      </c>
      <c r="FS145" s="154" t="str">
        <f>IF('⑤案件貼り付けシート(E6~→A2へ縦横替えで）'!HH141="","",'⑤案件貼り付けシート(E6~→A2へ縦横替えで）'!HH141)</f>
        <v/>
      </c>
      <c r="FT145" s="7" t="str" cm="1">
        <f t="array" ref="FT145">IF('⑤案件貼り付けシート(E6~→A2へ縦横替えで）'!HI141="","",_xlfn.IFS('⑤案件貼り付けシート(E6~→A2へ縦横替えで）'!HI141="固定",1,'⑤案件貼り付けシート(E6~→A2へ縦横替えで）'!HI141="流動",2,'⑤案件貼り付けシート(E6~→A2へ縦横替えで）'!HI141="対象外",""))</f>
        <v/>
      </c>
      <c r="FU145" s="154" t="str">
        <f>IF('⑤案件貼り付けシート(E6~→A2へ縦横替えで）'!$HI141="固定",IF('⑤案件貼り付けシート(E6~→A2へ縦横替えで）'!HJ141="","",'⑤案件貼り付けシート(E6~→A2へ縦横替えで）'!HJ141),"")</f>
        <v/>
      </c>
      <c r="FV145" s="154" t="str">
        <f>IF('⑤案件貼り付けシート(E6~→A2へ縦横替えで）'!$HI141="固定",IF('⑤案件貼り付けシート(E6~→A2へ縦横替えで）'!HK141="","",'⑤案件貼り付けシート(E6~→A2へ縦横替えで）'!HK141),"")</f>
        <v/>
      </c>
      <c r="FW145" s="154" t="str">
        <f>IF('⑤案件貼り付けシート(E6~→A2へ縦横替えで）'!$HI141="固定",IF('⑤案件貼り付けシート(E6~→A2へ縦横替えで）'!HL141="","",'⑤案件貼り付けシート(E6~→A2へ縦横替えで）'!HL141),"")</f>
        <v/>
      </c>
      <c r="FX145" s="154" t="str">
        <f>IF('⑤案件貼り付けシート(E6~→A2へ縦横替えで）'!$HI141="固定",IF('⑤案件貼り付けシート(E6~→A2へ縦横替えで）'!HM141="","",'⑤案件貼り付けシート(E6~→A2へ縦横替えで）'!HM141),"")</f>
        <v/>
      </c>
      <c r="FY145" s="154" t="str">
        <f>IF('⑤案件貼り付けシート(E6~→A2へ縦横替えで）'!$HI141="固定",IF('⑤案件貼り付けシート(E6~→A2へ縦横替えで）'!HN141="","",'⑤案件貼り付けシート(E6~→A2へ縦横替えで）'!HN141),"")</f>
        <v/>
      </c>
      <c r="FZ145" s="154" t="str">
        <f>IF('⑤案件貼り付けシート(E6~→A2へ縦横替えで）'!$HI141="固定",IF('⑤案件貼り付けシート(E6~→A2へ縦横替えで）'!HO141="","",'⑤案件貼り付けシート(E6~→A2へ縦横替えで）'!HO141),"")</f>
        <v/>
      </c>
      <c r="GA145" s="7" t="str">
        <f>IF('⑤案件貼り付けシート(E6~→A2へ縦横替えで）'!$HI141="固定",IF('⑤案件貼り付けシート(E6~→A2へ縦横替えで）'!HP141="","",'⑤案件貼り付けシート(E6~→A2へ縦横替えで）'!HP141),"")</f>
        <v/>
      </c>
      <c r="GB145" s="7" t="str">
        <f>IF('⑤案件貼り付けシート(E6~→A2へ縦横替えで）'!HQ141="","",'⑤案件貼り付けシート(E6~→A2へ縦横替えで）'!HQ141)</f>
        <v/>
      </c>
      <c r="GC145" s="7" t="str">
        <f>IF('⑤案件貼り付けシート(E6~→A2へ縦横替えで）'!HR141="","",'⑤案件貼り付けシート(E6~→A2へ縦横替えで）'!HR141)</f>
        <v/>
      </c>
      <c r="GD145" s="7" t="str">
        <f>IF('⑤案件貼り付けシート(E6~→A2へ縦横替えで）'!HS141="","",'⑤案件貼り付けシート(E6~→A2へ縦横替えで）'!HS141)</f>
        <v/>
      </c>
      <c r="GE145" s="7"/>
      <c r="GF145" s="7"/>
      <c r="GG145" s="7"/>
      <c r="GH145" s="7"/>
      <c r="GI145" s="7"/>
      <c r="GJ145" s="7"/>
      <c r="GK145" s="7"/>
      <c r="GL145" s="7"/>
      <c r="GM145" s="48"/>
      <c r="GN145" s="7"/>
      <c r="GO145" s="7"/>
      <c r="GP145" s="7"/>
      <c r="GQ145" s="7"/>
      <c r="GR145" s="48"/>
      <c r="GS145" s="48"/>
      <c r="GT145" s="48"/>
      <c r="GU145" s="48"/>
      <c r="GV145" s="48"/>
    </row>
    <row r="146" spans="1:204">
      <c r="A146" s="7"/>
      <c r="B146" s="7"/>
      <c r="C146" s="7"/>
      <c r="D146" s="48"/>
      <c r="E146" s="7"/>
      <c r="F146" s="7"/>
      <c r="G146" s="7"/>
      <c r="H146" s="7"/>
      <c r="I146" s="7"/>
      <c r="J146" s="7"/>
      <c r="K146" s="7"/>
      <c r="L146" s="7"/>
      <c r="M146" s="7"/>
      <c r="N146" s="7"/>
      <c r="O146" s="7"/>
      <c r="P146" s="7"/>
      <c r="Q146" s="7"/>
      <c r="R146" s="7"/>
      <c r="S146" s="7"/>
      <c r="T146" s="7"/>
      <c r="U146" s="7"/>
      <c r="V146" s="7"/>
      <c r="W146" s="7"/>
      <c r="X146" s="7"/>
      <c r="Y146" s="7"/>
      <c r="Z146" s="7"/>
      <c r="AA146" s="7"/>
      <c r="AB146" s="7"/>
      <c r="AC146" s="7"/>
      <c r="AD146" s="7"/>
      <c r="AE146" s="7"/>
      <c r="AF146" s="7"/>
      <c r="AG146" s="7"/>
      <c r="AH146" s="7"/>
      <c r="AI146" s="13"/>
      <c r="AJ146" s="13"/>
      <c r="AK146" s="7"/>
      <c r="AL146" s="7"/>
      <c r="AM146" s="7"/>
      <c r="AN146" s="7"/>
      <c r="AO146" s="7"/>
      <c r="AP146" s="7"/>
      <c r="AQ146" s="7"/>
      <c r="AR146" s="153"/>
      <c r="AS146" s="7"/>
      <c r="AT146" s="7"/>
      <c r="AU146" s="7"/>
      <c r="AV146" s="7"/>
      <c r="AW146" s="7"/>
      <c r="AX146" s="7"/>
      <c r="AY146" s="7"/>
      <c r="AZ146" s="7"/>
      <c r="BA146" s="7"/>
      <c r="BB146" s="7"/>
      <c r="BC146" s="7"/>
      <c r="BD146" s="7"/>
      <c r="BE146" s="154"/>
      <c r="BF146" s="154"/>
      <c r="BG146" s="7"/>
      <c r="BH146" s="154"/>
      <c r="BI146" s="154"/>
      <c r="BJ146" s="154"/>
      <c r="BK146" s="154"/>
      <c r="BL146" s="154"/>
      <c r="BM146" s="154"/>
      <c r="BN146" s="7"/>
      <c r="BO146" s="7"/>
      <c r="BP146" s="7"/>
      <c r="BQ146" s="7"/>
      <c r="BR146" s="154"/>
      <c r="BS146" s="154"/>
      <c r="BT146" s="7"/>
      <c r="BU146" s="154"/>
      <c r="BV146" s="154"/>
      <c r="BW146" s="154"/>
      <c r="BX146" s="154"/>
      <c r="BY146" s="154"/>
      <c r="BZ146" s="154"/>
      <c r="CA146" s="7"/>
      <c r="CB146" s="7"/>
      <c r="CC146" s="7"/>
      <c r="CD146" s="7"/>
      <c r="CE146" s="154"/>
      <c r="CF146" s="154"/>
      <c r="CG146" s="7"/>
      <c r="CH146" s="154"/>
      <c r="CI146" s="154"/>
      <c r="CJ146" s="154"/>
      <c r="CK146" s="154"/>
      <c r="CL146" s="154"/>
      <c r="CM146" s="154"/>
      <c r="CN146" s="7"/>
      <c r="CO146" s="7"/>
      <c r="CP146" s="7"/>
      <c r="CQ146" s="7"/>
      <c r="CR146" s="154"/>
      <c r="CS146" s="154"/>
      <c r="CT146" s="7"/>
      <c r="CU146" s="154"/>
      <c r="CV146" s="154"/>
      <c r="CW146" s="154"/>
      <c r="CX146" s="154"/>
      <c r="CY146" s="154"/>
      <c r="CZ146" s="154"/>
      <c r="DA146" s="7"/>
      <c r="DB146" s="7"/>
      <c r="DC146" s="7"/>
      <c r="DD146" s="7"/>
      <c r="DE146" s="154"/>
      <c r="DF146" s="154"/>
      <c r="DG146" s="7"/>
      <c r="DH146" s="154"/>
      <c r="DI146" s="154"/>
      <c r="DJ146" s="154"/>
      <c r="DK146" s="154"/>
      <c r="DL146" s="154"/>
      <c r="DM146" s="154"/>
      <c r="DN146" s="7"/>
      <c r="DO146" s="7"/>
      <c r="DP146" s="7"/>
      <c r="DQ146" s="7"/>
      <c r="DR146" s="154" t="str">
        <f>IF('⑤案件貼り付けシート(E6~→A2へ縦横替えで）'!FC142="","",'⑤案件貼り付けシート(E6~→A2へ縦横替えで）'!FC142)</f>
        <v/>
      </c>
      <c r="DS146" s="154" t="str">
        <f>IF('⑤案件貼り付けシート(E6~→A2へ縦横替えで）'!FD142="","",'⑤案件貼り付けシート(E6~→A2へ縦横替えで）'!FD142)</f>
        <v/>
      </c>
      <c r="DT146" s="7" t="str" cm="1">
        <f t="array" ref="DT146">IF('⑤案件貼り付けシート(E6~→A2へ縦横替えで）'!FE142="","",_xlfn.IFS('⑤案件貼り付けシート(E6~→A2へ縦横替えで）'!FE142="固定",1,'⑤案件貼り付けシート(E6~→A2へ縦横替えで）'!FE142="流動",2,'⑤案件貼り付けシート(E6~→A2へ縦横替えで）'!FE142="対象外",""))</f>
        <v/>
      </c>
      <c r="DU146" s="154" t="str">
        <f>IF('⑤案件貼り付けシート(E6~→A2へ縦横替えで）'!$FE142="固定",IF('⑤案件貼り付けシート(E6~→A2へ縦横替えで）'!FF142="","",'⑤案件貼り付けシート(E6~→A2へ縦横替えで）'!FF142),"")</f>
        <v/>
      </c>
      <c r="DV146" s="154" t="str">
        <f>IF('⑤案件貼り付けシート(E6~→A2へ縦横替えで）'!$FE142="固定",IF('⑤案件貼り付けシート(E6~→A2へ縦横替えで）'!FG142="","",'⑤案件貼り付けシート(E6~→A2へ縦横替えで）'!FG142),"")</f>
        <v/>
      </c>
      <c r="DW146" s="154" t="str">
        <f>IF('⑤案件貼り付けシート(E6~→A2へ縦横替えで）'!$FE142="固定",IF('⑤案件貼り付けシート(E6~→A2へ縦横替えで）'!FH142="","",'⑤案件貼り付けシート(E6~→A2へ縦横替えで）'!FH142),"")</f>
        <v/>
      </c>
      <c r="DX146" s="154" t="str">
        <f>IF('⑤案件貼り付けシート(E6~→A2へ縦横替えで）'!$FE142="固定",IF('⑤案件貼り付けシート(E6~→A2へ縦横替えで）'!FI142="","",'⑤案件貼り付けシート(E6~→A2へ縦横替えで）'!FI142),"")</f>
        <v/>
      </c>
      <c r="DY146" s="154" t="str">
        <f>IF('⑤案件貼り付けシート(E6~→A2へ縦横替えで）'!$FE142="固定",IF('⑤案件貼り付けシート(E6~→A2へ縦横替えで）'!FJ142="","",'⑤案件貼り付けシート(E6~→A2へ縦横替えで）'!FJ142),"")</f>
        <v/>
      </c>
      <c r="DZ146" s="154" t="str">
        <f>IF('⑤案件貼り付けシート(E6~→A2へ縦横替えで）'!$FE142="固定",IF('⑤案件貼り付けシート(E6~→A2へ縦横替えで）'!FK142="","",'⑤案件貼り付けシート(E6~→A2へ縦横替えで）'!FK142),"")</f>
        <v/>
      </c>
      <c r="EA146" s="7" t="str">
        <f>IF('⑤案件貼り付けシート(E6~→A2へ縦横替えで）'!$FE142="固定",IF('⑤案件貼り付けシート(E6~→A2へ縦横替えで）'!FL142="","",'⑤案件貼り付けシート(E6~→A2へ縦横替えで）'!FL142),"")</f>
        <v/>
      </c>
      <c r="EB146" s="7" t="str">
        <f>IF('⑤案件貼り付けシート(E6~→A2へ縦横替えで）'!FM142="","",'⑤案件貼り付けシート(E6~→A2へ縦横替えで）'!FM142)</f>
        <v/>
      </c>
      <c r="EC146" s="7" t="str">
        <f>IF('⑤案件貼り付けシート(E6~→A2へ縦横替えで）'!FN142="","",'⑤案件貼り付けシート(E6~→A2へ縦横替えで）'!FN142)</f>
        <v/>
      </c>
      <c r="ED146" s="7" t="str">
        <f>IF('⑤案件貼り付けシート(E6~→A2へ縦横替えで）'!FO142="","",'⑤案件貼り付けシート(E6~→A2へ縦横替えで）'!FO142)</f>
        <v/>
      </c>
      <c r="EE146" s="154" t="str">
        <f>IF('⑤案件貼り付けシート(E6~→A2へ縦横替えで）'!FQ142="","",'⑤案件貼り付けシート(E6~→A2へ縦横替えで）'!FQ142)</f>
        <v/>
      </c>
      <c r="EF146" s="154" t="str">
        <f>IF('⑤案件貼り付けシート(E6~→A2へ縦横替えで）'!FR142="","",'⑤案件貼り付けシート(E6~→A2へ縦横替えで）'!FR142)</f>
        <v/>
      </c>
      <c r="EG146" s="7" t="str" cm="1">
        <f t="array" ref="EG146">IF('⑤案件貼り付けシート(E6~→A2へ縦横替えで）'!FS142="","",_xlfn.IFS('⑤案件貼り付けシート(E6~→A2へ縦横替えで）'!FS142="固定",1,'⑤案件貼り付けシート(E6~→A2へ縦横替えで）'!FS142="流動",2,'⑤案件貼り付けシート(E6~→A2へ縦横替えで）'!FS142="対象外",""))</f>
        <v/>
      </c>
      <c r="EH146" s="154" t="str">
        <f>IF('⑤案件貼り付けシート(E6~→A2へ縦横替えで）'!$FS142="固定",IF('⑤案件貼り付けシート(E6~→A2へ縦横替えで）'!FT142="","",'⑤案件貼り付けシート(E6~→A2へ縦横替えで）'!FT142),"")</f>
        <v/>
      </c>
      <c r="EI146" s="154" t="str">
        <f>IF('⑤案件貼り付けシート(E6~→A2へ縦横替えで）'!$FS142="固定",IF('⑤案件貼り付けシート(E6~→A2へ縦横替えで）'!FU142="","",'⑤案件貼り付けシート(E6~→A2へ縦横替えで）'!FU142),"")</f>
        <v/>
      </c>
      <c r="EJ146" s="154" t="str">
        <f>IF('⑤案件貼り付けシート(E6~→A2へ縦横替えで）'!$FS142="固定",IF('⑤案件貼り付けシート(E6~→A2へ縦横替えで）'!FV142="","",'⑤案件貼り付けシート(E6~→A2へ縦横替えで）'!FV142),"")</f>
        <v/>
      </c>
      <c r="EK146" s="154" t="str">
        <f>IF('⑤案件貼り付けシート(E6~→A2へ縦横替えで）'!$FS142="固定",IF('⑤案件貼り付けシート(E6~→A2へ縦横替えで）'!FW142="","",'⑤案件貼り付けシート(E6~→A2へ縦横替えで）'!FW142),"")</f>
        <v/>
      </c>
      <c r="EL146" s="154" t="str">
        <f>IF('⑤案件貼り付けシート(E6~→A2へ縦横替えで）'!$FS142="固定",IF('⑤案件貼り付けシート(E6~→A2へ縦横替えで）'!FX142="","",'⑤案件貼り付けシート(E6~→A2へ縦横替えで）'!FX142),"")</f>
        <v/>
      </c>
      <c r="EM146" s="154" t="str">
        <f>IF('⑤案件貼り付けシート(E6~→A2へ縦横替えで）'!$FS142="固定",IF('⑤案件貼り付けシート(E6~→A2へ縦横替えで）'!FY142="","",'⑤案件貼り付けシート(E6~→A2へ縦横替えで）'!FY142),"")</f>
        <v/>
      </c>
      <c r="EN146" s="7" t="str">
        <f>IF('⑤案件貼り付けシート(E6~→A2へ縦横替えで）'!$FS142="固定",IF('⑤案件貼り付けシート(E6~→A2へ縦横替えで）'!FZ142="","",'⑤案件貼り付けシート(E6~→A2へ縦横替えで）'!FZ142),"")</f>
        <v/>
      </c>
      <c r="EO146" s="7" t="str">
        <f>IF('⑤案件貼り付けシート(E6~→A2へ縦横替えで）'!GA142="","",'⑤案件貼り付けシート(E6~→A2へ縦横替えで）'!GA142)</f>
        <v/>
      </c>
      <c r="EP146" s="7" t="str">
        <f>IF('⑤案件貼り付けシート(E6~→A2へ縦横替えで）'!GB142="","",'⑤案件貼り付けシート(E6~→A2へ縦横替えで）'!GB142)</f>
        <v/>
      </c>
      <c r="EQ146" s="7" t="str">
        <f>IF('⑤案件貼り付けシート(E6~→A2へ縦横替えで）'!GC142="","",'⑤案件貼り付けシート(E6~→A2へ縦横替えで）'!GC142)</f>
        <v/>
      </c>
      <c r="ER146" s="154" t="str">
        <f>IF('⑤案件貼り付けシート(E6~→A2へ縦横替えで）'!GE142="","",'⑤案件貼り付けシート(E6~→A2へ縦横替えで）'!GE142)</f>
        <v/>
      </c>
      <c r="ES146" s="154" t="str">
        <f>IF('⑤案件貼り付けシート(E6~→A2へ縦横替えで）'!GF142="","",'⑤案件貼り付けシート(E6~→A2へ縦横替えで）'!GF142)</f>
        <v/>
      </c>
      <c r="ET146" s="7" t="str" cm="1">
        <f t="array" ref="ET146">IF('⑤案件貼り付けシート(E6~→A2へ縦横替えで）'!GG142="","",_xlfn.IFS('⑤案件貼り付けシート(E6~→A2へ縦横替えで）'!GG142="固定",1,'⑤案件貼り付けシート(E6~→A2へ縦横替えで）'!GG142="流動",2,'⑤案件貼り付けシート(E6~→A2へ縦横替えで）'!GG142="対象外",""))</f>
        <v/>
      </c>
      <c r="EU146" s="154" t="str">
        <f>IF('⑤案件貼り付けシート(E6~→A2へ縦横替えで）'!$GG142="固定",IF('⑤案件貼り付けシート(E6~→A2へ縦横替えで）'!GH142="","",'⑤案件貼り付けシート(E6~→A2へ縦横替えで）'!GH142),"")</f>
        <v/>
      </c>
      <c r="EV146" s="154" t="str">
        <f>IF('⑤案件貼り付けシート(E6~→A2へ縦横替えで）'!$GG142="固定",IF('⑤案件貼り付けシート(E6~→A2へ縦横替えで）'!GI142="","",'⑤案件貼り付けシート(E6~→A2へ縦横替えで）'!GI142),"")</f>
        <v/>
      </c>
      <c r="EW146" s="154" t="str">
        <f>IF('⑤案件貼り付けシート(E6~→A2へ縦横替えで）'!$GG142="固定",IF('⑤案件貼り付けシート(E6~→A2へ縦横替えで）'!GJ142="","",'⑤案件貼り付けシート(E6~→A2へ縦横替えで）'!GJ142),"")</f>
        <v/>
      </c>
      <c r="EX146" s="154" t="str">
        <f>IF('⑤案件貼り付けシート(E6~→A2へ縦横替えで）'!$GG142="固定",IF('⑤案件貼り付けシート(E6~→A2へ縦横替えで）'!GK142="","",'⑤案件貼り付けシート(E6~→A2へ縦横替えで）'!GK142),"")</f>
        <v/>
      </c>
      <c r="EY146" s="154" t="str">
        <f>IF('⑤案件貼り付けシート(E6~→A2へ縦横替えで）'!$GG142="固定",IF('⑤案件貼り付けシート(E6~→A2へ縦横替えで）'!GL142="","",'⑤案件貼り付けシート(E6~→A2へ縦横替えで）'!GL142),"")</f>
        <v/>
      </c>
      <c r="EZ146" s="154" t="str">
        <f>IF('⑤案件貼り付けシート(E6~→A2へ縦横替えで）'!$GG142="固定",IF('⑤案件貼り付けシート(E6~→A2へ縦横替えで）'!GM142="","",'⑤案件貼り付けシート(E6~→A2へ縦横替えで）'!GM142),"")</f>
        <v/>
      </c>
      <c r="FA146" s="7" t="str">
        <f>IF('⑤案件貼り付けシート(E6~→A2へ縦横替えで）'!$GG142="固定",IF('⑤案件貼り付けシート(E6~→A2へ縦横替えで）'!GN142="","",'⑤案件貼り付けシート(E6~→A2へ縦横替えで）'!GN142),"")</f>
        <v/>
      </c>
      <c r="FB146" s="7" t="str">
        <f>IF('⑤案件貼り付けシート(E6~→A2へ縦横替えで）'!GO142="","",'⑤案件貼り付けシート(E6~→A2へ縦横替えで）'!GO142)</f>
        <v/>
      </c>
      <c r="FC146" s="7" t="str">
        <f>IF('⑤案件貼り付けシート(E6~→A2へ縦横替えで）'!GP142="","",'⑤案件貼り付けシート(E6~→A2へ縦横替えで）'!GP142)</f>
        <v/>
      </c>
      <c r="FD146" s="7" t="str">
        <f>IF('⑤案件貼り付けシート(E6~→A2へ縦横替えで）'!GQ142="","",'⑤案件貼り付けシート(E6~→A2へ縦横替えで）'!GQ142)</f>
        <v/>
      </c>
      <c r="FE146" s="154" t="str">
        <f>IF('⑤案件貼り付けシート(E6~→A2へ縦横替えで）'!GS142="","",'⑤案件貼り付けシート(E6~→A2へ縦横替えで）'!GS142)</f>
        <v/>
      </c>
      <c r="FF146" s="154" t="str">
        <f>IF('⑤案件貼り付けシート(E6~→A2へ縦横替えで）'!GT142="","",'⑤案件貼り付けシート(E6~→A2へ縦横替えで）'!GT142)</f>
        <v/>
      </c>
      <c r="FG146" s="7" t="str" cm="1">
        <f t="array" ref="FG146">IF('⑤案件貼り付けシート(E6~→A2へ縦横替えで）'!GU142="","",_xlfn.IFS('⑤案件貼り付けシート(E6~→A2へ縦横替えで）'!GU142="固定",1,'⑤案件貼り付けシート(E6~→A2へ縦横替えで）'!GU142="流動",2,'⑤案件貼り付けシート(E6~→A2へ縦横替えで）'!GU142="対象外",""))</f>
        <v/>
      </c>
      <c r="FH146" s="154" t="str">
        <f>IF('⑤案件貼り付けシート(E6~→A2へ縦横替えで）'!$GU142="固定",IF('⑤案件貼り付けシート(E6~→A2へ縦横替えで）'!GV142="","",'⑤案件貼り付けシート(E6~→A2へ縦横替えで）'!GV142),"")</f>
        <v/>
      </c>
      <c r="FI146" s="154" t="str">
        <f>IF('⑤案件貼り付けシート(E6~→A2へ縦横替えで）'!$GU142="固定",IF('⑤案件貼り付けシート(E6~→A2へ縦横替えで）'!GW142="","",'⑤案件貼り付けシート(E6~→A2へ縦横替えで）'!GW142),"")</f>
        <v/>
      </c>
      <c r="FJ146" s="154" t="str">
        <f>IF('⑤案件貼り付けシート(E6~→A2へ縦横替えで）'!$GU142="固定",IF('⑤案件貼り付けシート(E6~→A2へ縦横替えで）'!GX142="","",'⑤案件貼り付けシート(E6~→A2へ縦横替えで）'!GX142),"")</f>
        <v/>
      </c>
      <c r="FK146" s="154" t="str">
        <f>IF('⑤案件貼り付けシート(E6~→A2へ縦横替えで）'!$GU142="固定",IF('⑤案件貼り付けシート(E6~→A2へ縦横替えで）'!GY142="","",'⑤案件貼り付けシート(E6~→A2へ縦横替えで）'!GY142),"")</f>
        <v/>
      </c>
      <c r="FL146" s="154" t="str">
        <f>IF('⑤案件貼り付けシート(E6~→A2へ縦横替えで）'!$GU142="固定",IF('⑤案件貼り付けシート(E6~→A2へ縦横替えで）'!GZ142="","",'⑤案件貼り付けシート(E6~→A2へ縦横替えで）'!GZ142),"")</f>
        <v/>
      </c>
      <c r="FM146" s="154" t="str">
        <f>IF('⑤案件貼り付けシート(E6~→A2へ縦横替えで）'!$GU142="固定",IF('⑤案件貼り付けシート(E6~→A2へ縦横替えで）'!HA142="","",'⑤案件貼り付けシート(E6~→A2へ縦横替えで）'!HA142),"")</f>
        <v/>
      </c>
      <c r="FN146" s="7" t="str">
        <f>IF('⑤案件貼り付けシート(E6~→A2へ縦横替えで）'!$GU142="固定",IF('⑤案件貼り付けシート(E6~→A2へ縦横替えで）'!HB142="","",'⑤案件貼り付けシート(E6~→A2へ縦横替えで）'!HB142),"")</f>
        <v/>
      </c>
      <c r="FO146" s="7" t="str">
        <f>IF('⑤案件貼り付けシート(E6~→A2へ縦横替えで）'!HC142="","",'⑤案件貼り付けシート(E6~→A2へ縦横替えで）'!HC142)</f>
        <v/>
      </c>
      <c r="FP146" s="7" t="str">
        <f>IF('⑤案件貼り付けシート(E6~→A2へ縦横替えで）'!HD142="","",'⑤案件貼り付けシート(E6~→A2へ縦横替えで）'!HD142)</f>
        <v/>
      </c>
      <c r="FQ146" s="7" t="str">
        <f>IF('⑤案件貼り付けシート(E6~→A2へ縦横替えで）'!HE142="","",'⑤案件貼り付けシート(E6~→A2へ縦横替えで）'!HE142)</f>
        <v/>
      </c>
      <c r="FR146" s="154" t="str">
        <f>IF('⑤案件貼り付けシート(E6~→A2へ縦横替えで）'!HG142="","",'⑤案件貼り付けシート(E6~→A2へ縦横替えで）'!HG142)</f>
        <v/>
      </c>
      <c r="FS146" s="154" t="str">
        <f>IF('⑤案件貼り付けシート(E6~→A2へ縦横替えで）'!HH142="","",'⑤案件貼り付けシート(E6~→A2へ縦横替えで）'!HH142)</f>
        <v/>
      </c>
      <c r="FT146" s="7" t="str" cm="1">
        <f t="array" ref="FT146">IF('⑤案件貼り付けシート(E6~→A2へ縦横替えで）'!HI142="","",_xlfn.IFS('⑤案件貼り付けシート(E6~→A2へ縦横替えで）'!HI142="固定",1,'⑤案件貼り付けシート(E6~→A2へ縦横替えで）'!HI142="流動",2,'⑤案件貼り付けシート(E6~→A2へ縦横替えで）'!HI142="対象外",""))</f>
        <v/>
      </c>
      <c r="FU146" s="154" t="str">
        <f>IF('⑤案件貼り付けシート(E6~→A2へ縦横替えで）'!$HI142="固定",IF('⑤案件貼り付けシート(E6~→A2へ縦横替えで）'!HJ142="","",'⑤案件貼り付けシート(E6~→A2へ縦横替えで）'!HJ142),"")</f>
        <v/>
      </c>
      <c r="FV146" s="154" t="str">
        <f>IF('⑤案件貼り付けシート(E6~→A2へ縦横替えで）'!$HI142="固定",IF('⑤案件貼り付けシート(E6~→A2へ縦横替えで）'!HK142="","",'⑤案件貼り付けシート(E6~→A2へ縦横替えで）'!HK142),"")</f>
        <v/>
      </c>
      <c r="FW146" s="154" t="str">
        <f>IF('⑤案件貼り付けシート(E6~→A2へ縦横替えで）'!$HI142="固定",IF('⑤案件貼り付けシート(E6~→A2へ縦横替えで）'!HL142="","",'⑤案件貼り付けシート(E6~→A2へ縦横替えで）'!HL142),"")</f>
        <v/>
      </c>
      <c r="FX146" s="154" t="str">
        <f>IF('⑤案件貼り付けシート(E6~→A2へ縦横替えで）'!$HI142="固定",IF('⑤案件貼り付けシート(E6~→A2へ縦横替えで）'!HM142="","",'⑤案件貼り付けシート(E6~→A2へ縦横替えで）'!HM142),"")</f>
        <v/>
      </c>
      <c r="FY146" s="154" t="str">
        <f>IF('⑤案件貼り付けシート(E6~→A2へ縦横替えで）'!$HI142="固定",IF('⑤案件貼り付けシート(E6~→A2へ縦横替えで）'!HN142="","",'⑤案件貼り付けシート(E6~→A2へ縦横替えで）'!HN142),"")</f>
        <v/>
      </c>
      <c r="FZ146" s="154" t="str">
        <f>IF('⑤案件貼り付けシート(E6~→A2へ縦横替えで）'!$HI142="固定",IF('⑤案件貼り付けシート(E6~→A2へ縦横替えで）'!HO142="","",'⑤案件貼り付けシート(E6~→A2へ縦横替えで）'!HO142),"")</f>
        <v/>
      </c>
      <c r="GA146" s="7" t="str">
        <f>IF('⑤案件貼り付けシート(E6~→A2へ縦横替えで）'!$HI142="固定",IF('⑤案件貼り付けシート(E6~→A2へ縦横替えで）'!HP142="","",'⑤案件貼り付けシート(E6~→A2へ縦横替えで）'!HP142),"")</f>
        <v/>
      </c>
      <c r="GB146" s="7" t="str">
        <f>IF('⑤案件貼り付けシート(E6~→A2へ縦横替えで）'!HQ142="","",'⑤案件貼り付けシート(E6~→A2へ縦横替えで）'!HQ142)</f>
        <v/>
      </c>
      <c r="GC146" s="7" t="str">
        <f>IF('⑤案件貼り付けシート(E6~→A2へ縦横替えで）'!HR142="","",'⑤案件貼り付けシート(E6~→A2へ縦横替えで）'!HR142)</f>
        <v/>
      </c>
      <c r="GD146" s="7" t="str">
        <f>IF('⑤案件貼り付けシート(E6~→A2へ縦横替えで）'!HS142="","",'⑤案件貼り付けシート(E6~→A2へ縦横替えで）'!HS142)</f>
        <v/>
      </c>
      <c r="GE146" s="7"/>
      <c r="GF146" s="7"/>
      <c r="GG146" s="7"/>
      <c r="GH146" s="7"/>
      <c r="GI146" s="7"/>
      <c r="GJ146" s="7"/>
      <c r="GK146" s="7"/>
      <c r="GL146" s="7"/>
      <c r="GM146" s="48"/>
      <c r="GN146" s="7"/>
      <c r="GO146" s="7"/>
      <c r="GP146" s="7"/>
      <c r="GQ146" s="7"/>
      <c r="GR146" s="48"/>
      <c r="GS146" s="48"/>
      <c r="GT146" s="48"/>
      <c r="GU146" s="48"/>
      <c r="GV146" s="48"/>
    </row>
    <row r="147" spans="1:204">
      <c r="A147" s="7"/>
      <c r="B147" s="7"/>
      <c r="C147" s="7"/>
      <c r="D147" s="48"/>
      <c r="E147" s="7"/>
      <c r="F147" s="7"/>
      <c r="G147" s="7"/>
      <c r="H147" s="7"/>
      <c r="I147" s="7"/>
      <c r="J147" s="7"/>
      <c r="K147" s="7"/>
      <c r="L147" s="7"/>
      <c r="M147" s="7"/>
      <c r="N147" s="7"/>
      <c r="O147" s="7"/>
      <c r="P147" s="7"/>
      <c r="Q147" s="7"/>
      <c r="R147" s="7"/>
      <c r="S147" s="7"/>
      <c r="T147" s="7"/>
      <c r="U147" s="7"/>
      <c r="V147" s="7"/>
      <c r="W147" s="7"/>
      <c r="X147" s="7"/>
      <c r="Y147" s="7"/>
      <c r="Z147" s="7"/>
      <c r="AA147" s="7"/>
      <c r="AB147" s="7"/>
      <c r="AC147" s="7"/>
      <c r="AD147" s="7"/>
      <c r="AE147" s="7"/>
      <c r="AF147" s="7"/>
      <c r="AG147" s="7"/>
      <c r="AH147" s="7"/>
      <c r="AI147" s="13"/>
      <c r="AJ147" s="13"/>
      <c r="AK147" s="7"/>
      <c r="AL147" s="7"/>
      <c r="AM147" s="7"/>
      <c r="AN147" s="7"/>
      <c r="AO147" s="7"/>
      <c r="AP147" s="7"/>
      <c r="AQ147" s="7"/>
      <c r="AR147" s="153"/>
      <c r="AS147" s="7"/>
      <c r="AT147" s="7"/>
      <c r="AU147" s="7"/>
      <c r="AV147" s="7"/>
      <c r="AW147" s="7"/>
      <c r="AX147" s="7"/>
      <c r="AY147" s="7"/>
      <c r="AZ147" s="7"/>
      <c r="BA147" s="7"/>
      <c r="BB147" s="7"/>
      <c r="BC147" s="7"/>
      <c r="BD147" s="7"/>
      <c r="BE147" s="154"/>
      <c r="BF147" s="154"/>
      <c r="BG147" s="7"/>
      <c r="BH147" s="154"/>
      <c r="BI147" s="154"/>
      <c r="BJ147" s="154"/>
      <c r="BK147" s="154"/>
      <c r="BL147" s="154"/>
      <c r="BM147" s="154"/>
      <c r="BN147" s="7"/>
      <c r="BO147" s="7"/>
      <c r="BP147" s="7"/>
      <c r="BQ147" s="7"/>
      <c r="BR147" s="154"/>
      <c r="BS147" s="154"/>
      <c r="BT147" s="7"/>
      <c r="BU147" s="154"/>
      <c r="BV147" s="154"/>
      <c r="BW147" s="154"/>
      <c r="BX147" s="154"/>
      <c r="BY147" s="154"/>
      <c r="BZ147" s="154"/>
      <c r="CA147" s="7"/>
      <c r="CB147" s="7"/>
      <c r="CC147" s="7"/>
      <c r="CD147" s="7"/>
      <c r="CE147" s="154"/>
      <c r="CF147" s="154"/>
      <c r="CG147" s="7"/>
      <c r="CH147" s="154"/>
      <c r="CI147" s="154"/>
      <c r="CJ147" s="154"/>
      <c r="CK147" s="154"/>
      <c r="CL147" s="154"/>
      <c r="CM147" s="154"/>
      <c r="CN147" s="7"/>
      <c r="CO147" s="7"/>
      <c r="CP147" s="7"/>
      <c r="CQ147" s="7"/>
      <c r="CR147" s="154"/>
      <c r="CS147" s="154"/>
      <c r="CT147" s="7"/>
      <c r="CU147" s="154"/>
      <c r="CV147" s="154"/>
      <c r="CW147" s="154"/>
      <c r="CX147" s="154"/>
      <c r="CY147" s="154"/>
      <c r="CZ147" s="154"/>
      <c r="DA147" s="7"/>
      <c r="DB147" s="7"/>
      <c r="DC147" s="7"/>
      <c r="DD147" s="7"/>
      <c r="DE147" s="154"/>
      <c r="DF147" s="154"/>
      <c r="DG147" s="7"/>
      <c r="DH147" s="154"/>
      <c r="DI147" s="154"/>
      <c r="DJ147" s="154"/>
      <c r="DK147" s="154"/>
      <c r="DL147" s="154"/>
      <c r="DM147" s="154"/>
      <c r="DN147" s="7"/>
      <c r="DO147" s="7"/>
      <c r="DP147" s="7"/>
      <c r="DQ147" s="7"/>
      <c r="DR147" s="154" t="str">
        <f>IF('⑤案件貼り付けシート(E6~→A2へ縦横替えで）'!FC143="","",'⑤案件貼り付けシート(E6~→A2へ縦横替えで）'!FC143)</f>
        <v/>
      </c>
      <c r="DS147" s="154" t="str">
        <f>IF('⑤案件貼り付けシート(E6~→A2へ縦横替えで）'!FD143="","",'⑤案件貼り付けシート(E6~→A2へ縦横替えで）'!FD143)</f>
        <v/>
      </c>
      <c r="DT147" s="7" t="str" cm="1">
        <f t="array" ref="DT147">IF('⑤案件貼り付けシート(E6~→A2へ縦横替えで）'!FE143="","",_xlfn.IFS('⑤案件貼り付けシート(E6~→A2へ縦横替えで）'!FE143="固定",1,'⑤案件貼り付けシート(E6~→A2へ縦横替えで）'!FE143="流動",2,'⑤案件貼り付けシート(E6~→A2へ縦横替えで）'!FE143="対象外",""))</f>
        <v/>
      </c>
      <c r="DU147" s="154" t="str">
        <f>IF('⑤案件貼り付けシート(E6~→A2へ縦横替えで）'!$FE143="固定",IF('⑤案件貼り付けシート(E6~→A2へ縦横替えで）'!FF143="","",'⑤案件貼り付けシート(E6~→A2へ縦横替えで）'!FF143),"")</f>
        <v/>
      </c>
      <c r="DV147" s="154" t="str">
        <f>IF('⑤案件貼り付けシート(E6~→A2へ縦横替えで）'!$FE143="固定",IF('⑤案件貼り付けシート(E6~→A2へ縦横替えで）'!FG143="","",'⑤案件貼り付けシート(E6~→A2へ縦横替えで）'!FG143),"")</f>
        <v/>
      </c>
      <c r="DW147" s="154" t="str">
        <f>IF('⑤案件貼り付けシート(E6~→A2へ縦横替えで）'!$FE143="固定",IF('⑤案件貼り付けシート(E6~→A2へ縦横替えで）'!FH143="","",'⑤案件貼り付けシート(E6~→A2へ縦横替えで）'!FH143),"")</f>
        <v/>
      </c>
      <c r="DX147" s="154" t="str">
        <f>IF('⑤案件貼り付けシート(E6~→A2へ縦横替えで）'!$FE143="固定",IF('⑤案件貼り付けシート(E6~→A2へ縦横替えで）'!FI143="","",'⑤案件貼り付けシート(E6~→A2へ縦横替えで）'!FI143),"")</f>
        <v/>
      </c>
      <c r="DY147" s="154" t="str">
        <f>IF('⑤案件貼り付けシート(E6~→A2へ縦横替えで）'!$FE143="固定",IF('⑤案件貼り付けシート(E6~→A2へ縦横替えで）'!FJ143="","",'⑤案件貼り付けシート(E6~→A2へ縦横替えで）'!FJ143),"")</f>
        <v/>
      </c>
      <c r="DZ147" s="154" t="str">
        <f>IF('⑤案件貼り付けシート(E6~→A2へ縦横替えで）'!$FE143="固定",IF('⑤案件貼り付けシート(E6~→A2へ縦横替えで）'!FK143="","",'⑤案件貼り付けシート(E6~→A2へ縦横替えで）'!FK143),"")</f>
        <v/>
      </c>
      <c r="EA147" s="7" t="str">
        <f>IF('⑤案件貼り付けシート(E6~→A2へ縦横替えで）'!$FE143="固定",IF('⑤案件貼り付けシート(E6~→A2へ縦横替えで）'!FL143="","",'⑤案件貼り付けシート(E6~→A2へ縦横替えで）'!FL143),"")</f>
        <v/>
      </c>
      <c r="EB147" s="7" t="str">
        <f>IF('⑤案件貼り付けシート(E6~→A2へ縦横替えで）'!FM143="","",'⑤案件貼り付けシート(E6~→A2へ縦横替えで）'!FM143)</f>
        <v/>
      </c>
      <c r="EC147" s="7" t="str">
        <f>IF('⑤案件貼り付けシート(E6~→A2へ縦横替えで）'!FN143="","",'⑤案件貼り付けシート(E6~→A2へ縦横替えで）'!FN143)</f>
        <v/>
      </c>
      <c r="ED147" s="7" t="str">
        <f>IF('⑤案件貼り付けシート(E6~→A2へ縦横替えで）'!FO143="","",'⑤案件貼り付けシート(E6~→A2へ縦横替えで）'!FO143)</f>
        <v/>
      </c>
      <c r="EE147" s="154" t="str">
        <f>IF('⑤案件貼り付けシート(E6~→A2へ縦横替えで）'!FQ143="","",'⑤案件貼り付けシート(E6~→A2へ縦横替えで）'!FQ143)</f>
        <v/>
      </c>
      <c r="EF147" s="154" t="str">
        <f>IF('⑤案件貼り付けシート(E6~→A2へ縦横替えで）'!FR143="","",'⑤案件貼り付けシート(E6~→A2へ縦横替えで）'!FR143)</f>
        <v/>
      </c>
      <c r="EG147" s="7" t="str" cm="1">
        <f t="array" ref="EG147">IF('⑤案件貼り付けシート(E6~→A2へ縦横替えで）'!FS143="","",_xlfn.IFS('⑤案件貼り付けシート(E6~→A2へ縦横替えで）'!FS143="固定",1,'⑤案件貼り付けシート(E6~→A2へ縦横替えで）'!FS143="流動",2,'⑤案件貼り付けシート(E6~→A2へ縦横替えで）'!FS143="対象外",""))</f>
        <v/>
      </c>
      <c r="EH147" s="154" t="str">
        <f>IF('⑤案件貼り付けシート(E6~→A2へ縦横替えで）'!$FS143="固定",IF('⑤案件貼り付けシート(E6~→A2へ縦横替えで）'!FT143="","",'⑤案件貼り付けシート(E6~→A2へ縦横替えで）'!FT143),"")</f>
        <v/>
      </c>
      <c r="EI147" s="154" t="str">
        <f>IF('⑤案件貼り付けシート(E6~→A2へ縦横替えで）'!$FS143="固定",IF('⑤案件貼り付けシート(E6~→A2へ縦横替えで）'!FU143="","",'⑤案件貼り付けシート(E6~→A2へ縦横替えで）'!FU143),"")</f>
        <v/>
      </c>
      <c r="EJ147" s="154" t="str">
        <f>IF('⑤案件貼り付けシート(E6~→A2へ縦横替えで）'!$FS143="固定",IF('⑤案件貼り付けシート(E6~→A2へ縦横替えで）'!FV143="","",'⑤案件貼り付けシート(E6~→A2へ縦横替えで）'!FV143),"")</f>
        <v/>
      </c>
      <c r="EK147" s="154" t="str">
        <f>IF('⑤案件貼り付けシート(E6~→A2へ縦横替えで）'!$FS143="固定",IF('⑤案件貼り付けシート(E6~→A2へ縦横替えで）'!FW143="","",'⑤案件貼り付けシート(E6~→A2へ縦横替えで）'!FW143),"")</f>
        <v/>
      </c>
      <c r="EL147" s="154" t="str">
        <f>IF('⑤案件貼り付けシート(E6~→A2へ縦横替えで）'!$FS143="固定",IF('⑤案件貼り付けシート(E6~→A2へ縦横替えで）'!FX143="","",'⑤案件貼り付けシート(E6~→A2へ縦横替えで）'!FX143),"")</f>
        <v/>
      </c>
      <c r="EM147" s="154" t="str">
        <f>IF('⑤案件貼り付けシート(E6~→A2へ縦横替えで）'!$FS143="固定",IF('⑤案件貼り付けシート(E6~→A2へ縦横替えで）'!FY143="","",'⑤案件貼り付けシート(E6~→A2へ縦横替えで）'!FY143),"")</f>
        <v/>
      </c>
      <c r="EN147" s="7" t="str">
        <f>IF('⑤案件貼り付けシート(E6~→A2へ縦横替えで）'!$FS143="固定",IF('⑤案件貼り付けシート(E6~→A2へ縦横替えで）'!FZ143="","",'⑤案件貼り付けシート(E6~→A2へ縦横替えで）'!FZ143),"")</f>
        <v/>
      </c>
      <c r="EO147" s="7" t="str">
        <f>IF('⑤案件貼り付けシート(E6~→A2へ縦横替えで）'!GA143="","",'⑤案件貼り付けシート(E6~→A2へ縦横替えで）'!GA143)</f>
        <v/>
      </c>
      <c r="EP147" s="7" t="str">
        <f>IF('⑤案件貼り付けシート(E6~→A2へ縦横替えで）'!GB143="","",'⑤案件貼り付けシート(E6~→A2へ縦横替えで）'!GB143)</f>
        <v/>
      </c>
      <c r="EQ147" s="7" t="str">
        <f>IF('⑤案件貼り付けシート(E6~→A2へ縦横替えで）'!GC143="","",'⑤案件貼り付けシート(E6~→A2へ縦横替えで）'!GC143)</f>
        <v/>
      </c>
      <c r="ER147" s="154" t="str">
        <f>IF('⑤案件貼り付けシート(E6~→A2へ縦横替えで）'!GE143="","",'⑤案件貼り付けシート(E6~→A2へ縦横替えで）'!GE143)</f>
        <v/>
      </c>
      <c r="ES147" s="154" t="str">
        <f>IF('⑤案件貼り付けシート(E6~→A2へ縦横替えで）'!GF143="","",'⑤案件貼り付けシート(E6~→A2へ縦横替えで）'!GF143)</f>
        <v/>
      </c>
      <c r="ET147" s="7" t="str" cm="1">
        <f t="array" ref="ET147">IF('⑤案件貼り付けシート(E6~→A2へ縦横替えで）'!GG143="","",_xlfn.IFS('⑤案件貼り付けシート(E6~→A2へ縦横替えで）'!GG143="固定",1,'⑤案件貼り付けシート(E6~→A2へ縦横替えで）'!GG143="流動",2,'⑤案件貼り付けシート(E6~→A2へ縦横替えで）'!GG143="対象外",""))</f>
        <v/>
      </c>
      <c r="EU147" s="154" t="str">
        <f>IF('⑤案件貼り付けシート(E6~→A2へ縦横替えで）'!$GG143="固定",IF('⑤案件貼り付けシート(E6~→A2へ縦横替えで）'!GH143="","",'⑤案件貼り付けシート(E6~→A2へ縦横替えで）'!GH143),"")</f>
        <v/>
      </c>
      <c r="EV147" s="154" t="str">
        <f>IF('⑤案件貼り付けシート(E6~→A2へ縦横替えで）'!$GG143="固定",IF('⑤案件貼り付けシート(E6~→A2へ縦横替えで）'!GI143="","",'⑤案件貼り付けシート(E6~→A2へ縦横替えで）'!GI143),"")</f>
        <v/>
      </c>
      <c r="EW147" s="154" t="str">
        <f>IF('⑤案件貼り付けシート(E6~→A2へ縦横替えで）'!$GG143="固定",IF('⑤案件貼り付けシート(E6~→A2へ縦横替えで）'!GJ143="","",'⑤案件貼り付けシート(E6~→A2へ縦横替えで）'!GJ143),"")</f>
        <v/>
      </c>
      <c r="EX147" s="154" t="str">
        <f>IF('⑤案件貼り付けシート(E6~→A2へ縦横替えで）'!$GG143="固定",IF('⑤案件貼り付けシート(E6~→A2へ縦横替えで）'!GK143="","",'⑤案件貼り付けシート(E6~→A2へ縦横替えで）'!GK143),"")</f>
        <v/>
      </c>
      <c r="EY147" s="154" t="str">
        <f>IF('⑤案件貼り付けシート(E6~→A2へ縦横替えで）'!$GG143="固定",IF('⑤案件貼り付けシート(E6~→A2へ縦横替えで）'!GL143="","",'⑤案件貼り付けシート(E6~→A2へ縦横替えで）'!GL143),"")</f>
        <v/>
      </c>
      <c r="EZ147" s="154" t="str">
        <f>IF('⑤案件貼り付けシート(E6~→A2へ縦横替えで）'!$GG143="固定",IF('⑤案件貼り付けシート(E6~→A2へ縦横替えで）'!GM143="","",'⑤案件貼り付けシート(E6~→A2へ縦横替えで）'!GM143),"")</f>
        <v/>
      </c>
      <c r="FA147" s="7" t="str">
        <f>IF('⑤案件貼り付けシート(E6~→A2へ縦横替えで）'!$GG143="固定",IF('⑤案件貼り付けシート(E6~→A2へ縦横替えで）'!GN143="","",'⑤案件貼り付けシート(E6~→A2へ縦横替えで）'!GN143),"")</f>
        <v/>
      </c>
      <c r="FB147" s="7" t="str">
        <f>IF('⑤案件貼り付けシート(E6~→A2へ縦横替えで）'!GO143="","",'⑤案件貼り付けシート(E6~→A2へ縦横替えで）'!GO143)</f>
        <v/>
      </c>
      <c r="FC147" s="7" t="str">
        <f>IF('⑤案件貼り付けシート(E6~→A2へ縦横替えで）'!GP143="","",'⑤案件貼り付けシート(E6~→A2へ縦横替えで）'!GP143)</f>
        <v/>
      </c>
      <c r="FD147" s="7" t="str">
        <f>IF('⑤案件貼り付けシート(E6~→A2へ縦横替えで）'!GQ143="","",'⑤案件貼り付けシート(E6~→A2へ縦横替えで）'!GQ143)</f>
        <v/>
      </c>
      <c r="FE147" s="154" t="str">
        <f>IF('⑤案件貼り付けシート(E6~→A2へ縦横替えで）'!GS143="","",'⑤案件貼り付けシート(E6~→A2へ縦横替えで）'!GS143)</f>
        <v/>
      </c>
      <c r="FF147" s="154" t="str">
        <f>IF('⑤案件貼り付けシート(E6~→A2へ縦横替えで）'!GT143="","",'⑤案件貼り付けシート(E6~→A2へ縦横替えで）'!GT143)</f>
        <v/>
      </c>
      <c r="FG147" s="7" t="str" cm="1">
        <f t="array" ref="FG147">IF('⑤案件貼り付けシート(E6~→A2へ縦横替えで）'!GU143="","",_xlfn.IFS('⑤案件貼り付けシート(E6~→A2へ縦横替えで）'!GU143="固定",1,'⑤案件貼り付けシート(E6~→A2へ縦横替えで）'!GU143="流動",2,'⑤案件貼り付けシート(E6~→A2へ縦横替えで）'!GU143="対象外",""))</f>
        <v/>
      </c>
      <c r="FH147" s="154" t="str">
        <f>IF('⑤案件貼り付けシート(E6~→A2へ縦横替えで）'!$GU143="固定",IF('⑤案件貼り付けシート(E6~→A2へ縦横替えで）'!GV143="","",'⑤案件貼り付けシート(E6~→A2へ縦横替えで）'!GV143),"")</f>
        <v/>
      </c>
      <c r="FI147" s="154" t="str">
        <f>IF('⑤案件貼り付けシート(E6~→A2へ縦横替えで）'!$GU143="固定",IF('⑤案件貼り付けシート(E6~→A2へ縦横替えで）'!GW143="","",'⑤案件貼り付けシート(E6~→A2へ縦横替えで）'!GW143),"")</f>
        <v/>
      </c>
      <c r="FJ147" s="154" t="str">
        <f>IF('⑤案件貼り付けシート(E6~→A2へ縦横替えで）'!$GU143="固定",IF('⑤案件貼り付けシート(E6~→A2へ縦横替えで）'!GX143="","",'⑤案件貼り付けシート(E6~→A2へ縦横替えで）'!GX143),"")</f>
        <v/>
      </c>
      <c r="FK147" s="154" t="str">
        <f>IF('⑤案件貼り付けシート(E6~→A2へ縦横替えで）'!$GU143="固定",IF('⑤案件貼り付けシート(E6~→A2へ縦横替えで）'!GY143="","",'⑤案件貼り付けシート(E6~→A2へ縦横替えで）'!GY143),"")</f>
        <v/>
      </c>
      <c r="FL147" s="154" t="str">
        <f>IF('⑤案件貼り付けシート(E6~→A2へ縦横替えで）'!$GU143="固定",IF('⑤案件貼り付けシート(E6~→A2へ縦横替えで）'!GZ143="","",'⑤案件貼り付けシート(E6~→A2へ縦横替えで）'!GZ143),"")</f>
        <v/>
      </c>
      <c r="FM147" s="154" t="str">
        <f>IF('⑤案件貼り付けシート(E6~→A2へ縦横替えで）'!$GU143="固定",IF('⑤案件貼り付けシート(E6~→A2へ縦横替えで）'!HA143="","",'⑤案件貼り付けシート(E6~→A2へ縦横替えで）'!HA143),"")</f>
        <v/>
      </c>
      <c r="FN147" s="7" t="str">
        <f>IF('⑤案件貼り付けシート(E6~→A2へ縦横替えで）'!$GU143="固定",IF('⑤案件貼り付けシート(E6~→A2へ縦横替えで）'!HB143="","",'⑤案件貼り付けシート(E6~→A2へ縦横替えで）'!HB143),"")</f>
        <v/>
      </c>
      <c r="FO147" s="7" t="str">
        <f>IF('⑤案件貼り付けシート(E6~→A2へ縦横替えで）'!HC143="","",'⑤案件貼り付けシート(E6~→A2へ縦横替えで）'!HC143)</f>
        <v/>
      </c>
      <c r="FP147" s="7" t="str">
        <f>IF('⑤案件貼り付けシート(E6~→A2へ縦横替えで）'!HD143="","",'⑤案件貼り付けシート(E6~→A2へ縦横替えで）'!HD143)</f>
        <v/>
      </c>
      <c r="FQ147" s="7" t="str">
        <f>IF('⑤案件貼り付けシート(E6~→A2へ縦横替えで）'!HE143="","",'⑤案件貼り付けシート(E6~→A2へ縦横替えで）'!HE143)</f>
        <v/>
      </c>
      <c r="FR147" s="154" t="str">
        <f>IF('⑤案件貼り付けシート(E6~→A2へ縦横替えで）'!HG143="","",'⑤案件貼り付けシート(E6~→A2へ縦横替えで）'!HG143)</f>
        <v/>
      </c>
      <c r="FS147" s="154" t="str">
        <f>IF('⑤案件貼り付けシート(E6~→A2へ縦横替えで）'!HH143="","",'⑤案件貼り付けシート(E6~→A2へ縦横替えで）'!HH143)</f>
        <v/>
      </c>
      <c r="FT147" s="7" t="str" cm="1">
        <f t="array" ref="FT147">IF('⑤案件貼り付けシート(E6~→A2へ縦横替えで）'!HI143="","",_xlfn.IFS('⑤案件貼り付けシート(E6~→A2へ縦横替えで）'!HI143="固定",1,'⑤案件貼り付けシート(E6~→A2へ縦横替えで）'!HI143="流動",2,'⑤案件貼り付けシート(E6~→A2へ縦横替えで）'!HI143="対象外",""))</f>
        <v/>
      </c>
      <c r="FU147" s="154" t="str">
        <f>IF('⑤案件貼り付けシート(E6~→A2へ縦横替えで）'!$HI143="固定",IF('⑤案件貼り付けシート(E6~→A2へ縦横替えで）'!HJ143="","",'⑤案件貼り付けシート(E6~→A2へ縦横替えで）'!HJ143),"")</f>
        <v/>
      </c>
      <c r="FV147" s="154" t="str">
        <f>IF('⑤案件貼り付けシート(E6~→A2へ縦横替えで）'!$HI143="固定",IF('⑤案件貼り付けシート(E6~→A2へ縦横替えで）'!HK143="","",'⑤案件貼り付けシート(E6~→A2へ縦横替えで）'!HK143),"")</f>
        <v/>
      </c>
      <c r="FW147" s="154" t="str">
        <f>IF('⑤案件貼り付けシート(E6~→A2へ縦横替えで）'!$HI143="固定",IF('⑤案件貼り付けシート(E6~→A2へ縦横替えで）'!HL143="","",'⑤案件貼り付けシート(E6~→A2へ縦横替えで）'!HL143),"")</f>
        <v/>
      </c>
      <c r="FX147" s="154" t="str">
        <f>IF('⑤案件貼り付けシート(E6~→A2へ縦横替えで）'!$HI143="固定",IF('⑤案件貼り付けシート(E6~→A2へ縦横替えで）'!HM143="","",'⑤案件貼り付けシート(E6~→A2へ縦横替えで）'!HM143),"")</f>
        <v/>
      </c>
      <c r="FY147" s="154" t="str">
        <f>IF('⑤案件貼り付けシート(E6~→A2へ縦横替えで）'!$HI143="固定",IF('⑤案件貼り付けシート(E6~→A2へ縦横替えで）'!HN143="","",'⑤案件貼り付けシート(E6~→A2へ縦横替えで）'!HN143),"")</f>
        <v/>
      </c>
      <c r="FZ147" s="154" t="str">
        <f>IF('⑤案件貼り付けシート(E6~→A2へ縦横替えで）'!$HI143="固定",IF('⑤案件貼り付けシート(E6~→A2へ縦横替えで）'!HO143="","",'⑤案件貼り付けシート(E6~→A2へ縦横替えで）'!HO143),"")</f>
        <v/>
      </c>
      <c r="GA147" s="7" t="str">
        <f>IF('⑤案件貼り付けシート(E6~→A2へ縦横替えで）'!$HI143="固定",IF('⑤案件貼り付けシート(E6~→A2へ縦横替えで）'!HP143="","",'⑤案件貼り付けシート(E6~→A2へ縦横替えで）'!HP143),"")</f>
        <v/>
      </c>
      <c r="GB147" s="7" t="str">
        <f>IF('⑤案件貼り付けシート(E6~→A2へ縦横替えで）'!HQ143="","",'⑤案件貼り付けシート(E6~→A2へ縦横替えで）'!HQ143)</f>
        <v/>
      </c>
      <c r="GC147" s="7" t="str">
        <f>IF('⑤案件貼り付けシート(E6~→A2へ縦横替えで）'!HR143="","",'⑤案件貼り付けシート(E6~→A2へ縦横替えで）'!HR143)</f>
        <v/>
      </c>
      <c r="GD147" s="7" t="str">
        <f>IF('⑤案件貼り付けシート(E6~→A2へ縦横替えで）'!HS143="","",'⑤案件貼り付けシート(E6~→A2へ縦横替えで）'!HS143)</f>
        <v/>
      </c>
      <c r="GE147" s="7"/>
      <c r="GF147" s="7"/>
      <c r="GG147" s="7"/>
      <c r="GH147" s="7"/>
      <c r="GI147" s="7"/>
      <c r="GJ147" s="7"/>
      <c r="GK147" s="7"/>
      <c r="GL147" s="7"/>
      <c r="GM147" s="48"/>
      <c r="GN147" s="7"/>
      <c r="GO147" s="7"/>
      <c r="GP147" s="7"/>
      <c r="GQ147" s="7"/>
      <c r="GR147" s="48"/>
      <c r="GS147" s="48"/>
      <c r="GT147" s="48"/>
      <c r="GU147" s="48"/>
      <c r="GV147" s="48"/>
    </row>
    <row r="148" spans="1:204">
      <c r="A148" s="7"/>
      <c r="B148" s="7"/>
      <c r="C148" s="7"/>
      <c r="D148" s="48"/>
      <c r="E148" s="7"/>
      <c r="F148" s="7"/>
      <c r="G148" s="7"/>
      <c r="H148" s="7"/>
      <c r="I148" s="7"/>
      <c r="J148" s="7"/>
      <c r="K148" s="7"/>
      <c r="L148" s="7"/>
      <c r="M148" s="7"/>
      <c r="N148" s="7"/>
      <c r="O148" s="7"/>
      <c r="P148" s="7"/>
      <c r="Q148" s="7"/>
      <c r="R148" s="7"/>
      <c r="S148" s="7"/>
      <c r="T148" s="7"/>
      <c r="U148" s="7"/>
      <c r="V148" s="7"/>
      <c r="W148" s="7"/>
      <c r="X148" s="7"/>
      <c r="Y148" s="7"/>
      <c r="Z148" s="7"/>
      <c r="AA148" s="7"/>
      <c r="AB148" s="7"/>
      <c r="AC148" s="7"/>
      <c r="AD148" s="7"/>
      <c r="AE148" s="7"/>
      <c r="AF148" s="7"/>
      <c r="AG148" s="7"/>
      <c r="AH148" s="7"/>
      <c r="AI148" s="13"/>
      <c r="AJ148" s="13"/>
      <c r="AK148" s="7"/>
      <c r="AL148" s="7"/>
      <c r="AM148" s="7"/>
      <c r="AN148" s="7"/>
      <c r="AO148" s="7"/>
      <c r="AP148" s="7"/>
      <c r="AQ148" s="7"/>
      <c r="AR148" s="153"/>
      <c r="AS148" s="7"/>
      <c r="AT148" s="7"/>
      <c r="AU148" s="7"/>
      <c r="AV148" s="7"/>
      <c r="AW148" s="7"/>
      <c r="AX148" s="7"/>
      <c r="AY148" s="7"/>
      <c r="AZ148" s="7"/>
      <c r="BA148" s="7"/>
      <c r="BB148" s="7"/>
      <c r="BC148" s="7"/>
      <c r="BD148" s="7"/>
      <c r="BE148" s="154"/>
      <c r="BF148" s="154"/>
      <c r="BG148" s="7"/>
      <c r="BH148" s="154"/>
      <c r="BI148" s="154"/>
      <c r="BJ148" s="154"/>
      <c r="BK148" s="154"/>
      <c r="BL148" s="154"/>
      <c r="BM148" s="154"/>
      <c r="BN148" s="7"/>
      <c r="BO148" s="7"/>
      <c r="BP148" s="7"/>
      <c r="BQ148" s="7"/>
      <c r="BR148" s="154"/>
      <c r="BS148" s="154"/>
      <c r="BT148" s="7"/>
      <c r="BU148" s="154"/>
      <c r="BV148" s="154"/>
      <c r="BW148" s="154"/>
      <c r="BX148" s="154"/>
      <c r="BY148" s="154"/>
      <c r="BZ148" s="154"/>
      <c r="CA148" s="7"/>
      <c r="CB148" s="7"/>
      <c r="CC148" s="7"/>
      <c r="CD148" s="7"/>
      <c r="CE148" s="154"/>
      <c r="CF148" s="154"/>
      <c r="CG148" s="7"/>
      <c r="CH148" s="154"/>
      <c r="CI148" s="154"/>
      <c r="CJ148" s="154"/>
      <c r="CK148" s="154"/>
      <c r="CL148" s="154"/>
      <c r="CM148" s="154"/>
      <c r="CN148" s="7"/>
      <c r="CO148" s="7"/>
      <c r="CP148" s="7"/>
      <c r="CQ148" s="7"/>
      <c r="CR148" s="154"/>
      <c r="CS148" s="154"/>
      <c r="CT148" s="7"/>
      <c r="CU148" s="154"/>
      <c r="CV148" s="154"/>
      <c r="CW148" s="154"/>
      <c r="CX148" s="154"/>
      <c r="CY148" s="154"/>
      <c r="CZ148" s="154"/>
      <c r="DA148" s="7"/>
      <c r="DB148" s="7"/>
      <c r="DC148" s="7"/>
      <c r="DD148" s="7"/>
      <c r="DE148" s="154"/>
      <c r="DF148" s="154"/>
      <c r="DG148" s="7"/>
      <c r="DH148" s="154"/>
      <c r="DI148" s="154"/>
      <c r="DJ148" s="154"/>
      <c r="DK148" s="154"/>
      <c r="DL148" s="154"/>
      <c r="DM148" s="154"/>
      <c r="DN148" s="7"/>
      <c r="DO148" s="7"/>
      <c r="DP148" s="7"/>
      <c r="DQ148" s="7"/>
      <c r="DR148" s="154" t="str">
        <f>IF('⑤案件貼り付けシート(E6~→A2へ縦横替えで）'!FC144="","",'⑤案件貼り付けシート(E6~→A2へ縦横替えで）'!FC144)</f>
        <v/>
      </c>
      <c r="DS148" s="154" t="str">
        <f>IF('⑤案件貼り付けシート(E6~→A2へ縦横替えで）'!FD144="","",'⑤案件貼り付けシート(E6~→A2へ縦横替えで）'!FD144)</f>
        <v/>
      </c>
      <c r="DT148" s="7" t="str" cm="1">
        <f t="array" ref="DT148">IF('⑤案件貼り付けシート(E6~→A2へ縦横替えで）'!FE144="","",_xlfn.IFS('⑤案件貼り付けシート(E6~→A2へ縦横替えで）'!FE144="固定",1,'⑤案件貼り付けシート(E6~→A2へ縦横替えで）'!FE144="流動",2,'⑤案件貼り付けシート(E6~→A2へ縦横替えで）'!FE144="対象外",""))</f>
        <v/>
      </c>
      <c r="DU148" s="154" t="str">
        <f>IF('⑤案件貼り付けシート(E6~→A2へ縦横替えで）'!$FE144="固定",IF('⑤案件貼り付けシート(E6~→A2へ縦横替えで）'!FF144="","",'⑤案件貼り付けシート(E6~→A2へ縦横替えで）'!FF144),"")</f>
        <v/>
      </c>
      <c r="DV148" s="154" t="str">
        <f>IF('⑤案件貼り付けシート(E6~→A2へ縦横替えで）'!$FE144="固定",IF('⑤案件貼り付けシート(E6~→A2へ縦横替えで）'!FG144="","",'⑤案件貼り付けシート(E6~→A2へ縦横替えで）'!FG144),"")</f>
        <v/>
      </c>
      <c r="DW148" s="154" t="str">
        <f>IF('⑤案件貼り付けシート(E6~→A2へ縦横替えで）'!$FE144="固定",IF('⑤案件貼り付けシート(E6~→A2へ縦横替えで）'!FH144="","",'⑤案件貼り付けシート(E6~→A2へ縦横替えで）'!FH144),"")</f>
        <v/>
      </c>
      <c r="DX148" s="154" t="str">
        <f>IF('⑤案件貼り付けシート(E6~→A2へ縦横替えで）'!$FE144="固定",IF('⑤案件貼り付けシート(E6~→A2へ縦横替えで）'!FI144="","",'⑤案件貼り付けシート(E6~→A2へ縦横替えで）'!FI144),"")</f>
        <v/>
      </c>
      <c r="DY148" s="154" t="str">
        <f>IF('⑤案件貼り付けシート(E6~→A2へ縦横替えで）'!$FE144="固定",IF('⑤案件貼り付けシート(E6~→A2へ縦横替えで）'!FJ144="","",'⑤案件貼り付けシート(E6~→A2へ縦横替えで）'!FJ144),"")</f>
        <v/>
      </c>
      <c r="DZ148" s="154" t="str">
        <f>IF('⑤案件貼り付けシート(E6~→A2へ縦横替えで）'!$FE144="固定",IF('⑤案件貼り付けシート(E6~→A2へ縦横替えで）'!FK144="","",'⑤案件貼り付けシート(E6~→A2へ縦横替えで）'!FK144),"")</f>
        <v/>
      </c>
      <c r="EA148" s="7" t="str">
        <f>IF('⑤案件貼り付けシート(E6~→A2へ縦横替えで）'!$FE144="固定",IF('⑤案件貼り付けシート(E6~→A2へ縦横替えで）'!FL144="","",'⑤案件貼り付けシート(E6~→A2へ縦横替えで）'!FL144),"")</f>
        <v/>
      </c>
      <c r="EB148" s="7" t="str">
        <f>IF('⑤案件貼り付けシート(E6~→A2へ縦横替えで）'!FM144="","",'⑤案件貼り付けシート(E6~→A2へ縦横替えで）'!FM144)</f>
        <v/>
      </c>
      <c r="EC148" s="7" t="str">
        <f>IF('⑤案件貼り付けシート(E6~→A2へ縦横替えで）'!FN144="","",'⑤案件貼り付けシート(E6~→A2へ縦横替えで）'!FN144)</f>
        <v/>
      </c>
      <c r="ED148" s="7" t="str">
        <f>IF('⑤案件貼り付けシート(E6~→A2へ縦横替えで）'!FO144="","",'⑤案件貼り付けシート(E6~→A2へ縦横替えで）'!FO144)</f>
        <v/>
      </c>
      <c r="EE148" s="154" t="str">
        <f>IF('⑤案件貼り付けシート(E6~→A2へ縦横替えで）'!FQ144="","",'⑤案件貼り付けシート(E6~→A2へ縦横替えで）'!FQ144)</f>
        <v/>
      </c>
      <c r="EF148" s="154" t="str">
        <f>IF('⑤案件貼り付けシート(E6~→A2へ縦横替えで）'!FR144="","",'⑤案件貼り付けシート(E6~→A2へ縦横替えで）'!FR144)</f>
        <v/>
      </c>
      <c r="EG148" s="7" t="str" cm="1">
        <f t="array" ref="EG148">IF('⑤案件貼り付けシート(E6~→A2へ縦横替えで）'!FS144="","",_xlfn.IFS('⑤案件貼り付けシート(E6~→A2へ縦横替えで）'!FS144="固定",1,'⑤案件貼り付けシート(E6~→A2へ縦横替えで）'!FS144="流動",2,'⑤案件貼り付けシート(E6~→A2へ縦横替えで）'!FS144="対象外",""))</f>
        <v/>
      </c>
      <c r="EH148" s="154" t="str">
        <f>IF('⑤案件貼り付けシート(E6~→A2へ縦横替えで）'!$FS144="固定",IF('⑤案件貼り付けシート(E6~→A2へ縦横替えで）'!FT144="","",'⑤案件貼り付けシート(E6~→A2へ縦横替えで）'!FT144),"")</f>
        <v/>
      </c>
      <c r="EI148" s="154" t="str">
        <f>IF('⑤案件貼り付けシート(E6~→A2へ縦横替えで）'!$FS144="固定",IF('⑤案件貼り付けシート(E6~→A2へ縦横替えで）'!FU144="","",'⑤案件貼り付けシート(E6~→A2へ縦横替えで）'!FU144),"")</f>
        <v/>
      </c>
      <c r="EJ148" s="154" t="str">
        <f>IF('⑤案件貼り付けシート(E6~→A2へ縦横替えで）'!$FS144="固定",IF('⑤案件貼り付けシート(E6~→A2へ縦横替えで）'!FV144="","",'⑤案件貼り付けシート(E6~→A2へ縦横替えで）'!FV144),"")</f>
        <v/>
      </c>
      <c r="EK148" s="154" t="str">
        <f>IF('⑤案件貼り付けシート(E6~→A2へ縦横替えで）'!$FS144="固定",IF('⑤案件貼り付けシート(E6~→A2へ縦横替えで）'!FW144="","",'⑤案件貼り付けシート(E6~→A2へ縦横替えで）'!FW144),"")</f>
        <v/>
      </c>
      <c r="EL148" s="154" t="str">
        <f>IF('⑤案件貼り付けシート(E6~→A2へ縦横替えで）'!$FS144="固定",IF('⑤案件貼り付けシート(E6~→A2へ縦横替えで）'!FX144="","",'⑤案件貼り付けシート(E6~→A2へ縦横替えで）'!FX144),"")</f>
        <v/>
      </c>
      <c r="EM148" s="154" t="str">
        <f>IF('⑤案件貼り付けシート(E6~→A2へ縦横替えで）'!$FS144="固定",IF('⑤案件貼り付けシート(E6~→A2へ縦横替えで）'!FY144="","",'⑤案件貼り付けシート(E6~→A2へ縦横替えで）'!FY144),"")</f>
        <v/>
      </c>
      <c r="EN148" s="7" t="str">
        <f>IF('⑤案件貼り付けシート(E6~→A2へ縦横替えで）'!$FS144="固定",IF('⑤案件貼り付けシート(E6~→A2へ縦横替えで）'!FZ144="","",'⑤案件貼り付けシート(E6~→A2へ縦横替えで）'!FZ144),"")</f>
        <v/>
      </c>
      <c r="EO148" s="7" t="str">
        <f>IF('⑤案件貼り付けシート(E6~→A2へ縦横替えで）'!GA144="","",'⑤案件貼り付けシート(E6~→A2へ縦横替えで）'!GA144)</f>
        <v/>
      </c>
      <c r="EP148" s="7" t="str">
        <f>IF('⑤案件貼り付けシート(E6~→A2へ縦横替えで）'!GB144="","",'⑤案件貼り付けシート(E6~→A2へ縦横替えで）'!GB144)</f>
        <v/>
      </c>
      <c r="EQ148" s="7" t="str">
        <f>IF('⑤案件貼り付けシート(E6~→A2へ縦横替えで）'!GC144="","",'⑤案件貼り付けシート(E6~→A2へ縦横替えで）'!GC144)</f>
        <v/>
      </c>
      <c r="ER148" s="154" t="str">
        <f>IF('⑤案件貼り付けシート(E6~→A2へ縦横替えで）'!GE144="","",'⑤案件貼り付けシート(E6~→A2へ縦横替えで）'!GE144)</f>
        <v/>
      </c>
      <c r="ES148" s="154" t="str">
        <f>IF('⑤案件貼り付けシート(E6~→A2へ縦横替えで）'!GF144="","",'⑤案件貼り付けシート(E6~→A2へ縦横替えで）'!GF144)</f>
        <v/>
      </c>
      <c r="ET148" s="7" t="str" cm="1">
        <f t="array" ref="ET148">IF('⑤案件貼り付けシート(E6~→A2へ縦横替えで）'!GG144="","",_xlfn.IFS('⑤案件貼り付けシート(E6~→A2へ縦横替えで）'!GG144="固定",1,'⑤案件貼り付けシート(E6~→A2へ縦横替えで）'!GG144="流動",2,'⑤案件貼り付けシート(E6~→A2へ縦横替えで）'!GG144="対象外",""))</f>
        <v/>
      </c>
      <c r="EU148" s="154" t="str">
        <f>IF('⑤案件貼り付けシート(E6~→A2へ縦横替えで）'!$GG144="固定",IF('⑤案件貼り付けシート(E6~→A2へ縦横替えで）'!GH144="","",'⑤案件貼り付けシート(E6~→A2へ縦横替えで）'!GH144),"")</f>
        <v/>
      </c>
      <c r="EV148" s="154" t="str">
        <f>IF('⑤案件貼り付けシート(E6~→A2へ縦横替えで）'!$GG144="固定",IF('⑤案件貼り付けシート(E6~→A2へ縦横替えで）'!GI144="","",'⑤案件貼り付けシート(E6~→A2へ縦横替えで）'!GI144),"")</f>
        <v/>
      </c>
      <c r="EW148" s="154" t="str">
        <f>IF('⑤案件貼り付けシート(E6~→A2へ縦横替えで）'!$GG144="固定",IF('⑤案件貼り付けシート(E6~→A2へ縦横替えで）'!GJ144="","",'⑤案件貼り付けシート(E6~→A2へ縦横替えで）'!GJ144),"")</f>
        <v/>
      </c>
      <c r="EX148" s="154" t="str">
        <f>IF('⑤案件貼り付けシート(E6~→A2へ縦横替えで）'!$GG144="固定",IF('⑤案件貼り付けシート(E6~→A2へ縦横替えで）'!GK144="","",'⑤案件貼り付けシート(E6~→A2へ縦横替えで）'!GK144),"")</f>
        <v/>
      </c>
      <c r="EY148" s="154" t="str">
        <f>IF('⑤案件貼り付けシート(E6~→A2へ縦横替えで）'!$GG144="固定",IF('⑤案件貼り付けシート(E6~→A2へ縦横替えで）'!GL144="","",'⑤案件貼り付けシート(E6~→A2へ縦横替えで）'!GL144),"")</f>
        <v/>
      </c>
      <c r="EZ148" s="154" t="str">
        <f>IF('⑤案件貼り付けシート(E6~→A2へ縦横替えで）'!$GG144="固定",IF('⑤案件貼り付けシート(E6~→A2へ縦横替えで）'!GM144="","",'⑤案件貼り付けシート(E6~→A2へ縦横替えで）'!GM144),"")</f>
        <v/>
      </c>
      <c r="FA148" s="7" t="str">
        <f>IF('⑤案件貼り付けシート(E6~→A2へ縦横替えで）'!$GG144="固定",IF('⑤案件貼り付けシート(E6~→A2へ縦横替えで）'!GN144="","",'⑤案件貼り付けシート(E6~→A2へ縦横替えで）'!GN144),"")</f>
        <v/>
      </c>
      <c r="FB148" s="7" t="str">
        <f>IF('⑤案件貼り付けシート(E6~→A2へ縦横替えで）'!GO144="","",'⑤案件貼り付けシート(E6~→A2へ縦横替えで）'!GO144)</f>
        <v/>
      </c>
      <c r="FC148" s="7" t="str">
        <f>IF('⑤案件貼り付けシート(E6~→A2へ縦横替えで）'!GP144="","",'⑤案件貼り付けシート(E6~→A2へ縦横替えで）'!GP144)</f>
        <v/>
      </c>
      <c r="FD148" s="7" t="str">
        <f>IF('⑤案件貼り付けシート(E6~→A2へ縦横替えで）'!GQ144="","",'⑤案件貼り付けシート(E6~→A2へ縦横替えで）'!GQ144)</f>
        <v/>
      </c>
      <c r="FE148" s="154" t="str">
        <f>IF('⑤案件貼り付けシート(E6~→A2へ縦横替えで）'!GS144="","",'⑤案件貼り付けシート(E6~→A2へ縦横替えで）'!GS144)</f>
        <v/>
      </c>
      <c r="FF148" s="154" t="str">
        <f>IF('⑤案件貼り付けシート(E6~→A2へ縦横替えで）'!GT144="","",'⑤案件貼り付けシート(E6~→A2へ縦横替えで）'!GT144)</f>
        <v/>
      </c>
      <c r="FG148" s="7" t="str" cm="1">
        <f t="array" ref="FG148">IF('⑤案件貼り付けシート(E6~→A2へ縦横替えで）'!GU144="","",_xlfn.IFS('⑤案件貼り付けシート(E6~→A2へ縦横替えで）'!GU144="固定",1,'⑤案件貼り付けシート(E6~→A2へ縦横替えで）'!GU144="流動",2,'⑤案件貼り付けシート(E6~→A2へ縦横替えで）'!GU144="対象外",""))</f>
        <v/>
      </c>
      <c r="FH148" s="154" t="str">
        <f>IF('⑤案件貼り付けシート(E6~→A2へ縦横替えで）'!$GU144="固定",IF('⑤案件貼り付けシート(E6~→A2へ縦横替えで）'!GV144="","",'⑤案件貼り付けシート(E6~→A2へ縦横替えで）'!GV144),"")</f>
        <v/>
      </c>
      <c r="FI148" s="154" t="str">
        <f>IF('⑤案件貼り付けシート(E6~→A2へ縦横替えで）'!$GU144="固定",IF('⑤案件貼り付けシート(E6~→A2へ縦横替えで）'!GW144="","",'⑤案件貼り付けシート(E6~→A2へ縦横替えで）'!GW144),"")</f>
        <v/>
      </c>
      <c r="FJ148" s="154" t="str">
        <f>IF('⑤案件貼り付けシート(E6~→A2へ縦横替えで）'!$GU144="固定",IF('⑤案件貼り付けシート(E6~→A2へ縦横替えで）'!GX144="","",'⑤案件貼り付けシート(E6~→A2へ縦横替えで）'!GX144),"")</f>
        <v/>
      </c>
      <c r="FK148" s="154" t="str">
        <f>IF('⑤案件貼り付けシート(E6~→A2へ縦横替えで）'!$GU144="固定",IF('⑤案件貼り付けシート(E6~→A2へ縦横替えで）'!GY144="","",'⑤案件貼り付けシート(E6~→A2へ縦横替えで）'!GY144),"")</f>
        <v/>
      </c>
      <c r="FL148" s="154" t="str">
        <f>IF('⑤案件貼り付けシート(E6~→A2へ縦横替えで）'!$GU144="固定",IF('⑤案件貼り付けシート(E6~→A2へ縦横替えで）'!GZ144="","",'⑤案件貼り付けシート(E6~→A2へ縦横替えで）'!GZ144),"")</f>
        <v/>
      </c>
      <c r="FM148" s="154" t="str">
        <f>IF('⑤案件貼り付けシート(E6~→A2へ縦横替えで）'!$GU144="固定",IF('⑤案件貼り付けシート(E6~→A2へ縦横替えで）'!HA144="","",'⑤案件貼り付けシート(E6~→A2へ縦横替えで）'!HA144),"")</f>
        <v/>
      </c>
      <c r="FN148" s="7" t="str">
        <f>IF('⑤案件貼り付けシート(E6~→A2へ縦横替えで）'!$GU144="固定",IF('⑤案件貼り付けシート(E6~→A2へ縦横替えで）'!HB144="","",'⑤案件貼り付けシート(E6~→A2へ縦横替えで）'!HB144),"")</f>
        <v/>
      </c>
      <c r="FO148" s="7" t="str">
        <f>IF('⑤案件貼り付けシート(E6~→A2へ縦横替えで）'!HC144="","",'⑤案件貼り付けシート(E6~→A2へ縦横替えで）'!HC144)</f>
        <v/>
      </c>
      <c r="FP148" s="7" t="str">
        <f>IF('⑤案件貼り付けシート(E6~→A2へ縦横替えで）'!HD144="","",'⑤案件貼り付けシート(E6~→A2へ縦横替えで）'!HD144)</f>
        <v/>
      </c>
      <c r="FQ148" s="7" t="str">
        <f>IF('⑤案件貼り付けシート(E6~→A2へ縦横替えで）'!HE144="","",'⑤案件貼り付けシート(E6~→A2へ縦横替えで）'!HE144)</f>
        <v/>
      </c>
      <c r="FR148" s="154" t="str">
        <f>IF('⑤案件貼り付けシート(E6~→A2へ縦横替えで）'!HG144="","",'⑤案件貼り付けシート(E6~→A2へ縦横替えで）'!HG144)</f>
        <v/>
      </c>
      <c r="FS148" s="154" t="str">
        <f>IF('⑤案件貼り付けシート(E6~→A2へ縦横替えで）'!HH144="","",'⑤案件貼り付けシート(E6~→A2へ縦横替えで）'!HH144)</f>
        <v/>
      </c>
      <c r="FT148" s="7" t="str" cm="1">
        <f t="array" ref="FT148">IF('⑤案件貼り付けシート(E6~→A2へ縦横替えで）'!HI144="","",_xlfn.IFS('⑤案件貼り付けシート(E6~→A2へ縦横替えで）'!HI144="固定",1,'⑤案件貼り付けシート(E6~→A2へ縦横替えで）'!HI144="流動",2,'⑤案件貼り付けシート(E6~→A2へ縦横替えで）'!HI144="対象外",""))</f>
        <v/>
      </c>
      <c r="FU148" s="154" t="str">
        <f>IF('⑤案件貼り付けシート(E6~→A2へ縦横替えで）'!$HI144="固定",IF('⑤案件貼り付けシート(E6~→A2へ縦横替えで）'!HJ144="","",'⑤案件貼り付けシート(E6~→A2へ縦横替えで）'!HJ144),"")</f>
        <v/>
      </c>
      <c r="FV148" s="154" t="str">
        <f>IF('⑤案件貼り付けシート(E6~→A2へ縦横替えで）'!$HI144="固定",IF('⑤案件貼り付けシート(E6~→A2へ縦横替えで）'!HK144="","",'⑤案件貼り付けシート(E6~→A2へ縦横替えで）'!HK144),"")</f>
        <v/>
      </c>
      <c r="FW148" s="154" t="str">
        <f>IF('⑤案件貼り付けシート(E6~→A2へ縦横替えで）'!$HI144="固定",IF('⑤案件貼り付けシート(E6~→A2へ縦横替えで）'!HL144="","",'⑤案件貼り付けシート(E6~→A2へ縦横替えで）'!HL144),"")</f>
        <v/>
      </c>
      <c r="FX148" s="154" t="str">
        <f>IF('⑤案件貼り付けシート(E6~→A2へ縦横替えで）'!$HI144="固定",IF('⑤案件貼り付けシート(E6~→A2へ縦横替えで）'!HM144="","",'⑤案件貼り付けシート(E6~→A2へ縦横替えで）'!HM144),"")</f>
        <v/>
      </c>
      <c r="FY148" s="154" t="str">
        <f>IF('⑤案件貼り付けシート(E6~→A2へ縦横替えで）'!$HI144="固定",IF('⑤案件貼り付けシート(E6~→A2へ縦横替えで）'!HN144="","",'⑤案件貼り付けシート(E6~→A2へ縦横替えで）'!HN144),"")</f>
        <v/>
      </c>
      <c r="FZ148" s="154" t="str">
        <f>IF('⑤案件貼り付けシート(E6~→A2へ縦横替えで）'!$HI144="固定",IF('⑤案件貼り付けシート(E6~→A2へ縦横替えで）'!HO144="","",'⑤案件貼り付けシート(E6~→A2へ縦横替えで）'!HO144),"")</f>
        <v/>
      </c>
      <c r="GA148" s="7" t="str">
        <f>IF('⑤案件貼り付けシート(E6~→A2へ縦横替えで）'!$HI144="固定",IF('⑤案件貼り付けシート(E6~→A2へ縦横替えで）'!HP144="","",'⑤案件貼り付けシート(E6~→A2へ縦横替えで）'!HP144),"")</f>
        <v/>
      </c>
      <c r="GB148" s="7" t="str">
        <f>IF('⑤案件貼り付けシート(E6~→A2へ縦横替えで）'!HQ144="","",'⑤案件貼り付けシート(E6~→A2へ縦横替えで）'!HQ144)</f>
        <v/>
      </c>
      <c r="GC148" s="7" t="str">
        <f>IF('⑤案件貼り付けシート(E6~→A2へ縦横替えで）'!HR144="","",'⑤案件貼り付けシート(E6~→A2へ縦横替えで）'!HR144)</f>
        <v/>
      </c>
      <c r="GD148" s="7" t="str">
        <f>IF('⑤案件貼り付けシート(E6~→A2へ縦横替えで）'!HS144="","",'⑤案件貼り付けシート(E6~→A2へ縦横替えで）'!HS144)</f>
        <v/>
      </c>
      <c r="GE148" s="7"/>
      <c r="GF148" s="7"/>
      <c r="GG148" s="7"/>
      <c r="GH148" s="7"/>
      <c r="GI148" s="7"/>
      <c r="GJ148" s="7"/>
      <c r="GK148" s="7"/>
      <c r="GL148" s="7"/>
      <c r="GM148" s="48"/>
      <c r="GN148" s="7"/>
      <c r="GO148" s="7"/>
      <c r="GP148" s="7"/>
      <c r="GQ148" s="7"/>
      <c r="GR148" s="48"/>
      <c r="GS148" s="48"/>
      <c r="GT148" s="48"/>
      <c r="GU148" s="48"/>
      <c r="GV148" s="48"/>
    </row>
    <row r="149" spans="1:204">
      <c r="A149" s="7"/>
      <c r="B149" s="7"/>
      <c r="C149" s="7"/>
      <c r="D149" s="48"/>
      <c r="E149" s="7"/>
      <c r="F149" s="7"/>
      <c r="G149" s="7"/>
      <c r="H149" s="7"/>
      <c r="I149" s="7"/>
      <c r="J149" s="7"/>
      <c r="K149" s="7"/>
      <c r="L149" s="7"/>
      <c r="M149" s="7"/>
      <c r="N149" s="7"/>
      <c r="O149" s="7"/>
      <c r="P149" s="7"/>
      <c r="Q149" s="7"/>
      <c r="R149" s="7"/>
      <c r="S149" s="7"/>
      <c r="T149" s="7"/>
      <c r="U149" s="7"/>
      <c r="V149" s="7"/>
      <c r="W149" s="7"/>
      <c r="X149" s="7"/>
      <c r="Y149" s="7"/>
      <c r="Z149" s="7"/>
      <c r="AA149" s="7"/>
      <c r="AB149" s="7"/>
      <c r="AC149" s="7"/>
      <c r="AD149" s="7"/>
      <c r="AE149" s="7"/>
      <c r="AF149" s="7"/>
      <c r="AG149" s="7"/>
      <c r="AH149" s="7"/>
      <c r="AI149" s="13"/>
      <c r="AJ149" s="13"/>
      <c r="AK149" s="7"/>
      <c r="AL149" s="7"/>
      <c r="AM149" s="7"/>
      <c r="AN149" s="7"/>
      <c r="AO149" s="7"/>
      <c r="AP149" s="7"/>
      <c r="AQ149" s="7"/>
      <c r="AR149" s="153"/>
      <c r="AS149" s="7"/>
      <c r="AT149" s="7"/>
      <c r="AU149" s="7"/>
      <c r="AV149" s="7"/>
      <c r="AW149" s="7"/>
      <c r="AX149" s="7"/>
      <c r="AY149" s="7"/>
      <c r="AZ149" s="7"/>
      <c r="BA149" s="7"/>
      <c r="BB149" s="7"/>
      <c r="BC149" s="7"/>
      <c r="BD149" s="7"/>
      <c r="BE149" s="154"/>
      <c r="BF149" s="154"/>
      <c r="BG149" s="7"/>
      <c r="BH149" s="154"/>
      <c r="BI149" s="154"/>
      <c r="BJ149" s="154"/>
      <c r="BK149" s="154"/>
      <c r="BL149" s="154"/>
      <c r="BM149" s="154"/>
      <c r="BN149" s="7"/>
      <c r="BO149" s="7"/>
      <c r="BP149" s="7"/>
      <c r="BQ149" s="7"/>
      <c r="BR149" s="154"/>
      <c r="BS149" s="154"/>
      <c r="BT149" s="7"/>
      <c r="BU149" s="154"/>
      <c r="BV149" s="154"/>
      <c r="BW149" s="154"/>
      <c r="BX149" s="154"/>
      <c r="BY149" s="154"/>
      <c r="BZ149" s="154"/>
      <c r="CA149" s="7"/>
      <c r="CB149" s="7"/>
      <c r="CC149" s="7"/>
      <c r="CD149" s="7"/>
      <c r="CE149" s="154"/>
      <c r="CF149" s="154"/>
      <c r="CG149" s="7"/>
      <c r="CH149" s="154"/>
      <c r="CI149" s="154"/>
      <c r="CJ149" s="154"/>
      <c r="CK149" s="154"/>
      <c r="CL149" s="154"/>
      <c r="CM149" s="154"/>
      <c r="CN149" s="7"/>
      <c r="CO149" s="7"/>
      <c r="CP149" s="7"/>
      <c r="CQ149" s="7"/>
      <c r="CR149" s="154"/>
      <c r="CS149" s="154"/>
      <c r="CT149" s="7"/>
      <c r="CU149" s="154"/>
      <c r="CV149" s="154"/>
      <c r="CW149" s="154"/>
      <c r="CX149" s="154"/>
      <c r="CY149" s="154"/>
      <c r="CZ149" s="154"/>
      <c r="DA149" s="7"/>
      <c r="DB149" s="7"/>
      <c r="DC149" s="7"/>
      <c r="DD149" s="7"/>
      <c r="DE149" s="154"/>
      <c r="DF149" s="154"/>
      <c r="DG149" s="7"/>
      <c r="DH149" s="154"/>
      <c r="DI149" s="154"/>
      <c r="DJ149" s="154"/>
      <c r="DK149" s="154"/>
      <c r="DL149" s="154"/>
      <c r="DM149" s="154"/>
      <c r="DN149" s="7"/>
      <c r="DO149" s="7"/>
      <c r="DP149" s="7"/>
      <c r="DQ149" s="7"/>
      <c r="DR149" s="154" t="str">
        <f>IF('⑤案件貼り付けシート(E6~→A2へ縦横替えで）'!FC145="","",'⑤案件貼り付けシート(E6~→A2へ縦横替えで）'!FC145)</f>
        <v/>
      </c>
      <c r="DS149" s="154" t="str">
        <f>IF('⑤案件貼り付けシート(E6~→A2へ縦横替えで）'!FD145="","",'⑤案件貼り付けシート(E6~→A2へ縦横替えで）'!FD145)</f>
        <v/>
      </c>
      <c r="DT149" s="7" t="str" cm="1">
        <f t="array" ref="DT149">IF('⑤案件貼り付けシート(E6~→A2へ縦横替えで）'!FE145="","",_xlfn.IFS('⑤案件貼り付けシート(E6~→A2へ縦横替えで）'!FE145="固定",1,'⑤案件貼り付けシート(E6~→A2へ縦横替えで）'!FE145="流動",2,'⑤案件貼り付けシート(E6~→A2へ縦横替えで）'!FE145="対象外",""))</f>
        <v/>
      </c>
      <c r="DU149" s="154" t="str">
        <f>IF('⑤案件貼り付けシート(E6~→A2へ縦横替えで）'!$FE145="固定",IF('⑤案件貼り付けシート(E6~→A2へ縦横替えで）'!FF145="","",'⑤案件貼り付けシート(E6~→A2へ縦横替えで）'!FF145),"")</f>
        <v/>
      </c>
      <c r="DV149" s="154" t="str">
        <f>IF('⑤案件貼り付けシート(E6~→A2へ縦横替えで）'!$FE145="固定",IF('⑤案件貼り付けシート(E6~→A2へ縦横替えで）'!FG145="","",'⑤案件貼り付けシート(E6~→A2へ縦横替えで）'!FG145),"")</f>
        <v/>
      </c>
      <c r="DW149" s="154" t="str">
        <f>IF('⑤案件貼り付けシート(E6~→A2へ縦横替えで）'!$FE145="固定",IF('⑤案件貼り付けシート(E6~→A2へ縦横替えで）'!FH145="","",'⑤案件貼り付けシート(E6~→A2へ縦横替えで）'!FH145),"")</f>
        <v/>
      </c>
      <c r="DX149" s="154" t="str">
        <f>IF('⑤案件貼り付けシート(E6~→A2へ縦横替えで）'!$FE145="固定",IF('⑤案件貼り付けシート(E6~→A2へ縦横替えで）'!FI145="","",'⑤案件貼り付けシート(E6~→A2へ縦横替えで）'!FI145),"")</f>
        <v/>
      </c>
      <c r="DY149" s="154" t="str">
        <f>IF('⑤案件貼り付けシート(E6~→A2へ縦横替えで）'!$FE145="固定",IF('⑤案件貼り付けシート(E6~→A2へ縦横替えで）'!FJ145="","",'⑤案件貼り付けシート(E6~→A2へ縦横替えで）'!FJ145),"")</f>
        <v/>
      </c>
      <c r="DZ149" s="154" t="str">
        <f>IF('⑤案件貼り付けシート(E6~→A2へ縦横替えで）'!$FE145="固定",IF('⑤案件貼り付けシート(E6~→A2へ縦横替えで）'!FK145="","",'⑤案件貼り付けシート(E6~→A2へ縦横替えで）'!FK145),"")</f>
        <v/>
      </c>
      <c r="EA149" s="7" t="str">
        <f>IF('⑤案件貼り付けシート(E6~→A2へ縦横替えで）'!$FE145="固定",IF('⑤案件貼り付けシート(E6~→A2へ縦横替えで）'!FL145="","",'⑤案件貼り付けシート(E6~→A2へ縦横替えで）'!FL145),"")</f>
        <v/>
      </c>
      <c r="EB149" s="7" t="str">
        <f>IF('⑤案件貼り付けシート(E6~→A2へ縦横替えで）'!FM145="","",'⑤案件貼り付けシート(E6~→A2へ縦横替えで）'!FM145)</f>
        <v/>
      </c>
      <c r="EC149" s="7" t="str">
        <f>IF('⑤案件貼り付けシート(E6~→A2へ縦横替えで）'!FN145="","",'⑤案件貼り付けシート(E6~→A2へ縦横替えで）'!FN145)</f>
        <v/>
      </c>
      <c r="ED149" s="7" t="str">
        <f>IF('⑤案件貼り付けシート(E6~→A2へ縦横替えで）'!FO145="","",'⑤案件貼り付けシート(E6~→A2へ縦横替えで）'!FO145)</f>
        <v/>
      </c>
      <c r="EE149" s="154" t="str">
        <f>IF('⑤案件貼り付けシート(E6~→A2へ縦横替えで）'!FQ145="","",'⑤案件貼り付けシート(E6~→A2へ縦横替えで）'!FQ145)</f>
        <v/>
      </c>
      <c r="EF149" s="154" t="str">
        <f>IF('⑤案件貼り付けシート(E6~→A2へ縦横替えで）'!FR145="","",'⑤案件貼り付けシート(E6~→A2へ縦横替えで）'!FR145)</f>
        <v/>
      </c>
      <c r="EG149" s="7" t="str" cm="1">
        <f t="array" ref="EG149">IF('⑤案件貼り付けシート(E6~→A2へ縦横替えで）'!FS145="","",_xlfn.IFS('⑤案件貼り付けシート(E6~→A2へ縦横替えで）'!FS145="固定",1,'⑤案件貼り付けシート(E6~→A2へ縦横替えで）'!FS145="流動",2,'⑤案件貼り付けシート(E6~→A2へ縦横替えで）'!FS145="対象外",""))</f>
        <v/>
      </c>
      <c r="EH149" s="154" t="str">
        <f>IF('⑤案件貼り付けシート(E6~→A2へ縦横替えで）'!$FS145="固定",IF('⑤案件貼り付けシート(E6~→A2へ縦横替えで）'!FT145="","",'⑤案件貼り付けシート(E6~→A2へ縦横替えで）'!FT145),"")</f>
        <v/>
      </c>
      <c r="EI149" s="154" t="str">
        <f>IF('⑤案件貼り付けシート(E6~→A2へ縦横替えで）'!$FS145="固定",IF('⑤案件貼り付けシート(E6~→A2へ縦横替えで）'!FU145="","",'⑤案件貼り付けシート(E6~→A2へ縦横替えで）'!FU145),"")</f>
        <v/>
      </c>
      <c r="EJ149" s="154" t="str">
        <f>IF('⑤案件貼り付けシート(E6~→A2へ縦横替えで）'!$FS145="固定",IF('⑤案件貼り付けシート(E6~→A2へ縦横替えで）'!FV145="","",'⑤案件貼り付けシート(E6~→A2へ縦横替えで）'!FV145),"")</f>
        <v/>
      </c>
      <c r="EK149" s="154" t="str">
        <f>IF('⑤案件貼り付けシート(E6~→A2へ縦横替えで）'!$FS145="固定",IF('⑤案件貼り付けシート(E6~→A2へ縦横替えで）'!FW145="","",'⑤案件貼り付けシート(E6~→A2へ縦横替えで）'!FW145),"")</f>
        <v/>
      </c>
      <c r="EL149" s="154" t="str">
        <f>IF('⑤案件貼り付けシート(E6~→A2へ縦横替えで）'!$FS145="固定",IF('⑤案件貼り付けシート(E6~→A2へ縦横替えで）'!FX145="","",'⑤案件貼り付けシート(E6~→A2へ縦横替えで）'!FX145),"")</f>
        <v/>
      </c>
      <c r="EM149" s="154" t="str">
        <f>IF('⑤案件貼り付けシート(E6~→A2へ縦横替えで）'!$FS145="固定",IF('⑤案件貼り付けシート(E6~→A2へ縦横替えで）'!FY145="","",'⑤案件貼り付けシート(E6~→A2へ縦横替えで）'!FY145),"")</f>
        <v/>
      </c>
      <c r="EN149" s="7" t="str">
        <f>IF('⑤案件貼り付けシート(E6~→A2へ縦横替えで）'!$FS145="固定",IF('⑤案件貼り付けシート(E6~→A2へ縦横替えで）'!FZ145="","",'⑤案件貼り付けシート(E6~→A2へ縦横替えで）'!FZ145),"")</f>
        <v/>
      </c>
      <c r="EO149" s="7" t="str">
        <f>IF('⑤案件貼り付けシート(E6~→A2へ縦横替えで）'!GA145="","",'⑤案件貼り付けシート(E6~→A2へ縦横替えで）'!GA145)</f>
        <v/>
      </c>
      <c r="EP149" s="7" t="str">
        <f>IF('⑤案件貼り付けシート(E6~→A2へ縦横替えで）'!GB145="","",'⑤案件貼り付けシート(E6~→A2へ縦横替えで）'!GB145)</f>
        <v/>
      </c>
      <c r="EQ149" s="7" t="str">
        <f>IF('⑤案件貼り付けシート(E6~→A2へ縦横替えで）'!GC145="","",'⑤案件貼り付けシート(E6~→A2へ縦横替えで）'!GC145)</f>
        <v/>
      </c>
      <c r="ER149" s="154" t="str">
        <f>IF('⑤案件貼り付けシート(E6~→A2へ縦横替えで）'!GE145="","",'⑤案件貼り付けシート(E6~→A2へ縦横替えで）'!GE145)</f>
        <v/>
      </c>
      <c r="ES149" s="154" t="str">
        <f>IF('⑤案件貼り付けシート(E6~→A2へ縦横替えで）'!GF145="","",'⑤案件貼り付けシート(E6~→A2へ縦横替えで）'!GF145)</f>
        <v/>
      </c>
      <c r="ET149" s="7" t="str" cm="1">
        <f t="array" ref="ET149">IF('⑤案件貼り付けシート(E6~→A2へ縦横替えで）'!GG145="","",_xlfn.IFS('⑤案件貼り付けシート(E6~→A2へ縦横替えで）'!GG145="固定",1,'⑤案件貼り付けシート(E6~→A2へ縦横替えで）'!GG145="流動",2,'⑤案件貼り付けシート(E6~→A2へ縦横替えで）'!GG145="対象外",""))</f>
        <v/>
      </c>
      <c r="EU149" s="154" t="str">
        <f>IF('⑤案件貼り付けシート(E6~→A2へ縦横替えで）'!$GG145="固定",IF('⑤案件貼り付けシート(E6~→A2へ縦横替えで）'!GH145="","",'⑤案件貼り付けシート(E6~→A2へ縦横替えで）'!GH145),"")</f>
        <v/>
      </c>
      <c r="EV149" s="154" t="str">
        <f>IF('⑤案件貼り付けシート(E6~→A2へ縦横替えで）'!$GG145="固定",IF('⑤案件貼り付けシート(E6~→A2へ縦横替えで）'!GI145="","",'⑤案件貼り付けシート(E6~→A2へ縦横替えで）'!GI145),"")</f>
        <v/>
      </c>
      <c r="EW149" s="154" t="str">
        <f>IF('⑤案件貼り付けシート(E6~→A2へ縦横替えで）'!$GG145="固定",IF('⑤案件貼り付けシート(E6~→A2へ縦横替えで）'!GJ145="","",'⑤案件貼り付けシート(E6~→A2へ縦横替えで）'!GJ145),"")</f>
        <v/>
      </c>
      <c r="EX149" s="154" t="str">
        <f>IF('⑤案件貼り付けシート(E6~→A2へ縦横替えで）'!$GG145="固定",IF('⑤案件貼り付けシート(E6~→A2へ縦横替えで）'!GK145="","",'⑤案件貼り付けシート(E6~→A2へ縦横替えで）'!GK145),"")</f>
        <v/>
      </c>
      <c r="EY149" s="154" t="str">
        <f>IF('⑤案件貼り付けシート(E6~→A2へ縦横替えで）'!$GG145="固定",IF('⑤案件貼り付けシート(E6~→A2へ縦横替えで）'!GL145="","",'⑤案件貼り付けシート(E6~→A2へ縦横替えで）'!GL145),"")</f>
        <v/>
      </c>
      <c r="EZ149" s="154" t="str">
        <f>IF('⑤案件貼り付けシート(E6~→A2へ縦横替えで）'!$GG145="固定",IF('⑤案件貼り付けシート(E6~→A2へ縦横替えで）'!GM145="","",'⑤案件貼り付けシート(E6~→A2へ縦横替えで）'!GM145),"")</f>
        <v/>
      </c>
      <c r="FA149" s="7" t="str">
        <f>IF('⑤案件貼り付けシート(E6~→A2へ縦横替えで）'!$GG145="固定",IF('⑤案件貼り付けシート(E6~→A2へ縦横替えで）'!GN145="","",'⑤案件貼り付けシート(E6~→A2へ縦横替えで）'!GN145),"")</f>
        <v/>
      </c>
      <c r="FB149" s="7" t="str">
        <f>IF('⑤案件貼り付けシート(E6~→A2へ縦横替えで）'!GO145="","",'⑤案件貼り付けシート(E6~→A2へ縦横替えで）'!GO145)</f>
        <v/>
      </c>
      <c r="FC149" s="7" t="str">
        <f>IF('⑤案件貼り付けシート(E6~→A2へ縦横替えで）'!GP145="","",'⑤案件貼り付けシート(E6~→A2へ縦横替えで）'!GP145)</f>
        <v/>
      </c>
      <c r="FD149" s="7" t="str">
        <f>IF('⑤案件貼り付けシート(E6~→A2へ縦横替えで）'!GQ145="","",'⑤案件貼り付けシート(E6~→A2へ縦横替えで）'!GQ145)</f>
        <v/>
      </c>
      <c r="FE149" s="154" t="str">
        <f>IF('⑤案件貼り付けシート(E6~→A2へ縦横替えで）'!GS145="","",'⑤案件貼り付けシート(E6~→A2へ縦横替えで）'!GS145)</f>
        <v/>
      </c>
      <c r="FF149" s="154" t="str">
        <f>IF('⑤案件貼り付けシート(E6~→A2へ縦横替えで）'!GT145="","",'⑤案件貼り付けシート(E6~→A2へ縦横替えで）'!GT145)</f>
        <v/>
      </c>
      <c r="FG149" s="7" t="str" cm="1">
        <f t="array" ref="FG149">IF('⑤案件貼り付けシート(E6~→A2へ縦横替えで）'!GU145="","",_xlfn.IFS('⑤案件貼り付けシート(E6~→A2へ縦横替えで）'!GU145="固定",1,'⑤案件貼り付けシート(E6~→A2へ縦横替えで）'!GU145="流動",2,'⑤案件貼り付けシート(E6~→A2へ縦横替えで）'!GU145="対象外",""))</f>
        <v/>
      </c>
      <c r="FH149" s="154" t="str">
        <f>IF('⑤案件貼り付けシート(E6~→A2へ縦横替えで）'!$GU145="固定",IF('⑤案件貼り付けシート(E6~→A2へ縦横替えで）'!GV145="","",'⑤案件貼り付けシート(E6~→A2へ縦横替えで）'!GV145),"")</f>
        <v/>
      </c>
      <c r="FI149" s="154" t="str">
        <f>IF('⑤案件貼り付けシート(E6~→A2へ縦横替えで）'!$GU145="固定",IF('⑤案件貼り付けシート(E6~→A2へ縦横替えで）'!GW145="","",'⑤案件貼り付けシート(E6~→A2へ縦横替えで）'!GW145),"")</f>
        <v/>
      </c>
      <c r="FJ149" s="154" t="str">
        <f>IF('⑤案件貼り付けシート(E6~→A2へ縦横替えで）'!$GU145="固定",IF('⑤案件貼り付けシート(E6~→A2へ縦横替えで）'!GX145="","",'⑤案件貼り付けシート(E6~→A2へ縦横替えで）'!GX145),"")</f>
        <v/>
      </c>
      <c r="FK149" s="154" t="str">
        <f>IF('⑤案件貼り付けシート(E6~→A2へ縦横替えで）'!$GU145="固定",IF('⑤案件貼り付けシート(E6~→A2へ縦横替えで）'!GY145="","",'⑤案件貼り付けシート(E6~→A2へ縦横替えで）'!GY145),"")</f>
        <v/>
      </c>
      <c r="FL149" s="154" t="str">
        <f>IF('⑤案件貼り付けシート(E6~→A2へ縦横替えで）'!$GU145="固定",IF('⑤案件貼り付けシート(E6~→A2へ縦横替えで）'!GZ145="","",'⑤案件貼り付けシート(E6~→A2へ縦横替えで）'!GZ145),"")</f>
        <v/>
      </c>
      <c r="FM149" s="154" t="str">
        <f>IF('⑤案件貼り付けシート(E6~→A2へ縦横替えで）'!$GU145="固定",IF('⑤案件貼り付けシート(E6~→A2へ縦横替えで）'!HA145="","",'⑤案件貼り付けシート(E6~→A2へ縦横替えで）'!HA145),"")</f>
        <v/>
      </c>
      <c r="FN149" s="7" t="str">
        <f>IF('⑤案件貼り付けシート(E6~→A2へ縦横替えで）'!$GU145="固定",IF('⑤案件貼り付けシート(E6~→A2へ縦横替えで）'!HB145="","",'⑤案件貼り付けシート(E6~→A2へ縦横替えで）'!HB145),"")</f>
        <v/>
      </c>
      <c r="FO149" s="7" t="str">
        <f>IF('⑤案件貼り付けシート(E6~→A2へ縦横替えで）'!HC145="","",'⑤案件貼り付けシート(E6~→A2へ縦横替えで）'!HC145)</f>
        <v/>
      </c>
      <c r="FP149" s="7" t="str">
        <f>IF('⑤案件貼り付けシート(E6~→A2へ縦横替えで）'!HD145="","",'⑤案件貼り付けシート(E6~→A2へ縦横替えで）'!HD145)</f>
        <v/>
      </c>
      <c r="FQ149" s="7" t="str">
        <f>IF('⑤案件貼り付けシート(E6~→A2へ縦横替えで）'!HE145="","",'⑤案件貼り付けシート(E6~→A2へ縦横替えで）'!HE145)</f>
        <v/>
      </c>
      <c r="FR149" s="154" t="str">
        <f>IF('⑤案件貼り付けシート(E6~→A2へ縦横替えで）'!HG145="","",'⑤案件貼り付けシート(E6~→A2へ縦横替えで）'!HG145)</f>
        <v/>
      </c>
      <c r="FS149" s="154" t="str">
        <f>IF('⑤案件貼り付けシート(E6~→A2へ縦横替えで）'!HH145="","",'⑤案件貼り付けシート(E6~→A2へ縦横替えで）'!HH145)</f>
        <v/>
      </c>
      <c r="FT149" s="7" t="str" cm="1">
        <f t="array" ref="FT149">IF('⑤案件貼り付けシート(E6~→A2へ縦横替えで）'!HI145="","",_xlfn.IFS('⑤案件貼り付けシート(E6~→A2へ縦横替えで）'!HI145="固定",1,'⑤案件貼り付けシート(E6~→A2へ縦横替えで）'!HI145="流動",2,'⑤案件貼り付けシート(E6~→A2へ縦横替えで）'!HI145="対象外",""))</f>
        <v/>
      </c>
      <c r="FU149" s="154" t="str">
        <f>IF('⑤案件貼り付けシート(E6~→A2へ縦横替えで）'!$HI145="固定",IF('⑤案件貼り付けシート(E6~→A2へ縦横替えで）'!HJ145="","",'⑤案件貼り付けシート(E6~→A2へ縦横替えで）'!HJ145),"")</f>
        <v/>
      </c>
      <c r="FV149" s="154" t="str">
        <f>IF('⑤案件貼り付けシート(E6~→A2へ縦横替えで）'!$HI145="固定",IF('⑤案件貼り付けシート(E6~→A2へ縦横替えで）'!HK145="","",'⑤案件貼り付けシート(E6~→A2へ縦横替えで）'!HK145),"")</f>
        <v/>
      </c>
      <c r="FW149" s="154" t="str">
        <f>IF('⑤案件貼り付けシート(E6~→A2へ縦横替えで）'!$HI145="固定",IF('⑤案件貼り付けシート(E6~→A2へ縦横替えで）'!HL145="","",'⑤案件貼り付けシート(E6~→A2へ縦横替えで）'!HL145),"")</f>
        <v/>
      </c>
      <c r="FX149" s="154" t="str">
        <f>IF('⑤案件貼り付けシート(E6~→A2へ縦横替えで）'!$HI145="固定",IF('⑤案件貼り付けシート(E6~→A2へ縦横替えで）'!HM145="","",'⑤案件貼り付けシート(E6~→A2へ縦横替えで）'!HM145),"")</f>
        <v/>
      </c>
      <c r="FY149" s="154" t="str">
        <f>IF('⑤案件貼り付けシート(E6~→A2へ縦横替えで）'!$HI145="固定",IF('⑤案件貼り付けシート(E6~→A2へ縦横替えで）'!HN145="","",'⑤案件貼り付けシート(E6~→A2へ縦横替えで）'!HN145),"")</f>
        <v/>
      </c>
      <c r="FZ149" s="154" t="str">
        <f>IF('⑤案件貼り付けシート(E6~→A2へ縦横替えで）'!$HI145="固定",IF('⑤案件貼り付けシート(E6~→A2へ縦横替えで）'!HO145="","",'⑤案件貼り付けシート(E6~→A2へ縦横替えで）'!HO145),"")</f>
        <v/>
      </c>
      <c r="GA149" s="7" t="str">
        <f>IF('⑤案件貼り付けシート(E6~→A2へ縦横替えで）'!$HI145="固定",IF('⑤案件貼り付けシート(E6~→A2へ縦横替えで）'!HP145="","",'⑤案件貼り付けシート(E6~→A2へ縦横替えで）'!HP145),"")</f>
        <v/>
      </c>
      <c r="GB149" s="7" t="str">
        <f>IF('⑤案件貼り付けシート(E6~→A2へ縦横替えで）'!HQ145="","",'⑤案件貼り付けシート(E6~→A2へ縦横替えで）'!HQ145)</f>
        <v/>
      </c>
      <c r="GC149" s="7" t="str">
        <f>IF('⑤案件貼り付けシート(E6~→A2へ縦横替えで）'!HR145="","",'⑤案件貼り付けシート(E6~→A2へ縦横替えで）'!HR145)</f>
        <v/>
      </c>
      <c r="GD149" s="7" t="str">
        <f>IF('⑤案件貼り付けシート(E6~→A2へ縦横替えで）'!HS145="","",'⑤案件貼り付けシート(E6~→A2へ縦横替えで）'!HS145)</f>
        <v/>
      </c>
      <c r="GE149" s="7"/>
      <c r="GF149" s="7"/>
      <c r="GG149" s="7"/>
      <c r="GH149" s="7"/>
      <c r="GI149" s="7"/>
      <c r="GJ149" s="7"/>
      <c r="GK149" s="7"/>
      <c r="GL149" s="7"/>
      <c r="GM149" s="48"/>
      <c r="GN149" s="7"/>
      <c r="GO149" s="7"/>
      <c r="GP149" s="7"/>
      <c r="GQ149" s="7"/>
      <c r="GR149" s="48"/>
      <c r="GS149" s="48"/>
      <c r="GT149" s="48"/>
      <c r="GU149" s="48"/>
      <c r="GV149" s="48"/>
    </row>
    <row r="150" spans="1:204">
      <c r="A150" s="7"/>
      <c r="B150" s="7"/>
      <c r="C150" s="7"/>
      <c r="D150" s="48"/>
      <c r="E150" s="7"/>
      <c r="F150" s="7"/>
      <c r="G150" s="7"/>
      <c r="H150" s="7"/>
      <c r="I150" s="7"/>
      <c r="J150" s="7"/>
      <c r="K150" s="7"/>
      <c r="L150" s="7"/>
      <c r="M150" s="7"/>
      <c r="N150" s="7"/>
      <c r="O150" s="7"/>
      <c r="P150" s="7"/>
      <c r="Q150" s="7"/>
      <c r="R150" s="7"/>
      <c r="S150" s="7"/>
      <c r="T150" s="7"/>
      <c r="U150" s="7"/>
      <c r="V150" s="7"/>
      <c r="W150" s="7"/>
      <c r="X150" s="7"/>
      <c r="Y150" s="7"/>
      <c r="Z150" s="7"/>
      <c r="AA150" s="7"/>
      <c r="AB150" s="7"/>
      <c r="AC150" s="7"/>
      <c r="AD150" s="7"/>
      <c r="AE150" s="7"/>
      <c r="AF150" s="7"/>
      <c r="AG150" s="7"/>
      <c r="AH150" s="7"/>
      <c r="AI150" s="13"/>
      <c r="AJ150" s="13"/>
      <c r="AK150" s="7"/>
      <c r="AL150" s="7"/>
      <c r="AM150" s="7"/>
      <c r="AN150" s="7"/>
      <c r="AO150" s="7"/>
      <c r="AP150" s="7"/>
      <c r="AQ150" s="7"/>
      <c r="AR150" s="153"/>
      <c r="AS150" s="7"/>
      <c r="AT150" s="7"/>
      <c r="AU150" s="7"/>
      <c r="AV150" s="7"/>
      <c r="AW150" s="7"/>
      <c r="AX150" s="7"/>
      <c r="AY150" s="7"/>
      <c r="AZ150" s="7"/>
      <c r="BA150" s="7"/>
      <c r="BB150" s="7"/>
      <c r="BC150" s="7"/>
      <c r="BD150" s="7"/>
      <c r="BE150" s="154"/>
      <c r="BF150" s="154"/>
      <c r="BG150" s="7"/>
      <c r="BH150" s="154"/>
      <c r="BI150" s="154"/>
      <c r="BJ150" s="154"/>
      <c r="BK150" s="154"/>
      <c r="BL150" s="154"/>
      <c r="BM150" s="154"/>
      <c r="BN150" s="7"/>
      <c r="BO150" s="7"/>
      <c r="BP150" s="7"/>
      <c r="BQ150" s="7"/>
      <c r="BR150" s="154"/>
      <c r="BS150" s="154"/>
      <c r="BT150" s="7"/>
      <c r="BU150" s="154"/>
      <c r="BV150" s="154"/>
      <c r="BW150" s="154"/>
      <c r="BX150" s="154"/>
      <c r="BY150" s="154"/>
      <c r="BZ150" s="154"/>
      <c r="CA150" s="7"/>
      <c r="CB150" s="7"/>
      <c r="CC150" s="7"/>
      <c r="CD150" s="7"/>
      <c r="CE150" s="154"/>
      <c r="CF150" s="154"/>
      <c r="CG150" s="7"/>
      <c r="CH150" s="154"/>
      <c r="CI150" s="154"/>
      <c r="CJ150" s="154"/>
      <c r="CK150" s="154"/>
      <c r="CL150" s="154"/>
      <c r="CM150" s="154"/>
      <c r="CN150" s="7"/>
      <c r="CO150" s="7"/>
      <c r="CP150" s="7"/>
      <c r="CQ150" s="7"/>
      <c r="CR150" s="154"/>
      <c r="CS150" s="154"/>
      <c r="CT150" s="7"/>
      <c r="CU150" s="154"/>
      <c r="CV150" s="154"/>
      <c r="CW150" s="154"/>
      <c r="CX150" s="154"/>
      <c r="CY150" s="154"/>
      <c r="CZ150" s="154"/>
      <c r="DA150" s="7"/>
      <c r="DB150" s="7"/>
      <c r="DC150" s="7"/>
      <c r="DD150" s="7"/>
      <c r="DE150" s="154"/>
      <c r="DF150" s="154"/>
      <c r="DG150" s="7"/>
      <c r="DH150" s="154"/>
      <c r="DI150" s="154"/>
      <c r="DJ150" s="154"/>
      <c r="DK150" s="154"/>
      <c r="DL150" s="154"/>
      <c r="DM150" s="154"/>
      <c r="DN150" s="7"/>
      <c r="DO150" s="7"/>
      <c r="DP150" s="7"/>
      <c r="DQ150" s="7"/>
      <c r="DR150" s="154" t="str">
        <f>IF('⑤案件貼り付けシート(E6~→A2へ縦横替えで）'!FC146="","",'⑤案件貼り付けシート(E6~→A2へ縦横替えで）'!FC146)</f>
        <v/>
      </c>
      <c r="DS150" s="154" t="str">
        <f>IF('⑤案件貼り付けシート(E6~→A2へ縦横替えで）'!FD146="","",'⑤案件貼り付けシート(E6~→A2へ縦横替えで）'!FD146)</f>
        <v/>
      </c>
      <c r="DT150" s="7" t="str" cm="1">
        <f t="array" ref="DT150">IF('⑤案件貼り付けシート(E6~→A2へ縦横替えで）'!FE146="","",_xlfn.IFS('⑤案件貼り付けシート(E6~→A2へ縦横替えで）'!FE146="固定",1,'⑤案件貼り付けシート(E6~→A2へ縦横替えで）'!FE146="流動",2,'⑤案件貼り付けシート(E6~→A2へ縦横替えで）'!FE146="対象外",""))</f>
        <v/>
      </c>
      <c r="DU150" s="154" t="str">
        <f>IF('⑤案件貼り付けシート(E6~→A2へ縦横替えで）'!$FE146="固定",IF('⑤案件貼り付けシート(E6~→A2へ縦横替えで）'!FF146="","",'⑤案件貼り付けシート(E6~→A2へ縦横替えで）'!FF146),"")</f>
        <v/>
      </c>
      <c r="DV150" s="154" t="str">
        <f>IF('⑤案件貼り付けシート(E6~→A2へ縦横替えで）'!$FE146="固定",IF('⑤案件貼り付けシート(E6~→A2へ縦横替えで）'!FG146="","",'⑤案件貼り付けシート(E6~→A2へ縦横替えで）'!FG146),"")</f>
        <v/>
      </c>
      <c r="DW150" s="154" t="str">
        <f>IF('⑤案件貼り付けシート(E6~→A2へ縦横替えで）'!$FE146="固定",IF('⑤案件貼り付けシート(E6~→A2へ縦横替えで）'!FH146="","",'⑤案件貼り付けシート(E6~→A2へ縦横替えで）'!FH146),"")</f>
        <v/>
      </c>
      <c r="DX150" s="154" t="str">
        <f>IF('⑤案件貼り付けシート(E6~→A2へ縦横替えで）'!$FE146="固定",IF('⑤案件貼り付けシート(E6~→A2へ縦横替えで）'!FI146="","",'⑤案件貼り付けシート(E6~→A2へ縦横替えで）'!FI146),"")</f>
        <v/>
      </c>
      <c r="DY150" s="154" t="str">
        <f>IF('⑤案件貼り付けシート(E6~→A2へ縦横替えで）'!$FE146="固定",IF('⑤案件貼り付けシート(E6~→A2へ縦横替えで）'!FJ146="","",'⑤案件貼り付けシート(E6~→A2へ縦横替えで）'!FJ146),"")</f>
        <v/>
      </c>
      <c r="DZ150" s="154" t="str">
        <f>IF('⑤案件貼り付けシート(E6~→A2へ縦横替えで）'!$FE146="固定",IF('⑤案件貼り付けシート(E6~→A2へ縦横替えで）'!FK146="","",'⑤案件貼り付けシート(E6~→A2へ縦横替えで）'!FK146),"")</f>
        <v/>
      </c>
      <c r="EA150" s="7" t="str">
        <f>IF('⑤案件貼り付けシート(E6~→A2へ縦横替えで）'!$FE146="固定",IF('⑤案件貼り付けシート(E6~→A2へ縦横替えで）'!FL146="","",'⑤案件貼り付けシート(E6~→A2へ縦横替えで）'!FL146),"")</f>
        <v/>
      </c>
      <c r="EB150" s="7" t="str">
        <f>IF('⑤案件貼り付けシート(E6~→A2へ縦横替えで）'!FM146="","",'⑤案件貼り付けシート(E6~→A2へ縦横替えで）'!FM146)</f>
        <v/>
      </c>
      <c r="EC150" s="7" t="str">
        <f>IF('⑤案件貼り付けシート(E6~→A2へ縦横替えで）'!FN146="","",'⑤案件貼り付けシート(E6~→A2へ縦横替えで）'!FN146)</f>
        <v/>
      </c>
      <c r="ED150" s="7" t="str">
        <f>IF('⑤案件貼り付けシート(E6~→A2へ縦横替えで）'!FO146="","",'⑤案件貼り付けシート(E6~→A2へ縦横替えで）'!FO146)</f>
        <v/>
      </c>
      <c r="EE150" s="154" t="str">
        <f>IF('⑤案件貼り付けシート(E6~→A2へ縦横替えで）'!FQ146="","",'⑤案件貼り付けシート(E6~→A2へ縦横替えで）'!FQ146)</f>
        <v/>
      </c>
      <c r="EF150" s="154" t="str">
        <f>IF('⑤案件貼り付けシート(E6~→A2へ縦横替えで）'!FR146="","",'⑤案件貼り付けシート(E6~→A2へ縦横替えで）'!FR146)</f>
        <v/>
      </c>
      <c r="EG150" s="7" t="str" cm="1">
        <f t="array" ref="EG150">IF('⑤案件貼り付けシート(E6~→A2へ縦横替えで）'!FS146="","",_xlfn.IFS('⑤案件貼り付けシート(E6~→A2へ縦横替えで）'!FS146="固定",1,'⑤案件貼り付けシート(E6~→A2へ縦横替えで）'!FS146="流動",2,'⑤案件貼り付けシート(E6~→A2へ縦横替えで）'!FS146="対象外",""))</f>
        <v/>
      </c>
      <c r="EH150" s="154" t="str">
        <f>IF('⑤案件貼り付けシート(E6~→A2へ縦横替えで）'!$FS146="固定",IF('⑤案件貼り付けシート(E6~→A2へ縦横替えで）'!FT146="","",'⑤案件貼り付けシート(E6~→A2へ縦横替えで）'!FT146),"")</f>
        <v/>
      </c>
      <c r="EI150" s="154" t="str">
        <f>IF('⑤案件貼り付けシート(E6~→A2へ縦横替えで）'!$FS146="固定",IF('⑤案件貼り付けシート(E6~→A2へ縦横替えで）'!FU146="","",'⑤案件貼り付けシート(E6~→A2へ縦横替えで）'!FU146),"")</f>
        <v/>
      </c>
      <c r="EJ150" s="154" t="str">
        <f>IF('⑤案件貼り付けシート(E6~→A2へ縦横替えで）'!$FS146="固定",IF('⑤案件貼り付けシート(E6~→A2へ縦横替えで）'!FV146="","",'⑤案件貼り付けシート(E6~→A2へ縦横替えで）'!FV146),"")</f>
        <v/>
      </c>
      <c r="EK150" s="154" t="str">
        <f>IF('⑤案件貼り付けシート(E6~→A2へ縦横替えで）'!$FS146="固定",IF('⑤案件貼り付けシート(E6~→A2へ縦横替えで）'!FW146="","",'⑤案件貼り付けシート(E6~→A2へ縦横替えで）'!FW146),"")</f>
        <v/>
      </c>
      <c r="EL150" s="154" t="str">
        <f>IF('⑤案件貼り付けシート(E6~→A2へ縦横替えで）'!$FS146="固定",IF('⑤案件貼り付けシート(E6~→A2へ縦横替えで）'!FX146="","",'⑤案件貼り付けシート(E6~→A2へ縦横替えで）'!FX146),"")</f>
        <v/>
      </c>
      <c r="EM150" s="154" t="str">
        <f>IF('⑤案件貼り付けシート(E6~→A2へ縦横替えで）'!$FS146="固定",IF('⑤案件貼り付けシート(E6~→A2へ縦横替えで）'!FY146="","",'⑤案件貼り付けシート(E6~→A2へ縦横替えで）'!FY146),"")</f>
        <v/>
      </c>
      <c r="EN150" s="7" t="str">
        <f>IF('⑤案件貼り付けシート(E6~→A2へ縦横替えで）'!$FS146="固定",IF('⑤案件貼り付けシート(E6~→A2へ縦横替えで）'!FZ146="","",'⑤案件貼り付けシート(E6~→A2へ縦横替えで）'!FZ146),"")</f>
        <v/>
      </c>
      <c r="EO150" s="7" t="str">
        <f>IF('⑤案件貼り付けシート(E6~→A2へ縦横替えで）'!GA146="","",'⑤案件貼り付けシート(E6~→A2へ縦横替えで）'!GA146)</f>
        <v/>
      </c>
      <c r="EP150" s="7" t="str">
        <f>IF('⑤案件貼り付けシート(E6~→A2へ縦横替えで）'!GB146="","",'⑤案件貼り付けシート(E6~→A2へ縦横替えで）'!GB146)</f>
        <v/>
      </c>
      <c r="EQ150" s="7" t="str">
        <f>IF('⑤案件貼り付けシート(E6~→A2へ縦横替えで）'!GC146="","",'⑤案件貼り付けシート(E6~→A2へ縦横替えで）'!GC146)</f>
        <v/>
      </c>
      <c r="ER150" s="154" t="str">
        <f>IF('⑤案件貼り付けシート(E6~→A2へ縦横替えで）'!GE146="","",'⑤案件貼り付けシート(E6~→A2へ縦横替えで）'!GE146)</f>
        <v/>
      </c>
      <c r="ES150" s="154" t="str">
        <f>IF('⑤案件貼り付けシート(E6~→A2へ縦横替えで）'!GF146="","",'⑤案件貼り付けシート(E6~→A2へ縦横替えで）'!GF146)</f>
        <v/>
      </c>
      <c r="ET150" s="7" t="str" cm="1">
        <f t="array" ref="ET150">IF('⑤案件貼り付けシート(E6~→A2へ縦横替えで）'!GG146="","",_xlfn.IFS('⑤案件貼り付けシート(E6~→A2へ縦横替えで）'!GG146="固定",1,'⑤案件貼り付けシート(E6~→A2へ縦横替えで）'!GG146="流動",2,'⑤案件貼り付けシート(E6~→A2へ縦横替えで）'!GG146="対象外",""))</f>
        <v/>
      </c>
      <c r="EU150" s="154" t="str">
        <f>IF('⑤案件貼り付けシート(E6~→A2へ縦横替えで）'!$GG146="固定",IF('⑤案件貼り付けシート(E6~→A2へ縦横替えで）'!GH146="","",'⑤案件貼り付けシート(E6~→A2へ縦横替えで）'!GH146),"")</f>
        <v/>
      </c>
      <c r="EV150" s="154" t="str">
        <f>IF('⑤案件貼り付けシート(E6~→A2へ縦横替えで）'!$GG146="固定",IF('⑤案件貼り付けシート(E6~→A2へ縦横替えで）'!GI146="","",'⑤案件貼り付けシート(E6~→A2へ縦横替えで）'!GI146),"")</f>
        <v/>
      </c>
      <c r="EW150" s="154" t="str">
        <f>IF('⑤案件貼り付けシート(E6~→A2へ縦横替えで）'!$GG146="固定",IF('⑤案件貼り付けシート(E6~→A2へ縦横替えで）'!GJ146="","",'⑤案件貼り付けシート(E6~→A2へ縦横替えで）'!GJ146),"")</f>
        <v/>
      </c>
      <c r="EX150" s="154" t="str">
        <f>IF('⑤案件貼り付けシート(E6~→A2へ縦横替えで）'!$GG146="固定",IF('⑤案件貼り付けシート(E6~→A2へ縦横替えで）'!GK146="","",'⑤案件貼り付けシート(E6~→A2へ縦横替えで）'!GK146),"")</f>
        <v/>
      </c>
      <c r="EY150" s="154" t="str">
        <f>IF('⑤案件貼り付けシート(E6~→A2へ縦横替えで）'!$GG146="固定",IF('⑤案件貼り付けシート(E6~→A2へ縦横替えで）'!GL146="","",'⑤案件貼り付けシート(E6~→A2へ縦横替えで）'!GL146),"")</f>
        <v/>
      </c>
      <c r="EZ150" s="154" t="str">
        <f>IF('⑤案件貼り付けシート(E6~→A2へ縦横替えで）'!$GG146="固定",IF('⑤案件貼り付けシート(E6~→A2へ縦横替えで）'!GM146="","",'⑤案件貼り付けシート(E6~→A2へ縦横替えで）'!GM146),"")</f>
        <v/>
      </c>
      <c r="FA150" s="7" t="str">
        <f>IF('⑤案件貼り付けシート(E6~→A2へ縦横替えで）'!$GG146="固定",IF('⑤案件貼り付けシート(E6~→A2へ縦横替えで）'!GN146="","",'⑤案件貼り付けシート(E6~→A2へ縦横替えで）'!GN146),"")</f>
        <v/>
      </c>
      <c r="FB150" s="7" t="str">
        <f>IF('⑤案件貼り付けシート(E6~→A2へ縦横替えで）'!GO146="","",'⑤案件貼り付けシート(E6~→A2へ縦横替えで）'!GO146)</f>
        <v/>
      </c>
      <c r="FC150" s="7" t="str">
        <f>IF('⑤案件貼り付けシート(E6~→A2へ縦横替えで）'!GP146="","",'⑤案件貼り付けシート(E6~→A2へ縦横替えで）'!GP146)</f>
        <v/>
      </c>
      <c r="FD150" s="7" t="str">
        <f>IF('⑤案件貼り付けシート(E6~→A2へ縦横替えで）'!GQ146="","",'⑤案件貼り付けシート(E6~→A2へ縦横替えで）'!GQ146)</f>
        <v/>
      </c>
      <c r="FE150" s="154" t="str">
        <f>IF('⑤案件貼り付けシート(E6~→A2へ縦横替えで）'!GS146="","",'⑤案件貼り付けシート(E6~→A2へ縦横替えで）'!GS146)</f>
        <v/>
      </c>
      <c r="FF150" s="154" t="str">
        <f>IF('⑤案件貼り付けシート(E6~→A2へ縦横替えで）'!GT146="","",'⑤案件貼り付けシート(E6~→A2へ縦横替えで）'!GT146)</f>
        <v/>
      </c>
      <c r="FG150" s="7" t="str" cm="1">
        <f t="array" ref="FG150">IF('⑤案件貼り付けシート(E6~→A2へ縦横替えで）'!GU146="","",_xlfn.IFS('⑤案件貼り付けシート(E6~→A2へ縦横替えで）'!GU146="固定",1,'⑤案件貼り付けシート(E6~→A2へ縦横替えで）'!GU146="流動",2,'⑤案件貼り付けシート(E6~→A2へ縦横替えで）'!GU146="対象外",""))</f>
        <v/>
      </c>
      <c r="FH150" s="154" t="str">
        <f>IF('⑤案件貼り付けシート(E6~→A2へ縦横替えで）'!$GU146="固定",IF('⑤案件貼り付けシート(E6~→A2へ縦横替えで）'!GV146="","",'⑤案件貼り付けシート(E6~→A2へ縦横替えで）'!GV146),"")</f>
        <v/>
      </c>
      <c r="FI150" s="154" t="str">
        <f>IF('⑤案件貼り付けシート(E6~→A2へ縦横替えで）'!$GU146="固定",IF('⑤案件貼り付けシート(E6~→A2へ縦横替えで）'!GW146="","",'⑤案件貼り付けシート(E6~→A2へ縦横替えで）'!GW146),"")</f>
        <v/>
      </c>
      <c r="FJ150" s="154" t="str">
        <f>IF('⑤案件貼り付けシート(E6~→A2へ縦横替えで）'!$GU146="固定",IF('⑤案件貼り付けシート(E6~→A2へ縦横替えで）'!GX146="","",'⑤案件貼り付けシート(E6~→A2へ縦横替えで）'!GX146),"")</f>
        <v/>
      </c>
      <c r="FK150" s="154" t="str">
        <f>IF('⑤案件貼り付けシート(E6~→A2へ縦横替えで）'!$GU146="固定",IF('⑤案件貼り付けシート(E6~→A2へ縦横替えで）'!GY146="","",'⑤案件貼り付けシート(E6~→A2へ縦横替えで）'!GY146),"")</f>
        <v/>
      </c>
      <c r="FL150" s="154" t="str">
        <f>IF('⑤案件貼り付けシート(E6~→A2へ縦横替えで）'!$GU146="固定",IF('⑤案件貼り付けシート(E6~→A2へ縦横替えで）'!GZ146="","",'⑤案件貼り付けシート(E6~→A2へ縦横替えで）'!GZ146),"")</f>
        <v/>
      </c>
      <c r="FM150" s="154" t="str">
        <f>IF('⑤案件貼り付けシート(E6~→A2へ縦横替えで）'!$GU146="固定",IF('⑤案件貼り付けシート(E6~→A2へ縦横替えで）'!HA146="","",'⑤案件貼り付けシート(E6~→A2へ縦横替えで）'!HA146),"")</f>
        <v/>
      </c>
      <c r="FN150" s="7" t="str">
        <f>IF('⑤案件貼り付けシート(E6~→A2へ縦横替えで）'!$GU146="固定",IF('⑤案件貼り付けシート(E6~→A2へ縦横替えで）'!HB146="","",'⑤案件貼り付けシート(E6~→A2へ縦横替えで）'!HB146),"")</f>
        <v/>
      </c>
      <c r="FO150" s="7" t="str">
        <f>IF('⑤案件貼り付けシート(E6~→A2へ縦横替えで）'!HC146="","",'⑤案件貼り付けシート(E6~→A2へ縦横替えで）'!HC146)</f>
        <v/>
      </c>
      <c r="FP150" s="7" t="str">
        <f>IF('⑤案件貼り付けシート(E6~→A2へ縦横替えで）'!HD146="","",'⑤案件貼り付けシート(E6~→A2へ縦横替えで）'!HD146)</f>
        <v/>
      </c>
      <c r="FQ150" s="7" t="str">
        <f>IF('⑤案件貼り付けシート(E6~→A2へ縦横替えで）'!HE146="","",'⑤案件貼り付けシート(E6~→A2へ縦横替えで）'!HE146)</f>
        <v/>
      </c>
      <c r="FR150" s="154" t="str">
        <f>IF('⑤案件貼り付けシート(E6~→A2へ縦横替えで）'!HG146="","",'⑤案件貼り付けシート(E6~→A2へ縦横替えで）'!HG146)</f>
        <v/>
      </c>
      <c r="FS150" s="154" t="str">
        <f>IF('⑤案件貼り付けシート(E6~→A2へ縦横替えで）'!HH146="","",'⑤案件貼り付けシート(E6~→A2へ縦横替えで）'!HH146)</f>
        <v/>
      </c>
      <c r="FT150" s="7" t="str" cm="1">
        <f t="array" ref="FT150">IF('⑤案件貼り付けシート(E6~→A2へ縦横替えで）'!HI146="","",_xlfn.IFS('⑤案件貼り付けシート(E6~→A2へ縦横替えで）'!HI146="固定",1,'⑤案件貼り付けシート(E6~→A2へ縦横替えで）'!HI146="流動",2,'⑤案件貼り付けシート(E6~→A2へ縦横替えで）'!HI146="対象外",""))</f>
        <v/>
      </c>
      <c r="FU150" s="154" t="str">
        <f>IF('⑤案件貼り付けシート(E6~→A2へ縦横替えで）'!$HI146="固定",IF('⑤案件貼り付けシート(E6~→A2へ縦横替えで）'!HJ146="","",'⑤案件貼り付けシート(E6~→A2へ縦横替えで）'!HJ146),"")</f>
        <v/>
      </c>
      <c r="FV150" s="154" t="str">
        <f>IF('⑤案件貼り付けシート(E6~→A2へ縦横替えで）'!$HI146="固定",IF('⑤案件貼り付けシート(E6~→A2へ縦横替えで）'!HK146="","",'⑤案件貼り付けシート(E6~→A2へ縦横替えで）'!HK146),"")</f>
        <v/>
      </c>
      <c r="FW150" s="154" t="str">
        <f>IF('⑤案件貼り付けシート(E6~→A2へ縦横替えで）'!$HI146="固定",IF('⑤案件貼り付けシート(E6~→A2へ縦横替えで）'!HL146="","",'⑤案件貼り付けシート(E6~→A2へ縦横替えで）'!HL146),"")</f>
        <v/>
      </c>
      <c r="FX150" s="154" t="str">
        <f>IF('⑤案件貼り付けシート(E6~→A2へ縦横替えで）'!$HI146="固定",IF('⑤案件貼り付けシート(E6~→A2へ縦横替えで）'!HM146="","",'⑤案件貼り付けシート(E6~→A2へ縦横替えで）'!HM146),"")</f>
        <v/>
      </c>
      <c r="FY150" s="154" t="str">
        <f>IF('⑤案件貼り付けシート(E6~→A2へ縦横替えで）'!$HI146="固定",IF('⑤案件貼り付けシート(E6~→A2へ縦横替えで）'!HN146="","",'⑤案件貼り付けシート(E6~→A2へ縦横替えで）'!HN146),"")</f>
        <v/>
      </c>
      <c r="FZ150" s="154" t="str">
        <f>IF('⑤案件貼り付けシート(E6~→A2へ縦横替えで）'!$HI146="固定",IF('⑤案件貼り付けシート(E6~→A2へ縦横替えで）'!HO146="","",'⑤案件貼り付けシート(E6~→A2へ縦横替えで）'!HO146),"")</f>
        <v/>
      </c>
      <c r="GA150" s="7" t="str">
        <f>IF('⑤案件貼り付けシート(E6~→A2へ縦横替えで）'!$HI146="固定",IF('⑤案件貼り付けシート(E6~→A2へ縦横替えで）'!HP146="","",'⑤案件貼り付けシート(E6~→A2へ縦横替えで）'!HP146),"")</f>
        <v/>
      </c>
      <c r="GB150" s="7" t="str">
        <f>IF('⑤案件貼り付けシート(E6~→A2へ縦横替えで）'!HQ146="","",'⑤案件貼り付けシート(E6~→A2へ縦横替えで）'!HQ146)</f>
        <v/>
      </c>
      <c r="GC150" s="7" t="str">
        <f>IF('⑤案件貼り付けシート(E6~→A2へ縦横替えで）'!HR146="","",'⑤案件貼り付けシート(E6~→A2へ縦横替えで）'!HR146)</f>
        <v/>
      </c>
      <c r="GD150" s="7" t="str">
        <f>IF('⑤案件貼り付けシート(E6~→A2へ縦横替えで）'!HS146="","",'⑤案件貼り付けシート(E6~→A2へ縦横替えで）'!HS146)</f>
        <v/>
      </c>
      <c r="GE150" s="7"/>
      <c r="GF150" s="7"/>
      <c r="GG150" s="7"/>
      <c r="GH150" s="7"/>
      <c r="GI150" s="7"/>
      <c r="GJ150" s="7"/>
      <c r="GK150" s="7"/>
      <c r="GL150" s="7"/>
      <c r="GM150" s="48"/>
      <c r="GN150" s="7"/>
      <c r="GO150" s="7"/>
      <c r="GP150" s="7"/>
      <c r="GQ150" s="7"/>
      <c r="GR150" s="48"/>
      <c r="GS150" s="48"/>
      <c r="GT150" s="48"/>
      <c r="GU150" s="48"/>
      <c r="GV150" s="48"/>
    </row>
    <row r="151" spans="1:204">
      <c r="A151" s="7"/>
      <c r="B151" s="7"/>
      <c r="C151" s="7"/>
      <c r="D151" s="48"/>
      <c r="E151" s="7"/>
      <c r="F151" s="7"/>
      <c r="G151" s="7"/>
      <c r="H151" s="7"/>
      <c r="I151" s="7"/>
      <c r="J151" s="7"/>
      <c r="K151" s="7"/>
      <c r="L151" s="7"/>
      <c r="M151" s="7"/>
      <c r="N151" s="7"/>
      <c r="O151" s="7"/>
      <c r="P151" s="7"/>
      <c r="Q151" s="7"/>
      <c r="R151" s="7"/>
      <c r="S151" s="7"/>
      <c r="T151" s="7"/>
      <c r="U151" s="7"/>
      <c r="V151" s="7"/>
      <c r="W151" s="7"/>
      <c r="X151" s="7"/>
      <c r="Y151" s="7"/>
      <c r="Z151" s="7"/>
      <c r="AA151" s="7"/>
      <c r="AB151" s="7"/>
      <c r="AC151" s="7"/>
      <c r="AD151" s="7"/>
      <c r="AE151" s="7"/>
      <c r="AF151" s="7"/>
      <c r="AG151" s="7"/>
      <c r="AH151" s="7"/>
      <c r="AI151" s="13"/>
      <c r="AJ151" s="13"/>
      <c r="AK151" s="7"/>
      <c r="AL151" s="7"/>
      <c r="AM151" s="7"/>
      <c r="AN151" s="7"/>
      <c r="AO151" s="7"/>
      <c r="AP151" s="7"/>
      <c r="AQ151" s="7"/>
      <c r="AR151" s="153"/>
      <c r="AS151" s="7"/>
      <c r="AT151" s="7"/>
      <c r="AU151" s="7"/>
      <c r="AV151" s="7"/>
      <c r="AW151" s="7"/>
      <c r="AX151" s="7"/>
      <c r="AY151" s="7"/>
      <c r="AZ151" s="7"/>
      <c r="BA151" s="7"/>
      <c r="BB151" s="7"/>
      <c r="BC151" s="7"/>
      <c r="BD151" s="7"/>
      <c r="BE151" s="154"/>
      <c r="BF151" s="154"/>
      <c r="BG151" s="7"/>
      <c r="BH151" s="154"/>
      <c r="BI151" s="154"/>
      <c r="BJ151" s="154"/>
      <c r="BK151" s="154"/>
      <c r="BL151" s="154"/>
      <c r="BM151" s="154"/>
      <c r="BN151" s="7"/>
      <c r="BO151" s="7"/>
      <c r="BP151" s="7"/>
      <c r="BQ151" s="7"/>
      <c r="BR151" s="154"/>
      <c r="BS151" s="154"/>
      <c r="BT151" s="7"/>
      <c r="BU151" s="154"/>
      <c r="BV151" s="154"/>
      <c r="BW151" s="154"/>
      <c r="BX151" s="154"/>
      <c r="BY151" s="154"/>
      <c r="BZ151" s="154"/>
      <c r="CA151" s="7"/>
      <c r="CB151" s="7"/>
      <c r="CC151" s="7"/>
      <c r="CD151" s="7"/>
      <c r="CE151" s="154"/>
      <c r="CF151" s="154"/>
      <c r="CG151" s="7"/>
      <c r="CH151" s="154"/>
      <c r="CI151" s="154"/>
      <c r="CJ151" s="154"/>
      <c r="CK151" s="154"/>
      <c r="CL151" s="154"/>
      <c r="CM151" s="154"/>
      <c r="CN151" s="7"/>
      <c r="CO151" s="7"/>
      <c r="CP151" s="7"/>
      <c r="CQ151" s="7"/>
      <c r="CR151" s="154"/>
      <c r="CS151" s="154"/>
      <c r="CT151" s="7"/>
      <c r="CU151" s="154"/>
      <c r="CV151" s="154"/>
      <c r="CW151" s="154"/>
      <c r="CX151" s="154"/>
      <c r="CY151" s="154"/>
      <c r="CZ151" s="154"/>
      <c r="DA151" s="7"/>
      <c r="DB151" s="7"/>
      <c r="DC151" s="7"/>
      <c r="DD151" s="7"/>
      <c r="DE151" s="154"/>
      <c r="DF151" s="154"/>
      <c r="DG151" s="7"/>
      <c r="DH151" s="154"/>
      <c r="DI151" s="154"/>
      <c r="DJ151" s="154"/>
      <c r="DK151" s="154"/>
      <c r="DL151" s="154"/>
      <c r="DM151" s="154"/>
      <c r="DN151" s="7"/>
      <c r="DO151" s="7"/>
      <c r="DP151" s="7"/>
      <c r="DQ151" s="7"/>
      <c r="DR151" s="154" t="str">
        <f>IF('⑤案件貼り付けシート(E6~→A2へ縦横替えで）'!FC147="","",'⑤案件貼り付けシート(E6~→A2へ縦横替えで）'!FC147)</f>
        <v/>
      </c>
      <c r="DS151" s="154" t="str">
        <f>IF('⑤案件貼り付けシート(E6~→A2へ縦横替えで）'!FD147="","",'⑤案件貼り付けシート(E6~→A2へ縦横替えで）'!FD147)</f>
        <v/>
      </c>
      <c r="DT151" s="7" t="str" cm="1">
        <f t="array" ref="DT151">IF('⑤案件貼り付けシート(E6~→A2へ縦横替えで）'!FE147="","",_xlfn.IFS('⑤案件貼り付けシート(E6~→A2へ縦横替えで）'!FE147="固定",1,'⑤案件貼り付けシート(E6~→A2へ縦横替えで）'!FE147="流動",2,'⑤案件貼り付けシート(E6~→A2へ縦横替えで）'!FE147="対象外",""))</f>
        <v/>
      </c>
      <c r="DU151" s="154" t="str">
        <f>IF('⑤案件貼り付けシート(E6~→A2へ縦横替えで）'!$FE147="固定",IF('⑤案件貼り付けシート(E6~→A2へ縦横替えで）'!FF147="","",'⑤案件貼り付けシート(E6~→A2へ縦横替えで）'!FF147),"")</f>
        <v/>
      </c>
      <c r="DV151" s="154" t="str">
        <f>IF('⑤案件貼り付けシート(E6~→A2へ縦横替えで）'!$FE147="固定",IF('⑤案件貼り付けシート(E6~→A2へ縦横替えで）'!FG147="","",'⑤案件貼り付けシート(E6~→A2へ縦横替えで）'!FG147),"")</f>
        <v/>
      </c>
      <c r="DW151" s="154" t="str">
        <f>IF('⑤案件貼り付けシート(E6~→A2へ縦横替えで）'!$FE147="固定",IF('⑤案件貼り付けシート(E6~→A2へ縦横替えで）'!FH147="","",'⑤案件貼り付けシート(E6~→A2へ縦横替えで）'!FH147),"")</f>
        <v/>
      </c>
      <c r="DX151" s="154" t="str">
        <f>IF('⑤案件貼り付けシート(E6~→A2へ縦横替えで）'!$FE147="固定",IF('⑤案件貼り付けシート(E6~→A2へ縦横替えで）'!FI147="","",'⑤案件貼り付けシート(E6~→A2へ縦横替えで）'!FI147),"")</f>
        <v/>
      </c>
      <c r="DY151" s="154" t="str">
        <f>IF('⑤案件貼り付けシート(E6~→A2へ縦横替えで）'!$FE147="固定",IF('⑤案件貼り付けシート(E6~→A2へ縦横替えで）'!FJ147="","",'⑤案件貼り付けシート(E6~→A2へ縦横替えで）'!FJ147),"")</f>
        <v/>
      </c>
      <c r="DZ151" s="154" t="str">
        <f>IF('⑤案件貼り付けシート(E6~→A2へ縦横替えで）'!$FE147="固定",IF('⑤案件貼り付けシート(E6~→A2へ縦横替えで）'!FK147="","",'⑤案件貼り付けシート(E6~→A2へ縦横替えで）'!FK147),"")</f>
        <v/>
      </c>
      <c r="EA151" s="7" t="str">
        <f>IF('⑤案件貼り付けシート(E6~→A2へ縦横替えで）'!$FE147="固定",IF('⑤案件貼り付けシート(E6~→A2へ縦横替えで）'!FL147="","",'⑤案件貼り付けシート(E6~→A2へ縦横替えで）'!FL147),"")</f>
        <v/>
      </c>
      <c r="EB151" s="7" t="str">
        <f>IF('⑤案件貼り付けシート(E6~→A2へ縦横替えで）'!FM147="","",'⑤案件貼り付けシート(E6~→A2へ縦横替えで）'!FM147)</f>
        <v/>
      </c>
      <c r="EC151" s="7" t="str">
        <f>IF('⑤案件貼り付けシート(E6~→A2へ縦横替えで）'!FN147="","",'⑤案件貼り付けシート(E6~→A2へ縦横替えで）'!FN147)</f>
        <v/>
      </c>
      <c r="ED151" s="7" t="str">
        <f>IF('⑤案件貼り付けシート(E6~→A2へ縦横替えで）'!FO147="","",'⑤案件貼り付けシート(E6~→A2へ縦横替えで）'!FO147)</f>
        <v/>
      </c>
      <c r="EE151" s="154" t="str">
        <f>IF('⑤案件貼り付けシート(E6~→A2へ縦横替えで）'!FQ147="","",'⑤案件貼り付けシート(E6~→A2へ縦横替えで）'!FQ147)</f>
        <v/>
      </c>
      <c r="EF151" s="154" t="str">
        <f>IF('⑤案件貼り付けシート(E6~→A2へ縦横替えで）'!FR147="","",'⑤案件貼り付けシート(E6~→A2へ縦横替えで）'!FR147)</f>
        <v/>
      </c>
      <c r="EG151" s="7" t="str" cm="1">
        <f t="array" ref="EG151">IF('⑤案件貼り付けシート(E6~→A2へ縦横替えで）'!FS147="","",_xlfn.IFS('⑤案件貼り付けシート(E6~→A2へ縦横替えで）'!FS147="固定",1,'⑤案件貼り付けシート(E6~→A2へ縦横替えで）'!FS147="流動",2,'⑤案件貼り付けシート(E6~→A2へ縦横替えで）'!FS147="対象外",""))</f>
        <v/>
      </c>
      <c r="EH151" s="154" t="str">
        <f>IF('⑤案件貼り付けシート(E6~→A2へ縦横替えで）'!$FS147="固定",IF('⑤案件貼り付けシート(E6~→A2へ縦横替えで）'!FT147="","",'⑤案件貼り付けシート(E6~→A2へ縦横替えで）'!FT147),"")</f>
        <v/>
      </c>
      <c r="EI151" s="154" t="str">
        <f>IF('⑤案件貼り付けシート(E6~→A2へ縦横替えで）'!$FS147="固定",IF('⑤案件貼り付けシート(E6~→A2へ縦横替えで）'!FU147="","",'⑤案件貼り付けシート(E6~→A2へ縦横替えで）'!FU147),"")</f>
        <v/>
      </c>
      <c r="EJ151" s="154" t="str">
        <f>IF('⑤案件貼り付けシート(E6~→A2へ縦横替えで）'!$FS147="固定",IF('⑤案件貼り付けシート(E6~→A2へ縦横替えで）'!FV147="","",'⑤案件貼り付けシート(E6~→A2へ縦横替えで）'!FV147),"")</f>
        <v/>
      </c>
      <c r="EK151" s="154" t="str">
        <f>IF('⑤案件貼り付けシート(E6~→A2へ縦横替えで）'!$FS147="固定",IF('⑤案件貼り付けシート(E6~→A2へ縦横替えで）'!FW147="","",'⑤案件貼り付けシート(E6~→A2へ縦横替えで）'!FW147),"")</f>
        <v/>
      </c>
      <c r="EL151" s="154" t="str">
        <f>IF('⑤案件貼り付けシート(E6~→A2へ縦横替えで）'!$FS147="固定",IF('⑤案件貼り付けシート(E6~→A2へ縦横替えで）'!FX147="","",'⑤案件貼り付けシート(E6~→A2へ縦横替えで）'!FX147),"")</f>
        <v/>
      </c>
      <c r="EM151" s="154" t="str">
        <f>IF('⑤案件貼り付けシート(E6~→A2へ縦横替えで）'!$FS147="固定",IF('⑤案件貼り付けシート(E6~→A2へ縦横替えで）'!FY147="","",'⑤案件貼り付けシート(E6~→A2へ縦横替えで）'!FY147),"")</f>
        <v/>
      </c>
      <c r="EN151" s="7" t="str">
        <f>IF('⑤案件貼り付けシート(E6~→A2へ縦横替えで）'!$FS147="固定",IF('⑤案件貼り付けシート(E6~→A2へ縦横替えで）'!FZ147="","",'⑤案件貼り付けシート(E6~→A2へ縦横替えで）'!FZ147),"")</f>
        <v/>
      </c>
      <c r="EO151" s="7" t="str">
        <f>IF('⑤案件貼り付けシート(E6~→A2へ縦横替えで）'!GA147="","",'⑤案件貼り付けシート(E6~→A2へ縦横替えで）'!GA147)</f>
        <v/>
      </c>
      <c r="EP151" s="7" t="str">
        <f>IF('⑤案件貼り付けシート(E6~→A2へ縦横替えで）'!GB147="","",'⑤案件貼り付けシート(E6~→A2へ縦横替えで）'!GB147)</f>
        <v/>
      </c>
      <c r="EQ151" s="7" t="str">
        <f>IF('⑤案件貼り付けシート(E6~→A2へ縦横替えで）'!GC147="","",'⑤案件貼り付けシート(E6~→A2へ縦横替えで）'!GC147)</f>
        <v/>
      </c>
      <c r="ER151" s="154" t="str">
        <f>IF('⑤案件貼り付けシート(E6~→A2へ縦横替えで）'!GE147="","",'⑤案件貼り付けシート(E6~→A2へ縦横替えで）'!GE147)</f>
        <v/>
      </c>
      <c r="ES151" s="154" t="str">
        <f>IF('⑤案件貼り付けシート(E6~→A2へ縦横替えで）'!GF147="","",'⑤案件貼り付けシート(E6~→A2へ縦横替えで）'!GF147)</f>
        <v/>
      </c>
      <c r="ET151" s="7" t="str" cm="1">
        <f t="array" ref="ET151">IF('⑤案件貼り付けシート(E6~→A2へ縦横替えで）'!GG147="","",_xlfn.IFS('⑤案件貼り付けシート(E6~→A2へ縦横替えで）'!GG147="固定",1,'⑤案件貼り付けシート(E6~→A2へ縦横替えで）'!GG147="流動",2,'⑤案件貼り付けシート(E6~→A2へ縦横替えで）'!GG147="対象外",""))</f>
        <v/>
      </c>
      <c r="EU151" s="154" t="str">
        <f>IF('⑤案件貼り付けシート(E6~→A2へ縦横替えで）'!$GG147="固定",IF('⑤案件貼り付けシート(E6~→A2へ縦横替えで）'!GH147="","",'⑤案件貼り付けシート(E6~→A2へ縦横替えで）'!GH147),"")</f>
        <v/>
      </c>
      <c r="EV151" s="154" t="str">
        <f>IF('⑤案件貼り付けシート(E6~→A2へ縦横替えで）'!$GG147="固定",IF('⑤案件貼り付けシート(E6~→A2へ縦横替えで）'!GI147="","",'⑤案件貼り付けシート(E6~→A2へ縦横替えで）'!GI147),"")</f>
        <v/>
      </c>
      <c r="EW151" s="154" t="str">
        <f>IF('⑤案件貼り付けシート(E6~→A2へ縦横替えで）'!$GG147="固定",IF('⑤案件貼り付けシート(E6~→A2へ縦横替えで）'!GJ147="","",'⑤案件貼り付けシート(E6~→A2へ縦横替えで）'!GJ147),"")</f>
        <v/>
      </c>
      <c r="EX151" s="154" t="str">
        <f>IF('⑤案件貼り付けシート(E6~→A2へ縦横替えで）'!$GG147="固定",IF('⑤案件貼り付けシート(E6~→A2へ縦横替えで）'!GK147="","",'⑤案件貼り付けシート(E6~→A2へ縦横替えで）'!GK147),"")</f>
        <v/>
      </c>
      <c r="EY151" s="154" t="str">
        <f>IF('⑤案件貼り付けシート(E6~→A2へ縦横替えで）'!$GG147="固定",IF('⑤案件貼り付けシート(E6~→A2へ縦横替えで）'!GL147="","",'⑤案件貼り付けシート(E6~→A2へ縦横替えで）'!GL147),"")</f>
        <v/>
      </c>
      <c r="EZ151" s="154" t="str">
        <f>IF('⑤案件貼り付けシート(E6~→A2へ縦横替えで）'!$GG147="固定",IF('⑤案件貼り付けシート(E6~→A2へ縦横替えで）'!GM147="","",'⑤案件貼り付けシート(E6~→A2へ縦横替えで）'!GM147),"")</f>
        <v/>
      </c>
      <c r="FA151" s="7" t="str">
        <f>IF('⑤案件貼り付けシート(E6~→A2へ縦横替えで）'!$GG147="固定",IF('⑤案件貼り付けシート(E6~→A2へ縦横替えで）'!GN147="","",'⑤案件貼り付けシート(E6~→A2へ縦横替えで）'!GN147),"")</f>
        <v/>
      </c>
      <c r="FB151" s="7" t="str">
        <f>IF('⑤案件貼り付けシート(E6~→A2へ縦横替えで）'!GO147="","",'⑤案件貼り付けシート(E6~→A2へ縦横替えで）'!GO147)</f>
        <v/>
      </c>
      <c r="FC151" s="7" t="str">
        <f>IF('⑤案件貼り付けシート(E6~→A2へ縦横替えで）'!GP147="","",'⑤案件貼り付けシート(E6~→A2へ縦横替えで）'!GP147)</f>
        <v/>
      </c>
      <c r="FD151" s="7" t="str">
        <f>IF('⑤案件貼り付けシート(E6~→A2へ縦横替えで）'!GQ147="","",'⑤案件貼り付けシート(E6~→A2へ縦横替えで）'!GQ147)</f>
        <v/>
      </c>
      <c r="FE151" s="154" t="str">
        <f>IF('⑤案件貼り付けシート(E6~→A2へ縦横替えで）'!GS147="","",'⑤案件貼り付けシート(E6~→A2へ縦横替えで）'!GS147)</f>
        <v/>
      </c>
      <c r="FF151" s="154" t="str">
        <f>IF('⑤案件貼り付けシート(E6~→A2へ縦横替えで）'!GT147="","",'⑤案件貼り付けシート(E6~→A2へ縦横替えで）'!GT147)</f>
        <v/>
      </c>
      <c r="FG151" s="7" t="str" cm="1">
        <f t="array" ref="FG151">IF('⑤案件貼り付けシート(E6~→A2へ縦横替えで）'!GU147="","",_xlfn.IFS('⑤案件貼り付けシート(E6~→A2へ縦横替えで）'!GU147="固定",1,'⑤案件貼り付けシート(E6~→A2へ縦横替えで）'!GU147="流動",2,'⑤案件貼り付けシート(E6~→A2へ縦横替えで）'!GU147="対象外",""))</f>
        <v/>
      </c>
      <c r="FH151" s="154" t="str">
        <f>IF('⑤案件貼り付けシート(E6~→A2へ縦横替えで）'!$GU147="固定",IF('⑤案件貼り付けシート(E6~→A2へ縦横替えで）'!GV147="","",'⑤案件貼り付けシート(E6~→A2へ縦横替えで）'!GV147),"")</f>
        <v/>
      </c>
      <c r="FI151" s="154" t="str">
        <f>IF('⑤案件貼り付けシート(E6~→A2へ縦横替えで）'!$GU147="固定",IF('⑤案件貼り付けシート(E6~→A2へ縦横替えで）'!GW147="","",'⑤案件貼り付けシート(E6~→A2へ縦横替えで）'!GW147),"")</f>
        <v/>
      </c>
      <c r="FJ151" s="154" t="str">
        <f>IF('⑤案件貼り付けシート(E6~→A2へ縦横替えで）'!$GU147="固定",IF('⑤案件貼り付けシート(E6~→A2へ縦横替えで）'!GX147="","",'⑤案件貼り付けシート(E6~→A2へ縦横替えで）'!GX147),"")</f>
        <v/>
      </c>
      <c r="FK151" s="154" t="str">
        <f>IF('⑤案件貼り付けシート(E6~→A2へ縦横替えで）'!$GU147="固定",IF('⑤案件貼り付けシート(E6~→A2へ縦横替えで）'!GY147="","",'⑤案件貼り付けシート(E6~→A2へ縦横替えで）'!GY147),"")</f>
        <v/>
      </c>
      <c r="FL151" s="154" t="str">
        <f>IF('⑤案件貼り付けシート(E6~→A2へ縦横替えで）'!$GU147="固定",IF('⑤案件貼り付けシート(E6~→A2へ縦横替えで）'!GZ147="","",'⑤案件貼り付けシート(E6~→A2へ縦横替えで）'!GZ147),"")</f>
        <v/>
      </c>
      <c r="FM151" s="154" t="str">
        <f>IF('⑤案件貼り付けシート(E6~→A2へ縦横替えで）'!$GU147="固定",IF('⑤案件貼り付けシート(E6~→A2へ縦横替えで）'!HA147="","",'⑤案件貼り付けシート(E6~→A2へ縦横替えで）'!HA147),"")</f>
        <v/>
      </c>
      <c r="FN151" s="7" t="str">
        <f>IF('⑤案件貼り付けシート(E6~→A2へ縦横替えで）'!$GU147="固定",IF('⑤案件貼り付けシート(E6~→A2へ縦横替えで）'!HB147="","",'⑤案件貼り付けシート(E6~→A2へ縦横替えで）'!HB147),"")</f>
        <v/>
      </c>
      <c r="FO151" s="7" t="str">
        <f>IF('⑤案件貼り付けシート(E6~→A2へ縦横替えで）'!HC147="","",'⑤案件貼り付けシート(E6~→A2へ縦横替えで）'!HC147)</f>
        <v/>
      </c>
      <c r="FP151" s="7" t="str">
        <f>IF('⑤案件貼り付けシート(E6~→A2へ縦横替えで）'!HD147="","",'⑤案件貼り付けシート(E6~→A2へ縦横替えで）'!HD147)</f>
        <v/>
      </c>
      <c r="FQ151" s="7" t="str">
        <f>IF('⑤案件貼り付けシート(E6~→A2へ縦横替えで）'!HE147="","",'⑤案件貼り付けシート(E6~→A2へ縦横替えで）'!HE147)</f>
        <v/>
      </c>
      <c r="FR151" s="154" t="str">
        <f>IF('⑤案件貼り付けシート(E6~→A2へ縦横替えで）'!HG147="","",'⑤案件貼り付けシート(E6~→A2へ縦横替えで）'!HG147)</f>
        <v/>
      </c>
      <c r="FS151" s="154" t="str">
        <f>IF('⑤案件貼り付けシート(E6~→A2へ縦横替えで）'!HH147="","",'⑤案件貼り付けシート(E6~→A2へ縦横替えで）'!HH147)</f>
        <v/>
      </c>
      <c r="FT151" s="7" t="str" cm="1">
        <f t="array" ref="FT151">IF('⑤案件貼り付けシート(E6~→A2へ縦横替えで）'!HI147="","",_xlfn.IFS('⑤案件貼り付けシート(E6~→A2へ縦横替えで）'!HI147="固定",1,'⑤案件貼り付けシート(E6~→A2へ縦横替えで）'!HI147="流動",2,'⑤案件貼り付けシート(E6~→A2へ縦横替えで）'!HI147="対象外",""))</f>
        <v/>
      </c>
      <c r="FU151" s="154" t="str">
        <f>IF('⑤案件貼り付けシート(E6~→A2へ縦横替えで）'!$HI147="固定",IF('⑤案件貼り付けシート(E6~→A2へ縦横替えで）'!HJ147="","",'⑤案件貼り付けシート(E6~→A2へ縦横替えで）'!HJ147),"")</f>
        <v/>
      </c>
      <c r="FV151" s="154" t="str">
        <f>IF('⑤案件貼り付けシート(E6~→A2へ縦横替えで）'!$HI147="固定",IF('⑤案件貼り付けシート(E6~→A2へ縦横替えで）'!HK147="","",'⑤案件貼り付けシート(E6~→A2へ縦横替えで）'!HK147),"")</f>
        <v/>
      </c>
      <c r="FW151" s="154" t="str">
        <f>IF('⑤案件貼り付けシート(E6~→A2へ縦横替えで）'!$HI147="固定",IF('⑤案件貼り付けシート(E6~→A2へ縦横替えで）'!HL147="","",'⑤案件貼り付けシート(E6~→A2へ縦横替えで）'!HL147),"")</f>
        <v/>
      </c>
      <c r="FX151" s="154" t="str">
        <f>IF('⑤案件貼り付けシート(E6~→A2へ縦横替えで）'!$HI147="固定",IF('⑤案件貼り付けシート(E6~→A2へ縦横替えで）'!HM147="","",'⑤案件貼り付けシート(E6~→A2へ縦横替えで）'!HM147),"")</f>
        <v/>
      </c>
      <c r="FY151" s="154" t="str">
        <f>IF('⑤案件貼り付けシート(E6~→A2へ縦横替えで）'!$HI147="固定",IF('⑤案件貼り付けシート(E6~→A2へ縦横替えで）'!HN147="","",'⑤案件貼り付けシート(E6~→A2へ縦横替えで）'!HN147),"")</f>
        <v/>
      </c>
      <c r="FZ151" s="154" t="str">
        <f>IF('⑤案件貼り付けシート(E6~→A2へ縦横替えで）'!$HI147="固定",IF('⑤案件貼り付けシート(E6~→A2へ縦横替えで）'!HO147="","",'⑤案件貼り付けシート(E6~→A2へ縦横替えで）'!HO147),"")</f>
        <v/>
      </c>
      <c r="GA151" s="7" t="str">
        <f>IF('⑤案件貼り付けシート(E6~→A2へ縦横替えで）'!$HI147="固定",IF('⑤案件貼り付けシート(E6~→A2へ縦横替えで）'!HP147="","",'⑤案件貼り付けシート(E6~→A2へ縦横替えで）'!HP147),"")</f>
        <v/>
      </c>
      <c r="GB151" s="7" t="str">
        <f>IF('⑤案件貼り付けシート(E6~→A2へ縦横替えで）'!HQ147="","",'⑤案件貼り付けシート(E6~→A2へ縦横替えで）'!HQ147)</f>
        <v/>
      </c>
      <c r="GC151" s="7" t="str">
        <f>IF('⑤案件貼り付けシート(E6~→A2へ縦横替えで）'!HR147="","",'⑤案件貼り付けシート(E6~→A2へ縦横替えで）'!HR147)</f>
        <v/>
      </c>
      <c r="GD151" s="7" t="str">
        <f>IF('⑤案件貼り付けシート(E6~→A2へ縦横替えで）'!HS147="","",'⑤案件貼り付けシート(E6~→A2へ縦横替えで）'!HS147)</f>
        <v/>
      </c>
      <c r="GE151" s="7"/>
      <c r="GF151" s="7"/>
      <c r="GG151" s="7"/>
      <c r="GH151" s="7"/>
      <c r="GI151" s="7"/>
      <c r="GJ151" s="7"/>
      <c r="GK151" s="7"/>
      <c r="GL151" s="7"/>
      <c r="GM151" s="48"/>
      <c r="GN151" s="7"/>
      <c r="GO151" s="7"/>
      <c r="GP151" s="7"/>
      <c r="GQ151" s="7"/>
      <c r="GR151" s="48"/>
      <c r="GS151" s="48"/>
      <c r="GT151" s="48"/>
      <c r="GU151" s="48"/>
      <c r="GV151" s="48"/>
    </row>
    <row r="152" spans="1:204">
      <c r="A152" s="7"/>
      <c r="B152" s="7"/>
      <c r="C152" s="7"/>
      <c r="D152" s="48"/>
      <c r="E152" s="7"/>
      <c r="F152" s="7"/>
      <c r="G152" s="7"/>
      <c r="H152" s="7"/>
      <c r="I152" s="7"/>
      <c r="J152" s="7"/>
      <c r="K152" s="7"/>
      <c r="L152" s="7"/>
      <c r="M152" s="7"/>
      <c r="N152" s="7"/>
      <c r="O152" s="7"/>
      <c r="P152" s="7"/>
      <c r="Q152" s="7"/>
      <c r="R152" s="7"/>
      <c r="S152" s="7"/>
      <c r="T152" s="7"/>
      <c r="U152" s="7"/>
      <c r="V152" s="7"/>
      <c r="W152" s="7"/>
      <c r="X152" s="7"/>
      <c r="Y152" s="7"/>
      <c r="Z152" s="7"/>
      <c r="AA152" s="7"/>
      <c r="AB152" s="7"/>
      <c r="AC152" s="7"/>
      <c r="AD152" s="7"/>
      <c r="AE152" s="7"/>
      <c r="AF152" s="7"/>
      <c r="AG152" s="7"/>
      <c r="AH152" s="7"/>
      <c r="AI152" s="13"/>
      <c r="AJ152" s="13"/>
      <c r="AK152" s="7"/>
      <c r="AL152" s="7"/>
      <c r="AM152" s="7"/>
      <c r="AN152" s="7"/>
      <c r="AO152" s="7"/>
      <c r="AP152" s="7"/>
      <c r="AQ152" s="7"/>
      <c r="AR152" s="153"/>
      <c r="AS152" s="7"/>
      <c r="AT152" s="7"/>
      <c r="AU152" s="7"/>
      <c r="AV152" s="7"/>
      <c r="AW152" s="7"/>
      <c r="AX152" s="7"/>
      <c r="AY152" s="7"/>
      <c r="AZ152" s="7"/>
      <c r="BA152" s="7"/>
      <c r="BB152" s="7"/>
      <c r="BC152" s="7"/>
      <c r="BD152" s="7"/>
      <c r="BE152" s="154"/>
      <c r="BF152" s="154"/>
      <c r="BG152" s="7"/>
      <c r="BH152" s="154"/>
      <c r="BI152" s="154"/>
      <c r="BJ152" s="154"/>
      <c r="BK152" s="154"/>
      <c r="BL152" s="154"/>
      <c r="BM152" s="154"/>
      <c r="BN152" s="7"/>
      <c r="BO152" s="7"/>
      <c r="BP152" s="7"/>
      <c r="BQ152" s="7"/>
      <c r="BR152" s="154"/>
      <c r="BS152" s="154"/>
      <c r="BT152" s="7"/>
      <c r="BU152" s="154"/>
      <c r="BV152" s="154"/>
      <c r="BW152" s="154"/>
      <c r="BX152" s="154"/>
      <c r="BY152" s="154"/>
      <c r="BZ152" s="154"/>
      <c r="CA152" s="7"/>
      <c r="CB152" s="7"/>
      <c r="CC152" s="7"/>
      <c r="CD152" s="7"/>
      <c r="CE152" s="154"/>
      <c r="CF152" s="154"/>
      <c r="CG152" s="7"/>
      <c r="CH152" s="154"/>
      <c r="CI152" s="154"/>
      <c r="CJ152" s="154"/>
      <c r="CK152" s="154"/>
      <c r="CL152" s="154"/>
      <c r="CM152" s="154"/>
      <c r="CN152" s="7"/>
      <c r="CO152" s="7"/>
      <c r="CP152" s="7"/>
      <c r="CQ152" s="7"/>
      <c r="CR152" s="154"/>
      <c r="CS152" s="154"/>
      <c r="CT152" s="7"/>
      <c r="CU152" s="154"/>
      <c r="CV152" s="154"/>
      <c r="CW152" s="154"/>
      <c r="CX152" s="154"/>
      <c r="CY152" s="154"/>
      <c r="CZ152" s="154"/>
      <c r="DA152" s="7"/>
      <c r="DB152" s="7"/>
      <c r="DC152" s="7"/>
      <c r="DD152" s="7"/>
      <c r="DE152" s="154"/>
      <c r="DF152" s="154"/>
      <c r="DG152" s="7"/>
      <c r="DH152" s="154"/>
      <c r="DI152" s="154"/>
      <c r="DJ152" s="154"/>
      <c r="DK152" s="154"/>
      <c r="DL152" s="154"/>
      <c r="DM152" s="154"/>
      <c r="DN152" s="7"/>
      <c r="DO152" s="7"/>
      <c r="DP152" s="7"/>
      <c r="DQ152" s="7"/>
      <c r="DR152" s="154" t="str">
        <f>IF('⑤案件貼り付けシート(E6~→A2へ縦横替えで）'!FC148="","",'⑤案件貼り付けシート(E6~→A2へ縦横替えで）'!FC148)</f>
        <v/>
      </c>
      <c r="DS152" s="154" t="str">
        <f>IF('⑤案件貼り付けシート(E6~→A2へ縦横替えで）'!FD148="","",'⑤案件貼り付けシート(E6~→A2へ縦横替えで）'!FD148)</f>
        <v/>
      </c>
      <c r="DT152" s="7" t="str" cm="1">
        <f t="array" ref="DT152">IF('⑤案件貼り付けシート(E6~→A2へ縦横替えで）'!FE148="","",_xlfn.IFS('⑤案件貼り付けシート(E6~→A2へ縦横替えで）'!FE148="固定",1,'⑤案件貼り付けシート(E6~→A2へ縦横替えで）'!FE148="流動",2,'⑤案件貼り付けシート(E6~→A2へ縦横替えで）'!FE148="対象外",""))</f>
        <v/>
      </c>
      <c r="DU152" s="154" t="str">
        <f>IF('⑤案件貼り付けシート(E6~→A2へ縦横替えで）'!$FE148="固定",IF('⑤案件貼り付けシート(E6~→A2へ縦横替えで）'!FF148="","",'⑤案件貼り付けシート(E6~→A2へ縦横替えで）'!FF148),"")</f>
        <v/>
      </c>
      <c r="DV152" s="154" t="str">
        <f>IF('⑤案件貼り付けシート(E6~→A2へ縦横替えで）'!$FE148="固定",IF('⑤案件貼り付けシート(E6~→A2へ縦横替えで）'!FG148="","",'⑤案件貼り付けシート(E6~→A2へ縦横替えで）'!FG148),"")</f>
        <v/>
      </c>
      <c r="DW152" s="154" t="str">
        <f>IF('⑤案件貼り付けシート(E6~→A2へ縦横替えで）'!$FE148="固定",IF('⑤案件貼り付けシート(E6~→A2へ縦横替えで）'!FH148="","",'⑤案件貼り付けシート(E6~→A2へ縦横替えで）'!FH148),"")</f>
        <v/>
      </c>
      <c r="DX152" s="154" t="str">
        <f>IF('⑤案件貼り付けシート(E6~→A2へ縦横替えで）'!$FE148="固定",IF('⑤案件貼り付けシート(E6~→A2へ縦横替えで）'!FI148="","",'⑤案件貼り付けシート(E6~→A2へ縦横替えで）'!FI148),"")</f>
        <v/>
      </c>
      <c r="DY152" s="154" t="str">
        <f>IF('⑤案件貼り付けシート(E6~→A2へ縦横替えで）'!$FE148="固定",IF('⑤案件貼り付けシート(E6~→A2へ縦横替えで）'!FJ148="","",'⑤案件貼り付けシート(E6~→A2へ縦横替えで）'!FJ148),"")</f>
        <v/>
      </c>
      <c r="DZ152" s="154" t="str">
        <f>IF('⑤案件貼り付けシート(E6~→A2へ縦横替えで）'!$FE148="固定",IF('⑤案件貼り付けシート(E6~→A2へ縦横替えで）'!FK148="","",'⑤案件貼り付けシート(E6~→A2へ縦横替えで）'!FK148),"")</f>
        <v/>
      </c>
      <c r="EA152" s="7" t="str">
        <f>IF('⑤案件貼り付けシート(E6~→A2へ縦横替えで）'!$FE148="固定",IF('⑤案件貼り付けシート(E6~→A2へ縦横替えで）'!FL148="","",'⑤案件貼り付けシート(E6~→A2へ縦横替えで）'!FL148),"")</f>
        <v/>
      </c>
      <c r="EB152" s="7" t="str">
        <f>IF('⑤案件貼り付けシート(E6~→A2へ縦横替えで）'!FM148="","",'⑤案件貼り付けシート(E6~→A2へ縦横替えで）'!FM148)</f>
        <v/>
      </c>
      <c r="EC152" s="7" t="str">
        <f>IF('⑤案件貼り付けシート(E6~→A2へ縦横替えで）'!FN148="","",'⑤案件貼り付けシート(E6~→A2へ縦横替えで）'!FN148)</f>
        <v/>
      </c>
      <c r="ED152" s="7" t="str">
        <f>IF('⑤案件貼り付けシート(E6~→A2へ縦横替えで）'!FO148="","",'⑤案件貼り付けシート(E6~→A2へ縦横替えで）'!FO148)</f>
        <v/>
      </c>
      <c r="EE152" s="154" t="str">
        <f>IF('⑤案件貼り付けシート(E6~→A2へ縦横替えで）'!FQ148="","",'⑤案件貼り付けシート(E6~→A2へ縦横替えで）'!FQ148)</f>
        <v/>
      </c>
      <c r="EF152" s="154" t="str">
        <f>IF('⑤案件貼り付けシート(E6~→A2へ縦横替えで）'!FR148="","",'⑤案件貼り付けシート(E6~→A2へ縦横替えで）'!FR148)</f>
        <v/>
      </c>
      <c r="EG152" s="7" t="str" cm="1">
        <f t="array" ref="EG152">IF('⑤案件貼り付けシート(E6~→A2へ縦横替えで）'!FS148="","",_xlfn.IFS('⑤案件貼り付けシート(E6~→A2へ縦横替えで）'!FS148="固定",1,'⑤案件貼り付けシート(E6~→A2へ縦横替えで）'!FS148="流動",2,'⑤案件貼り付けシート(E6~→A2へ縦横替えで）'!FS148="対象外",""))</f>
        <v/>
      </c>
      <c r="EH152" s="154" t="str">
        <f>IF('⑤案件貼り付けシート(E6~→A2へ縦横替えで）'!$FS148="固定",IF('⑤案件貼り付けシート(E6~→A2へ縦横替えで）'!FT148="","",'⑤案件貼り付けシート(E6~→A2へ縦横替えで）'!FT148),"")</f>
        <v/>
      </c>
      <c r="EI152" s="154" t="str">
        <f>IF('⑤案件貼り付けシート(E6~→A2へ縦横替えで）'!$FS148="固定",IF('⑤案件貼り付けシート(E6~→A2へ縦横替えで）'!FU148="","",'⑤案件貼り付けシート(E6~→A2へ縦横替えで）'!FU148),"")</f>
        <v/>
      </c>
      <c r="EJ152" s="154" t="str">
        <f>IF('⑤案件貼り付けシート(E6~→A2へ縦横替えで）'!$FS148="固定",IF('⑤案件貼り付けシート(E6~→A2へ縦横替えで）'!FV148="","",'⑤案件貼り付けシート(E6~→A2へ縦横替えで）'!FV148),"")</f>
        <v/>
      </c>
      <c r="EK152" s="154" t="str">
        <f>IF('⑤案件貼り付けシート(E6~→A2へ縦横替えで）'!$FS148="固定",IF('⑤案件貼り付けシート(E6~→A2へ縦横替えで）'!FW148="","",'⑤案件貼り付けシート(E6~→A2へ縦横替えで）'!FW148),"")</f>
        <v/>
      </c>
      <c r="EL152" s="154" t="str">
        <f>IF('⑤案件貼り付けシート(E6~→A2へ縦横替えで）'!$FS148="固定",IF('⑤案件貼り付けシート(E6~→A2へ縦横替えで）'!FX148="","",'⑤案件貼り付けシート(E6~→A2へ縦横替えで）'!FX148),"")</f>
        <v/>
      </c>
      <c r="EM152" s="154" t="str">
        <f>IF('⑤案件貼り付けシート(E6~→A2へ縦横替えで）'!$FS148="固定",IF('⑤案件貼り付けシート(E6~→A2へ縦横替えで）'!FY148="","",'⑤案件貼り付けシート(E6~→A2へ縦横替えで）'!FY148),"")</f>
        <v/>
      </c>
      <c r="EN152" s="7" t="str">
        <f>IF('⑤案件貼り付けシート(E6~→A2へ縦横替えで）'!$FS148="固定",IF('⑤案件貼り付けシート(E6~→A2へ縦横替えで）'!FZ148="","",'⑤案件貼り付けシート(E6~→A2へ縦横替えで）'!FZ148),"")</f>
        <v/>
      </c>
      <c r="EO152" s="7" t="str">
        <f>IF('⑤案件貼り付けシート(E6~→A2へ縦横替えで）'!GA148="","",'⑤案件貼り付けシート(E6~→A2へ縦横替えで）'!GA148)</f>
        <v/>
      </c>
      <c r="EP152" s="7" t="str">
        <f>IF('⑤案件貼り付けシート(E6~→A2へ縦横替えで）'!GB148="","",'⑤案件貼り付けシート(E6~→A2へ縦横替えで）'!GB148)</f>
        <v/>
      </c>
      <c r="EQ152" s="7" t="str">
        <f>IF('⑤案件貼り付けシート(E6~→A2へ縦横替えで）'!GC148="","",'⑤案件貼り付けシート(E6~→A2へ縦横替えで）'!GC148)</f>
        <v/>
      </c>
      <c r="ER152" s="154" t="str">
        <f>IF('⑤案件貼り付けシート(E6~→A2へ縦横替えで）'!GE148="","",'⑤案件貼り付けシート(E6~→A2へ縦横替えで）'!GE148)</f>
        <v/>
      </c>
      <c r="ES152" s="154" t="str">
        <f>IF('⑤案件貼り付けシート(E6~→A2へ縦横替えで）'!GF148="","",'⑤案件貼り付けシート(E6~→A2へ縦横替えで）'!GF148)</f>
        <v/>
      </c>
      <c r="ET152" s="7" t="str" cm="1">
        <f t="array" ref="ET152">IF('⑤案件貼り付けシート(E6~→A2へ縦横替えで）'!GG148="","",_xlfn.IFS('⑤案件貼り付けシート(E6~→A2へ縦横替えで）'!GG148="固定",1,'⑤案件貼り付けシート(E6~→A2へ縦横替えで）'!GG148="流動",2,'⑤案件貼り付けシート(E6~→A2へ縦横替えで）'!GG148="対象外",""))</f>
        <v/>
      </c>
      <c r="EU152" s="154" t="str">
        <f>IF('⑤案件貼り付けシート(E6~→A2へ縦横替えで）'!$GG148="固定",IF('⑤案件貼り付けシート(E6~→A2へ縦横替えで）'!GH148="","",'⑤案件貼り付けシート(E6~→A2へ縦横替えで）'!GH148),"")</f>
        <v/>
      </c>
      <c r="EV152" s="154" t="str">
        <f>IF('⑤案件貼り付けシート(E6~→A2へ縦横替えで）'!$GG148="固定",IF('⑤案件貼り付けシート(E6~→A2へ縦横替えで）'!GI148="","",'⑤案件貼り付けシート(E6~→A2へ縦横替えで）'!GI148),"")</f>
        <v/>
      </c>
      <c r="EW152" s="154" t="str">
        <f>IF('⑤案件貼り付けシート(E6~→A2へ縦横替えで）'!$GG148="固定",IF('⑤案件貼り付けシート(E6~→A2へ縦横替えで）'!GJ148="","",'⑤案件貼り付けシート(E6~→A2へ縦横替えで）'!GJ148),"")</f>
        <v/>
      </c>
      <c r="EX152" s="154" t="str">
        <f>IF('⑤案件貼り付けシート(E6~→A2へ縦横替えで）'!$GG148="固定",IF('⑤案件貼り付けシート(E6~→A2へ縦横替えで）'!GK148="","",'⑤案件貼り付けシート(E6~→A2へ縦横替えで）'!GK148),"")</f>
        <v/>
      </c>
      <c r="EY152" s="154" t="str">
        <f>IF('⑤案件貼り付けシート(E6~→A2へ縦横替えで）'!$GG148="固定",IF('⑤案件貼り付けシート(E6~→A2へ縦横替えで）'!GL148="","",'⑤案件貼り付けシート(E6~→A2へ縦横替えで）'!GL148),"")</f>
        <v/>
      </c>
      <c r="EZ152" s="154" t="str">
        <f>IF('⑤案件貼り付けシート(E6~→A2へ縦横替えで）'!$GG148="固定",IF('⑤案件貼り付けシート(E6~→A2へ縦横替えで）'!GM148="","",'⑤案件貼り付けシート(E6~→A2へ縦横替えで）'!GM148),"")</f>
        <v/>
      </c>
      <c r="FA152" s="7" t="str">
        <f>IF('⑤案件貼り付けシート(E6~→A2へ縦横替えで）'!$GG148="固定",IF('⑤案件貼り付けシート(E6~→A2へ縦横替えで）'!GN148="","",'⑤案件貼り付けシート(E6~→A2へ縦横替えで）'!GN148),"")</f>
        <v/>
      </c>
      <c r="FB152" s="7" t="str">
        <f>IF('⑤案件貼り付けシート(E6~→A2へ縦横替えで）'!GO148="","",'⑤案件貼り付けシート(E6~→A2へ縦横替えで）'!GO148)</f>
        <v/>
      </c>
      <c r="FC152" s="7" t="str">
        <f>IF('⑤案件貼り付けシート(E6~→A2へ縦横替えで）'!GP148="","",'⑤案件貼り付けシート(E6~→A2へ縦横替えで）'!GP148)</f>
        <v/>
      </c>
      <c r="FD152" s="7" t="str">
        <f>IF('⑤案件貼り付けシート(E6~→A2へ縦横替えで）'!GQ148="","",'⑤案件貼り付けシート(E6~→A2へ縦横替えで）'!GQ148)</f>
        <v/>
      </c>
      <c r="FE152" s="154" t="str">
        <f>IF('⑤案件貼り付けシート(E6~→A2へ縦横替えで）'!GS148="","",'⑤案件貼り付けシート(E6~→A2へ縦横替えで）'!GS148)</f>
        <v/>
      </c>
      <c r="FF152" s="154" t="str">
        <f>IF('⑤案件貼り付けシート(E6~→A2へ縦横替えで）'!GT148="","",'⑤案件貼り付けシート(E6~→A2へ縦横替えで）'!GT148)</f>
        <v/>
      </c>
      <c r="FG152" s="7" t="str" cm="1">
        <f t="array" ref="FG152">IF('⑤案件貼り付けシート(E6~→A2へ縦横替えで）'!GU148="","",_xlfn.IFS('⑤案件貼り付けシート(E6~→A2へ縦横替えで）'!GU148="固定",1,'⑤案件貼り付けシート(E6~→A2へ縦横替えで）'!GU148="流動",2,'⑤案件貼り付けシート(E6~→A2へ縦横替えで）'!GU148="対象外",""))</f>
        <v/>
      </c>
      <c r="FH152" s="154" t="str">
        <f>IF('⑤案件貼り付けシート(E6~→A2へ縦横替えで）'!$GU148="固定",IF('⑤案件貼り付けシート(E6~→A2へ縦横替えで）'!GV148="","",'⑤案件貼り付けシート(E6~→A2へ縦横替えで）'!GV148),"")</f>
        <v/>
      </c>
      <c r="FI152" s="154" t="str">
        <f>IF('⑤案件貼り付けシート(E6~→A2へ縦横替えで）'!$GU148="固定",IF('⑤案件貼り付けシート(E6~→A2へ縦横替えで）'!GW148="","",'⑤案件貼り付けシート(E6~→A2へ縦横替えで）'!GW148),"")</f>
        <v/>
      </c>
      <c r="FJ152" s="154" t="str">
        <f>IF('⑤案件貼り付けシート(E6~→A2へ縦横替えで）'!$GU148="固定",IF('⑤案件貼り付けシート(E6~→A2へ縦横替えで）'!GX148="","",'⑤案件貼り付けシート(E6~→A2へ縦横替えで）'!GX148),"")</f>
        <v/>
      </c>
      <c r="FK152" s="154" t="str">
        <f>IF('⑤案件貼り付けシート(E6~→A2へ縦横替えで）'!$GU148="固定",IF('⑤案件貼り付けシート(E6~→A2へ縦横替えで）'!GY148="","",'⑤案件貼り付けシート(E6~→A2へ縦横替えで）'!GY148),"")</f>
        <v/>
      </c>
      <c r="FL152" s="154" t="str">
        <f>IF('⑤案件貼り付けシート(E6~→A2へ縦横替えで）'!$GU148="固定",IF('⑤案件貼り付けシート(E6~→A2へ縦横替えで）'!GZ148="","",'⑤案件貼り付けシート(E6~→A2へ縦横替えで）'!GZ148),"")</f>
        <v/>
      </c>
      <c r="FM152" s="154" t="str">
        <f>IF('⑤案件貼り付けシート(E6~→A2へ縦横替えで）'!$GU148="固定",IF('⑤案件貼り付けシート(E6~→A2へ縦横替えで）'!HA148="","",'⑤案件貼り付けシート(E6~→A2へ縦横替えで）'!HA148),"")</f>
        <v/>
      </c>
      <c r="FN152" s="7" t="str">
        <f>IF('⑤案件貼り付けシート(E6~→A2へ縦横替えで）'!$GU148="固定",IF('⑤案件貼り付けシート(E6~→A2へ縦横替えで）'!HB148="","",'⑤案件貼り付けシート(E6~→A2へ縦横替えで）'!HB148),"")</f>
        <v/>
      </c>
      <c r="FO152" s="7" t="str">
        <f>IF('⑤案件貼り付けシート(E6~→A2へ縦横替えで）'!HC148="","",'⑤案件貼り付けシート(E6~→A2へ縦横替えで）'!HC148)</f>
        <v/>
      </c>
      <c r="FP152" s="7" t="str">
        <f>IF('⑤案件貼り付けシート(E6~→A2へ縦横替えで）'!HD148="","",'⑤案件貼り付けシート(E6~→A2へ縦横替えで）'!HD148)</f>
        <v/>
      </c>
      <c r="FQ152" s="7" t="str">
        <f>IF('⑤案件貼り付けシート(E6~→A2へ縦横替えで）'!HE148="","",'⑤案件貼り付けシート(E6~→A2へ縦横替えで）'!HE148)</f>
        <v/>
      </c>
      <c r="FR152" s="154" t="str">
        <f>IF('⑤案件貼り付けシート(E6~→A2へ縦横替えで）'!HG148="","",'⑤案件貼り付けシート(E6~→A2へ縦横替えで）'!HG148)</f>
        <v/>
      </c>
      <c r="FS152" s="154" t="str">
        <f>IF('⑤案件貼り付けシート(E6~→A2へ縦横替えで）'!HH148="","",'⑤案件貼り付けシート(E6~→A2へ縦横替えで）'!HH148)</f>
        <v/>
      </c>
      <c r="FT152" s="7" t="str" cm="1">
        <f t="array" ref="FT152">IF('⑤案件貼り付けシート(E6~→A2へ縦横替えで）'!HI148="","",_xlfn.IFS('⑤案件貼り付けシート(E6~→A2へ縦横替えで）'!HI148="固定",1,'⑤案件貼り付けシート(E6~→A2へ縦横替えで）'!HI148="流動",2,'⑤案件貼り付けシート(E6~→A2へ縦横替えで）'!HI148="対象外",""))</f>
        <v/>
      </c>
      <c r="FU152" s="154" t="str">
        <f>IF('⑤案件貼り付けシート(E6~→A2へ縦横替えで）'!$HI148="固定",IF('⑤案件貼り付けシート(E6~→A2へ縦横替えで）'!HJ148="","",'⑤案件貼り付けシート(E6~→A2へ縦横替えで）'!HJ148),"")</f>
        <v/>
      </c>
      <c r="FV152" s="154" t="str">
        <f>IF('⑤案件貼り付けシート(E6~→A2へ縦横替えで）'!$HI148="固定",IF('⑤案件貼り付けシート(E6~→A2へ縦横替えで）'!HK148="","",'⑤案件貼り付けシート(E6~→A2へ縦横替えで）'!HK148),"")</f>
        <v/>
      </c>
      <c r="FW152" s="154" t="str">
        <f>IF('⑤案件貼り付けシート(E6~→A2へ縦横替えで）'!$HI148="固定",IF('⑤案件貼り付けシート(E6~→A2へ縦横替えで）'!HL148="","",'⑤案件貼り付けシート(E6~→A2へ縦横替えで）'!HL148),"")</f>
        <v/>
      </c>
      <c r="FX152" s="154" t="str">
        <f>IF('⑤案件貼り付けシート(E6~→A2へ縦横替えで）'!$HI148="固定",IF('⑤案件貼り付けシート(E6~→A2へ縦横替えで）'!HM148="","",'⑤案件貼り付けシート(E6~→A2へ縦横替えで）'!HM148),"")</f>
        <v/>
      </c>
      <c r="FY152" s="154" t="str">
        <f>IF('⑤案件貼り付けシート(E6~→A2へ縦横替えで）'!$HI148="固定",IF('⑤案件貼り付けシート(E6~→A2へ縦横替えで）'!HN148="","",'⑤案件貼り付けシート(E6~→A2へ縦横替えで）'!HN148),"")</f>
        <v/>
      </c>
      <c r="FZ152" s="154" t="str">
        <f>IF('⑤案件貼り付けシート(E6~→A2へ縦横替えで）'!$HI148="固定",IF('⑤案件貼り付けシート(E6~→A2へ縦横替えで）'!HO148="","",'⑤案件貼り付けシート(E6~→A2へ縦横替えで）'!HO148),"")</f>
        <v/>
      </c>
      <c r="GA152" s="7" t="str">
        <f>IF('⑤案件貼り付けシート(E6~→A2へ縦横替えで）'!$HI148="固定",IF('⑤案件貼り付けシート(E6~→A2へ縦横替えで）'!HP148="","",'⑤案件貼り付けシート(E6~→A2へ縦横替えで）'!HP148),"")</f>
        <v/>
      </c>
      <c r="GB152" s="7" t="str">
        <f>IF('⑤案件貼り付けシート(E6~→A2へ縦横替えで）'!HQ148="","",'⑤案件貼り付けシート(E6~→A2へ縦横替えで）'!HQ148)</f>
        <v/>
      </c>
      <c r="GC152" s="7" t="str">
        <f>IF('⑤案件貼り付けシート(E6~→A2へ縦横替えで）'!HR148="","",'⑤案件貼り付けシート(E6~→A2へ縦横替えで）'!HR148)</f>
        <v/>
      </c>
      <c r="GD152" s="7" t="str">
        <f>IF('⑤案件貼り付けシート(E6~→A2へ縦横替えで）'!HS148="","",'⑤案件貼り付けシート(E6~→A2へ縦横替えで）'!HS148)</f>
        <v/>
      </c>
      <c r="GE152" s="7"/>
      <c r="GF152" s="7"/>
      <c r="GG152" s="7"/>
      <c r="GH152" s="7"/>
      <c r="GI152" s="7"/>
      <c r="GJ152" s="7"/>
      <c r="GK152" s="7"/>
      <c r="GL152" s="7"/>
      <c r="GM152" s="48"/>
      <c r="GN152" s="7"/>
      <c r="GO152" s="7"/>
      <c r="GP152" s="7"/>
      <c r="GQ152" s="7"/>
      <c r="GR152" s="48"/>
      <c r="GS152" s="48"/>
      <c r="GT152" s="48"/>
      <c r="GU152" s="48"/>
      <c r="GV152" s="48"/>
    </row>
    <row r="153" spans="1:204">
      <c r="A153" s="7"/>
      <c r="B153" s="7"/>
      <c r="C153" s="7"/>
      <c r="D153" s="48"/>
      <c r="E153" s="7"/>
      <c r="F153" s="7"/>
      <c r="G153" s="7"/>
      <c r="H153" s="7"/>
      <c r="I153" s="7"/>
      <c r="J153" s="7"/>
      <c r="K153" s="7"/>
      <c r="L153" s="7"/>
      <c r="M153" s="7"/>
      <c r="N153" s="7"/>
      <c r="O153" s="7"/>
      <c r="P153" s="7"/>
      <c r="Q153" s="7"/>
      <c r="R153" s="7"/>
      <c r="S153" s="7"/>
      <c r="T153" s="7"/>
      <c r="U153" s="7"/>
      <c r="V153" s="7"/>
      <c r="W153" s="7"/>
      <c r="X153" s="7"/>
      <c r="Y153" s="7"/>
      <c r="Z153" s="7"/>
      <c r="AA153" s="7"/>
      <c r="AB153" s="7"/>
      <c r="AC153" s="7"/>
      <c r="AD153" s="7"/>
      <c r="AE153" s="7"/>
      <c r="AF153" s="7"/>
      <c r="AG153" s="7"/>
      <c r="AH153" s="7"/>
      <c r="AI153" s="13"/>
      <c r="AJ153" s="13"/>
      <c r="AK153" s="7"/>
      <c r="AL153" s="7"/>
      <c r="AM153" s="7"/>
      <c r="AN153" s="7"/>
      <c r="AO153" s="7"/>
      <c r="AP153" s="7"/>
      <c r="AQ153" s="7"/>
      <c r="AR153" s="153"/>
      <c r="AS153" s="7"/>
      <c r="AT153" s="7"/>
      <c r="AU153" s="7"/>
      <c r="AV153" s="7"/>
      <c r="AW153" s="7"/>
      <c r="AX153" s="7"/>
      <c r="AY153" s="7"/>
      <c r="AZ153" s="7"/>
      <c r="BA153" s="7"/>
      <c r="BB153" s="7"/>
      <c r="BC153" s="7"/>
      <c r="BD153" s="7"/>
      <c r="BE153" s="154"/>
      <c r="BF153" s="154"/>
      <c r="BG153" s="7"/>
      <c r="BH153" s="154"/>
      <c r="BI153" s="154"/>
      <c r="BJ153" s="154"/>
      <c r="BK153" s="154"/>
      <c r="BL153" s="154"/>
      <c r="BM153" s="154"/>
      <c r="BN153" s="7"/>
      <c r="BO153" s="7"/>
      <c r="BP153" s="7"/>
      <c r="BQ153" s="7"/>
      <c r="BR153" s="154"/>
      <c r="BS153" s="154"/>
      <c r="BT153" s="7"/>
      <c r="BU153" s="154"/>
      <c r="BV153" s="154"/>
      <c r="BW153" s="154"/>
      <c r="BX153" s="154"/>
      <c r="BY153" s="154"/>
      <c r="BZ153" s="154"/>
      <c r="CA153" s="7"/>
      <c r="CB153" s="7"/>
      <c r="CC153" s="7"/>
      <c r="CD153" s="7"/>
      <c r="CE153" s="154"/>
      <c r="CF153" s="154"/>
      <c r="CG153" s="7"/>
      <c r="CH153" s="154"/>
      <c r="CI153" s="154"/>
      <c r="CJ153" s="154"/>
      <c r="CK153" s="154"/>
      <c r="CL153" s="154"/>
      <c r="CM153" s="154"/>
      <c r="CN153" s="7"/>
      <c r="CO153" s="7"/>
      <c r="CP153" s="7"/>
      <c r="CQ153" s="7"/>
      <c r="CR153" s="154"/>
      <c r="CS153" s="154"/>
      <c r="CT153" s="7"/>
      <c r="CU153" s="154"/>
      <c r="CV153" s="154"/>
      <c r="CW153" s="154"/>
      <c r="CX153" s="154"/>
      <c r="CY153" s="154"/>
      <c r="CZ153" s="154"/>
      <c r="DA153" s="7"/>
      <c r="DB153" s="7"/>
      <c r="DC153" s="7"/>
      <c r="DD153" s="7"/>
      <c r="DE153" s="154"/>
      <c r="DF153" s="154"/>
      <c r="DG153" s="7"/>
      <c r="DH153" s="154"/>
      <c r="DI153" s="154"/>
      <c r="DJ153" s="154"/>
      <c r="DK153" s="154"/>
      <c r="DL153" s="154"/>
      <c r="DM153" s="154"/>
      <c r="DN153" s="7"/>
      <c r="DO153" s="7"/>
      <c r="DP153" s="7"/>
      <c r="DQ153" s="7"/>
      <c r="DR153" s="154" t="str">
        <f>IF('⑤案件貼り付けシート(E6~→A2へ縦横替えで）'!FC149="","",'⑤案件貼り付けシート(E6~→A2へ縦横替えで）'!FC149)</f>
        <v/>
      </c>
      <c r="DS153" s="154" t="str">
        <f>IF('⑤案件貼り付けシート(E6~→A2へ縦横替えで）'!FD149="","",'⑤案件貼り付けシート(E6~→A2へ縦横替えで）'!FD149)</f>
        <v/>
      </c>
      <c r="DT153" s="7" t="str" cm="1">
        <f t="array" ref="DT153">IF('⑤案件貼り付けシート(E6~→A2へ縦横替えで）'!FE149="","",_xlfn.IFS('⑤案件貼り付けシート(E6~→A2へ縦横替えで）'!FE149="固定",1,'⑤案件貼り付けシート(E6~→A2へ縦横替えで）'!FE149="流動",2,'⑤案件貼り付けシート(E6~→A2へ縦横替えで）'!FE149="対象外",""))</f>
        <v/>
      </c>
      <c r="DU153" s="154" t="str">
        <f>IF('⑤案件貼り付けシート(E6~→A2へ縦横替えで）'!$FE149="固定",IF('⑤案件貼り付けシート(E6~→A2へ縦横替えで）'!FF149="","",'⑤案件貼り付けシート(E6~→A2へ縦横替えで）'!FF149),"")</f>
        <v/>
      </c>
      <c r="DV153" s="154" t="str">
        <f>IF('⑤案件貼り付けシート(E6~→A2へ縦横替えで）'!$FE149="固定",IF('⑤案件貼り付けシート(E6~→A2へ縦横替えで）'!FG149="","",'⑤案件貼り付けシート(E6~→A2へ縦横替えで）'!FG149),"")</f>
        <v/>
      </c>
      <c r="DW153" s="154" t="str">
        <f>IF('⑤案件貼り付けシート(E6~→A2へ縦横替えで）'!$FE149="固定",IF('⑤案件貼り付けシート(E6~→A2へ縦横替えで）'!FH149="","",'⑤案件貼り付けシート(E6~→A2へ縦横替えで）'!FH149),"")</f>
        <v/>
      </c>
      <c r="DX153" s="154" t="str">
        <f>IF('⑤案件貼り付けシート(E6~→A2へ縦横替えで）'!$FE149="固定",IF('⑤案件貼り付けシート(E6~→A2へ縦横替えで）'!FI149="","",'⑤案件貼り付けシート(E6~→A2へ縦横替えで）'!FI149),"")</f>
        <v/>
      </c>
      <c r="DY153" s="154" t="str">
        <f>IF('⑤案件貼り付けシート(E6~→A2へ縦横替えで）'!$FE149="固定",IF('⑤案件貼り付けシート(E6~→A2へ縦横替えで）'!FJ149="","",'⑤案件貼り付けシート(E6~→A2へ縦横替えで）'!FJ149),"")</f>
        <v/>
      </c>
      <c r="DZ153" s="154" t="str">
        <f>IF('⑤案件貼り付けシート(E6~→A2へ縦横替えで）'!$FE149="固定",IF('⑤案件貼り付けシート(E6~→A2へ縦横替えで）'!FK149="","",'⑤案件貼り付けシート(E6~→A2へ縦横替えで）'!FK149),"")</f>
        <v/>
      </c>
      <c r="EA153" s="7" t="str">
        <f>IF('⑤案件貼り付けシート(E6~→A2へ縦横替えで）'!$FE149="固定",IF('⑤案件貼り付けシート(E6~→A2へ縦横替えで）'!FL149="","",'⑤案件貼り付けシート(E6~→A2へ縦横替えで）'!FL149),"")</f>
        <v/>
      </c>
      <c r="EB153" s="7" t="str">
        <f>IF('⑤案件貼り付けシート(E6~→A2へ縦横替えで）'!FM149="","",'⑤案件貼り付けシート(E6~→A2へ縦横替えで）'!FM149)</f>
        <v/>
      </c>
      <c r="EC153" s="7" t="str">
        <f>IF('⑤案件貼り付けシート(E6~→A2へ縦横替えで）'!FN149="","",'⑤案件貼り付けシート(E6~→A2へ縦横替えで）'!FN149)</f>
        <v/>
      </c>
      <c r="ED153" s="7" t="str">
        <f>IF('⑤案件貼り付けシート(E6~→A2へ縦横替えで）'!FO149="","",'⑤案件貼り付けシート(E6~→A2へ縦横替えで）'!FO149)</f>
        <v/>
      </c>
      <c r="EE153" s="154" t="str">
        <f>IF('⑤案件貼り付けシート(E6~→A2へ縦横替えで）'!FQ149="","",'⑤案件貼り付けシート(E6~→A2へ縦横替えで）'!FQ149)</f>
        <v/>
      </c>
      <c r="EF153" s="154" t="str">
        <f>IF('⑤案件貼り付けシート(E6~→A2へ縦横替えで）'!FR149="","",'⑤案件貼り付けシート(E6~→A2へ縦横替えで）'!FR149)</f>
        <v/>
      </c>
      <c r="EG153" s="7" t="str" cm="1">
        <f t="array" ref="EG153">IF('⑤案件貼り付けシート(E6~→A2へ縦横替えで）'!FS149="","",_xlfn.IFS('⑤案件貼り付けシート(E6~→A2へ縦横替えで）'!FS149="固定",1,'⑤案件貼り付けシート(E6~→A2へ縦横替えで）'!FS149="流動",2,'⑤案件貼り付けシート(E6~→A2へ縦横替えで）'!FS149="対象外",""))</f>
        <v/>
      </c>
      <c r="EH153" s="154" t="str">
        <f>IF('⑤案件貼り付けシート(E6~→A2へ縦横替えで）'!$FS149="固定",IF('⑤案件貼り付けシート(E6~→A2へ縦横替えで）'!FT149="","",'⑤案件貼り付けシート(E6~→A2へ縦横替えで）'!FT149),"")</f>
        <v/>
      </c>
      <c r="EI153" s="154" t="str">
        <f>IF('⑤案件貼り付けシート(E6~→A2へ縦横替えで）'!$FS149="固定",IF('⑤案件貼り付けシート(E6~→A2へ縦横替えで）'!FU149="","",'⑤案件貼り付けシート(E6~→A2へ縦横替えで）'!FU149),"")</f>
        <v/>
      </c>
      <c r="EJ153" s="154" t="str">
        <f>IF('⑤案件貼り付けシート(E6~→A2へ縦横替えで）'!$FS149="固定",IF('⑤案件貼り付けシート(E6~→A2へ縦横替えで）'!FV149="","",'⑤案件貼り付けシート(E6~→A2へ縦横替えで）'!FV149),"")</f>
        <v/>
      </c>
      <c r="EK153" s="154" t="str">
        <f>IF('⑤案件貼り付けシート(E6~→A2へ縦横替えで）'!$FS149="固定",IF('⑤案件貼り付けシート(E6~→A2へ縦横替えで）'!FW149="","",'⑤案件貼り付けシート(E6~→A2へ縦横替えで）'!FW149),"")</f>
        <v/>
      </c>
      <c r="EL153" s="154" t="str">
        <f>IF('⑤案件貼り付けシート(E6~→A2へ縦横替えで）'!$FS149="固定",IF('⑤案件貼り付けシート(E6~→A2へ縦横替えで）'!FX149="","",'⑤案件貼り付けシート(E6~→A2へ縦横替えで）'!FX149),"")</f>
        <v/>
      </c>
      <c r="EM153" s="154" t="str">
        <f>IF('⑤案件貼り付けシート(E6~→A2へ縦横替えで）'!$FS149="固定",IF('⑤案件貼り付けシート(E6~→A2へ縦横替えで）'!FY149="","",'⑤案件貼り付けシート(E6~→A2へ縦横替えで）'!FY149),"")</f>
        <v/>
      </c>
      <c r="EN153" s="7" t="str">
        <f>IF('⑤案件貼り付けシート(E6~→A2へ縦横替えで）'!$FS149="固定",IF('⑤案件貼り付けシート(E6~→A2へ縦横替えで）'!FZ149="","",'⑤案件貼り付けシート(E6~→A2へ縦横替えで）'!FZ149),"")</f>
        <v/>
      </c>
      <c r="EO153" s="7" t="str">
        <f>IF('⑤案件貼り付けシート(E6~→A2へ縦横替えで）'!GA149="","",'⑤案件貼り付けシート(E6~→A2へ縦横替えで）'!GA149)</f>
        <v/>
      </c>
      <c r="EP153" s="7" t="str">
        <f>IF('⑤案件貼り付けシート(E6~→A2へ縦横替えで）'!GB149="","",'⑤案件貼り付けシート(E6~→A2へ縦横替えで）'!GB149)</f>
        <v/>
      </c>
      <c r="EQ153" s="7" t="str">
        <f>IF('⑤案件貼り付けシート(E6~→A2へ縦横替えで）'!GC149="","",'⑤案件貼り付けシート(E6~→A2へ縦横替えで）'!GC149)</f>
        <v/>
      </c>
      <c r="ER153" s="154" t="str">
        <f>IF('⑤案件貼り付けシート(E6~→A2へ縦横替えで）'!GE149="","",'⑤案件貼り付けシート(E6~→A2へ縦横替えで）'!GE149)</f>
        <v/>
      </c>
      <c r="ES153" s="154" t="str">
        <f>IF('⑤案件貼り付けシート(E6~→A2へ縦横替えで）'!GF149="","",'⑤案件貼り付けシート(E6~→A2へ縦横替えで）'!GF149)</f>
        <v/>
      </c>
      <c r="ET153" s="7" t="str" cm="1">
        <f t="array" ref="ET153">IF('⑤案件貼り付けシート(E6~→A2へ縦横替えで）'!GG149="","",_xlfn.IFS('⑤案件貼り付けシート(E6~→A2へ縦横替えで）'!GG149="固定",1,'⑤案件貼り付けシート(E6~→A2へ縦横替えで）'!GG149="流動",2,'⑤案件貼り付けシート(E6~→A2へ縦横替えで）'!GG149="対象外",""))</f>
        <v/>
      </c>
      <c r="EU153" s="154" t="str">
        <f>IF('⑤案件貼り付けシート(E6~→A2へ縦横替えで）'!$GG149="固定",IF('⑤案件貼り付けシート(E6~→A2へ縦横替えで）'!GH149="","",'⑤案件貼り付けシート(E6~→A2へ縦横替えで）'!GH149),"")</f>
        <v/>
      </c>
      <c r="EV153" s="154" t="str">
        <f>IF('⑤案件貼り付けシート(E6~→A2へ縦横替えで）'!$GG149="固定",IF('⑤案件貼り付けシート(E6~→A2へ縦横替えで）'!GI149="","",'⑤案件貼り付けシート(E6~→A2へ縦横替えで）'!GI149),"")</f>
        <v/>
      </c>
      <c r="EW153" s="154" t="str">
        <f>IF('⑤案件貼り付けシート(E6~→A2へ縦横替えで）'!$GG149="固定",IF('⑤案件貼り付けシート(E6~→A2へ縦横替えで）'!GJ149="","",'⑤案件貼り付けシート(E6~→A2へ縦横替えで）'!GJ149),"")</f>
        <v/>
      </c>
      <c r="EX153" s="154" t="str">
        <f>IF('⑤案件貼り付けシート(E6~→A2へ縦横替えで）'!$GG149="固定",IF('⑤案件貼り付けシート(E6~→A2へ縦横替えで）'!GK149="","",'⑤案件貼り付けシート(E6~→A2へ縦横替えで）'!GK149),"")</f>
        <v/>
      </c>
      <c r="EY153" s="154" t="str">
        <f>IF('⑤案件貼り付けシート(E6~→A2へ縦横替えで）'!$GG149="固定",IF('⑤案件貼り付けシート(E6~→A2へ縦横替えで）'!GL149="","",'⑤案件貼り付けシート(E6~→A2へ縦横替えで）'!GL149),"")</f>
        <v/>
      </c>
      <c r="EZ153" s="154" t="str">
        <f>IF('⑤案件貼り付けシート(E6~→A2へ縦横替えで）'!$GG149="固定",IF('⑤案件貼り付けシート(E6~→A2へ縦横替えで）'!GM149="","",'⑤案件貼り付けシート(E6~→A2へ縦横替えで）'!GM149),"")</f>
        <v/>
      </c>
      <c r="FA153" s="7" t="str">
        <f>IF('⑤案件貼り付けシート(E6~→A2へ縦横替えで）'!$GG149="固定",IF('⑤案件貼り付けシート(E6~→A2へ縦横替えで）'!GN149="","",'⑤案件貼り付けシート(E6~→A2へ縦横替えで）'!GN149),"")</f>
        <v/>
      </c>
      <c r="FB153" s="7" t="str">
        <f>IF('⑤案件貼り付けシート(E6~→A2へ縦横替えで）'!GO149="","",'⑤案件貼り付けシート(E6~→A2へ縦横替えで）'!GO149)</f>
        <v/>
      </c>
      <c r="FC153" s="7" t="str">
        <f>IF('⑤案件貼り付けシート(E6~→A2へ縦横替えで）'!GP149="","",'⑤案件貼り付けシート(E6~→A2へ縦横替えで）'!GP149)</f>
        <v/>
      </c>
      <c r="FD153" s="7" t="str">
        <f>IF('⑤案件貼り付けシート(E6~→A2へ縦横替えで）'!GQ149="","",'⑤案件貼り付けシート(E6~→A2へ縦横替えで）'!GQ149)</f>
        <v/>
      </c>
      <c r="FE153" s="154" t="str">
        <f>IF('⑤案件貼り付けシート(E6~→A2へ縦横替えで）'!GS149="","",'⑤案件貼り付けシート(E6~→A2へ縦横替えで）'!GS149)</f>
        <v/>
      </c>
      <c r="FF153" s="154" t="str">
        <f>IF('⑤案件貼り付けシート(E6~→A2へ縦横替えで）'!GT149="","",'⑤案件貼り付けシート(E6~→A2へ縦横替えで）'!GT149)</f>
        <v/>
      </c>
      <c r="FG153" s="7" t="str" cm="1">
        <f t="array" ref="FG153">IF('⑤案件貼り付けシート(E6~→A2へ縦横替えで）'!GU149="","",_xlfn.IFS('⑤案件貼り付けシート(E6~→A2へ縦横替えで）'!GU149="固定",1,'⑤案件貼り付けシート(E6~→A2へ縦横替えで）'!GU149="流動",2,'⑤案件貼り付けシート(E6~→A2へ縦横替えで）'!GU149="対象外",""))</f>
        <v/>
      </c>
      <c r="FH153" s="154" t="str">
        <f>IF('⑤案件貼り付けシート(E6~→A2へ縦横替えで）'!$GU149="固定",IF('⑤案件貼り付けシート(E6~→A2へ縦横替えで）'!GV149="","",'⑤案件貼り付けシート(E6~→A2へ縦横替えで）'!GV149),"")</f>
        <v/>
      </c>
      <c r="FI153" s="154" t="str">
        <f>IF('⑤案件貼り付けシート(E6~→A2へ縦横替えで）'!$GU149="固定",IF('⑤案件貼り付けシート(E6~→A2へ縦横替えで）'!GW149="","",'⑤案件貼り付けシート(E6~→A2へ縦横替えで）'!GW149),"")</f>
        <v/>
      </c>
      <c r="FJ153" s="154" t="str">
        <f>IF('⑤案件貼り付けシート(E6~→A2へ縦横替えで）'!$GU149="固定",IF('⑤案件貼り付けシート(E6~→A2へ縦横替えで）'!GX149="","",'⑤案件貼り付けシート(E6~→A2へ縦横替えで）'!GX149),"")</f>
        <v/>
      </c>
      <c r="FK153" s="154" t="str">
        <f>IF('⑤案件貼り付けシート(E6~→A2へ縦横替えで）'!$GU149="固定",IF('⑤案件貼り付けシート(E6~→A2へ縦横替えで）'!GY149="","",'⑤案件貼り付けシート(E6~→A2へ縦横替えで）'!GY149),"")</f>
        <v/>
      </c>
      <c r="FL153" s="154" t="str">
        <f>IF('⑤案件貼り付けシート(E6~→A2へ縦横替えで）'!$GU149="固定",IF('⑤案件貼り付けシート(E6~→A2へ縦横替えで）'!GZ149="","",'⑤案件貼り付けシート(E6~→A2へ縦横替えで）'!GZ149),"")</f>
        <v/>
      </c>
      <c r="FM153" s="154" t="str">
        <f>IF('⑤案件貼り付けシート(E6~→A2へ縦横替えで）'!$GU149="固定",IF('⑤案件貼り付けシート(E6~→A2へ縦横替えで）'!HA149="","",'⑤案件貼り付けシート(E6~→A2へ縦横替えで）'!HA149),"")</f>
        <v/>
      </c>
      <c r="FN153" s="7" t="str">
        <f>IF('⑤案件貼り付けシート(E6~→A2へ縦横替えで）'!$GU149="固定",IF('⑤案件貼り付けシート(E6~→A2へ縦横替えで）'!HB149="","",'⑤案件貼り付けシート(E6~→A2へ縦横替えで）'!HB149),"")</f>
        <v/>
      </c>
      <c r="FO153" s="7" t="str">
        <f>IF('⑤案件貼り付けシート(E6~→A2へ縦横替えで）'!HC149="","",'⑤案件貼り付けシート(E6~→A2へ縦横替えで）'!HC149)</f>
        <v/>
      </c>
      <c r="FP153" s="7" t="str">
        <f>IF('⑤案件貼り付けシート(E6~→A2へ縦横替えで）'!HD149="","",'⑤案件貼り付けシート(E6~→A2へ縦横替えで）'!HD149)</f>
        <v/>
      </c>
      <c r="FQ153" s="7" t="str">
        <f>IF('⑤案件貼り付けシート(E6~→A2へ縦横替えで）'!HE149="","",'⑤案件貼り付けシート(E6~→A2へ縦横替えで）'!HE149)</f>
        <v/>
      </c>
      <c r="FR153" s="154" t="str">
        <f>IF('⑤案件貼り付けシート(E6~→A2へ縦横替えで）'!HG149="","",'⑤案件貼り付けシート(E6~→A2へ縦横替えで）'!HG149)</f>
        <v/>
      </c>
      <c r="FS153" s="154" t="str">
        <f>IF('⑤案件貼り付けシート(E6~→A2へ縦横替えで）'!HH149="","",'⑤案件貼り付けシート(E6~→A2へ縦横替えで）'!HH149)</f>
        <v/>
      </c>
      <c r="FT153" s="7" t="str" cm="1">
        <f t="array" ref="FT153">IF('⑤案件貼り付けシート(E6~→A2へ縦横替えで）'!HI149="","",_xlfn.IFS('⑤案件貼り付けシート(E6~→A2へ縦横替えで）'!HI149="固定",1,'⑤案件貼り付けシート(E6~→A2へ縦横替えで）'!HI149="流動",2,'⑤案件貼り付けシート(E6~→A2へ縦横替えで）'!HI149="対象外",""))</f>
        <v/>
      </c>
      <c r="FU153" s="154" t="str">
        <f>IF('⑤案件貼り付けシート(E6~→A2へ縦横替えで）'!$HI149="固定",IF('⑤案件貼り付けシート(E6~→A2へ縦横替えで）'!HJ149="","",'⑤案件貼り付けシート(E6~→A2へ縦横替えで）'!HJ149),"")</f>
        <v/>
      </c>
      <c r="FV153" s="154" t="str">
        <f>IF('⑤案件貼り付けシート(E6~→A2へ縦横替えで）'!$HI149="固定",IF('⑤案件貼り付けシート(E6~→A2へ縦横替えで）'!HK149="","",'⑤案件貼り付けシート(E6~→A2へ縦横替えで）'!HK149),"")</f>
        <v/>
      </c>
      <c r="FW153" s="154" t="str">
        <f>IF('⑤案件貼り付けシート(E6~→A2へ縦横替えで）'!$HI149="固定",IF('⑤案件貼り付けシート(E6~→A2へ縦横替えで）'!HL149="","",'⑤案件貼り付けシート(E6~→A2へ縦横替えで）'!HL149),"")</f>
        <v/>
      </c>
      <c r="FX153" s="154" t="str">
        <f>IF('⑤案件貼り付けシート(E6~→A2へ縦横替えで）'!$HI149="固定",IF('⑤案件貼り付けシート(E6~→A2へ縦横替えで）'!HM149="","",'⑤案件貼り付けシート(E6~→A2へ縦横替えで）'!HM149),"")</f>
        <v/>
      </c>
      <c r="FY153" s="154" t="str">
        <f>IF('⑤案件貼り付けシート(E6~→A2へ縦横替えで）'!$HI149="固定",IF('⑤案件貼り付けシート(E6~→A2へ縦横替えで）'!HN149="","",'⑤案件貼り付けシート(E6~→A2へ縦横替えで）'!HN149),"")</f>
        <v/>
      </c>
      <c r="FZ153" s="154" t="str">
        <f>IF('⑤案件貼り付けシート(E6~→A2へ縦横替えで）'!$HI149="固定",IF('⑤案件貼り付けシート(E6~→A2へ縦横替えで）'!HO149="","",'⑤案件貼り付けシート(E6~→A2へ縦横替えで）'!HO149),"")</f>
        <v/>
      </c>
      <c r="GA153" s="7" t="str">
        <f>IF('⑤案件貼り付けシート(E6~→A2へ縦横替えで）'!$HI149="固定",IF('⑤案件貼り付けシート(E6~→A2へ縦横替えで）'!HP149="","",'⑤案件貼り付けシート(E6~→A2へ縦横替えで）'!HP149),"")</f>
        <v/>
      </c>
      <c r="GB153" s="7" t="str">
        <f>IF('⑤案件貼り付けシート(E6~→A2へ縦横替えで）'!HQ149="","",'⑤案件貼り付けシート(E6~→A2へ縦横替えで）'!HQ149)</f>
        <v/>
      </c>
      <c r="GC153" s="7" t="str">
        <f>IF('⑤案件貼り付けシート(E6~→A2へ縦横替えで）'!HR149="","",'⑤案件貼り付けシート(E6~→A2へ縦横替えで）'!HR149)</f>
        <v/>
      </c>
      <c r="GD153" s="7" t="str">
        <f>IF('⑤案件貼り付けシート(E6~→A2へ縦横替えで）'!HS149="","",'⑤案件貼り付けシート(E6~→A2へ縦横替えで）'!HS149)</f>
        <v/>
      </c>
      <c r="GE153" s="7"/>
      <c r="GF153" s="7"/>
      <c r="GG153" s="7"/>
      <c r="GH153" s="7"/>
      <c r="GI153" s="7"/>
      <c r="GJ153" s="7"/>
      <c r="GK153" s="7"/>
      <c r="GL153" s="7"/>
      <c r="GM153" s="48"/>
      <c r="GN153" s="7"/>
      <c r="GO153" s="7"/>
      <c r="GP153" s="7"/>
      <c r="GQ153" s="7"/>
      <c r="GR153" s="48"/>
      <c r="GS153" s="48"/>
      <c r="GT153" s="48"/>
      <c r="GU153" s="48"/>
      <c r="GV153" s="48"/>
    </row>
    <row r="154" spans="1:204">
      <c r="A154" s="7"/>
      <c r="B154" s="7"/>
      <c r="C154" s="7"/>
      <c r="D154" s="48"/>
      <c r="E154" s="7"/>
      <c r="F154" s="7"/>
      <c r="G154" s="7"/>
      <c r="H154" s="7"/>
      <c r="I154" s="7"/>
      <c r="J154" s="7"/>
      <c r="K154" s="7"/>
      <c r="L154" s="7"/>
      <c r="M154" s="7"/>
      <c r="N154" s="7"/>
      <c r="O154" s="7"/>
      <c r="P154" s="7"/>
      <c r="Q154" s="7"/>
      <c r="R154" s="7"/>
      <c r="S154" s="7"/>
      <c r="T154" s="7"/>
      <c r="U154" s="7"/>
      <c r="V154" s="7"/>
      <c r="W154" s="7"/>
      <c r="X154" s="7"/>
      <c r="Y154" s="7"/>
      <c r="Z154" s="7"/>
      <c r="AA154" s="7"/>
      <c r="AB154" s="7"/>
      <c r="AC154" s="7"/>
      <c r="AD154" s="7"/>
      <c r="AE154" s="7"/>
      <c r="AF154" s="7"/>
      <c r="AG154" s="7"/>
      <c r="AH154" s="7"/>
      <c r="AI154" s="13"/>
      <c r="AJ154" s="13"/>
      <c r="AK154" s="7"/>
      <c r="AL154" s="7"/>
      <c r="AM154" s="7"/>
      <c r="AN154" s="7"/>
      <c r="AO154" s="7"/>
      <c r="AP154" s="7"/>
      <c r="AQ154" s="7"/>
      <c r="AR154" s="153"/>
      <c r="AS154" s="7"/>
      <c r="AT154" s="7"/>
      <c r="AU154" s="7"/>
      <c r="AV154" s="7"/>
      <c r="AW154" s="7"/>
      <c r="AX154" s="7"/>
      <c r="AY154" s="7"/>
      <c r="AZ154" s="7"/>
      <c r="BA154" s="7"/>
      <c r="BB154" s="7"/>
      <c r="BC154" s="7"/>
      <c r="BD154" s="7"/>
      <c r="BE154" s="154"/>
      <c r="BF154" s="154"/>
      <c r="BG154" s="7"/>
      <c r="BH154" s="154"/>
      <c r="BI154" s="154"/>
      <c r="BJ154" s="154"/>
      <c r="BK154" s="154"/>
      <c r="BL154" s="154"/>
      <c r="BM154" s="154"/>
      <c r="BN154" s="7"/>
      <c r="BO154" s="7"/>
      <c r="BP154" s="7"/>
      <c r="BQ154" s="7"/>
      <c r="BR154" s="154"/>
      <c r="BS154" s="154"/>
      <c r="BT154" s="7"/>
      <c r="BU154" s="154"/>
      <c r="BV154" s="154"/>
      <c r="BW154" s="154"/>
      <c r="BX154" s="154"/>
      <c r="BY154" s="154"/>
      <c r="BZ154" s="154"/>
      <c r="CA154" s="7"/>
      <c r="CB154" s="7"/>
      <c r="CC154" s="7"/>
      <c r="CD154" s="7"/>
      <c r="CE154" s="154"/>
      <c r="CF154" s="154"/>
      <c r="CG154" s="7"/>
      <c r="CH154" s="154"/>
      <c r="CI154" s="154"/>
      <c r="CJ154" s="154"/>
      <c r="CK154" s="154"/>
      <c r="CL154" s="154"/>
      <c r="CM154" s="154"/>
      <c r="CN154" s="7"/>
      <c r="CO154" s="7"/>
      <c r="CP154" s="7"/>
      <c r="CQ154" s="7"/>
      <c r="CR154" s="154"/>
      <c r="CS154" s="154"/>
      <c r="CT154" s="7"/>
      <c r="CU154" s="154"/>
      <c r="CV154" s="154"/>
      <c r="CW154" s="154"/>
      <c r="CX154" s="154"/>
      <c r="CY154" s="154"/>
      <c r="CZ154" s="154"/>
      <c r="DA154" s="7"/>
      <c r="DB154" s="7"/>
      <c r="DC154" s="7"/>
      <c r="DD154" s="7"/>
      <c r="DE154" s="154"/>
      <c r="DF154" s="154"/>
      <c r="DG154" s="7"/>
      <c r="DH154" s="154"/>
      <c r="DI154" s="154"/>
      <c r="DJ154" s="154"/>
      <c r="DK154" s="154"/>
      <c r="DL154" s="154"/>
      <c r="DM154" s="154"/>
      <c r="DN154" s="7"/>
      <c r="DO154" s="7"/>
      <c r="DP154" s="7"/>
      <c r="DQ154" s="7"/>
      <c r="DR154" s="154" t="str">
        <f>IF('⑤案件貼り付けシート(E6~→A2へ縦横替えで）'!FC150="","",'⑤案件貼り付けシート(E6~→A2へ縦横替えで）'!FC150)</f>
        <v/>
      </c>
      <c r="DS154" s="154" t="str">
        <f>IF('⑤案件貼り付けシート(E6~→A2へ縦横替えで）'!FD150="","",'⑤案件貼り付けシート(E6~→A2へ縦横替えで）'!FD150)</f>
        <v/>
      </c>
      <c r="DT154" s="7" t="str" cm="1">
        <f t="array" ref="DT154">IF('⑤案件貼り付けシート(E6~→A2へ縦横替えで）'!FE150="","",_xlfn.IFS('⑤案件貼り付けシート(E6~→A2へ縦横替えで）'!FE150="固定",1,'⑤案件貼り付けシート(E6~→A2へ縦横替えで）'!FE150="流動",2,'⑤案件貼り付けシート(E6~→A2へ縦横替えで）'!FE150="対象外",""))</f>
        <v/>
      </c>
      <c r="DU154" s="154" t="str">
        <f>IF('⑤案件貼り付けシート(E6~→A2へ縦横替えで）'!$FE150="固定",IF('⑤案件貼り付けシート(E6~→A2へ縦横替えで）'!FF150="","",'⑤案件貼り付けシート(E6~→A2へ縦横替えで）'!FF150),"")</f>
        <v/>
      </c>
      <c r="DV154" s="154" t="str">
        <f>IF('⑤案件貼り付けシート(E6~→A2へ縦横替えで）'!$FE150="固定",IF('⑤案件貼り付けシート(E6~→A2へ縦横替えで）'!FG150="","",'⑤案件貼り付けシート(E6~→A2へ縦横替えで）'!FG150),"")</f>
        <v/>
      </c>
      <c r="DW154" s="154" t="str">
        <f>IF('⑤案件貼り付けシート(E6~→A2へ縦横替えで）'!$FE150="固定",IF('⑤案件貼り付けシート(E6~→A2へ縦横替えで）'!FH150="","",'⑤案件貼り付けシート(E6~→A2へ縦横替えで）'!FH150),"")</f>
        <v/>
      </c>
      <c r="DX154" s="154" t="str">
        <f>IF('⑤案件貼り付けシート(E6~→A2へ縦横替えで）'!$FE150="固定",IF('⑤案件貼り付けシート(E6~→A2へ縦横替えで）'!FI150="","",'⑤案件貼り付けシート(E6~→A2へ縦横替えで）'!FI150),"")</f>
        <v/>
      </c>
      <c r="DY154" s="154" t="str">
        <f>IF('⑤案件貼り付けシート(E6~→A2へ縦横替えで）'!$FE150="固定",IF('⑤案件貼り付けシート(E6~→A2へ縦横替えで）'!FJ150="","",'⑤案件貼り付けシート(E6~→A2へ縦横替えで）'!FJ150),"")</f>
        <v/>
      </c>
      <c r="DZ154" s="154" t="str">
        <f>IF('⑤案件貼り付けシート(E6~→A2へ縦横替えで）'!$FE150="固定",IF('⑤案件貼り付けシート(E6~→A2へ縦横替えで）'!FK150="","",'⑤案件貼り付けシート(E6~→A2へ縦横替えで）'!FK150),"")</f>
        <v/>
      </c>
      <c r="EA154" s="7" t="str">
        <f>IF('⑤案件貼り付けシート(E6~→A2へ縦横替えで）'!$FE150="固定",IF('⑤案件貼り付けシート(E6~→A2へ縦横替えで）'!FL150="","",'⑤案件貼り付けシート(E6~→A2へ縦横替えで）'!FL150),"")</f>
        <v/>
      </c>
      <c r="EB154" s="7" t="str">
        <f>IF('⑤案件貼り付けシート(E6~→A2へ縦横替えで）'!FM150="","",'⑤案件貼り付けシート(E6~→A2へ縦横替えで）'!FM150)</f>
        <v/>
      </c>
      <c r="EC154" s="7" t="str">
        <f>IF('⑤案件貼り付けシート(E6~→A2へ縦横替えで）'!FN150="","",'⑤案件貼り付けシート(E6~→A2へ縦横替えで）'!FN150)</f>
        <v/>
      </c>
      <c r="ED154" s="7" t="str">
        <f>IF('⑤案件貼り付けシート(E6~→A2へ縦横替えで）'!FO150="","",'⑤案件貼り付けシート(E6~→A2へ縦横替えで）'!FO150)</f>
        <v/>
      </c>
      <c r="EE154" s="154" t="str">
        <f>IF('⑤案件貼り付けシート(E6~→A2へ縦横替えで）'!FQ150="","",'⑤案件貼り付けシート(E6~→A2へ縦横替えで）'!FQ150)</f>
        <v/>
      </c>
      <c r="EF154" s="154" t="str">
        <f>IF('⑤案件貼り付けシート(E6~→A2へ縦横替えで）'!FR150="","",'⑤案件貼り付けシート(E6~→A2へ縦横替えで）'!FR150)</f>
        <v/>
      </c>
      <c r="EG154" s="7" t="str" cm="1">
        <f t="array" ref="EG154">IF('⑤案件貼り付けシート(E6~→A2へ縦横替えで）'!FS150="","",_xlfn.IFS('⑤案件貼り付けシート(E6~→A2へ縦横替えで）'!FS150="固定",1,'⑤案件貼り付けシート(E6~→A2へ縦横替えで）'!FS150="流動",2,'⑤案件貼り付けシート(E6~→A2へ縦横替えで）'!FS150="対象外",""))</f>
        <v/>
      </c>
      <c r="EH154" s="154" t="str">
        <f>IF('⑤案件貼り付けシート(E6~→A2へ縦横替えで）'!$FS150="固定",IF('⑤案件貼り付けシート(E6~→A2へ縦横替えで）'!FT150="","",'⑤案件貼り付けシート(E6~→A2へ縦横替えで）'!FT150),"")</f>
        <v/>
      </c>
      <c r="EI154" s="154" t="str">
        <f>IF('⑤案件貼り付けシート(E6~→A2へ縦横替えで）'!$FS150="固定",IF('⑤案件貼り付けシート(E6~→A2へ縦横替えで）'!FU150="","",'⑤案件貼り付けシート(E6~→A2へ縦横替えで）'!FU150),"")</f>
        <v/>
      </c>
      <c r="EJ154" s="154" t="str">
        <f>IF('⑤案件貼り付けシート(E6~→A2へ縦横替えで）'!$FS150="固定",IF('⑤案件貼り付けシート(E6~→A2へ縦横替えで）'!FV150="","",'⑤案件貼り付けシート(E6~→A2へ縦横替えで）'!FV150),"")</f>
        <v/>
      </c>
      <c r="EK154" s="154" t="str">
        <f>IF('⑤案件貼り付けシート(E6~→A2へ縦横替えで）'!$FS150="固定",IF('⑤案件貼り付けシート(E6~→A2へ縦横替えで）'!FW150="","",'⑤案件貼り付けシート(E6~→A2へ縦横替えで）'!FW150),"")</f>
        <v/>
      </c>
      <c r="EL154" s="154" t="str">
        <f>IF('⑤案件貼り付けシート(E6~→A2へ縦横替えで）'!$FS150="固定",IF('⑤案件貼り付けシート(E6~→A2へ縦横替えで）'!FX150="","",'⑤案件貼り付けシート(E6~→A2へ縦横替えで）'!FX150),"")</f>
        <v/>
      </c>
      <c r="EM154" s="154" t="str">
        <f>IF('⑤案件貼り付けシート(E6~→A2へ縦横替えで）'!$FS150="固定",IF('⑤案件貼り付けシート(E6~→A2へ縦横替えで）'!FY150="","",'⑤案件貼り付けシート(E6~→A2へ縦横替えで）'!FY150),"")</f>
        <v/>
      </c>
      <c r="EN154" s="7" t="str">
        <f>IF('⑤案件貼り付けシート(E6~→A2へ縦横替えで）'!$FS150="固定",IF('⑤案件貼り付けシート(E6~→A2へ縦横替えで）'!FZ150="","",'⑤案件貼り付けシート(E6~→A2へ縦横替えで）'!FZ150),"")</f>
        <v/>
      </c>
      <c r="EO154" s="7" t="str">
        <f>IF('⑤案件貼り付けシート(E6~→A2へ縦横替えで）'!GA150="","",'⑤案件貼り付けシート(E6~→A2へ縦横替えで）'!GA150)</f>
        <v/>
      </c>
      <c r="EP154" s="7" t="str">
        <f>IF('⑤案件貼り付けシート(E6~→A2へ縦横替えで）'!GB150="","",'⑤案件貼り付けシート(E6~→A2へ縦横替えで）'!GB150)</f>
        <v/>
      </c>
      <c r="EQ154" s="7" t="str">
        <f>IF('⑤案件貼り付けシート(E6~→A2へ縦横替えで）'!GC150="","",'⑤案件貼り付けシート(E6~→A2へ縦横替えで）'!GC150)</f>
        <v/>
      </c>
      <c r="ER154" s="154" t="str">
        <f>IF('⑤案件貼り付けシート(E6~→A2へ縦横替えで）'!GE150="","",'⑤案件貼り付けシート(E6~→A2へ縦横替えで）'!GE150)</f>
        <v/>
      </c>
      <c r="ES154" s="154" t="str">
        <f>IF('⑤案件貼り付けシート(E6~→A2へ縦横替えで）'!GF150="","",'⑤案件貼り付けシート(E6~→A2へ縦横替えで）'!GF150)</f>
        <v/>
      </c>
      <c r="ET154" s="7" t="str" cm="1">
        <f t="array" ref="ET154">IF('⑤案件貼り付けシート(E6~→A2へ縦横替えで）'!GG150="","",_xlfn.IFS('⑤案件貼り付けシート(E6~→A2へ縦横替えで）'!GG150="固定",1,'⑤案件貼り付けシート(E6~→A2へ縦横替えで）'!GG150="流動",2,'⑤案件貼り付けシート(E6~→A2へ縦横替えで）'!GG150="対象外",""))</f>
        <v/>
      </c>
      <c r="EU154" s="154" t="str">
        <f>IF('⑤案件貼り付けシート(E6~→A2へ縦横替えで）'!$GG150="固定",IF('⑤案件貼り付けシート(E6~→A2へ縦横替えで）'!GH150="","",'⑤案件貼り付けシート(E6~→A2へ縦横替えで）'!GH150),"")</f>
        <v/>
      </c>
      <c r="EV154" s="154" t="str">
        <f>IF('⑤案件貼り付けシート(E6~→A2へ縦横替えで）'!$GG150="固定",IF('⑤案件貼り付けシート(E6~→A2へ縦横替えで）'!GI150="","",'⑤案件貼り付けシート(E6~→A2へ縦横替えで）'!GI150),"")</f>
        <v/>
      </c>
      <c r="EW154" s="154" t="str">
        <f>IF('⑤案件貼り付けシート(E6~→A2へ縦横替えで）'!$GG150="固定",IF('⑤案件貼り付けシート(E6~→A2へ縦横替えで）'!GJ150="","",'⑤案件貼り付けシート(E6~→A2へ縦横替えで）'!GJ150),"")</f>
        <v/>
      </c>
      <c r="EX154" s="154" t="str">
        <f>IF('⑤案件貼り付けシート(E6~→A2へ縦横替えで）'!$GG150="固定",IF('⑤案件貼り付けシート(E6~→A2へ縦横替えで）'!GK150="","",'⑤案件貼り付けシート(E6~→A2へ縦横替えで）'!GK150),"")</f>
        <v/>
      </c>
      <c r="EY154" s="154" t="str">
        <f>IF('⑤案件貼り付けシート(E6~→A2へ縦横替えで）'!$GG150="固定",IF('⑤案件貼り付けシート(E6~→A2へ縦横替えで）'!GL150="","",'⑤案件貼り付けシート(E6~→A2へ縦横替えで）'!GL150),"")</f>
        <v/>
      </c>
      <c r="EZ154" s="154" t="str">
        <f>IF('⑤案件貼り付けシート(E6~→A2へ縦横替えで）'!$GG150="固定",IF('⑤案件貼り付けシート(E6~→A2へ縦横替えで）'!GM150="","",'⑤案件貼り付けシート(E6~→A2へ縦横替えで）'!GM150),"")</f>
        <v/>
      </c>
      <c r="FA154" s="7" t="str">
        <f>IF('⑤案件貼り付けシート(E6~→A2へ縦横替えで）'!$GG150="固定",IF('⑤案件貼り付けシート(E6~→A2へ縦横替えで）'!GN150="","",'⑤案件貼り付けシート(E6~→A2へ縦横替えで）'!GN150),"")</f>
        <v/>
      </c>
      <c r="FB154" s="7" t="str">
        <f>IF('⑤案件貼り付けシート(E6~→A2へ縦横替えで）'!GO150="","",'⑤案件貼り付けシート(E6~→A2へ縦横替えで）'!GO150)</f>
        <v/>
      </c>
      <c r="FC154" s="7" t="str">
        <f>IF('⑤案件貼り付けシート(E6~→A2へ縦横替えで）'!GP150="","",'⑤案件貼り付けシート(E6~→A2へ縦横替えで）'!GP150)</f>
        <v/>
      </c>
      <c r="FD154" s="7" t="str">
        <f>IF('⑤案件貼り付けシート(E6~→A2へ縦横替えで）'!GQ150="","",'⑤案件貼り付けシート(E6~→A2へ縦横替えで）'!GQ150)</f>
        <v/>
      </c>
      <c r="FE154" s="154" t="str">
        <f>IF('⑤案件貼り付けシート(E6~→A2へ縦横替えで）'!GS150="","",'⑤案件貼り付けシート(E6~→A2へ縦横替えで）'!GS150)</f>
        <v/>
      </c>
      <c r="FF154" s="154" t="str">
        <f>IF('⑤案件貼り付けシート(E6~→A2へ縦横替えで）'!GT150="","",'⑤案件貼り付けシート(E6~→A2へ縦横替えで）'!GT150)</f>
        <v/>
      </c>
      <c r="FG154" s="7" t="str" cm="1">
        <f t="array" ref="FG154">IF('⑤案件貼り付けシート(E6~→A2へ縦横替えで）'!GU150="","",_xlfn.IFS('⑤案件貼り付けシート(E6~→A2へ縦横替えで）'!GU150="固定",1,'⑤案件貼り付けシート(E6~→A2へ縦横替えで）'!GU150="流動",2,'⑤案件貼り付けシート(E6~→A2へ縦横替えで）'!GU150="対象外",""))</f>
        <v/>
      </c>
      <c r="FH154" s="154" t="str">
        <f>IF('⑤案件貼り付けシート(E6~→A2へ縦横替えで）'!$GU150="固定",IF('⑤案件貼り付けシート(E6~→A2へ縦横替えで）'!GV150="","",'⑤案件貼り付けシート(E6~→A2へ縦横替えで）'!GV150),"")</f>
        <v/>
      </c>
      <c r="FI154" s="154" t="str">
        <f>IF('⑤案件貼り付けシート(E6~→A2へ縦横替えで）'!$GU150="固定",IF('⑤案件貼り付けシート(E6~→A2へ縦横替えで）'!GW150="","",'⑤案件貼り付けシート(E6~→A2へ縦横替えで）'!GW150),"")</f>
        <v/>
      </c>
      <c r="FJ154" s="154" t="str">
        <f>IF('⑤案件貼り付けシート(E6~→A2へ縦横替えで）'!$GU150="固定",IF('⑤案件貼り付けシート(E6~→A2へ縦横替えで）'!GX150="","",'⑤案件貼り付けシート(E6~→A2へ縦横替えで）'!GX150),"")</f>
        <v/>
      </c>
      <c r="FK154" s="154" t="str">
        <f>IF('⑤案件貼り付けシート(E6~→A2へ縦横替えで）'!$GU150="固定",IF('⑤案件貼り付けシート(E6~→A2へ縦横替えで）'!GY150="","",'⑤案件貼り付けシート(E6~→A2へ縦横替えで）'!GY150),"")</f>
        <v/>
      </c>
      <c r="FL154" s="154" t="str">
        <f>IF('⑤案件貼り付けシート(E6~→A2へ縦横替えで）'!$GU150="固定",IF('⑤案件貼り付けシート(E6~→A2へ縦横替えで）'!GZ150="","",'⑤案件貼り付けシート(E6~→A2へ縦横替えで）'!GZ150),"")</f>
        <v/>
      </c>
      <c r="FM154" s="154" t="str">
        <f>IF('⑤案件貼り付けシート(E6~→A2へ縦横替えで）'!$GU150="固定",IF('⑤案件貼り付けシート(E6~→A2へ縦横替えで）'!HA150="","",'⑤案件貼り付けシート(E6~→A2へ縦横替えで）'!HA150),"")</f>
        <v/>
      </c>
      <c r="FN154" s="7" t="str">
        <f>IF('⑤案件貼り付けシート(E6~→A2へ縦横替えで）'!$GU150="固定",IF('⑤案件貼り付けシート(E6~→A2へ縦横替えで）'!HB150="","",'⑤案件貼り付けシート(E6~→A2へ縦横替えで）'!HB150),"")</f>
        <v/>
      </c>
      <c r="FO154" s="7" t="str">
        <f>IF('⑤案件貼り付けシート(E6~→A2へ縦横替えで）'!HC150="","",'⑤案件貼り付けシート(E6~→A2へ縦横替えで）'!HC150)</f>
        <v/>
      </c>
      <c r="FP154" s="7" t="str">
        <f>IF('⑤案件貼り付けシート(E6~→A2へ縦横替えで）'!HD150="","",'⑤案件貼り付けシート(E6~→A2へ縦横替えで）'!HD150)</f>
        <v/>
      </c>
      <c r="FQ154" s="7" t="str">
        <f>IF('⑤案件貼り付けシート(E6~→A2へ縦横替えで）'!HE150="","",'⑤案件貼り付けシート(E6~→A2へ縦横替えで）'!HE150)</f>
        <v/>
      </c>
      <c r="FR154" s="154" t="str">
        <f>IF('⑤案件貼り付けシート(E6~→A2へ縦横替えで）'!HG150="","",'⑤案件貼り付けシート(E6~→A2へ縦横替えで）'!HG150)</f>
        <v/>
      </c>
      <c r="FS154" s="154" t="str">
        <f>IF('⑤案件貼り付けシート(E6~→A2へ縦横替えで）'!HH150="","",'⑤案件貼り付けシート(E6~→A2へ縦横替えで）'!HH150)</f>
        <v/>
      </c>
      <c r="FT154" s="7" t="str" cm="1">
        <f t="array" ref="FT154">IF('⑤案件貼り付けシート(E6~→A2へ縦横替えで）'!HI150="","",_xlfn.IFS('⑤案件貼り付けシート(E6~→A2へ縦横替えで）'!HI150="固定",1,'⑤案件貼り付けシート(E6~→A2へ縦横替えで）'!HI150="流動",2,'⑤案件貼り付けシート(E6~→A2へ縦横替えで）'!HI150="対象外",""))</f>
        <v/>
      </c>
      <c r="FU154" s="154" t="str">
        <f>IF('⑤案件貼り付けシート(E6~→A2へ縦横替えで）'!$HI150="固定",IF('⑤案件貼り付けシート(E6~→A2へ縦横替えで）'!HJ150="","",'⑤案件貼り付けシート(E6~→A2へ縦横替えで）'!HJ150),"")</f>
        <v/>
      </c>
      <c r="FV154" s="154" t="str">
        <f>IF('⑤案件貼り付けシート(E6~→A2へ縦横替えで）'!$HI150="固定",IF('⑤案件貼り付けシート(E6~→A2へ縦横替えで）'!HK150="","",'⑤案件貼り付けシート(E6~→A2へ縦横替えで）'!HK150),"")</f>
        <v/>
      </c>
      <c r="FW154" s="154" t="str">
        <f>IF('⑤案件貼り付けシート(E6~→A2へ縦横替えで）'!$HI150="固定",IF('⑤案件貼り付けシート(E6~→A2へ縦横替えで）'!HL150="","",'⑤案件貼り付けシート(E6~→A2へ縦横替えで）'!HL150),"")</f>
        <v/>
      </c>
      <c r="FX154" s="154" t="str">
        <f>IF('⑤案件貼り付けシート(E6~→A2へ縦横替えで）'!$HI150="固定",IF('⑤案件貼り付けシート(E6~→A2へ縦横替えで）'!HM150="","",'⑤案件貼り付けシート(E6~→A2へ縦横替えで）'!HM150),"")</f>
        <v/>
      </c>
      <c r="FY154" s="154" t="str">
        <f>IF('⑤案件貼り付けシート(E6~→A2へ縦横替えで）'!$HI150="固定",IF('⑤案件貼り付けシート(E6~→A2へ縦横替えで）'!HN150="","",'⑤案件貼り付けシート(E6~→A2へ縦横替えで）'!HN150),"")</f>
        <v/>
      </c>
      <c r="FZ154" s="154" t="str">
        <f>IF('⑤案件貼り付けシート(E6~→A2へ縦横替えで）'!$HI150="固定",IF('⑤案件貼り付けシート(E6~→A2へ縦横替えで）'!HO150="","",'⑤案件貼り付けシート(E6~→A2へ縦横替えで）'!HO150),"")</f>
        <v/>
      </c>
      <c r="GA154" s="7" t="str">
        <f>IF('⑤案件貼り付けシート(E6~→A2へ縦横替えで）'!$HI150="固定",IF('⑤案件貼り付けシート(E6~→A2へ縦横替えで）'!HP150="","",'⑤案件貼り付けシート(E6~→A2へ縦横替えで）'!HP150),"")</f>
        <v/>
      </c>
      <c r="GB154" s="7" t="str">
        <f>IF('⑤案件貼り付けシート(E6~→A2へ縦横替えで）'!HQ150="","",'⑤案件貼り付けシート(E6~→A2へ縦横替えで）'!HQ150)</f>
        <v/>
      </c>
      <c r="GC154" s="7" t="str">
        <f>IF('⑤案件貼り付けシート(E6~→A2へ縦横替えで）'!HR150="","",'⑤案件貼り付けシート(E6~→A2へ縦横替えで）'!HR150)</f>
        <v/>
      </c>
      <c r="GD154" s="7" t="str">
        <f>IF('⑤案件貼り付けシート(E6~→A2へ縦横替えで）'!HS150="","",'⑤案件貼り付けシート(E6~→A2へ縦横替えで）'!HS150)</f>
        <v/>
      </c>
      <c r="GE154" s="7"/>
      <c r="GF154" s="7"/>
      <c r="GG154" s="7"/>
      <c r="GH154" s="7"/>
      <c r="GI154" s="7"/>
      <c r="GJ154" s="7"/>
      <c r="GK154" s="7"/>
      <c r="GL154" s="7"/>
      <c r="GM154" s="48"/>
      <c r="GN154" s="7"/>
      <c r="GO154" s="7"/>
      <c r="GP154" s="7"/>
      <c r="GQ154" s="7"/>
      <c r="GR154" s="48"/>
      <c r="GS154" s="48"/>
      <c r="GT154" s="48"/>
      <c r="GU154" s="48"/>
      <c r="GV154" s="48"/>
    </row>
    <row r="155" spans="1:204">
      <c r="A155" s="7"/>
      <c r="B155" s="7"/>
      <c r="C155" s="7"/>
      <c r="D155" s="48"/>
      <c r="E155" s="7"/>
      <c r="F155" s="7"/>
      <c r="G155" s="7"/>
      <c r="H155" s="7"/>
      <c r="I155" s="7"/>
      <c r="J155" s="7"/>
      <c r="K155" s="7"/>
      <c r="L155" s="7"/>
      <c r="M155" s="7"/>
      <c r="N155" s="7"/>
      <c r="O155" s="7"/>
      <c r="P155" s="7"/>
      <c r="Q155" s="7"/>
      <c r="R155" s="7"/>
      <c r="S155" s="7"/>
      <c r="T155" s="7"/>
      <c r="U155" s="7"/>
      <c r="V155" s="7"/>
      <c r="W155" s="7"/>
      <c r="X155" s="7"/>
      <c r="Y155" s="7"/>
      <c r="Z155" s="7"/>
      <c r="AA155" s="7"/>
      <c r="AB155" s="7"/>
      <c r="AC155" s="7"/>
      <c r="AD155" s="7"/>
      <c r="AE155" s="7"/>
      <c r="AF155" s="7"/>
      <c r="AG155" s="7"/>
      <c r="AH155" s="7"/>
      <c r="AI155" s="13"/>
      <c r="AJ155" s="13"/>
      <c r="AK155" s="7"/>
      <c r="AL155" s="7"/>
      <c r="AM155" s="7"/>
      <c r="AN155" s="7"/>
      <c r="AO155" s="7"/>
      <c r="AP155" s="7"/>
      <c r="AQ155" s="7"/>
      <c r="AR155" s="153"/>
      <c r="AS155" s="7"/>
      <c r="AT155" s="7"/>
      <c r="AU155" s="7"/>
      <c r="AV155" s="7"/>
      <c r="AW155" s="7"/>
      <c r="AX155" s="7"/>
      <c r="AY155" s="7"/>
      <c r="AZ155" s="7"/>
      <c r="BA155" s="7"/>
      <c r="BB155" s="7"/>
      <c r="BC155" s="7"/>
      <c r="BD155" s="7"/>
      <c r="BE155" s="154"/>
      <c r="BF155" s="154"/>
      <c r="BG155" s="7"/>
      <c r="BH155" s="154"/>
      <c r="BI155" s="154"/>
      <c r="BJ155" s="154"/>
      <c r="BK155" s="154"/>
      <c r="BL155" s="154"/>
      <c r="BM155" s="154"/>
      <c r="BN155" s="7"/>
      <c r="BO155" s="7"/>
      <c r="BP155" s="7"/>
      <c r="BQ155" s="7"/>
      <c r="BR155" s="154"/>
      <c r="BS155" s="154"/>
      <c r="BT155" s="7"/>
      <c r="BU155" s="154"/>
      <c r="BV155" s="154"/>
      <c r="BW155" s="154"/>
      <c r="BX155" s="154"/>
      <c r="BY155" s="154"/>
      <c r="BZ155" s="154"/>
      <c r="CA155" s="7"/>
      <c r="CB155" s="7"/>
      <c r="CC155" s="7"/>
      <c r="CD155" s="7"/>
      <c r="CE155" s="154"/>
      <c r="CF155" s="154"/>
      <c r="CG155" s="7"/>
      <c r="CH155" s="154"/>
      <c r="CI155" s="154"/>
      <c r="CJ155" s="154"/>
      <c r="CK155" s="154"/>
      <c r="CL155" s="154"/>
      <c r="CM155" s="154"/>
      <c r="CN155" s="7"/>
      <c r="CO155" s="7"/>
      <c r="CP155" s="7"/>
      <c r="CQ155" s="7"/>
      <c r="CR155" s="154"/>
      <c r="CS155" s="154"/>
      <c r="CT155" s="7"/>
      <c r="CU155" s="154"/>
      <c r="CV155" s="154"/>
      <c r="CW155" s="154"/>
      <c r="CX155" s="154"/>
      <c r="CY155" s="154"/>
      <c r="CZ155" s="154"/>
      <c r="DA155" s="7"/>
      <c r="DB155" s="7"/>
      <c r="DC155" s="7"/>
      <c r="DD155" s="7"/>
      <c r="DE155" s="154"/>
      <c r="DF155" s="154"/>
      <c r="DG155" s="7"/>
      <c r="DH155" s="154"/>
      <c r="DI155" s="154"/>
      <c r="DJ155" s="154"/>
      <c r="DK155" s="154"/>
      <c r="DL155" s="154"/>
      <c r="DM155" s="154"/>
      <c r="DN155" s="7"/>
      <c r="DO155" s="7"/>
      <c r="DP155" s="7"/>
      <c r="DQ155" s="7"/>
      <c r="DR155" s="154" t="str">
        <f>IF('⑤案件貼り付けシート(E6~→A2へ縦横替えで）'!FC151="","",'⑤案件貼り付けシート(E6~→A2へ縦横替えで）'!FC151)</f>
        <v/>
      </c>
      <c r="DS155" s="154" t="str">
        <f>IF('⑤案件貼り付けシート(E6~→A2へ縦横替えで）'!FD151="","",'⑤案件貼り付けシート(E6~→A2へ縦横替えで）'!FD151)</f>
        <v/>
      </c>
      <c r="DT155" s="7" t="str" cm="1">
        <f t="array" ref="DT155">IF('⑤案件貼り付けシート(E6~→A2へ縦横替えで）'!FE151="","",_xlfn.IFS('⑤案件貼り付けシート(E6~→A2へ縦横替えで）'!FE151="固定",1,'⑤案件貼り付けシート(E6~→A2へ縦横替えで）'!FE151="流動",2,'⑤案件貼り付けシート(E6~→A2へ縦横替えで）'!FE151="対象外",""))</f>
        <v/>
      </c>
      <c r="DU155" s="154" t="str">
        <f>IF('⑤案件貼り付けシート(E6~→A2へ縦横替えで）'!$FE151="固定",IF('⑤案件貼り付けシート(E6~→A2へ縦横替えで）'!FF151="","",'⑤案件貼り付けシート(E6~→A2へ縦横替えで）'!FF151),"")</f>
        <v/>
      </c>
      <c r="DV155" s="154" t="str">
        <f>IF('⑤案件貼り付けシート(E6~→A2へ縦横替えで）'!$FE151="固定",IF('⑤案件貼り付けシート(E6~→A2へ縦横替えで）'!FG151="","",'⑤案件貼り付けシート(E6~→A2へ縦横替えで）'!FG151),"")</f>
        <v/>
      </c>
      <c r="DW155" s="154" t="str">
        <f>IF('⑤案件貼り付けシート(E6~→A2へ縦横替えで）'!$FE151="固定",IF('⑤案件貼り付けシート(E6~→A2へ縦横替えで）'!FH151="","",'⑤案件貼り付けシート(E6~→A2へ縦横替えで）'!FH151),"")</f>
        <v/>
      </c>
      <c r="DX155" s="154" t="str">
        <f>IF('⑤案件貼り付けシート(E6~→A2へ縦横替えで）'!$FE151="固定",IF('⑤案件貼り付けシート(E6~→A2へ縦横替えで）'!FI151="","",'⑤案件貼り付けシート(E6~→A2へ縦横替えで）'!FI151),"")</f>
        <v/>
      </c>
      <c r="DY155" s="154" t="str">
        <f>IF('⑤案件貼り付けシート(E6~→A2へ縦横替えで）'!$FE151="固定",IF('⑤案件貼り付けシート(E6~→A2へ縦横替えで）'!FJ151="","",'⑤案件貼り付けシート(E6~→A2へ縦横替えで）'!FJ151),"")</f>
        <v/>
      </c>
      <c r="DZ155" s="154" t="str">
        <f>IF('⑤案件貼り付けシート(E6~→A2へ縦横替えで）'!$FE151="固定",IF('⑤案件貼り付けシート(E6~→A2へ縦横替えで）'!FK151="","",'⑤案件貼り付けシート(E6~→A2へ縦横替えで）'!FK151),"")</f>
        <v/>
      </c>
      <c r="EA155" s="7" t="str">
        <f>IF('⑤案件貼り付けシート(E6~→A2へ縦横替えで）'!$FE151="固定",IF('⑤案件貼り付けシート(E6~→A2へ縦横替えで）'!FL151="","",'⑤案件貼り付けシート(E6~→A2へ縦横替えで）'!FL151),"")</f>
        <v/>
      </c>
      <c r="EB155" s="7" t="str">
        <f>IF('⑤案件貼り付けシート(E6~→A2へ縦横替えで）'!FM151="","",'⑤案件貼り付けシート(E6~→A2へ縦横替えで）'!FM151)</f>
        <v/>
      </c>
      <c r="EC155" s="7" t="str">
        <f>IF('⑤案件貼り付けシート(E6~→A2へ縦横替えで）'!FN151="","",'⑤案件貼り付けシート(E6~→A2へ縦横替えで）'!FN151)</f>
        <v/>
      </c>
      <c r="ED155" s="7" t="str">
        <f>IF('⑤案件貼り付けシート(E6~→A2へ縦横替えで）'!FO151="","",'⑤案件貼り付けシート(E6~→A2へ縦横替えで）'!FO151)</f>
        <v/>
      </c>
      <c r="EE155" s="154" t="str">
        <f>IF('⑤案件貼り付けシート(E6~→A2へ縦横替えで）'!FQ151="","",'⑤案件貼り付けシート(E6~→A2へ縦横替えで）'!FQ151)</f>
        <v/>
      </c>
      <c r="EF155" s="154" t="str">
        <f>IF('⑤案件貼り付けシート(E6~→A2へ縦横替えで）'!FR151="","",'⑤案件貼り付けシート(E6~→A2へ縦横替えで）'!FR151)</f>
        <v/>
      </c>
      <c r="EG155" s="7" t="str" cm="1">
        <f t="array" ref="EG155">IF('⑤案件貼り付けシート(E6~→A2へ縦横替えで）'!FS151="","",_xlfn.IFS('⑤案件貼り付けシート(E6~→A2へ縦横替えで）'!FS151="固定",1,'⑤案件貼り付けシート(E6~→A2へ縦横替えで）'!FS151="流動",2,'⑤案件貼り付けシート(E6~→A2へ縦横替えで）'!FS151="対象外",""))</f>
        <v/>
      </c>
      <c r="EH155" s="154" t="str">
        <f>IF('⑤案件貼り付けシート(E6~→A2へ縦横替えで）'!$FS151="固定",IF('⑤案件貼り付けシート(E6~→A2へ縦横替えで）'!FT151="","",'⑤案件貼り付けシート(E6~→A2へ縦横替えで）'!FT151),"")</f>
        <v/>
      </c>
      <c r="EI155" s="154" t="str">
        <f>IF('⑤案件貼り付けシート(E6~→A2へ縦横替えで）'!$FS151="固定",IF('⑤案件貼り付けシート(E6~→A2へ縦横替えで）'!FU151="","",'⑤案件貼り付けシート(E6~→A2へ縦横替えで）'!FU151),"")</f>
        <v/>
      </c>
      <c r="EJ155" s="154" t="str">
        <f>IF('⑤案件貼り付けシート(E6~→A2へ縦横替えで）'!$FS151="固定",IF('⑤案件貼り付けシート(E6~→A2へ縦横替えで）'!FV151="","",'⑤案件貼り付けシート(E6~→A2へ縦横替えで）'!FV151),"")</f>
        <v/>
      </c>
      <c r="EK155" s="154" t="str">
        <f>IF('⑤案件貼り付けシート(E6~→A2へ縦横替えで）'!$FS151="固定",IF('⑤案件貼り付けシート(E6~→A2へ縦横替えで）'!FW151="","",'⑤案件貼り付けシート(E6~→A2へ縦横替えで）'!FW151),"")</f>
        <v/>
      </c>
      <c r="EL155" s="154" t="str">
        <f>IF('⑤案件貼り付けシート(E6~→A2へ縦横替えで）'!$FS151="固定",IF('⑤案件貼り付けシート(E6~→A2へ縦横替えで）'!FX151="","",'⑤案件貼り付けシート(E6~→A2へ縦横替えで）'!FX151),"")</f>
        <v/>
      </c>
      <c r="EM155" s="154" t="str">
        <f>IF('⑤案件貼り付けシート(E6~→A2へ縦横替えで）'!$FS151="固定",IF('⑤案件貼り付けシート(E6~→A2へ縦横替えで）'!FY151="","",'⑤案件貼り付けシート(E6~→A2へ縦横替えで）'!FY151),"")</f>
        <v/>
      </c>
      <c r="EN155" s="7" t="str">
        <f>IF('⑤案件貼り付けシート(E6~→A2へ縦横替えで）'!$FS151="固定",IF('⑤案件貼り付けシート(E6~→A2へ縦横替えで）'!FZ151="","",'⑤案件貼り付けシート(E6~→A2へ縦横替えで）'!FZ151),"")</f>
        <v/>
      </c>
      <c r="EO155" s="7" t="str">
        <f>IF('⑤案件貼り付けシート(E6~→A2へ縦横替えで）'!GA151="","",'⑤案件貼り付けシート(E6~→A2へ縦横替えで）'!GA151)</f>
        <v/>
      </c>
      <c r="EP155" s="7" t="str">
        <f>IF('⑤案件貼り付けシート(E6~→A2へ縦横替えで）'!GB151="","",'⑤案件貼り付けシート(E6~→A2へ縦横替えで）'!GB151)</f>
        <v/>
      </c>
      <c r="EQ155" s="7" t="str">
        <f>IF('⑤案件貼り付けシート(E6~→A2へ縦横替えで）'!GC151="","",'⑤案件貼り付けシート(E6~→A2へ縦横替えで）'!GC151)</f>
        <v/>
      </c>
      <c r="ER155" s="154" t="str">
        <f>IF('⑤案件貼り付けシート(E6~→A2へ縦横替えで）'!GE151="","",'⑤案件貼り付けシート(E6~→A2へ縦横替えで）'!GE151)</f>
        <v/>
      </c>
      <c r="ES155" s="154" t="str">
        <f>IF('⑤案件貼り付けシート(E6~→A2へ縦横替えで）'!GF151="","",'⑤案件貼り付けシート(E6~→A2へ縦横替えで）'!GF151)</f>
        <v/>
      </c>
      <c r="ET155" s="7" t="str" cm="1">
        <f t="array" ref="ET155">IF('⑤案件貼り付けシート(E6~→A2へ縦横替えで）'!GG151="","",_xlfn.IFS('⑤案件貼り付けシート(E6~→A2へ縦横替えで）'!GG151="固定",1,'⑤案件貼り付けシート(E6~→A2へ縦横替えで）'!GG151="流動",2,'⑤案件貼り付けシート(E6~→A2へ縦横替えで）'!GG151="対象外",""))</f>
        <v/>
      </c>
      <c r="EU155" s="154" t="str">
        <f>IF('⑤案件貼り付けシート(E6~→A2へ縦横替えで）'!$GG151="固定",IF('⑤案件貼り付けシート(E6~→A2へ縦横替えで）'!GH151="","",'⑤案件貼り付けシート(E6~→A2へ縦横替えで）'!GH151),"")</f>
        <v/>
      </c>
      <c r="EV155" s="154" t="str">
        <f>IF('⑤案件貼り付けシート(E6~→A2へ縦横替えで）'!$GG151="固定",IF('⑤案件貼り付けシート(E6~→A2へ縦横替えで）'!GI151="","",'⑤案件貼り付けシート(E6~→A2へ縦横替えで）'!GI151),"")</f>
        <v/>
      </c>
      <c r="EW155" s="154" t="str">
        <f>IF('⑤案件貼り付けシート(E6~→A2へ縦横替えで）'!$GG151="固定",IF('⑤案件貼り付けシート(E6~→A2へ縦横替えで）'!GJ151="","",'⑤案件貼り付けシート(E6~→A2へ縦横替えで）'!GJ151),"")</f>
        <v/>
      </c>
      <c r="EX155" s="154" t="str">
        <f>IF('⑤案件貼り付けシート(E6~→A2へ縦横替えで）'!$GG151="固定",IF('⑤案件貼り付けシート(E6~→A2へ縦横替えで）'!GK151="","",'⑤案件貼り付けシート(E6~→A2へ縦横替えで）'!GK151),"")</f>
        <v/>
      </c>
      <c r="EY155" s="154" t="str">
        <f>IF('⑤案件貼り付けシート(E6~→A2へ縦横替えで）'!$GG151="固定",IF('⑤案件貼り付けシート(E6~→A2へ縦横替えで）'!GL151="","",'⑤案件貼り付けシート(E6~→A2へ縦横替えで）'!GL151),"")</f>
        <v/>
      </c>
      <c r="EZ155" s="154" t="str">
        <f>IF('⑤案件貼り付けシート(E6~→A2へ縦横替えで）'!$GG151="固定",IF('⑤案件貼り付けシート(E6~→A2へ縦横替えで）'!GM151="","",'⑤案件貼り付けシート(E6~→A2へ縦横替えで）'!GM151),"")</f>
        <v/>
      </c>
      <c r="FA155" s="7" t="str">
        <f>IF('⑤案件貼り付けシート(E6~→A2へ縦横替えで）'!$GG151="固定",IF('⑤案件貼り付けシート(E6~→A2へ縦横替えで）'!GN151="","",'⑤案件貼り付けシート(E6~→A2へ縦横替えで）'!GN151),"")</f>
        <v/>
      </c>
      <c r="FB155" s="7" t="str">
        <f>IF('⑤案件貼り付けシート(E6~→A2へ縦横替えで）'!GO151="","",'⑤案件貼り付けシート(E6~→A2へ縦横替えで）'!GO151)</f>
        <v/>
      </c>
      <c r="FC155" s="7" t="str">
        <f>IF('⑤案件貼り付けシート(E6~→A2へ縦横替えで）'!GP151="","",'⑤案件貼り付けシート(E6~→A2へ縦横替えで）'!GP151)</f>
        <v/>
      </c>
      <c r="FD155" s="7" t="str">
        <f>IF('⑤案件貼り付けシート(E6~→A2へ縦横替えで）'!GQ151="","",'⑤案件貼り付けシート(E6~→A2へ縦横替えで）'!GQ151)</f>
        <v/>
      </c>
      <c r="FE155" s="154" t="str">
        <f>IF('⑤案件貼り付けシート(E6~→A2へ縦横替えで）'!GS151="","",'⑤案件貼り付けシート(E6~→A2へ縦横替えで）'!GS151)</f>
        <v/>
      </c>
      <c r="FF155" s="154" t="str">
        <f>IF('⑤案件貼り付けシート(E6~→A2へ縦横替えで）'!GT151="","",'⑤案件貼り付けシート(E6~→A2へ縦横替えで）'!GT151)</f>
        <v/>
      </c>
      <c r="FG155" s="7" t="str" cm="1">
        <f t="array" ref="FG155">IF('⑤案件貼り付けシート(E6~→A2へ縦横替えで）'!GU151="","",_xlfn.IFS('⑤案件貼り付けシート(E6~→A2へ縦横替えで）'!GU151="固定",1,'⑤案件貼り付けシート(E6~→A2へ縦横替えで）'!GU151="流動",2,'⑤案件貼り付けシート(E6~→A2へ縦横替えで）'!GU151="対象外",""))</f>
        <v/>
      </c>
      <c r="FH155" s="154" t="str">
        <f>IF('⑤案件貼り付けシート(E6~→A2へ縦横替えで）'!$GU151="固定",IF('⑤案件貼り付けシート(E6~→A2へ縦横替えで）'!GV151="","",'⑤案件貼り付けシート(E6~→A2へ縦横替えで）'!GV151),"")</f>
        <v/>
      </c>
      <c r="FI155" s="154" t="str">
        <f>IF('⑤案件貼り付けシート(E6~→A2へ縦横替えで）'!$GU151="固定",IF('⑤案件貼り付けシート(E6~→A2へ縦横替えで）'!GW151="","",'⑤案件貼り付けシート(E6~→A2へ縦横替えで）'!GW151),"")</f>
        <v/>
      </c>
      <c r="FJ155" s="154" t="str">
        <f>IF('⑤案件貼り付けシート(E6~→A2へ縦横替えで）'!$GU151="固定",IF('⑤案件貼り付けシート(E6~→A2へ縦横替えで）'!GX151="","",'⑤案件貼り付けシート(E6~→A2へ縦横替えで）'!GX151),"")</f>
        <v/>
      </c>
      <c r="FK155" s="154" t="str">
        <f>IF('⑤案件貼り付けシート(E6~→A2へ縦横替えで）'!$GU151="固定",IF('⑤案件貼り付けシート(E6~→A2へ縦横替えで）'!GY151="","",'⑤案件貼り付けシート(E6~→A2へ縦横替えで）'!GY151),"")</f>
        <v/>
      </c>
      <c r="FL155" s="154" t="str">
        <f>IF('⑤案件貼り付けシート(E6~→A2へ縦横替えで）'!$GU151="固定",IF('⑤案件貼り付けシート(E6~→A2へ縦横替えで）'!GZ151="","",'⑤案件貼り付けシート(E6~→A2へ縦横替えで）'!GZ151),"")</f>
        <v/>
      </c>
      <c r="FM155" s="154" t="str">
        <f>IF('⑤案件貼り付けシート(E6~→A2へ縦横替えで）'!$GU151="固定",IF('⑤案件貼り付けシート(E6~→A2へ縦横替えで）'!HA151="","",'⑤案件貼り付けシート(E6~→A2へ縦横替えで）'!HA151),"")</f>
        <v/>
      </c>
      <c r="FN155" s="7" t="str">
        <f>IF('⑤案件貼り付けシート(E6~→A2へ縦横替えで）'!$GU151="固定",IF('⑤案件貼り付けシート(E6~→A2へ縦横替えで）'!HB151="","",'⑤案件貼り付けシート(E6~→A2へ縦横替えで）'!HB151),"")</f>
        <v/>
      </c>
      <c r="FO155" s="7" t="str">
        <f>IF('⑤案件貼り付けシート(E6~→A2へ縦横替えで）'!HC151="","",'⑤案件貼り付けシート(E6~→A2へ縦横替えで）'!HC151)</f>
        <v/>
      </c>
      <c r="FP155" s="7" t="str">
        <f>IF('⑤案件貼り付けシート(E6~→A2へ縦横替えで）'!HD151="","",'⑤案件貼り付けシート(E6~→A2へ縦横替えで）'!HD151)</f>
        <v/>
      </c>
      <c r="FQ155" s="7" t="str">
        <f>IF('⑤案件貼り付けシート(E6~→A2へ縦横替えで）'!HE151="","",'⑤案件貼り付けシート(E6~→A2へ縦横替えで）'!HE151)</f>
        <v/>
      </c>
      <c r="FR155" s="154" t="str">
        <f>IF('⑤案件貼り付けシート(E6~→A2へ縦横替えで）'!HG151="","",'⑤案件貼り付けシート(E6~→A2へ縦横替えで）'!HG151)</f>
        <v/>
      </c>
      <c r="FS155" s="154" t="str">
        <f>IF('⑤案件貼り付けシート(E6~→A2へ縦横替えで）'!HH151="","",'⑤案件貼り付けシート(E6~→A2へ縦横替えで）'!HH151)</f>
        <v/>
      </c>
      <c r="FT155" s="7" t="str" cm="1">
        <f t="array" ref="FT155">IF('⑤案件貼り付けシート(E6~→A2へ縦横替えで）'!HI151="","",_xlfn.IFS('⑤案件貼り付けシート(E6~→A2へ縦横替えで）'!HI151="固定",1,'⑤案件貼り付けシート(E6~→A2へ縦横替えで）'!HI151="流動",2,'⑤案件貼り付けシート(E6~→A2へ縦横替えで）'!HI151="対象外",""))</f>
        <v/>
      </c>
      <c r="FU155" s="154" t="str">
        <f>IF('⑤案件貼り付けシート(E6~→A2へ縦横替えで）'!$HI151="固定",IF('⑤案件貼り付けシート(E6~→A2へ縦横替えで）'!HJ151="","",'⑤案件貼り付けシート(E6~→A2へ縦横替えで）'!HJ151),"")</f>
        <v/>
      </c>
      <c r="FV155" s="154" t="str">
        <f>IF('⑤案件貼り付けシート(E6~→A2へ縦横替えで）'!$HI151="固定",IF('⑤案件貼り付けシート(E6~→A2へ縦横替えで）'!HK151="","",'⑤案件貼り付けシート(E6~→A2へ縦横替えで）'!HK151),"")</f>
        <v/>
      </c>
      <c r="FW155" s="154" t="str">
        <f>IF('⑤案件貼り付けシート(E6~→A2へ縦横替えで）'!$HI151="固定",IF('⑤案件貼り付けシート(E6~→A2へ縦横替えで）'!HL151="","",'⑤案件貼り付けシート(E6~→A2へ縦横替えで）'!HL151),"")</f>
        <v/>
      </c>
      <c r="FX155" s="154" t="str">
        <f>IF('⑤案件貼り付けシート(E6~→A2へ縦横替えで）'!$HI151="固定",IF('⑤案件貼り付けシート(E6~→A2へ縦横替えで）'!HM151="","",'⑤案件貼り付けシート(E6~→A2へ縦横替えで）'!HM151),"")</f>
        <v/>
      </c>
      <c r="FY155" s="154" t="str">
        <f>IF('⑤案件貼り付けシート(E6~→A2へ縦横替えで）'!$HI151="固定",IF('⑤案件貼り付けシート(E6~→A2へ縦横替えで）'!HN151="","",'⑤案件貼り付けシート(E6~→A2へ縦横替えで）'!HN151),"")</f>
        <v/>
      </c>
      <c r="FZ155" s="154" t="str">
        <f>IF('⑤案件貼り付けシート(E6~→A2へ縦横替えで）'!$HI151="固定",IF('⑤案件貼り付けシート(E6~→A2へ縦横替えで）'!HO151="","",'⑤案件貼り付けシート(E6~→A2へ縦横替えで）'!HO151),"")</f>
        <v/>
      </c>
      <c r="GA155" s="7" t="str">
        <f>IF('⑤案件貼り付けシート(E6~→A2へ縦横替えで）'!$HI151="固定",IF('⑤案件貼り付けシート(E6~→A2へ縦横替えで）'!HP151="","",'⑤案件貼り付けシート(E6~→A2へ縦横替えで）'!HP151),"")</f>
        <v/>
      </c>
      <c r="GB155" s="7" t="str">
        <f>IF('⑤案件貼り付けシート(E6~→A2へ縦横替えで）'!HQ151="","",'⑤案件貼り付けシート(E6~→A2へ縦横替えで）'!HQ151)</f>
        <v/>
      </c>
      <c r="GC155" s="7" t="str">
        <f>IF('⑤案件貼り付けシート(E6~→A2へ縦横替えで）'!HR151="","",'⑤案件貼り付けシート(E6~→A2へ縦横替えで）'!HR151)</f>
        <v/>
      </c>
      <c r="GD155" s="7" t="str">
        <f>IF('⑤案件貼り付けシート(E6~→A2へ縦横替えで）'!HS151="","",'⑤案件貼り付けシート(E6~→A2へ縦横替えで）'!HS151)</f>
        <v/>
      </c>
      <c r="GE155" s="7"/>
      <c r="GF155" s="7"/>
      <c r="GG155" s="7"/>
      <c r="GH155" s="7"/>
      <c r="GI155" s="7"/>
      <c r="GJ155" s="7"/>
      <c r="GK155" s="7"/>
      <c r="GL155" s="7"/>
      <c r="GM155" s="48"/>
      <c r="GN155" s="7"/>
      <c r="GO155" s="7"/>
      <c r="GP155" s="7"/>
      <c r="GQ155" s="7"/>
      <c r="GR155" s="48"/>
      <c r="GS155" s="48"/>
      <c r="GT155" s="48"/>
      <c r="GU155" s="48"/>
      <c r="GV155" s="48"/>
    </row>
    <row r="156" spans="1:204">
      <c r="A156" s="7"/>
      <c r="B156" s="7"/>
      <c r="C156" s="7"/>
      <c r="D156" s="48"/>
      <c r="E156" s="7"/>
      <c r="F156" s="7"/>
      <c r="G156" s="7"/>
      <c r="H156" s="7"/>
      <c r="I156" s="7"/>
      <c r="J156" s="7"/>
      <c r="K156" s="7"/>
      <c r="L156" s="7"/>
      <c r="M156" s="7"/>
      <c r="N156" s="7"/>
      <c r="O156" s="7"/>
      <c r="P156" s="7"/>
      <c r="Q156" s="7"/>
      <c r="R156" s="7"/>
      <c r="S156" s="7"/>
      <c r="T156" s="7"/>
      <c r="U156" s="7"/>
      <c r="V156" s="7"/>
      <c r="W156" s="7"/>
      <c r="X156" s="7"/>
      <c r="Y156" s="7"/>
      <c r="Z156" s="7"/>
      <c r="AA156" s="7"/>
      <c r="AB156" s="7"/>
      <c r="AC156" s="7"/>
      <c r="AD156" s="7"/>
      <c r="AE156" s="7"/>
      <c r="AF156" s="7"/>
      <c r="AG156" s="7"/>
      <c r="AH156" s="7"/>
      <c r="AI156" s="13"/>
      <c r="AJ156" s="13"/>
      <c r="AK156" s="7"/>
      <c r="AL156" s="7"/>
      <c r="AM156" s="7"/>
      <c r="AN156" s="7"/>
      <c r="AO156" s="7"/>
      <c r="AP156" s="7"/>
      <c r="AQ156" s="7"/>
      <c r="AR156" s="153"/>
      <c r="AS156" s="7"/>
      <c r="AT156" s="7"/>
      <c r="AU156" s="7"/>
      <c r="AV156" s="7"/>
      <c r="AW156" s="7"/>
      <c r="AX156" s="7"/>
      <c r="AY156" s="7"/>
      <c r="AZ156" s="7"/>
      <c r="BA156" s="7"/>
      <c r="BB156" s="7"/>
      <c r="BC156" s="7"/>
      <c r="BD156" s="7"/>
      <c r="BE156" s="154"/>
      <c r="BF156" s="154"/>
      <c r="BG156" s="7"/>
      <c r="BH156" s="154"/>
      <c r="BI156" s="154"/>
      <c r="BJ156" s="154"/>
      <c r="BK156" s="154"/>
      <c r="BL156" s="154"/>
      <c r="BM156" s="154"/>
      <c r="BN156" s="7"/>
      <c r="BO156" s="7"/>
      <c r="BP156" s="7"/>
      <c r="BQ156" s="7"/>
      <c r="BR156" s="154"/>
      <c r="BS156" s="154"/>
      <c r="BT156" s="7"/>
      <c r="BU156" s="154"/>
      <c r="BV156" s="154"/>
      <c r="BW156" s="154"/>
      <c r="BX156" s="154"/>
      <c r="BY156" s="154"/>
      <c r="BZ156" s="154"/>
      <c r="CA156" s="7"/>
      <c r="CB156" s="7"/>
      <c r="CC156" s="7"/>
      <c r="CD156" s="7"/>
      <c r="CE156" s="154"/>
      <c r="CF156" s="154"/>
      <c r="CG156" s="7"/>
      <c r="CH156" s="154"/>
      <c r="CI156" s="154"/>
      <c r="CJ156" s="154"/>
      <c r="CK156" s="154"/>
      <c r="CL156" s="154"/>
      <c r="CM156" s="154"/>
      <c r="CN156" s="7"/>
      <c r="CO156" s="7"/>
      <c r="CP156" s="7"/>
      <c r="CQ156" s="7"/>
      <c r="CR156" s="154"/>
      <c r="CS156" s="154"/>
      <c r="CT156" s="7"/>
      <c r="CU156" s="154"/>
      <c r="CV156" s="154"/>
      <c r="CW156" s="154"/>
      <c r="CX156" s="154"/>
      <c r="CY156" s="154"/>
      <c r="CZ156" s="154"/>
      <c r="DA156" s="7"/>
      <c r="DB156" s="7"/>
      <c r="DC156" s="7"/>
      <c r="DD156" s="7"/>
      <c r="DE156" s="154"/>
      <c r="DF156" s="154"/>
      <c r="DG156" s="7"/>
      <c r="DH156" s="154"/>
      <c r="DI156" s="154"/>
      <c r="DJ156" s="154"/>
      <c r="DK156" s="154"/>
      <c r="DL156" s="154"/>
      <c r="DM156" s="154"/>
      <c r="DN156" s="7"/>
      <c r="DO156" s="7"/>
      <c r="DP156" s="7"/>
      <c r="DQ156" s="7"/>
      <c r="DR156" s="154" t="str">
        <f>IF('⑤案件貼り付けシート(E6~→A2へ縦横替えで）'!FC152="","",'⑤案件貼り付けシート(E6~→A2へ縦横替えで）'!FC152)</f>
        <v/>
      </c>
      <c r="DS156" s="154" t="str">
        <f>IF('⑤案件貼り付けシート(E6~→A2へ縦横替えで）'!FD152="","",'⑤案件貼り付けシート(E6~→A2へ縦横替えで）'!FD152)</f>
        <v/>
      </c>
      <c r="DT156" s="7" t="str" cm="1">
        <f t="array" ref="DT156">IF('⑤案件貼り付けシート(E6~→A2へ縦横替えで）'!FE152="","",_xlfn.IFS('⑤案件貼り付けシート(E6~→A2へ縦横替えで）'!FE152="固定",1,'⑤案件貼り付けシート(E6~→A2へ縦横替えで）'!FE152="流動",2,'⑤案件貼り付けシート(E6~→A2へ縦横替えで）'!FE152="対象外",""))</f>
        <v/>
      </c>
      <c r="DU156" s="154" t="str">
        <f>IF('⑤案件貼り付けシート(E6~→A2へ縦横替えで）'!$FE152="固定",IF('⑤案件貼り付けシート(E6~→A2へ縦横替えで）'!FF152="","",'⑤案件貼り付けシート(E6~→A2へ縦横替えで）'!FF152),"")</f>
        <v/>
      </c>
      <c r="DV156" s="154" t="str">
        <f>IF('⑤案件貼り付けシート(E6~→A2へ縦横替えで）'!$FE152="固定",IF('⑤案件貼り付けシート(E6~→A2へ縦横替えで）'!FG152="","",'⑤案件貼り付けシート(E6~→A2へ縦横替えで）'!FG152),"")</f>
        <v/>
      </c>
      <c r="DW156" s="154" t="str">
        <f>IF('⑤案件貼り付けシート(E6~→A2へ縦横替えで）'!$FE152="固定",IF('⑤案件貼り付けシート(E6~→A2へ縦横替えで）'!FH152="","",'⑤案件貼り付けシート(E6~→A2へ縦横替えで）'!FH152),"")</f>
        <v/>
      </c>
      <c r="DX156" s="154" t="str">
        <f>IF('⑤案件貼り付けシート(E6~→A2へ縦横替えで）'!$FE152="固定",IF('⑤案件貼り付けシート(E6~→A2へ縦横替えで）'!FI152="","",'⑤案件貼り付けシート(E6~→A2へ縦横替えで）'!FI152),"")</f>
        <v/>
      </c>
      <c r="DY156" s="154" t="str">
        <f>IF('⑤案件貼り付けシート(E6~→A2へ縦横替えで）'!$FE152="固定",IF('⑤案件貼り付けシート(E6~→A2へ縦横替えで）'!FJ152="","",'⑤案件貼り付けシート(E6~→A2へ縦横替えで）'!FJ152),"")</f>
        <v/>
      </c>
      <c r="DZ156" s="154" t="str">
        <f>IF('⑤案件貼り付けシート(E6~→A2へ縦横替えで）'!$FE152="固定",IF('⑤案件貼り付けシート(E6~→A2へ縦横替えで）'!FK152="","",'⑤案件貼り付けシート(E6~→A2へ縦横替えで）'!FK152),"")</f>
        <v/>
      </c>
      <c r="EA156" s="7" t="str">
        <f>IF('⑤案件貼り付けシート(E6~→A2へ縦横替えで）'!$FE152="固定",IF('⑤案件貼り付けシート(E6~→A2へ縦横替えで）'!FL152="","",'⑤案件貼り付けシート(E6~→A2へ縦横替えで）'!FL152),"")</f>
        <v/>
      </c>
      <c r="EB156" s="7" t="str">
        <f>IF('⑤案件貼り付けシート(E6~→A2へ縦横替えで）'!FM152="","",'⑤案件貼り付けシート(E6~→A2へ縦横替えで）'!FM152)</f>
        <v/>
      </c>
      <c r="EC156" s="7" t="str">
        <f>IF('⑤案件貼り付けシート(E6~→A2へ縦横替えで）'!FN152="","",'⑤案件貼り付けシート(E6~→A2へ縦横替えで）'!FN152)</f>
        <v/>
      </c>
      <c r="ED156" s="7" t="str">
        <f>IF('⑤案件貼り付けシート(E6~→A2へ縦横替えで）'!FO152="","",'⑤案件貼り付けシート(E6~→A2へ縦横替えで）'!FO152)</f>
        <v/>
      </c>
      <c r="EE156" s="154" t="str">
        <f>IF('⑤案件貼り付けシート(E6~→A2へ縦横替えで）'!FQ152="","",'⑤案件貼り付けシート(E6~→A2へ縦横替えで）'!FQ152)</f>
        <v/>
      </c>
      <c r="EF156" s="154" t="str">
        <f>IF('⑤案件貼り付けシート(E6~→A2へ縦横替えで）'!FR152="","",'⑤案件貼り付けシート(E6~→A2へ縦横替えで）'!FR152)</f>
        <v/>
      </c>
      <c r="EG156" s="7" t="str" cm="1">
        <f t="array" ref="EG156">IF('⑤案件貼り付けシート(E6~→A2へ縦横替えで）'!FS152="","",_xlfn.IFS('⑤案件貼り付けシート(E6~→A2へ縦横替えで）'!FS152="固定",1,'⑤案件貼り付けシート(E6~→A2へ縦横替えで）'!FS152="流動",2,'⑤案件貼り付けシート(E6~→A2へ縦横替えで）'!FS152="対象外",""))</f>
        <v/>
      </c>
      <c r="EH156" s="154" t="str">
        <f>IF('⑤案件貼り付けシート(E6~→A2へ縦横替えで）'!$FS152="固定",IF('⑤案件貼り付けシート(E6~→A2へ縦横替えで）'!FT152="","",'⑤案件貼り付けシート(E6~→A2へ縦横替えで）'!FT152),"")</f>
        <v/>
      </c>
      <c r="EI156" s="154" t="str">
        <f>IF('⑤案件貼り付けシート(E6~→A2へ縦横替えで）'!$FS152="固定",IF('⑤案件貼り付けシート(E6~→A2へ縦横替えで）'!FU152="","",'⑤案件貼り付けシート(E6~→A2へ縦横替えで）'!FU152),"")</f>
        <v/>
      </c>
      <c r="EJ156" s="154" t="str">
        <f>IF('⑤案件貼り付けシート(E6~→A2へ縦横替えで）'!$FS152="固定",IF('⑤案件貼り付けシート(E6~→A2へ縦横替えで）'!FV152="","",'⑤案件貼り付けシート(E6~→A2へ縦横替えで）'!FV152),"")</f>
        <v/>
      </c>
      <c r="EK156" s="154" t="str">
        <f>IF('⑤案件貼り付けシート(E6~→A2へ縦横替えで）'!$FS152="固定",IF('⑤案件貼り付けシート(E6~→A2へ縦横替えで）'!FW152="","",'⑤案件貼り付けシート(E6~→A2へ縦横替えで）'!FW152),"")</f>
        <v/>
      </c>
      <c r="EL156" s="154" t="str">
        <f>IF('⑤案件貼り付けシート(E6~→A2へ縦横替えで）'!$FS152="固定",IF('⑤案件貼り付けシート(E6~→A2へ縦横替えで）'!FX152="","",'⑤案件貼り付けシート(E6~→A2へ縦横替えで）'!FX152),"")</f>
        <v/>
      </c>
      <c r="EM156" s="154" t="str">
        <f>IF('⑤案件貼り付けシート(E6~→A2へ縦横替えで）'!$FS152="固定",IF('⑤案件貼り付けシート(E6~→A2へ縦横替えで）'!FY152="","",'⑤案件貼り付けシート(E6~→A2へ縦横替えで）'!FY152),"")</f>
        <v/>
      </c>
      <c r="EN156" s="7" t="str">
        <f>IF('⑤案件貼り付けシート(E6~→A2へ縦横替えで）'!$FS152="固定",IF('⑤案件貼り付けシート(E6~→A2へ縦横替えで）'!FZ152="","",'⑤案件貼り付けシート(E6~→A2へ縦横替えで）'!FZ152),"")</f>
        <v/>
      </c>
      <c r="EO156" s="7" t="str">
        <f>IF('⑤案件貼り付けシート(E6~→A2へ縦横替えで）'!GA152="","",'⑤案件貼り付けシート(E6~→A2へ縦横替えで）'!GA152)</f>
        <v/>
      </c>
      <c r="EP156" s="7" t="str">
        <f>IF('⑤案件貼り付けシート(E6~→A2へ縦横替えで）'!GB152="","",'⑤案件貼り付けシート(E6~→A2へ縦横替えで）'!GB152)</f>
        <v/>
      </c>
      <c r="EQ156" s="7" t="str">
        <f>IF('⑤案件貼り付けシート(E6~→A2へ縦横替えで）'!GC152="","",'⑤案件貼り付けシート(E6~→A2へ縦横替えで）'!GC152)</f>
        <v/>
      </c>
      <c r="ER156" s="154" t="str">
        <f>IF('⑤案件貼り付けシート(E6~→A2へ縦横替えで）'!GE152="","",'⑤案件貼り付けシート(E6~→A2へ縦横替えで）'!GE152)</f>
        <v/>
      </c>
      <c r="ES156" s="154" t="str">
        <f>IF('⑤案件貼り付けシート(E6~→A2へ縦横替えで）'!GF152="","",'⑤案件貼り付けシート(E6~→A2へ縦横替えで）'!GF152)</f>
        <v/>
      </c>
      <c r="ET156" s="7" t="str" cm="1">
        <f t="array" ref="ET156">IF('⑤案件貼り付けシート(E6~→A2へ縦横替えで）'!GG152="","",_xlfn.IFS('⑤案件貼り付けシート(E6~→A2へ縦横替えで）'!GG152="固定",1,'⑤案件貼り付けシート(E6~→A2へ縦横替えで）'!GG152="流動",2,'⑤案件貼り付けシート(E6~→A2へ縦横替えで）'!GG152="対象外",""))</f>
        <v/>
      </c>
      <c r="EU156" s="154" t="str">
        <f>IF('⑤案件貼り付けシート(E6~→A2へ縦横替えで）'!$GG152="固定",IF('⑤案件貼り付けシート(E6~→A2へ縦横替えで）'!GH152="","",'⑤案件貼り付けシート(E6~→A2へ縦横替えで）'!GH152),"")</f>
        <v/>
      </c>
      <c r="EV156" s="154" t="str">
        <f>IF('⑤案件貼り付けシート(E6~→A2へ縦横替えで）'!$GG152="固定",IF('⑤案件貼り付けシート(E6~→A2へ縦横替えで）'!GI152="","",'⑤案件貼り付けシート(E6~→A2へ縦横替えで）'!GI152),"")</f>
        <v/>
      </c>
      <c r="EW156" s="154" t="str">
        <f>IF('⑤案件貼り付けシート(E6~→A2へ縦横替えで）'!$GG152="固定",IF('⑤案件貼り付けシート(E6~→A2へ縦横替えで）'!GJ152="","",'⑤案件貼り付けシート(E6~→A2へ縦横替えで）'!GJ152),"")</f>
        <v/>
      </c>
      <c r="EX156" s="154" t="str">
        <f>IF('⑤案件貼り付けシート(E6~→A2へ縦横替えで）'!$GG152="固定",IF('⑤案件貼り付けシート(E6~→A2へ縦横替えで）'!GK152="","",'⑤案件貼り付けシート(E6~→A2へ縦横替えで）'!GK152),"")</f>
        <v/>
      </c>
      <c r="EY156" s="154" t="str">
        <f>IF('⑤案件貼り付けシート(E6~→A2へ縦横替えで）'!$GG152="固定",IF('⑤案件貼り付けシート(E6~→A2へ縦横替えで）'!GL152="","",'⑤案件貼り付けシート(E6~→A2へ縦横替えで）'!GL152),"")</f>
        <v/>
      </c>
      <c r="EZ156" s="154" t="str">
        <f>IF('⑤案件貼り付けシート(E6~→A2へ縦横替えで）'!$GG152="固定",IF('⑤案件貼り付けシート(E6~→A2へ縦横替えで）'!GM152="","",'⑤案件貼り付けシート(E6~→A2へ縦横替えで）'!GM152),"")</f>
        <v/>
      </c>
      <c r="FA156" s="7" t="str">
        <f>IF('⑤案件貼り付けシート(E6~→A2へ縦横替えで）'!$GG152="固定",IF('⑤案件貼り付けシート(E6~→A2へ縦横替えで）'!GN152="","",'⑤案件貼り付けシート(E6~→A2へ縦横替えで）'!GN152),"")</f>
        <v/>
      </c>
      <c r="FB156" s="7" t="str">
        <f>IF('⑤案件貼り付けシート(E6~→A2へ縦横替えで）'!GO152="","",'⑤案件貼り付けシート(E6~→A2へ縦横替えで）'!GO152)</f>
        <v/>
      </c>
      <c r="FC156" s="7" t="str">
        <f>IF('⑤案件貼り付けシート(E6~→A2へ縦横替えで）'!GP152="","",'⑤案件貼り付けシート(E6~→A2へ縦横替えで）'!GP152)</f>
        <v/>
      </c>
      <c r="FD156" s="7" t="str">
        <f>IF('⑤案件貼り付けシート(E6~→A2へ縦横替えで）'!GQ152="","",'⑤案件貼り付けシート(E6~→A2へ縦横替えで）'!GQ152)</f>
        <v/>
      </c>
      <c r="FE156" s="154" t="str">
        <f>IF('⑤案件貼り付けシート(E6~→A2へ縦横替えで）'!GS152="","",'⑤案件貼り付けシート(E6~→A2へ縦横替えで）'!GS152)</f>
        <v/>
      </c>
      <c r="FF156" s="154" t="str">
        <f>IF('⑤案件貼り付けシート(E6~→A2へ縦横替えで）'!GT152="","",'⑤案件貼り付けシート(E6~→A2へ縦横替えで）'!GT152)</f>
        <v/>
      </c>
      <c r="FG156" s="7" t="str" cm="1">
        <f t="array" ref="FG156">IF('⑤案件貼り付けシート(E6~→A2へ縦横替えで）'!GU152="","",_xlfn.IFS('⑤案件貼り付けシート(E6~→A2へ縦横替えで）'!GU152="固定",1,'⑤案件貼り付けシート(E6~→A2へ縦横替えで）'!GU152="流動",2,'⑤案件貼り付けシート(E6~→A2へ縦横替えで）'!GU152="対象外",""))</f>
        <v/>
      </c>
      <c r="FH156" s="154" t="str">
        <f>IF('⑤案件貼り付けシート(E6~→A2へ縦横替えで）'!$GU152="固定",IF('⑤案件貼り付けシート(E6~→A2へ縦横替えで）'!GV152="","",'⑤案件貼り付けシート(E6~→A2へ縦横替えで）'!GV152),"")</f>
        <v/>
      </c>
      <c r="FI156" s="154" t="str">
        <f>IF('⑤案件貼り付けシート(E6~→A2へ縦横替えで）'!$GU152="固定",IF('⑤案件貼り付けシート(E6~→A2へ縦横替えで）'!GW152="","",'⑤案件貼り付けシート(E6~→A2へ縦横替えで）'!GW152),"")</f>
        <v/>
      </c>
      <c r="FJ156" s="154" t="str">
        <f>IF('⑤案件貼り付けシート(E6~→A2へ縦横替えで）'!$GU152="固定",IF('⑤案件貼り付けシート(E6~→A2へ縦横替えで）'!GX152="","",'⑤案件貼り付けシート(E6~→A2へ縦横替えで）'!GX152),"")</f>
        <v/>
      </c>
      <c r="FK156" s="154" t="str">
        <f>IF('⑤案件貼り付けシート(E6~→A2へ縦横替えで）'!$GU152="固定",IF('⑤案件貼り付けシート(E6~→A2へ縦横替えで）'!GY152="","",'⑤案件貼り付けシート(E6~→A2へ縦横替えで）'!GY152),"")</f>
        <v/>
      </c>
      <c r="FL156" s="154" t="str">
        <f>IF('⑤案件貼り付けシート(E6~→A2へ縦横替えで）'!$GU152="固定",IF('⑤案件貼り付けシート(E6~→A2へ縦横替えで）'!GZ152="","",'⑤案件貼り付けシート(E6~→A2へ縦横替えで）'!GZ152),"")</f>
        <v/>
      </c>
      <c r="FM156" s="154" t="str">
        <f>IF('⑤案件貼り付けシート(E6~→A2へ縦横替えで）'!$GU152="固定",IF('⑤案件貼り付けシート(E6~→A2へ縦横替えで）'!HA152="","",'⑤案件貼り付けシート(E6~→A2へ縦横替えで）'!HA152),"")</f>
        <v/>
      </c>
      <c r="FN156" s="7" t="str">
        <f>IF('⑤案件貼り付けシート(E6~→A2へ縦横替えで）'!$GU152="固定",IF('⑤案件貼り付けシート(E6~→A2へ縦横替えで）'!HB152="","",'⑤案件貼り付けシート(E6~→A2へ縦横替えで）'!HB152),"")</f>
        <v/>
      </c>
      <c r="FO156" s="7" t="str">
        <f>IF('⑤案件貼り付けシート(E6~→A2へ縦横替えで）'!HC152="","",'⑤案件貼り付けシート(E6~→A2へ縦横替えで）'!HC152)</f>
        <v/>
      </c>
      <c r="FP156" s="7" t="str">
        <f>IF('⑤案件貼り付けシート(E6~→A2へ縦横替えで）'!HD152="","",'⑤案件貼り付けシート(E6~→A2へ縦横替えで）'!HD152)</f>
        <v/>
      </c>
      <c r="FQ156" s="7" t="str">
        <f>IF('⑤案件貼り付けシート(E6~→A2へ縦横替えで）'!HE152="","",'⑤案件貼り付けシート(E6~→A2へ縦横替えで）'!HE152)</f>
        <v/>
      </c>
      <c r="FR156" s="154" t="str">
        <f>IF('⑤案件貼り付けシート(E6~→A2へ縦横替えで）'!HG152="","",'⑤案件貼り付けシート(E6~→A2へ縦横替えで）'!HG152)</f>
        <v/>
      </c>
      <c r="FS156" s="154" t="str">
        <f>IF('⑤案件貼り付けシート(E6~→A2へ縦横替えで）'!HH152="","",'⑤案件貼り付けシート(E6~→A2へ縦横替えで）'!HH152)</f>
        <v/>
      </c>
      <c r="FT156" s="7" t="str" cm="1">
        <f t="array" ref="FT156">IF('⑤案件貼り付けシート(E6~→A2へ縦横替えで）'!HI152="","",_xlfn.IFS('⑤案件貼り付けシート(E6~→A2へ縦横替えで）'!HI152="固定",1,'⑤案件貼り付けシート(E6~→A2へ縦横替えで）'!HI152="流動",2,'⑤案件貼り付けシート(E6~→A2へ縦横替えで）'!HI152="対象外",""))</f>
        <v/>
      </c>
      <c r="FU156" s="154" t="str">
        <f>IF('⑤案件貼り付けシート(E6~→A2へ縦横替えで）'!$HI152="固定",IF('⑤案件貼り付けシート(E6~→A2へ縦横替えで）'!HJ152="","",'⑤案件貼り付けシート(E6~→A2へ縦横替えで）'!HJ152),"")</f>
        <v/>
      </c>
      <c r="FV156" s="154" t="str">
        <f>IF('⑤案件貼り付けシート(E6~→A2へ縦横替えで）'!$HI152="固定",IF('⑤案件貼り付けシート(E6~→A2へ縦横替えで）'!HK152="","",'⑤案件貼り付けシート(E6~→A2へ縦横替えで）'!HK152),"")</f>
        <v/>
      </c>
      <c r="FW156" s="154" t="str">
        <f>IF('⑤案件貼り付けシート(E6~→A2へ縦横替えで）'!$HI152="固定",IF('⑤案件貼り付けシート(E6~→A2へ縦横替えで）'!HL152="","",'⑤案件貼り付けシート(E6~→A2へ縦横替えで）'!HL152),"")</f>
        <v/>
      </c>
      <c r="FX156" s="154" t="str">
        <f>IF('⑤案件貼り付けシート(E6~→A2へ縦横替えで）'!$HI152="固定",IF('⑤案件貼り付けシート(E6~→A2へ縦横替えで）'!HM152="","",'⑤案件貼り付けシート(E6~→A2へ縦横替えで）'!HM152),"")</f>
        <v/>
      </c>
      <c r="FY156" s="154" t="str">
        <f>IF('⑤案件貼り付けシート(E6~→A2へ縦横替えで）'!$HI152="固定",IF('⑤案件貼り付けシート(E6~→A2へ縦横替えで）'!HN152="","",'⑤案件貼り付けシート(E6~→A2へ縦横替えで）'!HN152),"")</f>
        <v/>
      </c>
      <c r="FZ156" s="154" t="str">
        <f>IF('⑤案件貼り付けシート(E6~→A2へ縦横替えで）'!$HI152="固定",IF('⑤案件貼り付けシート(E6~→A2へ縦横替えで）'!HO152="","",'⑤案件貼り付けシート(E6~→A2へ縦横替えで）'!HO152),"")</f>
        <v/>
      </c>
      <c r="GA156" s="7" t="str">
        <f>IF('⑤案件貼り付けシート(E6~→A2へ縦横替えで）'!$HI152="固定",IF('⑤案件貼り付けシート(E6~→A2へ縦横替えで）'!HP152="","",'⑤案件貼り付けシート(E6~→A2へ縦横替えで）'!HP152),"")</f>
        <v/>
      </c>
      <c r="GB156" s="7" t="str">
        <f>IF('⑤案件貼り付けシート(E6~→A2へ縦横替えで）'!HQ152="","",'⑤案件貼り付けシート(E6~→A2へ縦横替えで）'!HQ152)</f>
        <v/>
      </c>
      <c r="GC156" s="7" t="str">
        <f>IF('⑤案件貼り付けシート(E6~→A2へ縦横替えで）'!HR152="","",'⑤案件貼り付けシート(E6~→A2へ縦横替えで）'!HR152)</f>
        <v/>
      </c>
      <c r="GD156" s="7" t="str">
        <f>IF('⑤案件貼り付けシート(E6~→A2へ縦横替えで）'!HS152="","",'⑤案件貼り付けシート(E6~→A2へ縦横替えで）'!HS152)</f>
        <v/>
      </c>
      <c r="GE156" s="7"/>
      <c r="GF156" s="7"/>
      <c r="GG156" s="7"/>
      <c r="GH156" s="7"/>
      <c r="GI156" s="7"/>
      <c r="GJ156" s="7"/>
      <c r="GK156" s="7"/>
      <c r="GL156" s="7"/>
      <c r="GM156" s="48"/>
      <c r="GN156" s="7"/>
      <c r="GO156" s="7"/>
      <c r="GP156" s="7"/>
      <c r="GQ156" s="7"/>
      <c r="GR156" s="48"/>
      <c r="GS156" s="48"/>
      <c r="GT156" s="48"/>
      <c r="GU156" s="48"/>
      <c r="GV156" s="48"/>
    </row>
    <row r="157" spans="1:204">
      <c r="A157" s="7"/>
      <c r="B157" s="7"/>
      <c r="C157" s="7"/>
      <c r="D157" s="48"/>
      <c r="E157" s="7"/>
      <c r="F157" s="7"/>
      <c r="G157" s="7"/>
      <c r="H157" s="7"/>
      <c r="I157" s="7"/>
      <c r="J157" s="7"/>
      <c r="K157" s="7"/>
      <c r="L157" s="7"/>
      <c r="M157" s="7"/>
      <c r="N157" s="7"/>
      <c r="O157" s="7"/>
      <c r="P157" s="7"/>
      <c r="Q157" s="7"/>
      <c r="R157" s="7"/>
      <c r="S157" s="7"/>
      <c r="T157" s="7"/>
      <c r="U157" s="7"/>
      <c r="V157" s="7"/>
      <c r="W157" s="7"/>
      <c r="X157" s="7"/>
      <c r="Y157" s="7"/>
      <c r="Z157" s="7"/>
      <c r="AA157" s="7"/>
      <c r="AB157" s="7"/>
      <c r="AC157" s="7"/>
      <c r="AD157" s="7"/>
      <c r="AE157" s="7"/>
      <c r="AF157" s="7"/>
      <c r="AG157" s="7"/>
      <c r="AH157" s="7"/>
      <c r="AI157" s="13"/>
      <c r="AJ157" s="13"/>
      <c r="AK157" s="7"/>
      <c r="AL157" s="7"/>
      <c r="AM157" s="7"/>
      <c r="AN157" s="7"/>
      <c r="AO157" s="7"/>
      <c r="AP157" s="7"/>
      <c r="AQ157" s="7"/>
      <c r="AR157" s="153"/>
      <c r="AS157" s="7"/>
      <c r="AT157" s="7"/>
      <c r="AU157" s="7"/>
      <c r="AV157" s="7"/>
      <c r="AW157" s="7"/>
      <c r="AX157" s="7"/>
      <c r="AY157" s="7"/>
      <c r="AZ157" s="7"/>
      <c r="BA157" s="7"/>
      <c r="BB157" s="7"/>
      <c r="BC157" s="7"/>
      <c r="BD157" s="7"/>
      <c r="BE157" s="154"/>
      <c r="BF157" s="154"/>
      <c r="BG157" s="7"/>
      <c r="BH157" s="154"/>
      <c r="BI157" s="154"/>
      <c r="BJ157" s="154"/>
      <c r="BK157" s="154"/>
      <c r="BL157" s="154"/>
      <c r="BM157" s="154"/>
      <c r="BN157" s="7"/>
      <c r="BO157" s="7"/>
      <c r="BP157" s="7"/>
      <c r="BQ157" s="7"/>
      <c r="BR157" s="154"/>
      <c r="BS157" s="154"/>
      <c r="BT157" s="7"/>
      <c r="BU157" s="154"/>
      <c r="BV157" s="154"/>
      <c r="BW157" s="154"/>
      <c r="BX157" s="154"/>
      <c r="BY157" s="154"/>
      <c r="BZ157" s="154"/>
      <c r="CA157" s="7"/>
      <c r="CB157" s="7"/>
      <c r="CC157" s="7"/>
      <c r="CD157" s="7"/>
      <c r="CE157" s="154"/>
      <c r="CF157" s="154"/>
      <c r="CG157" s="7"/>
      <c r="CH157" s="154"/>
      <c r="CI157" s="154"/>
      <c r="CJ157" s="154"/>
      <c r="CK157" s="154"/>
      <c r="CL157" s="154"/>
      <c r="CM157" s="154"/>
      <c r="CN157" s="7"/>
      <c r="CO157" s="7"/>
      <c r="CP157" s="7"/>
      <c r="CQ157" s="7"/>
      <c r="CR157" s="154"/>
      <c r="CS157" s="154"/>
      <c r="CT157" s="7"/>
      <c r="CU157" s="154"/>
      <c r="CV157" s="154"/>
      <c r="CW157" s="154"/>
      <c r="CX157" s="154"/>
      <c r="CY157" s="154"/>
      <c r="CZ157" s="154"/>
      <c r="DA157" s="7"/>
      <c r="DB157" s="7"/>
      <c r="DC157" s="7"/>
      <c r="DD157" s="7"/>
      <c r="DE157" s="154"/>
      <c r="DF157" s="154"/>
      <c r="DG157" s="7"/>
      <c r="DH157" s="154"/>
      <c r="DI157" s="154"/>
      <c r="DJ157" s="154"/>
      <c r="DK157" s="154"/>
      <c r="DL157" s="154"/>
      <c r="DM157" s="154"/>
      <c r="DN157" s="7"/>
      <c r="DO157" s="7"/>
      <c r="DP157" s="7"/>
      <c r="DQ157" s="7"/>
      <c r="DR157" s="154" t="str">
        <f>IF('⑤案件貼り付けシート(E6~→A2へ縦横替えで）'!FC153="","",'⑤案件貼り付けシート(E6~→A2へ縦横替えで）'!FC153)</f>
        <v/>
      </c>
      <c r="DS157" s="154" t="str">
        <f>IF('⑤案件貼り付けシート(E6~→A2へ縦横替えで）'!FD153="","",'⑤案件貼り付けシート(E6~→A2へ縦横替えで）'!FD153)</f>
        <v/>
      </c>
      <c r="DT157" s="7" t="str" cm="1">
        <f t="array" ref="DT157">IF('⑤案件貼り付けシート(E6~→A2へ縦横替えで）'!FE153="","",_xlfn.IFS('⑤案件貼り付けシート(E6~→A2へ縦横替えで）'!FE153="固定",1,'⑤案件貼り付けシート(E6~→A2へ縦横替えで）'!FE153="流動",2,'⑤案件貼り付けシート(E6~→A2へ縦横替えで）'!FE153="対象外",""))</f>
        <v/>
      </c>
      <c r="DU157" s="154" t="str">
        <f>IF('⑤案件貼り付けシート(E6~→A2へ縦横替えで）'!$FE153="固定",IF('⑤案件貼り付けシート(E6~→A2へ縦横替えで）'!FF153="","",'⑤案件貼り付けシート(E6~→A2へ縦横替えで）'!FF153),"")</f>
        <v/>
      </c>
      <c r="DV157" s="154" t="str">
        <f>IF('⑤案件貼り付けシート(E6~→A2へ縦横替えで）'!$FE153="固定",IF('⑤案件貼り付けシート(E6~→A2へ縦横替えで）'!FG153="","",'⑤案件貼り付けシート(E6~→A2へ縦横替えで）'!FG153),"")</f>
        <v/>
      </c>
      <c r="DW157" s="154" t="str">
        <f>IF('⑤案件貼り付けシート(E6~→A2へ縦横替えで）'!$FE153="固定",IF('⑤案件貼り付けシート(E6~→A2へ縦横替えで）'!FH153="","",'⑤案件貼り付けシート(E6~→A2へ縦横替えで）'!FH153),"")</f>
        <v/>
      </c>
      <c r="DX157" s="154" t="str">
        <f>IF('⑤案件貼り付けシート(E6~→A2へ縦横替えで）'!$FE153="固定",IF('⑤案件貼り付けシート(E6~→A2へ縦横替えで）'!FI153="","",'⑤案件貼り付けシート(E6~→A2へ縦横替えで）'!FI153),"")</f>
        <v/>
      </c>
      <c r="DY157" s="154" t="str">
        <f>IF('⑤案件貼り付けシート(E6~→A2へ縦横替えで）'!$FE153="固定",IF('⑤案件貼り付けシート(E6~→A2へ縦横替えで）'!FJ153="","",'⑤案件貼り付けシート(E6~→A2へ縦横替えで）'!FJ153),"")</f>
        <v/>
      </c>
      <c r="DZ157" s="154" t="str">
        <f>IF('⑤案件貼り付けシート(E6~→A2へ縦横替えで）'!$FE153="固定",IF('⑤案件貼り付けシート(E6~→A2へ縦横替えで）'!FK153="","",'⑤案件貼り付けシート(E6~→A2へ縦横替えで）'!FK153),"")</f>
        <v/>
      </c>
      <c r="EA157" s="7" t="str">
        <f>IF('⑤案件貼り付けシート(E6~→A2へ縦横替えで）'!$FE153="固定",IF('⑤案件貼り付けシート(E6~→A2へ縦横替えで）'!FL153="","",'⑤案件貼り付けシート(E6~→A2へ縦横替えで）'!FL153),"")</f>
        <v/>
      </c>
      <c r="EB157" s="7" t="str">
        <f>IF('⑤案件貼り付けシート(E6~→A2へ縦横替えで）'!FM153="","",'⑤案件貼り付けシート(E6~→A2へ縦横替えで）'!FM153)</f>
        <v/>
      </c>
      <c r="EC157" s="7" t="str">
        <f>IF('⑤案件貼り付けシート(E6~→A2へ縦横替えで）'!FN153="","",'⑤案件貼り付けシート(E6~→A2へ縦横替えで）'!FN153)</f>
        <v/>
      </c>
      <c r="ED157" s="7" t="str">
        <f>IF('⑤案件貼り付けシート(E6~→A2へ縦横替えで）'!FO153="","",'⑤案件貼り付けシート(E6~→A2へ縦横替えで）'!FO153)</f>
        <v/>
      </c>
      <c r="EE157" s="154" t="str">
        <f>IF('⑤案件貼り付けシート(E6~→A2へ縦横替えで）'!FQ153="","",'⑤案件貼り付けシート(E6~→A2へ縦横替えで）'!FQ153)</f>
        <v/>
      </c>
      <c r="EF157" s="154" t="str">
        <f>IF('⑤案件貼り付けシート(E6~→A2へ縦横替えで）'!FR153="","",'⑤案件貼り付けシート(E6~→A2へ縦横替えで）'!FR153)</f>
        <v/>
      </c>
      <c r="EG157" s="7" t="str" cm="1">
        <f t="array" ref="EG157">IF('⑤案件貼り付けシート(E6~→A2へ縦横替えで）'!FS153="","",_xlfn.IFS('⑤案件貼り付けシート(E6~→A2へ縦横替えで）'!FS153="固定",1,'⑤案件貼り付けシート(E6~→A2へ縦横替えで）'!FS153="流動",2,'⑤案件貼り付けシート(E6~→A2へ縦横替えで）'!FS153="対象外",""))</f>
        <v/>
      </c>
      <c r="EH157" s="154" t="str">
        <f>IF('⑤案件貼り付けシート(E6~→A2へ縦横替えで）'!$FS153="固定",IF('⑤案件貼り付けシート(E6~→A2へ縦横替えで）'!FT153="","",'⑤案件貼り付けシート(E6~→A2へ縦横替えで）'!FT153),"")</f>
        <v/>
      </c>
      <c r="EI157" s="154" t="str">
        <f>IF('⑤案件貼り付けシート(E6~→A2へ縦横替えで）'!$FS153="固定",IF('⑤案件貼り付けシート(E6~→A2へ縦横替えで）'!FU153="","",'⑤案件貼り付けシート(E6~→A2へ縦横替えで）'!FU153),"")</f>
        <v/>
      </c>
      <c r="EJ157" s="154" t="str">
        <f>IF('⑤案件貼り付けシート(E6~→A2へ縦横替えで）'!$FS153="固定",IF('⑤案件貼り付けシート(E6~→A2へ縦横替えで）'!FV153="","",'⑤案件貼り付けシート(E6~→A2へ縦横替えで）'!FV153),"")</f>
        <v/>
      </c>
      <c r="EK157" s="154" t="str">
        <f>IF('⑤案件貼り付けシート(E6~→A2へ縦横替えで）'!$FS153="固定",IF('⑤案件貼り付けシート(E6~→A2へ縦横替えで）'!FW153="","",'⑤案件貼り付けシート(E6~→A2へ縦横替えで）'!FW153),"")</f>
        <v/>
      </c>
      <c r="EL157" s="154" t="str">
        <f>IF('⑤案件貼り付けシート(E6~→A2へ縦横替えで）'!$FS153="固定",IF('⑤案件貼り付けシート(E6~→A2へ縦横替えで）'!FX153="","",'⑤案件貼り付けシート(E6~→A2へ縦横替えで）'!FX153),"")</f>
        <v/>
      </c>
      <c r="EM157" s="154" t="str">
        <f>IF('⑤案件貼り付けシート(E6~→A2へ縦横替えで）'!$FS153="固定",IF('⑤案件貼り付けシート(E6~→A2へ縦横替えで）'!FY153="","",'⑤案件貼り付けシート(E6~→A2へ縦横替えで）'!FY153),"")</f>
        <v/>
      </c>
      <c r="EN157" s="7" t="str">
        <f>IF('⑤案件貼り付けシート(E6~→A2へ縦横替えで）'!$FS153="固定",IF('⑤案件貼り付けシート(E6~→A2へ縦横替えで）'!FZ153="","",'⑤案件貼り付けシート(E6~→A2へ縦横替えで）'!FZ153),"")</f>
        <v/>
      </c>
      <c r="EO157" s="7" t="str">
        <f>IF('⑤案件貼り付けシート(E6~→A2へ縦横替えで）'!GA153="","",'⑤案件貼り付けシート(E6~→A2へ縦横替えで）'!GA153)</f>
        <v/>
      </c>
      <c r="EP157" s="7" t="str">
        <f>IF('⑤案件貼り付けシート(E6~→A2へ縦横替えで）'!GB153="","",'⑤案件貼り付けシート(E6~→A2へ縦横替えで）'!GB153)</f>
        <v/>
      </c>
      <c r="EQ157" s="7" t="str">
        <f>IF('⑤案件貼り付けシート(E6~→A2へ縦横替えで）'!GC153="","",'⑤案件貼り付けシート(E6~→A2へ縦横替えで）'!GC153)</f>
        <v/>
      </c>
      <c r="ER157" s="154" t="str">
        <f>IF('⑤案件貼り付けシート(E6~→A2へ縦横替えで）'!GE153="","",'⑤案件貼り付けシート(E6~→A2へ縦横替えで）'!GE153)</f>
        <v/>
      </c>
      <c r="ES157" s="154" t="str">
        <f>IF('⑤案件貼り付けシート(E6~→A2へ縦横替えで）'!GF153="","",'⑤案件貼り付けシート(E6~→A2へ縦横替えで）'!GF153)</f>
        <v/>
      </c>
      <c r="ET157" s="7" t="str" cm="1">
        <f t="array" ref="ET157">IF('⑤案件貼り付けシート(E6~→A2へ縦横替えで）'!GG153="","",_xlfn.IFS('⑤案件貼り付けシート(E6~→A2へ縦横替えで）'!GG153="固定",1,'⑤案件貼り付けシート(E6~→A2へ縦横替えで）'!GG153="流動",2,'⑤案件貼り付けシート(E6~→A2へ縦横替えで）'!GG153="対象外",""))</f>
        <v/>
      </c>
      <c r="EU157" s="154" t="str">
        <f>IF('⑤案件貼り付けシート(E6~→A2へ縦横替えで）'!$GG153="固定",IF('⑤案件貼り付けシート(E6~→A2へ縦横替えで）'!GH153="","",'⑤案件貼り付けシート(E6~→A2へ縦横替えで）'!GH153),"")</f>
        <v/>
      </c>
      <c r="EV157" s="154" t="str">
        <f>IF('⑤案件貼り付けシート(E6~→A2へ縦横替えで）'!$GG153="固定",IF('⑤案件貼り付けシート(E6~→A2へ縦横替えで）'!GI153="","",'⑤案件貼り付けシート(E6~→A2へ縦横替えで）'!GI153),"")</f>
        <v/>
      </c>
      <c r="EW157" s="154" t="str">
        <f>IF('⑤案件貼り付けシート(E6~→A2へ縦横替えで）'!$GG153="固定",IF('⑤案件貼り付けシート(E6~→A2へ縦横替えで）'!GJ153="","",'⑤案件貼り付けシート(E6~→A2へ縦横替えで）'!GJ153),"")</f>
        <v/>
      </c>
      <c r="EX157" s="154" t="str">
        <f>IF('⑤案件貼り付けシート(E6~→A2へ縦横替えで）'!$GG153="固定",IF('⑤案件貼り付けシート(E6~→A2へ縦横替えで）'!GK153="","",'⑤案件貼り付けシート(E6~→A2へ縦横替えで）'!GK153),"")</f>
        <v/>
      </c>
      <c r="EY157" s="154" t="str">
        <f>IF('⑤案件貼り付けシート(E6~→A2へ縦横替えで）'!$GG153="固定",IF('⑤案件貼り付けシート(E6~→A2へ縦横替えで）'!GL153="","",'⑤案件貼り付けシート(E6~→A2へ縦横替えで）'!GL153),"")</f>
        <v/>
      </c>
      <c r="EZ157" s="154" t="str">
        <f>IF('⑤案件貼り付けシート(E6~→A2へ縦横替えで）'!$GG153="固定",IF('⑤案件貼り付けシート(E6~→A2へ縦横替えで）'!GM153="","",'⑤案件貼り付けシート(E6~→A2へ縦横替えで）'!GM153),"")</f>
        <v/>
      </c>
      <c r="FA157" s="7" t="str">
        <f>IF('⑤案件貼り付けシート(E6~→A2へ縦横替えで）'!$GG153="固定",IF('⑤案件貼り付けシート(E6~→A2へ縦横替えで）'!GN153="","",'⑤案件貼り付けシート(E6~→A2へ縦横替えで）'!GN153),"")</f>
        <v/>
      </c>
      <c r="FB157" s="7" t="str">
        <f>IF('⑤案件貼り付けシート(E6~→A2へ縦横替えで）'!GO153="","",'⑤案件貼り付けシート(E6~→A2へ縦横替えで）'!GO153)</f>
        <v/>
      </c>
      <c r="FC157" s="7" t="str">
        <f>IF('⑤案件貼り付けシート(E6~→A2へ縦横替えで）'!GP153="","",'⑤案件貼り付けシート(E6~→A2へ縦横替えで）'!GP153)</f>
        <v/>
      </c>
      <c r="FD157" s="7" t="str">
        <f>IF('⑤案件貼り付けシート(E6~→A2へ縦横替えで）'!GQ153="","",'⑤案件貼り付けシート(E6~→A2へ縦横替えで）'!GQ153)</f>
        <v/>
      </c>
      <c r="FE157" s="154" t="str">
        <f>IF('⑤案件貼り付けシート(E6~→A2へ縦横替えで）'!GS153="","",'⑤案件貼り付けシート(E6~→A2へ縦横替えで）'!GS153)</f>
        <v/>
      </c>
      <c r="FF157" s="154" t="str">
        <f>IF('⑤案件貼り付けシート(E6~→A2へ縦横替えで）'!GT153="","",'⑤案件貼り付けシート(E6~→A2へ縦横替えで）'!GT153)</f>
        <v/>
      </c>
      <c r="FG157" s="7" t="str" cm="1">
        <f t="array" ref="FG157">IF('⑤案件貼り付けシート(E6~→A2へ縦横替えで）'!GU153="","",_xlfn.IFS('⑤案件貼り付けシート(E6~→A2へ縦横替えで）'!GU153="固定",1,'⑤案件貼り付けシート(E6~→A2へ縦横替えで）'!GU153="流動",2,'⑤案件貼り付けシート(E6~→A2へ縦横替えで）'!GU153="対象外",""))</f>
        <v/>
      </c>
      <c r="FH157" s="154" t="str">
        <f>IF('⑤案件貼り付けシート(E6~→A2へ縦横替えで）'!$GU153="固定",IF('⑤案件貼り付けシート(E6~→A2へ縦横替えで）'!GV153="","",'⑤案件貼り付けシート(E6~→A2へ縦横替えで）'!GV153),"")</f>
        <v/>
      </c>
      <c r="FI157" s="154" t="str">
        <f>IF('⑤案件貼り付けシート(E6~→A2へ縦横替えで）'!$GU153="固定",IF('⑤案件貼り付けシート(E6~→A2へ縦横替えで）'!GW153="","",'⑤案件貼り付けシート(E6~→A2へ縦横替えで）'!GW153),"")</f>
        <v/>
      </c>
      <c r="FJ157" s="154" t="str">
        <f>IF('⑤案件貼り付けシート(E6~→A2へ縦横替えで）'!$GU153="固定",IF('⑤案件貼り付けシート(E6~→A2へ縦横替えで）'!GX153="","",'⑤案件貼り付けシート(E6~→A2へ縦横替えで）'!GX153),"")</f>
        <v/>
      </c>
      <c r="FK157" s="154" t="str">
        <f>IF('⑤案件貼り付けシート(E6~→A2へ縦横替えで）'!$GU153="固定",IF('⑤案件貼り付けシート(E6~→A2へ縦横替えで）'!GY153="","",'⑤案件貼り付けシート(E6~→A2へ縦横替えで）'!GY153),"")</f>
        <v/>
      </c>
      <c r="FL157" s="154" t="str">
        <f>IF('⑤案件貼り付けシート(E6~→A2へ縦横替えで）'!$GU153="固定",IF('⑤案件貼り付けシート(E6~→A2へ縦横替えで）'!GZ153="","",'⑤案件貼り付けシート(E6~→A2へ縦横替えで）'!GZ153),"")</f>
        <v/>
      </c>
      <c r="FM157" s="154" t="str">
        <f>IF('⑤案件貼り付けシート(E6~→A2へ縦横替えで）'!$GU153="固定",IF('⑤案件貼り付けシート(E6~→A2へ縦横替えで）'!HA153="","",'⑤案件貼り付けシート(E6~→A2へ縦横替えで）'!HA153),"")</f>
        <v/>
      </c>
      <c r="FN157" s="7" t="str">
        <f>IF('⑤案件貼り付けシート(E6~→A2へ縦横替えで）'!$GU153="固定",IF('⑤案件貼り付けシート(E6~→A2へ縦横替えで）'!HB153="","",'⑤案件貼り付けシート(E6~→A2へ縦横替えで）'!HB153),"")</f>
        <v/>
      </c>
      <c r="FO157" s="7" t="str">
        <f>IF('⑤案件貼り付けシート(E6~→A2へ縦横替えで）'!HC153="","",'⑤案件貼り付けシート(E6~→A2へ縦横替えで）'!HC153)</f>
        <v/>
      </c>
      <c r="FP157" s="7" t="str">
        <f>IF('⑤案件貼り付けシート(E6~→A2へ縦横替えで）'!HD153="","",'⑤案件貼り付けシート(E6~→A2へ縦横替えで）'!HD153)</f>
        <v/>
      </c>
      <c r="FQ157" s="7" t="str">
        <f>IF('⑤案件貼り付けシート(E6~→A2へ縦横替えで）'!HE153="","",'⑤案件貼り付けシート(E6~→A2へ縦横替えで）'!HE153)</f>
        <v/>
      </c>
      <c r="FR157" s="154" t="str">
        <f>IF('⑤案件貼り付けシート(E6~→A2へ縦横替えで）'!HG153="","",'⑤案件貼り付けシート(E6~→A2へ縦横替えで）'!HG153)</f>
        <v/>
      </c>
      <c r="FS157" s="154" t="str">
        <f>IF('⑤案件貼り付けシート(E6~→A2へ縦横替えで）'!HH153="","",'⑤案件貼り付けシート(E6~→A2へ縦横替えで）'!HH153)</f>
        <v/>
      </c>
      <c r="FT157" s="7" t="str" cm="1">
        <f t="array" ref="FT157">IF('⑤案件貼り付けシート(E6~→A2へ縦横替えで）'!HI153="","",_xlfn.IFS('⑤案件貼り付けシート(E6~→A2へ縦横替えで）'!HI153="固定",1,'⑤案件貼り付けシート(E6~→A2へ縦横替えで）'!HI153="流動",2,'⑤案件貼り付けシート(E6~→A2へ縦横替えで）'!HI153="対象外",""))</f>
        <v/>
      </c>
      <c r="FU157" s="154" t="str">
        <f>IF('⑤案件貼り付けシート(E6~→A2へ縦横替えで）'!$HI153="固定",IF('⑤案件貼り付けシート(E6~→A2へ縦横替えで）'!HJ153="","",'⑤案件貼り付けシート(E6~→A2へ縦横替えで）'!HJ153),"")</f>
        <v/>
      </c>
      <c r="FV157" s="154" t="str">
        <f>IF('⑤案件貼り付けシート(E6~→A2へ縦横替えで）'!$HI153="固定",IF('⑤案件貼り付けシート(E6~→A2へ縦横替えで）'!HK153="","",'⑤案件貼り付けシート(E6~→A2へ縦横替えで）'!HK153),"")</f>
        <v/>
      </c>
      <c r="FW157" s="154" t="str">
        <f>IF('⑤案件貼り付けシート(E6~→A2へ縦横替えで）'!$HI153="固定",IF('⑤案件貼り付けシート(E6~→A2へ縦横替えで）'!HL153="","",'⑤案件貼り付けシート(E6~→A2へ縦横替えで）'!HL153),"")</f>
        <v/>
      </c>
      <c r="FX157" s="154" t="str">
        <f>IF('⑤案件貼り付けシート(E6~→A2へ縦横替えで）'!$HI153="固定",IF('⑤案件貼り付けシート(E6~→A2へ縦横替えで）'!HM153="","",'⑤案件貼り付けシート(E6~→A2へ縦横替えで）'!HM153),"")</f>
        <v/>
      </c>
      <c r="FY157" s="154" t="str">
        <f>IF('⑤案件貼り付けシート(E6~→A2へ縦横替えで）'!$HI153="固定",IF('⑤案件貼り付けシート(E6~→A2へ縦横替えで）'!HN153="","",'⑤案件貼り付けシート(E6~→A2へ縦横替えで）'!HN153),"")</f>
        <v/>
      </c>
      <c r="FZ157" s="154" t="str">
        <f>IF('⑤案件貼り付けシート(E6~→A2へ縦横替えで）'!$HI153="固定",IF('⑤案件貼り付けシート(E6~→A2へ縦横替えで）'!HO153="","",'⑤案件貼り付けシート(E6~→A2へ縦横替えで）'!HO153),"")</f>
        <v/>
      </c>
      <c r="GA157" s="7" t="str">
        <f>IF('⑤案件貼り付けシート(E6~→A2へ縦横替えで）'!$HI153="固定",IF('⑤案件貼り付けシート(E6~→A2へ縦横替えで）'!HP153="","",'⑤案件貼り付けシート(E6~→A2へ縦横替えで）'!HP153),"")</f>
        <v/>
      </c>
      <c r="GB157" s="7" t="str">
        <f>IF('⑤案件貼り付けシート(E6~→A2へ縦横替えで）'!HQ153="","",'⑤案件貼り付けシート(E6~→A2へ縦横替えで）'!HQ153)</f>
        <v/>
      </c>
      <c r="GC157" s="7" t="str">
        <f>IF('⑤案件貼り付けシート(E6~→A2へ縦横替えで）'!HR153="","",'⑤案件貼り付けシート(E6~→A2へ縦横替えで）'!HR153)</f>
        <v/>
      </c>
      <c r="GD157" s="7" t="str">
        <f>IF('⑤案件貼り付けシート(E6~→A2へ縦横替えで）'!HS153="","",'⑤案件貼り付けシート(E6~→A2へ縦横替えで）'!HS153)</f>
        <v/>
      </c>
      <c r="GE157" s="7"/>
      <c r="GF157" s="7"/>
      <c r="GG157" s="7"/>
      <c r="GH157" s="7"/>
      <c r="GI157" s="7"/>
      <c r="GJ157" s="7"/>
      <c r="GK157" s="7"/>
      <c r="GL157" s="7"/>
      <c r="GM157" s="48"/>
      <c r="GN157" s="7"/>
      <c r="GO157" s="7"/>
      <c r="GP157" s="7"/>
      <c r="GQ157" s="7"/>
      <c r="GR157" s="48"/>
      <c r="GS157" s="48"/>
      <c r="GT157" s="48"/>
      <c r="GU157" s="48"/>
      <c r="GV157" s="48"/>
    </row>
    <row r="158" spans="1:204">
      <c r="A158" s="7"/>
      <c r="B158" s="7"/>
      <c r="C158" s="7"/>
      <c r="D158" s="48"/>
      <c r="E158" s="7"/>
      <c r="F158" s="7"/>
      <c r="G158" s="7"/>
      <c r="H158" s="7"/>
      <c r="I158" s="7"/>
      <c r="J158" s="7"/>
      <c r="K158" s="7"/>
      <c r="L158" s="7"/>
      <c r="M158" s="7"/>
      <c r="N158" s="7"/>
      <c r="O158" s="7"/>
      <c r="P158" s="7"/>
      <c r="Q158" s="7"/>
      <c r="R158" s="7"/>
      <c r="S158" s="7"/>
      <c r="T158" s="7"/>
      <c r="U158" s="7"/>
      <c r="V158" s="7"/>
      <c r="W158" s="7"/>
      <c r="X158" s="7"/>
      <c r="Y158" s="7"/>
      <c r="Z158" s="7"/>
      <c r="AA158" s="7"/>
      <c r="AB158" s="7"/>
      <c r="AC158" s="7"/>
      <c r="AD158" s="7"/>
      <c r="AE158" s="7"/>
      <c r="AF158" s="7"/>
      <c r="AG158" s="7"/>
      <c r="AH158" s="7"/>
      <c r="AI158" s="13"/>
      <c r="AJ158" s="13"/>
      <c r="AK158" s="7"/>
      <c r="AL158" s="7"/>
      <c r="AM158" s="7"/>
      <c r="AN158" s="7"/>
      <c r="AO158" s="7"/>
      <c r="AP158" s="7"/>
      <c r="AQ158" s="7"/>
      <c r="AR158" s="153"/>
      <c r="AS158" s="7"/>
      <c r="AT158" s="7"/>
      <c r="AU158" s="7"/>
      <c r="AV158" s="7"/>
      <c r="AW158" s="7"/>
      <c r="AX158" s="7"/>
      <c r="AY158" s="7"/>
      <c r="AZ158" s="7"/>
      <c r="BA158" s="7"/>
      <c r="BB158" s="7"/>
      <c r="BC158" s="7"/>
      <c r="BD158" s="7"/>
      <c r="BE158" s="154"/>
      <c r="BF158" s="154"/>
      <c r="BG158" s="7"/>
      <c r="BH158" s="154"/>
      <c r="BI158" s="154"/>
      <c r="BJ158" s="154"/>
      <c r="BK158" s="154"/>
      <c r="BL158" s="154"/>
      <c r="BM158" s="154"/>
      <c r="BN158" s="7"/>
      <c r="BO158" s="7"/>
      <c r="BP158" s="7"/>
      <c r="BQ158" s="7"/>
      <c r="BR158" s="154"/>
      <c r="BS158" s="154"/>
      <c r="BT158" s="7"/>
      <c r="BU158" s="154"/>
      <c r="BV158" s="154"/>
      <c r="BW158" s="154"/>
      <c r="BX158" s="154"/>
      <c r="BY158" s="154"/>
      <c r="BZ158" s="154"/>
      <c r="CA158" s="7"/>
      <c r="CB158" s="7"/>
      <c r="CC158" s="7"/>
      <c r="CD158" s="7"/>
      <c r="CE158" s="154"/>
      <c r="CF158" s="154"/>
      <c r="CG158" s="7"/>
      <c r="CH158" s="154"/>
      <c r="CI158" s="154"/>
      <c r="CJ158" s="154"/>
      <c r="CK158" s="154"/>
      <c r="CL158" s="154"/>
      <c r="CM158" s="154"/>
      <c r="CN158" s="7"/>
      <c r="CO158" s="7"/>
      <c r="CP158" s="7"/>
      <c r="CQ158" s="7"/>
      <c r="CR158" s="154"/>
      <c r="CS158" s="154"/>
      <c r="CT158" s="7"/>
      <c r="CU158" s="154"/>
      <c r="CV158" s="154"/>
      <c r="CW158" s="154"/>
      <c r="CX158" s="154"/>
      <c r="CY158" s="154"/>
      <c r="CZ158" s="154"/>
      <c r="DA158" s="7"/>
      <c r="DB158" s="7"/>
      <c r="DC158" s="7"/>
      <c r="DD158" s="7"/>
      <c r="DE158" s="154"/>
      <c r="DF158" s="154"/>
      <c r="DG158" s="7"/>
      <c r="DH158" s="154"/>
      <c r="DI158" s="154"/>
      <c r="DJ158" s="154"/>
      <c r="DK158" s="154"/>
      <c r="DL158" s="154"/>
      <c r="DM158" s="154"/>
      <c r="DN158" s="7"/>
      <c r="DO158" s="7"/>
      <c r="DP158" s="7"/>
      <c r="DQ158" s="7"/>
      <c r="DR158" s="154" t="str">
        <f>IF('⑤案件貼り付けシート(E6~→A2へ縦横替えで）'!FC154="","",'⑤案件貼り付けシート(E6~→A2へ縦横替えで）'!FC154)</f>
        <v/>
      </c>
      <c r="DS158" s="154" t="str">
        <f>IF('⑤案件貼り付けシート(E6~→A2へ縦横替えで）'!FD154="","",'⑤案件貼り付けシート(E6~→A2へ縦横替えで）'!FD154)</f>
        <v/>
      </c>
      <c r="DT158" s="7" t="str" cm="1">
        <f t="array" ref="DT158">IF('⑤案件貼り付けシート(E6~→A2へ縦横替えで）'!FE154="","",_xlfn.IFS('⑤案件貼り付けシート(E6~→A2へ縦横替えで）'!FE154="固定",1,'⑤案件貼り付けシート(E6~→A2へ縦横替えで）'!FE154="流動",2,'⑤案件貼り付けシート(E6~→A2へ縦横替えで）'!FE154="対象外",""))</f>
        <v/>
      </c>
      <c r="DU158" s="154" t="str">
        <f>IF('⑤案件貼り付けシート(E6~→A2へ縦横替えで）'!$FE154="固定",IF('⑤案件貼り付けシート(E6~→A2へ縦横替えで）'!FF154="","",'⑤案件貼り付けシート(E6~→A2へ縦横替えで）'!FF154),"")</f>
        <v/>
      </c>
      <c r="DV158" s="154" t="str">
        <f>IF('⑤案件貼り付けシート(E6~→A2へ縦横替えで）'!$FE154="固定",IF('⑤案件貼り付けシート(E6~→A2へ縦横替えで）'!FG154="","",'⑤案件貼り付けシート(E6~→A2へ縦横替えで）'!FG154),"")</f>
        <v/>
      </c>
      <c r="DW158" s="154" t="str">
        <f>IF('⑤案件貼り付けシート(E6~→A2へ縦横替えで）'!$FE154="固定",IF('⑤案件貼り付けシート(E6~→A2へ縦横替えで）'!FH154="","",'⑤案件貼り付けシート(E6~→A2へ縦横替えで）'!FH154),"")</f>
        <v/>
      </c>
      <c r="DX158" s="154" t="str">
        <f>IF('⑤案件貼り付けシート(E6~→A2へ縦横替えで）'!$FE154="固定",IF('⑤案件貼り付けシート(E6~→A2へ縦横替えで）'!FI154="","",'⑤案件貼り付けシート(E6~→A2へ縦横替えで）'!FI154),"")</f>
        <v/>
      </c>
      <c r="DY158" s="154" t="str">
        <f>IF('⑤案件貼り付けシート(E6~→A2へ縦横替えで）'!$FE154="固定",IF('⑤案件貼り付けシート(E6~→A2へ縦横替えで）'!FJ154="","",'⑤案件貼り付けシート(E6~→A2へ縦横替えで）'!FJ154),"")</f>
        <v/>
      </c>
      <c r="DZ158" s="154" t="str">
        <f>IF('⑤案件貼り付けシート(E6~→A2へ縦横替えで）'!$FE154="固定",IF('⑤案件貼り付けシート(E6~→A2へ縦横替えで）'!FK154="","",'⑤案件貼り付けシート(E6~→A2へ縦横替えで）'!FK154),"")</f>
        <v/>
      </c>
      <c r="EA158" s="7" t="str">
        <f>IF('⑤案件貼り付けシート(E6~→A2へ縦横替えで）'!$FE154="固定",IF('⑤案件貼り付けシート(E6~→A2へ縦横替えで）'!FL154="","",'⑤案件貼り付けシート(E6~→A2へ縦横替えで）'!FL154),"")</f>
        <v/>
      </c>
      <c r="EB158" s="7" t="str">
        <f>IF('⑤案件貼り付けシート(E6~→A2へ縦横替えで）'!FM154="","",'⑤案件貼り付けシート(E6~→A2へ縦横替えで）'!FM154)</f>
        <v/>
      </c>
      <c r="EC158" s="7" t="str">
        <f>IF('⑤案件貼り付けシート(E6~→A2へ縦横替えで）'!FN154="","",'⑤案件貼り付けシート(E6~→A2へ縦横替えで）'!FN154)</f>
        <v/>
      </c>
      <c r="ED158" s="7" t="str">
        <f>IF('⑤案件貼り付けシート(E6~→A2へ縦横替えで）'!FO154="","",'⑤案件貼り付けシート(E6~→A2へ縦横替えで）'!FO154)</f>
        <v/>
      </c>
      <c r="EE158" s="154" t="str">
        <f>IF('⑤案件貼り付けシート(E6~→A2へ縦横替えで）'!FQ154="","",'⑤案件貼り付けシート(E6~→A2へ縦横替えで）'!FQ154)</f>
        <v/>
      </c>
      <c r="EF158" s="154" t="str">
        <f>IF('⑤案件貼り付けシート(E6~→A2へ縦横替えで）'!FR154="","",'⑤案件貼り付けシート(E6~→A2へ縦横替えで）'!FR154)</f>
        <v/>
      </c>
      <c r="EG158" s="7" t="str" cm="1">
        <f t="array" ref="EG158">IF('⑤案件貼り付けシート(E6~→A2へ縦横替えで）'!FS154="","",_xlfn.IFS('⑤案件貼り付けシート(E6~→A2へ縦横替えで）'!FS154="固定",1,'⑤案件貼り付けシート(E6~→A2へ縦横替えで）'!FS154="流動",2,'⑤案件貼り付けシート(E6~→A2へ縦横替えで）'!FS154="対象外",""))</f>
        <v/>
      </c>
      <c r="EH158" s="154" t="str">
        <f>IF('⑤案件貼り付けシート(E6~→A2へ縦横替えで）'!$FS154="固定",IF('⑤案件貼り付けシート(E6~→A2へ縦横替えで）'!FT154="","",'⑤案件貼り付けシート(E6~→A2へ縦横替えで）'!FT154),"")</f>
        <v/>
      </c>
      <c r="EI158" s="154" t="str">
        <f>IF('⑤案件貼り付けシート(E6~→A2へ縦横替えで）'!$FS154="固定",IF('⑤案件貼り付けシート(E6~→A2へ縦横替えで）'!FU154="","",'⑤案件貼り付けシート(E6~→A2へ縦横替えで）'!FU154),"")</f>
        <v/>
      </c>
      <c r="EJ158" s="154" t="str">
        <f>IF('⑤案件貼り付けシート(E6~→A2へ縦横替えで）'!$FS154="固定",IF('⑤案件貼り付けシート(E6~→A2へ縦横替えで）'!FV154="","",'⑤案件貼り付けシート(E6~→A2へ縦横替えで）'!FV154),"")</f>
        <v/>
      </c>
      <c r="EK158" s="154" t="str">
        <f>IF('⑤案件貼り付けシート(E6~→A2へ縦横替えで）'!$FS154="固定",IF('⑤案件貼り付けシート(E6~→A2へ縦横替えで）'!FW154="","",'⑤案件貼り付けシート(E6~→A2へ縦横替えで）'!FW154),"")</f>
        <v/>
      </c>
      <c r="EL158" s="154" t="str">
        <f>IF('⑤案件貼り付けシート(E6~→A2へ縦横替えで）'!$FS154="固定",IF('⑤案件貼り付けシート(E6~→A2へ縦横替えで）'!FX154="","",'⑤案件貼り付けシート(E6~→A2へ縦横替えで）'!FX154),"")</f>
        <v/>
      </c>
      <c r="EM158" s="154" t="str">
        <f>IF('⑤案件貼り付けシート(E6~→A2へ縦横替えで）'!$FS154="固定",IF('⑤案件貼り付けシート(E6~→A2へ縦横替えで）'!FY154="","",'⑤案件貼り付けシート(E6~→A2へ縦横替えで）'!FY154),"")</f>
        <v/>
      </c>
      <c r="EN158" s="7" t="str">
        <f>IF('⑤案件貼り付けシート(E6~→A2へ縦横替えで）'!$FS154="固定",IF('⑤案件貼り付けシート(E6~→A2へ縦横替えで）'!FZ154="","",'⑤案件貼り付けシート(E6~→A2へ縦横替えで）'!FZ154),"")</f>
        <v/>
      </c>
      <c r="EO158" s="7" t="str">
        <f>IF('⑤案件貼り付けシート(E6~→A2へ縦横替えで）'!GA154="","",'⑤案件貼り付けシート(E6~→A2へ縦横替えで）'!GA154)</f>
        <v/>
      </c>
      <c r="EP158" s="7" t="str">
        <f>IF('⑤案件貼り付けシート(E6~→A2へ縦横替えで）'!GB154="","",'⑤案件貼り付けシート(E6~→A2へ縦横替えで）'!GB154)</f>
        <v/>
      </c>
      <c r="EQ158" s="7" t="str">
        <f>IF('⑤案件貼り付けシート(E6~→A2へ縦横替えで）'!GC154="","",'⑤案件貼り付けシート(E6~→A2へ縦横替えで）'!GC154)</f>
        <v/>
      </c>
      <c r="ER158" s="154" t="str">
        <f>IF('⑤案件貼り付けシート(E6~→A2へ縦横替えで）'!GE154="","",'⑤案件貼り付けシート(E6~→A2へ縦横替えで）'!GE154)</f>
        <v/>
      </c>
      <c r="ES158" s="154" t="str">
        <f>IF('⑤案件貼り付けシート(E6~→A2へ縦横替えで）'!GF154="","",'⑤案件貼り付けシート(E6~→A2へ縦横替えで）'!GF154)</f>
        <v/>
      </c>
      <c r="ET158" s="7" t="str" cm="1">
        <f t="array" ref="ET158">IF('⑤案件貼り付けシート(E6~→A2へ縦横替えで）'!GG154="","",_xlfn.IFS('⑤案件貼り付けシート(E6~→A2へ縦横替えで）'!GG154="固定",1,'⑤案件貼り付けシート(E6~→A2へ縦横替えで）'!GG154="流動",2,'⑤案件貼り付けシート(E6~→A2へ縦横替えで）'!GG154="対象外",""))</f>
        <v/>
      </c>
      <c r="EU158" s="154" t="str">
        <f>IF('⑤案件貼り付けシート(E6~→A2へ縦横替えで）'!$GG154="固定",IF('⑤案件貼り付けシート(E6~→A2へ縦横替えで）'!GH154="","",'⑤案件貼り付けシート(E6~→A2へ縦横替えで）'!GH154),"")</f>
        <v/>
      </c>
      <c r="EV158" s="154" t="str">
        <f>IF('⑤案件貼り付けシート(E6~→A2へ縦横替えで）'!$GG154="固定",IF('⑤案件貼り付けシート(E6~→A2へ縦横替えで）'!GI154="","",'⑤案件貼り付けシート(E6~→A2へ縦横替えで）'!GI154),"")</f>
        <v/>
      </c>
      <c r="EW158" s="154" t="str">
        <f>IF('⑤案件貼り付けシート(E6~→A2へ縦横替えで）'!$GG154="固定",IF('⑤案件貼り付けシート(E6~→A2へ縦横替えで）'!GJ154="","",'⑤案件貼り付けシート(E6~→A2へ縦横替えで）'!GJ154),"")</f>
        <v/>
      </c>
      <c r="EX158" s="154" t="str">
        <f>IF('⑤案件貼り付けシート(E6~→A2へ縦横替えで）'!$GG154="固定",IF('⑤案件貼り付けシート(E6~→A2へ縦横替えで）'!GK154="","",'⑤案件貼り付けシート(E6~→A2へ縦横替えで）'!GK154),"")</f>
        <v/>
      </c>
      <c r="EY158" s="154" t="str">
        <f>IF('⑤案件貼り付けシート(E6~→A2へ縦横替えで）'!$GG154="固定",IF('⑤案件貼り付けシート(E6~→A2へ縦横替えで）'!GL154="","",'⑤案件貼り付けシート(E6~→A2へ縦横替えで）'!GL154),"")</f>
        <v/>
      </c>
      <c r="EZ158" s="154" t="str">
        <f>IF('⑤案件貼り付けシート(E6~→A2へ縦横替えで）'!$GG154="固定",IF('⑤案件貼り付けシート(E6~→A2へ縦横替えで）'!GM154="","",'⑤案件貼り付けシート(E6~→A2へ縦横替えで）'!GM154),"")</f>
        <v/>
      </c>
      <c r="FA158" s="7" t="str">
        <f>IF('⑤案件貼り付けシート(E6~→A2へ縦横替えで）'!$GG154="固定",IF('⑤案件貼り付けシート(E6~→A2へ縦横替えで）'!GN154="","",'⑤案件貼り付けシート(E6~→A2へ縦横替えで）'!GN154),"")</f>
        <v/>
      </c>
      <c r="FB158" s="7" t="str">
        <f>IF('⑤案件貼り付けシート(E6~→A2へ縦横替えで）'!GO154="","",'⑤案件貼り付けシート(E6~→A2へ縦横替えで）'!GO154)</f>
        <v/>
      </c>
      <c r="FC158" s="7" t="str">
        <f>IF('⑤案件貼り付けシート(E6~→A2へ縦横替えで）'!GP154="","",'⑤案件貼り付けシート(E6~→A2へ縦横替えで）'!GP154)</f>
        <v/>
      </c>
      <c r="FD158" s="7" t="str">
        <f>IF('⑤案件貼り付けシート(E6~→A2へ縦横替えで）'!GQ154="","",'⑤案件貼り付けシート(E6~→A2へ縦横替えで）'!GQ154)</f>
        <v/>
      </c>
      <c r="FE158" s="154" t="str">
        <f>IF('⑤案件貼り付けシート(E6~→A2へ縦横替えで）'!GS154="","",'⑤案件貼り付けシート(E6~→A2へ縦横替えで）'!GS154)</f>
        <v/>
      </c>
      <c r="FF158" s="154" t="str">
        <f>IF('⑤案件貼り付けシート(E6~→A2へ縦横替えで）'!GT154="","",'⑤案件貼り付けシート(E6~→A2へ縦横替えで）'!GT154)</f>
        <v/>
      </c>
      <c r="FG158" s="7" t="str" cm="1">
        <f t="array" ref="FG158">IF('⑤案件貼り付けシート(E6~→A2へ縦横替えで）'!GU154="","",_xlfn.IFS('⑤案件貼り付けシート(E6~→A2へ縦横替えで）'!GU154="固定",1,'⑤案件貼り付けシート(E6~→A2へ縦横替えで）'!GU154="流動",2,'⑤案件貼り付けシート(E6~→A2へ縦横替えで）'!GU154="対象外",""))</f>
        <v/>
      </c>
      <c r="FH158" s="154" t="str">
        <f>IF('⑤案件貼り付けシート(E6~→A2へ縦横替えで）'!$GU154="固定",IF('⑤案件貼り付けシート(E6~→A2へ縦横替えで）'!GV154="","",'⑤案件貼り付けシート(E6~→A2へ縦横替えで）'!GV154),"")</f>
        <v/>
      </c>
      <c r="FI158" s="154" t="str">
        <f>IF('⑤案件貼り付けシート(E6~→A2へ縦横替えで）'!$GU154="固定",IF('⑤案件貼り付けシート(E6~→A2へ縦横替えで）'!GW154="","",'⑤案件貼り付けシート(E6~→A2へ縦横替えで）'!GW154),"")</f>
        <v/>
      </c>
      <c r="FJ158" s="154" t="str">
        <f>IF('⑤案件貼り付けシート(E6~→A2へ縦横替えで）'!$GU154="固定",IF('⑤案件貼り付けシート(E6~→A2へ縦横替えで）'!GX154="","",'⑤案件貼り付けシート(E6~→A2へ縦横替えで）'!GX154),"")</f>
        <v/>
      </c>
      <c r="FK158" s="154" t="str">
        <f>IF('⑤案件貼り付けシート(E6~→A2へ縦横替えで）'!$GU154="固定",IF('⑤案件貼り付けシート(E6~→A2へ縦横替えで）'!GY154="","",'⑤案件貼り付けシート(E6~→A2へ縦横替えで）'!GY154),"")</f>
        <v/>
      </c>
      <c r="FL158" s="154" t="str">
        <f>IF('⑤案件貼り付けシート(E6~→A2へ縦横替えで）'!$GU154="固定",IF('⑤案件貼り付けシート(E6~→A2へ縦横替えで）'!GZ154="","",'⑤案件貼り付けシート(E6~→A2へ縦横替えで）'!GZ154),"")</f>
        <v/>
      </c>
      <c r="FM158" s="154" t="str">
        <f>IF('⑤案件貼り付けシート(E6~→A2へ縦横替えで）'!$GU154="固定",IF('⑤案件貼り付けシート(E6~→A2へ縦横替えで）'!HA154="","",'⑤案件貼り付けシート(E6~→A2へ縦横替えで）'!HA154),"")</f>
        <v/>
      </c>
      <c r="FN158" s="7" t="str">
        <f>IF('⑤案件貼り付けシート(E6~→A2へ縦横替えで）'!$GU154="固定",IF('⑤案件貼り付けシート(E6~→A2へ縦横替えで）'!HB154="","",'⑤案件貼り付けシート(E6~→A2へ縦横替えで）'!HB154),"")</f>
        <v/>
      </c>
      <c r="FO158" s="7" t="str">
        <f>IF('⑤案件貼り付けシート(E6~→A2へ縦横替えで）'!HC154="","",'⑤案件貼り付けシート(E6~→A2へ縦横替えで）'!HC154)</f>
        <v/>
      </c>
      <c r="FP158" s="7" t="str">
        <f>IF('⑤案件貼り付けシート(E6~→A2へ縦横替えで）'!HD154="","",'⑤案件貼り付けシート(E6~→A2へ縦横替えで）'!HD154)</f>
        <v/>
      </c>
      <c r="FQ158" s="7" t="str">
        <f>IF('⑤案件貼り付けシート(E6~→A2へ縦横替えで）'!HE154="","",'⑤案件貼り付けシート(E6~→A2へ縦横替えで）'!HE154)</f>
        <v/>
      </c>
      <c r="FR158" s="154" t="str">
        <f>IF('⑤案件貼り付けシート(E6~→A2へ縦横替えで）'!HG154="","",'⑤案件貼り付けシート(E6~→A2へ縦横替えで）'!HG154)</f>
        <v/>
      </c>
      <c r="FS158" s="154" t="str">
        <f>IF('⑤案件貼り付けシート(E6~→A2へ縦横替えで）'!HH154="","",'⑤案件貼り付けシート(E6~→A2へ縦横替えで）'!HH154)</f>
        <v/>
      </c>
      <c r="FT158" s="7" t="str" cm="1">
        <f t="array" ref="FT158">IF('⑤案件貼り付けシート(E6~→A2へ縦横替えで）'!HI154="","",_xlfn.IFS('⑤案件貼り付けシート(E6~→A2へ縦横替えで）'!HI154="固定",1,'⑤案件貼り付けシート(E6~→A2へ縦横替えで）'!HI154="流動",2,'⑤案件貼り付けシート(E6~→A2へ縦横替えで）'!HI154="対象外",""))</f>
        <v/>
      </c>
      <c r="FU158" s="154" t="str">
        <f>IF('⑤案件貼り付けシート(E6~→A2へ縦横替えで）'!$HI154="固定",IF('⑤案件貼り付けシート(E6~→A2へ縦横替えで）'!HJ154="","",'⑤案件貼り付けシート(E6~→A2へ縦横替えで）'!HJ154),"")</f>
        <v/>
      </c>
      <c r="FV158" s="154" t="str">
        <f>IF('⑤案件貼り付けシート(E6~→A2へ縦横替えで）'!$HI154="固定",IF('⑤案件貼り付けシート(E6~→A2へ縦横替えで）'!HK154="","",'⑤案件貼り付けシート(E6~→A2へ縦横替えで）'!HK154),"")</f>
        <v/>
      </c>
      <c r="FW158" s="154" t="str">
        <f>IF('⑤案件貼り付けシート(E6~→A2へ縦横替えで）'!$HI154="固定",IF('⑤案件貼り付けシート(E6~→A2へ縦横替えで）'!HL154="","",'⑤案件貼り付けシート(E6~→A2へ縦横替えで）'!HL154),"")</f>
        <v/>
      </c>
      <c r="FX158" s="154" t="str">
        <f>IF('⑤案件貼り付けシート(E6~→A2へ縦横替えで）'!$HI154="固定",IF('⑤案件貼り付けシート(E6~→A2へ縦横替えで）'!HM154="","",'⑤案件貼り付けシート(E6~→A2へ縦横替えで）'!HM154),"")</f>
        <v/>
      </c>
      <c r="FY158" s="154" t="str">
        <f>IF('⑤案件貼り付けシート(E6~→A2へ縦横替えで）'!$HI154="固定",IF('⑤案件貼り付けシート(E6~→A2へ縦横替えで）'!HN154="","",'⑤案件貼り付けシート(E6~→A2へ縦横替えで）'!HN154),"")</f>
        <v/>
      </c>
      <c r="FZ158" s="154" t="str">
        <f>IF('⑤案件貼り付けシート(E6~→A2へ縦横替えで）'!$HI154="固定",IF('⑤案件貼り付けシート(E6~→A2へ縦横替えで）'!HO154="","",'⑤案件貼り付けシート(E6~→A2へ縦横替えで）'!HO154),"")</f>
        <v/>
      </c>
      <c r="GA158" s="7" t="str">
        <f>IF('⑤案件貼り付けシート(E6~→A2へ縦横替えで）'!$HI154="固定",IF('⑤案件貼り付けシート(E6~→A2へ縦横替えで）'!HP154="","",'⑤案件貼り付けシート(E6~→A2へ縦横替えで）'!HP154),"")</f>
        <v/>
      </c>
      <c r="GB158" s="7" t="str">
        <f>IF('⑤案件貼り付けシート(E6~→A2へ縦横替えで）'!HQ154="","",'⑤案件貼り付けシート(E6~→A2へ縦横替えで）'!HQ154)</f>
        <v/>
      </c>
      <c r="GC158" s="7" t="str">
        <f>IF('⑤案件貼り付けシート(E6~→A2へ縦横替えで）'!HR154="","",'⑤案件貼り付けシート(E6~→A2へ縦横替えで）'!HR154)</f>
        <v/>
      </c>
      <c r="GD158" s="7" t="str">
        <f>IF('⑤案件貼り付けシート(E6~→A2へ縦横替えで）'!HS154="","",'⑤案件貼り付けシート(E6~→A2へ縦横替えで）'!HS154)</f>
        <v/>
      </c>
      <c r="GE158" s="7"/>
      <c r="GF158" s="7"/>
      <c r="GG158" s="7"/>
      <c r="GH158" s="7"/>
      <c r="GI158" s="7"/>
      <c r="GJ158" s="7"/>
      <c r="GK158" s="7"/>
      <c r="GL158" s="7"/>
      <c r="GM158" s="48"/>
      <c r="GN158" s="7"/>
      <c r="GO158" s="7"/>
      <c r="GP158" s="7"/>
      <c r="GQ158" s="7"/>
      <c r="GR158" s="48"/>
      <c r="GS158" s="48"/>
      <c r="GT158" s="48"/>
      <c r="GU158" s="48"/>
      <c r="GV158" s="48"/>
    </row>
    <row r="159" spans="1:204">
      <c r="A159" s="7"/>
      <c r="B159" s="7"/>
      <c r="C159" s="7"/>
      <c r="D159" s="48"/>
      <c r="E159" s="7"/>
      <c r="F159" s="7"/>
      <c r="G159" s="7"/>
      <c r="H159" s="7"/>
      <c r="I159" s="7"/>
      <c r="J159" s="7"/>
      <c r="K159" s="7"/>
      <c r="L159" s="7"/>
      <c r="M159" s="7"/>
      <c r="N159" s="7"/>
      <c r="O159" s="7"/>
      <c r="P159" s="7"/>
      <c r="Q159" s="7"/>
      <c r="R159" s="7"/>
      <c r="S159" s="7"/>
      <c r="T159" s="7"/>
      <c r="U159" s="7"/>
      <c r="V159" s="7"/>
      <c r="W159" s="7"/>
      <c r="X159" s="7"/>
      <c r="Y159" s="7"/>
      <c r="Z159" s="7"/>
      <c r="AA159" s="7"/>
      <c r="AB159" s="7"/>
      <c r="AC159" s="7"/>
      <c r="AD159" s="7"/>
      <c r="AE159" s="7"/>
      <c r="AF159" s="7"/>
      <c r="AG159" s="7"/>
      <c r="AH159" s="7"/>
      <c r="AI159" s="13"/>
      <c r="AJ159" s="13"/>
      <c r="AK159" s="7"/>
      <c r="AL159" s="7"/>
      <c r="AM159" s="7"/>
      <c r="AN159" s="7"/>
      <c r="AO159" s="7"/>
      <c r="AP159" s="7"/>
      <c r="AQ159" s="7"/>
      <c r="AR159" s="153"/>
      <c r="AS159" s="7"/>
      <c r="AT159" s="7"/>
      <c r="AU159" s="7"/>
      <c r="AV159" s="7"/>
      <c r="AW159" s="7"/>
      <c r="AX159" s="7"/>
      <c r="AY159" s="7"/>
      <c r="AZ159" s="7"/>
      <c r="BA159" s="7"/>
      <c r="BB159" s="7"/>
      <c r="BC159" s="7"/>
      <c r="BD159" s="7"/>
      <c r="BE159" s="154"/>
      <c r="BF159" s="154"/>
      <c r="BG159" s="7"/>
      <c r="BH159" s="154"/>
      <c r="BI159" s="154"/>
      <c r="BJ159" s="154"/>
      <c r="BK159" s="154"/>
      <c r="BL159" s="154"/>
      <c r="BM159" s="154"/>
      <c r="BN159" s="7"/>
      <c r="BO159" s="7"/>
      <c r="BP159" s="7"/>
      <c r="BQ159" s="7"/>
      <c r="BR159" s="154"/>
      <c r="BS159" s="154"/>
      <c r="BT159" s="7"/>
      <c r="BU159" s="154"/>
      <c r="BV159" s="154"/>
      <c r="BW159" s="154"/>
      <c r="BX159" s="154"/>
      <c r="BY159" s="154"/>
      <c r="BZ159" s="154"/>
      <c r="CA159" s="7"/>
      <c r="CB159" s="7"/>
      <c r="CC159" s="7"/>
      <c r="CD159" s="7"/>
      <c r="CE159" s="154"/>
      <c r="CF159" s="154"/>
      <c r="CG159" s="7"/>
      <c r="CH159" s="154"/>
      <c r="CI159" s="154"/>
      <c r="CJ159" s="154"/>
      <c r="CK159" s="154"/>
      <c r="CL159" s="154"/>
      <c r="CM159" s="154"/>
      <c r="CN159" s="7"/>
      <c r="CO159" s="7"/>
      <c r="CP159" s="7"/>
      <c r="CQ159" s="7"/>
      <c r="CR159" s="154"/>
      <c r="CS159" s="154"/>
      <c r="CT159" s="7"/>
      <c r="CU159" s="154"/>
      <c r="CV159" s="154"/>
      <c r="CW159" s="154"/>
      <c r="CX159" s="154"/>
      <c r="CY159" s="154"/>
      <c r="CZ159" s="154"/>
      <c r="DA159" s="7"/>
      <c r="DB159" s="7"/>
      <c r="DC159" s="7"/>
      <c r="DD159" s="7"/>
      <c r="DE159" s="154"/>
      <c r="DF159" s="154"/>
      <c r="DG159" s="7"/>
      <c r="DH159" s="154"/>
      <c r="DI159" s="154"/>
      <c r="DJ159" s="154"/>
      <c r="DK159" s="154"/>
      <c r="DL159" s="154"/>
      <c r="DM159" s="154"/>
      <c r="DN159" s="7"/>
      <c r="DO159" s="7"/>
      <c r="DP159" s="7"/>
      <c r="DQ159" s="7"/>
      <c r="DR159" s="154" t="str">
        <f>IF('⑤案件貼り付けシート(E6~→A2へ縦横替えで）'!FC155="","",'⑤案件貼り付けシート(E6~→A2へ縦横替えで）'!FC155)</f>
        <v/>
      </c>
      <c r="DS159" s="154" t="str">
        <f>IF('⑤案件貼り付けシート(E6~→A2へ縦横替えで）'!FD155="","",'⑤案件貼り付けシート(E6~→A2へ縦横替えで）'!FD155)</f>
        <v/>
      </c>
      <c r="DT159" s="7" t="str" cm="1">
        <f t="array" ref="DT159">IF('⑤案件貼り付けシート(E6~→A2へ縦横替えで）'!FE155="","",_xlfn.IFS('⑤案件貼り付けシート(E6~→A2へ縦横替えで）'!FE155="固定",1,'⑤案件貼り付けシート(E6~→A2へ縦横替えで）'!FE155="流動",2,'⑤案件貼り付けシート(E6~→A2へ縦横替えで）'!FE155="対象外",""))</f>
        <v/>
      </c>
      <c r="DU159" s="154" t="str">
        <f>IF('⑤案件貼り付けシート(E6~→A2へ縦横替えで）'!$FE155="固定",IF('⑤案件貼り付けシート(E6~→A2へ縦横替えで）'!FF155="","",'⑤案件貼り付けシート(E6~→A2へ縦横替えで）'!FF155),"")</f>
        <v/>
      </c>
      <c r="DV159" s="154" t="str">
        <f>IF('⑤案件貼り付けシート(E6~→A2へ縦横替えで）'!$FE155="固定",IF('⑤案件貼り付けシート(E6~→A2へ縦横替えで）'!FG155="","",'⑤案件貼り付けシート(E6~→A2へ縦横替えで）'!FG155),"")</f>
        <v/>
      </c>
      <c r="DW159" s="154" t="str">
        <f>IF('⑤案件貼り付けシート(E6~→A2へ縦横替えで）'!$FE155="固定",IF('⑤案件貼り付けシート(E6~→A2へ縦横替えで）'!FH155="","",'⑤案件貼り付けシート(E6~→A2へ縦横替えで）'!FH155),"")</f>
        <v/>
      </c>
      <c r="DX159" s="154" t="str">
        <f>IF('⑤案件貼り付けシート(E6~→A2へ縦横替えで）'!$FE155="固定",IF('⑤案件貼り付けシート(E6~→A2へ縦横替えで）'!FI155="","",'⑤案件貼り付けシート(E6~→A2へ縦横替えで）'!FI155),"")</f>
        <v/>
      </c>
      <c r="DY159" s="154" t="str">
        <f>IF('⑤案件貼り付けシート(E6~→A2へ縦横替えで）'!$FE155="固定",IF('⑤案件貼り付けシート(E6~→A2へ縦横替えで）'!FJ155="","",'⑤案件貼り付けシート(E6~→A2へ縦横替えで）'!FJ155),"")</f>
        <v/>
      </c>
      <c r="DZ159" s="154" t="str">
        <f>IF('⑤案件貼り付けシート(E6~→A2へ縦横替えで）'!$FE155="固定",IF('⑤案件貼り付けシート(E6~→A2へ縦横替えで）'!FK155="","",'⑤案件貼り付けシート(E6~→A2へ縦横替えで）'!FK155),"")</f>
        <v/>
      </c>
      <c r="EA159" s="7" t="str">
        <f>IF('⑤案件貼り付けシート(E6~→A2へ縦横替えで）'!$FE155="固定",IF('⑤案件貼り付けシート(E6~→A2へ縦横替えで）'!FL155="","",'⑤案件貼り付けシート(E6~→A2へ縦横替えで）'!FL155),"")</f>
        <v/>
      </c>
      <c r="EB159" s="7" t="str">
        <f>IF('⑤案件貼り付けシート(E6~→A2へ縦横替えで）'!FM155="","",'⑤案件貼り付けシート(E6~→A2へ縦横替えで）'!FM155)</f>
        <v/>
      </c>
      <c r="EC159" s="7" t="str">
        <f>IF('⑤案件貼り付けシート(E6~→A2へ縦横替えで）'!FN155="","",'⑤案件貼り付けシート(E6~→A2へ縦横替えで）'!FN155)</f>
        <v/>
      </c>
      <c r="ED159" s="7" t="str">
        <f>IF('⑤案件貼り付けシート(E6~→A2へ縦横替えで）'!FO155="","",'⑤案件貼り付けシート(E6~→A2へ縦横替えで）'!FO155)</f>
        <v/>
      </c>
      <c r="EE159" s="154" t="str">
        <f>IF('⑤案件貼り付けシート(E6~→A2へ縦横替えで）'!FQ155="","",'⑤案件貼り付けシート(E6~→A2へ縦横替えで）'!FQ155)</f>
        <v/>
      </c>
      <c r="EF159" s="154" t="str">
        <f>IF('⑤案件貼り付けシート(E6~→A2へ縦横替えで）'!FR155="","",'⑤案件貼り付けシート(E6~→A2へ縦横替えで）'!FR155)</f>
        <v/>
      </c>
      <c r="EG159" s="7" t="str" cm="1">
        <f t="array" ref="EG159">IF('⑤案件貼り付けシート(E6~→A2へ縦横替えで）'!FS155="","",_xlfn.IFS('⑤案件貼り付けシート(E6~→A2へ縦横替えで）'!FS155="固定",1,'⑤案件貼り付けシート(E6~→A2へ縦横替えで）'!FS155="流動",2,'⑤案件貼り付けシート(E6~→A2へ縦横替えで）'!FS155="対象外",""))</f>
        <v/>
      </c>
      <c r="EH159" s="154" t="str">
        <f>IF('⑤案件貼り付けシート(E6~→A2へ縦横替えで）'!$FS155="固定",IF('⑤案件貼り付けシート(E6~→A2へ縦横替えで）'!FT155="","",'⑤案件貼り付けシート(E6~→A2へ縦横替えで）'!FT155),"")</f>
        <v/>
      </c>
      <c r="EI159" s="154" t="str">
        <f>IF('⑤案件貼り付けシート(E6~→A2へ縦横替えで）'!$FS155="固定",IF('⑤案件貼り付けシート(E6~→A2へ縦横替えで）'!FU155="","",'⑤案件貼り付けシート(E6~→A2へ縦横替えで）'!FU155),"")</f>
        <v/>
      </c>
      <c r="EJ159" s="154" t="str">
        <f>IF('⑤案件貼り付けシート(E6~→A2へ縦横替えで）'!$FS155="固定",IF('⑤案件貼り付けシート(E6~→A2へ縦横替えで）'!FV155="","",'⑤案件貼り付けシート(E6~→A2へ縦横替えで）'!FV155),"")</f>
        <v/>
      </c>
      <c r="EK159" s="154" t="str">
        <f>IF('⑤案件貼り付けシート(E6~→A2へ縦横替えで）'!$FS155="固定",IF('⑤案件貼り付けシート(E6~→A2へ縦横替えで）'!FW155="","",'⑤案件貼り付けシート(E6~→A2へ縦横替えで）'!FW155),"")</f>
        <v/>
      </c>
      <c r="EL159" s="154" t="str">
        <f>IF('⑤案件貼り付けシート(E6~→A2へ縦横替えで）'!$FS155="固定",IF('⑤案件貼り付けシート(E6~→A2へ縦横替えで）'!FX155="","",'⑤案件貼り付けシート(E6~→A2へ縦横替えで）'!FX155),"")</f>
        <v/>
      </c>
      <c r="EM159" s="154" t="str">
        <f>IF('⑤案件貼り付けシート(E6~→A2へ縦横替えで）'!$FS155="固定",IF('⑤案件貼り付けシート(E6~→A2へ縦横替えで）'!FY155="","",'⑤案件貼り付けシート(E6~→A2へ縦横替えで）'!FY155),"")</f>
        <v/>
      </c>
      <c r="EN159" s="7" t="str">
        <f>IF('⑤案件貼り付けシート(E6~→A2へ縦横替えで）'!$FS155="固定",IF('⑤案件貼り付けシート(E6~→A2へ縦横替えで）'!FZ155="","",'⑤案件貼り付けシート(E6~→A2へ縦横替えで）'!FZ155),"")</f>
        <v/>
      </c>
      <c r="EO159" s="7" t="str">
        <f>IF('⑤案件貼り付けシート(E6~→A2へ縦横替えで）'!GA155="","",'⑤案件貼り付けシート(E6~→A2へ縦横替えで）'!GA155)</f>
        <v/>
      </c>
      <c r="EP159" s="7" t="str">
        <f>IF('⑤案件貼り付けシート(E6~→A2へ縦横替えで）'!GB155="","",'⑤案件貼り付けシート(E6~→A2へ縦横替えで）'!GB155)</f>
        <v/>
      </c>
      <c r="EQ159" s="7" t="str">
        <f>IF('⑤案件貼り付けシート(E6~→A2へ縦横替えで）'!GC155="","",'⑤案件貼り付けシート(E6~→A2へ縦横替えで）'!GC155)</f>
        <v/>
      </c>
      <c r="ER159" s="154" t="str">
        <f>IF('⑤案件貼り付けシート(E6~→A2へ縦横替えで）'!GE155="","",'⑤案件貼り付けシート(E6~→A2へ縦横替えで）'!GE155)</f>
        <v/>
      </c>
      <c r="ES159" s="154" t="str">
        <f>IF('⑤案件貼り付けシート(E6~→A2へ縦横替えで）'!GF155="","",'⑤案件貼り付けシート(E6~→A2へ縦横替えで）'!GF155)</f>
        <v/>
      </c>
      <c r="ET159" s="7" t="str" cm="1">
        <f t="array" ref="ET159">IF('⑤案件貼り付けシート(E6~→A2へ縦横替えで）'!GG155="","",_xlfn.IFS('⑤案件貼り付けシート(E6~→A2へ縦横替えで）'!GG155="固定",1,'⑤案件貼り付けシート(E6~→A2へ縦横替えで）'!GG155="流動",2,'⑤案件貼り付けシート(E6~→A2へ縦横替えで）'!GG155="対象外",""))</f>
        <v/>
      </c>
      <c r="EU159" s="154" t="str">
        <f>IF('⑤案件貼り付けシート(E6~→A2へ縦横替えで）'!$GG155="固定",IF('⑤案件貼り付けシート(E6~→A2へ縦横替えで）'!GH155="","",'⑤案件貼り付けシート(E6~→A2へ縦横替えで）'!GH155),"")</f>
        <v/>
      </c>
      <c r="EV159" s="154" t="str">
        <f>IF('⑤案件貼り付けシート(E6~→A2へ縦横替えで）'!$GG155="固定",IF('⑤案件貼り付けシート(E6~→A2へ縦横替えで）'!GI155="","",'⑤案件貼り付けシート(E6~→A2へ縦横替えで）'!GI155),"")</f>
        <v/>
      </c>
      <c r="EW159" s="154" t="str">
        <f>IF('⑤案件貼り付けシート(E6~→A2へ縦横替えで）'!$GG155="固定",IF('⑤案件貼り付けシート(E6~→A2へ縦横替えで）'!GJ155="","",'⑤案件貼り付けシート(E6~→A2へ縦横替えで）'!GJ155),"")</f>
        <v/>
      </c>
      <c r="EX159" s="154" t="str">
        <f>IF('⑤案件貼り付けシート(E6~→A2へ縦横替えで）'!$GG155="固定",IF('⑤案件貼り付けシート(E6~→A2へ縦横替えで）'!GK155="","",'⑤案件貼り付けシート(E6~→A2へ縦横替えで）'!GK155),"")</f>
        <v/>
      </c>
      <c r="EY159" s="154" t="str">
        <f>IF('⑤案件貼り付けシート(E6~→A2へ縦横替えで）'!$GG155="固定",IF('⑤案件貼り付けシート(E6~→A2へ縦横替えで）'!GL155="","",'⑤案件貼り付けシート(E6~→A2へ縦横替えで）'!GL155),"")</f>
        <v/>
      </c>
      <c r="EZ159" s="154" t="str">
        <f>IF('⑤案件貼り付けシート(E6~→A2へ縦横替えで）'!$GG155="固定",IF('⑤案件貼り付けシート(E6~→A2へ縦横替えで）'!GM155="","",'⑤案件貼り付けシート(E6~→A2へ縦横替えで）'!GM155),"")</f>
        <v/>
      </c>
      <c r="FA159" s="7" t="str">
        <f>IF('⑤案件貼り付けシート(E6~→A2へ縦横替えで）'!$GG155="固定",IF('⑤案件貼り付けシート(E6~→A2へ縦横替えで）'!GN155="","",'⑤案件貼り付けシート(E6~→A2へ縦横替えで）'!GN155),"")</f>
        <v/>
      </c>
      <c r="FB159" s="7" t="str">
        <f>IF('⑤案件貼り付けシート(E6~→A2へ縦横替えで）'!GO155="","",'⑤案件貼り付けシート(E6~→A2へ縦横替えで）'!GO155)</f>
        <v/>
      </c>
      <c r="FC159" s="7" t="str">
        <f>IF('⑤案件貼り付けシート(E6~→A2へ縦横替えで）'!GP155="","",'⑤案件貼り付けシート(E6~→A2へ縦横替えで）'!GP155)</f>
        <v/>
      </c>
      <c r="FD159" s="7" t="str">
        <f>IF('⑤案件貼り付けシート(E6~→A2へ縦横替えで）'!GQ155="","",'⑤案件貼り付けシート(E6~→A2へ縦横替えで）'!GQ155)</f>
        <v/>
      </c>
      <c r="FE159" s="154" t="str">
        <f>IF('⑤案件貼り付けシート(E6~→A2へ縦横替えで）'!GS155="","",'⑤案件貼り付けシート(E6~→A2へ縦横替えで）'!GS155)</f>
        <v/>
      </c>
      <c r="FF159" s="154" t="str">
        <f>IF('⑤案件貼り付けシート(E6~→A2へ縦横替えで）'!GT155="","",'⑤案件貼り付けシート(E6~→A2へ縦横替えで）'!GT155)</f>
        <v/>
      </c>
      <c r="FG159" s="7" t="str" cm="1">
        <f t="array" ref="FG159">IF('⑤案件貼り付けシート(E6~→A2へ縦横替えで）'!GU155="","",_xlfn.IFS('⑤案件貼り付けシート(E6~→A2へ縦横替えで）'!GU155="固定",1,'⑤案件貼り付けシート(E6~→A2へ縦横替えで）'!GU155="流動",2,'⑤案件貼り付けシート(E6~→A2へ縦横替えで）'!GU155="対象外",""))</f>
        <v/>
      </c>
      <c r="FH159" s="154" t="str">
        <f>IF('⑤案件貼り付けシート(E6~→A2へ縦横替えで）'!$GU155="固定",IF('⑤案件貼り付けシート(E6~→A2へ縦横替えで）'!GV155="","",'⑤案件貼り付けシート(E6~→A2へ縦横替えで）'!GV155),"")</f>
        <v/>
      </c>
      <c r="FI159" s="154" t="str">
        <f>IF('⑤案件貼り付けシート(E6~→A2へ縦横替えで）'!$GU155="固定",IF('⑤案件貼り付けシート(E6~→A2へ縦横替えで）'!GW155="","",'⑤案件貼り付けシート(E6~→A2へ縦横替えで）'!GW155),"")</f>
        <v/>
      </c>
      <c r="FJ159" s="154" t="str">
        <f>IF('⑤案件貼り付けシート(E6~→A2へ縦横替えで）'!$GU155="固定",IF('⑤案件貼り付けシート(E6~→A2へ縦横替えで）'!GX155="","",'⑤案件貼り付けシート(E6~→A2へ縦横替えで）'!GX155),"")</f>
        <v/>
      </c>
      <c r="FK159" s="154" t="str">
        <f>IF('⑤案件貼り付けシート(E6~→A2へ縦横替えで）'!$GU155="固定",IF('⑤案件貼り付けシート(E6~→A2へ縦横替えで）'!GY155="","",'⑤案件貼り付けシート(E6~→A2へ縦横替えで）'!GY155),"")</f>
        <v/>
      </c>
      <c r="FL159" s="154" t="str">
        <f>IF('⑤案件貼り付けシート(E6~→A2へ縦横替えで）'!$GU155="固定",IF('⑤案件貼り付けシート(E6~→A2へ縦横替えで）'!GZ155="","",'⑤案件貼り付けシート(E6~→A2へ縦横替えで）'!GZ155),"")</f>
        <v/>
      </c>
      <c r="FM159" s="154" t="str">
        <f>IF('⑤案件貼り付けシート(E6~→A2へ縦横替えで）'!$GU155="固定",IF('⑤案件貼り付けシート(E6~→A2へ縦横替えで）'!HA155="","",'⑤案件貼り付けシート(E6~→A2へ縦横替えで）'!HA155),"")</f>
        <v/>
      </c>
      <c r="FN159" s="7" t="str">
        <f>IF('⑤案件貼り付けシート(E6~→A2へ縦横替えで）'!$GU155="固定",IF('⑤案件貼り付けシート(E6~→A2へ縦横替えで）'!HB155="","",'⑤案件貼り付けシート(E6~→A2へ縦横替えで）'!HB155),"")</f>
        <v/>
      </c>
      <c r="FO159" s="7" t="str">
        <f>IF('⑤案件貼り付けシート(E6~→A2へ縦横替えで）'!HC155="","",'⑤案件貼り付けシート(E6~→A2へ縦横替えで）'!HC155)</f>
        <v/>
      </c>
      <c r="FP159" s="7" t="str">
        <f>IF('⑤案件貼り付けシート(E6~→A2へ縦横替えで）'!HD155="","",'⑤案件貼り付けシート(E6~→A2へ縦横替えで）'!HD155)</f>
        <v/>
      </c>
      <c r="FQ159" s="7" t="str">
        <f>IF('⑤案件貼り付けシート(E6~→A2へ縦横替えで）'!HE155="","",'⑤案件貼り付けシート(E6~→A2へ縦横替えで）'!HE155)</f>
        <v/>
      </c>
      <c r="FR159" s="154" t="str">
        <f>IF('⑤案件貼り付けシート(E6~→A2へ縦横替えで）'!HG155="","",'⑤案件貼り付けシート(E6~→A2へ縦横替えで）'!HG155)</f>
        <v/>
      </c>
      <c r="FS159" s="154" t="str">
        <f>IF('⑤案件貼り付けシート(E6~→A2へ縦横替えで）'!HH155="","",'⑤案件貼り付けシート(E6~→A2へ縦横替えで）'!HH155)</f>
        <v/>
      </c>
      <c r="FT159" s="7" t="str" cm="1">
        <f t="array" ref="FT159">IF('⑤案件貼り付けシート(E6~→A2へ縦横替えで）'!HI155="","",_xlfn.IFS('⑤案件貼り付けシート(E6~→A2へ縦横替えで）'!HI155="固定",1,'⑤案件貼り付けシート(E6~→A2へ縦横替えで）'!HI155="流動",2,'⑤案件貼り付けシート(E6~→A2へ縦横替えで）'!HI155="対象外",""))</f>
        <v/>
      </c>
      <c r="FU159" s="154" t="str">
        <f>IF('⑤案件貼り付けシート(E6~→A2へ縦横替えで）'!$HI155="固定",IF('⑤案件貼り付けシート(E6~→A2へ縦横替えで）'!HJ155="","",'⑤案件貼り付けシート(E6~→A2へ縦横替えで）'!HJ155),"")</f>
        <v/>
      </c>
      <c r="FV159" s="154" t="str">
        <f>IF('⑤案件貼り付けシート(E6~→A2へ縦横替えで）'!$HI155="固定",IF('⑤案件貼り付けシート(E6~→A2へ縦横替えで）'!HK155="","",'⑤案件貼り付けシート(E6~→A2へ縦横替えで）'!HK155),"")</f>
        <v/>
      </c>
      <c r="FW159" s="154" t="str">
        <f>IF('⑤案件貼り付けシート(E6~→A2へ縦横替えで）'!$HI155="固定",IF('⑤案件貼り付けシート(E6~→A2へ縦横替えで）'!HL155="","",'⑤案件貼り付けシート(E6~→A2へ縦横替えで）'!HL155),"")</f>
        <v/>
      </c>
      <c r="FX159" s="154" t="str">
        <f>IF('⑤案件貼り付けシート(E6~→A2へ縦横替えで）'!$HI155="固定",IF('⑤案件貼り付けシート(E6~→A2へ縦横替えで）'!HM155="","",'⑤案件貼り付けシート(E6~→A2へ縦横替えで）'!HM155),"")</f>
        <v/>
      </c>
      <c r="FY159" s="154" t="str">
        <f>IF('⑤案件貼り付けシート(E6~→A2へ縦横替えで）'!$HI155="固定",IF('⑤案件貼り付けシート(E6~→A2へ縦横替えで）'!HN155="","",'⑤案件貼り付けシート(E6~→A2へ縦横替えで）'!HN155),"")</f>
        <v/>
      </c>
      <c r="FZ159" s="154" t="str">
        <f>IF('⑤案件貼り付けシート(E6~→A2へ縦横替えで）'!$HI155="固定",IF('⑤案件貼り付けシート(E6~→A2へ縦横替えで）'!HO155="","",'⑤案件貼り付けシート(E6~→A2へ縦横替えで）'!HO155),"")</f>
        <v/>
      </c>
      <c r="GA159" s="7" t="str">
        <f>IF('⑤案件貼り付けシート(E6~→A2へ縦横替えで）'!$HI155="固定",IF('⑤案件貼り付けシート(E6~→A2へ縦横替えで）'!HP155="","",'⑤案件貼り付けシート(E6~→A2へ縦横替えで）'!HP155),"")</f>
        <v/>
      </c>
      <c r="GB159" s="7" t="str">
        <f>IF('⑤案件貼り付けシート(E6~→A2へ縦横替えで）'!HQ155="","",'⑤案件貼り付けシート(E6~→A2へ縦横替えで）'!HQ155)</f>
        <v/>
      </c>
      <c r="GC159" s="7" t="str">
        <f>IF('⑤案件貼り付けシート(E6~→A2へ縦横替えで）'!HR155="","",'⑤案件貼り付けシート(E6~→A2へ縦横替えで）'!HR155)</f>
        <v/>
      </c>
      <c r="GD159" s="7" t="str">
        <f>IF('⑤案件貼り付けシート(E6~→A2へ縦横替えで）'!HS155="","",'⑤案件貼り付けシート(E6~→A2へ縦横替えで）'!HS155)</f>
        <v/>
      </c>
      <c r="GE159" s="7"/>
      <c r="GF159" s="7"/>
      <c r="GG159" s="7"/>
      <c r="GH159" s="7"/>
      <c r="GI159" s="7"/>
      <c r="GJ159" s="7"/>
      <c r="GK159" s="7"/>
      <c r="GL159" s="7"/>
      <c r="GM159" s="48"/>
      <c r="GN159" s="7"/>
      <c r="GO159" s="7"/>
      <c r="GP159" s="7"/>
      <c r="GQ159" s="7"/>
      <c r="GR159" s="48"/>
      <c r="GS159" s="48"/>
      <c r="GT159" s="48"/>
      <c r="GU159" s="48"/>
      <c r="GV159" s="48"/>
    </row>
    <row r="160" spans="1:204">
      <c r="A160" s="7"/>
      <c r="B160" s="7"/>
      <c r="C160" s="7"/>
      <c r="D160" s="48"/>
      <c r="E160" s="7"/>
      <c r="F160" s="7"/>
      <c r="G160" s="7"/>
      <c r="H160" s="7"/>
      <c r="I160" s="7"/>
      <c r="J160" s="7"/>
      <c r="K160" s="7"/>
      <c r="L160" s="7"/>
      <c r="M160" s="7"/>
      <c r="N160" s="7"/>
      <c r="O160" s="7"/>
      <c r="P160" s="7"/>
      <c r="Q160" s="7"/>
      <c r="R160" s="7"/>
      <c r="S160" s="7"/>
      <c r="T160" s="7"/>
      <c r="U160" s="7"/>
      <c r="V160" s="7"/>
      <c r="W160" s="7"/>
      <c r="X160" s="7"/>
      <c r="Y160" s="7"/>
      <c r="Z160" s="7"/>
      <c r="AA160" s="7"/>
      <c r="AB160" s="7"/>
      <c r="AC160" s="7"/>
      <c r="AD160" s="7"/>
      <c r="AE160" s="7"/>
      <c r="AF160" s="7"/>
      <c r="AG160" s="7"/>
      <c r="AH160" s="7"/>
      <c r="AI160" s="13"/>
      <c r="AJ160" s="13"/>
      <c r="AK160" s="7"/>
      <c r="AL160" s="7"/>
      <c r="AM160" s="7"/>
      <c r="AN160" s="7"/>
      <c r="AO160" s="7"/>
      <c r="AP160" s="7"/>
      <c r="AQ160" s="7"/>
      <c r="AR160" s="153"/>
      <c r="AS160" s="7"/>
      <c r="AT160" s="7"/>
      <c r="AU160" s="7"/>
      <c r="AV160" s="7"/>
      <c r="AW160" s="7"/>
      <c r="AX160" s="7"/>
      <c r="AY160" s="7"/>
      <c r="AZ160" s="7"/>
      <c r="BA160" s="7"/>
      <c r="BB160" s="7"/>
      <c r="BC160" s="7"/>
      <c r="BD160" s="7"/>
      <c r="BE160" s="154"/>
      <c r="BF160" s="154"/>
      <c r="BG160" s="7"/>
      <c r="BH160" s="154"/>
      <c r="BI160" s="154"/>
      <c r="BJ160" s="154"/>
      <c r="BK160" s="154"/>
      <c r="BL160" s="154"/>
      <c r="BM160" s="154"/>
      <c r="BN160" s="7"/>
      <c r="BO160" s="7"/>
      <c r="BP160" s="7"/>
      <c r="BQ160" s="7"/>
      <c r="BR160" s="154"/>
      <c r="BS160" s="154"/>
      <c r="BT160" s="7"/>
      <c r="BU160" s="154"/>
      <c r="BV160" s="154"/>
      <c r="BW160" s="154"/>
      <c r="BX160" s="154"/>
      <c r="BY160" s="154"/>
      <c r="BZ160" s="154"/>
      <c r="CA160" s="7"/>
      <c r="CB160" s="7"/>
      <c r="CC160" s="7"/>
      <c r="CD160" s="7"/>
      <c r="CE160" s="154"/>
      <c r="CF160" s="154"/>
      <c r="CG160" s="7"/>
      <c r="CH160" s="154"/>
      <c r="CI160" s="154"/>
      <c r="CJ160" s="154"/>
      <c r="CK160" s="154"/>
      <c r="CL160" s="154"/>
      <c r="CM160" s="154"/>
      <c r="CN160" s="7"/>
      <c r="CO160" s="7"/>
      <c r="CP160" s="7"/>
      <c r="CQ160" s="7"/>
      <c r="CR160" s="154"/>
      <c r="CS160" s="154"/>
      <c r="CT160" s="7"/>
      <c r="CU160" s="154"/>
      <c r="CV160" s="154"/>
      <c r="CW160" s="154"/>
      <c r="CX160" s="154"/>
      <c r="CY160" s="154"/>
      <c r="CZ160" s="154"/>
      <c r="DA160" s="7"/>
      <c r="DB160" s="7"/>
      <c r="DC160" s="7"/>
      <c r="DD160" s="7"/>
      <c r="DE160" s="154"/>
      <c r="DF160" s="154"/>
      <c r="DG160" s="7"/>
      <c r="DH160" s="154"/>
      <c r="DI160" s="154"/>
      <c r="DJ160" s="154"/>
      <c r="DK160" s="154"/>
      <c r="DL160" s="154"/>
      <c r="DM160" s="154"/>
      <c r="DN160" s="7"/>
      <c r="DO160" s="7"/>
      <c r="DP160" s="7"/>
      <c r="DQ160" s="7"/>
      <c r="DR160" s="154" t="str">
        <f>IF('⑤案件貼り付けシート(E6~→A2へ縦横替えで）'!FC156="","",'⑤案件貼り付けシート(E6~→A2へ縦横替えで）'!FC156)</f>
        <v/>
      </c>
      <c r="DS160" s="154" t="str">
        <f>IF('⑤案件貼り付けシート(E6~→A2へ縦横替えで）'!FD156="","",'⑤案件貼り付けシート(E6~→A2へ縦横替えで）'!FD156)</f>
        <v/>
      </c>
      <c r="DT160" s="7" t="str" cm="1">
        <f t="array" ref="DT160">IF('⑤案件貼り付けシート(E6~→A2へ縦横替えで）'!FE156="","",_xlfn.IFS('⑤案件貼り付けシート(E6~→A2へ縦横替えで）'!FE156="固定",1,'⑤案件貼り付けシート(E6~→A2へ縦横替えで）'!FE156="流動",2,'⑤案件貼り付けシート(E6~→A2へ縦横替えで）'!FE156="対象外",""))</f>
        <v/>
      </c>
      <c r="DU160" s="154" t="str">
        <f>IF('⑤案件貼り付けシート(E6~→A2へ縦横替えで）'!$FE156="固定",IF('⑤案件貼り付けシート(E6~→A2へ縦横替えで）'!FF156="","",'⑤案件貼り付けシート(E6~→A2へ縦横替えで）'!FF156),"")</f>
        <v/>
      </c>
      <c r="DV160" s="154" t="str">
        <f>IF('⑤案件貼り付けシート(E6~→A2へ縦横替えで）'!$FE156="固定",IF('⑤案件貼り付けシート(E6~→A2へ縦横替えで）'!FG156="","",'⑤案件貼り付けシート(E6~→A2へ縦横替えで）'!FG156),"")</f>
        <v/>
      </c>
      <c r="DW160" s="154" t="str">
        <f>IF('⑤案件貼り付けシート(E6~→A2へ縦横替えで）'!$FE156="固定",IF('⑤案件貼り付けシート(E6~→A2へ縦横替えで）'!FH156="","",'⑤案件貼り付けシート(E6~→A2へ縦横替えで）'!FH156),"")</f>
        <v/>
      </c>
      <c r="DX160" s="154" t="str">
        <f>IF('⑤案件貼り付けシート(E6~→A2へ縦横替えで）'!$FE156="固定",IF('⑤案件貼り付けシート(E6~→A2へ縦横替えで）'!FI156="","",'⑤案件貼り付けシート(E6~→A2へ縦横替えで）'!FI156),"")</f>
        <v/>
      </c>
      <c r="DY160" s="154" t="str">
        <f>IF('⑤案件貼り付けシート(E6~→A2へ縦横替えで）'!$FE156="固定",IF('⑤案件貼り付けシート(E6~→A2へ縦横替えで）'!FJ156="","",'⑤案件貼り付けシート(E6~→A2へ縦横替えで）'!FJ156),"")</f>
        <v/>
      </c>
      <c r="DZ160" s="154" t="str">
        <f>IF('⑤案件貼り付けシート(E6~→A2へ縦横替えで）'!$FE156="固定",IF('⑤案件貼り付けシート(E6~→A2へ縦横替えで）'!FK156="","",'⑤案件貼り付けシート(E6~→A2へ縦横替えで）'!FK156),"")</f>
        <v/>
      </c>
      <c r="EA160" s="7" t="str">
        <f>IF('⑤案件貼り付けシート(E6~→A2へ縦横替えで）'!$FE156="固定",IF('⑤案件貼り付けシート(E6~→A2へ縦横替えで）'!FL156="","",'⑤案件貼り付けシート(E6~→A2へ縦横替えで）'!FL156),"")</f>
        <v/>
      </c>
      <c r="EB160" s="7" t="str">
        <f>IF('⑤案件貼り付けシート(E6~→A2へ縦横替えで）'!FM156="","",'⑤案件貼り付けシート(E6~→A2へ縦横替えで）'!FM156)</f>
        <v/>
      </c>
      <c r="EC160" s="7" t="str">
        <f>IF('⑤案件貼り付けシート(E6~→A2へ縦横替えで）'!FN156="","",'⑤案件貼り付けシート(E6~→A2へ縦横替えで）'!FN156)</f>
        <v/>
      </c>
      <c r="ED160" s="7" t="str">
        <f>IF('⑤案件貼り付けシート(E6~→A2へ縦横替えで）'!FO156="","",'⑤案件貼り付けシート(E6~→A2へ縦横替えで）'!FO156)</f>
        <v/>
      </c>
      <c r="EE160" s="154" t="str">
        <f>IF('⑤案件貼り付けシート(E6~→A2へ縦横替えで）'!FQ156="","",'⑤案件貼り付けシート(E6~→A2へ縦横替えで）'!FQ156)</f>
        <v/>
      </c>
      <c r="EF160" s="154" t="str">
        <f>IF('⑤案件貼り付けシート(E6~→A2へ縦横替えで）'!FR156="","",'⑤案件貼り付けシート(E6~→A2へ縦横替えで）'!FR156)</f>
        <v/>
      </c>
      <c r="EG160" s="7" t="str" cm="1">
        <f t="array" ref="EG160">IF('⑤案件貼り付けシート(E6~→A2へ縦横替えで）'!FS156="","",_xlfn.IFS('⑤案件貼り付けシート(E6~→A2へ縦横替えで）'!FS156="固定",1,'⑤案件貼り付けシート(E6~→A2へ縦横替えで）'!FS156="流動",2,'⑤案件貼り付けシート(E6~→A2へ縦横替えで）'!FS156="対象外",""))</f>
        <v/>
      </c>
      <c r="EH160" s="154" t="str">
        <f>IF('⑤案件貼り付けシート(E6~→A2へ縦横替えで）'!$FS156="固定",IF('⑤案件貼り付けシート(E6~→A2へ縦横替えで）'!FT156="","",'⑤案件貼り付けシート(E6~→A2へ縦横替えで）'!FT156),"")</f>
        <v/>
      </c>
      <c r="EI160" s="154" t="str">
        <f>IF('⑤案件貼り付けシート(E6~→A2へ縦横替えで）'!$FS156="固定",IF('⑤案件貼り付けシート(E6~→A2へ縦横替えで）'!FU156="","",'⑤案件貼り付けシート(E6~→A2へ縦横替えで）'!FU156),"")</f>
        <v/>
      </c>
      <c r="EJ160" s="154" t="str">
        <f>IF('⑤案件貼り付けシート(E6~→A2へ縦横替えで）'!$FS156="固定",IF('⑤案件貼り付けシート(E6~→A2へ縦横替えで）'!FV156="","",'⑤案件貼り付けシート(E6~→A2へ縦横替えで）'!FV156),"")</f>
        <v/>
      </c>
      <c r="EK160" s="154" t="str">
        <f>IF('⑤案件貼り付けシート(E6~→A2へ縦横替えで）'!$FS156="固定",IF('⑤案件貼り付けシート(E6~→A2へ縦横替えで）'!FW156="","",'⑤案件貼り付けシート(E6~→A2へ縦横替えで）'!FW156),"")</f>
        <v/>
      </c>
      <c r="EL160" s="154" t="str">
        <f>IF('⑤案件貼り付けシート(E6~→A2へ縦横替えで）'!$FS156="固定",IF('⑤案件貼り付けシート(E6~→A2へ縦横替えで）'!FX156="","",'⑤案件貼り付けシート(E6~→A2へ縦横替えで）'!FX156),"")</f>
        <v/>
      </c>
      <c r="EM160" s="154" t="str">
        <f>IF('⑤案件貼り付けシート(E6~→A2へ縦横替えで）'!$FS156="固定",IF('⑤案件貼り付けシート(E6~→A2へ縦横替えで）'!FY156="","",'⑤案件貼り付けシート(E6~→A2へ縦横替えで）'!FY156),"")</f>
        <v/>
      </c>
      <c r="EN160" s="7" t="str">
        <f>IF('⑤案件貼り付けシート(E6~→A2へ縦横替えで）'!$FS156="固定",IF('⑤案件貼り付けシート(E6~→A2へ縦横替えで）'!FZ156="","",'⑤案件貼り付けシート(E6~→A2へ縦横替えで）'!FZ156),"")</f>
        <v/>
      </c>
      <c r="EO160" s="7" t="str">
        <f>IF('⑤案件貼り付けシート(E6~→A2へ縦横替えで）'!GA156="","",'⑤案件貼り付けシート(E6~→A2へ縦横替えで）'!GA156)</f>
        <v/>
      </c>
      <c r="EP160" s="7" t="str">
        <f>IF('⑤案件貼り付けシート(E6~→A2へ縦横替えで）'!GB156="","",'⑤案件貼り付けシート(E6~→A2へ縦横替えで）'!GB156)</f>
        <v/>
      </c>
      <c r="EQ160" s="7" t="str">
        <f>IF('⑤案件貼り付けシート(E6~→A2へ縦横替えで）'!GC156="","",'⑤案件貼り付けシート(E6~→A2へ縦横替えで）'!GC156)</f>
        <v/>
      </c>
      <c r="ER160" s="154" t="str">
        <f>IF('⑤案件貼り付けシート(E6~→A2へ縦横替えで）'!GE156="","",'⑤案件貼り付けシート(E6~→A2へ縦横替えで）'!GE156)</f>
        <v/>
      </c>
      <c r="ES160" s="154" t="str">
        <f>IF('⑤案件貼り付けシート(E6~→A2へ縦横替えで）'!GF156="","",'⑤案件貼り付けシート(E6~→A2へ縦横替えで）'!GF156)</f>
        <v/>
      </c>
      <c r="ET160" s="7" t="str" cm="1">
        <f t="array" ref="ET160">IF('⑤案件貼り付けシート(E6~→A2へ縦横替えで）'!GG156="","",_xlfn.IFS('⑤案件貼り付けシート(E6~→A2へ縦横替えで）'!GG156="固定",1,'⑤案件貼り付けシート(E6~→A2へ縦横替えで）'!GG156="流動",2,'⑤案件貼り付けシート(E6~→A2へ縦横替えで）'!GG156="対象外",""))</f>
        <v/>
      </c>
      <c r="EU160" s="154" t="str">
        <f>IF('⑤案件貼り付けシート(E6~→A2へ縦横替えで）'!$GG156="固定",IF('⑤案件貼り付けシート(E6~→A2へ縦横替えで）'!GH156="","",'⑤案件貼り付けシート(E6~→A2へ縦横替えで）'!GH156),"")</f>
        <v/>
      </c>
      <c r="EV160" s="154" t="str">
        <f>IF('⑤案件貼り付けシート(E6~→A2へ縦横替えで）'!$GG156="固定",IF('⑤案件貼り付けシート(E6~→A2へ縦横替えで）'!GI156="","",'⑤案件貼り付けシート(E6~→A2へ縦横替えで）'!GI156),"")</f>
        <v/>
      </c>
      <c r="EW160" s="154" t="str">
        <f>IF('⑤案件貼り付けシート(E6~→A2へ縦横替えで）'!$GG156="固定",IF('⑤案件貼り付けシート(E6~→A2へ縦横替えで）'!GJ156="","",'⑤案件貼り付けシート(E6~→A2へ縦横替えで）'!GJ156),"")</f>
        <v/>
      </c>
      <c r="EX160" s="154" t="str">
        <f>IF('⑤案件貼り付けシート(E6~→A2へ縦横替えで）'!$GG156="固定",IF('⑤案件貼り付けシート(E6~→A2へ縦横替えで）'!GK156="","",'⑤案件貼り付けシート(E6~→A2へ縦横替えで）'!GK156),"")</f>
        <v/>
      </c>
      <c r="EY160" s="154" t="str">
        <f>IF('⑤案件貼り付けシート(E6~→A2へ縦横替えで）'!$GG156="固定",IF('⑤案件貼り付けシート(E6~→A2へ縦横替えで）'!GL156="","",'⑤案件貼り付けシート(E6~→A2へ縦横替えで）'!GL156),"")</f>
        <v/>
      </c>
      <c r="EZ160" s="154" t="str">
        <f>IF('⑤案件貼り付けシート(E6~→A2へ縦横替えで）'!$GG156="固定",IF('⑤案件貼り付けシート(E6~→A2へ縦横替えで）'!GM156="","",'⑤案件貼り付けシート(E6~→A2へ縦横替えで）'!GM156),"")</f>
        <v/>
      </c>
      <c r="FA160" s="7" t="str">
        <f>IF('⑤案件貼り付けシート(E6~→A2へ縦横替えで）'!$GG156="固定",IF('⑤案件貼り付けシート(E6~→A2へ縦横替えで）'!GN156="","",'⑤案件貼り付けシート(E6~→A2へ縦横替えで）'!GN156),"")</f>
        <v/>
      </c>
      <c r="FB160" s="7" t="str">
        <f>IF('⑤案件貼り付けシート(E6~→A2へ縦横替えで）'!GO156="","",'⑤案件貼り付けシート(E6~→A2へ縦横替えで）'!GO156)</f>
        <v/>
      </c>
      <c r="FC160" s="7" t="str">
        <f>IF('⑤案件貼り付けシート(E6~→A2へ縦横替えで）'!GP156="","",'⑤案件貼り付けシート(E6~→A2へ縦横替えで）'!GP156)</f>
        <v/>
      </c>
      <c r="FD160" s="7" t="str">
        <f>IF('⑤案件貼り付けシート(E6~→A2へ縦横替えで）'!GQ156="","",'⑤案件貼り付けシート(E6~→A2へ縦横替えで）'!GQ156)</f>
        <v/>
      </c>
      <c r="FE160" s="154" t="str">
        <f>IF('⑤案件貼り付けシート(E6~→A2へ縦横替えで）'!GS156="","",'⑤案件貼り付けシート(E6~→A2へ縦横替えで）'!GS156)</f>
        <v/>
      </c>
      <c r="FF160" s="154" t="str">
        <f>IF('⑤案件貼り付けシート(E6~→A2へ縦横替えで）'!GT156="","",'⑤案件貼り付けシート(E6~→A2へ縦横替えで）'!GT156)</f>
        <v/>
      </c>
      <c r="FG160" s="7" t="str" cm="1">
        <f t="array" ref="FG160">IF('⑤案件貼り付けシート(E6~→A2へ縦横替えで）'!GU156="","",_xlfn.IFS('⑤案件貼り付けシート(E6~→A2へ縦横替えで）'!GU156="固定",1,'⑤案件貼り付けシート(E6~→A2へ縦横替えで）'!GU156="流動",2,'⑤案件貼り付けシート(E6~→A2へ縦横替えで）'!GU156="対象外",""))</f>
        <v/>
      </c>
      <c r="FH160" s="154" t="str">
        <f>IF('⑤案件貼り付けシート(E6~→A2へ縦横替えで）'!$GU156="固定",IF('⑤案件貼り付けシート(E6~→A2へ縦横替えで）'!GV156="","",'⑤案件貼り付けシート(E6~→A2へ縦横替えで）'!GV156),"")</f>
        <v/>
      </c>
      <c r="FI160" s="154" t="str">
        <f>IF('⑤案件貼り付けシート(E6~→A2へ縦横替えで）'!$GU156="固定",IF('⑤案件貼り付けシート(E6~→A2へ縦横替えで）'!GW156="","",'⑤案件貼り付けシート(E6~→A2へ縦横替えで）'!GW156),"")</f>
        <v/>
      </c>
      <c r="FJ160" s="154" t="str">
        <f>IF('⑤案件貼り付けシート(E6~→A2へ縦横替えで）'!$GU156="固定",IF('⑤案件貼り付けシート(E6~→A2へ縦横替えで）'!GX156="","",'⑤案件貼り付けシート(E6~→A2へ縦横替えで）'!GX156),"")</f>
        <v/>
      </c>
      <c r="FK160" s="154" t="str">
        <f>IF('⑤案件貼り付けシート(E6~→A2へ縦横替えで）'!$GU156="固定",IF('⑤案件貼り付けシート(E6~→A2へ縦横替えで）'!GY156="","",'⑤案件貼り付けシート(E6~→A2へ縦横替えで）'!GY156),"")</f>
        <v/>
      </c>
      <c r="FL160" s="154" t="str">
        <f>IF('⑤案件貼り付けシート(E6~→A2へ縦横替えで）'!$GU156="固定",IF('⑤案件貼り付けシート(E6~→A2へ縦横替えで）'!GZ156="","",'⑤案件貼り付けシート(E6~→A2へ縦横替えで）'!GZ156),"")</f>
        <v/>
      </c>
      <c r="FM160" s="154" t="str">
        <f>IF('⑤案件貼り付けシート(E6~→A2へ縦横替えで）'!$GU156="固定",IF('⑤案件貼り付けシート(E6~→A2へ縦横替えで）'!HA156="","",'⑤案件貼り付けシート(E6~→A2へ縦横替えで）'!HA156),"")</f>
        <v/>
      </c>
      <c r="FN160" s="7" t="str">
        <f>IF('⑤案件貼り付けシート(E6~→A2へ縦横替えで）'!$GU156="固定",IF('⑤案件貼り付けシート(E6~→A2へ縦横替えで）'!HB156="","",'⑤案件貼り付けシート(E6~→A2へ縦横替えで）'!HB156),"")</f>
        <v/>
      </c>
      <c r="FO160" s="7" t="str">
        <f>IF('⑤案件貼り付けシート(E6~→A2へ縦横替えで）'!HC156="","",'⑤案件貼り付けシート(E6~→A2へ縦横替えで）'!HC156)</f>
        <v/>
      </c>
      <c r="FP160" s="7" t="str">
        <f>IF('⑤案件貼り付けシート(E6~→A2へ縦横替えで）'!HD156="","",'⑤案件貼り付けシート(E6~→A2へ縦横替えで）'!HD156)</f>
        <v/>
      </c>
      <c r="FQ160" s="7" t="str">
        <f>IF('⑤案件貼り付けシート(E6~→A2へ縦横替えで）'!HE156="","",'⑤案件貼り付けシート(E6~→A2へ縦横替えで）'!HE156)</f>
        <v/>
      </c>
      <c r="FR160" s="154" t="str">
        <f>IF('⑤案件貼り付けシート(E6~→A2へ縦横替えで）'!HG156="","",'⑤案件貼り付けシート(E6~→A2へ縦横替えで）'!HG156)</f>
        <v/>
      </c>
      <c r="FS160" s="154" t="str">
        <f>IF('⑤案件貼り付けシート(E6~→A2へ縦横替えで）'!HH156="","",'⑤案件貼り付けシート(E6~→A2へ縦横替えで）'!HH156)</f>
        <v/>
      </c>
      <c r="FT160" s="7" t="str" cm="1">
        <f t="array" ref="FT160">IF('⑤案件貼り付けシート(E6~→A2へ縦横替えで）'!HI156="","",_xlfn.IFS('⑤案件貼り付けシート(E6~→A2へ縦横替えで）'!HI156="固定",1,'⑤案件貼り付けシート(E6~→A2へ縦横替えで）'!HI156="流動",2,'⑤案件貼り付けシート(E6~→A2へ縦横替えで）'!HI156="対象外",""))</f>
        <v/>
      </c>
      <c r="FU160" s="154" t="str">
        <f>IF('⑤案件貼り付けシート(E6~→A2へ縦横替えで）'!$HI156="固定",IF('⑤案件貼り付けシート(E6~→A2へ縦横替えで）'!HJ156="","",'⑤案件貼り付けシート(E6~→A2へ縦横替えで）'!HJ156),"")</f>
        <v/>
      </c>
      <c r="FV160" s="154" t="str">
        <f>IF('⑤案件貼り付けシート(E6~→A2へ縦横替えで）'!$HI156="固定",IF('⑤案件貼り付けシート(E6~→A2へ縦横替えで）'!HK156="","",'⑤案件貼り付けシート(E6~→A2へ縦横替えで）'!HK156),"")</f>
        <v/>
      </c>
      <c r="FW160" s="154" t="str">
        <f>IF('⑤案件貼り付けシート(E6~→A2へ縦横替えで）'!$HI156="固定",IF('⑤案件貼り付けシート(E6~→A2へ縦横替えで）'!HL156="","",'⑤案件貼り付けシート(E6~→A2へ縦横替えで）'!HL156),"")</f>
        <v/>
      </c>
      <c r="FX160" s="154" t="str">
        <f>IF('⑤案件貼り付けシート(E6~→A2へ縦横替えで）'!$HI156="固定",IF('⑤案件貼り付けシート(E6~→A2へ縦横替えで）'!HM156="","",'⑤案件貼り付けシート(E6~→A2へ縦横替えで）'!HM156),"")</f>
        <v/>
      </c>
      <c r="FY160" s="154" t="str">
        <f>IF('⑤案件貼り付けシート(E6~→A2へ縦横替えで）'!$HI156="固定",IF('⑤案件貼り付けシート(E6~→A2へ縦横替えで）'!HN156="","",'⑤案件貼り付けシート(E6~→A2へ縦横替えで）'!HN156),"")</f>
        <v/>
      </c>
      <c r="FZ160" s="154" t="str">
        <f>IF('⑤案件貼り付けシート(E6~→A2へ縦横替えで）'!$HI156="固定",IF('⑤案件貼り付けシート(E6~→A2へ縦横替えで）'!HO156="","",'⑤案件貼り付けシート(E6~→A2へ縦横替えで）'!HO156),"")</f>
        <v/>
      </c>
      <c r="GA160" s="7" t="str">
        <f>IF('⑤案件貼り付けシート(E6~→A2へ縦横替えで）'!$HI156="固定",IF('⑤案件貼り付けシート(E6~→A2へ縦横替えで）'!HP156="","",'⑤案件貼り付けシート(E6~→A2へ縦横替えで）'!HP156),"")</f>
        <v/>
      </c>
      <c r="GB160" s="7" t="str">
        <f>IF('⑤案件貼り付けシート(E6~→A2へ縦横替えで）'!HQ156="","",'⑤案件貼り付けシート(E6~→A2へ縦横替えで）'!HQ156)</f>
        <v/>
      </c>
      <c r="GC160" s="7" t="str">
        <f>IF('⑤案件貼り付けシート(E6~→A2へ縦横替えで）'!HR156="","",'⑤案件貼り付けシート(E6~→A2へ縦横替えで）'!HR156)</f>
        <v/>
      </c>
      <c r="GD160" s="7" t="str">
        <f>IF('⑤案件貼り付けシート(E6~→A2へ縦横替えで）'!HS156="","",'⑤案件貼り付けシート(E6~→A2へ縦横替えで）'!HS156)</f>
        <v/>
      </c>
      <c r="GE160" s="7"/>
      <c r="GF160" s="7"/>
      <c r="GG160" s="7"/>
      <c r="GH160" s="7"/>
      <c r="GI160" s="7"/>
      <c r="GJ160" s="7"/>
      <c r="GK160" s="7"/>
      <c r="GL160" s="7"/>
      <c r="GM160" s="48"/>
      <c r="GN160" s="7"/>
      <c r="GO160" s="7"/>
      <c r="GP160" s="7"/>
      <c r="GQ160" s="7"/>
      <c r="GR160" s="48"/>
      <c r="GS160" s="48"/>
      <c r="GT160" s="48"/>
      <c r="GU160" s="48"/>
      <c r="GV160" s="48"/>
    </row>
    <row r="161" spans="1:204">
      <c r="A161" s="7"/>
      <c r="B161" s="7"/>
      <c r="C161" s="7"/>
      <c r="D161" s="48"/>
      <c r="E161" s="7"/>
      <c r="F161" s="7"/>
      <c r="G161" s="7"/>
      <c r="H161" s="7"/>
      <c r="I161" s="7"/>
      <c r="J161" s="7"/>
      <c r="K161" s="7"/>
      <c r="L161" s="7"/>
      <c r="M161" s="7"/>
      <c r="N161" s="7"/>
      <c r="O161" s="7"/>
      <c r="P161" s="7"/>
      <c r="Q161" s="7"/>
      <c r="R161" s="7"/>
      <c r="S161" s="7"/>
      <c r="T161" s="7"/>
      <c r="U161" s="7"/>
      <c r="V161" s="7"/>
      <c r="W161" s="7"/>
      <c r="X161" s="7"/>
      <c r="Y161" s="7"/>
      <c r="Z161" s="7"/>
      <c r="AA161" s="7"/>
      <c r="AB161" s="7"/>
      <c r="AC161" s="7"/>
      <c r="AD161" s="7"/>
      <c r="AE161" s="7"/>
      <c r="AF161" s="7"/>
      <c r="AG161" s="7"/>
      <c r="AH161" s="7"/>
      <c r="AI161" s="13"/>
      <c r="AJ161" s="13"/>
      <c r="AK161" s="7"/>
      <c r="AL161" s="7"/>
      <c r="AM161" s="7"/>
      <c r="AN161" s="7"/>
      <c r="AO161" s="7"/>
      <c r="AP161" s="7"/>
      <c r="AQ161" s="7"/>
      <c r="AR161" s="153"/>
      <c r="AS161" s="7"/>
      <c r="AT161" s="7"/>
      <c r="AU161" s="7"/>
      <c r="AV161" s="7"/>
      <c r="AW161" s="7"/>
      <c r="AX161" s="7"/>
      <c r="AY161" s="7"/>
      <c r="AZ161" s="7"/>
      <c r="BA161" s="7"/>
      <c r="BB161" s="7"/>
      <c r="BC161" s="7"/>
      <c r="BD161" s="7"/>
      <c r="BE161" s="154"/>
      <c r="BF161" s="154"/>
      <c r="BG161" s="7"/>
      <c r="BH161" s="154"/>
      <c r="BI161" s="154"/>
      <c r="BJ161" s="154"/>
      <c r="BK161" s="154"/>
      <c r="BL161" s="154"/>
      <c r="BM161" s="154"/>
      <c r="BN161" s="7"/>
      <c r="BO161" s="7"/>
      <c r="BP161" s="7"/>
      <c r="BQ161" s="7"/>
      <c r="BR161" s="154"/>
      <c r="BS161" s="154"/>
      <c r="BT161" s="7"/>
      <c r="BU161" s="154"/>
      <c r="BV161" s="154"/>
      <c r="BW161" s="154"/>
      <c r="BX161" s="154"/>
      <c r="BY161" s="154"/>
      <c r="BZ161" s="154"/>
      <c r="CA161" s="7"/>
      <c r="CB161" s="7"/>
      <c r="CC161" s="7"/>
      <c r="CD161" s="7"/>
      <c r="CE161" s="154"/>
      <c r="CF161" s="154"/>
      <c r="CG161" s="7"/>
      <c r="CH161" s="154"/>
      <c r="CI161" s="154"/>
      <c r="CJ161" s="154"/>
      <c r="CK161" s="154"/>
      <c r="CL161" s="154"/>
      <c r="CM161" s="154"/>
      <c r="CN161" s="7"/>
      <c r="CO161" s="7"/>
      <c r="CP161" s="7"/>
      <c r="CQ161" s="7"/>
      <c r="CR161" s="154"/>
      <c r="CS161" s="154"/>
      <c r="CT161" s="7"/>
      <c r="CU161" s="154"/>
      <c r="CV161" s="154"/>
      <c r="CW161" s="154"/>
      <c r="CX161" s="154"/>
      <c r="CY161" s="154"/>
      <c r="CZ161" s="154"/>
      <c r="DA161" s="7"/>
      <c r="DB161" s="7"/>
      <c r="DC161" s="7"/>
      <c r="DD161" s="7"/>
      <c r="DE161" s="154"/>
      <c r="DF161" s="154"/>
      <c r="DG161" s="7"/>
      <c r="DH161" s="154"/>
      <c r="DI161" s="154"/>
      <c r="DJ161" s="154"/>
      <c r="DK161" s="154"/>
      <c r="DL161" s="154"/>
      <c r="DM161" s="154"/>
      <c r="DN161" s="7"/>
      <c r="DO161" s="7"/>
      <c r="DP161" s="7"/>
      <c r="DQ161" s="7"/>
      <c r="DR161" s="154" t="str">
        <f>IF('⑤案件貼り付けシート(E6~→A2へ縦横替えで）'!FC157="","",'⑤案件貼り付けシート(E6~→A2へ縦横替えで）'!FC157)</f>
        <v/>
      </c>
      <c r="DS161" s="154" t="str">
        <f>IF('⑤案件貼り付けシート(E6~→A2へ縦横替えで）'!FD157="","",'⑤案件貼り付けシート(E6~→A2へ縦横替えで）'!FD157)</f>
        <v/>
      </c>
      <c r="DT161" s="7" t="str" cm="1">
        <f t="array" ref="DT161">IF('⑤案件貼り付けシート(E6~→A2へ縦横替えで）'!FE157="","",_xlfn.IFS('⑤案件貼り付けシート(E6~→A2へ縦横替えで）'!FE157="固定",1,'⑤案件貼り付けシート(E6~→A2へ縦横替えで）'!FE157="流動",2,'⑤案件貼り付けシート(E6~→A2へ縦横替えで）'!FE157="対象外",""))</f>
        <v/>
      </c>
      <c r="DU161" s="154" t="str">
        <f>IF('⑤案件貼り付けシート(E6~→A2へ縦横替えで）'!$FE157="固定",IF('⑤案件貼り付けシート(E6~→A2へ縦横替えで）'!FF157="","",'⑤案件貼り付けシート(E6~→A2へ縦横替えで）'!FF157),"")</f>
        <v/>
      </c>
      <c r="DV161" s="154" t="str">
        <f>IF('⑤案件貼り付けシート(E6~→A2へ縦横替えで）'!$FE157="固定",IF('⑤案件貼り付けシート(E6~→A2へ縦横替えで）'!FG157="","",'⑤案件貼り付けシート(E6~→A2へ縦横替えで）'!FG157),"")</f>
        <v/>
      </c>
      <c r="DW161" s="154" t="str">
        <f>IF('⑤案件貼り付けシート(E6~→A2へ縦横替えで）'!$FE157="固定",IF('⑤案件貼り付けシート(E6~→A2へ縦横替えで）'!FH157="","",'⑤案件貼り付けシート(E6~→A2へ縦横替えで）'!FH157),"")</f>
        <v/>
      </c>
      <c r="DX161" s="154" t="str">
        <f>IF('⑤案件貼り付けシート(E6~→A2へ縦横替えで）'!$FE157="固定",IF('⑤案件貼り付けシート(E6~→A2へ縦横替えで）'!FI157="","",'⑤案件貼り付けシート(E6~→A2へ縦横替えで）'!FI157),"")</f>
        <v/>
      </c>
      <c r="DY161" s="154" t="str">
        <f>IF('⑤案件貼り付けシート(E6~→A2へ縦横替えで）'!$FE157="固定",IF('⑤案件貼り付けシート(E6~→A2へ縦横替えで）'!FJ157="","",'⑤案件貼り付けシート(E6~→A2へ縦横替えで）'!FJ157),"")</f>
        <v/>
      </c>
      <c r="DZ161" s="154" t="str">
        <f>IF('⑤案件貼り付けシート(E6~→A2へ縦横替えで）'!$FE157="固定",IF('⑤案件貼り付けシート(E6~→A2へ縦横替えで）'!FK157="","",'⑤案件貼り付けシート(E6~→A2へ縦横替えで）'!FK157),"")</f>
        <v/>
      </c>
      <c r="EA161" s="7" t="str">
        <f>IF('⑤案件貼り付けシート(E6~→A2へ縦横替えで）'!$FE157="固定",IF('⑤案件貼り付けシート(E6~→A2へ縦横替えで）'!FL157="","",'⑤案件貼り付けシート(E6~→A2へ縦横替えで）'!FL157),"")</f>
        <v/>
      </c>
      <c r="EB161" s="7" t="str">
        <f>IF('⑤案件貼り付けシート(E6~→A2へ縦横替えで）'!FM157="","",'⑤案件貼り付けシート(E6~→A2へ縦横替えで）'!FM157)</f>
        <v/>
      </c>
      <c r="EC161" s="7" t="str">
        <f>IF('⑤案件貼り付けシート(E6~→A2へ縦横替えで）'!FN157="","",'⑤案件貼り付けシート(E6~→A2へ縦横替えで）'!FN157)</f>
        <v/>
      </c>
      <c r="ED161" s="7" t="str">
        <f>IF('⑤案件貼り付けシート(E6~→A2へ縦横替えで）'!FO157="","",'⑤案件貼り付けシート(E6~→A2へ縦横替えで）'!FO157)</f>
        <v/>
      </c>
      <c r="EE161" s="154" t="str">
        <f>IF('⑤案件貼り付けシート(E6~→A2へ縦横替えで）'!FQ157="","",'⑤案件貼り付けシート(E6~→A2へ縦横替えで）'!FQ157)</f>
        <v/>
      </c>
      <c r="EF161" s="154" t="str">
        <f>IF('⑤案件貼り付けシート(E6~→A2へ縦横替えで）'!FR157="","",'⑤案件貼り付けシート(E6~→A2へ縦横替えで）'!FR157)</f>
        <v/>
      </c>
      <c r="EG161" s="7" t="str" cm="1">
        <f t="array" ref="EG161">IF('⑤案件貼り付けシート(E6~→A2へ縦横替えで）'!FS157="","",_xlfn.IFS('⑤案件貼り付けシート(E6~→A2へ縦横替えで）'!FS157="固定",1,'⑤案件貼り付けシート(E6~→A2へ縦横替えで）'!FS157="流動",2,'⑤案件貼り付けシート(E6~→A2へ縦横替えで）'!FS157="対象外",""))</f>
        <v/>
      </c>
      <c r="EH161" s="154" t="str">
        <f>IF('⑤案件貼り付けシート(E6~→A2へ縦横替えで）'!$FS157="固定",IF('⑤案件貼り付けシート(E6~→A2へ縦横替えで）'!FT157="","",'⑤案件貼り付けシート(E6~→A2へ縦横替えで）'!FT157),"")</f>
        <v/>
      </c>
      <c r="EI161" s="154" t="str">
        <f>IF('⑤案件貼り付けシート(E6~→A2へ縦横替えで）'!$FS157="固定",IF('⑤案件貼り付けシート(E6~→A2へ縦横替えで）'!FU157="","",'⑤案件貼り付けシート(E6~→A2へ縦横替えで）'!FU157),"")</f>
        <v/>
      </c>
      <c r="EJ161" s="154" t="str">
        <f>IF('⑤案件貼り付けシート(E6~→A2へ縦横替えで）'!$FS157="固定",IF('⑤案件貼り付けシート(E6~→A2へ縦横替えで）'!FV157="","",'⑤案件貼り付けシート(E6~→A2へ縦横替えで）'!FV157),"")</f>
        <v/>
      </c>
      <c r="EK161" s="154" t="str">
        <f>IF('⑤案件貼り付けシート(E6~→A2へ縦横替えで）'!$FS157="固定",IF('⑤案件貼り付けシート(E6~→A2へ縦横替えで）'!FW157="","",'⑤案件貼り付けシート(E6~→A2へ縦横替えで）'!FW157),"")</f>
        <v/>
      </c>
      <c r="EL161" s="154" t="str">
        <f>IF('⑤案件貼り付けシート(E6~→A2へ縦横替えで）'!$FS157="固定",IF('⑤案件貼り付けシート(E6~→A2へ縦横替えで）'!FX157="","",'⑤案件貼り付けシート(E6~→A2へ縦横替えで）'!FX157),"")</f>
        <v/>
      </c>
      <c r="EM161" s="154" t="str">
        <f>IF('⑤案件貼り付けシート(E6~→A2へ縦横替えで）'!$FS157="固定",IF('⑤案件貼り付けシート(E6~→A2へ縦横替えで）'!FY157="","",'⑤案件貼り付けシート(E6~→A2へ縦横替えで）'!FY157),"")</f>
        <v/>
      </c>
      <c r="EN161" s="7" t="str">
        <f>IF('⑤案件貼り付けシート(E6~→A2へ縦横替えで）'!$FS157="固定",IF('⑤案件貼り付けシート(E6~→A2へ縦横替えで）'!FZ157="","",'⑤案件貼り付けシート(E6~→A2へ縦横替えで）'!FZ157),"")</f>
        <v/>
      </c>
      <c r="EO161" s="7" t="str">
        <f>IF('⑤案件貼り付けシート(E6~→A2へ縦横替えで）'!GA157="","",'⑤案件貼り付けシート(E6~→A2へ縦横替えで）'!GA157)</f>
        <v/>
      </c>
      <c r="EP161" s="7" t="str">
        <f>IF('⑤案件貼り付けシート(E6~→A2へ縦横替えで）'!GB157="","",'⑤案件貼り付けシート(E6~→A2へ縦横替えで）'!GB157)</f>
        <v/>
      </c>
      <c r="EQ161" s="7" t="str">
        <f>IF('⑤案件貼り付けシート(E6~→A2へ縦横替えで）'!GC157="","",'⑤案件貼り付けシート(E6~→A2へ縦横替えで）'!GC157)</f>
        <v/>
      </c>
      <c r="ER161" s="154" t="str">
        <f>IF('⑤案件貼り付けシート(E6~→A2へ縦横替えで）'!GE157="","",'⑤案件貼り付けシート(E6~→A2へ縦横替えで）'!GE157)</f>
        <v/>
      </c>
      <c r="ES161" s="154" t="str">
        <f>IF('⑤案件貼り付けシート(E6~→A2へ縦横替えで）'!GF157="","",'⑤案件貼り付けシート(E6~→A2へ縦横替えで）'!GF157)</f>
        <v/>
      </c>
      <c r="ET161" s="7" t="str" cm="1">
        <f t="array" ref="ET161">IF('⑤案件貼り付けシート(E6~→A2へ縦横替えで）'!GG157="","",_xlfn.IFS('⑤案件貼り付けシート(E6~→A2へ縦横替えで）'!GG157="固定",1,'⑤案件貼り付けシート(E6~→A2へ縦横替えで）'!GG157="流動",2,'⑤案件貼り付けシート(E6~→A2へ縦横替えで）'!GG157="対象外",""))</f>
        <v/>
      </c>
      <c r="EU161" s="154" t="str">
        <f>IF('⑤案件貼り付けシート(E6~→A2へ縦横替えで）'!$GG157="固定",IF('⑤案件貼り付けシート(E6~→A2へ縦横替えで）'!GH157="","",'⑤案件貼り付けシート(E6~→A2へ縦横替えで）'!GH157),"")</f>
        <v/>
      </c>
      <c r="EV161" s="154" t="str">
        <f>IF('⑤案件貼り付けシート(E6~→A2へ縦横替えで）'!$GG157="固定",IF('⑤案件貼り付けシート(E6~→A2へ縦横替えで）'!GI157="","",'⑤案件貼り付けシート(E6~→A2へ縦横替えで）'!GI157),"")</f>
        <v/>
      </c>
      <c r="EW161" s="154" t="str">
        <f>IF('⑤案件貼り付けシート(E6~→A2へ縦横替えで）'!$GG157="固定",IF('⑤案件貼り付けシート(E6~→A2へ縦横替えで）'!GJ157="","",'⑤案件貼り付けシート(E6~→A2へ縦横替えで）'!GJ157),"")</f>
        <v/>
      </c>
      <c r="EX161" s="154" t="str">
        <f>IF('⑤案件貼り付けシート(E6~→A2へ縦横替えで）'!$GG157="固定",IF('⑤案件貼り付けシート(E6~→A2へ縦横替えで）'!GK157="","",'⑤案件貼り付けシート(E6~→A2へ縦横替えで）'!GK157),"")</f>
        <v/>
      </c>
      <c r="EY161" s="154" t="str">
        <f>IF('⑤案件貼り付けシート(E6~→A2へ縦横替えで）'!$GG157="固定",IF('⑤案件貼り付けシート(E6~→A2へ縦横替えで）'!GL157="","",'⑤案件貼り付けシート(E6~→A2へ縦横替えで）'!GL157),"")</f>
        <v/>
      </c>
      <c r="EZ161" s="154" t="str">
        <f>IF('⑤案件貼り付けシート(E6~→A2へ縦横替えで）'!$GG157="固定",IF('⑤案件貼り付けシート(E6~→A2へ縦横替えで）'!GM157="","",'⑤案件貼り付けシート(E6~→A2へ縦横替えで）'!GM157),"")</f>
        <v/>
      </c>
      <c r="FA161" s="7" t="str">
        <f>IF('⑤案件貼り付けシート(E6~→A2へ縦横替えで）'!$GG157="固定",IF('⑤案件貼り付けシート(E6~→A2へ縦横替えで）'!GN157="","",'⑤案件貼り付けシート(E6~→A2へ縦横替えで）'!GN157),"")</f>
        <v/>
      </c>
      <c r="FB161" s="7" t="str">
        <f>IF('⑤案件貼り付けシート(E6~→A2へ縦横替えで）'!GO157="","",'⑤案件貼り付けシート(E6~→A2へ縦横替えで）'!GO157)</f>
        <v/>
      </c>
      <c r="FC161" s="7" t="str">
        <f>IF('⑤案件貼り付けシート(E6~→A2へ縦横替えで）'!GP157="","",'⑤案件貼り付けシート(E6~→A2へ縦横替えで）'!GP157)</f>
        <v/>
      </c>
      <c r="FD161" s="7" t="str">
        <f>IF('⑤案件貼り付けシート(E6~→A2へ縦横替えで）'!GQ157="","",'⑤案件貼り付けシート(E6~→A2へ縦横替えで）'!GQ157)</f>
        <v/>
      </c>
      <c r="FE161" s="154" t="str">
        <f>IF('⑤案件貼り付けシート(E6~→A2へ縦横替えで）'!GS157="","",'⑤案件貼り付けシート(E6~→A2へ縦横替えで）'!GS157)</f>
        <v/>
      </c>
      <c r="FF161" s="154" t="str">
        <f>IF('⑤案件貼り付けシート(E6~→A2へ縦横替えで）'!GT157="","",'⑤案件貼り付けシート(E6~→A2へ縦横替えで）'!GT157)</f>
        <v/>
      </c>
      <c r="FG161" s="7" t="str" cm="1">
        <f t="array" ref="FG161">IF('⑤案件貼り付けシート(E6~→A2へ縦横替えで）'!GU157="","",_xlfn.IFS('⑤案件貼り付けシート(E6~→A2へ縦横替えで）'!GU157="固定",1,'⑤案件貼り付けシート(E6~→A2へ縦横替えで）'!GU157="流動",2,'⑤案件貼り付けシート(E6~→A2へ縦横替えで）'!GU157="対象外",""))</f>
        <v/>
      </c>
      <c r="FH161" s="154" t="str">
        <f>IF('⑤案件貼り付けシート(E6~→A2へ縦横替えで）'!$GU157="固定",IF('⑤案件貼り付けシート(E6~→A2へ縦横替えで）'!GV157="","",'⑤案件貼り付けシート(E6~→A2へ縦横替えで）'!GV157),"")</f>
        <v/>
      </c>
      <c r="FI161" s="154" t="str">
        <f>IF('⑤案件貼り付けシート(E6~→A2へ縦横替えで）'!$GU157="固定",IF('⑤案件貼り付けシート(E6~→A2へ縦横替えで）'!GW157="","",'⑤案件貼り付けシート(E6~→A2へ縦横替えで）'!GW157),"")</f>
        <v/>
      </c>
      <c r="FJ161" s="154" t="str">
        <f>IF('⑤案件貼り付けシート(E6~→A2へ縦横替えで）'!$GU157="固定",IF('⑤案件貼り付けシート(E6~→A2へ縦横替えで）'!GX157="","",'⑤案件貼り付けシート(E6~→A2へ縦横替えで）'!GX157),"")</f>
        <v/>
      </c>
      <c r="FK161" s="154" t="str">
        <f>IF('⑤案件貼り付けシート(E6~→A2へ縦横替えで）'!$GU157="固定",IF('⑤案件貼り付けシート(E6~→A2へ縦横替えで）'!GY157="","",'⑤案件貼り付けシート(E6~→A2へ縦横替えで）'!GY157),"")</f>
        <v/>
      </c>
      <c r="FL161" s="154" t="str">
        <f>IF('⑤案件貼り付けシート(E6~→A2へ縦横替えで）'!$GU157="固定",IF('⑤案件貼り付けシート(E6~→A2へ縦横替えで）'!GZ157="","",'⑤案件貼り付けシート(E6~→A2へ縦横替えで）'!GZ157),"")</f>
        <v/>
      </c>
      <c r="FM161" s="154" t="str">
        <f>IF('⑤案件貼り付けシート(E6~→A2へ縦横替えで）'!$GU157="固定",IF('⑤案件貼り付けシート(E6~→A2へ縦横替えで）'!HA157="","",'⑤案件貼り付けシート(E6~→A2へ縦横替えで）'!HA157),"")</f>
        <v/>
      </c>
      <c r="FN161" s="7" t="str">
        <f>IF('⑤案件貼り付けシート(E6~→A2へ縦横替えで）'!$GU157="固定",IF('⑤案件貼り付けシート(E6~→A2へ縦横替えで）'!HB157="","",'⑤案件貼り付けシート(E6~→A2へ縦横替えで）'!HB157),"")</f>
        <v/>
      </c>
      <c r="FO161" s="7" t="str">
        <f>IF('⑤案件貼り付けシート(E6~→A2へ縦横替えで）'!HC157="","",'⑤案件貼り付けシート(E6~→A2へ縦横替えで）'!HC157)</f>
        <v/>
      </c>
      <c r="FP161" s="7" t="str">
        <f>IF('⑤案件貼り付けシート(E6~→A2へ縦横替えで）'!HD157="","",'⑤案件貼り付けシート(E6~→A2へ縦横替えで）'!HD157)</f>
        <v/>
      </c>
      <c r="FQ161" s="7" t="str">
        <f>IF('⑤案件貼り付けシート(E6~→A2へ縦横替えで）'!HE157="","",'⑤案件貼り付けシート(E6~→A2へ縦横替えで）'!HE157)</f>
        <v/>
      </c>
      <c r="FR161" s="154" t="str">
        <f>IF('⑤案件貼り付けシート(E6~→A2へ縦横替えで）'!HG157="","",'⑤案件貼り付けシート(E6~→A2へ縦横替えで）'!HG157)</f>
        <v/>
      </c>
      <c r="FS161" s="154" t="str">
        <f>IF('⑤案件貼り付けシート(E6~→A2へ縦横替えで）'!HH157="","",'⑤案件貼り付けシート(E6~→A2へ縦横替えで）'!HH157)</f>
        <v/>
      </c>
      <c r="FT161" s="7" t="str" cm="1">
        <f t="array" ref="FT161">IF('⑤案件貼り付けシート(E6~→A2へ縦横替えで）'!HI157="","",_xlfn.IFS('⑤案件貼り付けシート(E6~→A2へ縦横替えで）'!HI157="固定",1,'⑤案件貼り付けシート(E6~→A2へ縦横替えで）'!HI157="流動",2,'⑤案件貼り付けシート(E6~→A2へ縦横替えで）'!HI157="対象外",""))</f>
        <v/>
      </c>
      <c r="FU161" s="154" t="str">
        <f>IF('⑤案件貼り付けシート(E6~→A2へ縦横替えで）'!$HI157="固定",IF('⑤案件貼り付けシート(E6~→A2へ縦横替えで）'!HJ157="","",'⑤案件貼り付けシート(E6~→A2へ縦横替えで）'!HJ157),"")</f>
        <v/>
      </c>
      <c r="FV161" s="154" t="str">
        <f>IF('⑤案件貼り付けシート(E6~→A2へ縦横替えで）'!$HI157="固定",IF('⑤案件貼り付けシート(E6~→A2へ縦横替えで）'!HK157="","",'⑤案件貼り付けシート(E6~→A2へ縦横替えで）'!HK157),"")</f>
        <v/>
      </c>
      <c r="FW161" s="154" t="str">
        <f>IF('⑤案件貼り付けシート(E6~→A2へ縦横替えで）'!$HI157="固定",IF('⑤案件貼り付けシート(E6~→A2へ縦横替えで）'!HL157="","",'⑤案件貼り付けシート(E6~→A2へ縦横替えで）'!HL157),"")</f>
        <v/>
      </c>
      <c r="FX161" s="154" t="str">
        <f>IF('⑤案件貼り付けシート(E6~→A2へ縦横替えで）'!$HI157="固定",IF('⑤案件貼り付けシート(E6~→A2へ縦横替えで）'!HM157="","",'⑤案件貼り付けシート(E6~→A2へ縦横替えで）'!HM157),"")</f>
        <v/>
      </c>
      <c r="FY161" s="154" t="str">
        <f>IF('⑤案件貼り付けシート(E6~→A2へ縦横替えで）'!$HI157="固定",IF('⑤案件貼り付けシート(E6~→A2へ縦横替えで）'!HN157="","",'⑤案件貼り付けシート(E6~→A2へ縦横替えで）'!HN157),"")</f>
        <v/>
      </c>
      <c r="FZ161" s="154" t="str">
        <f>IF('⑤案件貼り付けシート(E6~→A2へ縦横替えで）'!$HI157="固定",IF('⑤案件貼り付けシート(E6~→A2へ縦横替えで）'!HO157="","",'⑤案件貼り付けシート(E6~→A2へ縦横替えで）'!HO157),"")</f>
        <v/>
      </c>
      <c r="GA161" s="7" t="str">
        <f>IF('⑤案件貼り付けシート(E6~→A2へ縦横替えで）'!$HI157="固定",IF('⑤案件貼り付けシート(E6~→A2へ縦横替えで）'!HP157="","",'⑤案件貼り付けシート(E6~→A2へ縦横替えで）'!HP157),"")</f>
        <v/>
      </c>
      <c r="GB161" s="7" t="str">
        <f>IF('⑤案件貼り付けシート(E6~→A2へ縦横替えで）'!HQ157="","",'⑤案件貼り付けシート(E6~→A2へ縦横替えで）'!HQ157)</f>
        <v/>
      </c>
      <c r="GC161" s="7" t="str">
        <f>IF('⑤案件貼り付けシート(E6~→A2へ縦横替えで）'!HR157="","",'⑤案件貼り付けシート(E6~→A2へ縦横替えで）'!HR157)</f>
        <v/>
      </c>
      <c r="GD161" s="7" t="str">
        <f>IF('⑤案件貼り付けシート(E6~→A2へ縦横替えで）'!HS157="","",'⑤案件貼り付けシート(E6~→A2へ縦横替えで）'!HS157)</f>
        <v/>
      </c>
      <c r="GE161" s="7"/>
      <c r="GF161" s="7"/>
      <c r="GG161" s="7"/>
      <c r="GH161" s="7"/>
      <c r="GI161" s="7"/>
      <c r="GJ161" s="7"/>
      <c r="GK161" s="7"/>
      <c r="GL161" s="7"/>
      <c r="GM161" s="48"/>
      <c r="GN161" s="7"/>
      <c r="GO161" s="7"/>
      <c r="GP161" s="7"/>
      <c r="GQ161" s="7"/>
      <c r="GR161" s="48"/>
      <c r="GS161" s="48"/>
      <c r="GT161" s="48"/>
      <c r="GU161" s="48"/>
      <c r="GV161" s="48"/>
    </row>
    <row r="162" spans="1:204">
      <c r="A162" s="7"/>
      <c r="B162" s="7"/>
      <c r="C162" s="7"/>
      <c r="D162" s="48"/>
      <c r="E162" s="7"/>
      <c r="F162" s="7"/>
      <c r="G162" s="7"/>
      <c r="H162" s="7"/>
      <c r="I162" s="7"/>
      <c r="J162" s="7"/>
      <c r="K162" s="7"/>
      <c r="L162" s="7"/>
      <c r="M162" s="7"/>
      <c r="N162" s="7"/>
      <c r="O162" s="7"/>
      <c r="P162" s="7"/>
      <c r="Q162" s="7"/>
      <c r="R162" s="7"/>
      <c r="S162" s="7"/>
      <c r="T162" s="7"/>
      <c r="U162" s="7"/>
      <c r="V162" s="7"/>
      <c r="W162" s="7"/>
      <c r="X162" s="7"/>
      <c r="Y162" s="7"/>
      <c r="Z162" s="7"/>
      <c r="AA162" s="7"/>
      <c r="AB162" s="7"/>
      <c r="AC162" s="7"/>
      <c r="AD162" s="7"/>
      <c r="AE162" s="7"/>
      <c r="AF162" s="7"/>
      <c r="AG162" s="7"/>
      <c r="AH162" s="7"/>
      <c r="AI162" s="13"/>
      <c r="AJ162" s="13"/>
      <c r="AK162" s="7"/>
      <c r="AL162" s="7"/>
      <c r="AM162" s="7"/>
      <c r="AN162" s="7"/>
      <c r="AO162" s="7"/>
      <c r="AP162" s="7"/>
      <c r="AQ162" s="7"/>
      <c r="AR162" s="153"/>
      <c r="AS162" s="7"/>
      <c r="AT162" s="7"/>
      <c r="AU162" s="7"/>
      <c r="AV162" s="7"/>
      <c r="AW162" s="7"/>
      <c r="AX162" s="7"/>
      <c r="AY162" s="7"/>
      <c r="AZ162" s="7"/>
      <c r="BA162" s="7"/>
      <c r="BB162" s="7"/>
      <c r="BC162" s="7"/>
      <c r="BD162" s="7"/>
      <c r="BE162" s="154"/>
      <c r="BF162" s="154"/>
      <c r="BG162" s="7"/>
      <c r="BH162" s="154"/>
      <c r="BI162" s="154"/>
      <c r="BJ162" s="154"/>
      <c r="BK162" s="154"/>
      <c r="BL162" s="154"/>
      <c r="BM162" s="154"/>
      <c r="BN162" s="7"/>
      <c r="BO162" s="7"/>
      <c r="BP162" s="7"/>
      <c r="BQ162" s="7"/>
      <c r="BR162" s="154"/>
      <c r="BS162" s="154"/>
      <c r="BT162" s="7"/>
      <c r="BU162" s="154"/>
      <c r="BV162" s="154"/>
      <c r="BW162" s="154"/>
      <c r="BX162" s="154"/>
      <c r="BY162" s="154"/>
      <c r="BZ162" s="154"/>
      <c r="CA162" s="7"/>
      <c r="CB162" s="7"/>
      <c r="CC162" s="7"/>
      <c r="CD162" s="7"/>
      <c r="CE162" s="154"/>
      <c r="CF162" s="154"/>
      <c r="CG162" s="7"/>
      <c r="CH162" s="154"/>
      <c r="CI162" s="154"/>
      <c r="CJ162" s="154"/>
      <c r="CK162" s="154"/>
      <c r="CL162" s="154"/>
      <c r="CM162" s="154"/>
      <c r="CN162" s="7"/>
      <c r="CO162" s="7"/>
      <c r="CP162" s="7"/>
      <c r="CQ162" s="7"/>
      <c r="CR162" s="154"/>
      <c r="CS162" s="154"/>
      <c r="CT162" s="7"/>
      <c r="CU162" s="154"/>
      <c r="CV162" s="154"/>
      <c r="CW162" s="154"/>
      <c r="CX162" s="154"/>
      <c r="CY162" s="154"/>
      <c r="CZ162" s="154"/>
      <c r="DA162" s="7"/>
      <c r="DB162" s="7"/>
      <c r="DC162" s="7"/>
      <c r="DD162" s="7"/>
      <c r="DE162" s="154"/>
      <c r="DF162" s="154"/>
      <c r="DG162" s="7"/>
      <c r="DH162" s="154"/>
      <c r="DI162" s="154"/>
      <c r="DJ162" s="154"/>
      <c r="DK162" s="154"/>
      <c r="DL162" s="154"/>
      <c r="DM162" s="154"/>
      <c r="DN162" s="7"/>
      <c r="DO162" s="7"/>
      <c r="DP162" s="7"/>
      <c r="DQ162" s="7"/>
      <c r="DR162" s="154" t="str">
        <f>IF('⑤案件貼り付けシート(E6~→A2へ縦横替えで）'!FC158="","",'⑤案件貼り付けシート(E6~→A2へ縦横替えで）'!FC158)</f>
        <v/>
      </c>
      <c r="DS162" s="154" t="str">
        <f>IF('⑤案件貼り付けシート(E6~→A2へ縦横替えで）'!FD158="","",'⑤案件貼り付けシート(E6~→A2へ縦横替えで）'!FD158)</f>
        <v/>
      </c>
      <c r="DT162" s="7" t="str" cm="1">
        <f t="array" ref="DT162">IF('⑤案件貼り付けシート(E6~→A2へ縦横替えで）'!FE158="","",_xlfn.IFS('⑤案件貼り付けシート(E6~→A2へ縦横替えで）'!FE158="固定",1,'⑤案件貼り付けシート(E6~→A2へ縦横替えで）'!FE158="流動",2,'⑤案件貼り付けシート(E6~→A2へ縦横替えで）'!FE158="対象外",""))</f>
        <v/>
      </c>
      <c r="DU162" s="154" t="str">
        <f>IF('⑤案件貼り付けシート(E6~→A2へ縦横替えで）'!$FE158="固定",IF('⑤案件貼り付けシート(E6~→A2へ縦横替えで）'!FF158="","",'⑤案件貼り付けシート(E6~→A2へ縦横替えで）'!FF158),"")</f>
        <v/>
      </c>
      <c r="DV162" s="154" t="str">
        <f>IF('⑤案件貼り付けシート(E6~→A2へ縦横替えで）'!$FE158="固定",IF('⑤案件貼り付けシート(E6~→A2へ縦横替えで）'!FG158="","",'⑤案件貼り付けシート(E6~→A2へ縦横替えで）'!FG158),"")</f>
        <v/>
      </c>
      <c r="DW162" s="154" t="str">
        <f>IF('⑤案件貼り付けシート(E6~→A2へ縦横替えで）'!$FE158="固定",IF('⑤案件貼り付けシート(E6~→A2へ縦横替えで）'!FH158="","",'⑤案件貼り付けシート(E6~→A2へ縦横替えで）'!FH158),"")</f>
        <v/>
      </c>
      <c r="DX162" s="154" t="str">
        <f>IF('⑤案件貼り付けシート(E6~→A2へ縦横替えで）'!$FE158="固定",IF('⑤案件貼り付けシート(E6~→A2へ縦横替えで）'!FI158="","",'⑤案件貼り付けシート(E6~→A2へ縦横替えで）'!FI158),"")</f>
        <v/>
      </c>
      <c r="DY162" s="154" t="str">
        <f>IF('⑤案件貼り付けシート(E6~→A2へ縦横替えで）'!$FE158="固定",IF('⑤案件貼り付けシート(E6~→A2へ縦横替えで）'!FJ158="","",'⑤案件貼り付けシート(E6~→A2へ縦横替えで）'!FJ158),"")</f>
        <v/>
      </c>
      <c r="DZ162" s="154" t="str">
        <f>IF('⑤案件貼り付けシート(E6~→A2へ縦横替えで）'!$FE158="固定",IF('⑤案件貼り付けシート(E6~→A2へ縦横替えで）'!FK158="","",'⑤案件貼り付けシート(E6~→A2へ縦横替えで）'!FK158),"")</f>
        <v/>
      </c>
      <c r="EA162" s="7" t="str">
        <f>IF('⑤案件貼り付けシート(E6~→A2へ縦横替えで）'!$FE158="固定",IF('⑤案件貼り付けシート(E6~→A2へ縦横替えで）'!FL158="","",'⑤案件貼り付けシート(E6~→A2へ縦横替えで）'!FL158),"")</f>
        <v/>
      </c>
      <c r="EB162" s="7" t="str">
        <f>IF('⑤案件貼り付けシート(E6~→A2へ縦横替えで）'!FM158="","",'⑤案件貼り付けシート(E6~→A2へ縦横替えで）'!FM158)</f>
        <v/>
      </c>
      <c r="EC162" s="7" t="str">
        <f>IF('⑤案件貼り付けシート(E6~→A2へ縦横替えで）'!FN158="","",'⑤案件貼り付けシート(E6~→A2へ縦横替えで）'!FN158)</f>
        <v/>
      </c>
      <c r="ED162" s="7" t="str">
        <f>IF('⑤案件貼り付けシート(E6~→A2へ縦横替えで）'!FO158="","",'⑤案件貼り付けシート(E6~→A2へ縦横替えで）'!FO158)</f>
        <v/>
      </c>
      <c r="EE162" s="154" t="str">
        <f>IF('⑤案件貼り付けシート(E6~→A2へ縦横替えで）'!FQ158="","",'⑤案件貼り付けシート(E6~→A2へ縦横替えで）'!FQ158)</f>
        <v/>
      </c>
      <c r="EF162" s="154" t="str">
        <f>IF('⑤案件貼り付けシート(E6~→A2へ縦横替えで）'!FR158="","",'⑤案件貼り付けシート(E6~→A2へ縦横替えで）'!FR158)</f>
        <v/>
      </c>
      <c r="EG162" s="7" t="str" cm="1">
        <f t="array" ref="EG162">IF('⑤案件貼り付けシート(E6~→A2へ縦横替えで）'!FS158="","",_xlfn.IFS('⑤案件貼り付けシート(E6~→A2へ縦横替えで）'!FS158="固定",1,'⑤案件貼り付けシート(E6~→A2へ縦横替えで）'!FS158="流動",2,'⑤案件貼り付けシート(E6~→A2へ縦横替えで）'!FS158="対象外",""))</f>
        <v/>
      </c>
      <c r="EH162" s="154" t="str">
        <f>IF('⑤案件貼り付けシート(E6~→A2へ縦横替えで）'!$FS158="固定",IF('⑤案件貼り付けシート(E6~→A2へ縦横替えで）'!FT158="","",'⑤案件貼り付けシート(E6~→A2へ縦横替えで）'!FT158),"")</f>
        <v/>
      </c>
      <c r="EI162" s="154" t="str">
        <f>IF('⑤案件貼り付けシート(E6~→A2へ縦横替えで）'!$FS158="固定",IF('⑤案件貼り付けシート(E6~→A2へ縦横替えで）'!FU158="","",'⑤案件貼り付けシート(E6~→A2へ縦横替えで）'!FU158),"")</f>
        <v/>
      </c>
      <c r="EJ162" s="154" t="str">
        <f>IF('⑤案件貼り付けシート(E6~→A2へ縦横替えで）'!$FS158="固定",IF('⑤案件貼り付けシート(E6~→A2へ縦横替えで）'!FV158="","",'⑤案件貼り付けシート(E6~→A2へ縦横替えで）'!FV158),"")</f>
        <v/>
      </c>
      <c r="EK162" s="154" t="str">
        <f>IF('⑤案件貼り付けシート(E6~→A2へ縦横替えで）'!$FS158="固定",IF('⑤案件貼り付けシート(E6~→A2へ縦横替えで）'!FW158="","",'⑤案件貼り付けシート(E6~→A2へ縦横替えで）'!FW158),"")</f>
        <v/>
      </c>
      <c r="EL162" s="154" t="str">
        <f>IF('⑤案件貼り付けシート(E6~→A2へ縦横替えで）'!$FS158="固定",IF('⑤案件貼り付けシート(E6~→A2へ縦横替えで）'!FX158="","",'⑤案件貼り付けシート(E6~→A2へ縦横替えで）'!FX158),"")</f>
        <v/>
      </c>
      <c r="EM162" s="154" t="str">
        <f>IF('⑤案件貼り付けシート(E6~→A2へ縦横替えで）'!$FS158="固定",IF('⑤案件貼り付けシート(E6~→A2へ縦横替えで）'!FY158="","",'⑤案件貼り付けシート(E6~→A2へ縦横替えで）'!FY158),"")</f>
        <v/>
      </c>
      <c r="EN162" s="7" t="str">
        <f>IF('⑤案件貼り付けシート(E6~→A2へ縦横替えで）'!$FS158="固定",IF('⑤案件貼り付けシート(E6~→A2へ縦横替えで）'!FZ158="","",'⑤案件貼り付けシート(E6~→A2へ縦横替えで）'!FZ158),"")</f>
        <v/>
      </c>
      <c r="EO162" s="7" t="str">
        <f>IF('⑤案件貼り付けシート(E6~→A2へ縦横替えで）'!GA158="","",'⑤案件貼り付けシート(E6~→A2へ縦横替えで）'!GA158)</f>
        <v/>
      </c>
      <c r="EP162" s="7" t="str">
        <f>IF('⑤案件貼り付けシート(E6~→A2へ縦横替えで）'!GB158="","",'⑤案件貼り付けシート(E6~→A2へ縦横替えで）'!GB158)</f>
        <v/>
      </c>
      <c r="EQ162" s="7" t="str">
        <f>IF('⑤案件貼り付けシート(E6~→A2へ縦横替えで）'!GC158="","",'⑤案件貼り付けシート(E6~→A2へ縦横替えで）'!GC158)</f>
        <v/>
      </c>
      <c r="ER162" s="154" t="str">
        <f>IF('⑤案件貼り付けシート(E6~→A2へ縦横替えで）'!GE158="","",'⑤案件貼り付けシート(E6~→A2へ縦横替えで）'!GE158)</f>
        <v/>
      </c>
      <c r="ES162" s="154" t="str">
        <f>IF('⑤案件貼り付けシート(E6~→A2へ縦横替えで）'!GF158="","",'⑤案件貼り付けシート(E6~→A2へ縦横替えで）'!GF158)</f>
        <v/>
      </c>
      <c r="ET162" s="7" t="str" cm="1">
        <f t="array" ref="ET162">IF('⑤案件貼り付けシート(E6~→A2へ縦横替えで）'!GG158="","",_xlfn.IFS('⑤案件貼り付けシート(E6~→A2へ縦横替えで）'!GG158="固定",1,'⑤案件貼り付けシート(E6~→A2へ縦横替えで）'!GG158="流動",2,'⑤案件貼り付けシート(E6~→A2へ縦横替えで）'!GG158="対象外",""))</f>
        <v/>
      </c>
      <c r="EU162" s="154" t="str">
        <f>IF('⑤案件貼り付けシート(E6~→A2へ縦横替えで）'!$GG158="固定",IF('⑤案件貼り付けシート(E6~→A2へ縦横替えで）'!GH158="","",'⑤案件貼り付けシート(E6~→A2へ縦横替えで）'!GH158),"")</f>
        <v/>
      </c>
      <c r="EV162" s="154" t="str">
        <f>IF('⑤案件貼り付けシート(E6~→A2へ縦横替えで）'!$GG158="固定",IF('⑤案件貼り付けシート(E6~→A2へ縦横替えで）'!GI158="","",'⑤案件貼り付けシート(E6~→A2へ縦横替えで）'!GI158),"")</f>
        <v/>
      </c>
      <c r="EW162" s="154" t="str">
        <f>IF('⑤案件貼り付けシート(E6~→A2へ縦横替えで）'!$GG158="固定",IF('⑤案件貼り付けシート(E6~→A2へ縦横替えで）'!GJ158="","",'⑤案件貼り付けシート(E6~→A2へ縦横替えで）'!GJ158),"")</f>
        <v/>
      </c>
      <c r="EX162" s="154" t="str">
        <f>IF('⑤案件貼り付けシート(E6~→A2へ縦横替えで）'!$GG158="固定",IF('⑤案件貼り付けシート(E6~→A2へ縦横替えで）'!GK158="","",'⑤案件貼り付けシート(E6~→A2へ縦横替えで）'!GK158),"")</f>
        <v/>
      </c>
      <c r="EY162" s="154" t="str">
        <f>IF('⑤案件貼り付けシート(E6~→A2へ縦横替えで）'!$GG158="固定",IF('⑤案件貼り付けシート(E6~→A2へ縦横替えで）'!GL158="","",'⑤案件貼り付けシート(E6~→A2へ縦横替えで）'!GL158),"")</f>
        <v/>
      </c>
      <c r="EZ162" s="154" t="str">
        <f>IF('⑤案件貼り付けシート(E6~→A2へ縦横替えで）'!$GG158="固定",IF('⑤案件貼り付けシート(E6~→A2へ縦横替えで）'!GM158="","",'⑤案件貼り付けシート(E6~→A2へ縦横替えで）'!GM158),"")</f>
        <v/>
      </c>
      <c r="FA162" s="7" t="str">
        <f>IF('⑤案件貼り付けシート(E6~→A2へ縦横替えで）'!$GG158="固定",IF('⑤案件貼り付けシート(E6~→A2へ縦横替えで）'!GN158="","",'⑤案件貼り付けシート(E6~→A2へ縦横替えで）'!GN158),"")</f>
        <v/>
      </c>
      <c r="FB162" s="7" t="str">
        <f>IF('⑤案件貼り付けシート(E6~→A2へ縦横替えで）'!GO158="","",'⑤案件貼り付けシート(E6~→A2へ縦横替えで）'!GO158)</f>
        <v/>
      </c>
      <c r="FC162" s="7" t="str">
        <f>IF('⑤案件貼り付けシート(E6~→A2へ縦横替えで）'!GP158="","",'⑤案件貼り付けシート(E6~→A2へ縦横替えで）'!GP158)</f>
        <v/>
      </c>
      <c r="FD162" s="7" t="str">
        <f>IF('⑤案件貼り付けシート(E6~→A2へ縦横替えで）'!GQ158="","",'⑤案件貼り付けシート(E6~→A2へ縦横替えで）'!GQ158)</f>
        <v/>
      </c>
      <c r="FE162" s="154" t="str">
        <f>IF('⑤案件貼り付けシート(E6~→A2へ縦横替えで）'!GS158="","",'⑤案件貼り付けシート(E6~→A2へ縦横替えで）'!GS158)</f>
        <v/>
      </c>
      <c r="FF162" s="154" t="str">
        <f>IF('⑤案件貼り付けシート(E6~→A2へ縦横替えで）'!GT158="","",'⑤案件貼り付けシート(E6~→A2へ縦横替えで）'!GT158)</f>
        <v/>
      </c>
      <c r="FG162" s="7" t="str" cm="1">
        <f t="array" ref="FG162">IF('⑤案件貼り付けシート(E6~→A2へ縦横替えで）'!GU158="","",_xlfn.IFS('⑤案件貼り付けシート(E6~→A2へ縦横替えで）'!GU158="固定",1,'⑤案件貼り付けシート(E6~→A2へ縦横替えで）'!GU158="流動",2,'⑤案件貼り付けシート(E6~→A2へ縦横替えで）'!GU158="対象外",""))</f>
        <v/>
      </c>
      <c r="FH162" s="154" t="str">
        <f>IF('⑤案件貼り付けシート(E6~→A2へ縦横替えで）'!$GU158="固定",IF('⑤案件貼り付けシート(E6~→A2へ縦横替えで）'!GV158="","",'⑤案件貼り付けシート(E6~→A2へ縦横替えで）'!GV158),"")</f>
        <v/>
      </c>
      <c r="FI162" s="154" t="str">
        <f>IF('⑤案件貼り付けシート(E6~→A2へ縦横替えで）'!$GU158="固定",IF('⑤案件貼り付けシート(E6~→A2へ縦横替えで）'!GW158="","",'⑤案件貼り付けシート(E6~→A2へ縦横替えで）'!GW158),"")</f>
        <v/>
      </c>
      <c r="FJ162" s="154" t="str">
        <f>IF('⑤案件貼り付けシート(E6~→A2へ縦横替えで）'!$GU158="固定",IF('⑤案件貼り付けシート(E6~→A2へ縦横替えで）'!GX158="","",'⑤案件貼り付けシート(E6~→A2へ縦横替えで）'!GX158),"")</f>
        <v/>
      </c>
      <c r="FK162" s="154" t="str">
        <f>IF('⑤案件貼り付けシート(E6~→A2へ縦横替えで）'!$GU158="固定",IF('⑤案件貼り付けシート(E6~→A2へ縦横替えで）'!GY158="","",'⑤案件貼り付けシート(E6~→A2へ縦横替えで）'!GY158),"")</f>
        <v/>
      </c>
      <c r="FL162" s="154" t="str">
        <f>IF('⑤案件貼り付けシート(E6~→A2へ縦横替えで）'!$GU158="固定",IF('⑤案件貼り付けシート(E6~→A2へ縦横替えで）'!GZ158="","",'⑤案件貼り付けシート(E6~→A2へ縦横替えで）'!GZ158),"")</f>
        <v/>
      </c>
      <c r="FM162" s="154" t="str">
        <f>IF('⑤案件貼り付けシート(E6~→A2へ縦横替えで）'!$GU158="固定",IF('⑤案件貼り付けシート(E6~→A2へ縦横替えで）'!HA158="","",'⑤案件貼り付けシート(E6~→A2へ縦横替えで）'!HA158),"")</f>
        <v/>
      </c>
      <c r="FN162" s="7" t="str">
        <f>IF('⑤案件貼り付けシート(E6~→A2へ縦横替えで）'!$GU158="固定",IF('⑤案件貼り付けシート(E6~→A2へ縦横替えで）'!HB158="","",'⑤案件貼り付けシート(E6~→A2へ縦横替えで）'!HB158),"")</f>
        <v/>
      </c>
      <c r="FO162" s="7" t="str">
        <f>IF('⑤案件貼り付けシート(E6~→A2へ縦横替えで）'!HC158="","",'⑤案件貼り付けシート(E6~→A2へ縦横替えで）'!HC158)</f>
        <v/>
      </c>
      <c r="FP162" s="7" t="str">
        <f>IF('⑤案件貼り付けシート(E6~→A2へ縦横替えで）'!HD158="","",'⑤案件貼り付けシート(E6~→A2へ縦横替えで）'!HD158)</f>
        <v/>
      </c>
      <c r="FQ162" s="7" t="str">
        <f>IF('⑤案件貼り付けシート(E6~→A2へ縦横替えで）'!HE158="","",'⑤案件貼り付けシート(E6~→A2へ縦横替えで）'!HE158)</f>
        <v/>
      </c>
      <c r="FR162" s="154" t="str">
        <f>IF('⑤案件貼り付けシート(E6~→A2へ縦横替えで）'!HG158="","",'⑤案件貼り付けシート(E6~→A2へ縦横替えで）'!HG158)</f>
        <v/>
      </c>
      <c r="FS162" s="154" t="str">
        <f>IF('⑤案件貼り付けシート(E6~→A2へ縦横替えで）'!HH158="","",'⑤案件貼り付けシート(E6~→A2へ縦横替えで）'!HH158)</f>
        <v/>
      </c>
      <c r="FT162" s="7" t="str" cm="1">
        <f t="array" ref="FT162">IF('⑤案件貼り付けシート(E6~→A2へ縦横替えで）'!HI158="","",_xlfn.IFS('⑤案件貼り付けシート(E6~→A2へ縦横替えで）'!HI158="固定",1,'⑤案件貼り付けシート(E6~→A2へ縦横替えで）'!HI158="流動",2,'⑤案件貼り付けシート(E6~→A2へ縦横替えで）'!HI158="対象外",""))</f>
        <v/>
      </c>
      <c r="FU162" s="154" t="str">
        <f>IF('⑤案件貼り付けシート(E6~→A2へ縦横替えで）'!$HI158="固定",IF('⑤案件貼り付けシート(E6~→A2へ縦横替えで）'!HJ158="","",'⑤案件貼り付けシート(E6~→A2へ縦横替えで）'!HJ158),"")</f>
        <v/>
      </c>
      <c r="FV162" s="154" t="str">
        <f>IF('⑤案件貼り付けシート(E6~→A2へ縦横替えで）'!$HI158="固定",IF('⑤案件貼り付けシート(E6~→A2へ縦横替えで）'!HK158="","",'⑤案件貼り付けシート(E6~→A2へ縦横替えで）'!HK158),"")</f>
        <v/>
      </c>
      <c r="FW162" s="154" t="str">
        <f>IF('⑤案件貼り付けシート(E6~→A2へ縦横替えで）'!$HI158="固定",IF('⑤案件貼り付けシート(E6~→A2へ縦横替えで）'!HL158="","",'⑤案件貼り付けシート(E6~→A2へ縦横替えで）'!HL158),"")</f>
        <v/>
      </c>
      <c r="FX162" s="154" t="str">
        <f>IF('⑤案件貼り付けシート(E6~→A2へ縦横替えで）'!$HI158="固定",IF('⑤案件貼り付けシート(E6~→A2へ縦横替えで）'!HM158="","",'⑤案件貼り付けシート(E6~→A2へ縦横替えで）'!HM158),"")</f>
        <v/>
      </c>
      <c r="FY162" s="154" t="str">
        <f>IF('⑤案件貼り付けシート(E6~→A2へ縦横替えで）'!$HI158="固定",IF('⑤案件貼り付けシート(E6~→A2へ縦横替えで）'!HN158="","",'⑤案件貼り付けシート(E6~→A2へ縦横替えで）'!HN158),"")</f>
        <v/>
      </c>
      <c r="FZ162" s="154" t="str">
        <f>IF('⑤案件貼り付けシート(E6~→A2へ縦横替えで）'!$HI158="固定",IF('⑤案件貼り付けシート(E6~→A2へ縦横替えで）'!HO158="","",'⑤案件貼り付けシート(E6~→A2へ縦横替えで）'!HO158),"")</f>
        <v/>
      </c>
      <c r="GA162" s="7" t="str">
        <f>IF('⑤案件貼り付けシート(E6~→A2へ縦横替えで）'!$HI158="固定",IF('⑤案件貼り付けシート(E6~→A2へ縦横替えで）'!HP158="","",'⑤案件貼り付けシート(E6~→A2へ縦横替えで）'!HP158),"")</f>
        <v/>
      </c>
      <c r="GB162" s="7" t="str">
        <f>IF('⑤案件貼り付けシート(E6~→A2へ縦横替えで）'!HQ158="","",'⑤案件貼り付けシート(E6~→A2へ縦横替えで）'!HQ158)</f>
        <v/>
      </c>
      <c r="GC162" s="7" t="str">
        <f>IF('⑤案件貼り付けシート(E6~→A2へ縦横替えで）'!HR158="","",'⑤案件貼り付けシート(E6~→A2へ縦横替えで）'!HR158)</f>
        <v/>
      </c>
      <c r="GD162" s="7" t="str">
        <f>IF('⑤案件貼り付けシート(E6~→A2へ縦横替えで）'!HS158="","",'⑤案件貼り付けシート(E6~→A2へ縦横替えで）'!HS158)</f>
        <v/>
      </c>
      <c r="GE162" s="7"/>
      <c r="GF162" s="7"/>
      <c r="GG162" s="7"/>
      <c r="GH162" s="7"/>
      <c r="GI162" s="7"/>
      <c r="GJ162" s="7"/>
      <c r="GK162" s="7"/>
      <c r="GL162" s="7"/>
      <c r="GM162" s="48"/>
      <c r="GN162" s="7"/>
      <c r="GO162" s="7"/>
      <c r="GP162" s="7"/>
      <c r="GQ162" s="7"/>
      <c r="GR162" s="48"/>
      <c r="GS162" s="48"/>
      <c r="GT162" s="48"/>
      <c r="GU162" s="48"/>
      <c r="GV162" s="48"/>
    </row>
    <row r="163" spans="1:204">
      <c r="A163" s="7"/>
      <c r="B163" s="7"/>
      <c r="C163" s="7"/>
      <c r="D163" s="48"/>
      <c r="E163" s="7"/>
      <c r="F163" s="7"/>
      <c r="G163" s="7"/>
      <c r="H163" s="7"/>
      <c r="I163" s="7"/>
      <c r="J163" s="7"/>
      <c r="K163" s="7"/>
      <c r="L163" s="7"/>
      <c r="M163" s="7"/>
      <c r="N163" s="7"/>
      <c r="O163" s="7"/>
      <c r="P163" s="7"/>
      <c r="Q163" s="7"/>
      <c r="R163" s="7"/>
      <c r="S163" s="7"/>
      <c r="T163" s="7"/>
      <c r="U163" s="7"/>
      <c r="V163" s="7"/>
      <c r="W163" s="7"/>
      <c r="X163" s="7"/>
      <c r="Y163" s="7"/>
      <c r="Z163" s="7"/>
      <c r="AA163" s="7"/>
      <c r="AB163" s="7"/>
      <c r="AC163" s="7"/>
      <c r="AD163" s="7"/>
      <c r="AE163" s="7"/>
      <c r="AF163" s="7"/>
      <c r="AG163" s="7"/>
      <c r="AH163" s="7"/>
      <c r="AI163" s="13"/>
      <c r="AJ163" s="13"/>
      <c r="AK163" s="7"/>
      <c r="AL163" s="7"/>
      <c r="AM163" s="7"/>
      <c r="AN163" s="7"/>
      <c r="AO163" s="7"/>
      <c r="AP163" s="7"/>
      <c r="AQ163" s="7"/>
      <c r="AR163" s="153"/>
      <c r="AS163" s="7"/>
      <c r="AT163" s="7"/>
      <c r="AU163" s="7"/>
      <c r="AV163" s="7"/>
      <c r="AW163" s="7"/>
      <c r="AX163" s="7"/>
      <c r="AY163" s="7"/>
      <c r="AZ163" s="7"/>
      <c r="BA163" s="7"/>
      <c r="BB163" s="7"/>
      <c r="BC163" s="7"/>
      <c r="BD163" s="7"/>
      <c r="BE163" s="154"/>
      <c r="BF163" s="154"/>
      <c r="BG163" s="7"/>
      <c r="BH163" s="154"/>
      <c r="BI163" s="154"/>
      <c r="BJ163" s="154"/>
      <c r="BK163" s="154"/>
      <c r="BL163" s="154"/>
      <c r="BM163" s="154"/>
      <c r="BN163" s="7"/>
      <c r="BO163" s="7"/>
      <c r="BP163" s="7"/>
      <c r="BQ163" s="7"/>
      <c r="BR163" s="154"/>
      <c r="BS163" s="154"/>
      <c r="BT163" s="7"/>
      <c r="BU163" s="154"/>
      <c r="BV163" s="154"/>
      <c r="BW163" s="154"/>
      <c r="BX163" s="154"/>
      <c r="BY163" s="154"/>
      <c r="BZ163" s="154"/>
      <c r="CA163" s="7"/>
      <c r="CB163" s="7"/>
      <c r="CC163" s="7"/>
      <c r="CD163" s="7"/>
      <c r="CE163" s="154"/>
      <c r="CF163" s="154"/>
      <c r="CG163" s="7"/>
      <c r="CH163" s="154"/>
      <c r="CI163" s="154"/>
      <c r="CJ163" s="154"/>
      <c r="CK163" s="154"/>
      <c r="CL163" s="154"/>
      <c r="CM163" s="154"/>
      <c r="CN163" s="7"/>
      <c r="CO163" s="7"/>
      <c r="CP163" s="7"/>
      <c r="CQ163" s="7"/>
      <c r="CR163" s="154"/>
      <c r="CS163" s="154"/>
      <c r="CT163" s="7"/>
      <c r="CU163" s="154"/>
      <c r="CV163" s="154"/>
      <c r="CW163" s="154"/>
      <c r="CX163" s="154"/>
      <c r="CY163" s="154"/>
      <c r="CZ163" s="154"/>
      <c r="DA163" s="7"/>
      <c r="DB163" s="7"/>
      <c r="DC163" s="7"/>
      <c r="DD163" s="7"/>
      <c r="DE163" s="154"/>
      <c r="DF163" s="154"/>
      <c r="DG163" s="7"/>
      <c r="DH163" s="154"/>
      <c r="DI163" s="154"/>
      <c r="DJ163" s="154"/>
      <c r="DK163" s="154"/>
      <c r="DL163" s="154"/>
      <c r="DM163" s="154"/>
      <c r="DN163" s="7"/>
      <c r="DO163" s="7"/>
      <c r="DP163" s="7"/>
      <c r="DQ163" s="7"/>
      <c r="DR163" s="154" t="str">
        <f>IF('⑤案件貼り付けシート(E6~→A2へ縦横替えで）'!FC159="","",'⑤案件貼り付けシート(E6~→A2へ縦横替えで）'!FC159)</f>
        <v/>
      </c>
      <c r="DS163" s="154" t="str">
        <f>IF('⑤案件貼り付けシート(E6~→A2へ縦横替えで）'!FD159="","",'⑤案件貼り付けシート(E6~→A2へ縦横替えで）'!FD159)</f>
        <v/>
      </c>
      <c r="DT163" s="7" t="str" cm="1">
        <f t="array" ref="DT163">IF('⑤案件貼り付けシート(E6~→A2へ縦横替えで）'!FE159="","",_xlfn.IFS('⑤案件貼り付けシート(E6~→A2へ縦横替えで）'!FE159="固定",1,'⑤案件貼り付けシート(E6~→A2へ縦横替えで）'!FE159="流動",2,'⑤案件貼り付けシート(E6~→A2へ縦横替えで）'!FE159="対象外",""))</f>
        <v/>
      </c>
      <c r="DU163" s="154" t="str">
        <f>IF('⑤案件貼り付けシート(E6~→A2へ縦横替えで）'!$FE159="固定",IF('⑤案件貼り付けシート(E6~→A2へ縦横替えで）'!FF159="","",'⑤案件貼り付けシート(E6~→A2へ縦横替えで）'!FF159),"")</f>
        <v/>
      </c>
      <c r="DV163" s="154" t="str">
        <f>IF('⑤案件貼り付けシート(E6~→A2へ縦横替えで）'!$FE159="固定",IF('⑤案件貼り付けシート(E6~→A2へ縦横替えで）'!FG159="","",'⑤案件貼り付けシート(E6~→A2へ縦横替えで）'!FG159),"")</f>
        <v/>
      </c>
      <c r="DW163" s="154" t="str">
        <f>IF('⑤案件貼り付けシート(E6~→A2へ縦横替えで）'!$FE159="固定",IF('⑤案件貼り付けシート(E6~→A2へ縦横替えで）'!FH159="","",'⑤案件貼り付けシート(E6~→A2へ縦横替えで）'!FH159),"")</f>
        <v/>
      </c>
      <c r="DX163" s="154" t="str">
        <f>IF('⑤案件貼り付けシート(E6~→A2へ縦横替えで）'!$FE159="固定",IF('⑤案件貼り付けシート(E6~→A2へ縦横替えで）'!FI159="","",'⑤案件貼り付けシート(E6~→A2へ縦横替えで）'!FI159),"")</f>
        <v/>
      </c>
      <c r="DY163" s="154" t="str">
        <f>IF('⑤案件貼り付けシート(E6~→A2へ縦横替えで）'!$FE159="固定",IF('⑤案件貼り付けシート(E6~→A2へ縦横替えで）'!FJ159="","",'⑤案件貼り付けシート(E6~→A2へ縦横替えで）'!FJ159),"")</f>
        <v/>
      </c>
      <c r="DZ163" s="154" t="str">
        <f>IF('⑤案件貼り付けシート(E6~→A2へ縦横替えで）'!$FE159="固定",IF('⑤案件貼り付けシート(E6~→A2へ縦横替えで）'!FK159="","",'⑤案件貼り付けシート(E6~→A2へ縦横替えで）'!FK159),"")</f>
        <v/>
      </c>
      <c r="EA163" s="7" t="str">
        <f>IF('⑤案件貼り付けシート(E6~→A2へ縦横替えで）'!$FE159="固定",IF('⑤案件貼り付けシート(E6~→A2へ縦横替えで）'!FL159="","",'⑤案件貼り付けシート(E6~→A2へ縦横替えで）'!FL159),"")</f>
        <v/>
      </c>
      <c r="EB163" s="7" t="str">
        <f>IF('⑤案件貼り付けシート(E6~→A2へ縦横替えで）'!FM159="","",'⑤案件貼り付けシート(E6~→A2へ縦横替えで）'!FM159)</f>
        <v/>
      </c>
      <c r="EC163" s="7" t="str">
        <f>IF('⑤案件貼り付けシート(E6~→A2へ縦横替えで）'!FN159="","",'⑤案件貼り付けシート(E6~→A2へ縦横替えで）'!FN159)</f>
        <v/>
      </c>
      <c r="ED163" s="7" t="str">
        <f>IF('⑤案件貼り付けシート(E6~→A2へ縦横替えで）'!FO159="","",'⑤案件貼り付けシート(E6~→A2へ縦横替えで）'!FO159)</f>
        <v/>
      </c>
      <c r="EE163" s="154" t="str">
        <f>IF('⑤案件貼り付けシート(E6~→A2へ縦横替えで）'!FQ159="","",'⑤案件貼り付けシート(E6~→A2へ縦横替えで）'!FQ159)</f>
        <v/>
      </c>
      <c r="EF163" s="154" t="str">
        <f>IF('⑤案件貼り付けシート(E6~→A2へ縦横替えで）'!FR159="","",'⑤案件貼り付けシート(E6~→A2へ縦横替えで）'!FR159)</f>
        <v/>
      </c>
      <c r="EG163" s="7" t="str" cm="1">
        <f t="array" ref="EG163">IF('⑤案件貼り付けシート(E6~→A2へ縦横替えで）'!FS159="","",_xlfn.IFS('⑤案件貼り付けシート(E6~→A2へ縦横替えで）'!FS159="固定",1,'⑤案件貼り付けシート(E6~→A2へ縦横替えで）'!FS159="流動",2,'⑤案件貼り付けシート(E6~→A2へ縦横替えで）'!FS159="対象外",""))</f>
        <v/>
      </c>
      <c r="EH163" s="154" t="str">
        <f>IF('⑤案件貼り付けシート(E6~→A2へ縦横替えで）'!$FS159="固定",IF('⑤案件貼り付けシート(E6~→A2へ縦横替えで）'!FT159="","",'⑤案件貼り付けシート(E6~→A2へ縦横替えで）'!FT159),"")</f>
        <v/>
      </c>
      <c r="EI163" s="154" t="str">
        <f>IF('⑤案件貼り付けシート(E6~→A2へ縦横替えで）'!$FS159="固定",IF('⑤案件貼り付けシート(E6~→A2へ縦横替えで）'!FU159="","",'⑤案件貼り付けシート(E6~→A2へ縦横替えで）'!FU159),"")</f>
        <v/>
      </c>
      <c r="EJ163" s="154" t="str">
        <f>IF('⑤案件貼り付けシート(E6~→A2へ縦横替えで）'!$FS159="固定",IF('⑤案件貼り付けシート(E6~→A2へ縦横替えで）'!FV159="","",'⑤案件貼り付けシート(E6~→A2へ縦横替えで）'!FV159),"")</f>
        <v/>
      </c>
      <c r="EK163" s="154" t="str">
        <f>IF('⑤案件貼り付けシート(E6~→A2へ縦横替えで）'!$FS159="固定",IF('⑤案件貼り付けシート(E6~→A2へ縦横替えで）'!FW159="","",'⑤案件貼り付けシート(E6~→A2へ縦横替えで）'!FW159),"")</f>
        <v/>
      </c>
      <c r="EL163" s="154" t="str">
        <f>IF('⑤案件貼り付けシート(E6~→A2へ縦横替えで）'!$FS159="固定",IF('⑤案件貼り付けシート(E6~→A2へ縦横替えで）'!FX159="","",'⑤案件貼り付けシート(E6~→A2へ縦横替えで）'!FX159),"")</f>
        <v/>
      </c>
      <c r="EM163" s="154" t="str">
        <f>IF('⑤案件貼り付けシート(E6~→A2へ縦横替えで）'!$FS159="固定",IF('⑤案件貼り付けシート(E6~→A2へ縦横替えで）'!FY159="","",'⑤案件貼り付けシート(E6~→A2へ縦横替えで）'!FY159),"")</f>
        <v/>
      </c>
      <c r="EN163" s="7" t="str">
        <f>IF('⑤案件貼り付けシート(E6~→A2へ縦横替えで）'!$FS159="固定",IF('⑤案件貼り付けシート(E6~→A2へ縦横替えで）'!FZ159="","",'⑤案件貼り付けシート(E6~→A2へ縦横替えで）'!FZ159),"")</f>
        <v/>
      </c>
      <c r="EO163" s="7" t="str">
        <f>IF('⑤案件貼り付けシート(E6~→A2へ縦横替えで）'!GA159="","",'⑤案件貼り付けシート(E6~→A2へ縦横替えで）'!GA159)</f>
        <v/>
      </c>
      <c r="EP163" s="7" t="str">
        <f>IF('⑤案件貼り付けシート(E6~→A2へ縦横替えで）'!GB159="","",'⑤案件貼り付けシート(E6~→A2へ縦横替えで）'!GB159)</f>
        <v/>
      </c>
      <c r="EQ163" s="7" t="str">
        <f>IF('⑤案件貼り付けシート(E6~→A2へ縦横替えで）'!GC159="","",'⑤案件貼り付けシート(E6~→A2へ縦横替えで）'!GC159)</f>
        <v/>
      </c>
      <c r="ER163" s="154" t="str">
        <f>IF('⑤案件貼り付けシート(E6~→A2へ縦横替えで）'!GE159="","",'⑤案件貼り付けシート(E6~→A2へ縦横替えで）'!GE159)</f>
        <v/>
      </c>
      <c r="ES163" s="154" t="str">
        <f>IF('⑤案件貼り付けシート(E6~→A2へ縦横替えで）'!GF159="","",'⑤案件貼り付けシート(E6~→A2へ縦横替えで）'!GF159)</f>
        <v/>
      </c>
      <c r="ET163" s="7" t="str" cm="1">
        <f t="array" ref="ET163">IF('⑤案件貼り付けシート(E6~→A2へ縦横替えで）'!GG159="","",_xlfn.IFS('⑤案件貼り付けシート(E6~→A2へ縦横替えで）'!GG159="固定",1,'⑤案件貼り付けシート(E6~→A2へ縦横替えで）'!GG159="流動",2,'⑤案件貼り付けシート(E6~→A2へ縦横替えで）'!GG159="対象外",""))</f>
        <v/>
      </c>
      <c r="EU163" s="154" t="str">
        <f>IF('⑤案件貼り付けシート(E6~→A2へ縦横替えで）'!$GG159="固定",IF('⑤案件貼り付けシート(E6~→A2へ縦横替えで）'!GH159="","",'⑤案件貼り付けシート(E6~→A2へ縦横替えで）'!GH159),"")</f>
        <v/>
      </c>
      <c r="EV163" s="154" t="str">
        <f>IF('⑤案件貼り付けシート(E6~→A2へ縦横替えで）'!$GG159="固定",IF('⑤案件貼り付けシート(E6~→A2へ縦横替えで）'!GI159="","",'⑤案件貼り付けシート(E6~→A2へ縦横替えで）'!GI159),"")</f>
        <v/>
      </c>
      <c r="EW163" s="154" t="str">
        <f>IF('⑤案件貼り付けシート(E6~→A2へ縦横替えで）'!$GG159="固定",IF('⑤案件貼り付けシート(E6~→A2へ縦横替えで）'!GJ159="","",'⑤案件貼り付けシート(E6~→A2へ縦横替えで）'!GJ159),"")</f>
        <v/>
      </c>
      <c r="EX163" s="154" t="str">
        <f>IF('⑤案件貼り付けシート(E6~→A2へ縦横替えで）'!$GG159="固定",IF('⑤案件貼り付けシート(E6~→A2へ縦横替えで）'!GK159="","",'⑤案件貼り付けシート(E6~→A2へ縦横替えで）'!GK159),"")</f>
        <v/>
      </c>
      <c r="EY163" s="154" t="str">
        <f>IF('⑤案件貼り付けシート(E6~→A2へ縦横替えで）'!$GG159="固定",IF('⑤案件貼り付けシート(E6~→A2へ縦横替えで）'!GL159="","",'⑤案件貼り付けシート(E6~→A2へ縦横替えで）'!GL159),"")</f>
        <v/>
      </c>
      <c r="EZ163" s="154" t="str">
        <f>IF('⑤案件貼り付けシート(E6~→A2へ縦横替えで）'!$GG159="固定",IF('⑤案件貼り付けシート(E6~→A2へ縦横替えで）'!GM159="","",'⑤案件貼り付けシート(E6~→A2へ縦横替えで）'!GM159),"")</f>
        <v/>
      </c>
      <c r="FA163" s="7" t="str">
        <f>IF('⑤案件貼り付けシート(E6~→A2へ縦横替えで）'!$GG159="固定",IF('⑤案件貼り付けシート(E6~→A2へ縦横替えで）'!GN159="","",'⑤案件貼り付けシート(E6~→A2へ縦横替えで）'!GN159),"")</f>
        <v/>
      </c>
      <c r="FB163" s="7" t="str">
        <f>IF('⑤案件貼り付けシート(E6~→A2へ縦横替えで）'!GO159="","",'⑤案件貼り付けシート(E6~→A2へ縦横替えで）'!GO159)</f>
        <v/>
      </c>
      <c r="FC163" s="7" t="str">
        <f>IF('⑤案件貼り付けシート(E6~→A2へ縦横替えで）'!GP159="","",'⑤案件貼り付けシート(E6~→A2へ縦横替えで）'!GP159)</f>
        <v/>
      </c>
      <c r="FD163" s="7" t="str">
        <f>IF('⑤案件貼り付けシート(E6~→A2へ縦横替えで）'!GQ159="","",'⑤案件貼り付けシート(E6~→A2へ縦横替えで）'!GQ159)</f>
        <v/>
      </c>
      <c r="FE163" s="154" t="str">
        <f>IF('⑤案件貼り付けシート(E6~→A2へ縦横替えで）'!GS159="","",'⑤案件貼り付けシート(E6~→A2へ縦横替えで）'!GS159)</f>
        <v/>
      </c>
      <c r="FF163" s="154" t="str">
        <f>IF('⑤案件貼り付けシート(E6~→A2へ縦横替えで）'!GT159="","",'⑤案件貼り付けシート(E6~→A2へ縦横替えで）'!GT159)</f>
        <v/>
      </c>
      <c r="FG163" s="7" t="str" cm="1">
        <f t="array" ref="FG163">IF('⑤案件貼り付けシート(E6~→A2へ縦横替えで）'!GU159="","",_xlfn.IFS('⑤案件貼り付けシート(E6~→A2へ縦横替えで）'!GU159="固定",1,'⑤案件貼り付けシート(E6~→A2へ縦横替えで）'!GU159="流動",2,'⑤案件貼り付けシート(E6~→A2へ縦横替えで）'!GU159="対象外",""))</f>
        <v/>
      </c>
      <c r="FH163" s="154" t="str">
        <f>IF('⑤案件貼り付けシート(E6~→A2へ縦横替えで）'!$GU159="固定",IF('⑤案件貼り付けシート(E6~→A2へ縦横替えで）'!GV159="","",'⑤案件貼り付けシート(E6~→A2へ縦横替えで）'!GV159),"")</f>
        <v/>
      </c>
      <c r="FI163" s="154" t="str">
        <f>IF('⑤案件貼り付けシート(E6~→A2へ縦横替えで）'!$GU159="固定",IF('⑤案件貼り付けシート(E6~→A2へ縦横替えで）'!GW159="","",'⑤案件貼り付けシート(E6~→A2へ縦横替えで）'!GW159),"")</f>
        <v/>
      </c>
      <c r="FJ163" s="154" t="str">
        <f>IF('⑤案件貼り付けシート(E6~→A2へ縦横替えで）'!$GU159="固定",IF('⑤案件貼り付けシート(E6~→A2へ縦横替えで）'!GX159="","",'⑤案件貼り付けシート(E6~→A2へ縦横替えで）'!GX159),"")</f>
        <v/>
      </c>
      <c r="FK163" s="154" t="str">
        <f>IF('⑤案件貼り付けシート(E6~→A2へ縦横替えで）'!$GU159="固定",IF('⑤案件貼り付けシート(E6~→A2へ縦横替えで）'!GY159="","",'⑤案件貼り付けシート(E6~→A2へ縦横替えで）'!GY159),"")</f>
        <v/>
      </c>
      <c r="FL163" s="154" t="str">
        <f>IF('⑤案件貼り付けシート(E6~→A2へ縦横替えで）'!$GU159="固定",IF('⑤案件貼り付けシート(E6~→A2へ縦横替えで）'!GZ159="","",'⑤案件貼り付けシート(E6~→A2へ縦横替えで）'!GZ159),"")</f>
        <v/>
      </c>
      <c r="FM163" s="154" t="str">
        <f>IF('⑤案件貼り付けシート(E6~→A2へ縦横替えで）'!$GU159="固定",IF('⑤案件貼り付けシート(E6~→A2へ縦横替えで）'!HA159="","",'⑤案件貼り付けシート(E6~→A2へ縦横替えで）'!HA159),"")</f>
        <v/>
      </c>
      <c r="FN163" s="7" t="str">
        <f>IF('⑤案件貼り付けシート(E6~→A2へ縦横替えで）'!$GU159="固定",IF('⑤案件貼り付けシート(E6~→A2へ縦横替えで）'!HB159="","",'⑤案件貼り付けシート(E6~→A2へ縦横替えで）'!HB159),"")</f>
        <v/>
      </c>
      <c r="FO163" s="7" t="str">
        <f>IF('⑤案件貼り付けシート(E6~→A2へ縦横替えで）'!HC159="","",'⑤案件貼り付けシート(E6~→A2へ縦横替えで）'!HC159)</f>
        <v/>
      </c>
      <c r="FP163" s="7" t="str">
        <f>IF('⑤案件貼り付けシート(E6~→A2へ縦横替えで）'!HD159="","",'⑤案件貼り付けシート(E6~→A2へ縦横替えで）'!HD159)</f>
        <v/>
      </c>
      <c r="FQ163" s="7" t="str">
        <f>IF('⑤案件貼り付けシート(E6~→A2へ縦横替えで）'!HE159="","",'⑤案件貼り付けシート(E6~→A2へ縦横替えで）'!HE159)</f>
        <v/>
      </c>
      <c r="FR163" s="154" t="str">
        <f>IF('⑤案件貼り付けシート(E6~→A2へ縦横替えで）'!HG159="","",'⑤案件貼り付けシート(E6~→A2へ縦横替えで）'!HG159)</f>
        <v/>
      </c>
      <c r="FS163" s="154" t="str">
        <f>IF('⑤案件貼り付けシート(E6~→A2へ縦横替えで）'!HH159="","",'⑤案件貼り付けシート(E6~→A2へ縦横替えで）'!HH159)</f>
        <v/>
      </c>
      <c r="FT163" s="7" t="str" cm="1">
        <f t="array" ref="FT163">IF('⑤案件貼り付けシート(E6~→A2へ縦横替えで）'!HI159="","",_xlfn.IFS('⑤案件貼り付けシート(E6~→A2へ縦横替えで）'!HI159="固定",1,'⑤案件貼り付けシート(E6~→A2へ縦横替えで）'!HI159="流動",2,'⑤案件貼り付けシート(E6~→A2へ縦横替えで）'!HI159="対象外",""))</f>
        <v/>
      </c>
      <c r="FU163" s="154" t="str">
        <f>IF('⑤案件貼り付けシート(E6~→A2へ縦横替えで）'!$HI159="固定",IF('⑤案件貼り付けシート(E6~→A2へ縦横替えで）'!HJ159="","",'⑤案件貼り付けシート(E6~→A2へ縦横替えで）'!HJ159),"")</f>
        <v/>
      </c>
      <c r="FV163" s="154" t="str">
        <f>IF('⑤案件貼り付けシート(E6~→A2へ縦横替えで）'!$HI159="固定",IF('⑤案件貼り付けシート(E6~→A2へ縦横替えで）'!HK159="","",'⑤案件貼り付けシート(E6~→A2へ縦横替えで）'!HK159),"")</f>
        <v/>
      </c>
      <c r="FW163" s="154" t="str">
        <f>IF('⑤案件貼り付けシート(E6~→A2へ縦横替えで）'!$HI159="固定",IF('⑤案件貼り付けシート(E6~→A2へ縦横替えで）'!HL159="","",'⑤案件貼り付けシート(E6~→A2へ縦横替えで）'!HL159),"")</f>
        <v/>
      </c>
      <c r="FX163" s="154" t="str">
        <f>IF('⑤案件貼り付けシート(E6~→A2へ縦横替えで）'!$HI159="固定",IF('⑤案件貼り付けシート(E6~→A2へ縦横替えで）'!HM159="","",'⑤案件貼り付けシート(E6~→A2へ縦横替えで）'!HM159),"")</f>
        <v/>
      </c>
      <c r="FY163" s="154" t="str">
        <f>IF('⑤案件貼り付けシート(E6~→A2へ縦横替えで）'!$HI159="固定",IF('⑤案件貼り付けシート(E6~→A2へ縦横替えで）'!HN159="","",'⑤案件貼り付けシート(E6~→A2へ縦横替えで）'!HN159),"")</f>
        <v/>
      </c>
      <c r="FZ163" s="154" t="str">
        <f>IF('⑤案件貼り付けシート(E6~→A2へ縦横替えで）'!$HI159="固定",IF('⑤案件貼り付けシート(E6~→A2へ縦横替えで）'!HO159="","",'⑤案件貼り付けシート(E6~→A2へ縦横替えで）'!HO159),"")</f>
        <v/>
      </c>
      <c r="GA163" s="7" t="str">
        <f>IF('⑤案件貼り付けシート(E6~→A2へ縦横替えで）'!$HI159="固定",IF('⑤案件貼り付けシート(E6~→A2へ縦横替えで）'!HP159="","",'⑤案件貼り付けシート(E6~→A2へ縦横替えで）'!HP159),"")</f>
        <v/>
      </c>
      <c r="GB163" s="7" t="str">
        <f>IF('⑤案件貼り付けシート(E6~→A2へ縦横替えで）'!HQ159="","",'⑤案件貼り付けシート(E6~→A2へ縦横替えで）'!HQ159)</f>
        <v/>
      </c>
      <c r="GC163" s="7" t="str">
        <f>IF('⑤案件貼り付けシート(E6~→A2へ縦横替えで）'!HR159="","",'⑤案件貼り付けシート(E6~→A2へ縦横替えで）'!HR159)</f>
        <v/>
      </c>
      <c r="GD163" s="7" t="str">
        <f>IF('⑤案件貼り付けシート(E6~→A2へ縦横替えで）'!HS159="","",'⑤案件貼り付けシート(E6~→A2へ縦横替えで）'!HS159)</f>
        <v/>
      </c>
      <c r="GE163" s="7"/>
      <c r="GF163" s="7"/>
      <c r="GG163" s="7"/>
      <c r="GH163" s="7"/>
      <c r="GI163" s="7"/>
      <c r="GJ163" s="7"/>
      <c r="GK163" s="7"/>
      <c r="GL163" s="7"/>
      <c r="GM163" s="48"/>
      <c r="GN163" s="7"/>
      <c r="GO163" s="7"/>
      <c r="GP163" s="7"/>
      <c r="GQ163" s="7"/>
      <c r="GR163" s="48"/>
      <c r="GS163" s="48"/>
      <c r="GT163" s="48"/>
      <c r="GU163" s="48"/>
      <c r="GV163" s="48"/>
    </row>
    <row r="164" spans="1:204">
      <c r="A164" s="7"/>
      <c r="B164" s="7"/>
      <c r="C164" s="7"/>
      <c r="D164" s="48"/>
      <c r="E164" s="7"/>
      <c r="F164" s="7"/>
      <c r="G164" s="7"/>
      <c r="H164" s="7"/>
      <c r="I164" s="7"/>
      <c r="J164" s="7"/>
      <c r="K164" s="7"/>
      <c r="L164" s="7"/>
      <c r="M164" s="7"/>
      <c r="N164" s="7"/>
      <c r="O164" s="7"/>
      <c r="P164" s="7"/>
      <c r="Q164" s="7"/>
      <c r="R164" s="7"/>
      <c r="S164" s="7"/>
      <c r="T164" s="7"/>
      <c r="U164" s="7"/>
      <c r="V164" s="7"/>
      <c r="W164" s="7"/>
      <c r="X164" s="7"/>
      <c r="Y164" s="7"/>
      <c r="Z164" s="7"/>
      <c r="AA164" s="7"/>
      <c r="AB164" s="7"/>
      <c r="AC164" s="7"/>
      <c r="AD164" s="7"/>
      <c r="AE164" s="7"/>
      <c r="AF164" s="7"/>
      <c r="AG164" s="7"/>
      <c r="AH164" s="7"/>
      <c r="AI164" s="13"/>
      <c r="AJ164" s="13"/>
      <c r="AK164" s="7"/>
      <c r="AL164" s="7"/>
      <c r="AM164" s="7"/>
      <c r="AN164" s="7"/>
      <c r="AO164" s="7"/>
      <c r="AP164" s="7"/>
      <c r="AQ164" s="7"/>
      <c r="AR164" s="153"/>
      <c r="AS164" s="7"/>
      <c r="AT164" s="7"/>
      <c r="AU164" s="7"/>
      <c r="AV164" s="7"/>
      <c r="AW164" s="7"/>
      <c r="AX164" s="7"/>
      <c r="AY164" s="7"/>
      <c r="AZ164" s="7"/>
      <c r="BA164" s="7"/>
      <c r="BB164" s="7"/>
      <c r="BC164" s="7"/>
      <c r="BD164" s="7"/>
      <c r="BE164" s="154"/>
      <c r="BF164" s="154"/>
      <c r="BG164" s="7"/>
      <c r="BH164" s="154"/>
      <c r="BI164" s="154"/>
      <c r="BJ164" s="154"/>
      <c r="BK164" s="154"/>
      <c r="BL164" s="154"/>
      <c r="BM164" s="154"/>
      <c r="BN164" s="7"/>
      <c r="BO164" s="7"/>
      <c r="BP164" s="7"/>
      <c r="BQ164" s="7"/>
      <c r="BR164" s="154"/>
      <c r="BS164" s="154"/>
      <c r="BT164" s="7"/>
      <c r="BU164" s="154"/>
      <c r="BV164" s="154"/>
      <c r="BW164" s="154"/>
      <c r="BX164" s="154"/>
      <c r="BY164" s="154"/>
      <c r="BZ164" s="154"/>
      <c r="CA164" s="7"/>
      <c r="CB164" s="7"/>
      <c r="CC164" s="7"/>
      <c r="CD164" s="7"/>
      <c r="CE164" s="154"/>
      <c r="CF164" s="154"/>
      <c r="CG164" s="7"/>
      <c r="CH164" s="154"/>
      <c r="CI164" s="154"/>
      <c r="CJ164" s="154"/>
      <c r="CK164" s="154"/>
      <c r="CL164" s="154"/>
      <c r="CM164" s="154"/>
      <c r="CN164" s="7"/>
      <c r="CO164" s="7"/>
      <c r="CP164" s="7"/>
      <c r="CQ164" s="7"/>
      <c r="CR164" s="154"/>
      <c r="CS164" s="154"/>
      <c r="CT164" s="7"/>
      <c r="CU164" s="154"/>
      <c r="CV164" s="154"/>
      <c r="CW164" s="154"/>
      <c r="CX164" s="154"/>
      <c r="CY164" s="154"/>
      <c r="CZ164" s="154"/>
      <c r="DA164" s="7"/>
      <c r="DB164" s="7"/>
      <c r="DC164" s="7"/>
      <c r="DD164" s="7"/>
      <c r="DE164" s="154"/>
      <c r="DF164" s="154"/>
      <c r="DG164" s="7"/>
      <c r="DH164" s="154"/>
      <c r="DI164" s="154"/>
      <c r="DJ164" s="154"/>
      <c r="DK164" s="154"/>
      <c r="DL164" s="154"/>
      <c r="DM164" s="154"/>
      <c r="DN164" s="7"/>
      <c r="DO164" s="7"/>
      <c r="DP164" s="7"/>
      <c r="DQ164" s="7"/>
      <c r="DR164" s="154" t="str">
        <f>IF('⑤案件貼り付けシート(E6~→A2へ縦横替えで）'!FC160="","",'⑤案件貼り付けシート(E6~→A2へ縦横替えで）'!FC160)</f>
        <v/>
      </c>
      <c r="DS164" s="154" t="str">
        <f>IF('⑤案件貼り付けシート(E6~→A2へ縦横替えで）'!FD160="","",'⑤案件貼り付けシート(E6~→A2へ縦横替えで）'!FD160)</f>
        <v/>
      </c>
      <c r="DT164" s="7" t="str" cm="1">
        <f t="array" ref="DT164">IF('⑤案件貼り付けシート(E6~→A2へ縦横替えで）'!FE160="","",_xlfn.IFS('⑤案件貼り付けシート(E6~→A2へ縦横替えで）'!FE160="固定",1,'⑤案件貼り付けシート(E6~→A2へ縦横替えで）'!FE160="流動",2,'⑤案件貼り付けシート(E6~→A2へ縦横替えで）'!FE160="対象外",""))</f>
        <v/>
      </c>
      <c r="DU164" s="154" t="str">
        <f>IF('⑤案件貼り付けシート(E6~→A2へ縦横替えで）'!$FE160="固定",IF('⑤案件貼り付けシート(E6~→A2へ縦横替えで）'!FF160="","",'⑤案件貼り付けシート(E6~→A2へ縦横替えで）'!FF160),"")</f>
        <v/>
      </c>
      <c r="DV164" s="154" t="str">
        <f>IF('⑤案件貼り付けシート(E6~→A2へ縦横替えで）'!$FE160="固定",IF('⑤案件貼り付けシート(E6~→A2へ縦横替えで）'!FG160="","",'⑤案件貼り付けシート(E6~→A2へ縦横替えで）'!FG160),"")</f>
        <v/>
      </c>
      <c r="DW164" s="154" t="str">
        <f>IF('⑤案件貼り付けシート(E6~→A2へ縦横替えで）'!$FE160="固定",IF('⑤案件貼り付けシート(E6~→A2へ縦横替えで）'!FH160="","",'⑤案件貼り付けシート(E6~→A2へ縦横替えで）'!FH160),"")</f>
        <v/>
      </c>
      <c r="DX164" s="154" t="str">
        <f>IF('⑤案件貼り付けシート(E6~→A2へ縦横替えで）'!$FE160="固定",IF('⑤案件貼り付けシート(E6~→A2へ縦横替えで）'!FI160="","",'⑤案件貼り付けシート(E6~→A2へ縦横替えで）'!FI160),"")</f>
        <v/>
      </c>
      <c r="DY164" s="154" t="str">
        <f>IF('⑤案件貼り付けシート(E6~→A2へ縦横替えで）'!$FE160="固定",IF('⑤案件貼り付けシート(E6~→A2へ縦横替えで）'!FJ160="","",'⑤案件貼り付けシート(E6~→A2へ縦横替えで）'!FJ160),"")</f>
        <v/>
      </c>
      <c r="DZ164" s="154" t="str">
        <f>IF('⑤案件貼り付けシート(E6~→A2へ縦横替えで）'!$FE160="固定",IF('⑤案件貼り付けシート(E6~→A2へ縦横替えで）'!FK160="","",'⑤案件貼り付けシート(E6~→A2へ縦横替えで）'!FK160),"")</f>
        <v/>
      </c>
      <c r="EA164" s="7" t="str">
        <f>IF('⑤案件貼り付けシート(E6~→A2へ縦横替えで）'!$FE160="固定",IF('⑤案件貼り付けシート(E6~→A2へ縦横替えで）'!FL160="","",'⑤案件貼り付けシート(E6~→A2へ縦横替えで）'!FL160),"")</f>
        <v/>
      </c>
      <c r="EB164" s="7" t="str">
        <f>IF('⑤案件貼り付けシート(E6~→A2へ縦横替えで）'!FM160="","",'⑤案件貼り付けシート(E6~→A2へ縦横替えで）'!FM160)</f>
        <v/>
      </c>
      <c r="EC164" s="7" t="str">
        <f>IF('⑤案件貼り付けシート(E6~→A2へ縦横替えで）'!FN160="","",'⑤案件貼り付けシート(E6~→A2へ縦横替えで）'!FN160)</f>
        <v/>
      </c>
      <c r="ED164" s="7" t="str">
        <f>IF('⑤案件貼り付けシート(E6~→A2へ縦横替えで）'!FO160="","",'⑤案件貼り付けシート(E6~→A2へ縦横替えで）'!FO160)</f>
        <v/>
      </c>
      <c r="EE164" s="154" t="str">
        <f>IF('⑤案件貼り付けシート(E6~→A2へ縦横替えで）'!FQ160="","",'⑤案件貼り付けシート(E6~→A2へ縦横替えで）'!FQ160)</f>
        <v/>
      </c>
      <c r="EF164" s="154" t="str">
        <f>IF('⑤案件貼り付けシート(E6~→A2へ縦横替えで）'!FR160="","",'⑤案件貼り付けシート(E6~→A2へ縦横替えで）'!FR160)</f>
        <v/>
      </c>
      <c r="EG164" s="7" t="str" cm="1">
        <f t="array" ref="EG164">IF('⑤案件貼り付けシート(E6~→A2へ縦横替えで）'!FS160="","",_xlfn.IFS('⑤案件貼り付けシート(E6~→A2へ縦横替えで）'!FS160="固定",1,'⑤案件貼り付けシート(E6~→A2へ縦横替えで）'!FS160="流動",2,'⑤案件貼り付けシート(E6~→A2へ縦横替えで）'!FS160="対象外",""))</f>
        <v/>
      </c>
      <c r="EH164" s="154" t="str">
        <f>IF('⑤案件貼り付けシート(E6~→A2へ縦横替えで）'!$FS160="固定",IF('⑤案件貼り付けシート(E6~→A2へ縦横替えで）'!FT160="","",'⑤案件貼り付けシート(E6~→A2へ縦横替えで）'!FT160),"")</f>
        <v/>
      </c>
      <c r="EI164" s="154" t="str">
        <f>IF('⑤案件貼り付けシート(E6~→A2へ縦横替えで）'!$FS160="固定",IF('⑤案件貼り付けシート(E6~→A2へ縦横替えで）'!FU160="","",'⑤案件貼り付けシート(E6~→A2へ縦横替えで）'!FU160),"")</f>
        <v/>
      </c>
      <c r="EJ164" s="154" t="str">
        <f>IF('⑤案件貼り付けシート(E6~→A2へ縦横替えで）'!$FS160="固定",IF('⑤案件貼り付けシート(E6~→A2へ縦横替えで）'!FV160="","",'⑤案件貼り付けシート(E6~→A2へ縦横替えで）'!FV160),"")</f>
        <v/>
      </c>
      <c r="EK164" s="154" t="str">
        <f>IF('⑤案件貼り付けシート(E6~→A2へ縦横替えで）'!$FS160="固定",IF('⑤案件貼り付けシート(E6~→A2へ縦横替えで）'!FW160="","",'⑤案件貼り付けシート(E6~→A2へ縦横替えで）'!FW160),"")</f>
        <v/>
      </c>
      <c r="EL164" s="154" t="str">
        <f>IF('⑤案件貼り付けシート(E6~→A2へ縦横替えで）'!$FS160="固定",IF('⑤案件貼り付けシート(E6~→A2へ縦横替えで）'!FX160="","",'⑤案件貼り付けシート(E6~→A2へ縦横替えで）'!FX160),"")</f>
        <v/>
      </c>
      <c r="EM164" s="154" t="str">
        <f>IF('⑤案件貼り付けシート(E6~→A2へ縦横替えで）'!$FS160="固定",IF('⑤案件貼り付けシート(E6~→A2へ縦横替えで）'!FY160="","",'⑤案件貼り付けシート(E6~→A2へ縦横替えで）'!FY160),"")</f>
        <v/>
      </c>
      <c r="EN164" s="7" t="str">
        <f>IF('⑤案件貼り付けシート(E6~→A2へ縦横替えで）'!$FS160="固定",IF('⑤案件貼り付けシート(E6~→A2へ縦横替えで）'!FZ160="","",'⑤案件貼り付けシート(E6~→A2へ縦横替えで）'!FZ160),"")</f>
        <v/>
      </c>
      <c r="EO164" s="7" t="str">
        <f>IF('⑤案件貼り付けシート(E6~→A2へ縦横替えで）'!GA160="","",'⑤案件貼り付けシート(E6~→A2へ縦横替えで）'!GA160)</f>
        <v/>
      </c>
      <c r="EP164" s="7" t="str">
        <f>IF('⑤案件貼り付けシート(E6~→A2へ縦横替えで）'!GB160="","",'⑤案件貼り付けシート(E6~→A2へ縦横替えで）'!GB160)</f>
        <v/>
      </c>
      <c r="EQ164" s="7" t="str">
        <f>IF('⑤案件貼り付けシート(E6~→A2へ縦横替えで）'!GC160="","",'⑤案件貼り付けシート(E6~→A2へ縦横替えで）'!GC160)</f>
        <v/>
      </c>
      <c r="ER164" s="154" t="str">
        <f>IF('⑤案件貼り付けシート(E6~→A2へ縦横替えで）'!GE160="","",'⑤案件貼り付けシート(E6~→A2へ縦横替えで）'!GE160)</f>
        <v/>
      </c>
      <c r="ES164" s="154" t="str">
        <f>IF('⑤案件貼り付けシート(E6~→A2へ縦横替えで）'!GF160="","",'⑤案件貼り付けシート(E6~→A2へ縦横替えで）'!GF160)</f>
        <v/>
      </c>
      <c r="ET164" s="7" t="str" cm="1">
        <f t="array" ref="ET164">IF('⑤案件貼り付けシート(E6~→A2へ縦横替えで）'!GG160="","",_xlfn.IFS('⑤案件貼り付けシート(E6~→A2へ縦横替えで）'!GG160="固定",1,'⑤案件貼り付けシート(E6~→A2へ縦横替えで）'!GG160="流動",2,'⑤案件貼り付けシート(E6~→A2へ縦横替えで）'!GG160="対象外",""))</f>
        <v/>
      </c>
      <c r="EU164" s="154" t="str">
        <f>IF('⑤案件貼り付けシート(E6~→A2へ縦横替えで）'!$GG160="固定",IF('⑤案件貼り付けシート(E6~→A2へ縦横替えで）'!GH160="","",'⑤案件貼り付けシート(E6~→A2へ縦横替えで）'!GH160),"")</f>
        <v/>
      </c>
      <c r="EV164" s="154" t="str">
        <f>IF('⑤案件貼り付けシート(E6~→A2へ縦横替えで）'!$GG160="固定",IF('⑤案件貼り付けシート(E6~→A2へ縦横替えで）'!GI160="","",'⑤案件貼り付けシート(E6~→A2へ縦横替えで）'!GI160),"")</f>
        <v/>
      </c>
      <c r="EW164" s="154" t="str">
        <f>IF('⑤案件貼り付けシート(E6~→A2へ縦横替えで）'!$GG160="固定",IF('⑤案件貼り付けシート(E6~→A2へ縦横替えで）'!GJ160="","",'⑤案件貼り付けシート(E6~→A2へ縦横替えで）'!GJ160),"")</f>
        <v/>
      </c>
      <c r="EX164" s="154" t="str">
        <f>IF('⑤案件貼り付けシート(E6~→A2へ縦横替えで）'!$GG160="固定",IF('⑤案件貼り付けシート(E6~→A2へ縦横替えで）'!GK160="","",'⑤案件貼り付けシート(E6~→A2へ縦横替えで）'!GK160),"")</f>
        <v/>
      </c>
      <c r="EY164" s="154" t="str">
        <f>IF('⑤案件貼り付けシート(E6~→A2へ縦横替えで）'!$GG160="固定",IF('⑤案件貼り付けシート(E6~→A2へ縦横替えで）'!GL160="","",'⑤案件貼り付けシート(E6~→A2へ縦横替えで）'!GL160),"")</f>
        <v/>
      </c>
      <c r="EZ164" s="154" t="str">
        <f>IF('⑤案件貼り付けシート(E6~→A2へ縦横替えで）'!$GG160="固定",IF('⑤案件貼り付けシート(E6~→A2へ縦横替えで）'!GM160="","",'⑤案件貼り付けシート(E6~→A2へ縦横替えで）'!GM160),"")</f>
        <v/>
      </c>
      <c r="FA164" s="7" t="str">
        <f>IF('⑤案件貼り付けシート(E6~→A2へ縦横替えで）'!$GG160="固定",IF('⑤案件貼り付けシート(E6~→A2へ縦横替えで）'!GN160="","",'⑤案件貼り付けシート(E6~→A2へ縦横替えで）'!GN160),"")</f>
        <v/>
      </c>
      <c r="FB164" s="7" t="str">
        <f>IF('⑤案件貼り付けシート(E6~→A2へ縦横替えで）'!GO160="","",'⑤案件貼り付けシート(E6~→A2へ縦横替えで）'!GO160)</f>
        <v/>
      </c>
      <c r="FC164" s="7" t="str">
        <f>IF('⑤案件貼り付けシート(E6~→A2へ縦横替えで）'!GP160="","",'⑤案件貼り付けシート(E6~→A2へ縦横替えで）'!GP160)</f>
        <v/>
      </c>
      <c r="FD164" s="7" t="str">
        <f>IF('⑤案件貼り付けシート(E6~→A2へ縦横替えで）'!GQ160="","",'⑤案件貼り付けシート(E6~→A2へ縦横替えで）'!GQ160)</f>
        <v/>
      </c>
      <c r="FE164" s="154" t="str">
        <f>IF('⑤案件貼り付けシート(E6~→A2へ縦横替えで）'!GS160="","",'⑤案件貼り付けシート(E6~→A2へ縦横替えで）'!GS160)</f>
        <v/>
      </c>
      <c r="FF164" s="154" t="str">
        <f>IF('⑤案件貼り付けシート(E6~→A2へ縦横替えで）'!GT160="","",'⑤案件貼り付けシート(E6~→A2へ縦横替えで）'!GT160)</f>
        <v/>
      </c>
      <c r="FG164" s="7" t="str" cm="1">
        <f t="array" ref="FG164">IF('⑤案件貼り付けシート(E6~→A2へ縦横替えで）'!GU160="","",_xlfn.IFS('⑤案件貼り付けシート(E6~→A2へ縦横替えで）'!GU160="固定",1,'⑤案件貼り付けシート(E6~→A2へ縦横替えで）'!GU160="流動",2,'⑤案件貼り付けシート(E6~→A2へ縦横替えで）'!GU160="対象外",""))</f>
        <v/>
      </c>
      <c r="FH164" s="154" t="str">
        <f>IF('⑤案件貼り付けシート(E6~→A2へ縦横替えで）'!$GU160="固定",IF('⑤案件貼り付けシート(E6~→A2へ縦横替えで）'!GV160="","",'⑤案件貼り付けシート(E6~→A2へ縦横替えで）'!GV160),"")</f>
        <v/>
      </c>
      <c r="FI164" s="154" t="str">
        <f>IF('⑤案件貼り付けシート(E6~→A2へ縦横替えで）'!$GU160="固定",IF('⑤案件貼り付けシート(E6~→A2へ縦横替えで）'!GW160="","",'⑤案件貼り付けシート(E6~→A2へ縦横替えで）'!GW160),"")</f>
        <v/>
      </c>
      <c r="FJ164" s="154" t="str">
        <f>IF('⑤案件貼り付けシート(E6~→A2へ縦横替えで）'!$GU160="固定",IF('⑤案件貼り付けシート(E6~→A2へ縦横替えで）'!GX160="","",'⑤案件貼り付けシート(E6~→A2へ縦横替えで）'!GX160),"")</f>
        <v/>
      </c>
      <c r="FK164" s="154" t="str">
        <f>IF('⑤案件貼り付けシート(E6~→A2へ縦横替えで）'!$GU160="固定",IF('⑤案件貼り付けシート(E6~→A2へ縦横替えで）'!GY160="","",'⑤案件貼り付けシート(E6~→A2へ縦横替えで）'!GY160),"")</f>
        <v/>
      </c>
      <c r="FL164" s="154" t="str">
        <f>IF('⑤案件貼り付けシート(E6~→A2へ縦横替えで）'!$GU160="固定",IF('⑤案件貼り付けシート(E6~→A2へ縦横替えで）'!GZ160="","",'⑤案件貼り付けシート(E6~→A2へ縦横替えで）'!GZ160),"")</f>
        <v/>
      </c>
      <c r="FM164" s="154" t="str">
        <f>IF('⑤案件貼り付けシート(E6~→A2へ縦横替えで）'!$GU160="固定",IF('⑤案件貼り付けシート(E6~→A2へ縦横替えで）'!HA160="","",'⑤案件貼り付けシート(E6~→A2へ縦横替えで）'!HA160),"")</f>
        <v/>
      </c>
      <c r="FN164" s="7" t="str">
        <f>IF('⑤案件貼り付けシート(E6~→A2へ縦横替えで）'!$GU160="固定",IF('⑤案件貼り付けシート(E6~→A2へ縦横替えで）'!HB160="","",'⑤案件貼り付けシート(E6~→A2へ縦横替えで）'!HB160),"")</f>
        <v/>
      </c>
      <c r="FO164" s="7" t="str">
        <f>IF('⑤案件貼り付けシート(E6~→A2へ縦横替えで）'!HC160="","",'⑤案件貼り付けシート(E6~→A2へ縦横替えで）'!HC160)</f>
        <v/>
      </c>
      <c r="FP164" s="7" t="str">
        <f>IF('⑤案件貼り付けシート(E6~→A2へ縦横替えで）'!HD160="","",'⑤案件貼り付けシート(E6~→A2へ縦横替えで）'!HD160)</f>
        <v/>
      </c>
      <c r="FQ164" s="7" t="str">
        <f>IF('⑤案件貼り付けシート(E6~→A2へ縦横替えで）'!HE160="","",'⑤案件貼り付けシート(E6~→A2へ縦横替えで）'!HE160)</f>
        <v/>
      </c>
      <c r="FR164" s="154" t="str">
        <f>IF('⑤案件貼り付けシート(E6~→A2へ縦横替えで）'!HG160="","",'⑤案件貼り付けシート(E6~→A2へ縦横替えで）'!HG160)</f>
        <v/>
      </c>
      <c r="FS164" s="154" t="str">
        <f>IF('⑤案件貼り付けシート(E6~→A2へ縦横替えで）'!HH160="","",'⑤案件貼り付けシート(E6~→A2へ縦横替えで）'!HH160)</f>
        <v/>
      </c>
      <c r="FT164" s="7" t="str" cm="1">
        <f t="array" ref="FT164">IF('⑤案件貼り付けシート(E6~→A2へ縦横替えで）'!HI160="","",_xlfn.IFS('⑤案件貼り付けシート(E6~→A2へ縦横替えで）'!HI160="固定",1,'⑤案件貼り付けシート(E6~→A2へ縦横替えで）'!HI160="流動",2,'⑤案件貼り付けシート(E6~→A2へ縦横替えで）'!HI160="対象外",""))</f>
        <v/>
      </c>
      <c r="FU164" s="154" t="str">
        <f>IF('⑤案件貼り付けシート(E6~→A2へ縦横替えで）'!$HI160="固定",IF('⑤案件貼り付けシート(E6~→A2へ縦横替えで）'!HJ160="","",'⑤案件貼り付けシート(E6~→A2へ縦横替えで）'!HJ160),"")</f>
        <v/>
      </c>
      <c r="FV164" s="154" t="str">
        <f>IF('⑤案件貼り付けシート(E6~→A2へ縦横替えで）'!$HI160="固定",IF('⑤案件貼り付けシート(E6~→A2へ縦横替えで）'!HK160="","",'⑤案件貼り付けシート(E6~→A2へ縦横替えで）'!HK160),"")</f>
        <v/>
      </c>
      <c r="FW164" s="154" t="str">
        <f>IF('⑤案件貼り付けシート(E6~→A2へ縦横替えで）'!$HI160="固定",IF('⑤案件貼り付けシート(E6~→A2へ縦横替えで）'!HL160="","",'⑤案件貼り付けシート(E6~→A2へ縦横替えで）'!HL160),"")</f>
        <v/>
      </c>
      <c r="FX164" s="154" t="str">
        <f>IF('⑤案件貼り付けシート(E6~→A2へ縦横替えで）'!$HI160="固定",IF('⑤案件貼り付けシート(E6~→A2へ縦横替えで）'!HM160="","",'⑤案件貼り付けシート(E6~→A2へ縦横替えで）'!HM160),"")</f>
        <v/>
      </c>
      <c r="FY164" s="154" t="str">
        <f>IF('⑤案件貼り付けシート(E6~→A2へ縦横替えで）'!$HI160="固定",IF('⑤案件貼り付けシート(E6~→A2へ縦横替えで）'!HN160="","",'⑤案件貼り付けシート(E6~→A2へ縦横替えで）'!HN160),"")</f>
        <v/>
      </c>
      <c r="FZ164" s="154" t="str">
        <f>IF('⑤案件貼り付けシート(E6~→A2へ縦横替えで）'!$HI160="固定",IF('⑤案件貼り付けシート(E6~→A2へ縦横替えで）'!HO160="","",'⑤案件貼り付けシート(E6~→A2へ縦横替えで）'!HO160),"")</f>
        <v/>
      </c>
      <c r="GA164" s="7" t="str">
        <f>IF('⑤案件貼り付けシート(E6~→A2へ縦横替えで）'!$HI160="固定",IF('⑤案件貼り付けシート(E6~→A2へ縦横替えで）'!HP160="","",'⑤案件貼り付けシート(E6~→A2へ縦横替えで）'!HP160),"")</f>
        <v/>
      </c>
      <c r="GB164" s="7" t="str">
        <f>IF('⑤案件貼り付けシート(E6~→A2へ縦横替えで）'!HQ160="","",'⑤案件貼り付けシート(E6~→A2へ縦横替えで）'!HQ160)</f>
        <v/>
      </c>
      <c r="GC164" s="7" t="str">
        <f>IF('⑤案件貼り付けシート(E6~→A2へ縦横替えで）'!HR160="","",'⑤案件貼り付けシート(E6~→A2へ縦横替えで）'!HR160)</f>
        <v/>
      </c>
      <c r="GD164" s="7" t="str">
        <f>IF('⑤案件貼り付けシート(E6~→A2へ縦横替えで）'!HS160="","",'⑤案件貼り付けシート(E6~→A2へ縦横替えで）'!HS160)</f>
        <v/>
      </c>
      <c r="GE164" s="7"/>
      <c r="GF164" s="7"/>
      <c r="GG164" s="7"/>
      <c r="GH164" s="7"/>
      <c r="GI164" s="7"/>
      <c r="GJ164" s="7"/>
      <c r="GK164" s="7"/>
      <c r="GL164" s="7"/>
      <c r="GM164" s="48"/>
      <c r="GN164" s="7"/>
      <c r="GO164" s="7"/>
      <c r="GP164" s="7"/>
      <c r="GQ164" s="7"/>
      <c r="GR164" s="48"/>
      <c r="GS164" s="48"/>
      <c r="GT164" s="48"/>
      <c r="GU164" s="48"/>
      <c r="GV164" s="48"/>
    </row>
    <row r="165" spans="1:204">
      <c r="A165" s="7"/>
      <c r="B165" s="7"/>
      <c r="C165" s="7"/>
      <c r="D165" s="48"/>
      <c r="E165" s="7"/>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c r="AF165" s="7"/>
      <c r="AG165" s="7"/>
      <c r="AH165" s="7"/>
      <c r="AI165" s="13"/>
      <c r="AJ165" s="13"/>
      <c r="AK165" s="7"/>
      <c r="AL165" s="7"/>
      <c r="AM165" s="7"/>
      <c r="AN165" s="7"/>
      <c r="AO165" s="7"/>
      <c r="AP165" s="7"/>
      <c r="AQ165" s="7"/>
      <c r="AR165" s="153"/>
      <c r="AS165" s="7"/>
      <c r="AT165" s="7"/>
      <c r="AU165" s="7"/>
      <c r="AV165" s="7"/>
      <c r="AW165" s="7"/>
      <c r="AX165" s="7"/>
      <c r="AY165" s="7"/>
      <c r="AZ165" s="7"/>
      <c r="BA165" s="7"/>
      <c r="BB165" s="7"/>
      <c r="BC165" s="7"/>
      <c r="BD165" s="7"/>
      <c r="BE165" s="154"/>
      <c r="BF165" s="154"/>
      <c r="BG165" s="7"/>
      <c r="BH165" s="154"/>
      <c r="BI165" s="154"/>
      <c r="BJ165" s="154"/>
      <c r="BK165" s="154"/>
      <c r="BL165" s="154"/>
      <c r="BM165" s="154"/>
      <c r="BN165" s="7"/>
      <c r="BO165" s="7"/>
      <c r="BP165" s="7"/>
      <c r="BQ165" s="7"/>
      <c r="BR165" s="154"/>
      <c r="BS165" s="154"/>
      <c r="BT165" s="7"/>
      <c r="BU165" s="154"/>
      <c r="BV165" s="154"/>
      <c r="BW165" s="154"/>
      <c r="BX165" s="154"/>
      <c r="BY165" s="154"/>
      <c r="BZ165" s="154"/>
      <c r="CA165" s="7"/>
      <c r="CB165" s="7"/>
      <c r="CC165" s="7"/>
      <c r="CD165" s="7"/>
      <c r="CE165" s="154"/>
      <c r="CF165" s="154"/>
      <c r="CG165" s="7"/>
      <c r="CH165" s="154"/>
      <c r="CI165" s="154"/>
      <c r="CJ165" s="154"/>
      <c r="CK165" s="154"/>
      <c r="CL165" s="154"/>
      <c r="CM165" s="154"/>
      <c r="CN165" s="7"/>
      <c r="CO165" s="7"/>
      <c r="CP165" s="7"/>
      <c r="CQ165" s="7"/>
      <c r="CR165" s="154"/>
      <c r="CS165" s="154"/>
      <c r="CT165" s="7"/>
      <c r="CU165" s="154"/>
      <c r="CV165" s="154"/>
      <c r="CW165" s="154"/>
      <c r="CX165" s="154"/>
      <c r="CY165" s="154"/>
      <c r="CZ165" s="154"/>
      <c r="DA165" s="7"/>
      <c r="DB165" s="7"/>
      <c r="DC165" s="7"/>
      <c r="DD165" s="7"/>
      <c r="DE165" s="154"/>
      <c r="DF165" s="154"/>
      <c r="DG165" s="7"/>
      <c r="DH165" s="154"/>
      <c r="DI165" s="154"/>
      <c r="DJ165" s="154"/>
      <c r="DK165" s="154"/>
      <c r="DL165" s="154"/>
      <c r="DM165" s="154"/>
      <c r="DN165" s="7"/>
      <c r="DO165" s="7"/>
      <c r="DP165" s="7"/>
      <c r="DQ165" s="7"/>
      <c r="DR165" s="154" t="str">
        <f>IF('⑤案件貼り付けシート(E6~→A2へ縦横替えで）'!FC161="","",'⑤案件貼り付けシート(E6~→A2へ縦横替えで）'!FC161)</f>
        <v/>
      </c>
      <c r="DS165" s="154" t="str">
        <f>IF('⑤案件貼り付けシート(E6~→A2へ縦横替えで）'!FD161="","",'⑤案件貼り付けシート(E6~→A2へ縦横替えで）'!FD161)</f>
        <v/>
      </c>
      <c r="DT165" s="7" t="str" cm="1">
        <f t="array" ref="DT165">IF('⑤案件貼り付けシート(E6~→A2へ縦横替えで）'!FE161="","",_xlfn.IFS('⑤案件貼り付けシート(E6~→A2へ縦横替えで）'!FE161="固定",1,'⑤案件貼り付けシート(E6~→A2へ縦横替えで）'!FE161="流動",2,'⑤案件貼り付けシート(E6~→A2へ縦横替えで）'!FE161="対象外",""))</f>
        <v/>
      </c>
      <c r="DU165" s="154" t="str">
        <f>IF('⑤案件貼り付けシート(E6~→A2へ縦横替えで）'!$FE161="固定",IF('⑤案件貼り付けシート(E6~→A2へ縦横替えで）'!FF161="","",'⑤案件貼り付けシート(E6~→A2へ縦横替えで）'!FF161),"")</f>
        <v/>
      </c>
      <c r="DV165" s="154" t="str">
        <f>IF('⑤案件貼り付けシート(E6~→A2へ縦横替えで）'!$FE161="固定",IF('⑤案件貼り付けシート(E6~→A2へ縦横替えで）'!FG161="","",'⑤案件貼り付けシート(E6~→A2へ縦横替えで）'!FG161),"")</f>
        <v/>
      </c>
      <c r="DW165" s="154" t="str">
        <f>IF('⑤案件貼り付けシート(E6~→A2へ縦横替えで）'!$FE161="固定",IF('⑤案件貼り付けシート(E6~→A2へ縦横替えで）'!FH161="","",'⑤案件貼り付けシート(E6~→A2へ縦横替えで）'!FH161),"")</f>
        <v/>
      </c>
      <c r="DX165" s="154" t="str">
        <f>IF('⑤案件貼り付けシート(E6~→A2へ縦横替えで）'!$FE161="固定",IF('⑤案件貼り付けシート(E6~→A2へ縦横替えで）'!FI161="","",'⑤案件貼り付けシート(E6~→A2へ縦横替えで）'!FI161),"")</f>
        <v/>
      </c>
      <c r="DY165" s="154" t="str">
        <f>IF('⑤案件貼り付けシート(E6~→A2へ縦横替えで）'!$FE161="固定",IF('⑤案件貼り付けシート(E6~→A2へ縦横替えで）'!FJ161="","",'⑤案件貼り付けシート(E6~→A2へ縦横替えで）'!FJ161),"")</f>
        <v/>
      </c>
      <c r="DZ165" s="154" t="str">
        <f>IF('⑤案件貼り付けシート(E6~→A2へ縦横替えで）'!$FE161="固定",IF('⑤案件貼り付けシート(E6~→A2へ縦横替えで）'!FK161="","",'⑤案件貼り付けシート(E6~→A2へ縦横替えで）'!FK161),"")</f>
        <v/>
      </c>
      <c r="EA165" s="7" t="str">
        <f>IF('⑤案件貼り付けシート(E6~→A2へ縦横替えで）'!$FE161="固定",IF('⑤案件貼り付けシート(E6~→A2へ縦横替えで）'!FL161="","",'⑤案件貼り付けシート(E6~→A2へ縦横替えで）'!FL161),"")</f>
        <v/>
      </c>
      <c r="EB165" s="7" t="str">
        <f>IF('⑤案件貼り付けシート(E6~→A2へ縦横替えで）'!FM161="","",'⑤案件貼り付けシート(E6~→A2へ縦横替えで）'!FM161)</f>
        <v/>
      </c>
      <c r="EC165" s="7" t="str">
        <f>IF('⑤案件貼り付けシート(E6~→A2へ縦横替えで）'!FN161="","",'⑤案件貼り付けシート(E6~→A2へ縦横替えで）'!FN161)</f>
        <v/>
      </c>
      <c r="ED165" s="7" t="str">
        <f>IF('⑤案件貼り付けシート(E6~→A2へ縦横替えで）'!FO161="","",'⑤案件貼り付けシート(E6~→A2へ縦横替えで）'!FO161)</f>
        <v/>
      </c>
      <c r="EE165" s="154" t="str">
        <f>IF('⑤案件貼り付けシート(E6~→A2へ縦横替えで）'!FQ161="","",'⑤案件貼り付けシート(E6~→A2へ縦横替えで）'!FQ161)</f>
        <v/>
      </c>
      <c r="EF165" s="154" t="str">
        <f>IF('⑤案件貼り付けシート(E6~→A2へ縦横替えで）'!FR161="","",'⑤案件貼り付けシート(E6~→A2へ縦横替えで）'!FR161)</f>
        <v/>
      </c>
      <c r="EG165" s="7" t="str" cm="1">
        <f t="array" ref="EG165">IF('⑤案件貼り付けシート(E6~→A2へ縦横替えで）'!FS161="","",_xlfn.IFS('⑤案件貼り付けシート(E6~→A2へ縦横替えで）'!FS161="固定",1,'⑤案件貼り付けシート(E6~→A2へ縦横替えで）'!FS161="流動",2,'⑤案件貼り付けシート(E6~→A2へ縦横替えで）'!FS161="対象外",""))</f>
        <v/>
      </c>
      <c r="EH165" s="154" t="str">
        <f>IF('⑤案件貼り付けシート(E6~→A2へ縦横替えで）'!$FS161="固定",IF('⑤案件貼り付けシート(E6~→A2へ縦横替えで）'!FT161="","",'⑤案件貼り付けシート(E6~→A2へ縦横替えで）'!FT161),"")</f>
        <v/>
      </c>
      <c r="EI165" s="154" t="str">
        <f>IF('⑤案件貼り付けシート(E6~→A2へ縦横替えで）'!$FS161="固定",IF('⑤案件貼り付けシート(E6~→A2へ縦横替えで）'!FU161="","",'⑤案件貼り付けシート(E6~→A2へ縦横替えで）'!FU161),"")</f>
        <v/>
      </c>
      <c r="EJ165" s="154" t="str">
        <f>IF('⑤案件貼り付けシート(E6~→A2へ縦横替えで）'!$FS161="固定",IF('⑤案件貼り付けシート(E6~→A2へ縦横替えで）'!FV161="","",'⑤案件貼り付けシート(E6~→A2へ縦横替えで）'!FV161),"")</f>
        <v/>
      </c>
      <c r="EK165" s="154" t="str">
        <f>IF('⑤案件貼り付けシート(E6~→A2へ縦横替えで）'!$FS161="固定",IF('⑤案件貼り付けシート(E6~→A2へ縦横替えで）'!FW161="","",'⑤案件貼り付けシート(E6~→A2へ縦横替えで）'!FW161),"")</f>
        <v/>
      </c>
      <c r="EL165" s="154" t="str">
        <f>IF('⑤案件貼り付けシート(E6~→A2へ縦横替えで）'!$FS161="固定",IF('⑤案件貼り付けシート(E6~→A2へ縦横替えで）'!FX161="","",'⑤案件貼り付けシート(E6~→A2へ縦横替えで）'!FX161),"")</f>
        <v/>
      </c>
      <c r="EM165" s="154" t="str">
        <f>IF('⑤案件貼り付けシート(E6~→A2へ縦横替えで）'!$FS161="固定",IF('⑤案件貼り付けシート(E6~→A2へ縦横替えで）'!FY161="","",'⑤案件貼り付けシート(E6~→A2へ縦横替えで）'!FY161),"")</f>
        <v/>
      </c>
      <c r="EN165" s="7" t="str">
        <f>IF('⑤案件貼り付けシート(E6~→A2へ縦横替えで）'!$FS161="固定",IF('⑤案件貼り付けシート(E6~→A2へ縦横替えで）'!FZ161="","",'⑤案件貼り付けシート(E6~→A2へ縦横替えで）'!FZ161),"")</f>
        <v/>
      </c>
      <c r="EO165" s="7" t="str">
        <f>IF('⑤案件貼り付けシート(E6~→A2へ縦横替えで）'!GA161="","",'⑤案件貼り付けシート(E6~→A2へ縦横替えで）'!GA161)</f>
        <v/>
      </c>
      <c r="EP165" s="7" t="str">
        <f>IF('⑤案件貼り付けシート(E6~→A2へ縦横替えで）'!GB161="","",'⑤案件貼り付けシート(E6~→A2へ縦横替えで）'!GB161)</f>
        <v/>
      </c>
      <c r="EQ165" s="7" t="str">
        <f>IF('⑤案件貼り付けシート(E6~→A2へ縦横替えで）'!GC161="","",'⑤案件貼り付けシート(E6~→A2へ縦横替えで）'!GC161)</f>
        <v/>
      </c>
      <c r="ER165" s="154" t="str">
        <f>IF('⑤案件貼り付けシート(E6~→A2へ縦横替えで）'!GE161="","",'⑤案件貼り付けシート(E6~→A2へ縦横替えで）'!GE161)</f>
        <v/>
      </c>
      <c r="ES165" s="154" t="str">
        <f>IF('⑤案件貼り付けシート(E6~→A2へ縦横替えで）'!GF161="","",'⑤案件貼り付けシート(E6~→A2へ縦横替えで）'!GF161)</f>
        <v/>
      </c>
      <c r="ET165" s="7" t="str" cm="1">
        <f t="array" ref="ET165">IF('⑤案件貼り付けシート(E6~→A2へ縦横替えで）'!GG161="","",_xlfn.IFS('⑤案件貼り付けシート(E6~→A2へ縦横替えで）'!GG161="固定",1,'⑤案件貼り付けシート(E6~→A2へ縦横替えで）'!GG161="流動",2,'⑤案件貼り付けシート(E6~→A2へ縦横替えで）'!GG161="対象外",""))</f>
        <v/>
      </c>
      <c r="EU165" s="154" t="str">
        <f>IF('⑤案件貼り付けシート(E6~→A2へ縦横替えで）'!$GG161="固定",IF('⑤案件貼り付けシート(E6~→A2へ縦横替えで）'!GH161="","",'⑤案件貼り付けシート(E6~→A2へ縦横替えで）'!GH161),"")</f>
        <v/>
      </c>
      <c r="EV165" s="154" t="str">
        <f>IF('⑤案件貼り付けシート(E6~→A2へ縦横替えで）'!$GG161="固定",IF('⑤案件貼り付けシート(E6~→A2へ縦横替えで）'!GI161="","",'⑤案件貼り付けシート(E6~→A2へ縦横替えで）'!GI161),"")</f>
        <v/>
      </c>
      <c r="EW165" s="154" t="str">
        <f>IF('⑤案件貼り付けシート(E6~→A2へ縦横替えで）'!$GG161="固定",IF('⑤案件貼り付けシート(E6~→A2へ縦横替えで）'!GJ161="","",'⑤案件貼り付けシート(E6~→A2へ縦横替えで）'!GJ161),"")</f>
        <v/>
      </c>
      <c r="EX165" s="154" t="str">
        <f>IF('⑤案件貼り付けシート(E6~→A2へ縦横替えで）'!$GG161="固定",IF('⑤案件貼り付けシート(E6~→A2へ縦横替えで）'!GK161="","",'⑤案件貼り付けシート(E6~→A2へ縦横替えで）'!GK161),"")</f>
        <v/>
      </c>
      <c r="EY165" s="154" t="str">
        <f>IF('⑤案件貼り付けシート(E6~→A2へ縦横替えで）'!$GG161="固定",IF('⑤案件貼り付けシート(E6~→A2へ縦横替えで）'!GL161="","",'⑤案件貼り付けシート(E6~→A2へ縦横替えで）'!GL161),"")</f>
        <v/>
      </c>
      <c r="EZ165" s="154" t="str">
        <f>IF('⑤案件貼り付けシート(E6~→A2へ縦横替えで）'!$GG161="固定",IF('⑤案件貼り付けシート(E6~→A2へ縦横替えで）'!GM161="","",'⑤案件貼り付けシート(E6~→A2へ縦横替えで）'!GM161),"")</f>
        <v/>
      </c>
      <c r="FA165" s="7" t="str">
        <f>IF('⑤案件貼り付けシート(E6~→A2へ縦横替えで）'!$GG161="固定",IF('⑤案件貼り付けシート(E6~→A2へ縦横替えで）'!GN161="","",'⑤案件貼り付けシート(E6~→A2へ縦横替えで）'!GN161),"")</f>
        <v/>
      </c>
      <c r="FB165" s="7" t="str">
        <f>IF('⑤案件貼り付けシート(E6~→A2へ縦横替えで）'!GO161="","",'⑤案件貼り付けシート(E6~→A2へ縦横替えで）'!GO161)</f>
        <v/>
      </c>
      <c r="FC165" s="7" t="str">
        <f>IF('⑤案件貼り付けシート(E6~→A2へ縦横替えで）'!GP161="","",'⑤案件貼り付けシート(E6~→A2へ縦横替えで）'!GP161)</f>
        <v/>
      </c>
      <c r="FD165" s="7" t="str">
        <f>IF('⑤案件貼り付けシート(E6~→A2へ縦横替えで）'!GQ161="","",'⑤案件貼り付けシート(E6~→A2へ縦横替えで）'!GQ161)</f>
        <v/>
      </c>
      <c r="FE165" s="154" t="str">
        <f>IF('⑤案件貼り付けシート(E6~→A2へ縦横替えで）'!GS161="","",'⑤案件貼り付けシート(E6~→A2へ縦横替えで）'!GS161)</f>
        <v/>
      </c>
      <c r="FF165" s="154" t="str">
        <f>IF('⑤案件貼り付けシート(E6~→A2へ縦横替えで）'!GT161="","",'⑤案件貼り付けシート(E6~→A2へ縦横替えで）'!GT161)</f>
        <v/>
      </c>
      <c r="FG165" s="7" t="str" cm="1">
        <f t="array" ref="FG165">IF('⑤案件貼り付けシート(E6~→A2へ縦横替えで）'!GU161="","",_xlfn.IFS('⑤案件貼り付けシート(E6~→A2へ縦横替えで）'!GU161="固定",1,'⑤案件貼り付けシート(E6~→A2へ縦横替えで）'!GU161="流動",2,'⑤案件貼り付けシート(E6~→A2へ縦横替えで）'!GU161="対象外",""))</f>
        <v/>
      </c>
      <c r="FH165" s="154" t="str">
        <f>IF('⑤案件貼り付けシート(E6~→A2へ縦横替えで）'!$GU161="固定",IF('⑤案件貼り付けシート(E6~→A2へ縦横替えで）'!GV161="","",'⑤案件貼り付けシート(E6~→A2へ縦横替えで）'!GV161),"")</f>
        <v/>
      </c>
      <c r="FI165" s="154" t="str">
        <f>IF('⑤案件貼り付けシート(E6~→A2へ縦横替えで）'!$GU161="固定",IF('⑤案件貼り付けシート(E6~→A2へ縦横替えで）'!GW161="","",'⑤案件貼り付けシート(E6~→A2へ縦横替えで）'!GW161),"")</f>
        <v/>
      </c>
      <c r="FJ165" s="154" t="str">
        <f>IF('⑤案件貼り付けシート(E6~→A2へ縦横替えで）'!$GU161="固定",IF('⑤案件貼り付けシート(E6~→A2へ縦横替えで）'!GX161="","",'⑤案件貼り付けシート(E6~→A2へ縦横替えで）'!GX161),"")</f>
        <v/>
      </c>
      <c r="FK165" s="154" t="str">
        <f>IF('⑤案件貼り付けシート(E6~→A2へ縦横替えで）'!$GU161="固定",IF('⑤案件貼り付けシート(E6~→A2へ縦横替えで）'!GY161="","",'⑤案件貼り付けシート(E6~→A2へ縦横替えで）'!GY161),"")</f>
        <v/>
      </c>
      <c r="FL165" s="154" t="str">
        <f>IF('⑤案件貼り付けシート(E6~→A2へ縦横替えで）'!$GU161="固定",IF('⑤案件貼り付けシート(E6~→A2へ縦横替えで）'!GZ161="","",'⑤案件貼り付けシート(E6~→A2へ縦横替えで）'!GZ161),"")</f>
        <v/>
      </c>
      <c r="FM165" s="154" t="str">
        <f>IF('⑤案件貼り付けシート(E6~→A2へ縦横替えで）'!$GU161="固定",IF('⑤案件貼り付けシート(E6~→A2へ縦横替えで）'!HA161="","",'⑤案件貼り付けシート(E6~→A2へ縦横替えで）'!HA161),"")</f>
        <v/>
      </c>
      <c r="FN165" s="7" t="str">
        <f>IF('⑤案件貼り付けシート(E6~→A2へ縦横替えで）'!$GU161="固定",IF('⑤案件貼り付けシート(E6~→A2へ縦横替えで）'!HB161="","",'⑤案件貼り付けシート(E6~→A2へ縦横替えで）'!HB161),"")</f>
        <v/>
      </c>
      <c r="FO165" s="7" t="str">
        <f>IF('⑤案件貼り付けシート(E6~→A2へ縦横替えで）'!HC161="","",'⑤案件貼り付けシート(E6~→A2へ縦横替えで）'!HC161)</f>
        <v/>
      </c>
      <c r="FP165" s="7" t="str">
        <f>IF('⑤案件貼り付けシート(E6~→A2へ縦横替えで）'!HD161="","",'⑤案件貼り付けシート(E6~→A2へ縦横替えで）'!HD161)</f>
        <v/>
      </c>
      <c r="FQ165" s="7" t="str">
        <f>IF('⑤案件貼り付けシート(E6~→A2へ縦横替えで）'!HE161="","",'⑤案件貼り付けシート(E6~→A2へ縦横替えで）'!HE161)</f>
        <v/>
      </c>
      <c r="FR165" s="154" t="str">
        <f>IF('⑤案件貼り付けシート(E6~→A2へ縦横替えで）'!HG161="","",'⑤案件貼り付けシート(E6~→A2へ縦横替えで）'!HG161)</f>
        <v/>
      </c>
      <c r="FS165" s="154" t="str">
        <f>IF('⑤案件貼り付けシート(E6~→A2へ縦横替えで）'!HH161="","",'⑤案件貼り付けシート(E6~→A2へ縦横替えで）'!HH161)</f>
        <v/>
      </c>
      <c r="FT165" s="7" t="str" cm="1">
        <f t="array" ref="FT165">IF('⑤案件貼り付けシート(E6~→A2へ縦横替えで）'!HI161="","",_xlfn.IFS('⑤案件貼り付けシート(E6~→A2へ縦横替えで）'!HI161="固定",1,'⑤案件貼り付けシート(E6~→A2へ縦横替えで）'!HI161="流動",2,'⑤案件貼り付けシート(E6~→A2へ縦横替えで）'!HI161="対象外",""))</f>
        <v/>
      </c>
      <c r="FU165" s="154" t="str">
        <f>IF('⑤案件貼り付けシート(E6~→A2へ縦横替えで）'!$HI161="固定",IF('⑤案件貼り付けシート(E6~→A2へ縦横替えで）'!HJ161="","",'⑤案件貼り付けシート(E6~→A2へ縦横替えで）'!HJ161),"")</f>
        <v/>
      </c>
      <c r="FV165" s="154" t="str">
        <f>IF('⑤案件貼り付けシート(E6~→A2へ縦横替えで）'!$HI161="固定",IF('⑤案件貼り付けシート(E6~→A2へ縦横替えで）'!HK161="","",'⑤案件貼り付けシート(E6~→A2へ縦横替えで）'!HK161),"")</f>
        <v/>
      </c>
      <c r="FW165" s="154" t="str">
        <f>IF('⑤案件貼り付けシート(E6~→A2へ縦横替えで）'!$HI161="固定",IF('⑤案件貼り付けシート(E6~→A2へ縦横替えで）'!HL161="","",'⑤案件貼り付けシート(E6~→A2へ縦横替えで）'!HL161),"")</f>
        <v/>
      </c>
      <c r="FX165" s="154" t="str">
        <f>IF('⑤案件貼り付けシート(E6~→A2へ縦横替えで）'!$HI161="固定",IF('⑤案件貼り付けシート(E6~→A2へ縦横替えで）'!HM161="","",'⑤案件貼り付けシート(E6~→A2へ縦横替えで）'!HM161),"")</f>
        <v/>
      </c>
      <c r="FY165" s="154" t="str">
        <f>IF('⑤案件貼り付けシート(E6~→A2へ縦横替えで）'!$HI161="固定",IF('⑤案件貼り付けシート(E6~→A2へ縦横替えで）'!HN161="","",'⑤案件貼り付けシート(E6~→A2へ縦横替えで）'!HN161),"")</f>
        <v/>
      </c>
      <c r="FZ165" s="154" t="str">
        <f>IF('⑤案件貼り付けシート(E6~→A2へ縦横替えで）'!$HI161="固定",IF('⑤案件貼り付けシート(E6~→A2へ縦横替えで）'!HO161="","",'⑤案件貼り付けシート(E6~→A2へ縦横替えで）'!HO161),"")</f>
        <v/>
      </c>
      <c r="GA165" s="7" t="str">
        <f>IF('⑤案件貼り付けシート(E6~→A2へ縦横替えで）'!$HI161="固定",IF('⑤案件貼り付けシート(E6~→A2へ縦横替えで）'!HP161="","",'⑤案件貼り付けシート(E6~→A2へ縦横替えで）'!HP161),"")</f>
        <v/>
      </c>
      <c r="GB165" s="7" t="str">
        <f>IF('⑤案件貼り付けシート(E6~→A2へ縦横替えで）'!HQ161="","",'⑤案件貼り付けシート(E6~→A2へ縦横替えで）'!HQ161)</f>
        <v/>
      </c>
      <c r="GC165" s="7" t="str">
        <f>IF('⑤案件貼り付けシート(E6~→A2へ縦横替えで）'!HR161="","",'⑤案件貼り付けシート(E6~→A2へ縦横替えで）'!HR161)</f>
        <v/>
      </c>
      <c r="GD165" s="7" t="str">
        <f>IF('⑤案件貼り付けシート(E6~→A2へ縦横替えで）'!HS161="","",'⑤案件貼り付けシート(E6~→A2へ縦横替えで）'!HS161)</f>
        <v/>
      </c>
      <c r="GE165" s="7"/>
      <c r="GF165" s="7"/>
      <c r="GG165" s="7"/>
      <c r="GH165" s="7"/>
      <c r="GI165" s="7"/>
      <c r="GJ165" s="7"/>
      <c r="GK165" s="7"/>
      <c r="GL165" s="7"/>
      <c r="GM165" s="48"/>
      <c r="GN165" s="7"/>
      <c r="GO165" s="7"/>
      <c r="GP165" s="7"/>
      <c r="GQ165" s="7"/>
      <c r="GR165" s="48"/>
      <c r="GS165" s="48"/>
      <c r="GT165" s="48"/>
      <c r="GU165" s="48"/>
      <c r="GV165" s="48"/>
    </row>
    <row r="166" spans="1:204">
      <c r="A166" s="7"/>
      <c r="B166" s="7"/>
      <c r="C166" s="7"/>
      <c r="D166" s="48"/>
      <c r="E166" s="7"/>
      <c r="F166" s="7"/>
      <c r="G166" s="7"/>
      <c r="H166" s="7"/>
      <c r="I166" s="7"/>
      <c r="J166" s="7"/>
      <c r="K166" s="7"/>
      <c r="L166" s="7"/>
      <c r="M166" s="7"/>
      <c r="N166" s="7"/>
      <c r="O166" s="7"/>
      <c r="P166" s="7"/>
      <c r="Q166" s="7"/>
      <c r="R166" s="7"/>
      <c r="S166" s="7"/>
      <c r="T166" s="7"/>
      <c r="U166" s="7"/>
      <c r="V166" s="7"/>
      <c r="W166" s="7"/>
      <c r="X166" s="7"/>
      <c r="Y166" s="7"/>
      <c r="Z166" s="7"/>
      <c r="AA166" s="7"/>
      <c r="AB166" s="7"/>
      <c r="AC166" s="7"/>
      <c r="AD166" s="7"/>
      <c r="AE166" s="7"/>
      <c r="AF166" s="7"/>
      <c r="AG166" s="7"/>
      <c r="AH166" s="7"/>
      <c r="AI166" s="13"/>
      <c r="AJ166" s="13"/>
      <c r="AK166" s="7"/>
      <c r="AL166" s="7"/>
      <c r="AM166" s="7"/>
      <c r="AN166" s="7"/>
      <c r="AO166" s="7"/>
      <c r="AP166" s="7"/>
      <c r="AQ166" s="7"/>
      <c r="AR166" s="153"/>
      <c r="AS166" s="7"/>
      <c r="AT166" s="7"/>
      <c r="AU166" s="7"/>
      <c r="AV166" s="7"/>
      <c r="AW166" s="7"/>
      <c r="AX166" s="7"/>
      <c r="AY166" s="7"/>
      <c r="AZ166" s="7"/>
      <c r="BA166" s="7"/>
      <c r="BB166" s="7"/>
      <c r="BC166" s="7"/>
      <c r="BD166" s="7"/>
      <c r="BE166" s="154"/>
      <c r="BF166" s="154"/>
      <c r="BG166" s="7"/>
      <c r="BH166" s="154"/>
      <c r="BI166" s="154"/>
      <c r="BJ166" s="154"/>
      <c r="BK166" s="154"/>
      <c r="BL166" s="154"/>
      <c r="BM166" s="154"/>
      <c r="BN166" s="7"/>
      <c r="BO166" s="7"/>
      <c r="BP166" s="7"/>
      <c r="BQ166" s="7"/>
      <c r="BR166" s="154"/>
      <c r="BS166" s="154"/>
      <c r="BT166" s="7"/>
      <c r="BU166" s="154"/>
      <c r="BV166" s="154"/>
      <c r="BW166" s="154"/>
      <c r="BX166" s="154"/>
      <c r="BY166" s="154"/>
      <c r="BZ166" s="154"/>
      <c r="CA166" s="7"/>
      <c r="CB166" s="7"/>
      <c r="CC166" s="7"/>
      <c r="CD166" s="7"/>
      <c r="CE166" s="154"/>
      <c r="CF166" s="154"/>
      <c r="CG166" s="7"/>
      <c r="CH166" s="154"/>
      <c r="CI166" s="154"/>
      <c r="CJ166" s="154"/>
      <c r="CK166" s="154"/>
      <c r="CL166" s="154"/>
      <c r="CM166" s="154"/>
      <c r="CN166" s="7"/>
      <c r="CO166" s="7"/>
      <c r="CP166" s="7"/>
      <c r="CQ166" s="7"/>
      <c r="CR166" s="154"/>
      <c r="CS166" s="154"/>
      <c r="CT166" s="7"/>
      <c r="CU166" s="154"/>
      <c r="CV166" s="154"/>
      <c r="CW166" s="154"/>
      <c r="CX166" s="154"/>
      <c r="CY166" s="154"/>
      <c r="CZ166" s="154"/>
      <c r="DA166" s="7"/>
      <c r="DB166" s="7"/>
      <c r="DC166" s="7"/>
      <c r="DD166" s="7"/>
      <c r="DE166" s="154"/>
      <c r="DF166" s="154"/>
      <c r="DG166" s="7"/>
      <c r="DH166" s="154"/>
      <c r="DI166" s="154"/>
      <c r="DJ166" s="154"/>
      <c r="DK166" s="154"/>
      <c r="DL166" s="154"/>
      <c r="DM166" s="154"/>
      <c r="DN166" s="7"/>
      <c r="DO166" s="7"/>
      <c r="DP166" s="7"/>
      <c r="DQ166" s="7"/>
      <c r="DR166" s="154" t="str">
        <f>IF('⑤案件貼り付けシート(E6~→A2へ縦横替えで）'!FC162="","",'⑤案件貼り付けシート(E6~→A2へ縦横替えで）'!FC162)</f>
        <v/>
      </c>
      <c r="DS166" s="154" t="str">
        <f>IF('⑤案件貼り付けシート(E6~→A2へ縦横替えで）'!FD162="","",'⑤案件貼り付けシート(E6~→A2へ縦横替えで）'!FD162)</f>
        <v/>
      </c>
      <c r="DT166" s="7" t="str" cm="1">
        <f t="array" ref="DT166">IF('⑤案件貼り付けシート(E6~→A2へ縦横替えで）'!FE162="","",_xlfn.IFS('⑤案件貼り付けシート(E6~→A2へ縦横替えで）'!FE162="固定",1,'⑤案件貼り付けシート(E6~→A2へ縦横替えで）'!FE162="流動",2,'⑤案件貼り付けシート(E6~→A2へ縦横替えで）'!FE162="対象外",""))</f>
        <v/>
      </c>
      <c r="DU166" s="154" t="str">
        <f>IF('⑤案件貼り付けシート(E6~→A2へ縦横替えで）'!$FE162="固定",IF('⑤案件貼り付けシート(E6~→A2へ縦横替えで）'!FF162="","",'⑤案件貼り付けシート(E6~→A2へ縦横替えで）'!FF162),"")</f>
        <v/>
      </c>
      <c r="DV166" s="154" t="str">
        <f>IF('⑤案件貼り付けシート(E6~→A2へ縦横替えで）'!$FE162="固定",IF('⑤案件貼り付けシート(E6~→A2へ縦横替えで）'!FG162="","",'⑤案件貼り付けシート(E6~→A2へ縦横替えで）'!FG162),"")</f>
        <v/>
      </c>
      <c r="DW166" s="154" t="str">
        <f>IF('⑤案件貼り付けシート(E6~→A2へ縦横替えで）'!$FE162="固定",IF('⑤案件貼り付けシート(E6~→A2へ縦横替えで）'!FH162="","",'⑤案件貼り付けシート(E6~→A2へ縦横替えで）'!FH162),"")</f>
        <v/>
      </c>
      <c r="DX166" s="154" t="str">
        <f>IF('⑤案件貼り付けシート(E6~→A2へ縦横替えで）'!$FE162="固定",IF('⑤案件貼り付けシート(E6~→A2へ縦横替えで）'!FI162="","",'⑤案件貼り付けシート(E6~→A2へ縦横替えで）'!FI162),"")</f>
        <v/>
      </c>
      <c r="DY166" s="154" t="str">
        <f>IF('⑤案件貼り付けシート(E6~→A2へ縦横替えで）'!$FE162="固定",IF('⑤案件貼り付けシート(E6~→A2へ縦横替えで）'!FJ162="","",'⑤案件貼り付けシート(E6~→A2へ縦横替えで）'!FJ162),"")</f>
        <v/>
      </c>
      <c r="DZ166" s="154" t="str">
        <f>IF('⑤案件貼り付けシート(E6~→A2へ縦横替えで）'!$FE162="固定",IF('⑤案件貼り付けシート(E6~→A2へ縦横替えで）'!FK162="","",'⑤案件貼り付けシート(E6~→A2へ縦横替えで）'!FK162),"")</f>
        <v/>
      </c>
      <c r="EA166" s="7" t="str">
        <f>IF('⑤案件貼り付けシート(E6~→A2へ縦横替えで）'!$FE162="固定",IF('⑤案件貼り付けシート(E6~→A2へ縦横替えで）'!FL162="","",'⑤案件貼り付けシート(E6~→A2へ縦横替えで）'!FL162),"")</f>
        <v/>
      </c>
      <c r="EB166" s="7" t="str">
        <f>IF('⑤案件貼り付けシート(E6~→A2へ縦横替えで）'!FM162="","",'⑤案件貼り付けシート(E6~→A2へ縦横替えで）'!FM162)</f>
        <v/>
      </c>
      <c r="EC166" s="7" t="str">
        <f>IF('⑤案件貼り付けシート(E6~→A2へ縦横替えで）'!FN162="","",'⑤案件貼り付けシート(E6~→A2へ縦横替えで）'!FN162)</f>
        <v/>
      </c>
      <c r="ED166" s="7" t="str">
        <f>IF('⑤案件貼り付けシート(E6~→A2へ縦横替えで）'!FO162="","",'⑤案件貼り付けシート(E6~→A2へ縦横替えで）'!FO162)</f>
        <v/>
      </c>
      <c r="EE166" s="154" t="str">
        <f>IF('⑤案件貼り付けシート(E6~→A2へ縦横替えで）'!FQ162="","",'⑤案件貼り付けシート(E6~→A2へ縦横替えで）'!FQ162)</f>
        <v/>
      </c>
      <c r="EF166" s="154" t="str">
        <f>IF('⑤案件貼り付けシート(E6~→A2へ縦横替えで）'!FR162="","",'⑤案件貼り付けシート(E6~→A2へ縦横替えで）'!FR162)</f>
        <v/>
      </c>
      <c r="EG166" s="7" t="str" cm="1">
        <f t="array" ref="EG166">IF('⑤案件貼り付けシート(E6~→A2へ縦横替えで）'!FS162="","",_xlfn.IFS('⑤案件貼り付けシート(E6~→A2へ縦横替えで）'!FS162="固定",1,'⑤案件貼り付けシート(E6~→A2へ縦横替えで）'!FS162="流動",2,'⑤案件貼り付けシート(E6~→A2へ縦横替えで）'!FS162="対象外",""))</f>
        <v/>
      </c>
      <c r="EH166" s="154" t="str">
        <f>IF('⑤案件貼り付けシート(E6~→A2へ縦横替えで）'!$FS162="固定",IF('⑤案件貼り付けシート(E6~→A2へ縦横替えで）'!FT162="","",'⑤案件貼り付けシート(E6~→A2へ縦横替えで）'!FT162),"")</f>
        <v/>
      </c>
      <c r="EI166" s="154" t="str">
        <f>IF('⑤案件貼り付けシート(E6~→A2へ縦横替えで）'!$FS162="固定",IF('⑤案件貼り付けシート(E6~→A2へ縦横替えで）'!FU162="","",'⑤案件貼り付けシート(E6~→A2へ縦横替えで）'!FU162),"")</f>
        <v/>
      </c>
      <c r="EJ166" s="154" t="str">
        <f>IF('⑤案件貼り付けシート(E6~→A2へ縦横替えで）'!$FS162="固定",IF('⑤案件貼り付けシート(E6~→A2へ縦横替えで）'!FV162="","",'⑤案件貼り付けシート(E6~→A2へ縦横替えで）'!FV162),"")</f>
        <v/>
      </c>
      <c r="EK166" s="154" t="str">
        <f>IF('⑤案件貼り付けシート(E6~→A2へ縦横替えで）'!$FS162="固定",IF('⑤案件貼り付けシート(E6~→A2へ縦横替えで）'!FW162="","",'⑤案件貼り付けシート(E6~→A2へ縦横替えで）'!FW162),"")</f>
        <v/>
      </c>
      <c r="EL166" s="154" t="str">
        <f>IF('⑤案件貼り付けシート(E6~→A2へ縦横替えで）'!$FS162="固定",IF('⑤案件貼り付けシート(E6~→A2へ縦横替えで）'!FX162="","",'⑤案件貼り付けシート(E6~→A2へ縦横替えで）'!FX162),"")</f>
        <v/>
      </c>
      <c r="EM166" s="154" t="str">
        <f>IF('⑤案件貼り付けシート(E6~→A2へ縦横替えで）'!$FS162="固定",IF('⑤案件貼り付けシート(E6~→A2へ縦横替えで）'!FY162="","",'⑤案件貼り付けシート(E6~→A2へ縦横替えで）'!FY162),"")</f>
        <v/>
      </c>
      <c r="EN166" s="7" t="str">
        <f>IF('⑤案件貼り付けシート(E6~→A2へ縦横替えで）'!$FS162="固定",IF('⑤案件貼り付けシート(E6~→A2へ縦横替えで）'!FZ162="","",'⑤案件貼り付けシート(E6~→A2へ縦横替えで）'!FZ162),"")</f>
        <v/>
      </c>
      <c r="EO166" s="7" t="str">
        <f>IF('⑤案件貼り付けシート(E6~→A2へ縦横替えで）'!GA162="","",'⑤案件貼り付けシート(E6~→A2へ縦横替えで）'!GA162)</f>
        <v/>
      </c>
      <c r="EP166" s="7" t="str">
        <f>IF('⑤案件貼り付けシート(E6~→A2へ縦横替えで）'!GB162="","",'⑤案件貼り付けシート(E6~→A2へ縦横替えで）'!GB162)</f>
        <v/>
      </c>
      <c r="EQ166" s="7" t="str">
        <f>IF('⑤案件貼り付けシート(E6~→A2へ縦横替えで）'!GC162="","",'⑤案件貼り付けシート(E6~→A2へ縦横替えで）'!GC162)</f>
        <v/>
      </c>
      <c r="ER166" s="154" t="str">
        <f>IF('⑤案件貼り付けシート(E6~→A2へ縦横替えで）'!GE162="","",'⑤案件貼り付けシート(E6~→A2へ縦横替えで）'!GE162)</f>
        <v/>
      </c>
      <c r="ES166" s="154" t="str">
        <f>IF('⑤案件貼り付けシート(E6~→A2へ縦横替えで）'!GF162="","",'⑤案件貼り付けシート(E6~→A2へ縦横替えで）'!GF162)</f>
        <v/>
      </c>
      <c r="ET166" s="7" t="str" cm="1">
        <f t="array" ref="ET166">IF('⑤案件貼り付けシート(E6~→A2へ縦横替えで）'!GG162="","",_xlfn.IFS('⑤案件貼り付けシート(E6~→A2へ縦横替えで）'!GG162="固定",1,'⑤案件貼り付けシート(E6~→A2へ縦横替えで）'!GG162="流動",2,'⑤案件貼り付けシート(E6~→A2へ縦横替えで）'!GG162="対象外",""))</f>
        <v/>
      </c>
      <c r="EU166" s="154" t="str">
        <f>IF('⑤案件貼り付けシート(E6~→A2へ縦横替えで）'!$GG162="固定",IF('⑤案件貼り付けシート(E6~→A2へ縦横替えで）'!GH162="","",'⑤案件貼り付けシート(E6~→A2へ縦横替えで）'!GH162),"")</f>
        <v/>
      </c>
      <c r="EV166" s="154" t="str">
        <f>IF('⑤案件貼り付けシート(E6~→A2へ縦横替えで）'!$GG162="固定",IF('⑤案件貼り付けシート(E6~→A2へ縦横替えで）'!GI162="","",'⑤案件貼り付けシート(E6~→A2へ縦横替えで）'!GI162),"")</f>
        <v/>
      </c>
      <c r="EW166" s="154" t="str">
        <f>IF('⑤案件貼り付けシート(E6~→A2へ縦横替えで）'!$GG162="固定",IF('⑤案件貼り付けシート(E6~→A2へ縦横替えで）'!GJ162="","",'⑤案件貼り付けシート(E6~→A2へ縦横替えで）'!GJ162),"")</f>
        <v/>
      </c>
      <c r="EX166" s="154" t="str">
        <f>IF('⑤案件貼り付けシート(E6~→A2へ縦横替えで）'!$GG162="固定",IF('⑤案件貼り付けシート(E6~→A2へ縦横替えで）'!GK162="","",'⑤案件貼り付けシート(E6~→A2へ縦横替えで）'!GK162),"")</f>
        <v/>
      </c>
      <c r="EY166" s="154" t="str">
        <f>IF('⑤案件貼り付けシート(E6~→A2へ縦横替えで）'!$GG162="固定",IF('⑤案件貼り付けシート(E6~→A2へ縦横替えで）'!GL162="","",'⑤案件貼り付けシート(E6~→A2へ縦横替えで）'!GL162),"")</f>
        <v/>
      </c>
      <c r="EZ166" s="154" t="str">
        <f>IF('⑤案件貼り付けシート(E6~→A2へ縦横替えで）'!$GG162="固定",IF('⑤案件貼り付けシート(E6~→A2へ縦横替えで）'!GM162="","",'⑤案件貼り付けシート(E6~→A2へ縦横替えで）'!GM162),"")</f>
        <v/>
      </c>
      <c r="FA166" s="7" t="str">
        <f>IF('⑤案件貼り付けシート(E6~→A2へ縦横替えで）'!$GG162="固定",IF('⑤案件貼り付けシート(E6~→A2へ縦横替えで）'!GN162="","",'⑤案件貼り付けシート(E6~→A2へ縦横替えで）'!GN162),"")</f>
        <v/>
      </c>
      <c r="FB166" s="7" t="str">
        <f>IF('⑤案件貼り付けシート(E6~→A2へ縦横替えで）'!GO162="","",'⑤案件貼り付けシート(E6~→A2へ縦横替えで）'!GO162)</f>
        <v/>
      </c>
      <c r="FC166" s="7" t="str">
        <f>IF('⑤案件貼り付けシート(E6~→A2へ縦横替えで）'!GP162="","",'⑤案件貼り付けシート(E6~→A2へ縦横替えで）'!GP162)</f>
        <v/>
      </c>
      <c r="FD166" s="7" t="str">
        <f>IF('⑤案件貼り付けシート(E6~→A2へ縦横替えで）'!GQ162="","",'⑤案件貼り付けシート(E6~→A2へ縦横替えで）'!GQ162)</f>
        <v/>
      </c>
      <c r="FE166" s="154" t="str">
        <f>IF('⑤案件貼り付けシート(E6~→A2へ縦横替えで）'!GS162="","",'⑤案件貼り付けシート(E6~→A2へ縦横替えで）'!GS162)</f>
        <v/>
      </c>
      <c r="FF166" s="154" t="str">
        <f>IF('⑤案件貼り付けシート(E6~→A2へ縦横替えで）'!GT162="","",'⑤案件貼り付けシート(E6~→A2へ縦横替えで）'!GT162)</f>
        <v/>
      </c>
      <c r="FG166" s="7" t="str" cm="1">
        <f t="array" ref="FG166">IF('⑤案件貼り付けシート(E6~→A2へ縦横替えで）'!GU162="","",_xlfn.IFS('⑤案件貼り付けシート(E6~→A2へ縦横替えで）'!GU162="固定",1,'⑤案件貼り付けシート(E6~→A2へ縦横替えで）'!GU162="流動",2,'⑤案件貼り付けシート(E6~→A2へ縦横替えで）'!GU162="対象外",""))</f>
        <v/>
      </c>
      <c r="FH166" s="154" t="str">
        <f>IF('⑤案件貼り付けシート(E6~→A2へ縦横替えで）'!$GU162="固定",IF('⑤案件貼り付けシート(E6~→A2へ縦横替えで）'!GV162="","",'⑤案件貼り付けシート(E6~→A2へ縦横替えで）'!GV162),"")</f>
        <v/>
      </c>
      <c r="FI166" s="154" t="str">
        <f>IF('⑤案件貼り付けシート(E6~→A2へ縦横替えで）'!$GU162="固定",IF('⑤案件貼り付けシート(E6~→A2へ縦横替えで）'!GW162="","",'⑤案件貼り付けシート(E6~→A2へ縦横替えで）'!GW162),"")</f>
        <v/>
      </c>
      <c r="FJ166" s="154" t="str">
        <f>IF('⑤案件貼り付けシート(E6~→A2へ縦横替えで）'!$GU162="固定",IF('⑤案件貼り付けシート(E6~→A2へ縦横替えで）'!GX162="","",'⑤案件貼り付けシート(E6~→A2へ縦横替えで）'!GX162),"")</f>
        <v/>
      </c>
      <c r="FK166" s="154" t="str">
        <f>IF('⑤案件貼り付けシート(E6~→A2へ縦横替えで）'!$GU162="固定",IF('⑤案件貼り付けシート(E6~→A2へ縦横替えで）'!GY162="","",'⑤案件貼り付けシート(E6~→A2へ縦横替えで）'!GY162),"")</f>
        <v/>
      </c>
      <c r="FL166" s="154" t="str">
        <f>IF('⑤案件貼り付けシート(E6~→A2へ縦横替えで）'!$GU162="固定",IF('⑤案件貼り付けシート(E6~→A2へ縦横替えで）'!GZ162="","",'⑤案件貼り付けシート(E6~→A2へ縦横替えで）'!GZ162),"")</f>
        <v/>
      </c>
      <c r="FM166" s="154" t="str">
        <f>IF('⑤案件貼り付けシート(E6~→A2へ縦横替えで）'!$GU162="固定",IF('⑤案件貼り付けシート(E6~→A2へ縦横替えで）'!HA162="","",'⑤案件貼り付けシート(E6~→A2へ縦横替えで）'!HA162),"")</f>
        <v/>
      </c>
      <c r="FN166" s="7" t="str">
        <f>IF('⑤案件貼り付けシート(E6~→A2へ縦横替えで）'!$GU162="固定",IF('⑤案件貼り付けシート(E6~→A2へ縦横替えで）'!HB162="","",'⑤案件貼り付けシート(E6~→A2へ縦横替えで）'!HB162),"")</f>
        <v/>
      </c>
      <c r="FO166" s="7" t="str">
        <f>IF('⑤案件貼り付けシート(E6~→A2へ縦横替えで）'!HC162="","",'⑤案件貼り付けシート(E6~→A2へ縦横替えで）'!HC162)</f>
        <v/>
      </c>
      <c r="FP166" s="7" t="str">
        <f>IF('⑤案件貼り付けシート(E6~→A2へ縦横替えで）'!HD162="","",'⑤案件貼り付けシート(E6~→A2へ縦横替えで）'!HD162)</f>
        <v/>
      </c>
      <c r="FQ166" s="7" t="str">
        <f>IF('⑤案件貼り付けシート(E6~→A2へ縦横替えで）'!HE162="","",'⑤案件貼り付けシート(E6~→A2へ縦横替えで）'!HE162)</f>
        <v/>
      </c>
      <c r="FR166" s="154" t="str">
        <f>IF('⑤案件貼り付けシート(E6~→A2へ縦横替えで）'!HG162="","",'⑤案件貼り付けシート(E6~→A2へ縦横替えで）'!HG162)</f>
        <v/>
      </c>
      <c r="FS166" s="154" t="str">
        <f>IF('⑤案件貼り付けシート(E6~→A2へ縦横替えで）'!HH162="","",'⑤案件貼り付けシート(E6~→A2へ縦横替えで）'!HH162)</f>
        <v/>
      </c>
      <c r="FT166" s="7" t="str" cm="1">
        <f t="array" ref="FT166">IF('⑤案件貼り付けシート(E6~→A2へ縦横替えで）'!HI162="","",_xlfn.IFS('⑤案件貼り付けシート(E6~→A2へ縦横替えで）'!HI162="固定",1,'⑤案件貼り付けシート(E6~→A2へ縦横替えで）'!HI162="流動",2,'⑤案件貼り付けシート(E6~→A2へ縦横替えで）'!HI162="対象外",""))</f>
        <v/>
      </c>
      <c r="FU166" s="154" t="str">
        <f>IF('⑤案件貼り付けシート(E6~→A2へ縦横替えで）'!$HI162="固定",IF('⑤案件貼り付けシート(E6~→A2へ縦横替えで）'!HJ162="","",'⑤案件貼り付けシート(E6~→A2へ縦横替えで）'!HJ162),"")</f>
        <v/>
      </c>
      <c r="FV166" s="154" t="str">
        <f>IF('⑤案件貼り付けシート(E6~→A2へ縦横替えで）'!$HI162="固定",IF('⑤案件貼り付けシート(E6~→A2へ縦横替えで）'!HK162="","",'⑤案件貼り付けシート(E6~→A2へ縦横替えで）'!HK162),"")</f>
        <v/>
      </c>
      <c r="FW166" s="154" t="str">
        <f>IF('⑤案件貼り付けシート(E6~→A2へ縦横替えで）'!$HI162="固定",IF('⑤案件貼り付けシート(E6~→A2へ縦横替えで）'!HL162="","",'⑤案件貼り付けシート(E6~→A2へ縦横替えで）'!HL162),"")</f>
        <v/>
      </c>
      <c r="FX166" s="154" t="str">
        <f>IF('⑤案件貼り付けシート(E6~→A2へ縦横替えで）'!$HI162="固定",IF('⑤案件貼り付けシート(E6~→A2へ縦横替えで）'!HM162="","",'⑤案件貼り付けシート(E6~→A2へ縦横替えで）'!HM162),"")</f>
        <v/>
      </c>
      <c r="FY166" s="154" t="str">
        <f>IF('⑤案件貼り付けシート(E6~→A2へ縦横替えで）'!$HI162="固定",IF('⑤案件貼り付けシート(E6~→A2へ縦横替えで）'!HN162="","",'⑤案件貼り付けシート(E6~→A2へ縦横替えで）'!HN162),"")</f>
        <v/>
      </c>
      <c r="FZ166" s="154" t="str">
        <f>IF('⑤案件貼り付けシート(E6~→A2へ縦横替えで）'!$HI162="固定",IF('⑤案件貼り付けシート(E6~→A2へ縦横替えで）'!HO162="","",'⑤案件貼り付けシート(E6~→A2へ縦横替えで）'!HO162),"")</f>
        <v/>
      </c>
      <c r="GA166" s="7" t="str">
        <f>IF('⑤案件貼り付けシート(E6~→A2へ縦横替えで）'!$HI162="固定",IF('⑤案件貼り付けシート(E6~→A2へ縦横替えで）'!HP162="","",'⑤案件貼り付けシート(E6~→A2へ縦横替えで）'!HP162),"")</f>
        <v/>
      </c>
      <c r="GB166" s="7" t="str">
        <f>IF('⑤案件貼り付けシート(E6~→A2へ縦横替えで）'!HQ162="","",'⑤案件貼り付けシート(E6~→A2へ縦横替えで）'!HQ162)</f>
        <v/>
      </c>
      <c r="GC166" s="7" t="str">
        <f>IF('⑤案件貼り付けシート(E6~→A2へ縦横替えで）'!HR162="","",'⑤案件貼り付けシート(E6~→A2へ縦横替えで）'!HR162)</f>
        <v/>
      </c>
      <c r="GD166" s="7" t="str">
        <f>IF('⑤案件貼り付けシート(E6~→A2へ縦横替えで）'!HS162="","",'⑤案件貼り付けシート(E6~→A2へ縦横替えで）'!HS162)</f>
        <v/>
      </c>
      <c r="GE166" s="7"/>
      <c r="GF166" s="7"/>
      <c r="GG166" s="7"/>
      <c r="GH166" s="7"/>
      <c r="GI166" s="7"/>
      <c r="GJ166" s="7"/>
      <c r="GK166" s="7"/>
      <c r="GL166" s="7"/>
      <c r="GM166" s="48"/>
      <c r="GN166" s="7"/>
      <c r="GO166" s="7"/>
      <c r="GP166" s="7"/>
      <c r="GQ166" s="7"/>
      <c r="GR166" s="48"/>
      <c r="GS166" s="48"/>
      <c r="GT166" s="48"/>
      <c r="GU166" s="48"/>
      <c r="GV166" s="48"/>
    </row>
    <row r="167" spans="1:204">
      <c r="A167" s="7"/>
      <c r="B167" s="7"/>
      <c r="C167" s="7"/>
      <c r="D167" s="48"/>
      <c r="E167" s="7"/>
      <c r="F167" s="7"/>
      <c r="G167" s="7"/>
      <c r="H167" s="7"/>
      <c r="I167" s="7"/>
      <c r="J167" s="7"/>
      <c r="K167" s="7"/>
      <c r="L167" s="7"/>
      <c r="M167" s="7"/>
      <c r="N167" s="7"/>
      <c r="O167" s="7"/>
      <c r="P167" s="7"/>
      <c r="Q167" s="7"/>
      <c r="R167" s="7"/>
      <c r="S167" s="7"/>
      <c r="T167" s="7"/>
      <c r="U167" s="7"/>
      <c r="V167" s="7"/>
      <c r="W167" s="7"/>
      <c r="X167" s="7"/>
      <c r="Y167" s="7"/>
      <c r="Z167" s="7"/>
      <c r="AA167" s="7"/>
      <c r="AB167" s="7"/>
      <c r="AC167" s="7"/>
      <c r="AD167" s="7"/>
      <c r="AE167" s="7"/>
      <c r="AF167" s="7"/>
      <c r="AG167" s="7"/>
      <c r="AH167" s="7"/>
      <c r="AI167" s="13"/>
      <c r="AJ167" s="13"/>
      <c r="AK167" s="7"/>
      <c r="AL167" s="7"/>
      <c r="AM167" s="7"/>
      <c r="AN167" s="7"/>
      <c r="AO167" s="7"/>
      <c r="AP167" s="7"/>
      <c r="AQ167" s="7"/>
      <c r="AR167" s="153"/>
      <c r="AS167" s="7"/>
      <c r="AT167" s="7"/>
      <c r="AU167" s="7"/>
      <c r="AV167" s="7"/>
      <c r="AW167" s="7"/>
      <c r="AX167" s="7"/>
      <c r="AY167" s="7"/>
      <c r="AZ167" s="7"/>
      <c r="BA167" s="7"/>
      <c r="BB167" s="7"/>
      <c r="BC167" s="7"/>
      <c r="BD167" s="7"/>
      <c r="BE167" s="154"/>
      <c r="BF167" s="154"/>
      <c r="BG167" s="7"/>
      <c r="BH167" s="154"/>
      <c r="BI167" s="154"/>
      <c r="BJ167" s="154"/>
      <c r="BK167" s="154"/>
      <c r="BL167" s="154"/>
      <c r="BM167" s="154"/>
      <c r="BN167" s="7"/>
      <c r="BO167" s="7"/>
      <c r="BP167" s="7"/>
      <c r="BQ167" s="7"/>
      <c r="BR167" s="154"/>
      <c r="BS167" s="154"/>
      <c r="BT167" s="7"/>
      <c r="BU167" s="154"/>
      <c r="BV167" s="154"/>
      <c r="BW167" s="154"/>
      <c r="BX167" s="154"/>
      <c r="BY167" s="154"/>
      <c r="BZ167" s="154"/>
      <c r="CA167" s="7"/>
      <c r="CB167" s="7"/>
      <c r="CC167" s="7"/>
      <c r="CD167" s="7"/>
      <c r="CE167" s="154"/>
      <c r="CF167" s="154"/>
      <c r="CG167" s="7"/>
      <c r="CH167" s="154"/>
      <c r="CI167" s="154"/>
      <c r="CJ167" s="154"/>
      <c r="CK167" s="154"/>
      <c r="CL167" s="154"/>
      <c r="CM167" s="154"/>
      <c r="CN167" s="7"/>
      <c r="CO167" s="7"/>
      <c r="CP167" s="7"/>
      <c r="CQ167" s="7"/>
      <c r="CR167" s="154"/>
      <c r="CS167" s="154"/>
      <c r="CT167" s="7"/>
      <c r="CU167" s="154"/>
      <c r="CV167" s="154"/>
      <c r="CW167" s="154"/>
      <c r="CX167" s="154"/>
      <c r="CY167" s="154"/>
      <c r="CZ167" s="154"/>
      <c r="DA167" s="7"/>
      <c r="DB167" s="7"/>
      <c r="DC167" s="7"/>
      <c r="DD167" s="7"/>
      <c r="DE167" s="154"/>
      <c r="DF167" s="154"/>
      <c r="DG167" s="7"/>
      <c r="DH167" s="154"/>
      <c r="DI167" s="154"/>
      <c r="DJ167" s="154"/>
      <c r="DK167" s="154"/>
      <c r="DL167" s="154"/>
      <c r="DM167" s="154"/>
      <c r="DN167" s="7"/>
      <c r="DO167" s="7"/>
      <c r="DP167" s="7"/>
      <c r="DQ167" s="7"/>
      <c r="DR167" s="154" t="str">
        <f>IF('⑤案件貼り付けシート(E6~→A2へ縦横替えで）'!FC163="","",'⑤案件貼り付けシート(E6~→A2へ縦横替えで）'!FC163)</f>
        <v/>
      </c>
      <c r="DS167" s="154" t="str">
        <f>IF('⑤案件貼り付けシート(E6~→A2へ縦横替えで）'!FD163="","",'⑤案件貼り付けシート(E6~→A2へ縦横替えで）'!FD163)</f>
        <v/>
      </c>
      <c r="DT167" s="7" t="str" cm="1">
        <f t="array" ref="DT167">IF('⑤案件貼り付けシート(E6~→A2へ縦横替えで）'!FE163="","",_xlfn.IFS('⑤案件貼り付けシート(E6~→A2へ縦横替えで）'!FE163="固定",1,'⑤案件貼り付けシート(E6~→A2へ縦横替えで）'!FE163="流動",2,'⑤案件貼り付けシート(E6~→A2へ縦横替えで）'!FE163="対象外",""))</f>
        <v/>
      </c>
      <c r="DU167" s="154" t="str">
        <f>IF('⑤案件貼り付けシート(E6~→A2へ縦横替えで）'!$FE163="固定",IF('⑤案件貼り付けシート(E6~→A2へ縦横替えで）'!FF163="","",'⑤案件貼り付けシート(E6~→A2へ縦横替えで）'!FF163),"")</f>
        <v/>
      </c>
      <c r="DV167" s="154" t="str">
        <f>IF('⑤案件貼り付けシート(E6~→A2へ縦横替えで）'!$FE163="固定",IF('⑤案件貼り付けシート(E6~→A2へ縦横替えで）'!FG163="","",'⑤案件貼り付けシート(E6~→A2へ縦横替えで）'!FG163),"")</f>
        <v/>
      </c>
      <c r="DW167" s="154" t="str">
        <f>IF('⑤案件貼り付けシート(E6~→A2へ縦横替えで）'!$FE163="固定",IF('⑤案件貼り付けシート(E6~→A2へ縦横替えで）'!FH163="","",'⑤案件貼り付けシート(E6~→A2へ縦横替えで）'!FH163),"")</f>
        <v/>
      </c>
      <c r="DX167" s="154" t="str">
        <f>IF('⑤案件貼り付けシート(E6~→A2へ縦横替えで）'!$FE163="固定",IF('⑤案件貼り付けシート(E6~→A2へ縦横替えで）'!FI163="","",'⑤案件貼り付けシート(E6~→A2へ縦横替えで）'!FI163),"")</f>
        <v/>
      </c>
      <c r="DY167" s="154" t="str">
        <f>IF('⑤案件貼り付けシート(E6~→A2へ縦横替えで）'!$FE163="固定",IF('⑤案件貼り付けシート(E6~→A2へ縦横替えで）'!FJ163="","",'⑤案件貼り付けシート(E6~→A2へ縦横替えで）'!FJ163),"")</f>
        <v/>
      </c>
      <c r="DZ167" s="154" t="str">
        <f>IF('⑤案件貼り付けシート(E6~→A2へ縦横替えで）'!$FE163="固定",IF('⑤案件貼り付けシート(E6~→A2へ縦横替えで）'!FK163="","",'⑤案件貼り付けシート(E6~→A2へ縦横替えで）'!FK163),"")</f>
        <v/>
      </c>
      <c r="EA167" s="7" t="str">
        <f>IF('⑤案件貼り付けシート(E6~→A2へ縦横替えで）'!$FE163="固定",IF('⑤案件貼り付けシート(E6~→A2へ縦横替えで）'!FL163="","",'⑤案件貼り付けシート(E6~→A2へ縦横替えで）'!FL163),"")</f>
        <v/>
      </c>
      <c r="EB167" s="7" t="str">
        <f>IF('⑤案件貼り付けシート(E6~→A2へ縦横替えで）'!FM163="","",'⑤案件貼り付けシート(E6~→A2へ縦横替えで）'!FM163)</f>
        <v/>
      </c>
      <c r="EC167" s="7" t="str">
        <f>IF('⑤案件貼り付けシート(E6~→A2へ縦横替えで）'!FN163="","",'⑤案件貼り付けシート(E6~→A2へ縦横替えで）'!FN163)</f>
        <v/>
      </c>
      <c r="ED167" s="7" t="str">
        <f>IF('⑤案件貼り付けシート(E6~→A2へ縦横替えで）'!FO163="","",'⑤案件貼り付けシート(E6~→A2へ縦横替えで）'!FO163)</f>
        <v/>
      </c>
      <c r="EE167" s="154" t="str">
        <f>IF('⑤案件貼り付けシート(E6~→A2へ縦横替えで）'!FQ163="","",'⑤案件貼り付けシート(E6~→A2へ縦横替えで）'!FQ163)</f>
        <v/>
      </c>
      <c r="EF167" s="154" t="str">
        <f>IF('⑤案件貼り付けシート(E6~→A2へ縦横替えで）'!FR163="","",'⑤案件貼り付けシート(E6~→A2へ縦横替えで）'!FR163)</f>
        <v/>
      </c>
      <c r="EG167" s="7" t="str" cm="1">
        <f t="array" ref="EG167">IF('⑤案件貼り付けシート(E6~→A2へ縦横替えで）'!FS163="","",_xlfn.IFS('⑤案件貼り付けシート(E6~→A2へ縦横替えで）'!FS163="固定",1,'⑤案件貼り付けシート(E6~→A2へ縦横替えで）'!FS163="流動",2,'⑤案件貼り付けシート(E6~→A2へ縦横替えで）'!FS163="対象外",""))</f>
        <v/>
      </c>
      <c r="EH167" s="154" t="str">
        <f>IF('⑤案件貼り付けシート(E6~→A2へ縦横替えで）'!$FS163="固定",IF('⑤案件貼り付けシート(E6~→A2へ縦横替えで）'!FT163="","",'⑤案件貼り付けシート(E6~→A2へ縦横替えで）'!FT163),"")</f>
        <v/>
      </c>
      <c r="EI167" s="154" t="str">
        <f>IF('⑤案件貼り付けシート(E6~→A2へ縦横替えで）'!$FS163="固定",IF('⑤案件貼り付けシート(E6~→A2へ縦横替えで）'!FU163="","",'⑤案件貼り付けシート(E6~→A2へ縦横替えで）'!FU163),"")</f>
        <v/>
      </c>
      <c r="EJ167" s="154" t="str">
        <f>IF('⑤案件貼り付けシート(E6~→A2へ縦横替えで）'!$FS163="固定",IF('⑤案件貼り付けシート(E6~→A2へ縦横替えで）'!FV163="","",'⑤案件貼り付けシート(E6~→A2へ縦横替えで）'!FV163),"")</f>
        <v/>
      </c>
      <c r="EK167" s="154" t="str">
        <f>IF('⑤案件貼り付けシート(E6~→A2へ縦横替えで）'!$FS163="固定",IF('⑤案件貼り付けシート(E6~→A2へ縦横替えで）'!FW163="","",'⑤案件貼り付けシート(E6~→A2へ縦横替えで）'!FW163),"")</f>
        <v/>
      </c>
      <c r="EL167" s="154" t="str">
        <f>IF('⑤案件貼り付けシート(E6~→A2へ縦横替えで）'!$FS163="固定",IF('⑤案件貼り付けシート(E6~→A2へ縦横替えで）'!FX163="","",'⑤案件貼り付けシート(E6~→A2へ縦横替えで）'!FX163),"")</f>
        <v/>
      </c>
      <c r="EM167" s="154" t="str">
        <f>IF('⑤案件貼り付けシート(E6~→A2へ縦横替えで）'!$FS163="固定",IF('⑤案件貼り付けシート(E6~→A2へ縦横替えで）'!FY163="","",'⑤案件貼り付けシート(E6~→A2へ縦横替えで）'!FY163),"")</f>
        <v/>
      </c>
      <c r="EN167" s="7" t="str">
        <f>IF('⑤案件貼り付けシート(E6~→A2へ縦横替えで）'!$FS163="固定",IF('⑤案件貼り付けシート(E6~→A2へ縦横替えで）'!FZ163="","",'⑤案件貼り付けシート(E6~→A2へ縦横替えで）'!FZ163),"")</f>
        <v/>
      </c>
      <c r="EO167" s="7" t="str">
        <f>IF('⑤案件貼り付けシート(E6~→A2へ縦横替えで）'!GA163="","",'⑤案件貼り付けシート(E6~→A2へ縦横替えで）'!GA163)</f>
        <v/>
      </c>
      <c r="EP167" s="7" t="str">
        <f>IF('⑤案件貼り付けシート(E6~→A2へ縦横替えで）'!GB163="","",'⑤案件貼り付けシート(E6~→A2へ縦横替えで）'!GB163)</f>
        <v/>
      </c>
      <c r="EQ167" s="7" t="str">
        <f>IF('⑤案件貼り付けシート(E6~→A2へ縦横替えで）'!GC163="","",'⑤案件貼り付けシート(E6~→A2へ縦横替えで）'!GC163)</f>
        <v/>
      </c>
      <c r="ER167" s="154" t="str">
        <f>IF('⑤案件貼り付けシート(E6~→A2へ縦横替えで）'!GE163="","",'⑤案件貼り付けシート(E6~→A2へ縦横替えで）'!GE163)</f>
        <v/>
      </c>
      <c r="ES167" s="154" t="str">
        <f>IF('⑤案件貼り付けシート(E6~→A2へ縦横替えで）'!GF163="","",'⑤案件貼り付けシート(E6~→A2へ縦横替えで）'!GF163)</f>
        <v/>
      </c>
      <c r="ET167" s="7" t="str" cm="1">
        <f t="array" ref="ET167">IF('⑤案件貼り付けシート(E6~→A2へ縦横替えで）'!GG163="","",_xlfn.IFS('⑤案件貼り付けシート(E6~→A2へ縦横替えで）'!GG163="固定",1,'⑤案件貼り付けシート(E6~→A2へ縦横替えで）'!GG163="流動",2,'⑤案件貼り付けシート(E6~→A2へ縦横替えで）'!GG163="対象外",""))</f>
        <v/>
      </c>
      <c r="EU167" s="154" t="str">
        <f>IF('⑤案件貼り付けシート(E6~→A2へ縦横替えで）'!$GG163="固定",IF('⑤案件貼り付けシート(E6~→A2へ縦横替えで）'!GH163="","",'⑤案件貼り付けシート(E6~→A2へ縦横替えで）'!GH163),"")</f>
        <v/>
      </c>
      <c r="EV167" s="154" t="str">
        <f>IF('⑤案件貼り付けシート(E6~→A2へ縦横替えで）'!$GG163="固定",IF('⑤案件貼り付けシート(E6~→A2へ縦横替えで）'!GI163="","",'⑤案件貼り付けシート(E6~→A2へ縦横替えで）'!GI163),"")</f>
        <v/>
      </c>
      <c r="EW167" s="154" t="str">
        <f>IF('⑤案件貼り付けシート(E6~→A2へ縦横替えで）'!$GG163="固定",IF('⑤案件貼り付けシート(E6~→A2へ縦横替えで）'!GJ163="","",'⑤案件貼り付けシート(E6~→A2へ縦横替えで）'!GJ163),"")</f>
        <v/>
      </c>
      <c r="EX167" s="154" t="str">
        <f>IF('⑤案件貼り付けシート(E6~→A2へ縦横替えで）'!$GG163="固定",IF('⑤案件貼り付けシート(E6~→A2へ縦横替えで）'!GK163="","",'⑤案件貼り付けシート(E6~→A2へ縦横替えで）'!GK163),"")</f>
        <v/>
      </c>
      <c r="EY167" s="154" t="str">
        <f>IF('⑤案件貼り付けシート(E6~→A2へ縦横替えで）'!$GG163="固定",IF('⑤案件貼り付けシート(E6~→A2へ縦横替えで）'!GL163="","",'⑤案件貼り付けシート(E6~→A2へ縦横替えで）'!GL163),"")</f>
        <v/>
      </c>
      <c r="EZ167" s="154" t="str">
        <f>IF('⑤案件貼り付けシート(E6~→A2へ縦横替えで）'!$GG163="固定",IF('⑤案件貼り付けシート(E6~→A2へ縦横替えで）'!GM163="","",'⑤案件貼り付けシート(E6~→A2へ縦横替えで）'!GM163),"")</f>
        <v/>
      </c>
      <c r="FA167" s="7" t="str">
        <f>IF('⑤案件貼り付けシート(E6~→A2へ縦横替えで）'!$GG163="固定",IF('⑤案件貼り付けシート(E6~→A2へ縦横替えで）'!GN163="","",'⑤案件貼り付けシート(E6~→A2へ縦横替えで）'!GN163),"")</f>
        <v/>
      </c>
      <c r="FB167" s="7" t="str">
        <f>IF('⑤案件貼り付けシート(E6~→A2へ縦横替えで）'!GO163="","",'⑤案件貼り付けシート(E6~→A2へ縦横替えで）'!GO163)</f>
        <v/>
      </c>
      <c r="FC167" s="7" t="str">
        <f>IF('⑤案件貼り付けシート(E6~→A2へ縦横替えで）'!GP163="","",'⑤案件貼り付けシート(E6~→A2へ縦横替えで）'!GP163)</f>
        <v/>
      </c>
      <c r="FD167" s="7" t="str">
        <f>IF('⑤案件貼り付けシート(E6~→A2へ縦横替えで）'!GQ163="","",'⑤案件貼り付けシート(E6~→A2へ縦横替えで）'!GQ163)</f>
        <v/>
      </c>
      <c r="FE167" s="154" t="str">
        <f>IF('⑤案件貼り付けシート(E6~→A2へ縦横替えで）'!GS163="","",'⑤案件貼り付けシート(E6~→A2へ縦横替えで）'!GS163)</f>
        <v/>
      </c>
      <c r="FF167" s="154" t="str">
        <f>IF('⑤案件貼り付けシート(E6~→A2へ縦横替えで）'!GT163="","",'⑤案件貼り付けシート(E6~→A2へ縦横替えで）'!GT163)</f>
        <v/>
      </c>
      <c r="FG167" s="7" t="str" cm="1">
        <f t="array" ref="FG167">IF('⑤案件貼り付けシート(E6~→A2へ縦横替えで）'!GU163="","",_xlfn.IFS('⑤案件貼り付けシート(E6~→A2へ縦横替えで）'!GU163="固定",1,'⑤案件貼り付けシート(E6~→A2へ縦横替えで）'!GU163="流動",2,'⑤案件貼り付けシート(E6~→A2へ縦横替えで）'!GU163="対象外",""))</f>
        <v/>
      </c>
      <c r="FH167" s="154" t="str">
        <f>IF('⑤案件貼り付けシート(E6~→A2へ縦横替えで）'!$GU163="固定",IF('⑤案件貼り付けシート(E6~→A2へ縦横替えで）'!GV163="","",'⑤案件貼り付けシート(E6~→A2へ縦横替えで）'!GV163),"")</f>
        <v/>
      </c>
      <c r="FI167" s="154" t="str">
        <f>IF('⑤案件貼り付けシート(E6~→A2へ縦横替えで）'!$GU163="固定",IF('⑤案件貼り付けシート(E6~→A2へ縦横替えで）'!GW163="","",'⑤案件貼り付けシート(E6~→A2へ縦横替えで）'!GW163),"")</f>
        <v/>
      </c>
      <c r="FJ167" s="154" t="str">
        <f>IF('⑤案件貼り付けシート(E6~→A2へ縦横替えで）'!$GU163="固定",IF('⑤案件貼り付けシート(E6~→A2へ縦横替えで）'!GX163="","",'⑤案件貼り付けシート(E6~→A2へ縦横替えで）'!GX163),"")</f>
        <v/>
      </c>
      <c r="FK167" s="154" t="str">
        <f>IF('⑤案件貼り付けシート(E6~→A2へ縦横替えで）'!$GU163="固定",IF('⑤案件貼り付けシート(E6~→A2へ縦横替えで）'!GY163="","",'⑤案件貼り付けシート(E6~→A2へ縦横替えで）'!GY163),"")</f>
        <v/>
      </c>
      <c r="FL167" s="154" t="str">
        <f>IF('⑤案件貼り付けシート(E6~→A2へ縦横替えで）'!$GU163="固定",IF('⑤案件貼り付けシート(E6~→A2へ縦横替えで）'!GZ163="","",'⑤案件貼り付けシート(E6~→A2へ縦横替えで）'!GZ163),"")</f>
        <v/>
      </c>
      <c r="FM167" s="154" t="str">
        <f>IF('⑤案件貼り付けシート(E6~→A2へ縦横替えで）'!$GU163="固定",IF('⑤案件貼り付けシート(E6~→A2へ縦横替えで）'!HA163="","",'⑤案件貼り付けシート(E6~→A2へ縦横替えで）'!HA163),"")</f>
        <v/>
      </c>
      <c r="FN167" s="7" t="str">
        <f>IF('⑤案件貼り付けシート(E6~→A2へ縦横替えで）'!$GU163="固定",IF('⑤案件貼り付けシート(E6~→A2へ縦横替えで）'!HB163="","",'⑤案件貼り付けシート(E6~→A2へ縦横替えで）'!HB163),"")</f>
        <v/>
      </c>
      <c r="FO167" s="7" t="str">
        <f>IF('⑤案件貼り付けシート(E6~→A2へ縦横替えで）'!HC163="","",'⑤案件貼り付けシート(E6~→A2へ縦横替えで）'!HC163)</f>
        <v/>
      </c>
      <c r="FP167" s="7" t="str">
        <f>IF('⑤案件貼り付けシート(E6~→A2へ縦横替えで）'!HD163="","",'⑤案件貼り付けシート(E6~→A2へ縦横替えで）'!HD163)</f>
        <v/>
      </c>
      <c r="FQ167" s="7" t="str">
        <f>IF('⑤案件貼り付けシート(E6~→A2へ縦横替えで）'!HE163="","",'⑤案件貼り付けシート(E6~→A2へ縦横替えで）'!HE163)</f>
        <v/>
      </c>
      <c r="FR167" s="154" t="str">
        <f>IF('⑤案件貼り付けシート(E6~→A2へ縦横替えで）'!HG163="","",'⑤案件貼り付けシート(E6~→A2へ縦横替えで）'!HG163)</f>
        <v/>
      </c>
      <c r="FS167" s="154" t="str">
        <f>IF('⑤案件貼り付けシート(E6~→A2へ縦横替えで）'!HH163="","",'⑤案件貼り付けシート(E6~→A2へ縦横替えで）'!HH163)</f>
        <v/>
      </c>
      <c r="FT167" s="7" t="str" cm="1">
        <f t="array" ref="FT167">IF('⑤案件貼り付けシート(E6~→A2へ縦横替えで）'!HI163="","",_xlfn.IFS('⑤案件貼り付けシート(E6~→A2へ縦横替えで）'!HI163="固定",1,'⑤案件貼り付けシート(E6~→A2へ縦横替えで）'!HI163="流動",2,'⑤案件貼り付けシート(E6~→A2へ縦横替えで）'!HI163="対象外",""))</f>
        <v/>
      </c>
      <c r="FU167" s="154" t="str">
        <f>IF('⑤案件貼り付けシート(E6~→A2へ縦横替えで）'!$HI163="固定",IF('⑤案件貼り付けシート(E6~→A2へ縦横替えで）'!HJ163="","",'⑤案件貼り付けシート(E6~→A2へ縦横替えで）'!HJ163),"")</f>
        <v/>
      </c>
      <c r="FV167" s="154" t="str">
        <f>IF('⑤案件貼り付けシート(E6~→A2へ縦横替えで）'!$HI163="固定",IF('⑤案件貼り付けシート(E6~→A2へ縦横替えで）'!HK163="","",'⑤案件貼り付けシート(E6~→A2へ縦横替えで）'!HK163),"")</f>
        <v/>
      </c>
      <c r="FW167" s="154" t="str">
        <f>IF('⑤案件貼り付けシート(E6~→A2へ縦横替えで）'!$HI163="固定",IF('⑤案件貼り付けシート(E6~→A2へ縦横替えで）'!HL163="","",'⑤案件貼り付けシート(E6~→A2へ縦横替えで）'!HL163),"")</f>
        <v/>
      </c>
      <c r="FX167" s="154" t="str">
        <f>IF('⑤案件貼り付けシート(E6~→A2へ縦横替えで）'!$HI163="固定",IF('⑤案件貼り付けシート(E6~→A2へ縦横替えで）'!HM163="","",'⑤案件貼り付けシート(E6~→A2へ縦横替えで）'!HM163),"")</f>
        <v/>
      </c>
      <c r="FY167" s="154" t="str">
        <f>IF('⑤案件貼り付けシート(E6~→A2へ縦横替えで）'!$HI163="固定",IF('⑤案件貼り付けシート(E6~→A2へ縦横替えで）'!HN163="","",'⑤案件貼り付けシート(E6~→A2へ縦横替えで）'!HN163),"")</f>
        <v/>
      </c>
      <c r="FZ167" s="154" t="str">
        <f>IF('⑤案件貼り付けシート(E6~→A2へ縦横替えで）'!$HI163="固定",IF('⑤案件貼り付けシート(E6~→A2へ縦横替えで）'!HO163="","",'⑤案件貼り付けシート(E6~→A2へ縦横替えで）'!HO163),"")</f>
        <v/>
      </c>
      <c r="GA167" s="7" t="str">
        <f>IF('⑤案件貼り付けシート(E6~→A2へ縦横替えで）'!$HI163="固定",IF('⑤案件貼り付けシート(E6~→A2へ縦横替えで）'!HP163="","",'⑤案件貼り付けシート(E6~→A2へ縦横替えで）'!HP163),"")</f>
        <v/>
      </c>
      <c r="GB167" s="7" t="str">
        <f>IF('⑤案件貼り付けシート(E6~→A2へ縦横替えで）'!HQ163="","",'⑤案件貼り付けシート(E6~→A2へ縦横替えで）'!HQ163)</f>
        <v/>
      </c>
      <c r="GC167" s="7" t="str">
        <f>IF('⑤案件貼り付けシート(E6~→A2へ縦横替えで）'!HR163="","",'⑤案件貼り付けシート(E6~→A2へ縦横替えで）'!HR163)</f>
        <v/>
      </c>
      <c r="GD167" s="7" t="str">
        <f>IF('⑤案件貼り付けシート(E6~→A2へ縦横替えで）'!HS163="","",'⑤案件貼り付けシート(E6~→A2へ縦横替えで）'!HS163)</f>
        <v/>
      </c>
      <c r="GE167" s="7"/>
      <c r="GF167" s="7"/>
      <c r="GG167" s="7"/>
      <c r="GH167" s="7"/>
      <c r="GI167" s="7"/>
      <c r="GJ167" s="7"/>
      <c r="GK167" s="7"/>
      <c r="GL167" s="7"/>
      <c r="GM167" s="48"/>
      <c r="GN167" s="7"/>
      <c r="GO167" s="7"/>
      <c r="GP167" s="7"/>
      <c r="GQ167" s="7"/>
      <c r="GR167" s="48"/>
      <c r="GS167" s="48"/>
      <c r="GT167" s="48"/>
      <c r="GU167" s="48"/>
      <c r="GV167" s="48"/>
    </row>
    <row r="168" spans="1:204">
      <c r="A168" s="7"/>
      <c r="B168" s="7"/>
      <c r="C168" s="7"/>
      <c r="D168" s="48"/>
      <c r="E168" s="7"/>
      <c r="F168" s="7"/>
      <c r="G168" s="7"/>
      <c r="H168" s="7"/>
      <c r="I168" s="7"/>
      <c r="J168" s="7"/>
      <c r="K168" s="7"/>
      <c r="L168" s="7"/>
      <c r="M168" s="7"/>
      <c r="N168" s="7"/>
      <c r="O168" s="7"/>
      <c r="P168" s="7"/>
      <c r="Q168" s="7"/>
      <c r="R168" s="7"/>
      <c r="S168" s="7"/>
      <c r="T168" s="7"/>
      <c r="U168" s="7"/>
      <c r="V168" s="7"/>
      <c r="W168" s="7"/>
      <c r="X168" s="7"/>
      <c r="Y168" s="7"/>
      <c r="Z168" s="7"/>
      <c r="AA168" s="7"/>
      <c r="AB168" s="7"/>
      <c r="AC168" s="7"/>
      <c r="AD168" s="7"/>
      <c r="AE168" s="7"/>
      <c r="AF168" s="7"/>
      <c r="AG168" s="7"/>
      <c r="AH168" s="7"/>
      <c r="AI168" s="13"/>
      <c r="AJ168" s="13"/>
      <c r="AK168" s="7"/>
      <c r="AL168" s="7"/>
      <c r="AM168" s="7"/>
      <c r="AN168" s="7"/>
      <c r="AO168" s="7"/>
      <c r="AP168" s="7"/>
      <c r="AQ168" s="7"/>
      <c r="AR168" s="153"/>
      <c r="AS168" s="7"/>
      <c r="AT168" s="7"/>
      <c r="AU168" s="7"/>
      <c r="AV168" s="7"/>
      <c r="AW168" s="7"/>
      <c r="AX168" s="7"/>
      <c r="AY168" s="7"/>
      <c r="AZ168" s="7"/>
      <c r="BA168" s="7"/>
      <c r="BB168" s="7"/>
      <c r="BC168" s="7"/>
      <c r="BD168" s="7"/>
      <c r="BE168" s="154"/>
      <c r="BF168" s="154"/>
      <c r="BG168" s="7"/>
      <c r="BH168" s="154"/>
      <c r="BI168" s="154"/>
      <c r="BJ168" s="154"/>
      <c r="BK168" s="154"/>
      <c r="BL168" s="154"/>
      <c r="BM168" s="154"/>
      <c r="BN168" s="7"/>
      <c r="BO168" s="7"/>
      <c r="BP168" s="7"/>
      <c r="BQ168" s="7"/>
      <c r="BR168" s="154"/>
      <c r="BS168" s="154"/>
      <c r="BT168" s="7"/>
      <c r="BU168" s="154"/>
      <c r="BV168" s="154"/>
      <c r="BW168" s="154"/>
      <c r="BX168" s="154"/>
      <c r="BY168" s="154"/>
      <c r="BZ168" s="154"/>
      <c r="CA168" s="7"/>
      <c r="CB168" s="7"/>
      <c r="CC168" s="7"/>
      <c r="CD168" s="7"/>
      <c r="CE168" s="154"/>
      <c r="CF168" s="154"/>
      <c r="CG168" s="7"/>
      <c r="CH168" s="154"/>
      <c r="CI168" s="154"/>
      <c r="CJ168" s="154"/>
      <c r="CK168" s="154"/>
      <c r="CL168" s="154"/>
      <c r="CM168" s="154"/>
      <c r="CN168" s="7"/>
      <c r="CO168" s="7"/>
      <c r="CP168" s="7"/>
      <c r="CQ168" s="7"/>
      <c r="CR168" s="154"/>
      <c r="CS168" s="154"/>
      <c r="CT168" s="7"/>
      <c r="CU168" s="154"/>
      <c r="CV168" s="154"/>
      <c r="CW168" s="154"/>
      <c r="CX168" s="154"/>
      <c r="CY168" s="154"/>
      <c r="CZ168" s="154"/>
      <c r="DA168" s="7"/>
      <c r="DB168" s="7"/>
      <c r="DC168" s="7"/>
      <c r="DD168" s="7"/>
      <c r="DE168" s="154"/>
      <c r="DF168" s="154"/>
      <c r="DG168" s="7"/>
      <c r="DH168" s="154"/>
      <c r="DI168" s="154"/>
      <c r="DJ168" s="154"/>
      <c r="DK168" s="154"/>
      <c r="DL168" s="154"/>
      <c r="DM168" s="154"/>
      <c r="DN168" s="7"/>
      <c r="DO168" s="7"/>
      <c r="DP168" s="7"/>
      <c r="DQ168" s="7"/>
      <c r="DR168" s="154" t="str">
        <f>IF('⑤案件貼り付けシート(E6~→A2へ縦横替えで）'!FC164="","",'⑤案件貼り付けシート(E6~→A2へ縦横替えで）'!FC164)</f>
        <v/>
      </c>
      <c r="DS168" s="154" t="str">
        <f>IF('⑤案件貼り付けシート(E6~→A2へ縦横替えで）'!FD164="","",'⑤案件貼り付けシート(E6~→A2へ縦横替えで）'!FD164)</f>
        <v/>
      </c>
      <c r="DT168" s="7" t="str" cm="1">
        <f t="array" ref="DT168">IF('⑤案件貼り付けシート(E6~→A2へ縦横替えで）'!FE164="","",_xlfn.IFS('⑤案件貼り付けシート(E6~→A2へ縦横替えで）'!FE164="固定",1,'⑤案件貼り付けシート(E6~→A2へ縦横替えで）'!FE164="流動",2,'⑤案件貼り付けシート(E6~→A2へ縦横替えで）'!FE164="対象外",""))</f>
        <v/>
      </c>
      <c r="DU168" s="154" t="str">
        <f>IF('⑤案件貼り付けシート(E6~→A2へ縦横替えで）'!$FE164="固定",IF('⑤案件貼り付けシート(E6~→A2へ縦横替えで）'!FF164="","",'⑤案件貼り付けシート(E6~→A2へ縦横替えで）'!FF164),"")</f>
        <v/>
      </c>
      <c r="DV168" s="154" t="str">
        <f>IF('⑤案件貼り付けシート(E6~→A2へ縦横替えで）'!$FE164="固定",IF('⑤案件貼り付けシート(E6~→A2へ縦横替えで）'!FG164="","",'⑤案件貼り付けシート(E6~→A2へ縦横替えで）'!FG164),"")</f>
        <v/>
      </c>
      <c r="DW168" s="154" t="str">
        <f>IF('⑤案件貼り付けシート(E6~→A2へ縦横替えで）'!$FE164="固定",IF('⑤案件貼り付けシート(E6~→A2へ縦横替えで）'!FH164="","",'⑤案件貼り付けシート(E6~→A2へ縦横替えで）'!FH164),"")</f>
        <v/>
      </c>
      <c r="DX168" s="154" t="str">
        <f>IF('⑤案件貼り付けシート(E6~→A2へ縦横替えで）'!$FE164="固定",IF('⑤案件貼り付けシート(E6~→A2へ縦横替えで）'!FI164="","",'⑤案件貼り付けシート(E6~→A2へ縦横替えで）'!FI164),"")</f>
        <v/>
      </c>
      <c r="DY168" s="154" t="str">
        <f>IF('⑤案件貼り付けシート(E6~→A2へ縦横替えで）'!$FE164="固定",IF('⑤案件貼り付けシート(E6~→A2へ縦横替えで）'!FJ164="","",'⑤案件貼り付けシート(E6~→A2へ縦横替えで）'!FJ164),"")</f>
        <v/>
      </c>
      <c r="DZ168" s="154" t="str">
        <f>IF('⑤案件貼り付けシート(E6~→A2へ縦横替えで）'!$FE164="固定",IF('⑤案件貼り付けシート(E6~→A2へ縦横替えで）'!FK164="","",'⑤案件貼り付けシート(E6~→A2へ縦横替えで）'!FK164),"")</f>
        <v/>
      </c>
      <c r="EA168" s="7" t="str">
        <f>IF('⑤案件貼り付けシート(E6~→A2へ縦横替えで）'!$FE164="固定",IF('⑤案件貼り付けシート(E6~→A2へ縦横替えで）'!FL164="","",'⑤案件貼り付けシート(E6~→A2へ縦横替えで）'!FL164),"")</f>
        <v/>
      </c>
      <c r="EB168" s="7" t="str">
        <f>IF('⑤案件貼り付けシート(E6~→A2へ縦横替えで）'!FM164="","",'⑤案件貼り付けシート(E6~→A2へ縦横替えで）'!FM164)</f>
        <v/>
      </c>
      <c r="EC168" s="7" t="str">
        <f>IF('⑤案件貼り付けシート(E6~→A2へ縦横替えで）'!FN164="","",'⑤案件貼り付けシート(E6~→A2へ縦横替えで）'!FN164)</f>
        <v/>
      </c>
      <c r="ED168" s="7" t="str">
        <f>IF('⑤案件貼り付けシート(E6~→A2へ縦横替えで）'!FO164="","",'⑤案件貼り付けシート(E6~→A2へ縦横替えで）'!FO164)</f>
        <v/>
      </c>
      <c r="EE168" s="154" t="str">
        <f>IF('⑤案件貼り付けシート(E6~→A2へ縦横替えで）'!FQ164="","",'⑤案件貼り付けシート(E6~→A2へ縦横替えで）'!FQ164)</f>
        <v/>
      </c>
      <c r="EF168" s="154" t="str">
        <f>IF('⑤案件貼り付けシート(E6~→A2へ縦横替えで）'!FR164="","",'⑤案件貼り付けシート(E6~→A2へ縦横替えで）'!FR164)</f>
        <v/>
      </c>
      <c r="EG168" s="7" t="str" cm="1">
        <f t="array" ref="EG168">IF('⑤案件貼り付けシート(E6~→A2へ縦横替えで）'!FS164="","",_xlfn.IFS('⑤案件貼り付けシート(E6~→A2へ縦横替えで）'!FS164="固定",1,'⑤案件貼り付けシート(E6~→A2へ縦横替えで）'!FS164="流動",2,'⑤案件貼り付けシート(E6~→A2へ縦横替えで）'!FS164="対象外",""))</f>
        <v/>
      </c>
      <c r="EH168" s="154" t="str">
        <f>IF('⑤案件貼り付けシート(E6~→A2へ縦横替えで）'!$FS164="固定",IF('⑤案件貼り付けシート(E6~→A2へ縦横替えで）'!FT164="","",'⑤案件貼り付けシート(E6~→A2へ縦横替えで）'!FT164),"")</f>
        <v/>
      </c>
      <c r="EI168" s="154" t="str">
        <f>IF('⑤案件貼り付けシート(E6~→A2へ縦横替えで）'!$FS164="固定",IF('⑤案件貼り付けシート(E6~→A2へ縦横替えで）'!FU164="","",'⑤案件貼り付けシート(E6~→A2へ縦横替えで）'!FU164),"")</f>
        <v/>
      </c>
      <c r="EJ168" s="154" t="str">
        <f>IF('⑤案件貼り付けシート(E6~→A2へ縦横替えで）'!$FS164="固定",IF('⑤案件貼り付けシート(E6~→A2へ縦横替えで）'!FV164="","",'⑤案件貼り付けシート(E6~→A2へ縦横替えで）'!FV164),"")</f>
        <v/>
      </c>
      <c r="EK168" s="154" t="str">
        <f>IF('⑤案件貼り付けシート(E6~→A2へ縦横替えで）'!$FS164="固定",IF('⑤案件貼り付けシート(E6~→A2へ縦横替えで）'!FW164="","",'⑤案件貼り付けシート(E6~→A2へ縦横替えで）'!FW164),"")</f>
        <v/>
      </c>
      <c r="EL168" s="154" t="str">
        <f>IF('⑤案件貼り付けシート(E6~→A2へ縦横替えで）'!$FS164="固定",IF('⑤案件貼り付けシート(E6~→A2へ縦横替えで）'!FX164="","",'⑤案件貼り付けシート(E6~→A2へ縦横替えで）'!FX164),"")</f>
        <v/>
      </c>
      <c r="EM168" s="154" t="str">
        <f>IF('⑤案件貼り付けシート(E6~→A2へ縦横替えで）'!$FS164="固定",IF('⑤案件貼り付けシート(E6~→A2へ縦横替えで）'!FY164="","",'⑤案件貼り付けシート(E6~→A2へ縦横替えで）'!FY164),"")</f>
        <v/>
      </c>
      <c r="EN168" s="7" t="str">
        <f>IF('⑤案件貼り付けシート(E6~→A2へ縦横替えで）'!$FS164="固定",IF('⑤案件貼り付けシート(E6~→A2へ縦横替えで）'!FZ164="","",'⑤案件貼り付けシート(E6~→A2へ縦横替えで）'!FZ164),"")</f>
        <v/>
      </c>
      <c r="EO168" s="7" t="str">
        <f>IF('⑤案件貼り付けシート(E6~→A2へ縦横替えで）'!GA164="","",'⑤案件貼り付けシート(E6~→A2へ縦横替えで）'!GA164)</f>
        <v/>
      </c>
      <c r="EP168" s="7" t="str">
        <f>IF('⑤案件貼り付けシート(E6~→A2へ縦横替えで）'!GB164="","",'⑤案件貼り付けシート(E6~→A2へ縦横替えで）'!GB164)</f>
        <v/>
      </c>
      <c r="EQ168" s="7" t="str">
        <f>IF('⑤案件貼り付けシート(E6~→A2へ縦横替えで）'!GC164="","",'⑤案件貼り付けシート(E6~→A2へ縦横替えで）'!GC164)</f>
        <v/>
      </c>
      <c r="ER168" s="154" t="str">
        <f>IF('⑤案件貼り付けシート(E6~→A2へ縦横替えで）'!GE164="","",'⑤案件貼り付けシート(E6~→A2へ縦横替えで）'!GE164)</f>
        <v/>
      </c>
      <c r="ES168" s="154" t="str">
        <f>IF('⑤案件貼り付けシート(E6~→A2へ縦横替えで）'!GF164="","",'⑤案件貼り付けシート(E6~→A2へ縦横替えで）'!GF164)</f>
        <v/>
      </c>
      <c r="ET168" s="7" t="str" cm="1">
        <f t="array" ref="ET168">IF('⑤案件貼り付けシート(E6~→A2へ縦横替えで）'!GG164="","",_xlfn.IFS('⑤案件貼り付けシート(E6~→A2へ縦横替えで）'!GG164="固定",1,'⑤案件貼り付けシート(E6~→A2へ縦横替えで）'!GG164="流動",2,'⑤案件貼り付けシート(E6~→A2へ縦横替えで）'!GG164="対象外",""))</f>
        <v/>
      </c>
      <c r="EU168" s="154" t="str">
        <f>IF('⑤案件貼り付けシート(E6~→A2へ縦横替えで）'!$GG164="固定",IF('⑤案件貼り付けシート(E6~→A2へ縦横替えで）'!GH164="","",'⑤案件貼り付けシート(E6~→A2へ縦横替えで）'!GH164),"")</f>
        <v/>
      </c>
      <c r="EV168" s="154" t="str">
        <f>IF('⑤案件貼り付けシート(E6~→A2へ縦横替えで）'!$GG164="固定",IF('⑤案件貼り付けシート(E6~→A2へ縦横替えで）'!GI164="","",'⑤案件貼り付けシート(E6~→A2へ縦横替えで）'!GI164),"")</f>
        <v/>
      </c>
      <c r="EW168" s="154" t="str">
        <f>IF('⑤案件貼り付けシート(E6~→A2へ縦横替えで）'!$GG164="固定",IF('⑤案件貼り付けシート(E6~→A2へ縦横替えで）'!GJ164="","",'⑤案件貼り付けシート(E6~→A2へ縦横替えで）'!GJ164),"")</f>
        <v/>
      </c>
      <c r="EX168" s="154" t="str">
        <f>IF('⑤案件貼り付けシート(E6~→A2へ縦横替えで）'!$GG164="固定",IF('⑤案件貼り付けシート(E6~→A2へ縦横替えで）'!GK164="","",'⑤案件貼り付けシート(E6~→A2へ縦横替えで）'!GK164),"")</f>
        <v/>
      </c>
      <c r="EY168" s="154" t="str">
        <f>IF('⑤案件貼り付けシート(E6~→A2へ縦横替えで）'!$GG164="固定",IF('⑤案件貼り付けシート(E6~→A2へ縦横替えで）'!GL164="","",'⑤案件貼り付けシート(E6~→A2へ縦横替えで）'!GL164),"")</f>
        <v/>
      </c>
      <c r="EZ168" s="154" t="str">
        <f>IF('⑤案件貼り付けシート(E6~→A2へ縦横替えで）'!$GG164="固定",IF('⑤案件貼り付けシート(E6~→A2へ縦横替えで）'!GM164="","",'⑤案件貼り付けシート(E6~→A2へ縦横替えで）'!GM164),"")</f>
        <v/>
      </c>
      <c r="FA168" s="7" t="str">
        <f>IF('⑤案件貼り付けシート(E6~→A2へ縦横替えで）'!$GG164="固定",IF('⑤案件貼り付けシート(E6~→A2へ縦横替えで）'!GN164="","",'⑤案件貼り付けシート(E6~→A2へ縦横替えで）'!GN164),"")</f>
        <v/>
      </c>
      <c r="FB168" s="7" t="str">
        <f>IF('⑤案件貼り付けシート(E6~→A2へ縦横替えで）'!GO164="","",'⑤案件貼り付けシート(E6~→A2へ縦横替えで）'!GO164)</f>
        <v/>
      </c>
      <c r="FC168" s="7" t="str">
        <f>IF('⑤案件貼り付けシート(E6~→A2へ縦横替えで）'!GP164="","",'⑤案件貼り付けシート(E6~→A2へ縦横替えで）'!GP164)</f>
        <v/>
      </c>
      <c r="FD168" s="7" t="str">
        <f>IF('⑤案件貼り付けシート(E6~→A2へ縦横替えで）'!GQ164="","",'⑤案件貼り付けシート(E6~→A2へ縦横替えで）'!GQ164)</f>
        <v/>
      </c>
      <c r="FE168" s="154" t="str">
        <f>IF('⑤案件貼り付けシート(E6~→A2へ縦横替えで）'!GS164="","",'⑤案件貼り付けシート(E6~→A2へ縦横替えで）'!GS164)</f>
        <v/>
      </c>
      <c r="FF168" s="154" t="str">
        <f>IF('⑤案件貼り付けシート(E6~→A2へ縦横替えで）'!GT164="","",'⑤案件貼り付けシート(E6~→A2へ縦横替えで）'!GT164)</f>
        <v/>
      </c>
      <c r="FG168" s="7" t="str" cm="1">
        <f t="array" ref="FG168">IF('⑤案件貼り付けシート(E6~→A2へ縦横替えで）'!GU164="","",_xlfn.IFS('⑤案件貼り付けシート(E6~→A2へ縦横替えで）'!GU164="固定",1,'⑤案件貼り付けシート(E6~→A2へ縦横替えで）'!GU164="流動",2,'⑤案件貼り付けシート(E6~→A2へ縦横替えで）'!GU164="対象外",""))</f>
        <v/>
      </c>
      <c r="FH168" s="154" t="str">
        <f>IF('⑤案件貼り付けシート(E6~→A2へ縦横替えで）'!$GU164="固定",IF('⑤案件貼り付けシート(E6~→A2へ縦横替えで）'!GV164="","",'⑤案件貼り付けシート(E6~→A2へ縦横替えで）'!GV164),"")</f>
        <v/>
      </c>
      <c r="FI168" s="154" t="str">
        <f>IF('⑤案件貼り付けシート(E6~→A2へ縦横替えで）'!$GU164="固定",IF('⑤案件貼り付けシート(E6~→A2へ縦横替えで）'!GW164="","",'⑤案件貼り付けシート(E6~→A2へ縦横替えで）'!GW164),"")</f>
        <v/>
      </c>
      <c r="FJ168" s="154" t="str">
        <f>IF('⑤案件貼り付けシート(E6~→A2へ縦横替えで）'!$GU164="固定",IF('⑤案件貼り付けシート(E6~→A2へ縦横替えで）'!GX164="","",'⑤案件貼り付けシート(E6~→A2へ縦横替えで）'!GX164),"")</f>
        <v/>
      </c>
      <c r="FK168" s="154" t="str">
        <f>IF('⑤案件貼り付けシート(E6~→A2へ縦横替えで）'!$GU164="固定",IF('⑤案件貼り付けシート(E6~→A2へ縦横替えで）'!GY164="","",'⑤案件貼り付けシート(E6~→A2へ縦横替えで）'!GY164),"")</f>
        <v/>
      </c>
      <c r="FL168" s="154" t="str">
        <f>IF('⑤案件貼り付けシート(E6~→A2へ縦横替えで）'!$GU164="固定",IF('⑤案件貼り付けシート(E6~→A2へ縦横替えで）'!GZ164="","",'⑤案件貼り付けシート(E6~→A2へ縦横替えで）'!GZ164),"")</f>
        <v/>
      </c>
      <c r="FM168" s="154" t="str">
        <f>IF('⑤案件貼り付けシート(E6~→A2へ縦横替えで）'!$GU164="固定",IF('⑤案件貼り付けシート(E6~→A2へ縦横替えで）'!HA164="","",'⑤案件貼り付けシート(E6~→A2へ縦横替えで）'!HA164),"")</f>
        <v/>
      </c>
      <c r="FN168" s="7" t="str">
        <f>IF('⑤案件貼り付けシート(E6~→A2へ縦横替えで）'!$GU164="固定",IF('⑤案件貼り付けシート(E6~→A2へ縦横替えで）'!HB164="","",'⑤案件貼り付けシート(E6~→A2へ縦横替えで）'!HB164),"")</f>
        <v/>
      </c>
      <c r="FO168" s="7" t="str">
        <f>IF('⑤案件貼り付けシート(E6~→A2へ縦横替えで）'!HC164="","",'⑤案件貼り付けシート(E6~→A2へ縦横替えで）'!HC164)</f>
        <v/>
      </c>
      <c r="FP168" s="7" t="str">
        <f>IF('⑤案件貼り付けシート(E6~→A2へ縦横替えで）'!HD164="","",'⑤案件貼り付けシート(E6~→A2へ縦横替えで）'!HD164)</f>
        <v/>
      </c>
      <c r="FQ168" s="7" t="str">
        <f>IF('⑤案件貼り付けシート(E6~→A2へ縦横替えで）'!HE164="","",'⑤案件貼り付けシート(E6~→A2へ縦横替えで）'!HE164)</f>
        <v/>
      </c>
      <c r="FR168" s="154" t="str">
        <f>IF('⑤案件貼り付けシート(E6~→A2へ縦横替えで）'!HG164="","",'⑤案件貼り付けシート(E6~→A2へ縦横替えで）'!HG164)</f>
        <v/>
      </c>
      <c r="FS168" s="154" t="str">
        <f>IF('⑤案件貼り付けシート(E6~→A2へ縦横替えで）'!HH164="","",'⑤案件貼り付けシート(E6~→A2へ縦横替えで）'!HH164)</f>
        <v/>
      </c>
      <c r="FT168" s="7" t="str" cm="1">
        <f t="array" ref="FT168">IF('⑤案件貼り付けシート(E6~→A2へ縦横替えで）'!HI164="","",_xlfn.IFS('⑤案件貼り付けシート(E6~→A2へ縦横替えで）'!HI164="固定",1,'⑤案件貼り付けシート(E6~→A2へ縦横替えで）'!HI164="流動",2,'⑤案件貼り付けシート(E6~→A2へ縦横替えで）'!HI164="対象外",""))</f>
        <v/>
      </c>
      <c r="FU168" s="154" t="str">
        <f>IF('⑤案件貼り付けシート(E6~→A2へ縦横替えで）'!$HI164="固定",IF('⑤案件貼り付けシート(E6~→A2へ縦横替えで）'!HJ164="","",'⑤案件貼り付けシート(E6~→A2へ縦横替えで）'!HJ164),"")</f>
        <v/>
      </c>
      <c r="FV168" s="154" t="str">
        <f>IF('⑤案件貼り付けシート(E6~→A2へ縦横替えで）'!$HI164="固定",IF('⑤案件貼り付けシート(E6~→A2へ縦横替えで）'!HK164="","",'⑤案件貼り付けシート(E6~→A2へ縦横替えで）'!HK164),"")</f>
        <v/>
      </c>
      <c r="FW168" s="154" t="str">
        <f>IF('⑤案件貼り付けシート(E6~→A2へ縦横替えで）'!$HI164="固定",IF('⑤案件貼り付けシート(E6~→A2へ縦横替えで）'!HL164="","",'⑤案件貼り付けシート(E6~→A2へ縦横替えで）'!HL164),"")</f>
        <v/>
      </c>
      <c r="FX168" s="154" t="str">
        <f>IF('⑤案件貼り付けシート(E6~→A2へ縦横替えで）'!$HI164="固定",IF('⑤案件貼り付けシート(E6~→A2へ縦横替えで）'!HM164="","",'⑤案件貼り付けシート(E6~→A2へ縦横替えで）'!HM164),"")</f>
        <v/>
      </c>
      <c r="FY168" s="154" t="str">
        <f>IF('⑤案件貼り付けシート(E6~→A2へ縦横替えで）'!$HI164="固定",IF('⑤案件貼り付けシート(E6~→A2へ縦横替えで）'!HN164="","",'⑤案件貼り付けシート(E6~→A2へ縦横替えで）'!HN164),"")</f>
        <v/>
      </c>
      <c r="FZ168" s="154" t="str">
        <f>IF('⑤案件貼り付けシート(E6~→A2へ縦横替えで）'!$HI164="固定",IF('⑤案件貼り付けシート(E6~→A2へ縦横替えで）'!HO164="","",'⑤案件貼り付けシート(E6~→A2へ縦横替えで）'!HO164),"")</f>
        <v/>
      </c>
      <c r="GA168" s="7" t="str">
        <f>IF('⑤案件貼り付けシート(E6~→A2へ縦横替えで）'!$HI164="固定",IF('⑤案件貼り付けシート(E6~→A2へ縦横替えで）'!HP164="","",'⑤案件貼り付けシート(E6~→A2へ縦横替えで）'!HP164),"")</f>
        <v/>
      </c>
      <c r="GB168" s="7" t="str">
        <f>IF('⑤案件貼り付けシート(E6~→A2へ縦横替えで）'!HQ164="","",'⑤案件貼り付けシート(E6~→A2へ縦横替えで）'!HQ164)</f>
        <v/>
      </c>
      <c r="GC168" s="7" t="str">
        <f>IF('⑤案件貼り付けシート(E6~→A2へ縦横替えで）'!HR164="","",'⑤案件貼り付けシート(E6~→A2へ縦横替えで）'!HR164)</f>
        <v/>
      </c>
      <c r="GD168" s="7" t="str">
        <f>IF('⑤案件貼り付けシート(E6~→A2へ縦横替えで）'!HS164="","",'⑤案件貼り付けシート(E6~→A2へ縦横替えで）'!HS164)</f>
        <v/>
      </c>
      <c r="GE168" s="7"/>
      <c r="GF168" s="7"/>
      <c r="GG168" s="7"/>
      <c r="GH168" s="7"/>
      <c r="GI168" s="7"/>
      <c r="GJ168" s="7"/>
      <c r="GK168" s="7"/>
      <c r="GL168" s="7"/>
      <c r="GM168" s="48"/>
      <c r="GN168" s="7"/>
      <c r="GO168" s="7"/>
      <c r="GP168" s="7"/>
      <c r="GQ168" s="7"/>
      <c r="GR168" s="48"/>
      <c r="GS168" s="48"/>
      <c r="GT168" s="48"/>
      <c r="GU168" s="48"/>
      <c r="GV168" s="48"/>
    </row>
    <row r="169" spans="1:204">
      <c r="A169" s="7"/>
      <c r="B169" s="7"/>
      <c r="C169" s="7"/>
      <c r="D169" s="48"/>
      <c r="E169" s="7"/>
      <c r="F169" s="7"/>
      <c r="G169" s="7"/>
      <c r="H169" s="7"/>
      <c r="I169" s="7"/>
      <c r="J169" s="7"/>
      <c r="K169" s="7"/>
      <c r="L169" s="7"/>
      <c r="M169" s="7"/>
      <c r="N169" s="7"/>
      <c r="O169" s="7"/>
      <c r="P169" s="7"/>
      <c r="Q169" s="7"/>
      <c r="R169" s="7"/>
      <c r="S169" s="7"/>
      <c r="T169" s="7"/>
      <c r="U169" s="7"/>
      <c r="V169" s="7"/>
      <c r="W169" s="7"/>
      <c r="X169" s="7"/>
      <c r="Y169" s="7"/>
      <c r="Z169" s="7"/>
      <c r="AA169" s="7"/>
      <c r="AB169" s="7"/>
      <c r="AC169" s="7"/>
      <c r="AD169" s="7"/>
      <c r="AE169" s="7"/>
      <c r="AF169" s="7"/>
      <c r="AG169" s="7"/>
      <c r="AH169" s="7"/>
      <c r="AI169" s="13"/>
      <c r="AJ169" s="13"/>
      <c r="AK169" s="7"/>
      <c r="AL169" s="7"/>
      <c r="AM169" s="7"/>
      <c r="AN169" s="7"/>
      <c r="AO169" s="7"/>
      <c r="AP169" s="7"/>
      <c r="AQ169" s="7"/>
      <c r="AR169" s="153"/>
      <c r="AS169" s="7"/>
      <c r="AT169" s="7"/>
      <c r="AU169" s="7"/>
      <c r="AV169" s="7"/>
      <c r="AW169" s="7"/>
      <c r="AX169" s="7"/>
      <c r="AY169" s="7"/>
      <c r="AZ169" s="7"/>
      <c r="BA169" s="7"/>
      <c r="BB169" s="7"/>
      <c r="BC169" s="7"/>
      <c r="BD169" s="7"/>
      <c r="BE169" s="154"/>
      <c r="BF169" s="154"/>
      <c r="BG169" s="7"/>
      <c r="BH169" s="154"/>
      <c r="BI169" s="154"/>
      <c r="BJ169" s="154"/>
      <c r="BK169" s="154"/>
      <c r="BL169" s="154"/>
      <c r="BM169" s="154"/>
      <c r="BN169" s="7"/>
      <c r="BO169" s="7"/>
      <c r="BP169" s="7"/>
      <c r="BQ169" s="7"/>
      <c r="BR169" s="154"/>
      <c r="BS169" s="154"/>
      <c r="BT169" s="7"/>
      <c r="BU169" s="154"/>
      <c r="BV169" s="154"/>
      <c r="BW169" s="154"/>
      <c r="BX169" s="154"/>
      <c r="BY169" s="154"/>
      <c r="BZ169" s="154"/>
      <c r="CA169" s="7"/>
      <c r="CB169" s="7"/>
      <c r="CC169" s="7"/>
      <c r="CD169" s="7"/>
      <c r="CE169" s="154"/>
      <c r="CF169" s="154"/>
      <c r="CG169" s="7"/>
      <c r="CH169" s="154"/>
      <c r="CI169" s="154"/>
      <c r="CJ169" s="154"/>
      <c r="CK169" s="154"/>
      <c r="CL169" s="154"/>
      <c r="CM169" s="154"/>
      <c r="CN169" s="7"/>
      <c r="CO169" s="7"/>
      <c r="CP169" s="7"/>
      <c r="CQ169" s="7"/>
      <c r="CR169" s="154"/>
      <c r="CS169" s="154"/>
      <c r="CT169" s="7"/>
      <c r="CU169" s="154"/>
      <c r="CV169" s="154"/>
      <c r="CW169" s="154"/>
      <c r="CX169" s="154"/>
      <c r="CY169" s="154"/>
      <c r="CZ169" s="154"/>
      <c r="DA169" s="7"/>
      <c r="DB169" s="7"/>
      <c r="DC169" s="7"/>
      <c r="DD169" s="7"/>
      <c r="DE169" s="154"/>
      <c r="DF169" s="154"/>
      <c r="DG169" s="7"/>
      <c r="DH169" s="154"/>
      <c r="DI169" s="154"/>
      <c r="DJ169" s="154"/>
      <c r="DK169" s="154"/>
      <c r="DL169" s="154"/>
      <c r="DM169" s="154"/>
      <c r="DN169" s="7"/>
      <c r="DO169" s="7"/>
      <c r="DP169" s="7"/>
      <c r="DQ169" s="7"/>
      <c r="DR169" s="154" t="str">
        <f>IF('⑤案件貼り付けシート(E6~→A2へ縦横替えで）'!FC165="","",'⑤案件貼り付けシート(E6~→A2へ縦横替えで）'!FC165)</f>
        <v/>
      </c>
      <c r="DS169" s="154" t="str">
        <f>IF('⑤案件貼り付けシート(E6~→A2へ縦横替えで）'!FD165="","",'⑤案件貼り付けシート(E6~→A2へ縦横替えで）'!FD165)</f>
        <v/>
      </c>
      <c r="DT169" s="7" t="str" cm="1">
        <f t="array" ref="DT169">IF('⑤案件貼り付けシート(E6~→A2へ縦横替えで）'!FE165="","",_xlfn.IFS('⑤案件貼り付けシート(E6~→A2へ縦横替えで）'!FE165="固定",1,'⑤案件貼り付けシート(E6~→A2へ縦横替えで）'!FE165="流動",2,'⑤案件貼り付けシート(E6~→A2へ縦横替えで）'!FE165="対象外",""))</f>
        <v/>
      </c>
      <c r="DU169" s="154" t="str">
        <f>IF('⑤案件貼り付けシート(E6~→A2へ縦横替えで）'!$FE165="固定",IF('⑤案件貼り付けシート(E6~→A2へ縦横替えで）'!FF165="","",'⑤案件貼り付けシート(E6~→A2へ縦横替えで）'!FF165),"")</f>
        <v/>
      </c>
      <c r="DV169" s="154" t="str">
        <f>IF('⑤案件貼り付けシート(E6~→A2へ縦横替えで）'!$FE165="固定",IF('⑤案件貼り付けシート(E6~→A2へ縦横替えで）'!FG165="","",'⑤案件貼り付けシート(E6~→A2へ縦横替えで）'!FG165),"")</f>
        <v/>
      </c>
      <c r="DW169" s="154" t="str">
        <f>IF('⑤案件貼り付けシート(E6~→A2へ縦横替えで）'!$FE165="固定",IF('⑤案件貼り付けシート(E6~→A2へ縦横替えで）'!FH165="","",'⑤案件貼り付けシート(E6~→A2へ縦横替えで）'!FH165),"")</f>
        <v/>
      </c>
      <c r="DX169" s="154" t="str">
        <f>IF('⑤案件貼り付けシート(E6~→A2へ縦横替えで）'!$FE165="固定",IF('⑤案件貼り付けシート(E6~→A2へ縦横替えで）'!FI165="","",'⑤案件貼り付けシート(E6~→A2へ縦横替えで）'!FI165),"")</f>
        <v/>
      </c>
      <c r="DY169" s="154" t="str">
        <f>IF('⑤案件貼り付けシート(E6~→A2へ縦横替えで）'!$FE165="固定",IF('⑤案件貼り付けシート(E6~→A2へ縦横替えで）'!FJ165="","",'⑤案件貼り付けシート(E6~→A2へ縦横替えで）'!FJ165),"")</f>
        <v/>
      </c>
      <c r="DZ169" s="154" t="str">
        <f>IF('⑤案件貼り付けシート(E6~→A2へ縦横替えで）'!$FE165="固定",IF('⑤案件貼り付けシート(E6~→A2へ縦横替えで）'!FK165="","",'⑤案件貼り付けシート(E6~→A2へ縦横替えで）'!FK165),"")</f>
        <v/>
      </c>
      <c r="EA169" s="7" t="str">
        <f>IF('⑤案件貼り付けシート(E6~→A2へ縦横替えで）'!$FE165="固定",IF('⑤案件貼り付けシート(E6~→A2へ縦横替えで）'!FL165="","",'⑤案件貼り付けシート(E6~→A2へ縦横替えで）'!FL165),"")</f>
        <v/>
      </c>
      <c r="EB169" s="7" t="str">
        <f>IF('⑤案件貼り付けシート(E6~→A2へ縦横替えで）'!FM165="","",'⑤案件貼り付けシート(E6~→A2へ縦横替えで）'!FM165)</f>
        <v/>
      </c>
      <c r="EC169" s="7" t="str">
        <f>IF('⑤案件貼り付けシート(E6~→A2へ縦横替えで）'!FN165="","",'⑤案件貼り付けシート(E6~→A2へ縦横替えで）'!FN165)</f>
        <v/>
      </c>
      <c r="ED169" s="7" t="str">
        <f>IF('⑤案件貼り付けシート(E6~→A2へ縦横替えで）'!FO165="","",'⑤案件貼り付けシート(E6~→A2へ縦横替えで）'!FO165)</f>
        <v/>
      </c>
      <c r="EE169" s="154" t="str">
        <f>IF('⑤案件貼り付けシート(E6~→A2へ縦横替えで）'!FQ165="","",'⑤案件貼り付けシート(E6~→A2へ縦横替えで）'!FQ165)</f>
        <v/>
      </c>
      <c r="EF169" s="154" t="str">
        <f>IF('⑤案件貼り付けシート(E6~→A2へ縦横替えで）'!FR165="","",'⑤案件貼り付けシート(E6~→A2へ縦横替えで）'!FR165)</f>
        <v/>
      </c>
      <c r="EG169" s="7" t="str" cm="1">
        <f t="array" ref="EG169">IF('⑤案件貼り付けシート(E6~→A2へ縦横替えで）'!FS165="","",_xlfn.IFS('⑤案件貼り付けシート(E6~→A2へ縦横替えで）'!FS165="固定",1,'⑤案件貼り付けシート(E6~→A2へ縦横替えで）'!FS165="流動",2,'⑤案件貼り付けシート(E6~→A2へ縦横替えで）'!FS165="対象外",""))</f>
        <v/>
      </c>
      <c r="EH169" s="154" t="str">
        <f>IF('⑤案件貼り付けシート(E6~→A2へ縦横替えで）'!$FS165="固定",IF('⑤案件貼り付けシート(E6~→A2へ縦横替えで）'!FT165="","",'⑤案件貼り付けシート(E6~→A2へ縦横替えで）'!FT165),"")</f>
        <v/>
      </c>
      <c r="EI169" s="154" t="str">
        <f>IF('⑤案件貼り付けシート(E6~→A2へ縦横替えで）'!$FS165="固定",IF('⑤案件貼り付けシート(E6~→A2へ縦横替えで）'!FU165="","",'⑤案件貼り付けシート(E6~→A2へ縦横替えで）'!FU165),"")</f>
        <v/>
      </c>
      <c r="EJ169" s="154" t="str">
        <f>IF('⑤案件貼り付けシート(E6~→A2へ縦横替えで）'!$FS165="固定",IF('⑤案件貼り付けシート(E6~→A2へ縦横替えで）'!FV165="","",'⑤案件貼り付けシート(E6~→A2へ縦横替えで）'!FV165),"")</f>
        <v/>
      </c>
      <c r="EK169" s="154" t="str">
        <f>IF('⑤案件貼り付けシート(E6~→A2へ縦横替えで）'!$FS165="固定",IF('⑤案件貼り付けシート(E6~→A2へ縦横替えで）'!FW165="","",'⑤案件貼り付けシート(E6~→A2へ縦横替えで）'!FW165),"")</f>
        <v/>
      </c>
      <c r="EL169" s="154" t="str">
        <f>IF('⑤案件貼り付けシート(E6~→A2へ縦横替えで）'!$FS165="固定",IF('⑤案件貼り付けシート(E6~→A2へ縦横替えで）'!FX165="","",'⑤案件貼り付けシート(E6~→A2へ縦横替えで）'!FX165),"")</f>
        <v/>
      </c>
      <c r="EM169" s="154" t="str">
        <f>IF('⑤案件貼り付けシート(E6~→A2へ縦横替えで）'!$FS165="固定",IF('⑤案件貼り付けシート(E6~→A2へ縦横替えで）'!FY165="","",'⑤案件貼り付けシート(E6~→A2へ縦横替えで）'!FY165),"")</f>
        <v/>
      </c>
      <c r="EN169" s="7" t="str">
        <f>IF('⑤案件貼り付けシート(E6~→A2へ縦横替えで）'!$FS165="固定",IF('⑤案件貼り付けシート(E6~→A2へ縦横替えで）'!FZ165="","",'⑤案件貼り付けシート(E6~→A2へ縦横替えで）'!FZ165),"")</f>
        <v/>
      </c>
      <c r="EO169" s="7" t="str">
        <f>IF('⑤案件貼り付けシート(E6~→A2へ縦横替えで）'!GA165="","",'⑤案件貼り付けシート(E6~→A2へ縦横替えで）'!GA165)</f>
        <v/>
      </c>
      <c r="EP169" s="7" t="str">
        <f>IF('⑤案件貼り付けシート(E6~→A2へ縦横替えで）'!GB165="","",'⑤案件貼り付けシート(E6~→A2へ縦横替えで）'!GB165)</f>
        <v/>
      </c>
      <c r="EQ169" s="7" t="str">
        <f>IF('⑤案件貼り付けシート(E6~→A2へ縦横替えで）'!GC165="","",'⑤案件貼り付けシート(E6~→A2へ縦横替えで）'!GC165)</f>
        <v/>
      </c>
      <c r="ER169" s="154" t="str">
        <f>IF('⑤案件貼り付けシート(E6~→A2へ縦横替えで）'!GE165="","",'⑤案件貼り付けシート(E6~→A2へ縦横替えで）'!GE165)</f>
        <v/>
      </c>
      <c r="ES169" s="154" t="str">
        <f>IF('⑤案件貼り付けシート(E6~→A2へ縦横替えで）'!GF165="","",'⑤案件貼り付けシート(E6~→A2へ縦横替えで）'!GF165)</f>
        <v/>
      </c>
      <c r="ET169" s="7" t="str" cm="1">
        <f t="array" ref="ET169">IF('⑤案件貼り付けシート(E6~→A2へ縦横替えで）'!GG165="","",_xlfn.IFS('⑤案件貼り付けシート(E6~→A2へ縦横替えで）'!GG165="固定",1,'⑤案件貼り付けシート(E6~→A2へ縦横替えで）'!GG165="流動",2,'⑤案件貼り付けシート(E6~→A2へ縦横替えで）'!GG165="対象外",""))</f>
        <v/>
      </c>
      <c r="EU169" s="154" t="str">
        <f>IF('⑤案件貼り付けシート(E6~→A2へ縦横替えで）'!$GG165="固定",IF('⑤案件貼り付けシート(E6~→A2へ縦横替えで）'!GH165="","",'⑤案件貼り付けシート(E6~→A2へ縦横替えで）'!GH165),"")</f>
        <v/>
      </c>
      <c r="EV169" s="154" t="str">
        <f>IF('⑤案件貼り付けシート(E6~→A2へ縦横替えで）'!$GG165="固定",IF('⑤案件貼り付けシート(E6~→A2へ縦横替えで）'!GI165="","",'⑤案件貼り付けシート(E6~→A2へ縦横替えで）'!GI165),"")</f>
        <v/>
      </c>
      <c r="EW169" s="154" t="str">
        <f>IF('⑤案件貼り付けシート(E6~→A2へ縦横替えで）'!$GG165="固定",IF('⑤案件貼り付けシート(E6~→A2へ縦横替えで）'!GJ165="","",'⑤案件貼り付けシート(E6~→A2へ縦横替えで）'!GJ165),"")</f>
        <v/>
      </c>
      <c r="EX169" s="154" t="str">
        <f>IF('⑤案件貼り付けシート(E6~→A2へ縦横替えで）'!$GG165="固定",IF('⑤案件貼り付けシート(E6~→A2へ縦横替えで）'!GK165="","",'⑤案件貼り付けシート(E6~→A2へ縦横替えで）'!GK165),"")</f>
        <v/>
      </c>
      <c r="EY169" s="154" t="str">
        <f>IF('⑤案件貼り付けシート(E6~→A2へ縦横替えで）'!$GG165="固定",IF('⑤案件貼り付けシート(E6~→A2へ縦横替えで）'!GL165="","",'⑤案件貼り付けシート(E6~→A2へ縦横替えで）'!GL165),"")</f>
        <v/>
      </c>
      <c r="EZ169" s="154" t="str">
        <f>IF('⑤案件貼り付けシート(E6~→A2へ縦横替えで）'!$GG165="固定",IF('⑤案件貼り付けシート(E6~→A2へ縦横替えで）'!GM165="","",'⑤案件貼り付けシート(E6~→A2へ縦横替えで）'!GM165),"")</f>
        <v/>
      </c>
      <c r="FA169" s="7" t="str">
        <f>IF('⑤案件貼り付けシート(E6~→A2へ縦横替えで）'!$GG165="固定",IF('⑤案件貼り付けシート(E6~→A2へ縦横替えで）'!GN165="","",'⑤案件貼り付けシート(E6~→A2へ縦横替えで）'!GN165),"")</f>
        <v/>
      </c>
      <c r="FB169" s="7" t="str">
        <f>IF('⑤案件貼り付けシート(E6~→A2へ縦横替えで）'!GO165="","",'⑤案件貼り付けシート(E6~→A2へ縦横替えで）'!GO165)</f>
        <v/>
      </c>
      <c r="FC169" s="7" t="str">
        <f>IF('⑤案件貼り付けシート(E6~→A2へ縦横替えで）'!GP165="","",'⑤案件貼り付けシート(E6~→A2へ縦横替えで）'!GP165)</f>
        <v/>
      </c>
      <c r="FD169" s="7" t="str">
        <f>IF('⑤案件貼り付けシート(E6~→A2へ縦横替えで）'!GQ165="","",'⑤案件貼り付けシート(E6~→A2へ縦横替えで）'!GQ165)</f>
        <v/>
      </c>
      <c r="FE169" s="154" t="str">
        <f>IF('⑤案件貼り付けシート(E6~→A2へ縦横替えで）'!GS165="","",'⑤案件貼り付けシート(E6~→A2へ縦横替えで）'!GS165)</f>
        <v/>
      </c>
      <c r="FF169" s="154" t="str">
        <f>IF('⑤案件貼り付けシート(E6~→A2へ縦横替えで）'!GT165="","",'⑤案件貼り付けシート(E6~→A2へ縦横替えで）'!GT165)</f>
        <v/>
      </c>
      <c r="FG169" s="7" t="str" cm="1">
        <f t="array" ref="FG169">IF('⑤案件貼り付けシート(E6~→A2へ縦横替えで）'!GU165="","",_xlfn.IFS('⑤案件貼り付けシート(E6~→A2へ縦横替えで）'!GU165="固定",1,'⑤案件貼り付けシート(E6~→A2へ縦横替えで）'!GU165="流動",2,'⑤案件貼り付けシート(E6~→A2へ縦横替えで）'!GU165="対象外",""))</f>
        <v/>
      </c>
      <c r="FH169" s="154" t="str">
        <f>IF('⑤案件貼り付けシート(E6~→A2へ縦横替えで）'!$GU165="固定",IF('⑤案件貼り付けシート(E6~→A2へ縦横替えで）'!GV165="","",'⑤案件貼り付けシート(E6~→A2へ縦横替えで）'!GV165),"")</f>
        <v/>
      </c>
      <c r="FI169" s="154" t="str">
        <f>IF('⑤案件貼り付けシート(E6~→A2へ縦横替えで）'!$GU165="固定",IF('⑤案件貼り付けシート(E6~→A2へ縦横替えで）'!GW165="","",'⑤案件貼り付けシート(E6~→A2へ縦横替えで）'!GW165),"")</f>
        <v/>
      </c>
      <c r="FJ169" s="154" t="str">
        <f>IF('⑤案件貼り付けシート(E6~→A2へ縦横替えで）'!$GU165="固定",IF('⑤案件貼り付けシート(E6~→A2へ縦横替えで）'!GX165="","",'⑤案件貼り付けシート(E6~→A2へ縦横替えで）'!GX165),"")</f>
        <v/>
      </c>
      <c r="FK169" s="154" t="str">
        <f>IF('⑤案件貼り付けシート(E6~→A2へ縦横替えで）'!$GU165="固定",IF('⑤案件貼り付けシート(E6~→A2へ縦横替えで）'!GY165="","",'⑤案件貼り付けシート(E6~→A2へ縦横替えで）'!GY165),"")</f>
        <v/>
      </c>
      <c r="FL169" s="154" t="str">
        <f>IF('⑤案件貼り付けシート(E6~→A2へ縦横替えで）'!$GU165="固定",IF('⑤案件貼り付けシート(E6~→A2へ縦横替えで）'!GZ165="","",'⑤案件貼り付けシート(E6~→A2へ縦横替えで）'!GZ165),"")</f>
        <v/>
      </c>
      <c r="FM169" s="154" t="str">
        <f>IF('⑤案件貼り付けシート(E6~→A2へ縦横替えで）'!$GU165="固定",IF('⑤案件貼り付けシート(E6~→A2へ縦横替えで）'!HA165="","",'⑤案件貼り付けシート(E6~→A2へ縦横替えで）'!HA165),"")</f>
        <v/>
      </c>
      <c r="FN169" s="7" t="str">
        <f>IF('⑤案件貼り付けシート(E6~→A2へ縦横替えで）'!$GU165="固定",IF('⑤案件貼り付けシート(E6~→A2へ縦横替えで）'!HB165="","",'⑤案件貼り付けシート(E6~→A2へ縦横替えで）'!HB165),"")</f>
        <v/>
      </c>
      <c r="FO169" s="7" t="str">
        <f>IF('⑤案件貼り付けシート(E6~→A2へ縦横替えで）'!HC165="","",'⑤案件貼り付けシート(E6~→A2へ縦横替えで）'!HC165)</f>
        <v/>
      </c>
      <c r="FP169" s="7" t="str">
        <f>IF('⑤案件貼り付けシート(E6~→A2へ縦横替えで）'!HD165="","",'⑤案件貼り付けシート(E6~→A2へ縦横替えで）'!HD165)</f>
        <v/>
      </c>
      <c r="FQ169" s="7" t="str">
        <f>IF('⑤案件貼り付けシート(E6~→A2へ縦横替えで）'!HE165="","",'⑤案件貼り付けシート(E6~→A2へ縦横替えで）'!HE165)</f>
        <v/>
      </c>
      <c r="FR169" s="154" t="str">
        <f>IF('⑤案件貼り付けシート(E6~→A2へ縦横替えで）'!HG165="","",'⑤案件貼り付けシート(E6~→A2へ縦横替えで）'!HG165)</f>
        <v/>
      </c>
      <c r="FS169" s="154" t="str">
        <f>IF('⑤案件貼り付けシート(E6~→A2へ縦横替えで）'!HH165="","",'⑤案件貼り付けシート(E6~→A2へ縦横替えで）'!HH165)</f>
        <v/>
      </c>
      <c r="FT169" s="7" t="str" cm="1">
        <f t="array" ref="FT169">IF('⑤案件貼り付けシート(E6~→A2へ縦横替えで）'!HI165="","",_xlfn.IFS('⑤案件貼り付けシート(E6~→A2へ縦横替えで）'!HI165="固定",1,'⑤案件貼り付けシート(E6~→A2へ縦横替えで）'!HI165="流動",2,'⑤案件貼り付けシート(E6~→A2へ縦横替えで）'!HI165="対象外",""))</f>
        <v/>
      </c>
      <c r="FU169" s="154" t="str">
        <f>IF('⑤案件貼り付けシート(E6~→A2へ縦横替えで）'!$HI165="固定",IF('⑤案件貼り付けシート(E6~→A2へ縦横替えで）'!HJ165="","",'⑤案件貼り付けシート(E6~→A2へ縦横替えで）'!HJ165),"")</f>
        <v/>
      </c>
      <c r="FV169" s="154" t="str">
        <f>IF('⑤案件貼り付けシート(E6~→A2へ縦横替えで）'!$HI165="固定",IF('⑤案件貼り付けシート(E6~→A2へ縦横替えで）'!HK165="","",'⑤案件貼り付けシート(E6~→A2へ縦横替えで）'!HK165),"")</f>
        <v/>
      </c>
      <c r="FW169" s="154" t="str">
        <f>IF('⑤案件貼り付けシート(E6~→A2へ縦横替えで）'!$HI165="固定",IF('⑤案件貼り付けシート(E6~→A2へ縦横替えで）'!HL165="","",'⑤案件貼り付けシート(E6~→A2へ縦横替えで）'!HL165),"")</f>
        <v/>
      </c>
      <c r="FX169" s="154" t="str">
        <f>IF('⑤案件貼り付けシート(E6~→A2へ縦横替えで）'!$HI165="固定",IF('⑤案件貼り付けシート(E6~→A2へ縦横替えで）'!HM165="","",'⑤案件貼り付けシート(E6~→A2へ縦横替えで）'!HM165),"")</f>
        <v/>
      </c>
      <c r="FY169" s="154" t="str">
        <f>IF('⑤案件貼り付けシート(E6~→A2へ縦横替えで）'!$HI165="固定",IF('⑤案件貼り付けシート(E6~→A2へ縦横替えで）'!HN165="","",'⑤案件貼り付けシート(E6~→A2へ縦横替えで）'!HN165),"")</f>
        <v/>
      </c>
      <c r="FZ169" s="154" t="str">
        <f>IF('⑤案件貼り付けシート(E6~→A2へ縦横替えで）'!$HI165="固定",IF('⑤案件貼り付けシート(E6~→A2へ縦横替えで）'!HO165="","",'⑤案件貼り付けシート(E6~→A2へ縦横替えで）'!HO165),"")</f>
        <v/>
      </c>
      <c r="GA169" s="7" t="str">
        <f>IF('⑤案件貼り付けシート(E6~→A2へ縦横替えで）'!$HI165="固定",IF('⑤案件貼り付けシート(E6~→A2へ縦横替えで）'!HP165="","",'⑤案件貼り付けシート(E6~→A2へ縦横替えで）'!HP165),"")</f>
        <v/>
      </c>
      <c r="GB169" s="7" t="str">
        <f>IF('⑤案件貼り付けシート(E6~→A2へ縦横替えで）'!HQ165="","",'⑤案件貼り付けシート(E6~→A2へ縦横替えで）'!HQ165)</f>
        <v/>
      </c>
      <c r="GC169" s="7" t="str">
        <f>IF('⑤案件貼り付けシート(E6~→A2へ縦横替えで）'!HR165="","",'⑤案件貼り付けシート(E6~→A2へ縦横替えで）'!HR165)</f>
        <v/>
      </c>
      <c r="GD169" s="7" t="str">
        <f>IF('⑤案件貼り付けシート(E6~→A2へ縦横替えで）'!HS165="","",'⑤案件貼り付けシート(E6~→A2へ縦横替えで）'!HS165)</f>
        <v/>
      </c>
      <c r="GE169" s="7"/>
      <c r="GF169" s="7"/>
      <c r="GG169" s="7"/>
      <c r="GH169" s="7"/>
      <c r="GI169" s="7"/>
      <c r="GJ169" s="7"/>
      <c r="GK169" s="7"/>
      <c r="GL169" s="7"/>
      <c r="GM169" s="48"/>
      <c r="GN169" s="7"/>
      <c r="GO169" s="7"/>
      <c r="GP169" s="7"/>
      <c r="GQ169" s="7"/>
      <c r="GR169" s="48"/>
      <c r="GS169" s="48"/>
      <c r="GT169" s="48"/>
      <c r="GU169" s="48"/>
      <c r="GV169" s="48"/>
    </row>
    <row r="170" spans="1:204">
      <c r="A170" s="7"/>
      <c r="B170" s="7"/>
      <c r="C170" s="7"/>
      <c r="D170" s="48"/>
      <c r="E170" s="7"/>
      <c r="F170" s="7"/>
      <c r="G170" s="7"/>
      <c r="H170" s="7"/>
      <c r="I170" s="7"/>
      <c r="J170" s="7"/>
      <c r="K170" s="7"/>
      <c r="L170" s="7"/>
      <c r="M170" s="7"/>
      <c r="N170" s="7"/>
      <c r="O170" s="7"/>
      <c r="P170" s="7"/>
      <c r="Q170" s="7"/>
      <c r="R170" s="7"/>
      <c r="S170" s="7"/>
      <c r="T170" s="7"/>
      <c r="U170" s="7"/>
      <c r="V170" s="7"/>
      <c r="W170" s="7"/>
      <c r="X170" s="7"/>
      <c r="Y170" s="7"/>
      <c r="Z170" s="7"/>
      <c r="AA170" s="7"/>
      <c r="AB170" s="7"/>
      <c r="AC170" s="7"/>
      <c r="AD170" s="7"/>
      <c r="AE170" s="7"/>
      <c r="AF170" s="7"/>
      <c r="AG170" s="7"/>
      <c r="AH170" s="7"/>
      <c r="AI170" s="13"/>
      <c r="AJ170" s="13"/>
      <c r="AK170" s="7"/>
      <c r="AL170" s="7"/>
      <c r="AM170" s="7"/>
      <c r="AN170" s="7"/>
      <c r="AO170" s="7"/>
      <c r="AP170" s="7"/>
      <c r="AQ170" s="7"/>
      <c r="AR170" s="153"/>
      <c r="AS170" s="7"/>
      <c r="AT170" s="7"/>
      <c r="AU170" s="7"/>
      <c r="AV170" s="7"/>
      <c r="AW170" s="7"/>
      <c r="AX170" s="7"/>
      <c r="AY170" s="7"/>
      <c r="AZ170" s="7"/>
      <c r="BA170" s="7"/>
      <c r="BB170" s="7"/>
      <c r="BC170" s="7"/>
      <c r="BD170" s="7"/>
      <c r="BE170" s="154"/>
      <c r="BF170" s="154"/>
      <c r="BG170" s="7"/>
      <c r="BH170" s="154"/>
      <c r="BI170" s="154"/>
      <c r="BJ170" s="154"/>
      <c r="BK170" s="154"/>
      <c r="BL170" s="154"/>
      <c r="BM170" s="154"/>
      <c r="BN170" s="7"/>
      <c r="BO170" s="7"/>
      <c r="BP170" s="7"/>
      <c r="BQ170" s="7"/>
      <c r="BR170" s="154"/>
      <c r="BS170" s="154"/>
      <c r="BT170" s="7"/>
      <c r="BU170" s="154"/>
      <c r="BV170" s="154"/>
      <c r="BW170" s="154"/>
      <c r="BX170" s="154"/>
      <c r="BY170" s="154"/>
      <c r="BZ170" s="154"/>
      <c r="CA170" s="7"/>
      <c r="CB170" s="7"/>
      <c r="CC170" s="7"/>
      <c r="CD170" s="7"/>
      <c r="CE170" s="154"/>
      <c r="CF170" s="154"/>
      <c r="CG170" s="7"/>
      <c r="CH170" s="154"/>
      <c r="CI170" s="154"/>
      <c r="CJ170" s="154"/>
      <c r="CK170" s="154"/>
      <c r="CL170" s="154"/>
      <c r="CM170" s="154"/>
      <c r="CN170" s="7"/>
      <c r="CO170" s="7"/>
      <c r="CP170" s="7"/>
      <c r="CQ170" s="7"/>
      <c r="CR170" s="154"/>
      <c r="CS170" s="154"/>
      <c r="CT170" s="7"/>
      <c r="CU170" s="154"/>
      <c r="CV170" s="154"/>
      <c r="CW170" s="154"/>
      <c r="CX170" s="154"/>
      <c r="CY170" s="154"/>
      <c r="CZ170" s="154"/>
      <c r="DA170" s="7"/>
      <c r="DB170" s="7"/>
      <c r="DC170" s="7"/>
      <c r="DD170" s="7"/>
      <c r="DE170" s="154"/>
      <c r="DF170" s="154"/>
      <c r="DG170" s="7"/>
      <c r="DH170" s="154"/>
      <c r="DI170" s="154"/>
      <c r="DJ170" s="154"/>
      <c r="DK170" s="154"/>
      <c r="DL170" s="154"/>
      <c r="DM170" s="154"/>
      <c r="DN170" s="7"/>
      <c r="DO170" s="7"/>
      <c r="DP170" s="7"/>
      <c r="DQ170" s="7"/>
      <c r="DR170" s="154" t="str">
        <f>IF('⑤案件貼り付けシート(E6~→A2へ縦横替えで）'!FC166="","",'⑤案件貼り付けシート(E6~→A2へ縦横替えで）'!FC166)</f>
        <v/>
      </c>
      <c r="DS170" s="154" t="str">
        <f>IF('⑤案件貼り付けシート(E6~→A2へ縦横替えで）'!FD166="","",'⑤案件貼り付けシート(E6~→A2へ縦横替えで）'!FD166)</f>
        <v/>
      </c>
      <c r="DT170" s="7" t="str" cm="1">
        <f t="array" ref="DT170">IF('⑤案件貼り付けシート(E6~→A2へ縦横替えで）'!FE166="","",_xlfn.IFS('⑤案件貼り付けシート(E6~→A2へ縦横替えで）'!FE166="固定",1,'⑤案件貼り付けシート(E6~→A2へ縦横替えで）'!FE166="流動",2,'⑤案件貼り付けシート(E6~→A2へ縦横替えで）'!FE166="対象外",""))</f>
        <v/>
      </c>
      <c r="DU170" s="154" t="str">
        <f>IF('⑤案件貼り付けシート(E6~→A2へ縦横替えで）'!$FE166="固定",IF('⑤案件貼り付けシート(E6~→A2へ縦横替えで）'!FF166="","",'⑤案件貼り付けシート(E6~→A2へ縦横替えで）'!FF166),"")</f>
        <v/>
      </c>
      <c r="DV170" s="154" t="str">
        <f>IF('⑤案件貼り付けシート(E6~→A2へ縦横替えで）'!$FE166="固定",IF('⑤案件貼り付けシート(E6~→A2へ縦横替えで）'!FG166="","",'⑤案件貼り付けシート(E6~→A2へ縦横替えで）'!FG166),"")</f>
        <v/>
      </c>
      <c r="DW170" s="154" t="str">
        <f>IF('⑤案件貼り付けシート(E6~→A2へ縦横替えで）'!$FE166="固定",IF('⑤案件貼り付けシート(E6~→A2へ縦横替えで）'!FH166="","",'⑤案件貼り付けシート(E6~→A2へ縦横替えで）'!FH166),"")</f>
        <v/>
      </c>
      <c r="DX170" s="154" t="str">
        <f>IF('⑤案件貼り付けシート(E6~→A2へ縦横替えで）'!$FE166="固定",IF('⑤案件貼り付けシート(E6~→A2へ縦横替えで）'!FI166="","",'⑤案件貼り付けシート(E6~→A2へ縦横替えで）'!FI166),"")</f>
        <v/>
      </c>
      <c r="DY170" s="154" t="str">
        <f>IF('⑤案件貼り付けシート(E6~→A2へ縦横替えで）'!$FE166="固定",IF('⑤案件貼り付けシート(E6~→A2へ縦横替えで）'!FJ166="","",'⑤案件貼り付けシート(E6~→A2へ縦横替えで）'!FJ166),"")</f>
        <v/>
      </c>
      <c r="DZ170" s="154" t="str">
        <f>IF('⑤案件貼り付けシート(E6~→A2へ縦横替えで）'!$FE166="固定",IF('⑤案件貼り付けシート(E6~→A2へ縦横替えで）'!FK166="","",'⑤案件貼り付けシート(E6~→A2へ縦横替えで）'!FK166),"")</f>
        <v/>
      </c>
      <c r="EA170" s="7" t="str">
        <f>IF('⑤案件貼り付けシート(E6~→A2へ縦横替えで）'!$FE166="固定",IF('⑤案件貼り付けシート(E6~→A2へ縦横替えで）'!FL166="","",'⑤案件貼り付けシート(E6~→A2へ縦横替えで）'!FL166),"")</f>
        <v/>
      </c>
      <c r="EB170" s="7" t="str">
        <f>IF('⑤案件貼り付けシート(E6~→A2へ縦横替えで）'!FM166="","",'⑤案件貼り付けシート(E6~→A2へ縦横替えで）'!FM166)</f>
        <v/>
      </c>
      <c r="EC170" s="7" t="str">
        <f>IF('⑤案件貼り付けシート(E6~→A2へ縦横替えで）'!FN166="","",'⑤案件貼り付けシート(E6~→A2へ縦横替えで）'!FN166)</f>
        <v/>
      </c>
      <c r="ED170" s="7" t="str">
        <f>IF('⑤案件貼り付けシート(E6~→A2へ縦横替えで）'!FO166="","",'⑤案件貼り付けシート(E6~→A2へ縦横替えで）'!FO166)</f>
        <v/>
      </c>
      <c r="EE170" s="154" t="str">
        <f>IF('⑤案件貼り付けシート(E6~→A2へ縦横替えで）'!FQ166="","",'⑤案件貼り付けシート(E6~→A2へ縦横替えで）'!FQ166)</f>
        <v/>
      </c>
      <c r="EF170" s="154" t="str">
        <f>IF('⑤案件貼り付けシート(E6~→A2へ縦横替えで）'!FR166="","",'⑤案件貼り付けシート(E6~→A2へ縦横替えで）'!FR166)</f>
        <v/>
      </c>
      <c r="EG170" s="7" t="str" cm="1">
        <f t="array" ref="EG170">IF('⑤案件貼り付けシート(E6~→A2へ縦横替えで）'!FS166="","",_xlfn.IFS('⑤案件貼り付けシート(E6~→A2へ縦横替えで）'!FS166="固定",1,'⑤案件貼り付けシート(E6~→A2へ縦横替えで）'!FS166="流動",2,'⑤案件貼り付けシート(E6~→A2へ縦横替えで）'!FS166="対象外",""))</f>
        <v/>
      </c>
      <c r="EH170" s="154" t="str">
        <f>IF('⑤案件貼り付けシート(E6~→A2へ縦横替えで）'!$FS166="固定",IF('⑤案件貼り付けシート(E6~→A2へ縦横替えで）'!FT166="","",'⑤案件貼り付けシート(E6~→A2へ縦横替えで）'!FT166),"")</f>
        <v/>
      </c>
      <c r="EI170" s="154" t="str">
        <f>IF('⑤案件貼り付けシート(E6~→A2へ縦横替えで）'!$FS166="固定",IF('⑤案件貼り付けシート(E6~→A2へ縦横替えで）'!FU166="","",'⑤案件貼り付けシート(E6~→A2へ縦横替えで）'!FU166),"")</f>
        <v/>
      </c>
      <c r="EJ170" s="154" t="str">
        <f>IF('⑤案件貼り付けシート(E6~→A2へ縦横替えで）'!$FS166="固定",IF('⑤案件貼り付けシート(E6~→A2へ縦横替えで）'!FV166="","",'⑤案件貼り付けシート(E6~→A2へ縦横替えで）'!FV166),"")</f>
        <v/>
      </c>
      <c r="EK170" s="154" t="str">
        <f>IF('⑤案件貼り付けシート(E6~→A2へ縦横替えで）'!$FS166="固定",IF('⑤案件貼り付けシート(E6~→A2へ縦横替えで）'!FW166="","",'⑤案件貼り付けシート(E6~→A2へ縦横替えで）'!FW166),"")</f>
        <v/>
      </c>
      <c r="EL170" s="154" t="str">
        <f>IF('⑤案件貼り付けシート(E6~→A2へ縦横替えで）'!$FS166="固定",IF('⑤案件貼り付けシート(E6~→A2へ縦横替えで）'!FX166="","",'⑤案件貼り付けシート(E6~→A2へ縦横替えで）'!FX166),"")</f>
        <v/>
      </c>
      <c r="EM170" s="154" t="str">
        <f>IF('⑤案件貼り付けシート(E6~→A2へ縦横替えで）'!$FS166="固定",IF('⑤案件貼り付けシート(E6~→A2へ縦横替えで）'!FY166="","",'⑤案件貼り付けシート(E6~→A2へ縦横替えで）'!FY166),"")</f>
        <v/>
      </c>
      <c r="EN170" s="7" t="str">
        <f>IF('⑤案件貼り付けシート(E6~→A2へ縦横替えで）'!$FS166="固定",IF('⑤案件貼り付けシート(E6~→A2へ縦横替えで）'!FZ166="","",'⑤案件貼り付けシート(E6~→A2へ縦横替えで）'!FZ166),"")</f>
        <v/>
      </c>
      <c r="EO170" s="7" t="str">
        <f>IF('⑤案件貼り付けシート(E6~→A2へ縦横替えで）'!GA166="","",'⑤案件貼り付けシート(E6~→A2へ縦横替えで）'!GA166)</f>
        <v/>
      </c>
      <c r="EP170" s="7" t="str">
        <f>IF('⑤案件貼り付けシート(E6~→A2へ縦横替えで）'!GB166="","",'⑤案件貼り付けシート(E6~→A2へ縦横替えで）'!GB166)</f>
        <v/>
      </c>
      <c r="EQ170" s="7" t="str">
        <f>IF('⑤案件貼り付けシート(E6~→A2へ縦横替えで）'!GC166="","",'⑤案件貼り付けシート(E6~→A2へ縦横替えで）'!GC166)</f>
        <v/>
      </c>
      <c r="ER170" s="154" t="str">
        <f>IF('⑤案件貼り付けシート(E6~→A2へ縦横替えで）'!GE166="","",'⑤案件貼り付けシート(E6~→A2へ縦横替えで）'!GE166)</f>
        <v/>
      </c>
      <c r="ES170" s="154" t="str">
        <f>IF('⑤案件貼り付けシート(E6~→A2へ縦横替えで）'!GF166="","",'⑤案件貼り付けシート(E6~→A2へ縦横替えで）'!GF166)</f>
        <v/>
      </c>
      <c r="ET170" s="7" t="str" cm="1">
        <f t="array" ref="ET170">IF('⑤案件貼り付けシート(E6~→A2へ縦横替えで）'!GG166="","",_xlfn.IFS('⑤案件貼り付けシート(E6~→A2へ縦横替えで）'!GG166="固定",1,'⑤案件貼り付けシート(E6~→A2へ縦横替えで）'!GG166="流動",2,'⑤案件貼り付けシート(E6~→A2へ縦横替えで）'!GG166="対象外",""))</f>
        <v/>
      </c>
      <c r="EU170" s="154" t="str">
        <f>IF('⑤案件貼り付けシート(E6~→A2へ縦横替えで）'!$GG166="固定",IF('⑤案件貼り付けシート(E6~→A2へ縦横替えで）'!GH166="","",'⑤案件貼り付けシート(E6~→A2へ縦横替えで）'!GH166),"")</f>
        <v/>
      </c>
      <c r="EV170" s="154" t="str">
        <f>IF('⑤案件貼り付けシート(E6~→A2へ縦横替えで）'!$GG166="固定",IF('⑤案件貼り付けシート(E6~→A2へ縦横替えで）'!GI166="","",'⑤案件貼り付けシート(E6~→A2へ縦横替えで）'!GI166),"")</f>
        <v/>
      </c>
      <c r="EW170" s="154" t="str">
        <f>IF('⑤案件貼り付けシート(E6~→A2へ縦横替えで）'!$GG166="固定",IF('⑤案件貼り付けシート(E6~→A2へ縦横替えで）'!GJ166="","",'⑤案件貼り付けシート(E6~→A2へ縦横替えで）'!GJ166),"")</f>
        <v/>
      </c>
      <c r="EX170" s="154" t="str">
        <f>IF('⑤案件貼り付けシート(E6~→A2へ縦横替えで）'!$GG166="固定",IF('⑤案件貼り付けシート(E6~→A2へ縦横替えで）'!GK166="","",'⑤案件貼り付けシート(E6~→A2へ縦横替えで）'!GK166),"")</f>
        <v/>
      </c>
      <c r="EY170" s="154" t="str">
        <f>IF('⑤案件貼り付けシート(E6~→A2へ縦横替えで）'!$GG166="固定",IF('⑤案件貼り付けシート(E6~→A2へ縦横替えで）'!GL166="","",'⑤案件貼り付けシート(E6~→A2へ縦横替えで）'!GL166),"")</f>
        <v/>
      </c>
      <c r="EZ170" s="154" t="str">
        <f>IF('⑤案件貼り付けシート(E6~→A2へ縦横替えで）'!$GG166="固定",IF('⑤案件貼り付けシート(E6~→A2へ縦横替えで）'!GM166="","",'⑤案件貼り付けシート(E6~→A2へ縦横替えで）'!GM166),"")</f>
        <v/>
      </c>
      <c r="FA170" s="7" t="str">
        <f>IF('⑤案件貼り付けシート(E6~→A2へ縦横替えで）'!$GG166="固定",IF('⑤案件貼り付けシート(E6~→A2へ縦横替えで）'!GN166="","",'⑤案件貼り付けシート(E6~→A2へ縦横替えで）'!GN166),"")</f>
        <v/>
      </c>
      <c r="FB170" s="7" t="str">
        <f>IF('⑤案件貼り付けシート(E6~→A2へ縦横替えで）'!GO166="","",'⑤案件貼り付けシート(E6~→A2へ縦横替えで）'!GO166)</f>
        <v/>
      </c>
      <c r="FC170" s="7" t="str">
        <f>IF('⑤案件貼り付けシート(E6~→A2へ縦横替えで）'!GP166="","",'⑤案件貼り付けシート(E6~→A2へ縦横替えで）'!GP166)</f>
        <v/>
      </c>
      <c r="FD170" s="7" t="str">
        <f>IF('⑤案件貼り付けシート(E6~→A2へ縦横替えで）'!GQ166="","",'⑤案件貼り付けシート(E6~→A2へ縦横替えで）'!GQ166)</f>
        <v/>
      </c>
      <c r="FE170" s="154" t="str">
        <f>IF('⑤案件貼り付けシート(E6~→A2へ縦横替えで）'!GS166="","",'⑤案件貼り付けシート(E6~→A2へ縦横替えで）'!GS166)</f>
        <v/>
      </c>
      <c r="FF170" s="154" t="str">
        <f>IF('⑤案件貼り付けシート(E6~→A2へ縦横替えで）'!GT166="","",'⑤案件貼り付けシート(E6~→A2へ縦横替えで）'!GT166)</f>
        <v/>
      </c>
      <c r="FG170" s="7" t="str" cm="1">
        <f t="array" ref="FG170">IF('⑤案件貼り付けシート(E6~→A2へ縦横替えで）'!GU166="","",_xlfn.IFS('⑤案件貼り付けシート(E6~→A2へ縦横替えで）'!GU166="固定",1,'⑤案件貼り付けシート(E6~→A2へ縦横替えで）'!GU166="流動",2,'⑤案件貼り付けシート(E6~→A2へ縦横替えで）'!GU166="対象外",""))</f>
        <v/>
      </c>
      <c r="FH170" s="154" t="str">
        <f>IF('⑤案件貼り付けシート(E6~→A2へ縦横替えで）'!$GU166="固定",IF('⑤案件貼り付けシート(E6~→A2へ縦横替えで）'!GV166="","",'⑤案件貼り付けシート(E6~→A2へ縦横替えで）'!GV166),"")</f>
        <v/>
      </c>
      <c r="FI170" s="154" t="str">
        <f>IF('⑤案件貼り付けシート(E6~→A2へ縦横替えで）'!$GU166="固定",IF('⑤案件貼り付けシート(E6~→A2へ縦横替えで）'!GW166="","",'⑤案件貼り付けシート(E6~→A2へ縦横替えで）'!GW166),"")</f>
        <v/>
      </c>
      <c r="FJ170" s="154" t="str">
        <f>IF('⑤案件貼り付けシート(E6~→A2へ縦横替えで）'!$GU166="固定",IF('⑤案件貼り付けシート(E6~→A2へ縦横替えで）'!GX166="","",'⑤案件貼り付けシート(E6~→A2へ縦横替えで）'!GX166),"")</f>
        <v/>
      </c>
      <c r="FK170" s="154" t="str">
        <f>IF('⑤案件貼り付けシート(E6~→A2へ縦横替えで）'!$GU166="固定",IF('⑤案件貼り付けシート(E6~→A2へ縦横替えで）'!GY166="","",'⑤案件貼り付けシート(E6~→A2へ縦横替えで）'!GY166),"")</f>
        <v/>
      </c>
      <c r="FL170" s="154" t="str">
        <f>IF('⑤案件貼り付けシート(E6~→A2へ縦横替えで）'!$GU166="固定",IF('⑤案件貼り付けシート(E6~→A2へ縦横替えで）'!GZ166="","",'⑤案件貼り付けシート(E6~→A2へ縦横替えで）'!GZ166),"")</f>
        <v/>
      </c>
      <c r="FM170" s="154" t="str">
        <f>IF('⑤案件貼り付けシート(E6~→A2へ縦横替えで）'!$GU166="固定",IF('⑤案件貼り付けシート(E6~→A2へ縦横替えで）'!HA166="","",'⑤案件貼り付けシート(E6~→A2へ縦横替えで）'!HA166),"")</f>
        <v/>
      </c>
      <c r="FN170" s="7" t="str">
        <f>IF('⑤案件貼り付けシート(E6~→A2へ縦横替えで）'!$GU166="固定",IF('⑤案件貼り付けシート(E6~→A2へ縦横替えで）'!HB166="","",'⑤案件貼り付けシート(E6~→A2へ縦横替えで）'!HB166),"")</f>
        <v/>
      </c>
      <c r="FO170" s="7" t="str">
        <f>IF('⑤案件貼り付けシート(E6~→A2へ縦横替えで）'!HC166="","",'⑤案件貼り付けシート(E6~→A2へ縦横替えで）'!HC166)</f>
        <v/>
      </c>
      <c r="FP170" s="7" t="str">
        <f>IF('⑤案件貼り付けシート(E6~→A2へ縦横替えで）'!HD166="","",'⑤案件貼り付けシート(E6~→A2へ縦横替えで）'!HD166)</f>
        <v/>
      </c>
      <c r="FQ170" s="7" t="str">
        <f>IF('⑤案件貼り付けシート(E6~→A2へ縦横替えで）'!HE166="","",'⑤案件貼り付けシート(E6~→A2へ縦横替えで）'!HE166)</f>
        <v/>
      </c>
      <c r="FR170" s="154" t="str">
        <f>IF('⑤案件貼り付けシート(E6~→A2へ縦横替えで）'!HG166="","",'⑤案件貼り付けシート(E6~→A2へ縦横替えで）'!HG166)</f>
        <v/>
      </c>
      <c r="FS170" s="154" t="str">
        <f>IF('⑤案件貼り付けシート(E6~→A2へ縦横替えで）'!HH166="","",'⑤案件貼り付けシート(E6~→A2へ縦横替えで）'!HH166)</f>
        <v/>
      </c>
      <c r="FT170" s="7" t="str" cm="1">
        <f t="array" ref="FT170">IF('⑤案件貼り付けシート(E6~→A2へ縦横替えで）'!HI166="","",_xlfn.IFS('⑤案件貼り付けシート(E6~→A2へ縦横替えで）'!HI166="固定",1,'⑤案件貼り付けシート(E6~→A2へ縦横替えで）'!HI166="流動",2,'⑤案件貼り付けシート(E6~→A2へ縦横替えで）'!HI166="対象外",""))</f>
        <v/>
      </c>
      <c r="FU170" s="154" t="str">
        <f>IF('⑤案件貼り付けシート(E6~→A2へ縦横替えで）'!$HI166="固定",IF('⑤案件貼り付けシート(E6~→A2へ縦横替えで）'!HJ166="","",'⑤案件貼り付けシート(E6~→A2へ縦横替えで）'!HJ166),"")</f>
        <v/>
      </c>
      <c r="FV170" s="154" t="str">
        <f>IF('⑤案件貼り付けシート(E6~→A2へ縦横替えで）'!$HI166="固定",IF('⑤案件貼り付けシート(E6~→A2へ縦横替えで）'!HK166="","",'⑤案件貼り付けシート(E6~→A2へ縦横替えで）'!HK166),"")</f>
        <v/>
      </c>
      <c r="FW170" s="154" t="str">
        <f>IF('⑤案件貼り付けシート(E6~→A2へ縦横替えで）'!$HI166="固定",IF('⑤案件貼り付けシート(E6~→A2へ縦横替えで）'!HL166="","",'⑤案件貼り付けシート(E6~→A2へ縦横替えで）'!HL166),"")</f>
        <v/>
      </c>
      <c r="FX170" s="154" t="str">
        <f>IF('⑤案件貼り付けシート(E6~→A2へ縦横替えで）'!$HI166="固定",IF('⑤案件貼り付けシート(E6~→A2へ縦横替えで）'!HM166="","",'⑤案件貼り付けシート(E6~→A2へ縦横替えで）'!HM166),"")</f>
        <v/>
      </c>
      <c r="FY170" s="154" t="str">
        <f>IF('⑤案件貼り付けシート(E6~→A2へ縦横替えで）'!$HI166="固定",IF('⑤案件貼り付けシート(E6~→A2へ縦横替えで）'!HN166="","",'⑤案件貼り付けシート(E6~→A2へ縦横替えで）'!HN166),"")</f>
        <v/>
      </c>
      <c r="FZ170" s="154" t="str">
        <f>IF('⑤案件貼り付けシート(E6~→A2へ縦横替えで）'!$HI166="固定",IF('⑤案件貼り付けシート(E6~→A2へ縦横替えで）'!HO166="","",'⑤案件貼り付けシート(E6~→A2へ縦横替えで）'!HO166),"")</f>
        <v/>
      </c>
      <c r="GA170" s="7" t="str">
        <f>IF('⑤案件貼り付けシート(E6~→A2へ縦横替えで）'!$HI166="固定",IF('⑤案件貼り付けシート(E6~→A2へ縦横替えで）'!HP166="","",'⑤案件貼り付けシート(E6~→A2へ縦横替えで）'!HP166),"")</f>
        <v/>
      </c>
      <c r="GB170" s="7" t="str">
        <f>IF('⑤案件貼り付けシート(E6~→A2へ縦横替えで）'!HQ166="","",'⑤案件貼り付けシート(E6~→A2へ縦横替えで）'!HQ166)</f>
        <v/>
      </c>
      <c r="GC170" s="7" t="str">
        <f>IF('⑤案件貼り付けシート(E6~→A2へ縦横替えで）'!HR166="","",'⑤案件貼り付けシート(E6~→A2へ縦横替えで）'!HR166)</f>
        <v/>
      </c>
      <c r="GD170" s="7" t="str">
        <f>IF('⑤案件貼り付けシート(E6~→A2へ縦横替えで）'!HS166="","",'⑤案件貼り付けシート(E6~→A2へ縦横替えで）'!HS166)</f>
        <v/>
      </c>
      <c r="GE170" s="7"/>
      <c r="GF170" s="7"/>
      <c r="GG170" s="7"/>
      <c r="GH170" s="7"/>
      <c r="GI170" s="7"/>
      <c r="GJ170" s="7"/>
      <c r="GK170" s="7"/>
      <c r="GL170" s="7"/>
      <c r="GM170" s="48"/>
      <c r="GN170" s="7"/>
      <c r="GO170" s="7"/>
      <c r="GP170" s="7"/>
      <c r="GQ170" s="7"/>
      <c r="GR170" s="48"/>
      <c r="GS170" s="48"/>
      <c r="GT170" s="48"/>
      <c r="GU170" s="48"/>
      <c r="GV170" s="48"/>
    </row>
    <row r="171" spans="1:204">
      <c r="A171" s="7"/>
      <c r="B171" s="7"/>
      <c r="C171" s="7"/>
      <c r="D171" s="48"/>
      <c r="E171" s="7"/>
      <c r="F171" s="7"/>
      <c r="G171" s="7"/>
      <c r="H171" s="7"/>
      <c r="I171" s="7"/>
      <c r="J171" s="7"/>
      <c r="K171" s="7"/>
      <c r="L171" s="7"/>
      <c r="M171" s="7"/>
      <c r="N171" s="7"/>
      <c r="O171" s="7"/>
      <c r="P171" s="7"/>
      <c r="Q171" s="7"/>
      <c r="R171" s="7"/>
      <c r="S171" s="7"/>
      <c r="T171" s="7"/>
      <c r="U171" s="7"/>
      <c r="V171" s="7"/>
      <c r="W171" s="7"/>
      <c r="X171" s="7"/>
      <c r="Y171" s="7"/>
      <c r="Z171" s="7"/>
      <c r="AA171" s="7"/>
      <c r="AB171" s="7"/>
      <c r="AC171" s="7"/>
      <c r="AD171" s="7"/>
      <c r="AE171" s="7"/>
      <c r="AF171" s="7"/>
      <c r="AG171" s="7"/>
      <c r="AH171" s="7"/>
      <c r="AI171" s="13"/>
      <c r="AJ171" s="13"/>
      <c r="AK171" s="7"/>
      <c r="AL171" s="7"/>
      <c r="AM171" s="7"/>
      <c r="AN171" s="7"/>
      <c r="AO171" s="7"/>
      <c r="AP171" s="7"/>
      <c r="AQ171" s="7"/>
      <c r="AR171" s="153"/>
      <c r="AS171" s="7"/>
      <c r="AT171" s="7"/>
      <c r="AU171" s="7"/>
      <c r="AV171" s="7"/>
      <c r="AW171" s="7"/>
      <c r="AX171" s="7"/>
      <c r="AY171" s="7"/>
      <c r="AZ171" s="7"/>
      <c r="BA171" s="7"/>
      <c r="BB171" s="7"/>
      <c r="BC171" s="7"/>
      <c r="BD171" s="7"/>
      <c r="BE171" s="154"/>
      <c r="BF171" s="154"/>
      <c r="BG171" s="7"/>
      <c r="BH171" s="154"/>
      <c r="BI171" s="154"/>
      <c r="BJ171" s="154"/>
      <c r="BK171" s="154"/>
      <c r="BL171" s="154"/>
      <c r="BM171" s="154"/>
      <c r="BN171" s="7"/>
      <c r="BO171" s="7"/>
      <c r="BP171" s="7"/>
      <c r="BQ171" s="7"/>
      <c r="BR171" s="154"/>
      <c r="BS171" s="154"/>
      <c r="BT171" s="7"/>
      <c r="BU171" s="154"/>
      <c r="BV171" s="154"/>
      <c r="BW171" s="154"/>
      <c r="BX171" s="154"/>
      <c r="BY171" s="154"/>
      <c r="BZ171" s="154"/>
      <c r="CA171" s="7"/>
      <c r="CB171" s="7"/>
      <c r="CC171" s="7"/>
      <c r="CD171" s="7"/>
      <c r="CE171" s="154"/>
      <c r="CF171" s="154"/>
      <c r="CG171" s="7"/>
      <c r="CH171" s="154"/>
      <c r="CI171" s="154"/>
      <c r="CJ171" s="154"/>
      <c r="CK171" s="154"/>
      <c r="CL171" s="154"/>
      <c r="CM171" s="154"/>
      <c r="CN171" s="7"/>
      <c r="CO171" s="7"/>
      <c r="CP171" s="7"/>
      <c r="CQ171" s="7"/>
      <c r="CR171" s="154"/>
      <c r="CS171" s="154"/>
      <c r="CT171" s="7"/>
      <c r="CU171" s="154"/>
      <c r="CV171" s="154"/>
      <c r="CW171" s="154"/>
      <c r="CX171" s="154"/>
      <c r="CY171" s="154"/>
      <c r="CZ171" s="154"/>
      <c r="DA171" s="7"/>
      <c r="DB171" s="7"/>
      <c r="DC171" s="7"/>
      <c r="DD171" s="7"/>
      <c r="DE171" s="154"/>
      <c r="DF171" s="154"/>
      <c r="DG171" s="7"/>
      <c r="DH171" s="154"/>
      <c r="DI171" s="154"/>
      <c r="DJ171" s="154"/>
      <c r="DK171" s="154"/>
      <c r="DL171" s="154"/>
      <c r="DM171" s="154"/>
      <c r="DN171" s="7"/>
      <c r="DO171" s="7"/>
      <c r="DP171" s="7"/>
      <c r="DQ171" s="7"/>
      <c r="DR171" s="154" t="str">
        <f>IF('⑤案件貼り付けシート(E6~→A2へ縦横替えで）'!FC167="","",'⑤案件貼り付けシート(E6~→A2へ縦横替えで）'!FC167)</f>
        <v/>
      </c>
      <c r="DS171" s="154" t="str">
        <f>IF('⑤案件貼り付けシート(E6~→A2へ縦横替えで）'!FD167="","",'⑤案件貼り付けシート(E6~→A2へ縦横替えで）'!FD167)</f>
        <v/>
      </c>
      <c r="DT171" s="7" t="str" cm="1">
        <f t="array" ref="DT171">IF('⑤案件貼り付けシート(E6~→A2へ縦横替えで）'!FE167="","",_xlfn.IFS('⑤案件貼り付けシート(E6~→A2へ縦横替えで）'!FE167="固定",1,'⑤案件貼り付けシート(E6~→A2へ縦横替えで）'!FE167="流動",2,'⑤案件貼り付けシート(E6~→A2へ縦横替えで）'!FE167="対象外",""))</f>
        <v/>
      </c>
      <c r="DU171" s="154" t="str">
        <f>IF('⑤案件貼り付けシート(E6~→A2へ縦横替えで）'!$FE167="固定",IF('⑤案件貼り付けシート(E6~→A2へ縦横替えで）'!FF167="","",'⑤案件貼り付けシート(E6~→A2へ縦横替えで）'!FF167),"")</f>
        <v/>
      </c>
      <c r="DV171" s="154" t="str">
        <f>IF('⑤案件貼り付けシート(E6~→A2へ縦横替えで）'!$FE167="固定",IF('⑤案件貼り付けシート(E6~→A2へ縦横替えで）'!FG167="","",'⑤案件貼り付けシート(E6~→A2へ縦横替えで）'!FG167),"")</f>
        <v/>
      </c>
      <c r="DW171" s="154" t="str">
        <f>IF('⑤案件貼り付けシート(E6~→A2へ縦横替えで）'!$FE167="固定",IF('⑤案件貼り付けシート(E6~→A2へ縦横替えで）'!FH167="","",'⑤案件貼り付けシート(E6~→A2へ縦横替えで）'!FH167),"")</f>
        <v/>
      </c>
      <c r="DX171" s="154" t="str">
        <f>IF('⑤案件貼り付けシート(E6~→A2へ縦横替えで）'!$FE167="固定",IF('⑤案件貼り付けシート(E6~→A2へ縦横替えで）'!FI167="","",'⑤案件貼り付けシート(E6~→A2へ縦横替えで）'!FI167),"")</f>
        <v/>
      </c>
      <c r="DY171" s="154" t="str">
        <f>IF('⑤案件貼り付けシート(E6~→A2へ縦横替えで）'!$FE167="固定",IF('⑤案件貼り付けシート(E6~→A2へ縦横替えで）'!FJ167="","",'⑤案件貼り付けシート(E6~→A2へ縦横替えで）'!FJ167),"")</f>
        <v/>
      </c>
      <c r="DZ171" s="154" t="str">
        <f>IF('⑤案件貼り付けシート(E6~→A2へ縦横替えで）'!$FE167="固定",IF('⑤案件貼り付けシート(E6~→A2へ縦横替えで）'!FK167="","",'⑤案件貼り付けシート(E6~→A2へ縦横替えで）'!FK167),"")</f>
        <v/>
      </c>
      <c r="EA171" s="7" t="str">
        <f>IF('⑤案件貼り付けシート(E6~→A2へ縦横替えで）'!$FE167="固定",IF('⑤案件貼り付けシート(E6~→A2へ縦横替えで）'!FL167="","",'⑤案件貼り付けシート(E6~→A2へ縦横替えで）'!FL167),"")</f>
        <v/>
      </c>
      <c r="EB171" s="7" t="str">
        <f>IF('⑤案件貼り付けシート(E6~→A2へ縦横替えで）'!FM167="","",'⑤案件貼り付けシート(E6~→A2へ縦横替えで）'!FM167)</f>
        <v/>
      </c>
      <c r="EC171" s="7" t="str">
        <f>IF('⑤案件貼り付けシート(E6~→A2へ縦横替えで）'!FN167="","",'⑤案件貼り付けシート(E6~→A2へ縦横替えで）'!FN167)</f>
        <v/>
      </c>
      <c r="ED171" s="7" t="str">
        <f>IF('⑤案件貼り付けシート(E6~→A2へ縦横替えで）'!FO167="","",'⑤案件貼り付けシート(E6~→A2へ縦横替えで）'!FO167)</f>
        <v/>
      </c>
      <c r="EE171" s="154" t="str">
        <f>IF('⑤案件貼り付けシート(E6~→A2へ縦横替えで）'!FQ167="","",'⑤案件貼り付けシート(E6~→A2へ縦横替えで）'!FQ167)</f>
        <v/>
      </c>
      <c r="EF171" s="154" t="str">
        <f>IF('⑤案件貼り付けシート(E6~→A2へ縦横替えで）'!FR167="","",'⑤案件貼り付けシート(E6~→A2へ縦横替えで）'!FR167)</f>
        <v/>
      </c>
      <c r="EG171" s="7" t="str" cm="1">
        <f t="array" ref="EG171">IF('⑤案件貼り付けシート(E6~→A2へ縦横替えで）'!FS167="","",_xlfn.IFS('⑤案件貼り付けシート(E6~→A2へ縦横替えで）'!FS167="固定",1,'⑤案件貼り付けシート(E6~→A2へ縦横替えで）'!FS167="流動",2,'⑤案件貼り付けシート(E6~→A2へ縦横替えで）'!FS167="対象外",""))</f>
        <v/>
      </c>
      <c r="EH171" s="154" t="str">
        <f>IF('⑤案件貼り付けシート(E6~→A2へ縦横替えで）'!$FS167="固定",IF('⑤案件貼り付けシート(E6~→A2へ縦横替えで）'!FT167="","",'⑤案件貼り付けシート(E6~→A2へ縦横替えで）'!FT167),"")</f>
        <v/>
      </c>
      <c r="EI171" s="154" t="str">
        <f>IF('⑤案件貼り付けシート(E6~→A2へ縦横替えで）'!$FS167="固定",IF('⑤案件貼り付けシート(E6~→A2へ縦横替えで）'!FU167="","",'⑤案件貼り付けシート(E6~→A2へ縦横替えで）'!FU167),"")</f>
        <v/>
      </c>
      <c r="EJ171" s="154" t="str">
        <f>IF('⑤案件貼り付けシート(E6~→A2へ縦横替えで）'!$FS167="固定",IF('⑤案件貼り付けシート(E6~→A2へ縦横替えで）'!FV167="","",'⑤案件貼り付けシート(E6~→A2へ縦横替えで）'!FV167),"")</f>
        <v/>
      </c>
      <c r="EK171" s="154" t="str">
        <f>IF('⑤案件貼り付けシート(E6~→A2へ縦横替えで）'!$FS167="固定",IF('⑤案件貼り付けシート(E6~→A2へ縦横替えで）'!FW167="","",'⑤案件貼り付けシート(E6~→A2へ縦横替えで）'!FW167),"")</f>
        <v/>
      </c>
      <c r="EL171" s="154" t="str">
        <f>IF('⑤案件貼り付けシート(E6~→A2へ縦横替えで）'!$FS167="固定",IF('⑤案件貼り付けシート(E6~→A2へ縦横替えで）'!FX167="","",'⑤案件貼り付けシート(E6~→A2へ縦横替えで）'!FX167),"")</f>
        <v/>
      </c>
      <c r="EM171" s="154" t="str">
        <f>IF('⑤案件貼り付けシート(E6~→A2へ縦横替えで）'!$FS167="固定",IF('⑤案件貼り付けシート(E6~→A2へ縦横替えで）'!FY167="","",'⑤案件貼り付けシート(E6~→A2へ縦横替えで）'!FY167),"")</f>
        <v/>
      </c>
      <c r="EN171" s="7" t="str">
        <f>IF('⑤案件貼り付けシート(E6~→A2へ縦横替えで）'!$FS167="固定",IF('⑤案件貼り付けシート(E6~→A2へ縦横替えで）'!FZ167="","",'⑤案件貼り付けシート(E6~→A2へ縦横替えで）'!FZ167),"")</f>
        <v/>
      </c>
      <c r="EO171" s="7" t="str">
        <f>IF('⑤案件貼り付けシート(E6~→A2へ縦横替えで）'!GA167="","",'⑤案件貼り付けシート(E6~→A2へ縦横替えで）'!GA167)</f>
        <v/>
      </c>
      <c r="EP171" s="7" t="str">
        <f>IF('⑤案件貼り付けシート(E6~→A2へ縦横替えで）'!GB167="","",'⑤案件貼り付けシート(E6~→A2へ縦横替えで）'!GB167)</f>
        <v/>
      </c>
      <c r="EQ171" s="7" t="str">
        <f>IF('⑤案件貼り付けシート(E6~→A2へ縦横替えで）'!GC167="","",'⑤案件貼り付けシート(E6~→A2へ縦横替えで）'!GC167)</f>
        <v/>
      </c>
      <c r="ER171" s="154" t="str">
        <f>IF('⑤案件貼り付けシート(E6~→A2へ縦横替えで）'!GE167="","",'⑤案件貼り付けシート(E6~→A2へ縦横替えで）'!GE167)</f>
        <v/>
      </c>
      <c r="ES171" s="154" t="str">
        <f>IF('⑤案件貼り付けシート(E6~→A2へ縦横替えで）'!GF167="","",'⑤案件貼り付けシート(E6~→A2へ縦横替えで）'!GF167)</f>
        <v/>
      </c>
      <c r="ET171" s="7" t="str" cm="1">
        <f t="array" ref="ET171">IF('⑤案件貼り付けシート(E6~→A2へ縦横替えで）'!GG167="","",_xlfn.IFS('⑤案件貼り付けシート(E6~→A2へ縦横替えで）'!GG167="固定",1,'⑤案件貼り付けシート(E6~→A2へ縦横替えで）'!GG167="流動",2,'⑤案件貼り付けシート(E6~→A2へ縦横替えで）'!GG167="対象外",""))</f>
        <v/>
      </c>
      <c r="EU171" s="154" t="str">
        <f>IF('⑤案件貼り付けシート(E6~→A2へ縦横替えで）'!$GG167="固定",IF('⑤案件貼り付けシート(E6~→A2へ縦横替えで）'!GH167="","",'⑤案件貼り付けシート(E6~→A2へ縦横替えで）'!GH167),"")</f>
        <v/>
      </c>
      <c r="EV171" s="154" t="str">
        <f>IF('⑤案件貼り付けシート(E6~→A2へ縦横替えで）'!$GG167="固定",IF('⑤案件貼り付けシート(E6~→A2へ縦横替えで）'!GI167="","",'⑤案件貼り付けシート(E6~→A2へ縦横替えで）'!GI167),"")</f>
        <v/>
      </c>
      <c r="EW171" s="154" t="str">
        <f>IF('⑤案件貼り付けシート(E6~→A2へ縦横替えで）'!$GG167="固定",IF('⑤案件貼り付けシート(E6~→A2へ縦横替えで）'!GJ167="","",'⑤案件貼り付けシート(E6~→A2へ縦横替えで）'!GJ167),"")</f>
        <v/>
      </c>
      <c r="EX171" s="154" t="str">
        <f>IF('⑤案件貼り付けシート(E6~→A2へ縦横替えで）'!$GG167="固定",IF('⑤案件貼り付けシート(E6~→A2へ縦横替えで）'!GK167="","",'⑤案件貼り付けシート(E6~→A2へ縦横替えで）'!GK167),"")</f>
        <v/>
      </c>
      <c r="EY171" s="154" t="str">
        <f>IF('⑤案件貼り付けシート(E6~→A2へ縦横替えで）'!$GG167="固定",IF('⑤案件貼り付けシート(E6~→A2へ縦横替えで）'!GL167="","",'⑤案件貼り付けシート(E6~→A2へ縦横替えで）'!GL167),"")</f>
        <v/>
      </c>
      <c r="EZ171" s="154" t="str">
        <f>IF('⑤案件貼り付けシート(E6~→A2へ縦横替えで）'!$GG167="固定",IF('⑤案件貼り付けシート(E6~→A2へ縦横替えで）'!GM167="","",'⑤案件貼り付けシート(E6~→A2へ縦横替えで）'!GM167),"")</f>
        <v/>
      </c>
      <c r="FA171" s="7" t="str">
        <f>IF('⑤案件貼り付けシート(E6~→A2へ縦横替えで）'!$GG167="固定",IF('⑤案件貼り付けシート(E6~→A2へ縦横替えで）'!GN167="","",'⑤案件貼り付けシート(E6~→A2へ縦横替えで）'!GN167),"")</f>
        <v/>
      </c>
      <c r="FB171" s="7" t="str">
        <f>IF('⑤案件貼り付けシート(E6~→A2へ縦横替えで）'!GO167="","",'⑤案件貼り付けシート(E6~→A2へ縦横替えで）'!GO167)</f>
        <v/>
      </c>
      <c r="FC171" s="7" t="str">
        <f>IF('⑤案件貼り付けシート(E6~→A2へ縦横替えで）'!GP167="","",'⑤案件貼り付けシート(E6~→A2へ縦横替えで）'!GP167)</f>
        <v/>
      </c>
      <c r="FD171" s="7" t="str">
        <f>IF('⑤案件貼り付けシート(E6~→A2へ縦横替えで）'!GQ167="","",'⑤案件貼り付けシート(E6~→A2へ縦横替えで）'!GQ167)</f>
        <v/>
      </c>
      <c r="FE171" s="154" t="str">
        <f>IF('⑤案件貼り付けシート(E6~→A2へ縦横替えで）'!GS167="","",'⑤案件貼り付けシート(E6~→A2へ縦横替えで）'!GS167)</f>
        <v/>
      </c>
      <c r="FF171" s="154" t="str">
        <f>IF('⑤案件貼り付けシート(E6~→A2へ縦横替えで）'!GT167="","",'⑤案件貼り付けシート(E6~→A2へ縦横替えで）'!GT167)</f>
        <v/>
      </c>
      <c r="FG171" s="7" t="str" cm="1">
        <f t="array" ref="FG171">IF('⑤案件貼り付けシート(E6~→A2へ縦横替えで）'!GU167="","",_xlfn.IFS('⑤案件貼り付けシート(E6~→A2へ縦横替えで）'!GU167="固定",1,'⑤案件貼り付けシート(E6~→A2へ縦横替えで）'!GU167="流動",2,'⑤案件貼り付けシート(E6~→A2へ縦横替えで）'!GU167="対象外",""))</f>
        <v/>
      </c>
      <c r="FH171" s="154" t="str">
        <f>IF('⑤案件貼り付けシート(E6~→A2へ縦横替えで）'!$GU167="固定",IF('⑤案件貼り付けシート(E6~→A2へ縦横替えで）'!GV167="","",'⑤案件貼り付けシート(E6~→A2へ縦横替えで）'!GV167),"")</f>
        <v/>
      </c>
      <c r="FI171" s="154" t="str">
        <f>IF('⑤案件貼り付けシート(E6~→A2へ縦横替えで）'!$GU167="固定",IF('⑤案件貼り付けシート(E6~→A2へ縦横替えで）'!GW167="","",'⑤案件貼り付けシート(E6~→A2へ縦横替えで）'!GW167),"")</f>
        <v/>
      </c>
      <c r="FJ171" s="154" t="str">
        <f>IF('⑤案件貼り付けシート(E6~→A2へ縦横替えで）'!$GU167="固定",IF('⑤案件貼り付けシート(E6~→A2へ縦横替えで）'!GX167="","",'⑤案件貼り付けシート(E6~→A2へ縦横替えで）'!GX167),"")</f>
        <v/>
      </c>
      <c r="FK171" s="154" t="str">
        <f>IF('⑤案件貼り付けシート(E6~→A2へ縦横替えで）'!$GU167="固定",IF('⑤案件貼り付けシート(E6~→A2へ縦横替えで）'!GY167="","",'⑤案件貼り付けシート(E6~→A2へ縦横替えで）'!GY167),"")</f>
        <v/>
      </c>
      <c r="FL171" s="154" t="str">
        <f>IF('⑤案件貼り付けシート(E6~→A2へ縦横替えで）'!$GU167="固定",IF('⑤案件貼り付けシート(E6~→A2へ縦横替えで）'!GZ167="","",'⑤案件貼り付けシート(E6~→A2へ縦横替えで）'!GZ167),"")</f>
        <v/>
      </c>
      <c r="FM171" s="154" t="str">
        <f>IF('⑤案件貼り付けシート(E6~→A2へ縦横替えで）'!$GU167="固定",IF('⑤案件貼り付けシート(E6~→A2へ縦横替えで）'!HA167="","",'⑤案件貼り付けシート(E6~→A2へ縦横替えで）'!HA167),"")</f>
        <v/>
      </c>
      <c r="FN171" s="7" t="str">
        <f>IF('⑤案件貼り付けシート(E6~→A2へ縦横替えで）'!$GU167="固定",IF('⑤案件貼り付けシート(E6~→A2へ縦横替えで）'!HB167="","",'⑤案件貼り付けシート(E6~→A2へ縦横替えで）'!HB167),"")</f>
        <v/>
      </c>
      <c r="FO171" s="7" t="str">
        <f>IF('⑤案件貼り付けシート(E6~→A2へ縦横替えで）'!HC167="","",'⑤案件貼り付けシート(E6~→A2へ縦横替えで）'!HC167)</f>
        <v/>
      </c>
      <c r="FP171" s="7" t="str">
        <f>IF('⑤案件貼り付けシート(E6~→A2へ縦横替えで）'!HD167="","",'⑤案件貼り付けシート(E6~→A2へ縦横替えで）'!HD167)</f>
        <v/>
      </c>
      <c r="FQ171" s="7" t="str">
        <f>IF('⑤案件貼り付けシート(E6~→A2へ縦横替えで）'!HE167="","",'⑤案件貼り付けシート(E6~→A2へ縦横替えで）'!HE167)</f>
        <v/>
      </c>
      <c r="FR171" s="154" t="str">
        <f>IF('⑤案件貼り付けシート(E6~→A2へ縦横替えで）'!HG167="","",'⑤案件貼り付けシート(E6~→A2へ縦横替えで）'!HG167)</f>
        <v/>
      </c>
      <c r="FS171" s="154" t="str">
        <f>IF('⑤案件貼り付けシート(E6~→A2へ縦横替えで）'!HH167="","",'⑤案件貼り付けシート(E6~→A2へ縦横替えで）'!HH167)</f>
        <v/>
      </c>
      <c r="FT171" s="7" t="str" cm="1">
        <f t="array" ref="FT171">IF('⑤案件貼り付けシート(E6~→A2へ縦横替えで）'!HI167="","",_xlfn.IFS('⑤案件貼り付けシート(E6~→A2へ縦横替えで）'!HI167="固定",1,'⑤案件貼り付けシート(E6~→A2へ縦横替えで）'!HI167="流動",2,'⑤案件貼り付けシート(E6~→A2へ縦横替えで）'!HI167="対象外",""))</f>
        <v/>
      </c>
      <c r="FU171" s="154" t="str">
        <f>IF('⑤案件貼り付けシート(E6~→A2へ縦横替えで）'!$HI167="固定",IF('⑤案件貼り付けシート(E6~→A2へ縦横替えで）'!HJ167="","",'⑤案件貼り付けシート(E6~→A2へ縦横替えで）'!HJ167),"")</f>
        <v/>
      </c>
      <c r="FV171" s="154" t="str">
        <f>IF('⑤案件貼り付けシート(E6~→A2へ縦横替えで）'!$HI167="固定",IF('⑤案件貼り付けシート(E6~→A2へ縦横替えで）'!HK167="","",'⑤案件貼り付けシート(E6~→A2へ縦横替えで）'!HK167),"")</f>
        <v/>
      </c>
      <c r="FW171" s="154" t="str">
        <f>IF('⑤案件貼り付けシート(E6~→A2へ縦横替えで）'!$HI167="固定",IF('⑤案件貼り付けシート(E6~→A2へ縦横替えで）'!HL167="","",'⑤案件貼り付けシート(E6~→A2へ縦横替えで）'!HL167),"")</f>
        <v/>
      </c>
      <c r="FX171" s="154" t="str">
        <f>IF('⑤案件貼り付けシート(E6~→A2へ縦横替えで）'!$HI167="固定",IF('⑤案件貼り付けシート(E6~→A2へ縦横替えで）'!HM167="","",'⑤案件貼り付けシート(E6~→A2へ縦横替えで）'!HM167),"")</f>
        <v/>
      </c>
      <c r="FY171" s="154" t="str">
        <f>IF('⑤案件貼り付けシート(E6~→A2へ縦横替えで）'!$HI167="固定",IF('⑤案件貼り付けシート(E6~→A2へ縦横替えで）'!HN167="","",'⑤案件貼り付けシート(E6~→A2へ縦横替えで）'!HN167),"")</f>
        <v/>
      </c>
      <c r="FZ171" s="154" t="str">
        <f>IF('⑤案件貼り付けシート(E6~→A2へ縦横替えで）'!$HI167="固定",IF('⑤案件貼り付けシート(E6~→A2へ縦横替えで）'!HO167="","",'⑤案件貼り付けシート(E6~→A2へ縦横替えで）'!HO167),"")</f>
        <v/>
      </c>
      <c r="GA171" s="7" t="str">
        <f>IF('⑤案件貼り付けシート(E6~→A2へ縦横替えで）'!$HI167="固定",IF('⑤案件貼り付けシート(E6~→A2へ縦横替えで）'!HP167="","",'⑤案件貼り付けシート(E6~→A2へ縦横替えで）'!HP167),"")</f>
        <v/>
      </c>
      <c r="GB171" s="7" t="str">
        <f>IF('⑤案件貼り付けシート(E6~→A2へ縦横替えで）'!HQ167="","",'⑤案件貼り付けシート(E6~→A2へ縦横替えで）'!HQ167)</f>
        <v/>
      </c>
      <c r="GC171" s="7" t="str">
        <f>IF('⑤案件貼り付けシート(E6~→A2へ縦横替えで）'!HR167="","",'⑤案件貼り付けシート(E6~→A2へ縦横替えで）'!HR167)</f>
        <v/>
      </c>
      <c r="GD171" s="7" t="str">
        <f>IF('⑤案件貼り付けシート(E6~→A2へ縦横替えで）'!HS167="","",'⑤案件貼り付けシート(E6~→A2へ縦横替えで）'!HS167)</f>
        <v/>
      </c>
      <c r="GE171" s="7"/>
      <c r="GF171" s="7"/>
      <c r="GG171" s="7"/>
      <c r="GH171" s="7"/>
      <c r="GI171" s="7"/>
      <c r="GJ171" s="7"/>
      <c r="GK171" s="7"/>
      <c r="GL171" s="7"/>
      <c r="GM171" s="48"/>
      <c r="GN171" s="7"/>
      <c r="GO171" s="7"/>
      <c r="GP171" s="7"/>
      <c r="GQ171" s="7"/>
      <c r="GR171" s="48"/>
      <c r="GS171" s="48"/>
      <c r="GT171" s="48"/>
      <c r="GU171" s="48"/>
      <c r="GV171" s="48"/>
    </row>
    <row r="172" spans="1:204">
      <c r="A172" s="7"/>
      <c r="B172" s="7"/>
      <c r="C172" s="7"/>
      <c r="D172" s="48"/>
      <c r="E172" s="7"/>
      <c r="F172" s="7"/>
      <c r="G172" s="7"/>
      <c r="H172" s="7"/>
      <c r="I172" s="7"/>
      <c r="J172" s="7"/>
      <c r="K172" s="7"/>
      <c r="L172" s="7"/>
      <c r="M172" s="7"/>
      <c r="N172" s="7"/>
      <c r="O172" s="7"/>
      <c r="P172" s="7"/>
      <c r="Q172" s="7"/>
      <c r="R172" s="7"/>
      <c r="S172" s="7"/>
      <c r="T172" s="7"/>
      <c r="U172" s="7"/>
      <c r="V172" s="7"/>
      <c r="W172" s="7"/>
      <c r="X172" s="7"/>
      <c r="Y172" s="7"/>
      <c r="Z172" s="7"/>
      <c r="AA172" s="7"/>
      <c r="AB172" s="7"/>
      <c r="AC172" s="7"/>
      <c r="AD172" s="7"/>
      <c r="AE172" s="7"/>
      <c r="AF172" s="7"/>
      <c r="AG172" s="7"/>
      <c r="AH172" s="7"/>
      <c r="AI172" s="13"/>
      <c r="AJ172" s="13"/>
      <c r="AK172" s="7"/>
      <c r="AL172" s="7"/>
      <c r="AM172" s="7"/>
      <c r="AN172" s="7"/>
      <c r="AO172" s="7"/>
      <c r="AP172" s="7"/>
      <c r="AQ172" s="7"/>
      <c r="AR172" s="153"/>
      <c r="AS172" s="7"/>
      <c r="AT172" s="7"/>
      <c r="AU172" s="7"/>
      <c r="AV172" s="7"/>
      <c r="AW172" s="7"/>
      <c r="AX172" s="7"/>
      <c r="AY172" s="7"/>
      <c r="AZ172" s="7"/>
      <c r="BA172" s="7"/>
      <c r="BB172" s="7"/>
      <c r="BC172" s="7"/>
      <c r="BD172" s="7"/>
      <c r="BE172" s="154"/>
      <c r="BF172" s="154"/>
      <c r="BG172" s="7"/>
      <c r="BH172" s="154"/>
      <c r="BI172" s="154"/>
      <c r="BJ172" s="154"/>
      <c r="BK172" s="154"/>
      <c r="BL172" s="154"/>
      <c r="BM172" s="154"/>
      <c r="BN172" s="7"/>
      <c r="BO172" s="7"/>
      <c r="BP172" s="7"/>
      <c r="BQ172" s="7"/>
      <c r="BR172" s="154"/>
      <c r="BS172" s="154"/>
      <c r="BT172" s="7"/>
      <c r="BU172" s="154"/>
      <c r="BV172" s="154"/>
      <c r="BW172" s="154"/>
      <c r="BX172" s="154"/>
      <c r="BY172" s="154"/>
      <c r="BZ172" s="154"/>
      <c r="CA172" s="7"/>
      <c r="CB172" s="7"/>
      <c r="CC172" s="7"/>
      <c r="CD172" s="7"/>
      <c r="CE172" s="154"/>
      <c r="CF172" s="154"/>
      <c r="CG172" s="7"/>
      <c r="CH172" s="154"/>
      <c r="CI172" s="154"/>
      <c r="CJ172" s="154"/>
      <c r="CK172" s="154"/>
      <c r="CL172" s="154"/>
      <c r="CM172" s="154"/>
      <c r="CN172" s="7"/>
      <c r="CO172" s="7"/>
      <c r="CP172" s="7"/>
      <c r="CQ172" s="7"/>
      <c r="CR172" s="154"/>
      <c r="CS172" s="154"/>
      <c r="CT172" s="7"/>
      <c r="CU172" s="154"/>
      <c r="CV172" s="154"/>
      <c r="CW172" s="154"/>
      <c r="CX172" s="154"/>
      <c r="CY172" s="154"/>
      <c r="CZ172" s="154"/>
      <c r="DA172" s="7"/>
      <c r="DB172" s="7"/>
      <c r="DC172" s="7"/>
      <c r="DD172" s="7"/>
      <c r="DE172" s="154"/>
      <c r="DF172" s="154"/>
      <c r="DG172" s="7"/>
      <c r="DH172" s="154"/>
      <c r="DI172" s="154"/>
      <c r="DJ172" s="154"/>
      <c r="DK172" s="154"/>
      <c r="DL172" s="154"/>
      <c r="DM172" s="154"/>
      <c r="DN172" s="7"/>
      <c r="DO172" s="7"/>
      <c r="DP172" s="7"/>
      <c r="DQ172" s="7"/>
      <c r="DR172" s="154" t="str">
        <f>IF('⑤案件貼り付けシート(E6~→A2へ縦横替えで）'!FC168="","",'⑤案件貼り付けシート(E6~→A2へ縦横替えで）'!FC168)</f>
        <v/>
      </c>
      <c r="DS172" s="154" t="str">
        <f>IF('⑤案件貼り付けシート(E6~→A2へ縦横替えで）'!FD168="","",'⑤案件貼り付けシート(E6~→A2へ縦横替えで）'!FD168)</f>
        <v/>
      </c>
      <c r="DT172" s="7" t="str" cm="1">
        <f t="array" ref="DT172">IF('⑤案件貼り付けシート(E6~→A2へ縦横替えで）'!FE168="","",_xlfn.IFS('⑤案件貼り付けシート(E6~→A2へ縦横替えで）'!FE168="固定",1,'⑤案件貼り付けシート(E6~→A2へ縦横替えで）'!FE168="流動",2,'⑤案件貼り付けシート(E6~→A2へ縦横替えで）'!FE168="対象外",""))</f>
        <v/>
      </c>
      <c r="DU172" s="154" t="str">
        <f>IF('⑤案件貼り付けシート(E6~→A2へ縦横替えで）'!$FE168="固定",IF('⑤案件貼り付けシート(E6~→A2へ縦横替えで）'!FF168="","",'⑤案件貼り付けシート(E6~→A2へ縦横替えで）'!FF168),"")</f>
        <v/>
      </c>
      <c r="DV172" s="154" t="str">
        <f>IF('⑤案件貼り付けシート(E6~→A2へ縦横替えで）'!$FE168="固定",IF('⑤案件貼り付けシート(E6~→A2へ縦横替えで）'!FG168="","",'⑤案件貼り付けシート(E6~→A2へ縦横替えで）'!FG168),"")</f>
        <v/>
      </c>
      <c r="DW172" s="154" t="str">
        <f>IF('⑤案件貼り付けシート(E6~→A2へ縦横替えで）'!$FE168="固定",IF('⑤案件貼り付けシート(E6~→A2へ縦横替えで）'!FH168="","",'⑤案件貼り付けシート(E6~→A2へ縦横替えで）'!FH168),"")</f>
        <v/>
      </c>
      <c r="DX172" s="154" t="str">
        <f>IF('⑤案件貼り付けシート(E6~→A2へ縦横替えで）'!$FE168="固定",IF('⑤案件貼り付けシート(E6~→A2へ縦横替えで）'!FI168="","",'⑤案件貼り付けシート(E6~→A2へ縦横替えで）'!FI168),"")</f>
        <v/>
      </c>
      <c r="DY172" s="154" t="str">
        <f>IF('⑤案件貼り付けシート(E6~→A2へ縦横替えで）'!$FE168="固定",IF('⑤案件貼り付けシート(E6~→A2へ縦横替えで）'!FJ168="","",'⑤案件貼り付けシート(E6~→A2へ縦横替えで）'!FJ168),"")</f>
        <v/>
      </c>
      <c r="DZ172" s="154" t="str">
        <f>IF('⑤案件貼り付けシート(E6~→A2へ縦横替えで）'!$FE168="固定",IF('⑤案件貼り付けシート(E6~→A2へ縦横替えで）'!FK168="","",'⑤案件貼り付けシート(E6~→A2へ縦横替えで）'!FK168),"")</f>
        <v/>
      </c>
      <c r="EA172" s="7" t="str">
        <f>IF('⑤案件貼り付けシート(E6~→A2へ縦横替えで）'!$FE168="固定",IF('⑤案件貼り付けシート(E6~→A2へ縦横替えで）'!FL168="","",'⑤案件貼り付けシート(E6~→A2へ縦横替えで）'!FL168),"")</f>
        <v/>
      </c>
      <c r="EB172" s="7" t="str">
        <f>IF('⑤案件貼り付けシート(E6~→A2へ縦横替えで）'!FM168="","",'⑤案件貼り付けシート(E6~→A2へ縦横替えで）'!FM168)</f>
        <v/>
      </c>
      <c r="EC172" s="7" t="str">
        <f>IF('⑤案件貼り付けシート(E6~→A2へ縦横替えで）'!FN168="","",'⑤案件貼り付けシート(E6~→A2へ縦横替えで）'!FN168)</f>
        <v/>
      </c>
      <c r="ED172" s="7" t="str">
        <f>IF('⑤案件貼り付けシート(E6~→A2へ縦横替えで）'!FO168="","",'⑤案件貼り付けシート(E6~→A2へ縦横替えで）'!FO168)</f>
        <v/>
      </c>
      <c r="EE172" s="154" t="str">
        <f>IF('⑤案件貼り付けシート(E6~→A2へ縦横替えで）'!FQ168="","",'⑤案件貼り付けシート(E6~→A2へ縦横替えで）'!FQ168)</f>
        <v/>
      </c>
      <c r="EF172" s="154" t="str">
        <f>IF('⑤案件貼り付けシート(E6~→A2へ縦横替えで）'!FR168="","",'⑤案件貼り付けシート(E6~→A2へ縦横替えで）'!FR168)</f>
        <v/>
      </c>
      <c r="EG172" s="7" t="str" cm="1">
        <f t="array" ref="EG172">IF('⑤案件貼り付けシート(E6~→A2へ縦横替えで）'!FS168="","",_xlfn.IFS('⑤案件貼り付けシート(E6~→A2へ縦横替えで）'!FS168="固定",1,'⑤案件貼り付けシート(E6~→A2へ縦横替えで）'!FS168="流動",2,'⑤案件貼り付けシート(E6~→A2へ縦横替えで）'!FS168="対象外",""))</f>
        <v/>
      </c>
      <c r="EH172" s="154" t="str">
        <f>IF('⑤案件貼り付けシート(E6~→A2へ縦横替えで）'!$FS168="固定",IF('⑤案件貼り付けシート(E6~→A2へ縦横替えで）'!FT168="","",'⑤案件貼り付けシート(E6~→A2へ縦横替えで）'!FT168),"")</f>
        <v/>
      </c>
      <c r="EI172" s="154" t="str">
        <f>IF('⑤案件貼り付けシート(E6~→A2へ縦横替えで）'!$FS168="固定",IF('⑤案件貼り付けシート(E6~→A2へ縦横替えで）'!FU168="","",'⑤案件貼り付けシート(E6~→A2へ縦横替えで）'!FU168),"")</f>
        <v/>
      </c>
      <c r="EJ172" s="154" t="str">
        <f>IF('⑤案件貼り付けシート(E6~→A2へ縦横替えで）'!$FS168="固定",IF('⑤案件貼り付けシート(E6~→A2へ縦横替えで）'!FV168="","",'⑤案件貼り付けシート(E6~→A2へ縦横替えで）'!FV168),"")</f>
        <v/>
      </c>
      <c r="EK172" s="154" t="str">
        <f>IF('⑤案件貼り付けシート(E6~→A2へ縦横替えで）'!$FS168="固定",IF('⑤案件貼り付けシート(E6~→A2へ縦横替えで）'!FW168="","",'⑤案件貼り付けシート(E6~→A2へ縦横替えで）'!FW168),"")</f>
        <v/>
      </c>
      <c r="EL172" s="154" t="str">
        <f>IF('⑤案件貼り付けシート(E6~→A2へ縦横替えで）'!$FS168="固定",IF('⑤案件貼り付けシート(E6~→A2へ縦横替えで）'!FX168="","",'⑤案件貼り付けシート(E6~→A2へ縦横替えで）'!FX168),"")</f>
        <v/>
      </c>
      <c r="EM172" s="154" t="str">
        <f>IF('⑤案件貼り付けシート(E6~→A2へ縦横替えで）'!$FS168="固定",IF('⑤案件貼り付けシート(E6~→A2へ縦横替えで）'!FY168="","",'⑤案件貼り付けシート(E6~→A2へ縦横替えで）'!FY168),"")</f>
        <v/>
      </c>
      <c r="EN172" s="7" t="str">
        <f>IF('⑤案件貼り付けシート(E6~→A2へ縦横替えで）'!$FS168="固定",IF('⑤案件貼り付けシート(E6~→A2へ縦横替えで）'!FZ168="","",'⑤案件貼り付けシート(E6~→A2へ縦横替えで）'!FZ168),"")</f>
        <v/>
      </c>
      <c r="EO172" s="7" t="str">
        <f>IF('⑤案件貼り付けシート(E6~→A2へ縦横替えで）'!GA168="","",'⑤案件貼り付けシート(E6~→A2へ縦横替えで）'!GA168)</f>
        <v/>
      </c>
      <c r="EP172" s="7" t="str">
        <f>IF('⑤案件貼り付けシート(E6~→A2へ縦横替えで）'!GB168="","",'⑤案件貼り付けシート(E6~→A2へ縦横替えで）'!GB168)</f>
        <v/>
      </c>
      <c r="EQ172" s="7" t="str">
        <f>IF('⑤案件貼り付けシート(E6~→A2へ縦横替えで）'!GC168="","",'⑤案件貼り付けシート(E6~→A2へ縦横替えで）'!GC168)</f>
        <v/>
      </c>
      <c r="ER172" s="154" t="str">
        <f>IF('⑤案件貼り付けシート(E6~→A2へ縦横替えで）'!GE168="","",'⑤案件貼り付けシート(E6~→A2へ縦横替えで）'!GE168)</f>
        <v/>
      </c>
      <c r="ES172" s="154" t="str">
        <f>IF('⑤案件貼り付けシート(E6~→A2へ縦横替えで）'!GF168="","",'⑤案件貼り付けシート(E6~→A2へ縦横替えで）'!GF168)</f>
        <v/>
      </c>
      <c r="ET172" s="7" t="str" cm="1">
        <f t="array" ref="ET172">IF('⑤案件貼り付けシート(E6~→A2へ縦横替えで）'!GG168="","",_xlfn.IFS('⑤案件貼り付けシート(E6~→A2へ縦横替えで）'!GG168="固定",1,'⑤案件貼り付けシート(E6~→A2へ縦横替えで）'!GG168="流動",2,'⑤案件貼り付けシート(E6~→A2へ縦横替えで）'!GG168="対象外",""))</f>
        <v/>
      </c>
      <c r="EU172" s="154" t="str">
        <f>IF('⑤案件貼り付けシート(E6~→A2へ縦横替えで）'!$GG168="固定",IF('⑤案件貼り付けシート(E6~→A2へ縦横替えで）'!GH168="","",'⑤案件貼り付けシート(E6~→A2へ縦横替えで）'!GH168),"")</f>
        <v/>
      </c>
      <c r="EV172" s="154" t="str">
        <f>IF('⑤案件貼り付けシート(E6~→A2へ縦横替えで）'!$GG168="固定",IF('⑤案件貼り付けシート(E6~→A2へ縦横替えで）'!GI168="","",'⑤案件貼り付けシート(E6~→A2へ縦横替えで）'!GI168),"")</f>
        <v/>
      </c>
      <c r="EW172" s="154" t="str">
        <f>IF('⑤案件貼り付けシート(E6~→A2へ縦横替えで）'!$GG168="固定",IF('⑤案件貼り付けシート(E6~→A2へ縦横替えで）'!GJ168="","",'⑤案件貼り付けシート(E6~→A2へ縦横替えで）'!GJ168),"")</f>
        <v/>
      </c>
      <c r="EX172" s="154" t="str">
        <f>IF('⑤案件貼り付けシート(E6~→A2へ縦横替えで）'!$GG168="固定",IF('⑤案件貼り付けシート(E6~→A2へ縦横替えで）'!GK168="","",'⑤案件貼り付けシート(E6~→A2へ縦横替えで）'!GK168),"")</f>
        <v/>
      </c>
      <c r="EY172" s="154" t="str">
        <f>IF('⑤案件貼り付けシート(E6~→A2へ縦横替えで）'!$GG168="固定",IF('⑤案件貼り付けシート(E6~→A2へ縦横替えで）'!GL168="","",'⑤案件貼り付けシート(E6~→A2へ縦横替えで）'!GL168),"")</f>
        <v/>
      </c>
      <c r="EZ172" s="154" t="str">
        <f>IF('⑤案件貼り付けシート(E6~→A2へ縦横替えで）'!$GG168="固定",IF('⑤案件貼り付けシート(E6~→A2へ縦横替えで）'!GM168="","",'⑤案件貼り付けシート(E6~→A2へ縦横替えで）'!GM168),"")</f>
        <v/>
      </c>
      <c r="FA172" s="7" t="str">
        <f>IF('⑤案件貼り付けシート(E6~→A2へ縦横替えで）'!$GG168="固定",IF('⑤案件貼り付けシート(E6~→A2へ縦横替えで）'!GN168="","",'⑤案件貼り付けシート(E6~→A2へ縦横替えで）'!GN168),"")</f>
        <v/>
      </c>
      <c r="FB172" s="7" t="str">
        <f>IF('⑤案件貼り付けシート(E6~→A2へ縦横替えで）'!GO168="","",'⑤案件貼り付けシート(E6~→A2へ縦横替えで）'!GO168)</f>
        <v/>
      </c>
      <c r="FC172" s="7" t="str">
        <f>IF('⑤案件貼り付けシート(E6~→A2へ縦横替えで）'!GP168="","",'⑤案件貼り付けシート(E6~→A2へ縦横替えで）'!GP168)</f>
        <v/>
      </c>
      <c r="FD172" s="7" t="str">
        <f>IF('⑤案件貼り付けシート(E6~→A2へ縦横替えで）'!GQ168="","",'⑤案件貼り付けシート(E6~→A2へ縦横替えで）'!GQ168)</f>
        <v/>
      </c>
      <c r="FE172" s="154" t="str">
        <f>IF('⑤案件貼り付けシート(E6~→A2へ縦横替えで）'!GS168="","",'⑤案件貼り付けシート(E6~→A2へ縦横替えで）'!GS168)</f>
        <v/>
      </c>
      <c r="FF172" s="154" t="str">
        <f>IF('⑤案件貼り付けシート(E6~→A2へ縦横替えで）'!GT168="","",'⑤案件貼り付けシート(E6~→A2へ縦横替えで）'!GT168)</f>
        <v/>
      </c>
      <c r="FG172" s="7" t="str" cm="1">
        <f t="array" ref="FG172">IF('⑤案件貼り付けシート(E6~→A2へ縦横替えで）'!GU168="","",_xlfn.IFS('⑤案件貼り付けシート(E6~→A2へ縦横替えで）'!GU168="固定",1,'⑤案件貼り付けシート(E6~→A2へ縦横替えで）'!GU168="流動",2,'⑤案件貼り付けシート(E6~→A2へ縦横替えで）'!GU168="対象外",""))</f>
        <v/>
      </c>
      <c r="FH172" s="154" t="str">
        <f>IF('⑤案件貼り付けシート(E6~→A2へ縦横替えで）'!$GU168="固定",IF('⑤案件貼り付けシート(E6~→A2へ縦横替えで）'!GV168="","",'⑤案件貼り付けシート(E6~→A2へ縦横替えで）'!GV168),"")</f>
        <v/>
      </c>
      <c r="FI172" s="154" t="str">
        <f>IF('⑤案件貼り付けシート(E6~→A2へ縦横替えで）'!$GU168="固定",IF('⑤案件貼り付けシート(E6~→A2へ縦横替えで）'!GW168="","",'⑤案件貼り付けシート(E6~→A2へ縦横替えで）'!GW168),"")</f>
        <v/>
      </c>
      <c r="FJ172" s="154" t="str">
        <f>IF('⑤案件貼り付けシート(E6~→A2へ縦横替えで）'!$GU168="固定",IF('⑤案件貼り付けシート(E6~→A2へ縦横替えで）'!GX168="","",'⑤案件貼り付けシート(E6~→A2へ縦横替えで）'!GX168),"")</f>
        <v/>
      </c>
      <c r="FK172" s="154" t="str">
        <f>IF('⑤案件貼り付けシート(E6~→A2へ縦横替えで）'!$GU168="固定",IF('⑤案件貼り付けシート(E6~→A2へ縦横替えで）'!GY168="","",'⑤案件貼り付けシート(E6~→A2へ縦横替えで）'!GY168),"")</f>
        <v/>
      </c>
      <c r="FL172" s="154" t="str">
        <f>IF('⑤案件貼り付けシート(E6~→A2へ縦横替えで）'!$GU168="固定",IF('⑤案件貼り付けシート(E6~→A2へ縦横替えで）'!GZ168="","",'⑤案件貼り付けシート(E6~→A2へ縦横替えで）'!GZ168),"")</f>
        <v/>
      </c>
      <c r="FM172" s="154" t="str">
        <f>IF('⑤案件貼り付けシート(E6~→A2へ縦横替えで）'!$GU168="固定",IF('⑤案件貼り付けシート(E6~→A2へ縦横替えで）'!HA168="","",'⑤案件貼り付けシート(E6~→A2へ縦横替えで）'!HA168),"")</f>
        <v/>
      </c>
      <c r="FN172" s="7" t="str">
        <f>IF('⑤案件貼り付けシート(E6~→A2へ縦横替えで）'!$GU168="固定",IF('⑤案件貼り付けシート(E6~→A2へ縦横替えで）'!HB168="","",'⑤案件貼り付けシート(E6~→A2へ縦横替えで）'!HB168),"")</f>
        <v/>
      </c>
      <c r="FO172" s="7" t="str">
        <f>IF('⑤案件貼り付けシート(E6~→A2へ縦横替えで）'!HC168="","",'⑤案件貼り付けシート(E6~→A2へ縦横替えで）'!HC168)</f>
        <v/>
      </c>
      <c r="FP172" s="7" t="str">
        <f>IF('⑤案件貼り付けシート(E6~→A2へ縦横替えで）'!HD168="","",'⑤案件貼り付けシート(E6~→A2へ縦横替えで）'!HD168)</f>
        <v/>
      </c>
      <c r="FQ172" s="7" t="str">
        <f>IF('⑤案件貼り付けシート(E6~→A2へ縦横替えで）'!HE168="","",'⑤案件貼り付けシート(E6~→A2へ縦横替えで）'!HE168)</f>
        <v/>
      </c>
      <c r="FR172" s="154" t="str">
        <f>IF('⑤案件貼り付けシート(E6~→A2へ縦横替えで）'!HG168="","",'⑤案件貼り付けシート(E6~→A2へ縦横替えで）'!HG168)</f>
        <v/>
      </c>
      <c r="FS172" s="154" t="str">
        <f>IF('⑤案件貼り付けシート(E6~→A2へ縦横替えで）'!HH168="","",'⑤案件貼り付けシート(E6~→A2へ縦横替えで）'!HH168)</f>
        <v/>
      </c>
      <c r="FT172" s="7" t="str" cm="1">
        <f t="array" ref="FT172">IF('⑤案件貼り付けシート(E6~→A2へ縦横替えで）'!HI168="","",_xlfn.IFS('⑤案件貼り付けシート(E6~→A2へ縦横替えで）'!HI168="固定",1,'⑤案件貼り付けシート(E6~→A2へ縦横替えで）'!HI168="流動",2,'⑤案件貼り付けシート(E6~→A2へ縦横替えで）'!HI168="対象外",""))</f>
        <v/>
      </c>
      <c r="FU172" s="154" t="str">
        <f>IF('⑤案件貼り付けシート(E6~→A2へ縦横替えで）'!$HI168="固定",IF('⑤案件貼り付けシート(E6~→A2へ縦横替えで）'!HJ168="","",'⑤案件貼り付けシート(E6~→A2へ縦横替えで）'!HJ168),"")</f>
        <v/>
      </c>
      <c r="FV172" s="154" t="str">
        <f>IF('⑤案件貼り付けシート(E6~→A2へ縦横替えで）'!$HI168="固定",IF('⑤案件貼り付けシート(E6~→A2へ縦横替えで）'!HK168="","",'⑤案件貼り付けシート(E6~→A2へ縦横替えで）'!HK168),"")</f>
        <v/>
      </c>
      <c r="FW172" s="154" t="str">
        <f>IF('⑤案件貼り付けシート(E6~→A2へ縦横替えで）'!$HI168="固定",IF('⑤案件貼り付けシート(E6~→A2へ縦横替えで）'!HL168="","",'⑤案件貼り付けシート(E6~→A2へ縦横替えで）'!HL168),"")</f>
        <v/>
      </c>
      <c r="FX172" s="154" t="str">
        <f>IF('⑤案件貼り付けシート(E6~→A2へ縦横替えで）'!$HI168="固定",IF('⑤案件貼り付けシート(E6~→A2へ縦横替えで）'!HM168="","",'⑤案件貼り付けシート(E6~→A2へ縦横替えで）'!HM168),"")</f>
        <v/>
      </c>
      <c r="FY172" s="154" t="str">
        <f>IF('⑤案件貼り付けシート(E6~→A2へ縦横替えで）'!$HI168="固定",IF('⑤案件貼り付けシート(E6~→A2へ縦横替えで）'!HN168="","",'⑤案件貼り付けシート(E6~→A2へ縦横替えで）'!HN168),"")</f>
        <v/>
      </c>
      <c r="FZ172" s="154" t="str">
        <f>IF('⑤案件貼り付けシート(E6~→A2へ縦横替えで）'!$HI168="固定",IF('⑤案件貼り付けシート(E6~→A2へ縦横替えで）'!HO168="","",'⑤案件貼り付けシート(E6~→A2へ縦横替えで）'!HO168),"")</f>
        <v/>
      </c>
      <c r="GA172" s="7" t="str">
        <f>IF('⑤案件貼り付けシート(E6~→A2へ縦横替えで）'!$HI168="固定",IF('⑤案件貼り付けシート(E6~→A2へ縦横替えで）'!HP168="","",'⑤案件貼り付けシート(E6~→A2へ縦横替えで）'!HP168),"")</f>
        <v/>
      </c>
      <c r="GB172" s="7" t="str">
        <f>IF('⑤案件貼り付けシート(E6~→A2へ縦横替えで）'!HQ168="","",'⑤案件貼り付けシート(E6~→A2へ縦横替えで）'!HQ168)</f>
        <v/>
      </c>
      <c r="GC172" s="7" t="str">
        <f>IF('⑤案件貼り付けシート(E6~→A2へ縦横替えで）'!HR168="","",'⑤案件貼り付けシート(E6~→A2へ縦横替えで）'!HR168)</f>
        <v/>
      </c>
      <c r="GD172" s="7" t="str">
        <f>IF('⑤案件貼り付けシート(E6~→A2へ縦横替えで）'!HS168="","",'⑤案件貼り付けシート(E6~→A2へ縦横替えで）'!HS168)</f>
        <v/>
      </c>
      <c r="GE172" s="7"/>
      <c r="GF172" s="7"/>
      <c r="GG172" s="7"/>
      <c r="GH172" s="7"/>
      <c r="GI172" s="7"/>
      <c r="GJ172" s="7"/>
      <c r="GK172" s="7"/>
      <c r="GL172" s="7"/>
      <c r="GM172" s="48"/>
      <c r="GN172" s="7"/>
      <c r="GO172" s="7"/>
      <c r="GP172" s="7"/>
      <c r="GQ172" s="7"/>
      <c r="GR172" s="48"/>
      <c r="GS172" s="48"/>
      <c r="GT172" s="48"/>
      <c r="GU172" s="48"/>
      <c r="GV172" s="48"/>
    </row>
    <row r="173" spans="1:204">
      <c r="A173" s="7"/>
      <c r="B173" s="7"/>
      <c r="C173" s="7"/>
      <c r="D173" s="48"/>
      <c r="E173" s="7"/>
      <c r="F173" s="7"/>
      <c r="G173" s="7"/>
      <c r="H173" s="7"/>
      <c r="I173" s="7"/>
      <c r="J173" s="7"/>
      <c r="K173" s="7"/>
      <c r="L173" s="7"/>
      <c r="M173" s="7"/>
      <c r="N173" s="7"/>
      <c r="O173" s="7"/>
      <c r="P173" s="7"/>
      <c r="Q173" s="7"/>
      <c r="R173" s="7"/>
      <c r="S173" s="7"/>
      <c r="T173" s="7"/>
      <c r="U173" s="7"/>
      <c r="V173" s="7"/>
      <c r="W173" s="7"/>
      <c r="X173" s="7"/>
      <c r="Y173" s="7"/>
      <c r="Z173" s="7"/>
      <c r="AA173" s="7"/>
      <c r="AB173" s="7"/>
      <c r="AC173" s="7"/>
      <c r="AD173" s="7"/>
      <c r="AE173" s="7"/>
      <c r="AF173" s="7"/>
      <c r="AG173" s="7"/>
      <c r="AH173" s="7"/>
      <c r="AI173" s="13"/>
      <c r="AJ173" s="13"/>
      <c r="AK173" s="7"/>
      <c r="AL173" s="7"/>
      <c r="AM173" s="7"/>
      <c r="AN173" s="7"/>
      <c r="AO173" s="7"/>
      <c r="AP173" s="7"/>
      <c r="AQ173" s="7"/>
      <c r="AR173" s="153"/>
      <c r="AS173" s="7"/>
      <c r="AT173" s="7"/>
      <c r="AU173" s="7"/>
      <c r="AV173" s="7"/>
      <c r="AW173" s="7"/>
      <c r="AX173" s="7"/>
      <c r="AY173" s="7"/>
      <c r="AZ173" s="7"/>
      <c r="BA173" s="7"/>
      <c r="BB173" s="7"/>
      <c r="BC173" s="7"/>
      <c r="BD173" s="7"/>
      <c r="BE173" s="154"/>
      <c r="BF173" s="154"/>
      <c r="BG173" s="7"/>
      <c r="BH173" s="154"/>
      <c r="BI173" s="154"/>
      <c r="BJ173" s="154"/>
      <c r="BK173" s="154"/>
      <c r="BL173" s="154"/>
      <c r="BM173" s="154"/>
      <c r="BN173" s="7"/>
      <c r="BO173" s="7"/>
      <c r="BP173" s="7"/>
      <c r="BQ173" s="7"/>
      <c r="BR173" s="154"/>
      <c r="BS173" s="154"/>
      <c r="BT173" s="7"/>
      <c r="BU173" s="154"/>
      <c r="BV173" s="154"/>
      <c r="BW173" s="154"/>
      <c r="BX173" s="154"/>
      <c r="BY173" s="154"/>
      <c r="BZ173" s="154"/>
      <c r="CA173" s="7"/>
      <c r="CB173" s="7"/>
      <c r="CC173" s="7"/>
      <c r="CD173" s="7"/>
      <c r="CE173" s="154"/>
      <c r="CF173" s="154"/>
      <c r="CG173" s="7"/>
      <c r="CH173" s="154"/>
      <c r="CI173" s="154"/>
      <c r="CJ173" s="154"/>
      <c r="CK173" s="154"/>
      <c r="CL173" s="154"/>
      <c r="CM173" s="154"/>
      <c r="CN173" s="7"/>
      <c r="CO173" s="7"/>
      <c r="CP173" s="7"/>
      <c r="CQ173" s="7"/>
      <c r="CR173" s="154"/>
      <c r="CS173" s="154"/>
      <c r="CT173" s="7"/>
      <c r="CU173" s="154"/>
      <c r="CV173" s="154"/>
      <c r="CW173" s="154"/>
      <c r="CX173" s="154"/>
      <c r="CY173" s="154"/>
      <c r="CZ173" s="154"/>
      <c r="DA173" s="7"/>
      <c r="DB173" s="7"/>
      <c r="DC173" s="7"/>
      <c r="DD173" s="7"/>
      <c r="DE173" s="154"/>
      <c r="DF173" s="154"/>
      <c r="DG173" s="7"/>
      <c r="DH173" s="154"/>
      <c r="DI173" s="154"/>
      <c r="DJ173" s="154"/>
      <c r="DK173" s="154"/>
      <c r="DL173" s="154"/>
      <c r="DM173" s="154"/>
      <c r="DN173" s="7"/>
      <c r="DO173" s="7"/>
      <c r="DP173" s="7"/>
      <c r="DQ173" s="7"/>
      <c r="DR173" s="154" t="str">
        <f>IF('⑤案件貼り付けシート(E6~→A2へ縦横替えで）'!FC169="","",'⑤案件貼り付けシート(E6~→A2へ縦横替えで）'!FC169)</f>
        <v/>
      </c>
      <c r="DS173" s="154" t="str">
        <f>IF('⑤案件貼り付けシート(E6~→A2へ縦横替えで）'!FD169="","",'⑤案件貼り付けシート(E6~→A2へ縦横替えで）'!FD169)</f>
        <v/>
      </c>
      <c r="DT173" s="7" t="str" cm="1">
        <f t="array" ref="DT173">IF('⑤案件貼り付けシート(E6~→A2へ縦横替えで）'!FE169="","",_xlfn.IFS('⑤案件貼り付けシート(E6~→A2へ縦横替えで）'!FE169="固定",1,'⑤案件貼り付けシート(E6~→A2へ縦横替えで）'!FE169="流動",2,'⑤案件貼り付けシート(E6~→A2へ縦横替えで）'!FE169="対象外",""))</f>
        <v/>
      </c>
      <c r="DU173" s="154" t="str">
        <f>IF('⑤案件貼り付けシート(E6~→A2へ縦横替えで）'!$FE169="固定",IF('⑤案件貼り付けシート(E6~→A2へ縦横替えで）'!FF169="","",'⑤案件貼り付けシート(E6~→A2へ縦横替えで）'!FF169),"")</f>
        <v/>
      </c>
      <c r="DV173" s="154" t="str">
        <f>IF('⑤案件貼り付けシート(E6~→A2へ縦横替えで）'!$FE169="固定",IF('⑤案件貼り付けシート(E6~→A2へ縦横替えで）'!FG169="","",'⑤案件貼り付けシート(E6~→A2へ縦横替えで）'!FG169),"")</f>
        <v/>
      </c>
      <c r="DW173" s="154" t="str">
        <f>IF('⑤案件貼り付けシート(E6~→A2へ縦横替えで）'!$FE169="固定",IF('⑤案件貼り付けシート(E6~→A2へ縦横替えで）'!FH169="","",'⑤案件貼り付けシート(E6~→A2へ縦横替えで）'!FH169),"")</f>
        <v/>
      </c>
      <c r="DX173" s="154" t="str">
        <f>IF('⑤案件貼り付けシート(E6~→A2へ縦横替えで）'!$FE169="固定",IF('⑤案件貼り付けシート(E6~→A2へ縦横替えで）'!FI169="","",'⑤案件貼り付けシート(E6~→A2へ縦横替えで）'!FI169),"")</f>
        <v/>
      </c>
      <c r="DY173" s="154" t="str">
        <f>IF('⑤案件貼り付けシート(E6~→A2へ縦横替えで）'!$FE169="固定",IF('⑤案件貼り付けシート(E6~→A2へ縦横替えで）'!FJ169="","",'⑤案件貼り付けシート(E6~→A2へ縦横替えで）'!FJ169),"")</f>
        <v/>
      </c>
      <c r="DZ173" s="154" t="str">
        <f>IF('⑤案件貼り付けシート(E6~→A2へ縦横替えで）'!$FE169="固定",IF('⑤案件貼り付けシート(E6~→A2へ縦横替えで）'!FK169="","",'⑤案件貼り付けシート(E6~→A2へ縦横替えで）'!FK169),"")</f>
        <v/>
      </c>
      <c r="EA173" s="7" t="str">
        <f>IF('⑤案件貼り付けシート(E6~→A2へ縦横替えで）'!$FE169="固定",IF('⑤案件貼り付けシート(E6~→A2へ縦横替えで）'!FL169="","",'⑤案件貼り付けシート(E6~→A2へ縦横替えで）'!FL169),"")</f>
        <v/>
      </c>
      <c r="EB173" s="7" t="str">
        <f>IF('⑤案件貼り付けシート(E6~→A2へ縦横替えで）'!FM169="","",'⑤案件貼り付けシート(E6~→A2へ縦横替えで）'!FM169)</f>
        <v/>
      </c>
      <c r="EC173" s="7" t="str">
        <f>IF('⑤案件貼り付けシート(E6~→A2へ縦横替えで）'!FN169="","",'⑤案件貼り付けシート(E6~→A2へ縦横替えで）'!FN169)</f>
        <v/>
      </c>
      <c r="ED173" s="7" t="str">
        <f>IF('⑤案件貼り付けシート(E6~→A2へ縦横替えで）'!FO169="","",'⑤案件貼り付けシート(E6~→A2へ縦横替えで）'!FO169)</f>
        <v/>
      </c>
      <c r="EE173" s="154" t="str">
        <f>IF('⑤案件貼り付けシート(E6~→A2へ縦横替えで）'!FQ169="","",'⑤案件貼り付けシート(E6~→A2へ縦横替えで）'!FQ169)</f>
        <v/>
      </c>
      <c r="EF173" s="154" t="str">
        <f>IF('⑤案件貼り付けシート(E6~→A2へ縦横替えで）'!FR169="","",'⑤案件貼り付けシート(E6~→A2へ縦横替えで）'!FR169)</f>
        <v/>
      </c>
      <c r="EG173" s="7" t="str" cm="1">
        <f t="array" ref="EG173">IF('⑤案件貼り付けシート(E6~→A2へ縦横替えで）'!FS169="","",_xlfn.IFS('⑤案件貼り付けシート(E6~→A2へ縦横替えで）'!FS169="固定",1,'⑤案件貼り付けシート(E6~→A2へ縦横替えで）'!FS169="流動",2,'⑤案件貼り付けシート(E6~→A2へ縦横替えで）'!FS169="対象外",""))</f>
        <v/>
      </c>
      <c r="EH173" s="154" t="str">
        <f>IF('⑤案件貼り付けシート(E6~→A2へ縦横替えで）'!$FS169="固定",IF('⑤案件貼り付けシート(E6~→A2へ縦横替えで）'!FT169="","",'⑤案件貼り付けシート(E6~→A2へ縦横替えで）'!FT169),"")</f>
        <v/>
      </c>
      <c r="EI173" s="154" t="str">
        <f>IF('⑤案件貼り付けシート(E6~→A2へ縦横替えで）'!$FS169="固定",IF('⑤案件貼り付けシート(E6~→A2へ縦横替えで）'!FU169="","",'⑤案件貼り付けシート(E6~→A2へ縦横替えで）'!FU169),"")</f>
        <v/>
      </c>
      <c r="EJ173" s="154" t="str">
        <f>IF('⑤案件貼り付けシート(E6~→A2へ縦横替えで）'!$FS169="固定",IF('⑤案件貼り付けシート(E6~→A2へ縦横替えで）'!FV169="","",'⑤案件貼り付けシート(E6~→A2へ縦横替えで）'!FV169),"")</f>
        <v/>
      </c>
      <c r="EK173" s="154" t="str">
        <f>IF('⑤案件貼り付けシート(E6~→A2へ縦横替えで）'!$FS169="固定",IF('⑤案件貼り付けシート(E6~→A2へ縦横替えで）'!FW169="","",'⑤案件貼り付けシート(E6~→A2へ縦横替えで）'!FW169),"")</f>
        <v/>
      </c>
      <c r="EL173" s="154" t="str">
        <f>IF('⑤案件貼り付けシート(E6~→A2へ縦横替えで）'!$FS169="固定",IF('⑤案件貼り付けシート(E6~→A2へ縦横替えで）'!FX169="","",'⑤案件貼り付けシート(E6~→A2へ縦横替えで）'!FX169),"")</f>
        <v/>
      </c>
      <c r="EM173" s="154" t="str">
        <f>IF('⑤案件貼り付けシート(E6~→A2へ縦横替えで）'!$FS169="固定",IF('⑤案件貼り付けシート(E6~→A2へ縦横替えで）'!FY169="","",'⑤案件貼り付けシート(E6~→A2へ縦横替えで）'!FY169),"")</f>
        <v/>
      </c>
      <c r="EN173" s="7" t="str">
        <f>IF('⑤案件貼り付けシート(E6~→A2へ縦横替えで）'!$FS169="固定",IF('⑤案件貼り付けシート(E6~→A2へ縦横替えで）'!FZ169="","",'⑤案件貼り付けシート(E6~→A2へ縦横替えで）'!FZ169),"")</f>
        <v/>
      </c>
      <c r="EO173" s="7" t="str">
        <f>IF('⑤案件貼り付けシート(E6~→A2へ縦横替えで）'!GA169="","",'⑤案件貼り付けシート(E6~→A2へ縦横替えで）'!GA169)</f>
        <v/>
      </c>
      <c r="EP173" s="7" t="str">
        <f>IF('⑤案件貼り付けシート(E6~→A2へ縦横替えで）'!GB169="","",'⑤案件貼り付けシート(E6~→A2へ縦横替えで）'!GB169)</f>
        <v/>
      </c>
      <c r="EQ173" s="7" t="str">
        <f>IF('⑤案件貼り付けシート(E6~→A2へ縦横替えで）'!GC169="","",'⑤案件貼り付けシート(E6~→A2へ縦横替えで）'!GC169)</f>
        <v/>
      </c>
      <c r="ER173" s="154" t="str">
        <f>IF('⑤案件貼り付けシート(E6~→A2へ縦横替えで）'!GE169="","",'⑤案件貼り付けシート(E6~→A2へ縦横替えで）'!GE169)</f>
        <v/>
      </c>
      <c r="ES173" s="154" t="str">
        <f>IF('⑤案件貼り付けシート(E6~→A2へ縦横替えで）'!GF169="","",'⑤案件貼り付けシート(E6~→A2へ縦横替えで）'!GF169)</f>
        <v/>
      </c>
      <c r="ET173" s="7" t="str" cm="1">
        <f t="array" ref="ET173">IF('⑤案件貼り付けシート(E6~→A2へ縦横替えで）'!GG169="","",_xlfn.IFS('⑤案件貼り付けシート(E6~→A2へ縦横替えで）'!GG169="固定",1,'⑤案件貼り付けシート(E6~→A2へ縦横替えで）'!GG169="流動",2,'⑤案件貼り付けシート(E6~→A2へ縦横替えで）'!GG169="対象外",""))</f>
        <v/>
      </c>
      <c r="EU173" s="154" t="str">
        <f>IF('⑤案件貼り付けシート(E6~→A2へ縦横替えで）'!$GG169="固定",IF('⑤案件貼り付けシート(E6~→A2へ縦横替えで）'!GH169="","",'⑤案件貼り付けシート(E6~→A2へ縦横替えで）'!GH169),"")</f>
        <v/>
      </c>
      <c r="EV173" s="154" t="str">
        <f>IF('⑤案件貼り付けシート(E6~→A2へ縦横替えで）'!$GG169="固定",IF('⑤案件貼り付けシート(E6~→A2へ縦横替えで）'!GI169="","",'⑤案件貼り付けシート(E6~→A2へ縦横替えで）'!GI169),"")</f>
        <v/>
      </c>
      <c r="EW173" s="154" t="str">
        <f>IF('⑤案件貼り付けシート(E6~→A2へ縦横替えで）'!$GG169="固定",IF('⑤案件貼り付けシート(E6~→A2へ縦横替えで）'!GJ169="","",'⑤案件貼り付けシート(E6~→A2へ縦横替えで）'!GJ169),"")</f>
        <v/>
      </c>
      <c r="EX173" s="154" t="str">
        <f>IF('⑤案件貼り付けシート(E6~→A2へ縦横替えで）'!$GG169="固定",IF('⑤案件貼り付けシート(E6~→A2へ縦横替えで）'!GK169="","",'⑤案件貼り付けシート(E6~→A2へ縦横替えで）'!GK169),"")</f>
        <v/>
      </c>
      <c r="EY173" s="154" t="str">
        <f>IF('⑤案件貼り付けシート(E6~→A2へ縦横替えで）'!$GG169="固定",IF('⑤案件貼り付けシート(E6~→A2へ縦横替えで）'!GL169="","",'⑤案件貼り付けシート(E6~→A2へ縦横替えで）'!GL169),"")</f>
        <v/>
      </c>
      <c r="EZ173" s="154" t="str">
        <f>IF('⑤案件貼り付けシート(E6~→A2へ縦横替えで）'!$GG169="固定",IF('⑤案件貼り付けシート(E6~→A2へ縦横替えで）'!GM169="","",'⑤案件貼り付けシート(E6~→A2へ縦横替えで）'!GM169),"")</f>
        <v/>
      </c>
      <c r="FA173" s="7" t="str">
        <f>IF('⑤案件貼り付けシート(E6~→A2へ縦横替えで）'!$GG169="固定",IF('⑤案件貼り付けシート(E6~→A2へ縦横替えで）'!GN169="","",'⑤案件貼り付けシート(E6~→A2へ縦横替えで）'!GN169),"")</f>
        <v/>
      </c>
      <c r="FB173" s="7" t="str">
        <f>IF('⑤案件貼り付けシート(E6~→A2へ縦横替えで）'!GO169="","",'⑤案件貼り付けシート(E6~→A2へ縦横替えで）'!GO169)</f>
        <v/>
      </c>
      <c r="FC173" s="7" t="str">
        <f>IF('⑤案件貼り付けシート(E6~→A2へ縦横替えで）'!GP169="","",'⑤案件貼り付けシート(E6~→A2へ縦横替えで）'!GP169)</f>
        <v/>
      </c>
      <c r="FD173" s="7" t="str">
        <f>IF('⑤案件貼り付けシート(E6~→A2へ縦横替えで）'!GQ169="","",'⑤案件貼り付けシート(E6~→A2へ縦横替えで）'!GQ169)</f>
        <v/>
      </c>
      <c r="FE173" s="154" t="str">
        <f>IF('⑤案件貼り付けシート(E6~→A2へ縦横替えで）'!GS169="","",'⑤案件貼り付けシート(E6~→A2へ縦横替えで）'!GS169)</f>
        <v/>
      </c>
      <c r="FF173" s="154" t="str">
        <f>IF('⑤案件貼り付けシート(E6~→A2へ縦横替えで）'!GT169="","",'⑤案件貼り付けシート(E6~→A2へ縦横替えで）'!GT169)</f>
        <v/>
      </c>
      <c r="FG173" s="7" t="str" cm="1">
        <f t="array" ref="FG173">IF('⑤案件貼り付けシート(E6~→A2へ縦横替えで）'!GU169="","",_xlfn.IFS('⑤案件貼り付けシート(E6~→A2へ縦横替えで）'!GU169="固定",1,'⑤案件貼り付けシート(E6~→A2へ縦横替えで）'!GU169="流動",2,'⑤案件貼り付けシート(E6~→A2へ縦横替えで）'!GU169="対象外",""))</f>
        <v/>
      </c>
      <c r="FH173" s="154" t="str">
        <f>IF('⑤案件貼り付けシート(E6~→A2へ縦横替えで）'!$GU169="固定",IF('⑤案件貼り付けシート(E6~→A2へ縦横替えで）'!GV169="","",'⑤案件貼り付けシート(E6~→A2へ縦横替えで）'!GV169),"")</f>
        <v/>
      </c>
      <c r="FI173" s="154" t="str">
        <f>IF('⑤案件貼り付けシート(E6~→A2へ縦横替えで）'!$GU169="固定",IF('⑤案件貼り付けシート(E6~→A2へ縦横替えで）'!GW169="","",'⑤案件貼り付けシート(E6~→A2へ縦横替えで）'!GW169),"")</f>
        <v/>
      </c>
      <c r="FJ173" s="154" t="str">
        <f>IF('⑤案件貼り付けシート(E6~→A2へ縦横替えで）'!$GU169="固定",IF('⑤案件貼り付けシート(E6~→A2へ縦横替えで）'!GX169="","",'⑤案件貼り付けシート(E6~→A2へ縦横替えで）'!GX169),"")</f>
        <v/>
      </c>
      <c r="FK173" s="154" t="str">
        <f>IF('⑤案件貼り付けシート(E6~→A2へ縦横替えで）'!$GU169="固定",IF('⑤案件貼り付けシート(E6~→A2へ縦横替えで）'!GY169="","",'⑤案件貼り付けシート(E6~→A2へ縦横替えで）'!GY169),"")</f>
        <v/>
      </c>
      <c r="FL173" s="154" t="str">
        <f>IF('⑤案件貼り付けシート(E6~→A2へ縦横替えで）'!$GU169="固定",IF('⑤案件貼り付けシート(E6~→A2へ縦横替えで）'!GZ169="","",'⑤案件貼り付けシート(E6~→A2へ縦横替えで）'!GZ169),"")</f>
        <v/>
      </c>
      <c r="FM173" s="154" t="str">
        <f>IF('⑤案件貼り付けシート(E6~→A2へ縦横替えで）'!$GU169="固定",IF('⑤案件貼り付けシート(E6~→A2へ縦横替えで）'!HA169="","",'⑤案件貼り付けシート(E6~→A2へ縦横替えで）'!HA169),"")</f>
        <v/>
      </c>
      <c r="FN173" s="7" t="str">
        <f>IF('⑤案件貼り付けシート(E6~→A2へ縦横替えで）'!$GU169="固定",IF('⑤案件貼り付けシート(E6~→A2へ縦横替えで）'!HB169="","",'⑤案件貼り付けシート(E6~→A2へ縦横替えで）'!HB169),"")</f>
        <v/>
      </c>
      <c r="FO173" s="7" t="str">
        <f>IF('⑤案件貼り付けシート(E6~→A2へ縦横替えで）'!HC169="","",'⑤案件貼り付けシート(E6~→A2へ縦横替えで）'!HC169)</f>
        <v/>
      </c>
      <c r="FP173" s="7" t="str">
        <f>IF('⑤案件貼り付けシート(E6~→A2へ縦横替えで）'!HD169="","",'⑤案件貼り付けシート(E6~→A2へ縦横替えで）'!HD169)</f>
        <v/>
      </c>
      <c r="FQ173" s="7" t="str">
        <f>IF('⑤案件貼り付けシート(E6~→A2へ縦横替えで）'!HE169="","",'⑤案件貼り付けシート(E6~→A2へ縦横替えで）'!HE169)</f>
        <v/>
      </c>
      <c r="FR173" s="154" t="str">
        <f>IF('⑤案件貼り付けシート(E6~→A2へ縦横替えで）'!HG169="","",'⑤案件貼り付けシート(E6~→A2へ縦横替えで）'!HG169)</f>
        <v/>
      </c>
      <c r="FS173" s="154" t="str">
        <f>IF('⑤案件貼り付けシート(E6~→A2へ縦横替えで）'!HH169="","",'⑤案件貼り付けシート(E6~→A2へ縦横替えで）'!HH169)</f>
        <v/>
      </c>
      <c r="FT173" s="7" t="str" cm="1">
        <f t="array" ref="FT173">IF('⑤案件貼り付けシート(E6~→A2へ縦横替えで）'!HI169="","",_xlfn.IFS('⑤案件貼り付けシート(E6~→A2へ縦横替えで）'!HI169="固定",1,'⑤案件貼り付けシート(E6~→A2へ縦横替えで）'!HI169="流動",2,'⑤案件貼り付けシート(E6~→A2へ縦横替えで）'!HI169="対象外",""))</f>
        <v/>
      </c>
      <c r="FU173" s="154" t="str">
        <f>IF('⑤案件貼り付けシート(E6~→A2へ縦横替えで）'!$HI169="固定",IF('⑤案件貼り付けシート(E6~→A2へ縦横替えで）'!HJ169="","",'⑤案件貼り付けシート(E6~→A2へ縦横替えで）'!HJ169),"")</f>
        <v/>
      </c>
      <c r="FV173" s="154" t="str">
        <f>IF('⑤案件貼り付けシート(E6~→A2へ縦横替えで）'!$HI169="固定",IF('⑤案件貼り付けシート(E6~→A2へ縦横替えで）'!HK169="","",'⑤案件貼り付けシート(E6~→A2へ縦横替えで）'!HK169),"")</f>
        <v/>
      </c>
      <c r="FW173" s="154" t="str">
        <f>IF('⑤案件貼り付けシート(E6~→A2へ縦横替えで）'!$HI169="固定",IF('⑤案件貼り付けシート(E6~→A2へ縦横替えで）'!HL169="","",'⑤案件貼り付けシート(E6~→A2へ縦横替えで）'!HL169),"")</f>
        <v/>
      </c>
      <c r="FX173" s="154" t="str">
        <f>IF('⑤案件貼り付けシート(E6~→A2へ縦横替えで）'!$HI169="固定",IF('⑤案件貼り付けシート(E6~→A2へ縦横替えで）'!HM169="","",'⑤案件貼り付けシート(E6~→A2へ縦横替えで）'!HM169),"")</f>
        <v/>
      </c>
      <c r="FY173" s="154" t="str">
        <f>IF('⑤案件貼り付けシート(E6~→A2へ縦横替えで）'!$HI169="固定",IF('⑤案件貼り付けシート(E6~→A2へ縦横替えで）'!HN169="","",'⑤案件貼り付けシート(E6~→A2へ縦横替えで）'!HN169),"")</f>
        <v/>
      </c>
      <c r="FZ173" s="154" t="str">
        <f>IF('⑤案件貼り付けシート(E6~→A2へ縦横替えで）'!$HI169="固定",IF('⑤案件貼り付けシート(E6~→A2へ縦横替えで）'!HO169="","",'⑤案件貼り付けシート(E6~→A2へ縦横替えで）'!HO169),"")</f>
        <v/>
      </c>
      <c r="GA173" s="7" t="str">
        <f>IF('⑤案件貼り付けシート(E6~→A2へ縦横替えで）'!$HI169="固定",IF('⑤案件貼り付けシート(E6~→A2へ縦横替えで）'!HP169="","",'⑤案件貼り付けシート(E6~→A2へ縦横替えで）'!HP169),"")</f>
        <v/>
      </c>
      <c r="GB173" s="7" t="str">
        <f>IF('⑤案件貼り付けシート(E6~→A2へ縦横替えで）'!HQ169="","",'⑤案件貼り付けシート(E6~→A2へ縦横替えで）'!HQ169)</f>
        <v/>
      </c>
      <c r="GC173" s="7" t="str">
        <f>IF('⑤案件貼り付けシート(E6~→A2へ縦横替えで）'!HR169="","",'⑤案件貼り付けシート(E6~→A2へ縦横替えで）'!HR169)</f>
        <v/>
      </c>
      <c r="GD173" s="7" t="str">
        <f>IF('⑤案件貼り付けシート(E6~→A2へ縦横替えで）'!HS169="","",'⑤案件貼り付けシート(E6~→A2へ縦横替えで）'!HS169)</f>
        <v/>
      </c>
      <c r="GE173" s="7"/>
      <c r="GF173" s="7"/>
      <c r="GG173" s="7"/>
      <c r="GH173" s="7"/>
      <c r="GI173" s="7"/>
      <c r="GJ173" s="7"/>
      <c r="GK173" s="7"/>
      <c r="GL173" s="7"/>
      <c r="GM173" s="48"/>
      <c r="GN173" s="7"/>
      <c r="GO173" s="7"/>
      <c r="GP173" s="7"/>
      <c r="GQ173" s="7"/>
      <c r="GR173" s="48"/>
      <c r="GS173" s="48"/>
      <c r="GT173" s="48"/>
      <c r="GU173" s="48"/>
      <c r="GV173" s="48"/>
    </row>
    <row r="174" spans="1:204">
      <c r="A174" s="7"/>
      <c r="B174" s="7"/>
      <c r="C174" s="7"/>
      <c r="D174" s="48"/>
      <c r="E174" s="7"/>
      <c r="F174" s="7"/>
      <c r="G174" s="7"/>
      <c r="H174" s="7"/>
      <c r="I174" s="7"/>
      <c r="J174" s="7"/>
      <c r="K174" s="7"/>
      <c r="L174" s="7"/>
      <c r="M174" s="7"/>
      <c r="N174" s="7"/>
      <c r="O174" s="7"/>
      <c r="P174" s="7"/>
      <c r="Q174" s="7"/>
      <c r="R174" s="7"/>
      <c r="S174" s="7"/>
      <c r="T174" s="7"/>
      <c r="U174" s="7"/>
      <c r="V174" s="7"/>
      <c r="W174" s="7"/>
      <c r="X174" s="7"/>
      <c r="Y174" s="7"/>
      <c r="Z174" s="7"/>
      <c r="AA174" s="7"/>
      <c r="AB174" s="7"/>
      <c r="AC174" s="7"/>
      <c r="AD174" s="7"/>
      <c r="AE174" s="7"/>
      <c r="AF174" s="7"/>
      <c r="AG174" s="7"/>
      <c r="AH174" s="7"/>
      <c r="AI174" s="13"/>
      <c r="AJ174" s="13"/>
      <c r="AK174" s="7"/>
      <c r="AL174" s="7"/>
      <c r="AM174" s="7"/>
      <c r="AN174" s="7"/>
      <c r="AO174" s="7"/>
      <c r="AP174" s="7"/>
      <c r="AQ174" s="7"/>
      <c r="AR174" s="153"/>
      <c r="AS174" s="7"/>
      <c r="AT174" s="7"/>
      <c r="AU174" s="7"/>
      <c r="AV174" s="7"/>
      <c r="AW174" s="7"/>
      <c r="AX174" s="7"/>
      <c r="AY174" s="7"/>
      <c r="AZ174" s="7"/>
      <c r="BA174" s="7"/>
      <c r="BB174" s="7"/>
      <c r="BC174" s="7"/>
      <c r="BD174" s="7"/>
      <c r="BE174" s="154"/>
      <c r="BF174" s="154"/>
      <c r="BG174" s="7"/>
      <c r="BH174" s="154"/>
      <c r="BI174" s="154"/>
      <c r="BJ174" s="154"/>
      <c r="BK174" s="154"/>
      <c r="BL174" s="154"/>
      <c r="BM174" s="154"/>
      <c r="BN174" s="7"/>
      <c r="BO174" s="7"/>
      <c r="BP174" s="7"/>
      <c r="BQ174" s="7"/>
      <c r="BR174" s="154"/>
      <c r="BS174" s="154"/>
      <c r="BT174" s="7"/>
      <c r="BU174" s="154"/>
      <c r="BV174" s="154"/>
      <c r="BW174" s="154"/>
      <c r="BX174" s="154"/>
      <c r="BY174" s="154"/>
      <c r="BZ174" s="154"/>
      <c r="CA174" s="7"/>
      <c r="CB174" s="7"/>
      <c r="CC174" s="7"/>
      <c r="CD174" s="7"/>
      <c r="CE174" s="154"/>
      <c r="CF174" s="154"/>
      <c r="CG174" s="7"/>
      <c r="CH174" s="154"/>
      <c r="CI174" s="154"/>
      <c r="CJ174" s="154"/>
      <c r="CK174" s="154"/>
      <c r="CL174" s="154"/>
      <c r="CM174" s="154"/>
      <c r="CN174" s="7"/>
      <c r="CO174" s="7"/>
      <c r="CP174" s="7"/>
      <c r="CQ174" s="7"/>
      <c r="CR174" s="154"/>
      <c r="CS174" s="154"/>
      <c r="CT174" s="7"/>
      <c r="CU174" s="154"/>
      <c r="CV174" s="154"/>
      <c r="CW174" s="154"/>
      <c r="CX174" s="154"/>
      <c r="CY174" s="154"/>
      <c r="CZ174" s="154"/>
      <c r="DA174" s="7"/>
      <c r="DB174" s="7"/>
      <c r="DC174" s="7"/>
      <c r="DD174" s="7"/>
      <c r="DE174" s="154"/>
      <c r="DF174" s="154"/>
      <c r="DG174" s="7"/>
      <c r="DH174" s="154"/>
      <c r="DI174" s="154"/>
      <c r="DJ174" s="154"/>
      <c r="DK174" s="154"/>
      <c r="DL174" s="154"/>
      <c r="DM174" s="154"/>
      <c r="DN174" s="7"/>
      <c r="DO174" s="7"/>
      <c r="DP174" s="7"/>
      <c r="DQ174" s="7"/>
      <c r="DR174" s="154" t="str">
        <f>IF('⑤案件貼り付けシート(E6~→A2へ縦横替えで）'!FC170="","",'⑤案件貼り付けシート(E6~→A2へ縦横替えで）'!FC170)</f>
        <v/>
      </c>
      <c r="DS174" s="154" t="str">
        <f>IF('⑤案件貼り付けシート(E6~→A2へ縦横替えで）'!FD170="","",'⑤案件貼り付けシート(E6~→A2へ縦横替えで）'!FD170)</f>
        <v/>
      </c>
      <c r="DT174" s="7" t="str" cm="1">
        <f t="array" ref="DT174">IF('⑤案件貼り付けシート(E6~→A2へ縦横替えで）'!FE170="","",_xlfn.IFS('⑤案件貼り付けシート(E6~→A2へ縦横替えで）'!FE170="固定",1,'⑤案件貼り付けシート(E6~→A2へ縦横替えで）'!FE170="流動",2,'⑤案件貼り付けシート(E6~→A2へ縦横替えで）'!FE170="対象外",""))</f>
        <v/>
      </c>
      <c r="DU174" s="154" t="str">
        <f>IF('⑤案件貼り付けシート(E6~→A2へ縦横替えで）'!$FE170="固定",IF('⑤案件貼り付けシート(E6~→A2へ縦横替えで）'!FF170="","",'⑤案件貼り付けシート(E6~→A2へ縦横替えで）'!FF170),"")</f>
        <v/>
      </c>
      <c r="DV174" s="154" t="str">
        <f>IF('⑤案件貼り付けシート(E6~→A2へ縦横替えで）'!$FE170="固定",IF('⑤案件貼り付けシート(E6~→A2へ縦横替えで）'!FG170="","",'⑤案件貼り付けシート(E6~→A2へ縦横替えで）'!FG170),"")</f>
        <v/>
      </c>
      <c r="DW174" s="154" t="str">
        <f>IF('⑤案件貼り付けシート(E6~→A2へ縦横替えで）'!$FE170="固定",IF('⑤案件貼り付けシート(E6~→A2へ縦横替えで）'!FH170="","",'⑤案件貼り付けシート(E6~→A2へ縦横替えで）'!FH170),"")</f>
        <v/>
      </c>
      <c r="DX174" s="154" t="str">
        <f>IF('⑤案件貼り付けシート(E6~→A2へ縦横替えで）'!$FE170="固定",IF('⑤案件貼り付けシート(E6~→A2へ縦横替えで）'!FI170="","",'⑤案件貼り付けシート(E6~→A2へ縦横替えで）'!FI170),"")</f>
        <v/>
      </c>
      <c r="DY174" s="154" t="str">
        <f>IF('⑤案件貼り付けシート(E6~→A2へ縦横替えで）'!$FE170="固定",IF('⑤案件貼り付けシート(E6~→A2へ縦横替えで）'!FJ170="","",'⑤案件貼り付けシート(E6~→A2へ縦横替えで）'!FJ170),"")</f>
        <v/>
      </c>
      <c r="DZ174" s="154" t="str">
        <f>IF('⑤案件貼り付けシート(E6~→A2へ縦横替えで）'!$FE170="固定",IF('⑤案件貼り付けシート(E6~→A2へ縦横替えで）'!FK170="","",'⑤案件貼り付けシート(E6~→A2へ縦横替えで）'!FK170),"")</f>
        <v/>
      </c>
      <c r="EA174" s="7" t="str">
        <f>IF('⑤案件貼り付けシート(E6~→A2へ縦横替えで）'!$FE170="固定",IF('⑤案件貼り付けシート(E6~→A2へ縦横替えで）'!FL170="","",'⑤案件貼り付けシート(E6~→A2へ縦横替えで）'!FL170),"")</f>
        <v/>
      </c>
      <c r="EB174" s="7" t="str">
        <f>IF('⑤案件貼り付けシート(E6~→A2へ縦横替えで）'!FM170="","",'⑤案件貼り付けシート(E6~→A2へ縦横替えで）'!FM170)</f>
        <v/>
      </c>
      <c r="EC174" s="7" t="str">
        <f>IF('⑤案件貼り付けシート(E6~→A2へ縦横替えで）'!FN170="","",'⑤案件貼り付けシート(E6~→A2へ縦横替えで）'!FN170)</f>
        <v/>
      </c>
      <c r="ED174" s="7" t="str">
        <f>IF('⑤案件貼り付けシート(E6~→A2へ縦横替えで）'!FO170="","",'⑤案件貼り付けシート(E6~→A2へ縦横替えで）'!FO170)</f>
        <v/>
      </c>
      <c r="EE174" s="154" t="str">
        <f>IF('⑤案件貼り付けシート(E6~→A2へ縦横替えで）'!FQ170="","",'⑤案件貼り付けシート(E6~→A2へ縦横替えで）'!FQ170)</f>
        <v/>
      </c>
      <c r="EF174" s="154" t="str">
        <f>IF('⑤案件貼り付けシート(E6~→A2へ縦横替えで）'!FR170="","",'⑤案件貼り付けシート(E6~→A2へ縦横替えで）'!FR170)</f>
        <v/>
      </c>
      <c r="EG174" s="7" t="str" cm="1">
        <f t="array" ref="EG174">IF('⑤案件貼り付けシート(E6~→A2へ縦横替えで）'!FS170="","",_xlfn.IFS('⑤案件貼り付けシート(E6~→A2へ縦横替えで）'!FS170="固定",1,'⑤案件貼り付けシート(E6~→A2へ縦横替えで）'!FS170="流動",2,'⑤案件貼り付けシート(E6~→A2へ縦横替えで）'!FS170="対象外",""))</f>
        <v/>
      </c>
      <c r="EH174" s="154" t="str">
        <f>IF('⑤案件貼り付けシート(E6~→A2へ縦横替えで）'!$FS170="固定",IF('⑤案件貼り付けシート(E6~→A2へ縦横替えで）'!FT170="","",'⑤案件貼り付けシート(E6~→A2へ縦横替えで）'!FT170),"")</f>
        <v/>
      </c>
      <c r="EI174" s="154" t="str">
        <f>IF('⑤案件貼り付けシート(E6~→A2へ縦横替えで）'!$FS170="固定",IF('⑤案件貼り付けシート(E6~→A2へ縦横替えで）'!FU170="","",'⑤案件貼り付けシート(E6~→A2へ縦横替えで）'!FU170),"")</f>
        <v/>
      </c>
      <c r="EJ174" s="154" t="str">
        <f>IF('⑤案件貼り付けシート(E6~→A2へ縦横替えで）'!$FS170="固定",IF('⑤案件貼り付けシート(E6~→A2へ縦横替えで）'!FV170="","",'⑤案件貼り付けシート(E6~→A2へ縦横替えで）'!FV170),"")</f>
        <v/>
      </c>
      <c r="EK174" s="154" t="str">
        <f>IF('⑤案件貼り付けシート(E6~→A2へ縦横替えで）'!$FS170="固定",IF('⑤案件貼り付けシート(E6~→A2へ縦横替えで）'!FW170="","",'⑤案件貼り付けシート(E6~→A2へ縦横替えで）'!FW170),"")</f>
        <v/>
      </c>
      <c r="EL174" s="154" t="str">
        <f>IF('⑤案件貼り付けシート(E6~→A2へ縦横替えで）'!$FS170="固定",IF('⑤案件貼り付けシート(E6~→A2へ縦横替えで）'!FX170="","",'⑤案件貼り付けシート(E6~→A2へ縦横替えで）'!FX170),"")</f>
        <v/>
      </c>
      <c r="EM174" s="154" t="str">
        <f>IF('⑤案件貼り付けシート(E6~→A2へ縦横替えで）'!$FS170="固定",IF('⑤案件貼り付けシート(E6~→A2へ縦横替えで）'!FY170="","",'⑤案件貼り付けシート(E6~→A2へ縦横替えで）'!FY170),"")</f>
        <v/>
      </c>
      <c r="EN174" s="7" t="str">
        <f>IF('⑤案件貼り付けシート(E6~→A2へ縦横替えで）'!$FS170="固定",IF('⑤案件貼り付けシート(E6~→A2へ縦横替えで）'!FZ170="","",'⑤案件貼り付けシート(E6~→A2へ縦横替えで）'!FZ170),"")</f>
        <v/>
      </c>
      <c r="EO174" s="7" t="str">
        <f>IF('⑤案件貼り付けシート(E6~→A2へ縦横替えで）'!GA170="","",'⑤案件貼り付けシート(E6~→A2へ縦横替えで）'!GA170)</f>
        <v/>
      </c>
      <c r="EP174" s="7" t="str">
        <f>IF('⑤案件貼り付けシート(E6~→A2へ縦横替えで）'!GB170="","",'⑤案件貼り付けシート(E6~→A2へ縦横替えで）'!GB170)</f>
        <v/>
      </c>
      <c r="EQ174" s="7" t="str">
        <f>IF('⑤案件貼り付けシート(E6~→A2へ縦横替えで）'!GC170="","",'⑤案件貼り付けシート(E6~→A2へ縦横替えで）'!GC170)</f>
        <v/>
      </c>
      <c r="ER174" s="154" t="str">
        <f>IF('⑤案件貼り付けシート(E6~→A2へ縦横替えで）'!GE170="","",'⑤案件貼り付けシート(E6~→A2へ縦横替えで）'!GE170)</f>
        <v/>
      </c>
      <c r="ES174" s="154" t="str">
        <f>IF('⑤案件貼り付けシート(E6~→A2へ縦横替えで）'!GF170="","",'⑤案件貼り付けシート(E6~→A2へ縦横替えで）'!GF170)</f>
        <v/>
      </c>
      <c r="ET174" s="7" t="str" cm="1">
        <f t="array" ref="ET174">IF('⑤案件貼り付けシート(E6~→A2へ縦横替えで）'!GG170="","",_xlfn.IFS('⑤案件貼り付けシート(E6~→A2へ縦横替えで）'!GG170="固定",1,'⑤案件貼り付けシート(E6~→A2へ縦横替えで）'!GG170="流動",2,'⑤案件貼り付けシート(E6~→A2へ縦横替えで）'!GG170="対象外",""))</f>
        <v/>
      </c>
      <c r="EU174" s="154" t="str">
        <f>IF('⑤案件貼り付けシート(E6~→A2へ縦横替えで）'!$GG170="固定",IF('⑤案件貼り付けシート(E6~→A2へ縦横替えで）'!GH170="","",'⑤案件貼り付けシート(E6~→A2へ縦横替えで）'!GH170),"")</f>
        <v/>
      </c>
      <c r="EV174" s="154" t="str">
        <f>IF('⑤案件貼り付けシート(E6~→A2へ縦横替えで）'!$GG170="固定",IF('⑤案件貼り付けシート(E6~→A2へ縦横替えで）'!GI170="","",'⑤案件貼り付けシート(E6~→A2へ縦横替えで）'!GI170),"")</f>
        <v/>
      </c>
      <c r="EW174" s="154" t="str">
        <f>IF('⑤案件貼り付けシート(E6~→A2へ縦横替えで）'!$GG170="固定",IF('⑤案件貼り付けシート(E6~→A2へ縦横替えで）'!GJ170="","",'⑤案件貼り付けシート(E6~→A2へ縦横替えで）'!GJ170),"")</f>
        <v/>
      </c>
      <c r="EX174" s="154" t="str">
        <f>IF('⑤案件貼り付けシート(E6~→A2へ縦横替えで）'!$GG170="固定",IF('⑤案件貼り付けシート(E6~→A2へ縦横替えで）'!GK170="","",'⑤案件貼り付けシート(E6~→A2へ縦横替えで）'!GK170),"")</f>
        <v/>
      </c>
      <c r="EY174" s="154" t="str">
        <f>IF('⑤案件貼り付けシート(E6~→A2へ縦横替えで）'!$GG170="固定",IF('⑤案件貼り付けシート(E6~→A2へ縦横替えで）'!GL170="","",'⑤案件貼り付けシート(E6~→A2へ縦横替えで）'!GL170),"")</f>
        <v/>
      </c>
      <c r="EZ174" s="154" t="str">
        <f>IF('⑤案件貼り付けシート(E6~→A2へ縦横替えで）'!$GG170="固定",IF('⑤案件貼り付けシート(E6~→A2へ縦横替えで）'!GM170="","",'⑤案件貼り付けシート(E6~→A2へ縦横替えで）'!GM170),"")</f>
        <v/>
      </c>
      <c r="FA174" s="7" t="str">
        <f>IF('⑤案件貼り付けシート(E6~→A2へ縦横替えで）'!$GG170="固定",IF('⑤案件貼り付けシート(E6~→A2へ縦横替えで）'!GN170="","",'⑤案件貼り付けシート(E6~→A2へ縦横替えで）'!GN170),"")</f>
        <v/>
      </c>
      <c r="FB174" s="7" t="str">
        <f>IF('⑤案件貼り付けシート(E6~→A2へ縦横替えで）'!GO170="","",'⑤案件貼り付けシート(E6~→A2へ縦横替えで）'!GO170)</f>
        <v/>
      </c>
      <c r="FC174" s="7" t="str">
        <f>IF('⑤案件貼り付けシート(E6~→A2へ縦横替えで）'!GP170="","",'⑤案件貼り付けシート(E6~→A2へ縦横替えで）'!GP170)</f>
        <v/>
      </c>
      <c r="FD174" s="7" t="str">
        <f>IF('⑤案件貼り付けシート(E6~→A2へ縦横替えで）'!GQ170="","",'⑤案件貼り付けシート(E6~→A2へ縦横替えで）'!GQ170)</f>
        <v/>
      </c>
      <c r="FE174" s="154" t="str">
        <f>IF('⑤案件貼り付けシート(E6~→A2へ縦横替えで）'!GS170="","",'⑤案件貼り付けシート(E6~→A2へ縦横替えで）'!GS170)</f>
        <v/>
      </c>
      <c r="FF174" s="154" t="str">
        <f>IF('⑤案件貼り付けシート(E6~→A2へ縦横替えで）'!GT170="","",'⑤案件貼り付けシート(E6~→A2へ縦横替えで）'!GT170)</f>
        <v/>
      </c>
      <c r="FG174" s="7" t="str" cm="1">
        <f t="array" ref="FG174">IF('⑤案件貼り付けシート(E6~→A2へ縦横替えで）'!GU170="","",_xlfn.IFS('⑤案件貼り付けシート(E6~→A2へ縦横替えで）'!GU170="固定",1,'⑤案件貼り付けシート(E6~→A2へ縦横替えで）'!GU170="流動",2,'⑤案件貼り付けシート(E6~→A2へ縦横替えで）'!GU170="対象外",""))</f>
        <v/>
      </c>
      <c r="FH174" s="154" t="str">
        <f>IF('⑤案件貼り付けシート(E6~→A2へ縦横替えで）'!$GU170="固定",IF('⑤案件貼り付けシート(E6~→A2へ縦横替えで）'!GV170="","",'⑤案件貼り付けシート(E6~→A2へ縦横替えで）'!GV170),"")</f>
        <v/>
      </c>
      <c r="FI174" s="154" t="str">
        <f>IF('⑤案件貼り付けシート(E6~→A2へ縦横替えで）'!$GU170="固定",IF('⑤案件貼り付けシート(E6~→A2へ縦横替えで）'!GW170="","",'⑤案件貼り付けシート(E6~→A2へ縦横替えで）'!GW170),"")</f>
        <v/>
      </c>
      <c r="FJ174" s="154" t="str">
        <f>IF('⑤案件貼り付けシート(E6~→A2へ縦横替えで）'!$GU170="固定",IF('⑤案件貼り付けシート(E6~→A2へ縦横替えで）'!GX170="","",'⑤案件貼り付けシート(E6~→A2へ縦横替えで）'!GX170),"")</f>
        <v/>
      </c>
      <c r="FK174" s="154" t="str">
        <f>IF('⑤案件貼り付けシート(E6~→A2へ縦横替えで）'!$GU170="固定",IF('⑤案件貼り付けシート(E6~→A2へ縦横替えで）'!GY170="","",'⑤案件貼り付けシート(E6~→A2へ縦横替えで）'!GY170),"")</f>
        <v/>
      </c>
      <c r="FL174" s="154" t="str">
        <f>IF('⑤案件貼り付けシート(E6~→A2へ縦横替えで）'!$GU170="固定",IF('⑤案件貼り付けシート(E6~→A2へ縦横替えで）'!GZ170="","",'⑤案件貼り付けシート(E6~→A2へ縦横替えで）'!GZ170),"")</f>
        <v/>
      </c>
      <c r="FM174" s="154" t="str">
        <f>IF('⑤案件貼り付けシート(E6~→A2へ縦横替えで）'!$GU170="固定",IF('⑤案件貼り付けシート(E6~→A2へ縦横替えで）'!HA170="","",'⑤案件貼り付けシート(E6~→A2へ縦横替えで）'!HA170),"")</f>
        <v/>
      </c>
      <c r="FN174" s="7" t="str">
        <f>IF('⑤案件貼り付けシート(E6~→A2へ縦横替えで）'!$GU170="固定",IF('⑤案件貼り付けシート(E6~→A2へ縦横替えで）'!HB170="","",'⑤案件貼り付けシート(E6~→A2へ縦横替えで）'!HB170),"")</f>
        <v/>
      </c>
      <c r="FO174" s="7" t="str">
        <f>IF('⑤案件貼り付けシート(E6~→A2へ縦横替えで）'!HC170="","",'⑤案件貼り付けシート(E6~→A2へ縦横替えで）'!HC170)</f>
        <v/>
      </c>
      <c r="FP174" s="7" t="str">
        <f>IF('⑤案件貼り付けシート(E6~→A2へ縦横替えで）'!HD170="","",'⑤案件貼り付けシート(E6~→A2へ縦横替えで）'!HD170)</f>
        <v/>
      </c>
      <c r="FQ174" s="7" t="str">
        <f>IF('⑤案件貼り付けシート(E6~→A2へ縦横替えで）'!HE170="","",'⑤案件貼り付けシート(E6~→A2へ縦横替えで）'!HE170)</f>
        <v/>
      </c>
      <c r="FR174" s="154" t="str">
        <f>IF('⑤案件貼り付けシート(E6~→A2へ縦横替えで）'!HG170="","",'⑤案件貼り付けシート(E6~→A2へ縦横替えで）'!HG170)</f>
        <v/>
      </c>
      <c r="FS174" s="154" t="str">
        <f>IF('⑤案件貼り付けシート(E6~→A2へ縦横替えで）'!HH170="","",'⑤案件貼り付けシート(E6~→A2へ縦横替えで）'!HH170)</f>
        <v/>
      </c>
      <c r="FT174" s="7" t="str" cm="1">
        <f t="array" ref="FT174">IF('⑤案件貼り付けシート(E6~→A2へ縦横替えで）'!HI170="","",_xlfn.IFS('⑤案件貼り付けシート(E6~→A2へ縦横替えで）'!HI170="固定",1,'⑤案件貼り付けシート(E6~→A2へ縦横替えで）'!HI170="流動",2,'⑤案件貼り付けシート(E6~→A2へ縦横替えで）'!HI170="対象外",""))</f>
        <v/>
      </c>
      <c r="FU174" s="154" t="str">
        <f>IF('⑤案件貼り付けシート(E6~→A2へ縦横替えで）'!$HI170="固定",IF('⑤案件貼り付けシート(E6~→A2へ縦横替えで）'!HJ170="","",'⑤案件貼り付けシート(E6~→A2へ縦横替えで）'!HJ170),"")</f>
        <v/>
      </c>
      <c r="FV174" s="154" t="str">
        <f>IF('⑤案件貼り付けシート(E6~→A2へ縦横替えで）'!$HI170="固定",IF('⑤案件貼り付けシート(E6~→A2へ縦横替えで）'!HK170="","",'⑤案件貼り付けシート(E6~→A2へ縦横替えで）'!HK170),"")</f>
        <v/>
      </c>
      <c r="FW174" s="154" t="str">
        <f>IF('⑤案件貼り付けシート(E6~→A2へ縦横替えで）'!$HI170="固定",IF('⑤案件貼り付けシート(E6~→A2へ縦横替えで）'!HL170="","",'⑤案件貼り付けシート(E6~→A2へ縦横替えで）'!HL170),"")</f>
        <v/>
      </c>
      <c r="FX174" s="154" t="str">
        <f>IF('⑤案件貼り付けシート(E6~→A2へ縦横替えで）'!$HI170="固定",IF('⑤案件貼り付けシート(E6~→A2へ縦横替えで）'!HM170="","",'⑤案件貼り付けシート(E6~→A2へ縦横替えで）'!HM170),"")</f>
        <v/>
      </c>
      <c r="FY174" s="154" t="str">
        <f>IF('⑤案件貼り付けシート(E6~→A2へ縦横替えで）'!$HI170="固定",IF('⑤案件貼り付けシート(E6~→A2へ縦横替えで）'!HN170="","",'⑤案件貼り付けシート(E6~→A2へ縦横替えで）'!HN170),"")</f>
        <v/>
      </c>
      <c r="FZ174" s="154" t="str">
        <f>IF('⑤案件貼り付けシート(E6~→A2へ縦横替えで）'!$HI170="固定",IF('⑤案件貼り付けシート(E6~→A2へ縦横替えで）'!HO170="","",'⑤案件貼り付けシート(E6~→A2へ縦横替えで）'!HO170),"")</f>
        <v/>
      </c>
      <c r="GA174" s="7" t="str">
        <f>IF('⑤案件貼り付けシート(E6~→A2へ縦横替えで）'!$HI170="固定",IF('⑤案件貼り付けシート(E6~→A2へ縦横替えで）'!HP170="","",'⑤案件貼り付けシート(E6~→A2へ縦横替えで）'!HP170),"")</f>
        <v/>
      </c>
      <c r="GB174" s="7" t="str">
        <f>IF('⑤案件貼り付けシート(E6~→A2へ縦横替えで）'!HQ170="","",'⑤案件貼り付けシート(E6~→A2へ縦横替えで）'!HQ170)</f>
        <v/>
      </c>
      <c r="GC174" s="7" t="str">
        <f>IF('⑤案件貼り付けシート(E6~→A2へ縦横替えで）'!HR170="","",'⑤案件貼り付けシート(E6~→A2へ縦横替えで）'!HR170)</f>
        <v/>
      </c>
      <c r="GD174" s="7" t="str">
        <f>IF('⑤案件貼り付けシート(E6~→A2へ縦横替えで）'!HS170="","",'⑤案件貼り付けシート(E6~→A2へ縦横替えで）'!HS170)</f>
        <v/>
      </c>
      <c r="GE174" s="7"/>
      <c r="GF174" s="7"/>
      <c r="GG174" s="7"/>
      <c r="GH174" s="7"/>
      <c r="GI174" s="7"/>
      <c r="GJ174" s="7"/>
      <c r="GK174" s="7"/>
      <c r="GL174" s="7"/>
      <c r="GM174" s="48"/>
      <c r="GN174" s="7"/>
      <c r="GO174" s="7"/>
      <c r="GP174" s="7"/>
      <c r="GQ174" s="7"/>
      <c r="GR174" s="48"/>
      <c r="GS174" s="48"/>
      <c r="GT174" s="48"/>
      <c r="GU174" s="48"/>
      <c r="GV174" s="48"/>
    </row>
    <row r="175" spans="1:204">
      <c r="A175" s="7"/>
      <c r="B175" s="7"/>
      <c r="C175" s="7"/>
      <c r="D175" s="48"/>
      <c r="E175" s="7"/>
      <c r="F175" s="7"/>
      <c r="G175" s="7"/>
      <c r="H175" s="7"/>
      <c r="I175" s="7"/>
      <c r="J175" s="7"/>
      <c r="K175" s="7"/>
      <c r="L175" s="7"/>
      <c r="M175" s="7"/>
      <c r="N175" s="7"/>
      <c r="O175" s="7"/>
      <c r="P175" s="7"/>
      <c r="Q175" s="7"/>
      <c r="R175" s="7"/>
      <c r="S175" s="7"/>
      <c r="T175" s="7"/>
      <c r="U175" s="7"/>
      <c r="V175" s="7"/>
      <c r="W175" s="7"/>
      <c r="X175" s="7"/>
      <c r="Y175" s="7"/>
      <c r="Z175" s="7"/>
      <c r="AA175" s="7"/>
      <c r="AB175" s="7"/>
      <c r="AC175" s="7"/>
      <c r="AD175" s="7"/>
      <c r="AE175" s="7"/>
      <c r="AF175" s="7"/>
      <c r="AG175" s="7"/>
      <c r="AH175" s="7"/>
      <c r="AI175" s="13"/>
      <c r="AJ175" s="13"/>
      <c r="AK175" s="7"/>
      <c r="AL175" s="7"/>
      <c r="AM175" s="7"/>
      <c r="AN175" s="7"/>
      <c r="AO175" s="7"/>
      <c r="AP175" s="7"/>
      <c r="AQ175" s="7"/>
      <c r="AR175" s="153"/>
      <c r="AS175" s="7"/>
      <c r="AT175" s="7"/>
      <c r="AU175" s="7"/>
      <c r="AV175" s="7"/>
      <c r="AW175" s="7"/>
      <c r="AX175" s="7"/>
      <c r="AY175" s="7"/>
      <c r="AZ175" s="7"/>
      <c r="BA175" s="7"/>
      <c r="BB175" s="7"/>
      <c r="BC175" s="7"/>
      <c r="BD175" s="7"/>
      <c r="BE175" s="154"/>
      <c r="BF175" s="154"/>
      <c r="BG175" s="7"/>
      <c r="BH175" s="154"/>
      <c r="BI175" s="154"/>
      <c r="BJ175" s="154"/>
      <c r="BK175" s="154"/>
      <c r="BL175" s="154"/>
      <c r="BM175" s="154"/>
      <c r="BN175" s="7"/>
      <c r="BO175" s="7"/>
      <c r="BP175" s="7"/>
      <c r="BQ175" s="7"/>
      <c r="BR175" s="154"/>
      <c r="BS175" s="154"/>
      <c r="BT175" s="7"/>
      <c r="BU175" s="154"/>
      <c r="BV175" s="154"/>
      <c r="BW175" s="154"/>
      <c r="BX175" s="154"/>
      <c r="BY175" s="154"/>
      <c r="BZ175" s="154"/>
      <c r="CA175" s="7"/>
      <c r="CB175" s="7"/>
      <c r="CC175" s="7"/>
      <c r="CD175" s="7"/>
      <c r="CE175" s="154"/>
      <c r="CF175" s="154"/>
      <c r="CG175" s="7"/>
      <c r="CH175" s="154"/>
      <c r="CI175" s="154"/>
      <c r="CJ175" s="154"/>
      <c r="CK175" s="154"/>
      <c r="CL175" s="154"/>
      <c r="CM175" s="154"/>
      <c r="CN175" s="7"/>
      <c r="CO175" s="7"/>
      <c r="CP175" s="7"/>
      <c r="CQ175" s="7"/>
      <c r="CR175" s="154"/>
      <c r="CS175" s="154"/>
      <c r="CT175" s="7"/>
      <c r="CU175" s="154"/>
      <c r="CV175" s="154"/>
      <c r="CW175" s="154"/>
      <c r="CX175" s="154"/>
      <c r="CY175" s="154"/>
      <c r="CZ175" s="154"/>
      <c r="DA175" s="7"/>
      <c r="DB175" s="7"/>
      <c r="DC175" s="7"/>
      <c r="DD175" s="7"/>
      <c r="DE175" s="154"/>
      <c r="DF175" s="154"/>
      <c r="DG175" s="7"/>
      <c r="DH175" s="154"/>
      <c r="DI175" s="154"/>
      <c r="DJ175" s="154"/>
      <c r="DK175" s="154"/>
      <c r="DL175" s="154"/>
      <c r="DM175" s="154"/>
      <c r="DN175" s="7"/>
      <c r="DO175" s="7"/>
      <c r="DP175" s="7"/>
      <c r="DQ175" s="7"/>
      <c r="DR175" s="154" t="str">
        <f>IF('⑤案件貼り付けシート(E6~→A2へ縦横替えで）'!FC171="","",'⑤案件貼り付けシート(E6~→A2へ縦横替えで）'!FC171)</f>
        <v/>
      </c>
      <c r="DS175" s="154" t="str">
        <f>IF('⑤案件貼り付けシート(E6~→A2へ縦横替えで）'!FD171="","",'⑤案件貼り付けシート(E6~→A2へ縦横替えで）'!FD171)</f>
        <v/>
      </c>
      <c r="DT175" s="7" t="str" cm="1">
        <f t="array" ref="DT175">IF('⑤案件貼り付けシート(E6~→A2へ縦横替えで）'!FE171="","",_xlfn.IFS('⑤案件貼り付けシート(E6~→A2へ縦横替えで）'!FE171="固定",1,'⑤案件貼り付けシート(E6~→A2へ縦横替えで）'!FE171="流動",2,'⑤案件貼り付けシート(E6~→A2へ縦横替えで）'!FE171="対象外",""))</f>
        <v/>
      </c>
      <c r="DU175" s="154" t="str">
        <f>IF('⑤案件貼り付けシート(E6~→A2へ縦横替えで）'!$FE171="固定",IF('⑤案件貼り付けシート(E6~→A2へ縦横替えで）'!FF171="","",'⑤案件貼り付けシート(E6~→A2へ縦横替えで）'!FF171),"")</f>
        <v/>
      </c>
      <c r="DV175" s="154" t="str">
        <f>IF('⑤案件貼り付けシート(E6~→A2へ縦横替えで）'!$FE171="固定",IF('⑤案件貼り付けシート(E6~→A2へ縦横替えで）'!FG171="","",'⑤案件貼り付けシート(E6~→A2へ縦横替えで）'!FG171),"")</f>
        <v/>
      </c>
      <c r="DW175" s="154" t="str">
        <f>IF('⑤案件貼り付けシート(E6~→A2へ縦横替えで）'!$FE171="固定",IF('⑤案件貼り付けシート(E6~→A2へ縦横替えで）'!FH171="","",'⑤案件貼り付けシート(E6~→A2へ縦横替えで）'!FH171),"")</f>
        <v/>
      </c>
      <c r="DX175" s="154" t="str">
        <f>IF('⑤案件貼り付けシート(E6~→A2へ縦横替えで）'!$FE171="固定",IF('⑤案件貼り付けシート(E6~→A2へ縦横替えで）'!FI171="","",'⑤案件貼り付けシート(E6~→A2へ縦横替えで）'!FI171),"")</f>
        <v/>
      </c>
      <c r="DY175" s="154" t="str">
        <f>IF('⑤案件貼り付けシート(E6~→A2へ縦横替えで）'!$FE171="固定",IF('⑤案件貼り付けシート(E6~→A2へ縦横替えで）'!FJ171="","",'⑤案件貼り付けシート(E6~→A2へ縦横替えで）'!FJ171),"")</f>
        <v/>
      </c>
      <c r="DZ175" s="154" t="str">
        <f>IF('⑤案件貼り付けシート(E6~→A2へ縦横替えで）'!$FE171="固定",IF('⑤案件貼り付けシート(E6~→A2へ縦横替えで）'!FK171="","",'⑤案件貼り付けシート(E6~→A2へ縦横替えで）'!FK171),"")</f>
        <v/>
      </c>
      <c r="EA175" s="7" t="str">
        <f>IF('⑤案件貼り付けシート(E6~→A2へ縦横替えで）'!$FE171="固定",IF('⑤案件貼り付けシート(E6~→A2へ縦横替えで）'!FL171="","",'⑤案件貼り付けシート(E6~→A2へ縦横替えで）'!FL171),"")</f>
        <v/>
      </c>
      <c r="EB175" s="7" t="str">
        <f>IF('⑤案件貼り付けシート(E6~→A2へ縦横替えで）'!FM171="","",'⑤案件貼り付けシート(E6~→A2へ縦横替えで）'!FM171)</f>
        <v/>
      </c>
      <c r="EC175" s="7" t="str">
        <f>IF('⑤案件貼り付けシート(E6~→A2へ縦横替えで）'!FN171="","",'⑤案件貼り付けシート(E6~→A2へ縦横替えで）'!FN171)</f>
        <v/>
      </c>
      <c r="ED175" s="7" t="str">
        <f>IF('⑤案件貼り付けシート(E6~→A2へ縦横替えで）'!FO171="","",'⑤案件貼り付けシート(E6~→A2へ縦横替えで）'!FO171)</f>
        <v/>
      </c>
      <c r="EE175" s="154" t="str">
        <f>IF('⑤案件貼り付けシート(E6~→A2へ縦横替えで）'!FQ171="","",'⑤案件貼り付けシート(E6~→A2へ縦横替えで）'!FQ171)</f>
        <v/>
      </c>
      <c r="EF175" s="154" t="str">
        <f>IF('⑤案件貼り付けシート(E6~→A2へ縦横替えで）'!FR171="","",'⑤案件貼り付けシート(E6~→A2へ縦横替えで）'!FR171)</f>
        <v/>
      </c>
      <c r="EG175" s="7" t="str" cm="1">
        <f t="array" ref="EG175">IF('⑤案件貼り付けシート(E6~→A2へ縦横替えで）'!FS171="","",_xlfn.IFS('⑤案件貼り付けシート(E6~→A2へ縦横替えで）'!FS171="固定",1,'⑤案件貼り付けシート(E6~→A2へ縦横替えで）'!FS171="流動",2,'⑤案件貼り付けシート(E6~→A2へ縦横替えで）'!FS171="対象外",""))</f>
        <v/>
      </c>
      <c r="EH175" s="154" t="str">
        <f>IF('⑤案件貼り付けシート(E6~→A2へ縦横替えで）'!$FS171="固定",IF('⑤案件貼り付けシート(E6~→A2へ縦横替えで）'!FT171="","",'⑤案件貼り付けシート(E6~→A2へ縦横替えで）'!FT171),"")</f>
        <v/>
      </c>
      <c r="EI175" s="154" t="str">
        <f>IF('⑤案件貼り付けシート(E6~→A2へ縦横替えで）'!$FS171="固定",IF('⑤案件貼り付けシート(E6~→A2へ縦横替えで）'!FU171="","",'⑤案件貼り付けシート(E6~→A2へ縦横替えで）'!FU171),"")</f>
        <v/>
      </c>
      <c r="EJ175" s="154" t="str">
        <f>IF('⑤案件貼り付けシート(E6~→A2へ縦横替えで）'!$FS171="固定",IF('⑤案件貼り付けシート(E6~→A2へ縦横替えで）'!FV171="","",'⑤案件貼り付けシート(E6~→A2へ縦横替えで）'!FV171),"")</f>
        <v/>
      </c>
      <c r="EK175" s="154" t="str">
        <f>IF('⑤案件貼り付けシート(E6~→A2へ縦横替えで）'!$FS171="固定",IF('⑤案件貼り付けシート(E6~→A2へ縦横替えで）'!FW171="","",'⑤案件貼り付けシート(E6~→A2へ縦横替えで）'!FW171),"")</f>
        <v/>
      </c>
      <c r="EL175" s="154" t="str">
        <f>IF('⑤案件貼り付けシート(E6~→A2へ縦横替えで）'!$FS171="固定",IF('⑤案件貼り付けシート(E6~→A2へ縦横替えで）'!FX171="","",'⑤案件貼り付けシート(E6~→A2へ縦横替えで）'!FX171),"")</f>
        <v/>
      </c>
      <c r="EM175" s="154" t="str">
        <f>IF('⑤案件貼り付けシート(E6~→A2へ縦横替えで）'!$FS171="固定",IF('⑤案件貼り付けシート(E6~→A2へ縦横替えで）'!FY171="","",'⑤案件貼り付けシート(E6~→A2へ縦横替えで）'!FY171),"")</f>
        <v/>
      </c>
      <c r="EN175" s="7" t="str">
        <f>IF('⑤案件貼り付けシート(E6~→A2へ縦横替えで）'!$FS171="固定",IF('⑤案件貼り付けシート(E6~→A2へ縦横替えで）'!FZ171="","",'⑤案件貼り付けシート(E6~→A2へ縦横替えで）'!FZ171),"")</f>
        <v/>
      </c>
      <c r="EO175" s="7" t="str">
        <f>IF('⑤案件貼り付けシート(E6~→A2へ縦横替えで）'!GA171="","",'⑤案件貼り付けシート(E6~→A2へ縦横替えで）'!GA171)</f>
        <v/>
      </c>
      <c r="EP175" s="7" t="str">
        <f>IF('⑤案件貼り付けシート(E6~→A2へ縦横替えで）'!GB171="","",'⑤案件貼り付けシート(E6~→A2へ縦横替えで）'!GB171)</f>
        <v/>
      </c>
      <c r="EQ175" s="7" t="str">
        <f>IF('⑤案件貼り付けシート(E6~→A2へ縦横替えで）'!GC171="","",'⑤案件貼り付けシート(E6~→A2へ縦横替えで）'!GC171)</f>
        <v/>
      </c>
      <c r="ER175" s="154" t="str">
        <f>IF('⑤案件貼り付けシート(E6~→A2へ縦横替えで）'!GE171="","",'⑤案件貼り付けシート(E6~→A2へ縦横替えで）'!GE171)</f>
        <v/>
      </c>
      <c r="ES175" s="154" t="str">
        <f>IF('⑤案件貼り付けシート(E6~→A2へ縦横替えで）'!GF171="","",'⑤案件貼り付けシート(E6~→A2へ縦横替えで）'!GF171)</f>
        <v/>
      </c>
      <c r="ET175" s="7" t="str" cm="1">
        <f t="array" ref="ET175">IF('⑤案件貼り付けシート(E6~→A2へ縦横替えで）'!GG171="","",_xlfn.IFS('⑤案件貼り付けシート(E6~→A2へ縦横替えで）'!GG171="固定",1,'⑤案件貼り付けシート(E6~→A2へ縦横替えで）'!GG171="流動",2,'⑤案件貼り付けシート(E6~→A2へ縦横替えで）'!GG171="対象外",""))</f>
        <v/>
      </c>
      <c r="EU175" s="154" t="str">
        <f>IF('⑤案件貼り付けシート(E6~→A2へ縦横替えで）'!$GG171="固定",IF('⑤案件貼り付けシート(E6~→A2へ縦横替えで）'!GH171="","",'⑤案件貼り付けシート(E6~→A2へ縦横替えで）'!GH171),"")</f>
        <v/>
      </c>
      <c r="EV175" s="154" t="str">
        <f>IF('⑤案件貼り付けシート(E6~→A2へ縦横替えで）'!$GG171="固定",IF('⑤案件貼り付けシート(E6~→A2へ縦横替えで）'!GI171="","",'⑤案件貼り付けシート(E6~→A2へ縦横替えで）'!GI171),"")</f>
        <v/>
      </c>
      <c r="EW175" s="154" t="str">
        <f>IF('⑤案件貼り付けシート(E6~→A2へ縦横替えで）'!$GG171="固定",IF('⑤案件貼り付けシート(E6~→A2へ縦横替えで）'!GJ171="","",'⑤案件貼り付けシート(E6~→A2へ縦横替えで）'!GJ171),"")</f>
        <v/>
      </c>
      <c r="EX175" s="154" t="str">
        <f>IF('⑤案件貼り付けシート(E6~→A2へ縦横替えで）'!$GG171="固定",IF('⑤案件貼り付けシート(E6~→A2へ縦横替えで）'!GK171="","",'⑤案件貼り付けシート(E6~→A2へ縦横替えで）'!GK171),"")</f>
        <v/>
      </c>
      <c r="EY175" s="154" t="str">
        <f>IF('⑤案件貼り付けシート(E6~→A2へ縦横替えで）'!$GG171="固定",IF('⑤案件貼り付けシート(E6~→A2へ縦横替えで）'!GL171="","",'⑤案件貼り付けシート(E6~→A2へ縦横替えで）'!GL171),"")</f>
        <v/>
      </c>
      <c r="EZ175" s="154" t="str">
        <f>IF('⑤案件貼り付けシート(E6~→A2へ縦横替えで）'!$GG171="固定",IF('⑤案件貼り付けシート(E6~→A2へ縦横替えで）'!GM171="","",'⑤案件貼り付けシート(E6~→A2へ縦横替えで）'!GM171),"")</f>
        <v/>
      </c>
      <c r="FA175" s="7" t="str">
        <f>IF('⑤案件貼り付けシート(E6~→A2へ縦横替えで）'!$GG171="固定",IF('⑤案件貼り付けシート(E6~→A2へ縦横替えで）'!GN171="","",'⑤案件貼り付けシート(E6~→A2へ縦横替えで）'!GN171),"")</f>
        <v/>
      </c>
      <c r="FB175" s="7" t="str">
        <f>IF('⑤案件貼り付けシート(E6~→A2へ縦横替えで）'!GO171="","",'⑤案件貼り付けシート(E6~→A2へ縦横替えで）'!GO171)</f>
        <v/>
      </c>
      <c r="FC175" s="7" t="str">
        <f>IF('⑤案件貼り付けシート(E6~→A2へ縦横替えで）'!GP171="","",'⑤案件貼り付けシート(E6~→A2へ縦横替えで）'!GP171)</f>
        <v/>
      </c>
      <c r="FD175" s="7" t="str">
        <f>IF('⑤案件貼り付けシート(E6~→A2へ縦横替えで）'!GQ171="","",'⑤案件貼り付けシート(E6~→A2へ縦横替えで）'!GQ171)</f>
        <v/>
      </c>
      <c r="FE175" s="154" t="str">
        <f>IF('⑤案件貼り付けシート(E6~→A2へ縦横替えで）'!GS171="","",'⑤案件貼り付けシート(E6~→A2へ縦横替えで）'!GS171)</f>
        <v/>
      </c>
      <c r="FF175" s="154" t="str">
        <f>IF('⑤案件貼り付けシート(E6~→A2へ縦横替えで）'!GT171="","",'⑤案件貼り付けシート(E6~→A2へ縦横替えで）'!GT171)</f>
        <v/>
      </c>
      <c r="FG175" s="7" t="str" cm="1">
        <f t="array" ref="FG175">IF('⑤案件貼り付けシート(E6~→A2へ縦横替えで）'!GU171="","",_xlfn.IFS('⑤案件貼り付けシート(E6~→A2へ縦横替えで）'!GU171="固定",1,'⑤案件貼り付けシート(E6~→A2へ縦横替えで）'!GU171="流動",2,'⑤案件貼り付けシート(E6~→A2へ縦横替えで）'!GU171="対象外",""))</f>
        <v/>
      </c>
      <c r="FH175" s="154" t="str">
        <f>IF('⑤案件貼り付けシート(E6~→A2へ縦横替えで）'!$GU171="固定",IF('⑤案件貼り付けシート(E6~→A2へ縦横替えで）'!GV171="","",'⑤案件貼り付けシート(E6~→A2へ縦横替えで）'!GV171),"")</f>
        <v/>
      </c>
      <c r="FI175" s="154" t="str">
        <f>IF('⑤案件貼り付けシート(E6~→A2へ縦横替えで）'!$GU171="固定",IF('⑤案件貼り付けシート(E6~→A2へ縦横替えで）'!GW171="","",'⑤案件貼り付けシート(E6~→A2へ縦横替えで）'!GW171),"")</f>
        <v/>
      </c>
      <c r="FJ175" s="154" t="str">
        <f>IF('⑤案件貼り付けシート(E6~→A2へ縦横替えで）'!$GU171="固定",IF('⑤案件貼り付けシート(E6~→A2へ縦横替えで）'!GX171="","",'⑤案件貼り付けシート(E6~→A2へ縦横替えで）'!GX171),"")</f>
        <v/>
      </c>
      <c r="FK175" s="154" t="str">
        <f>IF('⑤案件貼り付けシート(E6~→A2へ縦横替えで）'!$GU171="固定",IF('⑤案件貼り付けシート(E6~→A2へ縦横替えで）'!GY171="","",'⑤案件貼り付けシート(E6~→A2へ縦横替えで）'!GY171),"")</f>
        <v/>
      </c>
      <c r="FL175" s="154" t="str">
        <f>IF('⑤案件貼り付けシート(E6~→A2へ縦横替えで）'!$GU171="固定",IF('⑤案件貼り付けシート(E6~→A2へ縦横替えで）'!GZ171="","",'⑤案件貼り付けシート(E6~→A2へ縦横替えで）'!GZ171),"")</f>
        <v/>
      </c>
      <c r="FM175" s="154" t="str">
        <f>IF('⑤案件貼り付けシート(E6~→A2へ縦横替えで）'!$GU171="固定",IF('⑤案件貼り付けシート(E6~→A2へ縦横替えで）'!HA171="","",'⑤案件貼り付けシート(E6~→A2へ縦横替えで）'!HA171),"")</f>
        <v/>
      </c>
      <c r="FN175" s="7" t="str">
        <f>IF('⑤案件貼り付けシート(E6~→A2へ縦横替えで）'!$GU171="固定",IF('⑤案件貼り付けシート(E6~→A2へ縦横替えで）'!HB171="","",'⑤案件貼り付けシート(E6~→A2へ縦横替えで）'!HB171),"")</f>
        <v/>
      </c>
      <c r="FO175" s="7" t="str">
        <f>IF('⑤案件貼り付けシート(E6~→A2へ縦横替えで）'!HC171="","",'⑤案件貼り付けシート(E6~→A2へ縦横替えで）'!HC171)</f>
        <v/>
      </c>
      <c r="FP175" s="7" t="str">
        <f>IF('⑤案件貼り付けシート(E6~→A2へ縦横替えで）'!HD171="","",'⑤案件貼り付けシート(E6~→A2へ縦横替えで）'!HD171)</f>
        <v/>
      </c>
      <c r="FQ175" s="7" t="str">
        <f>IF('⑤案件貼り付けシート(E6~→A2へ縦横替えで）'!HE171="","",'⑤案件貼り付けシート(E6~→A2へ縦横替えで）'!HE171)</f>
        <v/>
      </c>
      <c r="FR175" s="154" t="str">
        <f>IF('⑤案件貼り付けシート(E6~→A2へ縦横替えで）'!HG171="","",'⑤案件貼り付けシート(E6~→A2へ縦横替えで）'!HG171)</f>
        <v/>
      </c>
      <c r="FS175" s="154" t="str">
        <f>IF('⑤案件貼り付けシート(E6~→A2へ縦横替えで）'!HH171="","",'⑤案件貼り付けシート(E6~→A2へ縦横替えで）'!HH171)</f>
        <v/>
      </c>
      <c r="FT175" s="7" t="str" cm="1">
        <f t="array" ref="FT175">IF('⑤案件貼り付けシート(E6~→A2へ縦横替えで）'!HI171="","",_xlfn.IFS('⑤案件貼り付けシート(E6~→A2へ縦横替えで）'!HI171="固定",1,'⑤案件貼り付けシート(E6~→A2へ縦横替えで）'!HI171="流動",2,'⑤案件貼り付けシート(E6~→A2へ縦横替えで）'!HI171="対象外",""))</f>
        <v/>
      </c>
      <c r="FU175" s="154" t="str">
        <f>IF('⑤案件貼り付けシート(E6~→A2へ縦横替えで）'!$HI171="固定",IF('⑤案件貼り付けシート(E6~→A2へ縦横替えで）'!HJ171="","",'⑤案件貼り付けシート(E6~→A2へ縦横替えで）'!HJ171),"")</f>
        <v/>
      </c>
      <c r="FV175" s="154" t="str">
        <f>IF('⑤案件貼り付けシート(E6~→A2へ縦横替えで）'!$HI171="固定",IF('⑤案件貼り付けシート(E6~→A2へ縦横替えで）'!HK171="","",'⑤案件貼り付けシート(E6~→A2へ縦横替えで）'!HK171),"")</f>
        <v/>
      </c>
      <c r="FW175" s="154" t="str">
        <f>IF('⑤案件貼り付けシート(E6~→A2へ縦横替えで）'!$HI171="固定",IF('⑤案件貼り付けシート(E6~→A2へ縦横替えで）'!HL171="","",'⑤案件貼り付けシート(E6~→A2へ縦横替えで）'!HL171),"")</f>
        <v/>
      </c>
      <c r="FX175" s="154" t="str">
        <f>IF('⑤案件貼り付けシート(E6~→A2へ縦横替えで）'!$HI171="固定",IF('⑤案件貼り付けシート(E6~→A2へ縦横替えで）'!HM171="","",'⑤案件貼り付けシート(E6~→A2へ縦横替えで）'!HM171),"")</f>
        <v/>
      </c>
      <c r="FY175" s="154" t="str">
        <f>IF('⑤案件貼り付けシート(E6~→A2へ縦横替えで）'!$HI171="固定",IF('⑤案件貼り付けシート(E6~→A2へ縦横替えで）'!HN171="","",'⑤案件貼り付けシート(E6~→A2へ縦横替えで）'!HN171),"")</f>
        <v/>
      </c>
      <c r="FZ175" s="154" t="str">
        <f>IF('⑤案件貼り付けシート(E6~→A2へ縦横替えで）'!$HI171="固定",IF('⑤案件貼り付けシート(E6~→A2へ縦横替えで）'!HO171="","",'⑤案件貼り付けシート(E6~→A2へ縦横替えで）'!HO171),"")</f>
        <v/>
      </c>
      <c r="GA175" s="7" t="str">
        <f>IF('⑤案件貼り付けシート(E6~→A2へ縦横替えで）'!$HI171="固定",IF('⑤案件貼り付けシート(E6~→A2へ縦横替えで）'!HP171="","",'⑤案件貼り付けシート(E6~→A2へ縦横替えで）'!HP171),"")</f>
        <v/>
      </c>
      <c r="GB175" s="7" t="str">
        <f>IF('⑤案件貼り付けシート(E6~→A2へ縦横替えで）'!HQ171="","",'⑤案件貼り付けシート(E6~→A2へ縦横替えで）'!HQ171)</f>
        <v/>
      </c>
      <c r="GC175" s="7" t="str">
        <f>IF('⑤案件貼り付けシート(E6~→A2へ縦横替えで）'!HR171="","",'⑤案件貼り付けシート(E6~→A2へ縦横替えで）'!HR171)</f>
        <v/>
      </c>
      <c r="GD175" s="7" t="str">
        <f>IF('⑤案件貼り付けシート(E6~→A2へ縦横替えで）'!HS171="","",'⑤案件貼り付けシート(E6~→A2へ縦横替えで）'!HS171)</f>
        <v/>
      </c>
      <c r="GE175" s="7"/>
      <c r="GF175" s="7"/>
      <c r="GG175" s="7"/>
      <c r="GH175" s="7"/>
      <c r="GI175" s="7"/>
      <c r="GJ175" s="7"/>
      <c r="GK175" s="7"/>
      <c r="GL175" s="7"/>
      <c r="GM175" s="48"/>
      <c r="GN175" s="7"/>
      <c r="GO175" s="7"/>
      <c r="GP175" s="7"/>
      <c r="GQ175" s="7"/>
      <c r="GR175" s="48"/>
      <c r="GS175" s="48"/>
      <c r="GT175" s="48"/>
      <c r="GU175" s="48"/>
      <c r="GV175" s="48"/>
    </row>
    <row r="176" spans="1:204">
      <c r="A176" s="7"/>
      <c r="B176" s="7"/>
      <c r="C176" s="7"/>
      <c r="D176" s="48"/>
      <c r="E176" s="7"/>
      <c r="F176" s="7"/>
      <c r="G176" s="7"/>
      <c r="H176" s="7"/>
      <c r="I176" s="7"/>
      <c r="J176" s="7"/>
      <c r="K176" s="7"/>
      <c r="L176" s="7"/>
      <c r="M176" s="7"/>
      <c r="N176" s="7"/>
      <c r="O176" s="7"/>
      <c r="P176" s="7"/>
      <c r="Q176" s="7"/>
      <c r="R176" s="7"/>
      <c r="S176" s="7"/>
      <c r="T176" s="7"/>
      <c r="U176" s="7"/>
      <c r="V176" s="7"/>
      <c r="W176" s="7"/>
      <c r="X176" s="7"/>
      <c r="Y176" s="7"/>
      <c r="Z176" s="7"/>
      <c r="AA176" s="7"/>
      <c r="AB176" s="7"/>
      <c r="AC176" s="7"/>
      <c r="AD176" s="7"/>
      <c r="AE176" s="7"/>
      <c r="AF176" s="7"/>
      <c r="AG176" s="7"/>
      <c r="AH176" s="7"/>
      <c r="AI176" s="13"/>
      <c r="AJ176" s="13"/>
      <c r="AK176" s="7"/>
      <c r="AL176" s="7"/>
      <c r="AM176" s="7"/>
      <c r="AN176" s="7"/>
      <c r="AO176" s="7"/>
      <c r="AP176" s="7"/>
      <c r="AQ176" s="7"/>
      <c r="AR176" s="153"/>
      <c r="AS176" s="7"/>
      <c r="AT176" s="7"/>
      <c r="AU176" s="7"/>
      <c r="AV176" s="7"/>
      <c r="AW176" s="7"/>
      <c r="AX176" s="7"/>
      <c r="AY176" s="7"/>
      <c r="AZ176" s="7"/>
      <c r="BA176" s="7"/>
      <c r="BB176" s="7"/>
      <c r="BC176" s="7"/>
      <c r="BD176" s="7"/>
      <c r="BE176" s="154"/>
      <c r="BF176" s="154"/>
      <c r="BG176" s="7"/>
      <c r="BH176" s="154"/>
      <c r="BI176" s="154"/>
      <c r="BJ176" s="154"/>
      <c r="BK176" s="154"/>
      <c r="BL176" s="154"/>
      <c r="BM176" s="154"/>
      <c r="BN176" s="7"/>
      <c r="BO176" s="7"/>
      <c r="BP176" s="7"/>
      <c r="BQ176" s="7"/>
      <c r="BR176" s="154"/>
      <c r="BS176" s="154"/>
      <c r="BT176" s="7"/>
      <c r="BU176" s="154"/>
      <c r="BV176" s="154"/>
      <c r="BW176" s="154"/>
      <c r="BX176" s="154"/>
      <c r="BY176" s="154"/>
      <c r="BZ176" s="154"/>
      <c r="CA176" s="7"/>
      <c r="CB176" s="7"/>
      <c r="CC176" s="7"/>
      <c r="CD176" s="7"/>
      <c r="CE176" s="154"/>
      <c r="CF176" s="154"/>
      <c r="CG176" s="7"/>
      <c r="CH176" s="154"/>
      <c r="CI176" s="154"/>
      <c r="CJ176" s="154"/>
      <c r="CK176" s="154"/>
      <c r="CL176" s="154"/>
      <c r="CM176" s="154"/>
      <c r="CN176" s="7"/>
      <c r="CO176" s="7"/>
      <c r="CP176" s="7"/>
      <c r="CQ176" s="7"/>
      <c r="CR176" s="154"/>
      <c r="CS176" s="154"/>
      <c r="CT176" s="7"/>
      <c r="CU176" s="154"/>
      <c r="CV176" s="154"/>
      <c r="CW176" s="154"/>
      <c r="CX176" s="154"/>
      <c r="CY176" s="154"/>
      <c r="CZ176" s="154"/>
      <c r="DA176" s="7"/>
      <c r="DB176" s="7"/>
      <c r="DC176" s="7"/>
      <c r="DD176" s="7"/>
      <c r="DE176" s="154"/>
      <c r="DF176" s="154"/>
      <c r="DG176" s="7"/>
      <c r="DH176" s="154"/>
      <c r="DI176" s="154"/>
      <c r="DJ176" s="154"/>
      <c r="DK176" s="154"/>
      <c r="DL176" s="154"/>
      <c r="DM176" s="154"/>
      <c r="DN176" s="7"/>
      <c r="DO176" s="7"/>
      <c r="DP176" s="7"/>
      <c r="DQ176" s="7"/>
      <c r="DR176" s="154" t="str">
        <f>IF('⑤案件貼り付けシート(E6~→A2へ縦横替えで）'!FC172="","",'⑤案件貼り付けシート(E6~→A2へ縦横替えで）'!FC172)</f>
        <v/>
      </c>
      <c r="DS176" s="154" t="str">
        <f>IF('⑤案件貼り付けシート(E6~→A2へ縦横替えで）'!FD172="","",'⑤案件貼り付けシート(E6~→A2へ縦横替えで）'!FD172)</f>
        <v/>
      </c>
      <c r="DT176" s="7" t="str" cm="1">
        <f t="array" ref="DT176">IF('⑤案件貼り付けシート(E6~→A2へ縦横替えで）'!FE172="","",_xlfn.IFS('⑤案件貼り付けシート(E6~→A2へ縦横替えで）'!FE172="固定",1,'⑤案件貼り付けシート(E6~→A2へ縦横替えで）'!FE172="流動",2,'⑤案件貼り付けシート(E6~→A2へ縦横替えで）'!FE172="対象外",""))</f>
        <v/>
      </c>
      <c r="DU176" s="154" t="str">
        <f>IF('⑤案件貼り付けシート(E6~→A2へ縦横替えで）'!$FE172="固定",IF('⑤案件貼り付けシート(E6~→A2へ縦横替えで）'!FF172="","",'⑤案件貼り付けシート(E6~→A2へ縦横替えで）'!FF172),"")</f>
        <v/>
      </c>
      <c r="DV176" s="154" t="str">
        <f>IF('⑤案件貼り付けシート(E6~→A2へ縦横替えで）'!$FE172="固定",IF('⑤案件貼り付けシート(E6~→A2へ縦横替えで）'!FG172="","",'⑤案件貼り付けシート(E6~→A2へ縦横替えで）'!FG172),"")</f>
        <v/>
      </c>
      <c r="DW176" s="154" t="str">
        <f>IF('⑤案件貼り付けシート(E6~→A2へ縦横替えで）'!$FE172="固定",IF('⑤案件貼り付けシート(E6~→A2へ縦横替えで）'!FH172="","",'⑤案件貼り付けシート(E6~→A2へ縦横替えで）'!FH172),"")</f>
        <v/>
      </c>
      <c r="DX176" s="154" t="str">
        <f>IF('⑤案件貼り付けシート(E6~→A2へ縦横替えで）'!$FE172="固定",IF('⑤案件貼り付けシート(E6~→A2へ縦横替えで）'!FI172="","",'⑤案件貼り付けシート(E6~→A2へ縦横替えで）'!FI172),"")</f>
        <v/>
      </c>
      <c r="DY176" s="154" t="str">
        <f>IF('⑤案件貼り付けシート(E6~→A2へ縦横替えで）'!$FE172="固定",IF('⑤案件貼り付けシート(E6~→A2へ縦横替えで）'!FJ172="","",'⑤案件貼り付けシート(E6~→A2へ縦横替えで）'!FJ172),"")</f>
        <v/>
      </c>
      <c r="DZ176" s="154" t="str">
        <f>IF('⑤案件貼り付けシート(E6~→A2へ縦横替えで）'!$FE172="固定",IF('⑤案件貼り付けシート(E6~→A2へ縦横替えで）'!FK172="","",'⑤案件貼り付けシート(E6~→A2へ縦横替えで）'!FK172),"")</f>
        <v/>
      </c>
      <c r="EA176" s="7" t="str">
        <f>IF('⑤案件貼り付けシート(E6~→A2へ縦横替えで）'!$FE172="固定",IF('⑤案件貼り付けシート(E6~→A2へ縦横替えで）'!FL172="","",'⑤案件貼り付けシート(E6~→A2へ縦横替えで）'!FL172),"")</f>
        <v/>
      </c>
      <c r="EB176" s="7" t="str">
        <f>IF('⑤案件貼り付けシート(E6~→A2へ縦横替えで）'!FM172="","",'⑤案件貼り付けシート(E6~→A2へ縦横替えで）'!FM172)</f>
        <v/>
      </c>
      <c r="EC176" s="7" t="str">
        <f>IF('⑤案件貼り付けシート(E6~→A2へ縦横替えで）'!FN172="","",'⑤案件貼り付けシート(E6~→A2へ縦横替えで）'!FN172)</f>
        <v/>
      </c>
      <c r="ED176" s="7" t="str">
        <f>IF('⑤案件貼り付けシート(E6~→A2へ縦横替えで）'!FO172="","",'⑤案件貼り付けシート(E6~→A2へ縦横替えで）'!FO172)</f>
        <v/>
      </c>
      <c r="EE176" s="154" t="str">
        <f>IF('⑤案件貼り付けシート(E6~→A2へ縦横替えで）'!FQ172="","",'⑤案件貼り付けシート(E6~→A2へ縦横替えで）'!FQ172)</f>
        <v/>
      </c>
      <c r="EF176" s="154" t="str">
        <f>IF('⑤案件貼り付けシート(E6~→A2へ縦横替えで）'!FR172="","",'⑤案件貼り付けシート(E6~→A2へ縦横替えで）'!FR172)</f>
        <v/>
      </c>
      <c r="EG176" s="7" t="str" cm="1">
        <f t="array" ref="EG176">IF('⑤案件貼り付けシート(E6~→A2へ縦横替えで）'!FS172="","",_xlfn.IFS('⑤案件貼り付けシート(E6~→A2へ縦横替えで）'!FS172="固定",1,'⑤案件貼り付けシート(E6~→A2へ縦横替えで）'!FS172="流動",2,'⑤案件貼り付けシート(E6~→A2へ縦横替えで）'!FS172="対象外",""))</f>
        <v/>
      </c>
      <c r="EH176" s="154" t="str">
        <f>IF('⑤案件貼り付けシート(E6~→A2へ縦横替えで）'!$FS172="固定",IF('⑤案件貼り付けシート(E6~→A2へ縦横替えで）'!FT172="","",'⑤案件貼り付けシート(E6~→A2へ縦横替えで）'!FT172),"")</f>
        <v/>
      </c>
      <c r="EI176" s="154" t="str">
        <f>IF('⑤案件貼り付けシート(E6~→A2へ縦横替えで）'!$FS172="固定",IF('⑤案件貼り付けシート(E6~→A2へ縦横替えで）'!FU172="","",'⑤案件貼り付けシート(E6~→A2へ縦横替えで）'!FU172),"")</f>
        <v/>
      </c>
      <c r="EJ176" s="154" t="str">
        <f>IF('⑤案件貼り付けシート(E6~→A2へ縦横替えで）'!$FS172="固定",IF('⑤案件貼り付けシート(E6~→A2へ縦横替えで）'!FV172="","",'⑤案件貼り付けシート(E6~→A2へ縦横替えで）'!FV172),"")</f>
        <v/>
      </c>
      <c r="EK176" s="154" t="str">
        <f>IF('⑤案件貼り付けシート(E6~→A2へ縦横替えで）'!$FS172="固定",IF('⑤案件貼り付けシート(E6~→A2へ縦横替えで）'!FW172="","",'⑤案件貼り付けシート(E6~→A2へ縦横替えで）'!FW172),"")</f>
        <v/>
      </c>
      <c r="EL176" s="154" t="str">
        <f>IF('⑤案件貼り付けシート(E6~→A2へ縦横替えで）'!$FS172="固定",IF('⑤案件貼り付けシート(E6~→A2へ縦横替えで）'!FX172="","",'⑤案件貼り付けシート(E6~→A2へ縦横替えで）'!FX172),"")</f>
        <v/>
      </c>
      <c r="EM176" s="154" t="str">
        <f>IF('⑤案件貼り付けシート(E6~→A2へ縦横替えで）'!$FS172="固定",IF('⑤案件貼り付けシート(E6~→A2へ縦横替えで）'!FY172="","",'⑤案件貼り付けシート(E6~→A2へ縦横替えで）'!FY172),"")</f>
        <v/>
      </c>
      <c r="EN176" s="7" t="str">
        <f>IF('⑤案件貼り付けシート(E6~→A2へ縦横替えで）'!$FS172="固定",IF('⑤案件貼り付けシート(E6~→A2へ縦横替えで）'!FZ172="","",'⑤案件貼り付けシート(E6~→A2へ縦横替えで）'!FZ172),"")</f>
        <v/>
      </c>
      <c r="EO176" s="7" t="str">
        <f>IF('⑤案件貼り付けシート(E6~→A2へ縦横替えで）'!GA172="","",'⑤案件貼り付けシート(E6~→A2へ縦横替えで）'!GA172)</f>
        <v/>
      </c>
      <c r="EP176" s="7" t="str">
        <f>IF('⑤案件貼り付けシート(E6~→A2へ縦横替えで）'!GB172="","",'⑤案件貼り付けシート(E6~→A2へ縦横替えで）'!GB172)</f>
        <v/>
      </c>
      <c r="EQ176" s="7" t="str">
        <f>IF('⑤案件貼り付けシート(E6~→A2へ縦横替えで）'!GC172="","",'⑤案件貼り付けシート(E6~→A2へ縦横替えで）'!GC172)</f>
        <v/>
      </c>
      <c r="ER176" s="154" t="str">
        <f>IF('⑤案件貼り付けシート(E6~→A2へ縦横替えで）'!GE172="","",'⑤案件貼り付けシート(E6~→A2へ縦横替えで）'!GE172)</f>
        <v/>
      </c>
      <c r="ES176" s="154" t="str">
        <f>IF('⑤案件貼り付けシート(E6~→A2へ縦横替えで）'!GF172="","",'⑤案件貼り付けシート(E6~→A2へ縦横替えで）'!GF172)</f>
        <v/>
      </c>
      <c r="ET176" s="7" t="str" cm="1">
        <f t="array" ref="ET176">IF('⑤案件貼り付けシート(E6~→A2へ縦横替えで）'!GG172="","",_xlfn.IFS('⑤案件貼り付けシート(E6~→A2へ縦横替えで）'!GG172="固定",1,'⑤案件貼り付けシート(E6~→A2へ縦横替えで）'!GG172="流動",2,'⑤案件貼り付けシート(E6~→A2へ縦横替えで）'!GG172="対象外",""))</f>
        <v/>
      </c>
      <c r="EU176" s="154" t="str">
        <f>IF('⑤案件貼り付けシート(E6~→A2へ縦横替えで）'!$GG172="固定",IF('⑤案件貼り付けシート(E6~→A2へ縦横替えで）'!GH172="","",'⑤案件貼り付けシート(E6~→A2へ縦横替えで）'!GH172),"")</f>
        <v/>
      </c>
      <c r="EV176" s="154" t="str">
        <f>IF('⑤案件貼り付けシート(E6~→A2へ縦横替えで）'!$GG172="固定",IF('⑤案件貼り付けシート(E6~→A2へ縦横替えで）'!GI172="","",'⑤案件貼り付けシート(E6~→A2へ縦横替えで）'!GI172),"")</f>
        <v/>
      </c>
      <c r="EW176" s="154" t="str">
        <f>IF('⑤案件貼り付けシート(E6~→A2へ縦横替えで）'!$GG172="固定",IF('⑤案件貼り付けシート(E6~→A2へ縦横替えで）'!GJ172="","",'⑤案件貼り付けシート(E6~→A2へ縦横替えで）'!GJ172),"")</f>
        <v/>
      </c>
      <c r="EX176" s="154" t="str">
        <f>IF('⑤案件貼り付けシート(E6~→A2へ縦横替えで）'!$GG172="固定",IF('⑤案件貼り付けシート(E6~→A2へ縦横替えで）'!GK172="","",'⑤案件貼り付けシート(E6~→A2へ縦横替えで）'!GK172),"")</f>
        <v/>
      </c>
      <c r="EY176" s="154" t="str">
        <f>IF('⑤案件貼り付けシート(E6~→A2へ縦横替えで）'!$GG172="固定",IF('⑤案件貼り付けシート(E6~→A2へ縦横替えで）'!GL172="","",'⑤案件貼り付けシート(E6~→A2へ縦横替えで）'!GL172),"")</f>
        <v/>
      </c>
      <c r="EZ176" s="154" t="str">
        <f>IF('⑤案件貼り付けシート(E6~→A2へ縦横替えで）'!$GG172="固定",IF('⑤案件貼り付けシート(E6~→A2へ縦横替えで）'!GM172="","",'⑤案件貼り付けシート(E6~→A2へ縦横替えで）'!GM172),"")</f>
        <v/>
      </c>
      <c r="FA176" s="7" t="str">
        <f>IF('⑤案件貼り付けシート(E6~→A2へ縦横替えで）'!$GG172="固定",IF('⑤案件貼り付けシート(E6~→A2へ縦横替えで）'!GN172="","",'⑤案件貼り付けシート(E6~→A2へ縦横替えで）'!GN172),"")</f>
        <v/>
      </c>
      <c r="FB176" s="7" t="str">
        <f>IF('⑤案件貼り付けシート(E6~→A2へ縦横替えで）'!GO172="","",'⑤案件貼り付けシート(E6~→A2へ縦横替えで）'!GO172)</f>
        <v/>
      </c>
      <c r="FC176" s="7" t="str">
        <f>IF('⑤案件貼り付けシート(E6~→A2へ縦横替えで）'!GP172="","",'⑤案件貼り付けシート(E6~→A2へ縦横替えで）'!GP172)</f>
        <v/>
      </c>
      <c r="FD176" s="7" t="str">
        <f>IF('⑤案件貼り付けシート(E6~→A2へ縦横替えで）'!GQ172="","",'⑤案件貼り付けシート(E6~→A2へ縦横替えで）'!GQ172)</f>
        <v/>
      </c>
      <c r="FE176" s="154" t="str">
        <f>IF('⑤案件貼り付けシート(E6~→A2へ縦横替えで）'!GS172="","",'⑤案件貼り付けシート(E6~→A2へ縦横替えで）'!GS172)</f>
        <v/>
      </c>
      <c r="FF176" s="154" t="str">
        <f>IF('⑤案件貼り付けシート(E6~→A2へ縦横替えで）'!GT172="","",'⑤案件貼り付けシート(E6~→A2へ縦横替えで）'!GT172)</f>
        <v/>
      </c>
      <c r="FG176" s="7" t="str" cm="1">
        <f t="array" ref="FG176">IF('⑤案件貼り付けシート(E6~→A2へ縦横替えで）'!GU172="","",_xlfn.IFS('⑤案件貼り付けシート(E6~→A2へ縦横替えで）'!GU172="固定",1,'⑤案件貼り付けシート(E6~→A2へ縦横替えで）'!GU172="流動",2,'⑤案件貼り付けシート(E6~→A2へ縦横替えで）'!GU172="対象外",""))</f>
        <v/>
      </c>
      <c r="FH176" s="154" t="str">
        <f>IF('⑤案件貼り付けシート(E6~→A2へ縦横替えで）'!$GU172="固定",IF('⑤案件貼り付けシート(E6~→A2へ縦横替えで）'!GV172="","",'⑤案件貼り付けシート(E6~→A2へ縦横替えで）'!GV172),"")</f>
        <v/>
      </c>
      <c r="FI176" s="154" t="str">
        <f>IF('⑤案件貼り付けシート(E6~→A2へ縦横替えで）'!$GU172="固定",IF('⑤案件貼り付けシート(E6~→A2へ縦横替えで）'!GW172="","",'⑤案件貼り付けシート(E6~→A2へ縦横替えで）'!GW172),"")</f>
        <v/>
      </c>
      <c r="FJ176" s="154" t="str">
        <f>IF('⑤案件貼り付けシート(E6~→A2へ縦横替えで）'!$GU172="固定",IF('⑤案件貼り付けシート(E6~→A2へ縦横替えで）'!GX172="","",'⑤案件貼り付けシート(E6~→A2へ縦横替えで）'!GX172),"")</f>
        <v/>
      </c>
      <c r="FK176" s="154" t="str">
        <f>IF('⑤案件貼り付けシート(E6~→A2へ縦横替えで）'!$GU172="固定",IF('⑤案件貼り付けシート(E6~→A2へ縦横替えで）'!GY172="","",'⑤案件貼り付けシート(E6~→A2へ縦横替えで）'!GY172),"")</f>
        <v/>
      </c>
      <c r="FL176" s="154" t="str">
        <f>IF('⑤案件貼り付けシート(E6~→A2へ縦横替えで）'!$GU172="固定",IF('⑤案件貼り付けシート(E6~→A2へ縦横替えで）'!GZ172="","",'⑤案件貼り付けシート(E6~→A2へ縦横替えで）'!GZ172),"")</f>
        <v/>
      </c>
      <c r="FM176" s="154" t="str">
        <f>IF('⑤案件貼り付けシート(E6~→A2へ縦横替えで）'!$GU172="固定",IF('⑤案件貼り付けシート(E6~→A2へ縦横替えで）'!HA172="","",'⑤案件貼り付けシート(E6~→A2へ縦横替えで）'!HA172),"")</f>
        <v/>
      </c>
      <c r="FN176" s="7" t="str">
        <f>IF('⑤案件貼り付けシート(E6~→A2へ縦横替えで）'!$GU172="固定",IF('⑤案件貼り付けシート(E6~→A2へ縦横替えで）'!HB172="","",'⑤案件貼り付けシート(E6~→A2へ縦横替えで）'!HB172),"")</f>
        <v/>
      </c>
      <c r="FO176" s="7" t="str">
        <f>IF('⑤案件貼り付けシート(E6~→A2へ縦横替えで）'!HC172="","",'⑤案件貼り付けシート(E6~→A2へ縦横替えで）'!HC172)</f>
        <v/>
      </c>
      <c r="FP176" s="7" t="str">
        <f>IF('⑤案件貼り付けシート(E6~→A2へ縦横替えで）'!HD172="","",'⑤案件貼り付けシート(E6~→A2へ縦横替えで）'!HD172)</f>
        <v/>
      </c>
      <c r="FQ176" s="7" t="str">
        <f>IF('⑤案件貼り付けシート(E6~→A2へ縦横替えで）'!HE172="","",'⑤案件貼り付けシート(E6~→A2へ縦横替えで）'!HE172)</f>
        <v/>
      </c>
      <c r="FR176" s="154" t="str">
        <f>IF('⑤案件貼り付けシート(E6~→A2へ縦横替えで）'!HG172="","",'⑤案件貼り付けシート(E6~→A2へ縦横替えで）'!HG172)</f>
        <v/>
      </c>
      <c r="FS176" s="154" t="str">
        <f>IF('⑤案件貼り付けシート(E6~→A2へ縦横替えで）'!HH172="","",'⑤案件貼り付けシート(E6~→A2へ縦横替えで）'!HH172)</f>
        <v/>
      </c>
      <c r="FT176" s="7" t="str" cm="1">
        <f t="array" ref="FT176">IF('⑤案件貼り付けシート(E6~→A2へ縦横替えで）'!HI172="","",_xlfn.IFS('⑤案件貼り付けシート(E6~→A2へ縦横替えで）'!HI172="固定",1,'⑤案件貼り付けシート(E6~→A2へ縦横替えで）'!HI172="流動",2,'⑤案件貼り付けシート(E6~→A2へ縦横替えで）'!HI172="対象外",""))</f>
        <v/>
      </c>
      <c r="FU176" s="154" t="str">
        <f>IF('⑤案件貼り付けシート(E6~→A2へ縦横替えで）'!$HI172="固定",IF('⑤案件貼り付けシート(E6~→A2へ縦横替えで）'!HJ172="","",'⑤案件貼り付けシート(E6~→A2へ縦横替えで）'!HJ172),"")</f>
        <v/>
      </c>
      <c r="FV176" s="154" t="str">
        <f>IF('⑤案件貼り付けシート(E6~→A2へ縦横替えで）'!$HI172="固定",IF('⑤案件貼り付けシート(E6~→A2へ縦横替えで）'!HK172="","",'⑤案件貼り付けシート(E6~→A2へ縦横替えで）'!HK172),"")</f>
        <v/>
      </c>
      <c r="FW176" s="154" t="str">
        <f>IF('⑤案件貼り付けシート(E6~→A2へ縦横替えで）'!$HI172="固定",IF('⑤案件貼り付けシート(E6~→A2へ縦横替えで）'!HL172="","",'⑤案件貼り付けシート(E6~→A2へ縦横替えで）'!HL172),"")</f>
        <v/>
      </c>
      <c r="FX176" s="154" t="str">
        <f>IF('⑤案件貼り付けシート(E6~→A2へ縦横替えで）'!$HI172="固定",IF('⑤案件貼り付けシート(E6~→A2へ縦横替えで）'!HM172="","",'⑤案件貼り付けシート(E6~→A2へ縦横替えで）'!HM172),"")</f>
        <v/>
      </c>
      <c r="FY176" s="154" t="str">
        <f>IF('⑤案件貼り付けシート(E6~→A2へ縦横替えで）'!$HI172="固定",IF('⑤案件貼り付けシート(E6~→A2へ縦横替えで）'!HN172="","",'⑤案件貼り付けシート(E6~→A2へ縦横替えで）'!HN172),"")</f>
        <v/>
      </c>
      <c r="FZ176" s="154" t="str">
        <f>IF('⑤案件貼り付けシート(E6~→A2へ縦横替えで）'!$HI172="固定",IF('⑤案件貼り付けシート(E6~→A2へ縦横替えで）'!HO172="","",'⑤案件貼り付けシート(E6~→A2へ縦横替えで）'!HO172),"")</f>
        <v/>
      </c>
      <c r="GA176" s="7" t="str">
        <f>IF('⑤案件貼り付けシート(E6~→A2へ縦横替えで）'!$HI172="固定",IF('⑤案件貼り付けシート(E6~→A2へ縦横替えで）'!HP172="","",'⑤案件貼り付けシート(E6~→A2へ縦横替えで）'!HP172),"")</f>
        <v/>
      </c>
      <c r="GB176" s="7" t="str">
        <f>IF('⑤案件貼り付けシート(E6~→A2へ縦横替えで）'!HQ172="","",'⑤案件貼り付けシート(E6~→A2へ縦横替えで）'!HQ172)</f>
        <v/>
      </c>
      <c r="GC176" s="7" t="str">
        <f>IF('⑤案件貼り付けシート(E6~→A2へ縦横替えで）'!HR172="","",'⑤案件貼り付けシート(E6~→A2へ縦横替えで）'!HR172)</f>
        <v/>
      </c>
      <c r="GD176" s="7" t="str">
        <f>IF('⑤案件貼り付けシート(E6~→A2へ縦横替えで）'!HS172="","",'⑤案件貼り付けシート(E6~→A2へ縦横替えで）'!HS172)</f>
        <v/>
      </c>
      <c r="GE176" s="7"/>
      <c r="GF176" s="7"/>
      <c r="GG176" s="7"/>
      <c r="GH176" s="7"/>
      <c r="GI176" s="7"/>
      <c r="GJ176" s="7"/>
      <c r="GK176" s="7"/>
      <c r="GL176" s="7"/>
      <c r="GM176" s="48"/>
      <c r="GN176" s="7"/>
      <c r="GO176" s="7"/>
      <c r="GP176" s="7"/>
      <c r="GQ176" s="7"/>
      <c r="GR176" s="48"/>
      <c r="GS176" s="48"/>
      <c r="GT176" s="48"/>
      <c r="GU176" s="48"/>
      <c r="GV176" s="48"/>
    </row>
    <row r="177" spans="1:204">
      <c r="A177" s="7"/>
      <c r="B177" s="7"/>
      <c r="C177" s="7"/>
      <c r="D177" s="48"/>
      <c r="E177" s="7"/>
      <c r="F177" s="7"/>
      <c r="G177" s="7"/>
      <c r="H177" s="7"/>
      <c r="I177" s="7"/>
      <c r="J177" s="7"/>
      <c r="K177" s="7"/>
      <c r="L177" s="7"/>
      <c r="M177" s="7"/>
      <c r="N177" s="7"/>
      <c r="O177" s="7"/>
      <c r="P177" s="7"/>
      <c r="Q177" s="7"/>
      <c r="R177" s="7"/>
      <c r="S177" s="7"/>
      <c r="T177" s="7"/>
      <c r="U177" s="7"/>
      <c r="V177" s="7"/>
      <c r="W177" s="7"/>
      <c r="X177" s="7"/>
      <c r="Y177" s="7"/>
      <c r="Z177" s="7"/>
      <c r="AA177" s="7"/>
      <c r="AB177" s="7"/>
      <c r="AC177" s="7"/>
      <c r="AD177" s="7"/>
      <c r="AE177" s="7"/>
      <c r="AF177" s="7"/>
      <c r="AG177" s="7"/>
      <c r="AH177" s="7"/>
      <c r="AI177" s="13"/>
      <c r="AJ177" s="13"/>
      <c r="AK177" s="7"/>
      <c r="AL177" s="7"/>
      <c r="AM177" s="7"/>
      <c r="AN177" s="7"/>
      <c r="AO177" s="7"/>
      <c r="AP177" s="7"/>
      <c r="AQ177" s="7"/>
      <c r="AR177" s="153"/>
      <c r="AS177" s="7"/>
      <c r="AT177" s="7"/>
      <c r="AU177" s="7"/>
      <c r="AV177" s="7"/>
      <c r="AW177" s="7"/>
      <c r="AX177" s="7"/>
      <c r="AY177" s="7"/>
      <c r="AZ177" s="7"/>
      <c r="BA177" s="7"/>
      <c r="BB177" s="7"/>
      <c r="BC177" s="7"/>
      <c r="BD177" s="7"/>
      <c r="BE177" s="154"/>
      <c r="BF177" s="154"/>
      <c r="BG177" s="7"/>
      <c r="BH177" s="154"/>
      <c r="BI177" s="154"/>
      <c r="BJ177" s="154"/>
      <c r="BK177" s="154"/>
      <c r="BL177" s="154"/>
      <c r="BM177" s="154"/>
      <c r="BN177" s="7"/>
      <c r="BO177" s="7"/>
      <c r="BP177" s="7"/>
      <c r="BQ177" s="7"/>
      <c r="BR177" s="154"/>
      <c r="BS177" s="154"/>
      <c r="BT177" s="7"/>
      <c r="BU177" s="154"/>
      <c r="BV177" s="154"/>
      <c r="BW177" s="154"/>
      <c r="BX177" s="154"/>
      <c r="BY177" s="154"/>
      <c r="BZ177" s="154"/>
      <c r="CA177" s="7"/>
      <c r="CB177" s="7"/>
      <c r="CC177" s="7"/>
      <c r="CD177" s="7"/>
      <c r="CE177" s="154"/>
      <c r="CF177" s="154"/>
      <c r="CG177" s="7"/>
      <c r="CH177" s="154"/>
      <c r="CI177" s="154"/>
      <c r="CJ177" s="154"/>
      <c r="CK177" s="154"/>
      <c r="CL177" s="154"/>
      <c r="CM177" s="154"/>
      <c r="CN177" s="7"/>
      <c r="CO177" s="7"/>
      <c r="CP177" s="7"/>
      <c r="CQ177" s="7"/>
      <c r="CR177" s="154"/>
      <c r="CS177" s="154"/>
      <c r="CT177" s="7"/>
      <c r="CU177" s="154"/>
      <c r="CV177" s="154"/>
      <c r="CW177" s="154"/>
      <c r="CX177" s="154"/>
      <c r="CY177" s="154"/>
      <c r="CZ177" s="154"/>
      <c r="DA177" s="7"/>
      <c r="DB177" s="7"/>
      <c r="DC177" s="7"/>
      <c r="DD177" s="7"/>
      <c r="DE177" s="154"/>
      <c r="DF177" s="154"/>
      <c r="DG177" s="7"/>
      <c r="DH177" s="154"/>
      <c r="DI177" s="154"/>
      <c r="DJ177" s="154"/>
      <c r="DK177" s="154"/>
      <c r="DL177" s="154"/>
      <c r="DM177" s="154"/>
      <c r="DN177" s="7"/>
      <c r="DO177" s="7"/>
      <c r="DP177" s="7"/>
      <c r="DQ177" s="7"/>
      <c r="DR177" s="154" t="str">
        <f>IF('⑤案件貼り付けシート(E6~→A2へ縦横替えで）'!FC173="","",'⑤案件貼り付けシート(E6~→A2へ縦横替えで）'!FC173)</f>
        <v/>
      </c>
      <c r="DS177" s="154" t="str">
        <f>IF('⑤案件貼り付けシート(E6~→A2へ縦横替えで）'!FD173="","",'⑤案件貼り付けシート(E6~→A2へ縦横替えで）'!FD173)</f>
        <v/>
      </c>
      <c r="DT177" s="7" t="str" cm="1">
        <f t="array" ref="DT177">IF('⑤案件貼り付けシート(E6~→A2へ縦横替えで）'!FE173="","",_xlfn.IFS('⑤案件貼り付けシート(E6~→A2へ縦横替えで）'!FE173="固定",1,'⑤案件貼り付けシート(E6~→A2へ縦横替えで）'!FE173="流動",2,'⑤案件貼り付けシート(E6~→A2へ縦横替えで）'!FE173="対象外",""))</f>
        <v/>
      </c>
      <c r="DU177" s="154" t="str">
        <f>IF('⑤案件貼り付けシート(E6~→A2へ縦横替えで）'!$FE173="固定",IF('⑤案件貼り付けシート(E6~→A2へ縦横替えで）'!FF173="","",'⑤案件貼り付けシート(E6~→A2へ縦横替えで）'!FF173),"")</f>
        <v/>
      </c>
      <c r="DV177" s="154" t="str">
        <f>IF('⑤案件貼り付けシート(E6~→A2へ縦横替えで）'!$FE173="固定",IF('⑤案件貼り付けシート(E6~→A2へ縦横替えで）'!FG173="","",'⑤案件貼り付けシート(E6~→A2へ縦横替えで）'!FG173),"")</f>
        <v/>
      </c>
      <c r="DW177" s="154" t="str">
        <f>IF('⑤案件貼り付けシート(E6~→A2へ縦横替えで）'!$FE173="固定",IF('⑤案件貼り付けシート(E6~→A2へ縦横替えで）'!FH173="","",'⑤案件貼り付けシート(E6~→A2へ縦横替えで）'!FH173),"")</f>
        <v/>
      </c>
      <c r="DX177" s="154" t="str">
        <f>IF('⑤案件貼り付けシート(E6~→A2へ縦横替えで）'!$FE173="固定",IF('⑤案件貼り付けシート(E6~→A2へ縦横替えで）'!FI173="","",'⑤案件貼り付けシート(E6~→A2へ縦横替えで）'!FI173),"")</f>
        <v/>
      </c>
      <c r="DY177" s="154" t="str">
        <f>IF('⑤案件貼り付けシート(E6~→A2へ縦横替えで）'!$FE173="固定",IF('⑤案件貼り付けシート(E6~→A2へ縦横替えで）'!FJ173="","",'⑤案件貼り付けシート(E6~→A2へ縦横替えで）'!FJ173),"")</f>
        <v/>
      </c>
      <c r="DZ177" s="154" t="str">
        <f>IF('⑤案件貼り付けシート(E6~→A2へ縦横替えで）'!$FE173="固定",IF('⑤案件貼り付けシート(E6~→A2へ縦横替えで）'!FK173="","",'⑤案件貼り付けシート(E6~→A2へ縦横替えで）'!FK173),"")</f>
        <v/>
      </c>
      <c r="EA177" s="7" t="str">
        <f>IF('⑤案件貼り付けシート(E6~→A2へ縦横替えで）'!$FE173="固定",IF('⑤案件貼り付けシート(E6~→A2へ縦横替えで）'!FL173="","",'⑤案件貼り付けシート(E6~→A2へ縦横替えで）'!FL173),"")</f>
        <v/>
      </c>
      <c r="EB177" s="7" t="str">
        <f>IF('⑤案件貼り付けシート(E6~→A2へ縦横替えで）'!FM173="","",'⑤案件貼り付けシート(E6~→A2へ縦横替えで）'!FM173)</f>
        <v/>
      </c>
      <c r="EC177" s="7" t="str">
        <f>IF('⑤案件貼り付けシート(E6~→A2へ縦横替えで）'!FN173="","",'⑤案件貼り付けシート(E6~→A2へ縦横替えで）'!FN173)</f>
        <v/>
      </c>
      <c r="ED177" s="7" t="str">
        <f>IF('⑤案件貼り付けシート(E6~→A2へ縦横替えで）'!FO173="","",'⑤案件貼り付けシート(E6~→A2へ縦横替えで）'!FO173)</f>
        <v/>
      </c>
      <c r="EE177" s="154" t="str">
        <f>IF('⑤案件貼り付けシート(E6~→A2へ縦横替えで）'!FQ173="","",'⑤案件貼り付けシート(E6~→A2へ縦横替えで）'!FQ173)</f>
        <v/>
      </c>
      <c r="EF177" s="154" t="str">
        <f>IF('⑤案件貼り付けシート(E6~→A2へ縦横替えで）'!FR173="","",'⑤案件貼り付けシート(E6~→A2へ縦横替えで）'!FR173)</f>
        <v/>
      </c>
      <c r="EG177" s="7" t="str" cm="1">
        <f t="array" ref="EG177">IF('⑤案件貼り付けシート(E6~→A2へ縦横替えで）'!FS173="","",_xlfn.IFS('⑤案件貼り付けシート(E6~→A2へ縦横替えで）'!FS173="固定",1,'⑤案件貼り付けシート(E6~→A2へ縦横替えで）'!FS173="流動",2,'⑤案件貼り付けシート(E6~→A2へ縦横替えで）'!FS173="対象外",""))</f>
        <v/>
      </c>
      <c r="EH177" s="154" t="str">
        <f>IF('⑤案件貼り付けシート(E6~→A2へ縦横替えで）'!$FS173="固定",IF('⑤案件貼り付けシート(E6~→A2へ縦横替えで）'!FT173="","",'⑤案件貼り付けシート(E6~→A2へ縦横替えで）'!FT173),"")</f>
        <v/>
      </c>
      <c r="EI177" s="154" t="str">
        <f>IF('⑤案件貼り付けシート(E6~→A2へ縦横替えで）'!$FS173="固定",IF('⑤案件貼り付けシート(E6~→A2へ縦横替えで）'!FU173="","",'⑤案件貼り付けシート(E6~→A2へ縦横替えで）'!FU173),"")</f>
        <v/>
      </c>
      <c r="EJ177" s="154" t="str">
        <f>IF('⑤案件貼り付けシート(E6~→A2へ縦横替えで）'!$FS173="固定",IF('⑤案件貼り付けシート(E6~→A2へ縦横替えで）'!FV173="","",'⑤案件貼り付けシート(E6~→A2へ縦横替えで）'!FV173),"")</f>
        <v/>
      </c>
      <c r="EK177" s="154" t="str">
        <f>IF('⑤案件貼り付けシート(E6~→A2へ縦横替えで）'!$FS173="固定",IF('⑤案件貼り付けシート(E6~→A2へ縦横替えで）'!FW173="","",'⑤案件貼り付けシート(E6~→A2へ縦横替えで）'!FW173),"")</f>
        <v/>
      </c>
      <c r="EL177" s="154" t="str">
        <f>IF('⑤案件貼り付けシート(E6~→A2へ縦横替えで）'!$FS173="固定",IF('⑤案件貼り付けシート(E6~→A2へ縦横替えで）'!FX173="","",'⑤案件貼り付けシート(E6~→A2へ縦横替えで）'!FX173),"")</f>
        <v/>
      </c>
      <c r="EM177" s="154" t="str">
        <f>IF('⑤案件貼り付けシート(E6~→A2へ縦横替えで）'!$FS173="固定",IF('⑤案件貼り付けシート(E6~→A2へ縦横替えで）'!FY173="","",'⑤案件貼り付けシート(E6~→A2へ縦横替えで）'!FY173),"")</f>
        <v/>
      </c>
      <c r="EN177" s="7" t="str">
        <f>IF('⑤案件貼り付けシート(E6~→A2へ縦横替えで）'!$FS173="固定",IF('⑤案件貼り付けシート(E6~→A2へ縦横替えで）'!FZ173="","",'⑤案件貼り付けシート(E6~→A2へ縦横替えで）'!FZ173),"")</f>
        <v/>
      </c>
      <c r="EO177" s="7" t="str">
        <f>IF('⑤案件貼り付けシート(E6~→A2へ縦横替えで）'!GA173="","",'⑤案件貼り付けシート(E6~→A2へ縦横替えで）'!GA173)</f>
        <v/>
      </c>
      <c r="EP177" s="7" t="str">
        <f>IF('⑤案件貼り付けシート(E6~→A2へ縦横替えで）'!GB173="","",'⑤案件貼り付けシート(E6~→A2へ縦横替えで）'!GB173)</f>
        <v/>
      </c>
      <c r="EQ177" s="7" t="str">
        <f>IF('⑤案件貼り付けシート(E6~→A2へ縦横替えで）'!GC173="","",'⑤案件貼り付けシート(E6~→A2へ縦横替えで）'!GC173)</f>
        <v/>
      </c>
      <c r="ER177" s="154" t="str">
        <f>IF('⑤案件貼り付けシート(E6~→A2へ縦横替えで）'!GE173="","",'⑤案件貼り付けシート(E6~→A2へ縦横替えで）'!GE173)</f>
        <v/>
      </c>
      <c r="ES177" s="154" t="str">
        <f>IF('⑤案件貼り付けシート(E6~→A2へ縦横替えで）'!GF173="","",'⑤案件貼り付けシート(E6~→A2へ縦横替えで）'!GF173)</f>
        <v/>
      </c>
      <c r="ET177" s="7" t="str" cm="1">
        <f t="array" ref="ET177">IF('⑤案件貼り付けシート(E6~→A2へ縦横替えで）'!GG173="","",_xlfn.IFS('⑤案件貼り付けシート(E6~→A2へ縦横替えで）'!GG173="固定",1,'⑤案件貼り付けシート(E6~→A2へ縦横替えで）'!GG173="流動",2,'⑤案件貼り付けシート(E6~→A2へ縦横替えで）'!GG173="対象外",""))</f>
        <v/>
      </c>
      <c r="EU177" s="154" t="str">
        <f>IF('⑤案件貼り付けシート(E6~→A2へ縦横替えで）'!$GG173="固定",IF('⑤案件貼り付けシート(E6~→A2へ縦横替えで）'!GH173="","",'⑤案件貼り付けシート(E6~→A2へ縦横替えで）'!GH173),"")</f>
        <v/>
      </c>
      <c r="EV177" s="154" t="str">
        <f>IF('⑤案件貼り付けシート(E6~→A2へ縦横替えで）'!$GG173="固定",IF('⑤案件貼り付けシート(E6~→A2へ縦横替えで）'!GI173="","",'⑤案件貼り付けシート(E6~→A2へ縦横替えで）'!GI173),"")</f>
        <v/>
      </c>
      <c r="EW177" s="154" t="str">
        <f>IF('⑤案件貼り付けシート(E6~→A2へ縦横替えで）'!$GG173="固定",IF('⑤案件貼り付けシート(E6~→A2へ縦横替えで）'!GJ173="","",'⑤案件貼り付けシート(E6~→A2へ縦横替えで）'!GJ173),"")</f>
        <v/>
      </c>
      <c r="EX177" s="154" t="str">
        <f>IF('⑤案件貼り付けシート(E6~→A2へ縦横替えで）'!$GG173="固定",IF('⑤案件貼り付けシート(E6~→A2へ縦横替えで）'!GK173="","",'⑤案件貼り付けシート(E6~→A2へ縦横替えで）'!GK173),"")</f>
        <v/>
      </c>
      <c r="EY177" s="154" t="str">
        <f>IF('⑤案件貼り付けシート(E6~→A2へ縦横替えで）'!$GG173="固定",IF('⑤案件貼り付けシート(E6~→A2へ縦横替えで）'!GL173="","",'⑤案件貼り付けシート(E6~→A2へ縦横替えで）'!GL173),"")</f>
        <v/>
      </c>
      <c r="EZ177" s="154" t="str">
        <f>IF('⑤案件貼り付けシート(E6~→A2へ縦横替えで）'!$GG173="固定",IF('⑤案件貼り付けシート(E6~→A2へ縦横替えで）'!GM173="","",'⑤案件貼り付けシート(E6~→A2へ縦横替えで）'!GM173),"")</f>
        <v/>
      </c>
      <c r="FA177" s="7" t="str">
        <f>IF('⑤案件貼り付けシート(E6~→A2へ縦横替えで）'!$GG173="固定",IF('⑤案件貼り付けシート(E6~→A2へ縦横替えで）'!GN173="","",'⑤案件貼り付けシート(E6~→A2へ縦横替えで）'!GN173),"")</f>
        <v/>
      </c>
      <c r="FB177" s="7" t="str">
        <f>IF('⑤案件貼り付けシート(E6~→A2へ縦横替えで）'!GO173="","",'⑤案件貼り付けシート(E6~→A2へ縦横替えで）'!GO173)</f>
        <v/>
      </c>
      <c r="FC177" s="7" t="str">
        <f>IF('⑤案件貼り付けシート(E6~→A2へ縦横替えで）'!GP173="","",'⑤案件貼り付けシート(E6~→A2へ縦横替えで）'!GP173)</f>
        <v/>
      </c>
      <c r="FD177" s="7" t="str">
        <f>IF('⑤案件貼り付けシート(E6~→A2へ縦横替えで）'!GQ173="","",'⑤案件貼り付けシート(E6~→A2へ縦横替えで）'!GQ173)</f>
        <v/>
      </c>
      <c r="FE177" s="154" t="str">
        <f>IF('⑤案件貼り付けシート(E6~→A2へ縦横替えで）'!GS173="","",'⑤案件貼り付けシート(E6~→A2へ縦横替えで）'!GS173)</f>
        <v/>
      </c>
      <c r="FF177" s="154" t="str">
        <f>IF('⑤案件貼り付けシート(E6~→A2へ縦横替えで）'!GT173="","",'⑤案件貼り付けシート(E6~→A2へ縦横替えで）'!GT173)</f>
        <v/>
      </c>
      <c r="FG177" s="7" t="str" cm="1">
        <f t="array" ref="FG177">IF('⑤案件貼り付けシート(E6~→A2へ縦横替えで）'!GU173="","",_xlfn.IFS('⑤案件貼り付けシート(E6~→A2へ縦横替えで）'!GU173="固定",1,'⑤案件貼り付けシート(E6~→A2へ縦横替えで）'!GU173="流動",2,'⑤案件貼り付けシート(E6~→A2へ縦横替えで）'!GU173="対象外",""))</f>
        <v/>
      </c>
      <c r="FH177" s="154" t="str">
        <f>IF('⑤案件貼り付けシート(E6~→A2へ縦横替えで）'!$GU173="固定",IF('⑤案件貼り付けシート(E6~→A2へ縦横替えで）'!GV173="","",'⑤案件貼り付けシート(E6~→A2へ縦横替えで）'!GV173),"")</f>
        <v/>
      </c>
      <c r="FI177" s="154" t="str">
        <f>IF('⑤案件貼り付けシート(E6~→A2へ縦横替えで）'!$GU173="固定",IF('⑤案件貼り付けシート(E6~→A2へ縦横替えで）'!GW173="","",'⑤案件貼り付けシート(E6~→A2へ縦横替えで）'!GW173),"")</f>
        <v/>
      </c>
      <c r="FJ177" s="154" t="str">
        <f>IF('⑤案件貼り付けシート(E6~→A2へ縦横替えで）'!$GU173="固定",IF('⑤案件貼り付けシート(E6~→A2へ縦横替えで）'!GX173="","",'⑤案件貼り付けシート(E6~→A2へ縦横替えで）'!GX173),"")</f>
        <v/>
      </c>
      <c r="FK177" s="154" t="str">
        <f>IF('⑤案件貼り付けシート(E6~→A2へ縦横替えで）'!$GU173="固定",IF('⑤案件貼り付けシート(E6~→A2へ縦横替えで）'!GY173="","",'⑤案件貼り付けシート(E6~→A2へ縦横替えで）'!GY173),"")</f>
        <v/>
      </c>
      <c r="FL177" s="154" t="str">
        <f>IF('⑤案件貼り付けシート(E6~→A2へ縦横替えで）'!$GU173="固定",IF('⑤案件貼り付けシート(E6~→A2へ縦横替えで）'!GZ173="","",'⑤案件貼り付けシート(E6~→A2へ縦横替えで）'!GZ173),"")</f>
        <v/>
      </c>
      <c r="FM177" s="154" t="str">
        <f>IF('⑤案件貼り付けシート(E6~→A2へ縦横替えで）'!$GU173="固定",IF('⑤案件貼り付けシート(E6~→A2へ縦横替えで）'!HA173="","",'⑤案件貼り付けシート(E6~→A2へ縦横替えで）'!HA173),"")</f>
        <v/>
      </c>
      <c r="FN177" s="7" t="str">
        <f>IF('⑤案件貼り付けシート(E6~→A2へ縦横替えで）'!$GU173="固定",IF('⑤案件貼り付けシート(E6~→A2へ縦横替えで）'!HB173="","",'⑤案件貼り付けシート(E6~→A2へ縦横替えで）'!HB173),"")</f>
        <v/>
      </c>
      <c r="FO177" s="7" t="str">
        <f>IF('⑤案件貼り付けシート(E6~→A2へ縦横替えで）'!HC173="","",'⑤案件貼り付けシート(E6~→A2へ縦横替えで）'!HC173)</f>
        <v/>
      </c>
      <c r="FP177" s="7" t="str">
        <f>IF('⑤案件貼り付けシート(E6~→A2へ縦横替えで）'!HD173="","",'⑤案件貼り付けシート(E6~→A2へ縦横替えで）'!HD173)</f>
        <v/>
      </c>
      <c r="FQ177" s="7" t="str">
        <f>IF('⑤案件貼り付けシート(E6~→A2へ縦横替えで）'!HE173="","",'⑤案件貼り付けシート(E6~→A2へ縦横替えで）'!HE173)</f>
        <v/>
      </c>
      <c r="FR177" s="154" t="str">
        <f>IF('⑤案件貼り付けシート(E6~→A2へ縦横替えで）'!HG173="","",'⑤案件貼り付けシート(E6~→A2へ縦横替えで）'!HG173)</f>
        <v/>
      </c>
      <c r="FS177" s="154" t="str">
        <f>IF('⑤案件貼り付けシート(E6~→A2へ縦横替えで）'!HH173="","",'⑤案件貼り付けシート(E6~→A2へ縦横替えで）'!HH173)</f>
        <v/>
      </c>
      <c r="FT177" s="7" t="str" cm="1">
        <f t="array" ref="FT177">IF('⑤案件貼り付けシート(E6~→A2へ縦横替えで）'!HI173="","",_xlfn.IFS('⑤案件貼り付けシート(E6~→A2へ縦横替えで）'!HI173="固定",1,'⑤案件貼り付けシート(E6~→A2へ縦横替えで）'!HI173="流動",2,'⑤案件貼り付けシート(E6~→A2へ縦横替えで）'!HI173="対象外",""))</f>
        <v/>
      </c>
      <c r="FU177" s="154" t="str">
        <f>IF('⑤案件貼り付けシート(E6~→A2へ縦横替えで）'!$HI173="固定",IF('⑤案件貼り付けシート(E6~→A2へ縦横替えで）'!HJ173="","",'⑤案件貼り付けシート(E6~→A2へ縦横替えで）'!HJ173),"")</f>
        <v/>
      </c>
      <c r="FV177" s="154" t="str">
        <f>IF('⑤案件貼り付けシート(E6~→A2へ縦横替えで）'!$HI173="固定",IF('⑤案件貼り付けシート(E6~→A2へ縦横替えで）'!HK173="","",'⑤案件貼り付けシート(E6~→A2へ縦横替えで）'!HK173),"")</f>
        <v/>
      </c>
      <c r="FW177" s="154" t="str">
        <f>IF('⑤案件貼り付けシート(E6~→A2へ縦横替えで）'!$HI173="固定",IF('⑤案件貼り付けシート(E6~→A2へ縦横替えで）'!HL173="","",'⑤案件貼り付けシート(E6~→A2へ縦横替えで）'!HL173),"")</f>
        <v/>
      </c>
      <c r="FX177" s="154" t="str">
        <f>IF('⑤案件貼り付けシート(E6~→A2へ縦横替えで）'!$HI173="固定",IF('⑤案件貼り付けシート(E6~→A2へ縦横替えで）'!HM173="","",'⑤案件貼り付けシート(E6~→A2へ縦横替えで）'!HM173),"")</f>
        <v/>
      </c>
      <c r="FY177" s="154" t="str">
        <f>IF('⑤案件貼り付けシート(E6~→A2へ縦横替えで）'!$HI173="固定",IF('⑤案件貼り付けシート(E6~→A2へ縦横替えで）'!HN173="","",'⑤案件貼り付けシート(E6~→A2へ縦横替えで）'!HN173),"")</f>
        <v/>
      </c>
      <c r="FZ177" s="154" t="str">
        <f>IF('⑤案件貼り付けシート(E6~→A2へ縦横替えで）'!$HI173="固定",IF('⑤案件貼り付けシート(E6~→A2へ縦横替えで）'!HO173="","",'⑤案件貼り付けシート(E6~→A2へ縦横替えで）'!HO173),"")</f>
        <v/>
      </c>
      <c r="GA177" s="7" t="str">
        <f>IF('⑤案件貼り付けシート(E6~→A2へ縦横替えで）'!$HI173="固定",IF('⑤案件貼り付けシート(E6~→A2へ縦横替えで）'!HP173="","",'⑤案件貼り付けシート(E6~→A2へ縦横替えで）'!HP173),"")</f>
        <v/>
      </c>
      <c r="GB177" s="7" t="str">
        <f>IF('⑤案件貼り付けシート(E6~→A2へ縦横替えで）'!HQ173="","",'⑤案件貼り付けシート(E6~→A2へ縦横替えで）'!HQ173)</f>
        <v/>
      </c>
      <c r="GC177" s="7" t="str">
        <f>IF('⑤案件貼り付けシート(E6~→A2へ縦横替えで）'!HR173="","",'⑤案件貼り付けシート(E6~→A2へ縦横替えで）'!HR173)</f>
        <v/>
      </c>
      <c r="GD177" s="7" t="str">
        <f>IF('⑤案件貼り付けシート(E6~→A2へ縦横替えで）'!HS173="","",'⑤案件貼り付けシート(E6~→A2へ縦横替えで）'!HS173)</f>
        <v/>
      </c>
      <c r="GE177" s="7"/>
      <c r="GF177" s="7"/>
      <c r="GG177" s="7"/>
      <c r="GH177" s="7"/>
      <c r="GI177" s="7"/>
      <c r="GJ177" s="7"/>
      <c r="GK177" s="7"/>
      <c r="GL177" s="7"/>
      <c r="GM177" s="48"/>
      <c r="GN177" s="7"/>
      <c r="GO177" s="7"/>
      <c r="GP177" s="7"/>
      <c r="GQ177" s="7"/>
      <c r="GR177" s="48"/>
      <c r="GS177" s="48"/>
      <c r="GT177" s="48"/>
      <c r="GU177" s="48"/>
      <c r="GV177" s="48"/>
    </row>
    <row r="178" spans="1:204">
      <c r="A178" s="7"/>
      <c r="B178" s="7"/>
      <c r="C178" s="7"/>
      <c r="D178" s="48"/>
      <c r="E178" s="7"/>
      <c r="F178" s="7"/>
      <c r="G178" s="7"/>
      <c r="H178" s="7"/>
      <c r="I178" s="7"/>
      <c r="J178" s="7"/>
      <c r="K178" s="7"/>
      <c r="L178" s="7"/>
      <c r="M178" s="7"/>
      <c r="N178" s="7"/>
      <c r="O178" s="7"/>
      <c r="P178" s="7"/>
      <c r="Q178" s="7"/>
      <c r="R178" s="7"/>
      <c r="S178" s="7"/>
      <c r="T178" s="7"/>
      <c r="U178" s="7"/>
      <c r="V178" s="7"/>
      <c r="W178" s="7"/>
      <c r="X178" s="7"/>
      <c r="Y178" s="7"/>
      <c r="Z178" s="7"/>
      <c r="AA178" s="7"/>
      <c r="AB178" s="7"/>
      <c r="AC178" s="7"/>
      <c r="AD178" s="7"/>
      <c r="AE178" s="7"/>
      <c r="AF178" s="7"/>
      <c r="AG178" s="7"/>
      <c r="AH178" s="7"/>
      <c r="AI178" s="13"/>
      <c r="AJ178" s="13"/>
      <c r="AK178" s="7"/>
      <c r="AL178" s="7"/>
      <c r="AM178" s="7"/>
      <c r="AN178" s="7"/>
      <c r="AO178" s="7"/>
      <c r="AP178" s="7"/>
      <c r="AQ178" s="7"/>
      <c r="AR178" s="153"/>
      <c r="AS178" s="7"/>
      <c r="AT178" s="7"/>
      <c r="AU178" s="7"/>
      <c r="AV178" s="7"/>
      <c r="AW178" s="7"/>
      <c r="AX178" s="7"/>
      <c r="AY178" s="7"/>
      <c r="AZ178" s="7"/>
      <c r="BA178" s="7"/>
      <c r="BB178" s="7"/>
      <c r="BC178" s="7"/>
      <c r="BD178" s="7"/>
      <c r="BE178" s="154"/>
      <c r="BF178" s="154"/>
      <c r="BG178" s="7"/>
      <c r="BH178" s="154"/>
      <c r="BI178" s="154"/>
      <c r="BJ178" s="154"/>
      <c r="BK178" s="154"/>
      <c r="BL178" s="154"/>
      <c r="BM178" s="154"/>
      <c r="BN178" s="7"/>
      <c r="BO178" s="7"/>
      <c r="BP178" s="7"/>
      <c r="BQ178" s="7"/>
      <c r="BR178" s="154"/>
      <c r="BS178" s="154"/>
      <c r="BT178" s="7"/>
      <c r="BU178" s="154"/>
      <c r="BV178" s="154"/>
      <c r="BW178" s="154"/>
      <c r="BX178" s="154"/>
      <c r="BY178" s="154"/>
      <c r="BZ178" s="154"/>
      <c r="CA178" s="7"/>
      <c r="CB178" s="7"/>
      <c r="CC178" s="7"/>
      <c r="CD178" s="7"/>
      <c r="CE178" s="154"/>
      <c r="CF178" s="154"/>
      <c r="CG178" s="7"/>
      <c r="CH178" s="154"/>
      <c r="CI178" s="154"/>
      <c r="CJ178" s="154"/>
      <c r="CK178" s="154"/>
      <c r="CL178" s="154"/>
      <c r="CM178" s="154"/>
      <c r="CN178" s="7"/>
      <c r="CO178" s="7"/>
      <c r="CP178" s="7"/>
      <c r="CQ178" s="7"/>
      <c r="CR178" s="154"/>
      <c r="CS178" s="154"/>
      <c r="CT178" s="7"/>
      <c r="CU178" s="154"/>
      <c r="CV178" s="154"/>
      <c r="CW178" s="154"/>
      <c r="CX178" s="154"/>
      <c r="CY178" s="154"/>
      <c r="CZ178" s="154"/>
      <c r="DA178" s="7"/>
      <c r="DB178" s="7"/>
      <c r="DC178" s="7"/>
      <c r="DD178" s="7"/>
      <c r="DE178" s="154"/>
      <c r="DF178" s="154"/>
      <c r="DG178" s="7"/>
      <c r="DH178" s="154"/>
      <c r="DI178" s="154"/>
      <c r="DJ178" s="154"/>
      <c r="DK178" s="154"/>
      <c r="DL178" s="154"/>
      <c r="DM178" s="154"/>
      <c r="DN178" s="7"/>
      <c r="DO178" s="7"/>
      <c r="DP178" s="7"/>
      <c r="DQ178" s="7"/>
      <c r="DR178" s="154" t="str">
        <f>IF('⑤案件貼り付けシート(E6~→A2へ縦横替えで）'!FC174="","",'⑤案件貼り付けシート(E6~→A2へ縦横替えで）'!FC174)</f>
        <v/>
      </c>
      <c r="DS178" s="154" t="str">
        <f>IF('⑤案件貼り付けシート(E6~→A2へ縦横替えで）'!FD174="","",'⑤案件貼り付けシート(E6~→A2へ縦横替えで）'!FD174)</f>
        <v/>
      </c>
      <c r="DT178" s="7" t="str" cm="1">
        <f t="array" ref="DT178">IF('⑤案件貼り付けシート(E6~→A2へ縦横替えで）'!FE174="","",_xlfn.IFS('⑤案件貼り付けシート(E6~→A2へ縦横替えで）'!FE174="固定",1,'⑤案件貼り付けシート(E6~→A2へ縦横替えで）'!FE174="流動",2,'⑤案件貼り付けシート(E6~→A2へ縦横替えで）'!FE174="対象外",""))</f>
        <v/>
      </c>
      <c r="DU178" s="154" t="str">
        <f>IF('⑤案件貼り付けシート(E6~→A2へ縦横替えで）'!$FE174="固定",IF('⑤案件貼り付けシート(E6~→A2へ縦横替えで）'!FF174="","",'⑤案件貼り付けシート(E6~→A2へ縦横替えで）'!FF174),"")</f>
        <v/>
      </c>
      <c r="DV178" s="154" t="str">
        <f>IF('⑤案件貼り付けシート(E6~→A2へ縦横替えで）'!$FE174="固定",IF('⑤案件貼り付けシート(E6~→A2へ縦横替えで）'!FG174="","",'⑤案件貼り付けシート(E6~→A2へ縦横替えで）'!FG174),"")</f>
        <v/>
      </c>
      <c r="DW178" s="154" t="str">
        <f>IF('⑤案件貼り付けシート(E6~→A2へ縦横替えで）'!$FE174="固定",IF('⑤案件貼り付けシート(E6~→A2へ縦横替えで）'!FH174="","",'⑤案件貼り付けシート(E6~→A2へ縦横替えで）'!FH174),"")</f>
        <v/>
      </c>
      <c r="DX178" s="154" t="str">
        <f>IF('⑤案件貼り付けシート(E6~→A2へ縦横替えで）'!$FE174="固定",IF('⑤案件貼り付けシート(E6~→A2へ縦横替えで）'!FI174="","",'⑤案件貼り付けシート(E6~→A2へ縦横替えで）'!FI174),"")</f>
        <v/>
      </c>
      <c r="DY178" s="154" t="str">
        <f>IF('⑤案件貼り付けシート(E6~→A2へ縦横替えで）'!$FE174="固定",IF('⑤案件貼り付けシート(E6~→A2へ縦横替えで）'!FJ174="","",'⑤案件貼り付けシート(E6~→A2へ縦横替えで）'!FJ174),"")</f>
        <v/>
      </c>
      <c r="DZ178" s="154" t="str">
        <f>IF('⑤案件貼り付けシート(E6~→A2へ縦横替えで）'!$FE174="固定",IF('⑤案件貼り付けシート(E6~→A2へ縦横替えで）'!FK174="","",'⑤案件貼り付けシート(E6~→A2へ縦横替えで）'!FK174),"")</f>
        <v/>
      </c>
      <c r="EA178" s="7" t="str">
        <f>IF('⑤案件貼り付けシート(E6~→A2へ縦横替えで）'!$FE174="固定",IF('⑤案件貼り付けシート(E6~→A2へ縦横替えで）'!FL174="","",'⑤案件貼り付けシート(E6~→A2へ縦横替えで）'!FL174),"")</f>
        <v/>
      </c>
      <c r="EB178" s="7" t="str">
        <f>IF('⑤案件貼り付けシート(E6~→A2へ縦横替えで）'!FM174="","",'⑤案件貼り付けシート(E6~→A2へ縦横替えで）'!FM174)</f>
        <v/>
      </c>
      <c r="EC178" s="7" t="str">
        <f>IF('⑤案件貼り付けシート(E6~→A2へ縦横替えで）'!FN174="","",'⑤案件貼り付けシート(E6~→A2へ縦横替えで）'!FN174)</f>
        <v/>
      </c>
      <c r="ED178" s="7" t="str">
        <f>IF('⑤案件貼り付けシート(E6~→A2へ縦横替えで）'!FO174="","",'⑤案件貼り付けシート(E6~→A2へ縦横替えで）'!FO174)</f>
        <v/>
      </c>
      <c r="EE178" s="154" t="str">
        <f>IF('⑤案件貼り付けシート(E6~→A2へ縦横替えで）'!FQ174="","",'⑤案件貼り付けシート(E6~→A2へ縦横替えで）'!FQ174)</f>
        <v/>
      </c>
      <c r="EF178" s="154" t="str">
        <f>IF('⑤案件貼り付けシート(E6~→A2へ縦横替えで）'!FR174="","",'⑤案件貼り付けシート(E6~→A2へ縦横替えで）'!FR174)</f>
        <v/>
      </c>
      <c r="EG178" s="7" t="str" cm="1">
        <f t="array" ref="EG178">IF('⑤案件貼り付けシート(E6~→A2へ縦横替えで）'!FS174="","",_xlfn.IFS('⑤案件貼り付けシート(E6~→A2へ縦横替えで）'!FS174="固定",1,'⑤案件貼り付けシート(E6~→A2へ縦横替えで）'!FS174="流動",2,'⑤案件貼り付けシート(E6~→A2へ縦横替えで）'!FS174="対象外",""))</f>
        <v/>
      </c>
      <c r="EH178" s="154" t="str">
        <f>IF('⑤案件貼り付けシート(E6~→A2へ縦横替えで）'!$FS174="固定",IF('⑤案件貼り付けシート(E6~→A2へ縦横替えで）'!FT174="","",'⑤案件貼り付けシート(E6~→A2へ縦横替えで）'!FT174),"")</f>
        <v/>
      </c>
      <c r="EI178" s="154" t="str">
        <f>IF('⑤案件貼り付けシート(E6~→A2へ縦横替えで）'!$FS174="固定",IF('⑤案件貼り付けシート(E6~→A2へ縦横替えで）'!FU174="","",'⑤案件貼り付けシート(E6~→A2へ縦横替えで）'!FU174),"")</f>
        <v/>
      </c>
      <c r="EJ178" s="154" t="str">
        <f>IF('⑤案件貼り付けシート(E6~→A2へ縦横替えで）'!$FS174="固定",IF('⑤案件貼り付けシート(E6~→A2へ縦横替えで）'!FV174="","",'⑤案件貼り付けシート(E6~→A2へ縦横替えで）'!FV174),"")</f>
        <v/>
      </c>
      <c r="EK178" s="154" t="str">
        <f>IF('⑤案件貼り付けシート(E6~→A2へ縦横替えで）'!$FS174="固定",IF('⑤案件貼り付けシート(E6~→A2へ縦横替えで）'!FW174="","",'⑤案件貼り付けシート(E6~→A2へ縦横替えで）'!FW174),"")</f>
        <v/>
      </c>
      <c r="EL178" s="154" t="str">
        <f>IF('⑤案件貼り付けシート(E6~→A2へ縦横替えで）'!$FS174="固定",IF('⑤案件貼り付けシート(E6~→A2へ縦横替えで）'!FX174="","",'⑤案件貼り付けシート(E6~→A2へ縦横替えで）'!FX174),"")</f>
        <v/>
      </c>
      <c r="EM178" s="154" t="str">
        <f>IF('⑤案件貼り付けシート(E6~→A2へ縦横替えで）'!$FS174="固定",IF('⑤案件貼り付けシート(E6~→A2へ縦横替えで）'!FY174="","",'⑤案件貼り付けシート(E6~→A2へ縦横替えで）'!FY174),"")</f>
        <v/>
      </c>
      <c r="EN178" s="7" t="str">
        <f>IF('⑤案件貼り付けシート(E6~→A2へ縦横替えで）'!$FS174="固定",IF('⑤案件貼り付けシート(E6~→A2へ縦横替えで）'!FZ174="","",'⑤案件貼り付けシート(E6~→A2へ縦横替えで）'!FZ174),"")</f>
        <v/>
      </c>
      <c r="EO178" s="7" t="str">
        <f>IF('⑤案件貼り付けシート(E6~→A2へ縦横替えで）'!GA174="","",'⑤案件貼り付けシート(E6~→A2へ縦横替えで）'!GA174)</f>
        <v/>
      </c>
      <c r="EP178" s="7" t="str">
        <f>IF('⑤案件貼り付けシート(E6~→A2へ縦横替えで）'!GB174="","",'⑤案件貼り付けシート(E6~→A2へ縦横替えで）'!GB174)</f>
        <v/>
      </c>
      <c r="EQ178" s="7" t="str">
        <f>IF('⑤案件貼り付けシート(E6~→A2へ縦横替えで）'!GC174="","",'⑤案件貼り付けシート(E6~→A2へ縦横替えで）'!GC174)</f>
        <v/>
      </c>
      <c r="ER178" s="154" t="str">
        <f>IF('⑤案件貼り付けシート(E6~→A2へ縦横替えで）'!GE174="","",'⑤案件貼り付けシート(E6~→A2へ縦横替えで）'!GE174)</f>
        <v/>
      </c>
      <c r="ES178" s="154" t="str">
        <f>IF('⑤案件貼り付けシート(E6~→A2へ縦横替えで）'!GF174="","",'⑤案件貼り付けシート(E6~→A2へ縦横替えで）'!GF174)</f>
        <v/>
      </c>
      <c r="ET178" s="7" t="str" cm="1">
        <f t="array" ref="ET178">IF('⑤案件貼り付けシート(E6~→A2へ縦横替えで）'!GG174="","",_xlfn.IFS('⑤案件貼り付けシート(E6~→A2へ縦横替えで）'!GG174="固定",1,'⑤案件貼り付けシート(E6~→A2へ縦横替えで）'!GG174="流動",2,'⑤案件貼り付けシート(E6~→A2へ縦横替えで）'!GG174="対象外",""))</f>
        <v/>
      </c>
      <c r="EU178" s="154" t="str">
        <f>IF('⑤案件貼り付けシート(E6~→A2へ縦横替えで）'!$GG174="固定",IF('⑤案件貼り付けシート(E6~→A2へ縦横替えで）'!GH174="","",'⑤案件貼り付けシート(E6~→A2へ縦横替えで）'!GH174),"")</f>
        <v/>
      </c>
      <c r="EV178" s="154" t="str">
        <f>IF('⑤案件貼り付けシート(E6~→A2へ縦横替えで）'!$GG174="固定",IF('⑤案件貼り付けシート(E6~→A2へ縦横替えで）'!GI174="","",'⑤案件貼り付けシート(E6~→A2へ縦横替えで）'!GI174),"")</f>
        <v/>
      </c>
      <c r="EW178" s="154" t="str">
        <f>IF('⑤案件貼り付けシート(E6~→A2へ縦横替えで）'!$GG174="固定",IF('⑤案件貼り付けシート(E6~→A2へ縦横替えで）'!GJ174="","",'⑤案件貼り付けシート(E6~→A2へ縦横替えで）'!GJ174),"")</f>
        <v/>
      </c>
      <c r="EX178" s="154" t="str">
        <f>IF('⑤案件貼り付けシート(E6~→A2へ縦横替えで）'!$GG174="固定",IF('⑤案件貼り付けシート(E6~→A2へ縦横替えで）'!GK174="","",'⑤案件貼り付けシート(E6~→A2へ縦横替えで）'!GK174),"")</f>
        <v/>
      </c>
      <c r="EY178" s="154" t="str">
        <f>IF('⑤案件貼り付けシート(E6~→A2へ縦横替えで）'!$GG174="固定",IF('⑤案件貼り付けシート(E6~→A2へ縦横替えで）'!GL174="","",'⑤案件貼り付けシート(E6~→A2へ縦横替えで）'!GL174),"")</f>
        <v/>
      </c>
      <c r="EZ178" s="154" t="str">
        <f>IF('⑤案件貼り付けシート(E6~→A2へ縦横替えで）'!$GG174="固定",IF('⑤案件貼り付けシート(E6~→A2へ縦横替えで）'!GM174="","",'⑤案件貼り付けシート(E6~→A2へ縦横替えで）'!GM174),"")</f>
        <v/>
      </c>
      <c r="FA178" s="7" t="str">
        <f>IF('⑤案件貼り付けシート(E6~→A2へ縦横替えで）'!$GG174="固定",IF('⑤案件貼り付けシート(E6~→A2へ縦横替えで）'!GN174="","",'⑤案件貼り付けシート(E6~→A2へ縦横替えで）'!GN174),"")</f>
        <v/>
      </c>
      <c r="FB178" s="7" t="str">
        <f>IF('⑤案件貼り付けシート(E6~→A2へ縦横替えで）'!GO174="","",'⑤案件貼り付けシート(E6~→A2へ縦横替えで）'!GO174)</f>
        <v/>
      </c>
      <c r="FC178" s="7" t="str">
        <f>IF('⑤案件貼り付けシート(E6~→A2へ縦横替えで）'!GP174="","",'⑤案件貼り付けシート(E6~→A2へ縦横替えで）'!GP174)</f>
        <v/>
      </c>
      <c r="FD178" s="7" t="str">
        <f>IF('⑤案件貼り付けシート(E6~→A2へ縦横替えで）'!GQ174="","",'⑤案件貼り付けシート(E6~→A2へ縦横替えで）'!GQ174)</f>
        <v/>
      </c>
      <c r="FE178" s="154" t="str">
        <f>IF('⑤案件貼り付けシート(E6~→A2へ縦横替えで）'!GS174="","",'⑤案件貼り付けシート(E6~→A2へ縦横替えで）'!GS174)</f>
        <v/>
      </c>
      <c r="FF178" s="154" t="str">
        <f>IF('⑤案件貼り付けシート(E6~→A2へ縦横替えで）'!GT174="","",'⑤案件貼り付けシート(E6~→A2へ縦横替えで）'!GT174)</f>
        <v/>
      </c>
      <c r="FG178" s="7" t="str" cm="1">
        <f t="array" ref="FG178">IF('⑤案件貼り付けシート(E6~→A2へ縦横替えで）'!GU174="","",_xlfn.IFS('⑤案件貼り付けシート(E6~→A2へ縦横替えで）'!GU174="固定",1,'⑤案件貼り付けシート(E6~→A2へ縦横替えで）'!GU174="流動",2,'⑤案件貼り付けシート(E6~→A2へ縦横替えで）'!GU174="対象外",""))</f>
        <v/>
      </c>
      <c r="FH178" s="154" t="str">
        <f>IF('⑤案件貼り付けシート(E6~→A2へ縦横替えで）'!$GU174="固定",IF('⑤案件貼り付けシート(E6~→A2へ縦横替えで）'!GV174="","",'⑤案件貼り付けシート(E6~→A2へ縦横替えで）'!GV174),"")</f>
        <v/>
      </c>
      <c r="FI178" s="154" t="str">
        <f>IF('⑤案件貼り付けシート(E6~→A2へ縦横替えで）'!$GU174="固定",IF('⑤案件貼り付けシート(E6~→A2へ縦横替えで）'!GW174="","",'⑤案件貼り付けシート(E6~→A2へ縦横替えで）'!GW174),"")</f>
        <v/>
      </c>
      <c r="FJ178" s="154" t="str">
        <f>IF('⑤案件貼り付けシート(E6~→A2へ縦横替えで）'!$GU174="固定",IF('⑤案件貼り付けシート(E6~→A2へ縦横替えで）'!GX174="","",'⑤案件貼り付けシート(E6~→A2へ縦横替えで）'!GX174),"")</f>
        <v/>
      </c>
      <c r="FK178" s="154" t="str">
        <f>IF('⑤案件貼り付けシート(E6~→A2へ縦横替えで）'!$GU174="固定",IF('⑤案件貼り付けシート(E6~→A2へ縦横替えで）'!GY174="","",'⑤案件貼り付けシート(E6~→A2へ縦横替えで）'!GY174),"")</f>
        <v/>
      </c>
      <c r="FL178" s="154" t="str">
        <f>IF('⑤案件貼り付けシート(E6~→A2へ縦横替えで）'!$GU174="固定",IF('⑤案件貼り付けシート(E6~→A2へ縦横替えで）'!GZ174="","",'⑤案件貼り付けシート(E6~→A2へ縦横替えで）'!GZ174),"")</f>
        <v/>
      </c>
      <c r="FM178" s="154" t="str">
        <f>IF('⑤案件貼り付けシート(E6~→A2へ縦横替えで）'!$GU174="固定",IF('⑤案件貼り付けシート(E6~→A2へ縦横替えで）'!HA174="","",'⑤案件貼り付けシート(E6~→A2へ縦横替えで）'!HA174),"")</f>
        <v/>
      </c>
      <c r="FN178" s="7" t="str">
        <f>IF('⑤案件貼り付けシート(E6~→A2へ縦横替えで）'!$GU174="固定",IF('⑤案件貼り付けシート(E6~→A2へ縦横替えで）'!HB174="","",'⑤案件貼り付けシート(E6~→A2へ縦横替えで）'!HB174),"")</f>
        <v/>
      </c>
      <c r="FO178" s="7" t="str">
        <f>IF('⑤案件貼り付けシート(E6~→A2へ縦横替えで）'!HC174="","",'⑤案件貼り付けシート(E6~→A2へ縦横替えで）'!HC174)</f>
        <v/>
      </c>
      <c r="FP178" s="7" t="str">
        <f>IF('⑤案件貼り付けシート(E6~→A2へ縦横替えで）'!HD174="","",'⑤案件貼り付けシート(E6~→A2へ縦横替えで）'!HD174)</f>
        <v/>
      </c>
      <c r="FQ178" s="7" t="str">
        <f>IF('⑤案件貼り付けシート(E6~→A2へ縦横替えで）'!HE174="","",'⑤案件貼り付けシート(E6~→A2へ縦横替えで）'!HE174)</f>
        <v/>
      </c>
      <c r="FR178" s="154" t="str">
        <f>IF('⑤案件貼り付けシート(E6~→A2へ縦横替えで）'!HG174="","",'⑤案件貼り付けシート(E6~→A2へ縦横替えで）'!HG174)</f>
        <v/>
      </c>
      <c r="FS178" s="154" t="str">
        <f>IF('⑤案件貼り付けシート(E6~→A2へ縦横替えで）'!HH174="","",'⑤案件貼り付けシート(E6~→A2へ縦横替えで）'!HH174)</f>
        <v/>
      </c>
      <c r="FT178" s="7" t="str" cm="1">
        <f t="array" ref="FT178">IF('⑤案件貼り付けシート(E6~→A2へ縦横替えで）'!HI174="","",_xlfn.IFS('⑤案件貼り付けシート(E6~→A2へ縦横替えで）'!HI174="固定",1,'⑤案件貼り付けシート(E6~→A2へ縦横替えで）'!HI174="流動",2,'⑤案件貼り付けシート(E6~→A2へ縦横替えで）'!HI174="対象外",""))</f>
        <v/>
      </c>
      <c r="FU178" s="154" t="str">
        <f>IF('⑤案件貼り付けシート(E6~→A2へ縦横替えで）'!$HI174="固定",IF('⑤案件貼り付けシート(E6~→A2へ縦横替えで）'!HJ174="","",'⑤案件貼り付けシート(E6~→A2へ縦横替えで）'!HJ174),"")</f>
        <v/>
      </c>
      <c r="FV178" s="154" t="str">
        <f>IF('⑤案件貼り付けシート(E6~→A2へ縦横替えで）'!$HI174="固定",IF('⑤案件貼り付けシート(E6~→A2へ縦横替えで）'!HK174="","",'⑤案件貼り付けシート(E6~→A2へ縦横替えで）'!HK174),"")</f>
        <v/>
      </c>
      <c r="FW178" s="154" t="str">
        <f>IF('⑤案件貼り付けシート(E6~→A2へ縦横替えで）'!$HI174="固定",IF('⑤案件貼り付けシート(E6~→A2へ縦横替えで）'!HL174="","",'⑤案件貼り付けシート(E6~→A2へ縦横替えで）'!HL174),"")</f>
        <v/>
      </c>
      <c r="FX178" s="154" t="str">
        <f>IF('⑤案件貼り付けシート(E6~→A2へ縦横替えで）'!$HI174="固定",IF('⑤案件貼り付けシート(E6~→A2へ縦横替えで）'!HM174="","",'⑤案件貼り付けシート(E6~→A2へ縦横替えで）'!HM174),"")</f>
        <v/>
      </c>
      <c r="FY178" s="154" t="str">
        <f>IF('⑤案件貼り付けシート(E6~→A2へ縦横替えで）'!$HI174="固定",IF('⑤案件貼り付けシート(E6~→A2へ縦横替えで）'!HN174="","",'⑤案件貼り付けシート(E6~→A2へ縦横替えで）'!HN174),"")</f>
        <v/>
      </c>
      <c r="FZ178" s="154" t="str">
        <f>IF('⑤案件貼り付けシート(E6~→A2へ縦横替えで）'!$HI174="固定",IF('⑤案件貼り付けシート(E6~→A2へ縦横替えで）'!HO174="","",'⑤案件貼り付けシート(E6~→A2へ縦横替えで）'!HO174),"")</f>
        <v/>
      </c>
      <c r="GA178" s="7" t="str">
        <f>IF('⑤案件貼り付けシート(E6~→A2へ縦横替えで）'!$HI174="固定",IF('⑤案件貼り付けシート(E6~→A2へ縦横替えで）'!HP174="","",'⑤案件貼り付けシート(E6~→A2へ縦横替えで）'!HP174),"")</f>
        <v/>
      </c>
      <c r="GB178" s="7" t="str">
        <f>IF('⑤案件貼り付けシート(E6~→A2へ縦横替えで）'!HQ174="","",'⑤案件貼り付けシート(E6~→A2へ縦横替えで）'!HQ174)</f>
        <v/>
      </c>
      <c r="GC178" s="7" t="str">
        <f>IF('⑤案件貼り付けシート(E6~→A2へ縦横替えで）'!HR174="","",'⑤案件貼り付けシート(E6~→A2へ縦横替えで）'!HR174)</f>
        <v/>
      </c>
      <c r="GD178" s="7" t="str">
        <f>IF('⑤案件貼り付けシート(E6~→A2へ縦横替えで）'!HS174="","",'⑤案件貼り付けシート(E6~→A2へ縦横替えで）'!HS174)</f>
        <v/>
      </c>
      <c r="GE178" s="7"/>
      <c r="GF178" s="7"/>
      <c r="GG178" s="7"/>
      <c r="GH178" s="7"/>
      <c r="GI178" s="7"/>
      <c r="GJ178" s="7"/>
      <c r="GK178" s="7"/>
      <c r="GL178" s="7"/>
      <c r="GM178" s="48"/>
      <c r="GN178" s="7"/>
      <c r="GO178" s="7"/>
      <c r="GP178" s="7"/>
      <c r="GQ178" s="7"/>
      <c r="GR178" s="48"/>
      <c r="GS178" s="48"/>
      <c r="GT178" s="48"/>
      <c r="GU178" s="48"/>
      <c r="GV178" s="48"/>
    </row>
    <row r="179" spans="1:204">
      <c r="A179" s="7"/>
      <c r="B179" s="7"/>
      <c r="C179" s="7"/>
      <c r="D179" s="48"/>
      <c r="E179" s="7"/>
      <c r="F179" s="7"/>
      <c r="G179" s="7"/>
      <c r="H179" s="7"/>
      <c r="I179" s="7"/>
      <c r="J179" s="7"/>
      <c r="K179" s="7"/>
      <c r="L179" s="7"/>
      <c r="M179" s="7"/>
      <c r="N179" s="7"/>
      <c r="O179" s="7"/>
      <c r="P179" s="7"/>
      <c r="Q179" s="7"/>
      <c r="R179" s="7"/>
      <c r="S179" s="7"/>
      <c r="T179" s="7"/>
      <c r="U179" s="7"/>
      <c r="V179" s="7"/>
      <c r="W179" s="7"/>
      <c r="X179" s="7"/>
      <c r="Y179" s="7"/>
      <c r="Z179" s="7"/>
      <c r="AA179" s="7"/>
      <c r="AB179" s="7"/>
      <c r="AC179" s="7"/>
      <c r="AD179" s="7"/>
      <c r="AE179" s="7"/>
      <c r="AF179" s="7"/>
      <c r="AG179" s="7"/>
      <c r="AH179" s="7"/>
      <c r="AI179" s="13"/>
      <c r="AJ179" s="13"/>
      <c r="AK179" s="7"/>
      <c r="AL179" s="7"/>
      <c r="AM179" s="7"/>
      <c r="AN179" s="7"/>
      <c r="AO179" s="7"/>
      <c r="AP179" s="7"/>
      <c r="AQ179" s="7"/>
      <c r="AR179" s="153"/>
      <c r="AS179" s="7"/>
      <c r="AT179" s="7"/>
      <c r="AU179" s="7"/>
      <c r="AV179" s="7"/>
      <c r="AW179" s="7"/>
      <c r="AX179" s="7"/>
      <c r="AY179" s="7"/>
      <c r="AZ179" s="7"/>
      <c r="BA179" s="7"/>
      <c r="BB179" s="7"/>
      <c r="BC179" s="7"/>
      <c r="BD179" s="7"/>
      <c r="BE179" s="154"/>
      <c r="BF179" s="154"/>
      <c r="BG179" s="7"/>
      <c r="BH179" s="154"/>
      <c r="BI179" s="154"/>
      <c r="BJ179" s="154"/>
      <c r="BK179" s="154"/>
      <c r="BL179" s="154"/>
      <c r="BM179" s="154"/>
      <c r="BN179" s="7"/>
      <c r="BO179" s="7"/>
      <c r="BP179" s="7"/>
      <c r="BQ179" s="7"/>
      <c r="BR179" s="154"/>
      <c r="BS179" s="154"/>
      <c r="BT179" s="7"/>
      <c r="BU179" s="154"/>
      <c r="BV179" s="154"/>
      <c r="BW179" s="154"/>
      <c r="BX179" s="154"/>
      <c r="BY179" s="154"/>
      <c r="BZ179" s="154"/>
      <c r="CA179" s="7"/>
      <c r="CB179" s="7"/>
      <c r="CC179" s="7"/>
      <c r="CD179" s="7"/>
      <c r="CE179" s="154"/>
      <c r="CF179" s="154"/>
      <c r="CG179" s="7"/>
      <c r="CH179" s="154"/>
      <c r="CI179" s="154"/>
      <c r="CJ179" s="154"/>
      <c r="CK179" s="154"/>
      <c r="CL179" s="154"/>
      <c r="CM179" s="154"/>
      <c r="CN179" s="7"/>
      <c r="CO179" s="7"/>
      <c r="CP179" s="7"/>
      <c r="CQ179" s="7"/>
      <c r="CR179" s="154"/>
      <c r="CS179" s="154"/>
      <c r="CT179" s="7"/>
      <c r="CU179" s="154"/>
      <c r="CV179" s="154"/>
      <c r="CW179" s="154"/>
      <c r="CX179" s="154"/>
      <c r="CY179" s="154"/>
      <c r="CZ179" s="154"/>
      <c r="DA179" s="7"/>
      <c r="DB179" s="7"/>
      <c r="DC179" s="7"/>
      <c r="DD179" s="7"/>
      <c r="DE179" s="154"/>
      <c r="DF179" s="154"/>
      <c r="DG179" s="7"/>
      <c r="DH179" s="154"/>
      <c r="DI179" s="154"/>
      <c r="DJ179" s="154"/>
      <c r="DK179" s="154"/>
      <c r="DL179" s="154"/>
      <c r="DM179" s="154"/>
      <c r="DN179" s="7"/>
      <c r="DO179" s="7"/>
      <c r="DP179" s="7"/>
      <c r="DQ179" s="7"/>
      <c r="DR179" s="154" t="str">
        <f>IF('⑤案件貼り付けシート(E6~→A2へ縦横替えで）'!FC175="","",'⑤案件貼り付けシート(E6~→A2へ縦横替えで）'!FC175)</f>
        <v/>
      </c>
      <c r="DS179" s="154" t="str">
        <f>IF('⑤案件貼り付けシート(E6~→A2へ縦横替えで）'!FD175="","",'⑤案件貼り付けシート(E6~→A2へ縦横替えで）'!FD175)</f>
        <v/>
      </c>
      <c r="DT179" s="7" t="str" cm="1">
        <f t="array" ref="DT179">IF('⑤案件貼り付けシート(E6~→A2へ縦横替えで）'!FE175="","",_xlfn.IFS('⑤案件貼り付けシート(E6~→A2へ縦横替えで）'!FE175="固定",1,'⑤案件貼り付けシート(E6~→A2へ縦横替えで）'!FE175="流動",2,'⑤案件貼り付けシート(E6~→A2へ縦横替えで）'!FE175="対象外",""))</f>
        <v/>
      </c>
      <c r="DU179" s="154" t="str">
        <f>IF('⑤案件貼り付けシート(E6~→A2へ縦横替えで）'!$FE175="固定",IF('⑤案件貼り付けシート(E6~→A2へ縦横替えで）'!FF175="","",'⑤案件貼り付けシート(E6~→A2へ縦横替えで）'!FF175),"")</f>
        <v/>
      </c>
      <c r="DV179" s="154" t="str">
        <f>IF('⑤案件貼り付けシート(E6~→A2へ縦横替えで）'!$FE175="固定",IF('⑤案件貼り付けシート(E6~→A2へ縦横替えで）'!FG175="","",'⑤案件貼り付けシート(E6~→A2へ縦横替えで）'!FG175),"")</f>
        <v/>
      </c>
      <c r="DW179" s="154" t="str">
        <f>IF('⑤案件貼り付けシート(E6~→A2へ縦横替えで）'!$FE175="固定",IF('⑤案件貼り付けシート(E6~→A2へ縦横替えで）'!FH175="","",'⑤案件貼り付けシート(E6~→A2へ縦横替えで）'!FH175),"")</f>
        <v/>
      </c>
      <c r="DX179" s="154" t="str">
        <f>IF('⑤案件貼り付けシート(E6~→A2へ縦横替えで）'!$FE175="固定",IF('⑤案件貼り付けシート(E6~→A2へ縦横替えで）'!FI175="","",'⑤案件貼り付けシート(E6~→A2へ縦横替えで）'!FI175),"")</f>
        <v/>
      </c>
      <c r="DY179" s="154" t="str">
        <f>IF('⑤案件貼り付けシート(E6~→A2へ縦横替えで）'!$FE175="固定",IF('⑤案件貼り付けシート(E6~→A2へ縦横替えで）'!FJ175="","",'⑤案件貼り付けシート(E6~→A2へ縦横替えで）'!FJ175),"")</f>
        <v/>
      </c>
      <c r="DZ179" s="154" t="str">
        <f>IF('⑤案件貼り付けシート(E6~→A2へ縦横替えで）'!$FE175="固定",IF('⑤案件貼り付けシート(E6~→A2へ縦横替えで）'!FK175="","",'⑤案件貼り付けシート(E6~→A2へ縦横替えで）'!FK175),"")</f>
        <v/>
      </c>
      <c r="EA179" s="7" t="str">
        <f>IF('⑤案件貼り付けシート(E6~→A2へ縦横替えで）'!$FE175="固定",IF('⑤案件貼り付けシート(E6~→A2へ縦横替えで）'!FL175="","",'⑤案件貼り付けシート(E6~→A2へ縦横替えで）'!FL175),"")</f>
        <v/>
      </c>
      <c r="EB179" s="7" t="str">
        <f>IF('⑤案件貼り付けシート(E6~→A2へ縦横替えで）'!FM175="","",'⑤案件貼り付けシート(E6~→A2へ縦横替えで）'!FM175)</f>
        <v/>
      </c>
      <c r="EC179" s="7" t="str">
        <f>IF('⑤案件貼り付けシート(E6~→A2へ縦横替えで）'!FN175="","",'⑤案件貼り付けシート(E6~→A2へ縦横替えで）'!FN175)</f>
        <v/>
      </c>
      <c r="ED179" s="7" t="str">
        <f>IF('⑤案件貼り付けシート(E6~→A2へ縦横替えで）'!FO175="","",'⑤案件貼り付けシート(E6~→A2へ縦横替えで）'!FO175)</f>
        <v/>
      </c>
      <c r="EE179" s="154" t="str">
        <f>IF('⑤案件貼り付けシート(E6~→A2へ縦横替えで）'!FQ175="","",'⑤案件貼り付けシート(E6~→A2へ縦横替えで）'!FQ175)</f>
        <v/>
      </c>
      <c r="EF179" s="154" t="str">
        <f>IF('⑤案件貼り付けシート(E6~→A2へ縦横替えで）'!FR175="","",'⑤案件貼り付けシート(E6~→A2へ縦横替えで）'!FR175)</f>
        <v/>
      </c>
      <c r="EG179" s="7" t="str" cm="1">
        <f t="array" ref="EG179">IF('⑤案件貼り付けシート(E6~→A2へ縦横替えで）'!FS175="","",_xlfn.IFS('⑤案件貼り付けシート(E6~→A2へ縦横替えで）'!FS175="固定",1,'⑤案件貼り付けシート(E6~→A2へ縦横替えで）'!FS175="流動",2,'⑤案件貼り付けシート(E6~→A2へ縦横替えで）'!FS175="対象外",""))</f>
        <v/>
      </c>
      <c r="EH179" s="154" t="str">
        <f>IF('⑤案件貼り付けシート(E6~→A2へ縦横替えで）'!$FS175="固定",IF('⑤案件貼り付けシート(E6~→A2へ縦横替えで）'!FT175="","",'⑤案件貼り付けシート(E6~→A2へ縦横替えで）'!FT175),"")</f>
        <v/>
      </c>
      <c r="EI179" s="154" t="str">
        <f>IF('⑤案件貼り付けシート(E6~→A2へ縦横替えで）'!$FS175="固定",IF('⑤案件貼り付けシート(E6~→A2へ縦横替えで）'!FU175="","",'⑤案件貼り付けシート(E6~→A2へ縦横替えで）'!FU175),"")</f>
        <v/>
      </c>
      <c r="EJ179" s="154" t="str">
        <f>IF('⑤案件貼り付けシート(E6~→A2へ縦横替えで）'!$FS175="固定",IF('⑤案件貼り付けシート(E6~→A2へ縦横替えで）'!FV175="","",'⑤案件貼り付けシート(E6~→A2へ縦横替えで）'!FV175),"")</f>
        <v/>
      </c>
      <c r="EK179" s="154" t="str">
        <f>IF('⑤案件貼り付けシート(E6~→A2へ縦横替えで）'!$FS175="固定",IF('⑤案件貼り付けシート(E6~→A2へ縦横替えで）'!FW175="","",'⑤案件貼り付けシート(E6~→A2へ縦横替えで）'!FW175),"")</f>
        <v/>
      </c>
      <c r="EL179" s="154" t="str">
        <f>IF('⑤案件貼り付けシート(E6~→A2へ縦横替えで）'!$FS175="固定",IF('⑤案件貼り付けシート(E6~→A2へ縦横替えで）'!FX175="","",'⑤案件貼り付けシート(E6~→A2へ縦横替えで）'!FX175),"")</f>
        <v/>
      </c>
      <c r="EM179" s="154" t="str">
        <f>IF('⑤案件貼り付けシート(E6~→A2へ縦横替えで）'!$FS175="固定",IF('⑤案件貼り付けシート(E6~→A2へ縦横替えで）'!FY175="","",'⑤案件貼り付けシート(E6~→A2へ縦横替えで）'!FY175),"")</f>
        <v/>
      </c>
      <c r="EN179" s="7" t="str">
        <f>IF('⑤案件貼り付けシート(E6~→A2へ縦横替えで）'!$FS175="固定",IF('⑤案件貼り付けシート(E6~→A2へ縦横替えで）'!FZ175="","",'⑤案件貼り付けシート(E6~→A2へ縦横替えで）'!FZ175),"")</f>
        <v/>
      </c>
      <c r="EO179" s="7" t="str">
        <f>IF('⑤案件貼り付けシート(E6~→A2へ縦横替えで）'!GA175="","",'⑤案件貼り付けシート(E6~→A2へ縦横替えで）'!GA175)</f>
        <v/>
      </c>
      <c r="EP179" s="7" t="str">
        <f>IF('⑤案件貼り付けシート(E6~→A2へ縦横替えで）'!GB175="","",'⑤案件貼り付けシート(E6~→A2へ縦横替えで）'!GB175)</f>
        <v/>
      </c>
      <c r="EQ179" s="7" t="str">
        <f>IF('⑤案件貼り付けシート(E6~→A2へ縦横替えで）'!GC175="","",'⑤案件貼り付けシート(E6~→A2へ縦横替えで）'!GC175)</f>
        <v/>
      </c>
      <c r="ER179" s="154" t="str">
        <f>IF('⑤案件貼り付けシート(E6~→A2へ縦横替えで）'!GE175="","",'⑤案件貼り付けシート(E6~→A2へ縦横替えで）'!GE175)</f>
        <v/>
      </c>
      <c r="ES179" s="154" t="str">
        <f>IF('⑤案件貼り付けシート(E6~→A2へ縦横替えで）'!GF175="","",'⑤案件貼り付けシート(E6~→A2へ縦横替えで）'!GF175)</f>
        <v/>
      </c>
      <c r="ET179" s="7" t="str" cm="1">
        <f t="array" ref="ET179">IF('⑤案件貼り付けシート(E6~→A2へ縦横替えで）'!GG175="","",_xlfn.IFS('⑤案件貼り付けシート(E6~→A2へ縦横替えで）'!GG175="固定",1,'⑤案件貼り付けシート(E6~→A2へ縦横替えで）'!GG175="流動",2,'⑤案件貼り付けシート(E6~→A2へ縦横替えで）'!GG175="対象外",""))</f>
        <v/>
      </c>
      <c r="EU179" s="154" t="str">
        <f>IF('⑤案件貼り付けシート(E6~→A2へ縦横替えで）'!$GG175="固定",IF('⑤案件貼り付けシート(E6~→A2へ縦横替えで）'!GH175="","",'⑤案件貼り付けシート(E6~→A2へ縦横替えで）'!GH175),"")</f>
        <v/>
      </c>
      <c r="EV179" s="154" t="str">
        <f>IF('⑤案件貼り付けシート(E6~→A2へ縦横替えで）'!$GG175="固定",IF('⑤案件貼り付けシート(E6~→A2へ縦横替えで）'!GI175="","",'⑤案件貼り付けシート(E6~→A2へ縦横替えで）'!GI175),"")</f>
        <v/>
      </c>
      <c r="EW179" s="154" t="str">
        <f>IF('⑤案件貼り付けシート(E6~→A2へ縦横替えで）'!$GG175="固定",IF('⑤案件貼り付けシート(E6~→A2へ縦横替えで）'!GJ175="","",'⑤案件貼り付けシート(E6~→A2へ縦横替えで）'!GJ175),"")</f>
        <v/>
      </c>
      <c r="EX179" s="154" t="str">
        <f>IF('⑤案件貼り付けシート(E6~→A2へ縦横替えで）'!$GG175="固定",IF('⑤案件貼り付けシート(E6~→A2へ縦横替えで）'!GK175="","",'⑤案件貼り付けシート(E6~→A2へ縦横替えで）'!GK175),"")</f>
        <v/>
      </c>
      <c r="EY179" s="154" t="str">
        <f>IF('⑤案件貼り付けシート(E6~→A2へ縦横替えで）'!$GG175="固定",IF('⑤案件貼り付けシート(E6~→A2へ縦横替えで）'!GL175="","",'⑤案件貼り付けシート(E6~→A2へ縦横替えで）'!GL175),"")</f>
        <v/>
      </c>
      <c r="EZ179" s="154" t="str">
        <f>IF('⑤案件貼り付けシート(E6~→A2へ縦横替えで）'!$GG175="固定",IF('⑤案件貼り付けシート(E6~→A2へ縦横替えで）'!GM175="","",'⑤案件貼り付けシート(E6~→A2へ縦横替えで）'!GM175),"")</f>
        <v/>
      </c>
      <c r="FA179" s="7" t="str">
        <f>IF('⑤案件貼り付けシート(E6~→A2へ縦横替えで）'!$GG175="固定",IF('⑤案件貼り付けシート(E6~→A2へ縦横替えで）'!GN175="","",'⑤案件貼り付けシート(E6~→A2へ縦横替えで）'!GN175),"")</f>
        <v/>
      </c>
      <c r="FB179" s="7" t="str">
        <f>IF('⑤案件貼り付けシート(E6~→A2へ縦横替えで）'!GO175="","",'⑤案件貼り付けシート(E6~→A2へ縦横替えで）'!GO175)</f>
        <v/>
      </c>
      <c r="FC179" s="7" t="str">
        <f>IF('⑤案件貼り付けシート(E6~→A2へ縦横替えで）'!GP175="","",'⑤案件貼り付けシート(E6~→A2へ縦横替えで）'!GP175)</f>
        <v/>
      </c>
      <c r="FD179" s="7" t="str">
        <f>IF('⑤案件貼り付けシート(E6~→A2へ縦横替えで）'!GQ175="","",'⑤案件貼り付けシート(E6~→A2へ縦横替えで）'!GQ175)</f>
        <v/>
      </c>
      <c r="FE179" s="154" t="str">
        <f>IF('⑤案件貼り付けシート(E6~→A2へ縦横替えで）'!GS175="","",'⑤案件貼り付けシート(E6~→A2へ縦横替えで）'!GS175)</f>
        <v/>
      </c>
      <c r="FF179" s="154" t="str">
        <f>IF('⑤案件貼り付けシート(E6~→A2へ縦横替えで）'!GT175="","",'⑤案件貼り付けシート(E6~→A2へ縦横替えで）'!GT175)</f>
        <v/>
      </c>
      <c r="FG179" s="7" t="str" cm="1">
        <f t="array" ref="FG179">IF('⑤案件貼り付けシート(E6~→A2へ縦横替えで）'!GU175="","",_xlfn.IFS('⑤案件貼り付けシート(E6~→A2へ縦横替えで）'!GU175="固定",1,'⑤案件貼り付けシート(E6~→A2へ縦横替えで）'!GU175="流動",2,'⑤案件貼り付けシート(E6~→A2へ縦横替えで）'!GU175="対象外",""))</f>
        <v/>
      </c>
      <c r="FH179" s="154" t="str">
        <f>IF('⑤案件貼り付けシート(E6~→A2へ縦横替えで）'!$GU175="固定",IF('⑤案件貼り付けシート(E6~→A2へ縦横替えで）'!GV175="","",'⑤案件貼り付けシート(E6~→A2へ縦横替えで）'!GV175),"")</f>
        <v/>
      </c>
      <c r="FI179" s="154" t="str">
        <f>IF('⑤案件貼り付けシート(E6~→A2へ縦横替えで）'!$GU175="固定",IF('⑤案件貼り付けシート(E6~→A2へ縦横替えで）'!GW175="","",'⑤案件貼り付けシート(E6~→A2へ縦横替えで）'!GW175),"")</f>
        <v/>
      </c>
      <c r="FJ179" s="154" t="str">
        <f>IF('⑤案件貼り付けシート(E6~→A2へ縦横替えで）'!$GU175="固定",IF('⑤案件貼り付けシート(E6~→A2へ縦横替えで）'!GX175="","",'⑤案件貼り付けシート(E6~→A2へ縦横替えで）'!GX175),"")</f>
        <v/>
      </c>
      <c r="FK179" s="154" t="str">
        <f>IF('⑤案件貼り付けシート(E6~→A2へ縦横替えで）'!$GU175="固定",IF('⑤案件貼り付けシート(E6~→A2へ縦横替えで）'!GY175="","",'⑤案件貼り付けシート(E6~→A2へ縦横替えで）'!GY175),"")</f>
        <v/>
      </c>
      <c r="FL179" s="154" t="str">
        <f>IF('⑤案件貼り付けシート(E6~→A2へ縦横替えで）'!$GU175="固定",IF('⑤案件貼り付けシート(E6~→A2へ縦横替えで）'!GZ175="","",'⑤案件貼り付けシート(E6~→A2へ縦横替えで）'!GZ175),"")</f>
        <v/>
      </c>
      <c r="FM179" s="154" t="str">
        <f>IF('⑤案件貼り付けシート(E6~→A2へ縦横替えで）'!$GU175="固定",IF('⑤案件貼り付けシート(E6~→A2へ縦横替えで）'!HA175="","",'⑤案件貼り付けシート(E6~→A2へ縦横替えで）'!HA175),"")</f>
        <v/>
      </c>
      <c r="FN179" s="7" t="str">
        <f>IF('⑤案件貼り付けシート(E6~→A2へ縦横替えで）'!$GU175="固定",IF('⑤案件貼り付けシート(E6~→A2へ縦横替えで）'!HB175="","",'⑤案件貼り付けシート(E6~→A2へ縦横替えで）'!HB175),"")</f>
        <v/>
      </c>
      <c r="FO179" s="7" t="str">
        <f>IF('⑤案件貼り付けシート(E6~→A2へ縦横替えで）'!HC175="","",'⑤案件貼り付けシート(E6~→A2へ縦横替えで）'!HC175)</f>
        <v/>
      </c>
      <c r="FP179" s="7" t="str">
        <f>IF('⑤案件貼り付けシート(E6~→A2へ縦横替えで）'!HD175="","",'⑤案件貼り付けシート(E6~→A2へ縦横替えで）'!HD175)</f>
        <v/>
      </c>
      <c r="FQ179" s="7" t="str">
        <f>IF('⑤案件貼り付けシート(E6~→A2へ縦横替えで）'!HE175="","",'⑤案件貼り付けシート(E6~→A2へ縦横替えで）'!HE175)</f>
        <v/>
      </c>
      <c r="FR179" s="154" t="str">
        <f>IF('⑤案件貼り付けシート(E6~→A2へ縦横替えで）'!HG175="","",'⑤案件貼り付けシート(E6~→A2へ縦横替えで）'!HG175)</f>
        <v/>
      </c>
      <c r="FS179" s="154" t="str">
        <f>IF('⑤案件貼り付けシート(E6~→A2へ縦横替えで）'!HH175="","",'⑤案件貼り付けシート(E6~→A2へ縦横替えで）'!HH175)</f>
        <v/>
      </c>
      <c r="FT179" s="7" t="str" cm="1">
        <f t="array" ref="FT179">IF('⑤案件貼り付けシート(E6~→A2へ縦横替えで）'!HI175="","",_xlfn.IFS('⑤案件貼り付けシート(E6~→A2へ縦横替えで）'!HI175="固定",1,'⑤案件貼り付けシート(E6~→A2へ縦横替えで）'!HI175="流動",2,'⑤案件貼り付けシート(E6~→A2へ縦横替えで）'!HI175="対象外",""))</f>
        <v/>
      </c>
      <c r="FU179" s="154" t="str">
        <f>IF('⑤案件貼り付けシート(E6~→A2へ縦横替えで）'!$HI175="固定",IF('⑤案件貼り付けシート(E6~→A2へ縦横替えで）'!HJ175="","",'⑤案件貼り付けシート(E6~→A2へ縦横替えで）'!HJ175),"")</f>
        <v/>
      </c>
      <c r="FV179" s="154" t="str">
        <f>IF('⑤案件貼り付けシート(E6~→A2へ縦横替えで）'!$HI175="固定",IF('⑤案件貼り付けシート(E6~→A2へ縦横替えで）'!HK175="","",'⑤案件貼り付けシート(E6~→A2へ縦横替えで）'!HK175),"")</f>
        <v/>
      </c>
      <c r="FW179" s="154" t="str">
        <f>IF('⑤案件貼り付けシート(E6~→A2へ縦横替えで）'!$HI175="固定",IF('⑤案件貼り付けシート(E6~→A2へ縦横替えで）'!HL175="","",'⑤案件貼り付けシート(E6~→A2へ縦横替えで）'!HL175),"")</f>
        <v/>
      </c>
      <c r="FX179" s="154" t="str">
        <f>IF('⑤案件貼り付けシート(E6~→A2へ縦横替えで）'!$HI175="固定",IF('⑤案件貼り付けシート(E6~→A2へ縦横替えで）'!HM175="","",'⑤案件貼り付けシート(E6~→A2へ縦横替えで）'!HM175),"")</f>
        <v/>
      </c>
      <c r="FY179" s="154" t="str">
        <f>IF('⑤案件貼り付けシート(E6~→A2へ縦横替えで）'!$HI175="固定",IF('⑤案件貼り付けシート(E6~→A2へ縦横替えで）'!HN175="","",'⑤案件貼り付けシート(E6~→A2へ縦横替えで）'!HN175),"")</f>
        <v/>
      </c>
      <c r="FZ179" s="154" t="str">
        <f>IF('⑤案件貼り付けシート(E6~→A2へ縦横替えで）'!$HI175="固定",IF('⑤案件貼り付けシート(E6~→A2へ縦横替えで）'!HO175="","",'⑤案件貼り付けシート(E6~→A2へ縦横替えで）'!HO175),"")</f>
        <v/>
      </c>
      <c r="GA179" s="7" t="str">
        <f>IF('⑤案件貼り付けシート(E6~→A2へ縦横替えで）'!$HI175="固定",IF('⑤案件貼り付けシート(E6~→A2へ縦横替えで）'!HP175="","",'⑤案件貼り付けシート(E6~→A2へ縦横替えで）'!HP175),"")</f>
        <v/>
      </c>
      <c r="GB179" s="7" t="str">
        <f>IF('⑤案件貼り付けシート(E6~→A2へ縦横替えで）'!HQ175="","",'⑤案件貼り付けシート(E6~→A2へ縦横替えで）'!HQ175)</f>
        <v/>
      </c>
      <c r="GC179" s="7" t="str">
        <f>IF('⑤案件貼り付けシート(E6~→A2へ縦横替えで）'!HR175="","",'⑤案件貼り付けシート(E6~→A2へ縦横替えで）'!HR175)</f>
        <v/>
      </c>
      <c r="GD179" s="7" t="str">
        <f>IF('⑤案件貼り付けシート(E6~→A2へ縦横替えで）'!HS175="","",'⑤案件貼り付けシート(E6~→A2へ縦横替えで）'!HS175)</f>
        <v/>
      </c>
      <c r="GE179" s="7"/>
      <c r="GF179" s="7"/>
      <c r="GG179" s="7"/>
      <c r="GH179" s="7"/>
      <c r="GI179" s="7"/>
      <c r="GJ179" s="7"/>
      <c r="GK179" s="7"/>
      <c r="GL179" s="7"/>
      <c r="GM179" s="48"/>
      <c r="GN179" s="7"/>
      <c r="GO179" s="7"/>
      <c r="GP179" s="7"/>
      <c r="GQ179" s="7"/>
      <c r="GR179" s="48"/>
      <c r="GS179" s="48"/>
      <c r="GT179" s="48"/>
      <c r="GU179" s="48"/>
      <c r="GV179" s="48"/>
    </row>
    <row r="180" spans="1:204">
      <c r="A180" s="7"/>
      <c r="B180" s="7"/>
      <c r="C180" s="7"/>
      <c r="D180" s="48"/>
      <c r="E180" s="7"/>
      <c r="F180" s="7"/>
      <c r="G180" s="7"/>
      <c r="H180" s="7"/>
      <c r="I180" s="7"/>
      <c r="J180" s="7"/>
      <c r="K180" s="7"/>
      <c r="L180" s="7"/>
      <c r="M180" s="7"/>
      <c r="N180" s="7"/>
      <c r="O180" s="7"/>
      <c r="P180" s="7"/>
      <c r="Q180" s="7"/>
      <c r="R180" s="7"/>
      <c r="S180" s="7"/>
      <c r="T180" s="7"/>
      <c r="U180" s="7"/>
      <c r="V180" s="7"/>
      <c r="W180" s="7"/>
      <c r="X180" s="7"/>
      <c r="Y180" s="7"/>
      <c r="Z180" s="7"/>
      <c r="AA180" s="7"/>
      <c r="AB180" s="7"/>
      <c r="AC180" s="7"/>
      <c r="AD180" s="7"/>
      <c r="AE180" s="7"/>
      <c r="AF180" s="7"/>
      <c r="AG180" s="7"/>
      <c r="AH180" s="7"/>
      <c r="AI180" s="13"/>
      <c r="AJ180" s="13"/>
      <c r="AK180" s="7"/>
      <c r="AL180" s="7"/>
      <c r="AM180" s="7"/>
      <c r="AN180" s="7"/>
      <c r="AO180" s="7"/>
      <c r="AP180" s="7"/>
      <c r="AQ180" s="7"/>
      <c r="AR180" s="153"/>
      <c r="AS180" s="7"/>
      <c r="AT180" s="7"/>
      <c r="AU180" s="7"/>
      <c r="AV180" s="7"/>
      <c r="AW180" s="7"/>
      <c r="AX180" s="7"/>
      <c r="AY180" s="7"/>
      <c r="AZ180" s="7"/>
      <c r="BA180" s="7"/>
      <c r="BB180" s="7"/>
      <c r="BC180" s="7"/>
      <c r="BD180" s="7"/>
      <c r="BE180" s="154"/>
      <c r="BF180" s="154"/>
      <c r="BG180" s="7"/>
      <c r="BH180" s="154"/>
      <c r="BI180" s="154"/>
      <c r="BJ180" s="154"/>
      <c r="BK180" s="154"/>
      <c r="BL180" s="154"/>
      <c r="BM180" s="154"/>
      <c r="BN180" s="7"/>
      <c r="BO180" s="7"/>
      <c r="BP180" s="7"/>
      <c r="BQ180" s="7"/>
      <c r="BR180" s="154"/>
      <c r="BS180" s="154"/>
      <c r="BT180" s="7"/>
      <c r="BU180" s="154"/>
      <c r="BV180" s="154"/>
      <c r="BW180" s="154"/>
      <c r="BX180" s="154"/>
      <c r="BY180" s="154"/>
      <c r="BZ180" s="154"/>
      <c r="CA180" s="7"/>
      <c r="CB180" s="7"/>
      <c r="CC180" s="7"/>
      <c r="CD180" s="7"/>
      <c r="CE180" s="154"/>
      <c r="CF180" s="154"/>
      <c r="CG180" s="7"/>
      <c r="CH180" s="154"/>
      <c r="CI180" s="154"/>
      <c r="CJ180" s="154"/>
      <c r="CK180" s="154"/>
      <c r="CL180" s="154"/>
      <c r="CM180" s="154"/>
      <c r="CN180" s="7"/>
      <c r="CO180" s="7"/>
      <c r="CP180" s="7"/>
      <c r="CQ180" s="7"/>
      <c r="CR180" s="154"/>
      <c r="CS180" s="154"/>
      <c r="CT180" s="7"/>
      <c r="CU180" s="154"/>
      <c r="CV180" s="154"/>
      <c r="CW180" s="154"/>
      <c r="CX180" s="154"/>
      <c r="CY180" s="154"/>
      <c r="CZ180" s="154"/>
      <c r="DA180" s="7"/>
      <c r="DB180" s="7"/>
      <c r="DC180" s="7"/>
      <c r="DD180" s="7"/>
      <c r="DE180" s="154"/>
      <c r="DF180" s="154"/>
      <c r="DG180" s="7"/>
      <c r="DH180" s="154"/>
      <c r="DI180" s="154"/>
      <c r="DJ180" s="154"/>
      <c r="DK180" s="154"/>
      <c r="DL180" s="154"/>
      <c r="DM180" s="154"/>
      <c r="DN180" s="7"/>
      <c r="DO180" s="7"/>
      <c r="DP180" s="7"/>
      <c r="DQ180" s="7"/>
      <c r="DR180" s="154" t="str">
        <f>IF('⑤案件貼り付けシート(E6~→A2へ縦横替えで）'!FC176="","",'⑤案件貼り付けシート(E6~→A2へ縦横替えで）'!FC176)</f>
        <v/>
      </c>
      <c r="DS180" s="154" t="str">
        <f>IF('⑤案件貼り付けシート(E6~→A2へ縦横替えで）'!FD176="","",'⑤案件貼り付けシート(E6~→A2へ縦横替えで）'!FD176)</f>
        <v/>
      </c>
      <c r="DT180" s="7" t="str" cm="1">
        <f t="array" ref="DT180">IF('⑤案件貼り付けシート(E6~→A2へ縦横替えで）'!FE176="","",_xlfn.IFS('⑤案件貼り付けシート(E6~→A2へ縦横替えで）'!FE176="固定",1,'⑤案件貼り付けシート(E6~→A2へ縦横替えで）'!FE176="流動",2,'⑤案件貼り付けシート(E6~→A2へ縦横替えで）'!FE176="対象外",""))</f>
        <v/>
      </c>
      <c r="DU180" s="154" t="str">
        <f>IF('⑤案件貼り付けシート(E6~→A2へ縦横替えで）'!$FE176="固定",IF('⑤案件貼り付けシート(E6~→A2へ縦横替えで）'!FF176="","",'⑤案件貼り付けシート(E6~→A2へ縦横替えで）'!FF176),"")</f>
        <v/>
      </c>
      <c r="DV180" s="154" t="str">
        <f>IF('⑤案件貼り付けシート(E6~→A2へ縦横替えで）'!$FE176="固定",IF('⑤案件貼り付けシート(E6~→A2へ縦横替えで）'!FG176="","",'⑤案件貼り付けシート(E6~→A2へ縦横替えで）'!FG176),"")</f>
        <v/>
      </c>
      <c r="DW180" s="154" t="str">
        <f>IF('⑤案件貼り付けシート(E6~→A2へ縦横替えで）'!$FE176="固定",IF('⑤案件貼り付けシート(E6~→A2へ縦横替えで）'!FH176="","",'⑤案件貼り付けシート(E6~→A2へ縦横替えで）'!FH176),"")</f>
        <v/>
      </c>
      <c r="DX180" s="154" t="str">
        <f>IF('⑤案件貼り付けシート(E6~→A2へ縦横替えで）'!$FE176="固定",IF('⑤案件貼り付けシート(E6~→A2へ縦横替えで）'!FI176="","",'⑤案件貼り付けシート(E6~→A2へ縦横替えで）'!FI176),"")</f>
        <v/>
      </c>
      <c r="DY180" s="154" t="str">
        <f>IF('⑤案件貼り付けシート(E6~→A2へ縦横替えで）'!$FE176="固定",IF('⑤案件貼り付けシート(E6~→A2へ縦横替えで）'!FJ176="","",'⑤案件貼り付けシート(E6~→A2へ縦横替えで）'!FJ176),"")</f>
        <v/>
      </c>
      <c r="DZ180" s="154" t="str">
        <f>IF('⑤案件貼り付けシート(E6~→A2へ縦横替えで）'!$FE176="固定",IF('⑤案件貼り付けシート(E6~→A2へ縦横替えで）'!FK176="","",'⑤案件貼り付けシート(E6~→A2へ縦横替えで）'!FK176),"")</f>
        <v/>
      </c>
      <c r="EA180" s="7" t="str">
        <f>IF('⑤案件貼り付けシート(E6~→A2へ縦横替えで）'!$FE176="固定",IF('⑤案件貼り付けシート(E6~→A2へ縦横替えで）'!FL176="","",'⑤案件貼り付けシート(E6~→A2へ縦横替えで）'!FL176),"")</f>
        <v/>
      </c>
      <c r="EB180" s="7" t="str">
        <f>IF('⑤案件貼り付けシート(E6~→A2へ縦横替えで）'!FM176="","",'⑤案件貼り付けシート(E6~→A2へ縦横替えで）'!FM176)</f>
        <v/>
      </c>
      <c r="EC180" s="7" t="str">
        <f>IF('⑤案件貼り付けシート(E6~→A2へ縦横替えで）'!FN176="","",'⑤案件貼り付けシート(E6~→A2へ縦横替えで）'!FN176)</f>
        <v/>
      </c>
      <c r="ED180" s="7" t="str">
        <f>IF('⑤案件貼り付けシート(E6~→A2へ縦横替えで）'!FO176="","",'⑤案件貼り付けシート(E6~→A2へ縦横替えで）'!FO176)</f>
        <v/>
      </c>
      <c r="EE180" s="154" t="str">
        <f>IF('⑤案件貼り付けシート(E6~→A2へ縦横替えで）'!FQ176="","",'⑤案件貼り付けシート(E6~→A2へ縦横替えで）'!FQ176)</f>
        <v/>
      </c>
      <c r="EF180" s="154" t="str">
        <f>IF('⑤案件貼り付けシート(E6~→A2へ縦横替えで）'!FR176="","",'⑤案件貼り付けシート(E6~→A2へ縦横替えで）'!FR176)</f>
        <v/>
      </c>
      <c r="EG180" s="7" t="str" cm="1">
        <f t="array" ref="EG180">IF('⑤案件貼り付けシート(E6~→A2へ縦横替えで）'!FS176="","",_xlfn.IFS('⑤案件貼り付けシート(E6~→A2へ縦横替えで）'!FS176="固定",1,'⑤案件貼り付けシート(E6~→A2へ縦横替えで）'!FS176="流動",2,'⑤案件貼り付けシート(E6~→A2へ縦横替えで）'!FS176="対象外",""))</f>
        <v/>
      </c>
      <c r="EH180" s="154" t="str">
        <f>IF('⑤案件貼り付けシート(E6~→A2へ縦横替えで）'!$FS176="固定",IF('⑤案件貼り付けシート(E6~→A2へ縦横替えで）'!FT176="","",'⑤案件貼り付けシート(E6~→A2へ縦横替えで）'!FT176),"")</f>
        <v/>
      </c>
      <c r="EI180" s="154" t="str">
        <f>IF('⑤案件貼り付けシート(E6~→A2へ縦横替えで）'!$FS176="固定",IF('⑤案件貼り付けシート(E6~→A2へ縦横替えで）'!FU176="","",'⑤案件貼り付けシート(E6~→A2へ縦横替えで）'!FU176),"")</f>
        <v/>
      </c>
      <c r="EJ180" s="154" t="str">
        <f>IF('⑤案件貼り付けシート(E6~→A2へ縦横替えで）'!$FS176="固定",IF('⑤案件貼り付けシート(E6~→A2へ縦横替えで）'!FV176="","",'⑤案件貼り付けシート(E6~→A2へ縦横替えで）'!FV176),"")</f>
        <v/>
      </c>
      <c r="EK180" s="154" t="str">
        <f>IF('⑤案件貼り付けシート(E6~→A2へ縦横替えで）'!$FS176="固定",IF('⑤案件貼り付けシート(E6~→A2へ縦横替えで）'!FW176="","",'⑤案件貼り付けシート(E6~→A2へ縦横替えで）'!FW176),"")</f>
        <v/>
      </c>
      <c r="EL180" s="154" t="str">
        <f>IF('⑤案件貼り付けシート(E6~→A2へ縦横替えで）'!$FS176="固定",IF('⑤案件貼り付けシート(E6~→A2へ縦横替えで）'!FX176="","",'⑤案件貼り付けシート(E6~→A2へ縦横替えで）'!FX176),"")</f>
        <v/>
      </c>
      <c r="EM180" s="154" t="str">
        <f>IF('⑤案件貼り付けシート(E6~→A2へ縦横替えで）'!$FS176="固定",IF('⑤案件貼り付けシート(E6~→A2へ縦横替えで）'!FY176="","",'⑤案件貼り付けシート(E6~→A2へ縦横替えで）'!FY176),"")</f>
        <v/>
      </c>
      <c r="EN180" s="7" t="str">
        <f>IF('⑤案件貼り付けシート(E6~→A2へ縦横替えで）'!$FS176="固定",IF('⑤案件貼り付けシート(E6~→A2へ縦横替えで）'!FZ176="","",'⑤案件貼り付けシート(E6~→A2へ縦横替えで）'!FZ176),"")</f>
        <v/>
      </c>
      <c r="EO180" s="7" t="str">
        <f>IF('⑤案件貼り付けシート(E6~→A2へ縦横替えで）'!GA176="","",'⑤案件貼り付けシート(E6~→A2へ縦横替えで）'!GA176)</f>
        <v/>
      </c>
      <c r="EP180" s="7" t="str">
        <f>IF('⑤案件貼り付けシート(E6~→A2へ縦横替えで）'!GB176="","",'⑤案件貼り付けシート(E6~→A2へ縦横替えで）'!GB176)</f>
        <v/>
      </c>
      <c r="EQ180" s="7" t="str">
        <f>IF('⑤案件貼り付けシート(E6~→A2へ縦横替えで）'!GC176="","",'⑤案件貼り付けシート(E6~→A2へ縦横替えで）'!GC176)</f>
        <v/>
      </c>
      <c r="ER180" s="154" t="str">
        <f>IF('⑤案件貼り付けシート(E6~→A2へ縦横替えで）'!GE176="","",'⑤案件貼り付けシート(E6~→A2へ縦横替えで）'!GE176)</f>
        <v/>
      </c>
      <c r="ES180" s="154" t="str">
        <f>IF('⑤案件貼り付けシート(E6~→A2へ縦横替えで）'!GF176="","",'⑤案件貼り付けシート(E6~→A2へ縦横替えで）'!GF176)</f>
        <v/>
      </c>
      <c r="ET180" s="7" t="str" cm="1">
        <f t="array" ref="ET180">IF('⑤案件貼り付けシート(E6~→A2へ縦横替えで）'!GG176="","",_xlfn.IFS('⑤案件貼り付けシート(E6~→A2へ縦横替えで）'!GG176="固定",1,'⑤案件貼り付けシート(E6~→A2へ縦横替えで）'!GG176="流動",2,'⑤案件貼り付けシート(E6~→A2へ縦横替えで）'!GG176="対象外",""))</f>
        <v/>
      </c>
      <c r="EU180" s="154" t="str">
        <f>IF('⑤案件貼り付けシート(E6~→A2へ縦横替えで）'!$GG176="固定",IF('⑤案件貼り付けシート(E6~→A2へ縦横替えで）'!GH176="","",'⑤案件貼り付けシート(E6~→A2へ縦横替えで）'!GH176),"")</f>
        <v/>
      </c>
      <c r="EV180" s="154" t="str">
        <f>IF('⑤案件貼り付けシート(E6~→A2へ縦横替えで）'!$GG176="固定",IF('⑤案件貼り付けシート(E6~→A2へ縦横替えで）'!GI176="","",'⑤案件貼り付けシート(E6~→A2へ縦横替えで）'!GI176),"")</f>
        <v/>
      </c>
      <c r="EW180" s="154" t="str">
        <f>IF('⑤案件貼り付けシート(E6~→A2へ縦横替えで）'!$GG176="固定",IF('⑤案件貼り付けシート(E6~→A2へ縦横替えで）'!GJ176="","",'⑤案件貼り付けシート(E6~→A2へ縦横替えで）'!GJ176),"")</f>
        <v/>
      </c>
      <c r="EX180" s="154" t="str">
        <f>IF('⑤案件貼り付けシート(E6~→A2へ縦横替えで）'!$GG176="固定",IF('⑤案件貼り付けシート(E6~→A2へ縦横替えで）'!GK176="","",'⑤案件貼り付けシート(E6~→A2へ縦横替えで）'!GK176),"")</f>
        <v/>
      </c>
      <c r="EY180" s="154" t="str">
        <f>IF('⑤案件貼り付けシート(E6~→A2へ縦横替えで）'!$GG176="固定",IF('⑤案件貼り付けシート(E6~→A2へ縦横替えで）'!GL176="","",'⑤案件貼り付けシート(E6~→A2へ縦横替えで）'!GL176),"")</f>
        <v/>
      </c>
      <c r="EZ180" s="154" t="str">
        <f>IF('⑤案件貼り付けシート(E6~→A2へ縦横替えで）'!$GG176="固定",IF('⑤案件貼り付けシート(E6~→A2へ縦横替えで）'!GM176="","",'⑤案件貼り付けシート(E6~→A2へ縦横替えで）'!GM176),"")</f>
        <v/>
      </c>
      <c r="FA180" s="7" t="str">
        <f>IF('⑤案件貼り付けシート(E6~→A2へ縦横替えで）'!$GG176="固定",IF('⑤案件貼り付けシート(E6~→A2へ縦横替えで）'!GN176="","",'⑤案件貼り付けシート(E6~→A2へ縦横替えで）'!GN176),"")</f>
        <v/>
      </c>
      <c r="FB180" s="7" t="str">
        <f>IF('⑤案件貼り付けシート(E6~→A2へ縦横替えで）'!GO176="","",'⑤案件貼り付けシート(E6~→A2へ縦横替えで）'!GO176)</f>
        <v/>
      </c>
      <c r="FC180" s="7" t="str">
        <f>IF('⑤案件貼り付けシート(E6~→A2へ縦横替えで）'!GP176="","",'⑤案件貼り付けシート(E6~→A2へ縦横替えで）'!GP176)</f>
        <v/>
      </c>
      <c r="FD180" s="7" t="str">
        <f>IF('⑤案件貼り付けシート(E6~→A2へ縦横替えで）'!GQ176="","",'⑤案件貼り付けシート(E6~→A2へ縦横替えで）'!GQ176)</f>
        <v/>
      </c>
      <c r="FE180" s="154" t="str">
        <f>IF('⑤案件貼り付けシート(E6~→A2へ縦横替えで）'!GS176="","",'⑤案件貼り付けシート(E6~→A2へ縦横替えで）'!GS176)</f>
        <v/>
      </c>
      <c r="FF180" s="154" t="str">
        <f>IF('⑤案件貼り付けシート(E6~→A2へ縦横替えで）'!GT176="","",'⑤案件貼り付けシート(E6~→A2へ縦横替えで）'!GT176)</f>
        <v/>
      </c>
      <c r="FG180" s="7" t="str" cm="1">
        <f t="array" ref="FG180">IF('⑤案件貼り付けシート(E6~→A2へ縦横替えで）'!GU176="","",_xlfn.IFS('⑤案件貼り付けシート(E6~→A2へ縦横替えで）'!GU176="固定",1,'⑤案件貼り付けシート(E6~→A2へ縦横替えで）'!GU176="流動",2,'⑤案件貼り付けシート(E6~→A2へ縦横替えで）'!GU176="対象外",""))</f>
        <v/>
      </c>
      <c r="FH180" s="154" t="str">
        <f>IF('⑤案件貼り付けシート(E6~→A2へ縦横替えで）'!$GU176="固定",IF('⑤案件貼り付けシート(E6~→A2へ縦横替えで）'!GV176="","",'⑤案件貼り付けシート(E6~→A2へ縦横替えで）'!GV176),"")</f>
        <v/>
      </c>
      <c r="FI180" s="154" t="str">
        <f>IF('⑤案件貼り付けシート(E6~→A2へ縦横替えで）'!$GU176="固定",IF('⑤案件貼り付けシート(E6~→A2へ縦横替えで）'!GW176="","",'⑤案件貼り付けシート(E6~→A2へ縦横替えで）'!GW176),"")</f>
        <v/>
      </c>
      <c r="FJ180" s="154" t="str">
        <f>IF('⑤案件貼り付けシート(E6~→A2へ縦横替えで）'!$GU176="固定",IF('⑤案件貼り付けシート(E6~→A2へ縦横替えで）'!GX176="","",'⑤案件貼り付けシート(E6~→A2へ縦横替えで）'!GX176),"")</f>
        <v/>
      </c>
      <c r="FK180" s="154" t="str">
        <f>IF('⑤案件貼り付けシート(E6~→A2へ縦横替えで）'!$GU176="固定",IF('⑤案件貼り付けシート(E6~→A2へ縦横替えで）'!GY176="","",'⑤案件貼り付けシート(E6~→A2へ縦横替えで）'!GY176),"")</f>
        <v/>
      </c>
      <c r="FL180" s="154" t="str">
        <f>IF('⑤案件貼り付けシート(E6~→A2へ縦横替えで）'!$GU176="固定",IF('⑤案件貼り付けシート(E6~→A2へ縦横替えで）'!GZ176="","",'⑤案件貼り付けシート(E6~→A2へ縦横替えで）'!GZ176),"")</f>
        <v/>
      </c>
      <c r="FM180" s="154" t="str">
        <f>IF('⑤案件貼り付けシート(E6~→A2へ縦横替えで）'!$GU176="固定",IF('⑤案件貼り付けシート(E6~→A2へ縦横替えで）'!HA176="","",'⑤案件貼り付けシート(E6~→A2へ縦横替えで）'!HA176),"")</f>
        <v/>
      </c>
      <c r="FN180" s="7" t="str">
        <f>IF('⑤案件貼り付けシート(E6~→A2へ縦横替えで）'!$GU176="固定",IF('⑤案件貼り付けシート(E6~→A2へ縦横替えで）'!HB176="","",'⑤案件貼り付けシート(E6~→A2へ縦横替えで）'!HB176),"")</f>
        <v/>
      </c>
      <c r="FO180" s="7" t="str">
        <f>IF('⑤案件貼り付けシート(E6~→A2へ縦横替えで）'!HC176="","",'⑤案件貼り付けシート(E6~→A2へ縦横替えで）'!HC176)</f>
        <v/>
      </c>
      <c r="FP180" s="7" t="str">
        <f>IF('⑤案件貼り付けシート(E6~→A2へ縦横替えで）'!HD176="","",'⑤案件貼り付けシート(E6~→A2へ縦横替えで）'!HD176)</f>
        <v/>
      </c>
      <c r="FQ180" s="7" t="str">
        <f>IF('⑤案件貼り付けシート(E6~→A2へ縦横替えで）'!HE176="","",'⑤案件貼り付けシート(E6~→A2へ縦横替えで）'!HE176)</f>
        <v/>
      </c>
      <c r="FR180" s="154" t="str">
        <f>IF('⑤案件貼り付けシート(E6~→A2へ縦横替えで）'!HG176="","",'⑤案件貼り付けシート(E6~→A2へ縦横替えで）'!HG176)</f>
        <v/>
      </c>
      <c r="FS180" s="154" t="str">
        <f>IF('⑤案件貼り付けシート(E6~→A2へ縦横替えで）'!HH176="","",'⑤案件貼り付けシート(E6~→A2へ縦横替えで）'!HH176)</f>
        <v/>
      </c>
      <c r="FT180" s="7" t="str" cm="1">
        <f t="array" ref="FT180">IF('⑤案件貼り付けシート(E6~→A2へ縦横替えで）'!HI176="","",_xlfn.IFS('⑤案件貼り付けシート(E6~→A2へ縦横替えで）'!HI176="固定",1,'⑤案件貼り付けシート(E6~→A2へ縦横替えで）'!HI176="流動",2,'⑤案件貼り付けシート(E6~→A2へ縦横替えで）'!HI176="対象外",""))</f>
        <v/>
      </c>
      <c r="FU180" s="154" t="str">
        <f>IF('⑤案件貼り付けシート(E6~→A2へ縦横替えで）'!$HI176="固定",IF('⑤案件貼り付けシート(E6~→A2へ縦横替えで）'!HJ176="","",'⑤案件貼り付けシート(E6~→A2へ縦横替えで）'!HJ176),"")</f>
        <v/>
      </c>
      <c r="FV180" s="154" t="str">
        <f>IF('⑤案件貼り付けシート(E6~→A2へ縦横替えで）'!$HI176="固定",IF('⑤案件貼り付けシート(E6~→A2へ縦横替えで）'!HK176="","",'⑤案件貼り付けシート(E6~→A2へ縦横替えで）'!HK176),"")</f>
        <v/>
      </c>
      <c r="FW180" s="154" t="str">
        <f>IF('⑤案件貼り付けシート(E6~→A2へ縦横替えで）'!$HI176="固定",IF('⑤案件貼り付けシート(E6~→A2へ縦横替えで）'!HL176="","",'⑤案件貼り付けシート(E6~→A2へ縦横替えで）'!HL176),"")</f>
        <v/>
      </c>
      <c r="FX180" s="154" t="str">
        <f>IF('⑤案件貼り付けシート(E6~→A2へ縦横替えで）'!$HI176="固定",IF('⑤案件貼り付けシート(E6~→A2へ縦横替えで）'!HM176="","",'⑤案件貼り付けシート(E6~→A2へ縦横替えで）'!HM176),"")</f>
        <v/>
      </c>
      <c r="FY180" s="154" t="str">
        <f>IF('⑤案件貼り付けシート(E6~→A2へ縦横替えで）'!$HI176="固定",IF('⑤案件貼り付けシート(E6~→A2へ縦横替えで）'!HN176="","",'⑤案件貼り付けシート(E6~→A2へ縦横替えで）'!HN176),"")</f>
        <v/>
      </c>
      <c r="FZ180" s="154" t="str">
        <f>IF('⑤案件貼り付けシート(E6~→A2へ縦横替えで）'!$HI176="固定",IF('⑤案件貼り付けシート(E6~→A2へ縦横替えで）'!HO176="","",'⑤案件貼り付けシート(E6~→A2へ縦横替えで）'!HO176),"")</f>
        <v/>
      </c>
      <c r="GA180" s="7" t="str">
        <f>IF('⑤案件貼り付けシート(E6~→A2へ縦横替えで）'!$HI176="固定",IF('⑤案件貼り付けシート(E6~→A2へ縦横替えで）'!HP176="","",'⑤案件貼り付けシート(E6~→A2へ縦横替えで）'!HP176),"")</f>
        <v/>
      </c>
      <c r="GB180" s="7" t="str">
        <f>IF('⑤案件貼り付けシート(E6~→A2へ縦横替えで）'!HQ176="","",'⑤案件貼り付けシート(E6~→A2へ縦横替えで）'!HQ176)</f>
        <v/>
      </c>
      <c r="GC180" s="7" t="str">
        <f>IF('⑤案件貼り付けシート(E6~→A2へ縦横替えで）'!HR176="","",'⑤案件貼り付けシート(E6~→A2へ縦横替えで）'!HR176)</f>
        <v/>
      </c>
      <c r="GD180" s="7" t="str">
        <f>IF('⑤案件貼り付けシート(E6~→A2へ縦横替えで）'!HS176="","",'⑤案件貼り付けシート(E6~→A2へ縦横替えで）'!HS176)</f>
        <v/>
      </c>
      <c r="GE180" s="7"/>
      <c r="GF180" s="7"/>
      <c r="GG180" s="7"/>
      <c r="GH180" s="7"/>
      <c r="GI180" s="7"/>
      <c r="GJ180" s="7"/>
      <c r="GK180" s="7"/>
      <c r="GL180" s="7"/>
      <c r="GM180" s="48"/>
      <c r="GN180" s="7"/>
      <c r="GO180" s="7"/>
      <c r="GP180" s="7"/>
      <c r="GQ180" s="7"/>
      <c r="GR180" s="48"/>
      <c r="GS180" s="48"/>
      <c r="GT180" s="48"/>
      <c r="GU180" s="48"/>
      <c r="GV180" s="48"/>
    </row>
    <row r="181" spans="1:204">
      <c r="A181" s="7"/>
      <c r="B181" s="7"/>
      <c r="C181" s="7"/>
      <c r="D181" s="48"/>
      <c r="E181" s="7"/>
      <c r="F181" s="7"/>
      <c r="G181" s="7"/>
      <c r="H181" s="7"/>
      <c r="I181" s="7"/>
      <c r="J181" s="7"/>
      <c r="K181" s="7"/>
      <c r="L181" s="7"/>
      <c r="M181" s="7"/>
      <c r="N181" s="7"/>
      <c r="O181" s="7"/>
      <c r="P181" s="7"/>
      <c r="Q181" s="7"/>
      <c r="R181" s="7"/>
      <c r="S181" s="7"/>
      <c r="T181" s="7"/>
      <c r="U181" s="7"/>
      <c r="V181" s="7"/>
      <c r="W181" s="7"/>
      <c r="X181" s="7"/>
      <c r="Y181" s="7"/>
      <c r="Z181" s="7"/>
      <c r="AA181" s="7"/>
      <c r="AB181" s="7"/>
      <c r="AC181" s="7"/>
      <c r="AD181" s="7"/>
      <c r="AE181" s="7"/>
      <c r="AF181" s="7"/>
      <c r="AG181" s="7"/>
      <c r="AH181" s="7"/>
      <c r="AI181" s="13"/>
      <c r="AJ181" s="13"/>
      <c r="AK181" s="7"/>
      <c r="AL181" s="7"/>
      <c r="AM181" s="7"/>
      <c r="AN181" s="7"/>
      <c r="AO181" s="7"/>
      <c r="AP181" s="7"/>
      <c r="AQ181" s="7"/>
      <c r="AR181" s="153"/>
      <c r="AS181" s="7"/>
      <c r="AT181" s="7"/>
      <c r="AU181" s="7"/>
      <c r="AV181" s="7"/>
      <c r="AW181" s="7"/>
      <c r="AX181" s="7"/>
      <c r="AY181" s="7"/>
      <c r="AZ181" s="7"/>
      <c r="BA181" s="7"/>
      <c r="BB181" s="7"/>
      <c r="BC181" s="7"/>
      <c r="BD181" s="7"/>
      <c r="BE181" s="154"/>
      <c r="BF181" s="154"/>
      <c r="BG181" s="7"/>
      <c r="BH181" s="154"/>
      <c r="BI181" s="154"/>
      <c r="BJ181" s="154"/>
      <c r="BK181" s="154"/>
      <c r="BL181" s="154"/>
      <c r="BM181" s="154"/>
      <c r="BN181" s="7"/>
      <c r="BO181" s="7"/>
      <c r="BP181" s="7"/>
      <c r="BQ181" s="7"/>
      <c r="BR181" s="154"/>
      <c r="BS181" s="154"/>
      <c r="BT181" s="7"/>
      <c r="BU181" s="154"/>
      <c r="BV181" s="154"/>
      <c r="BW181" s="154"/>
      <c r="BX181" s="154"/>
      <c r="BY181" s="154"/>
      <c r="BZ181" s="154"/>
      <c r="CA181" s="7"/>
      <c r="CB181" s="7"/>
      <c r="CC181" s="7"/>
      <c r="CD181" s="7"/>
      <c r="CE181" s="154"/>
      <c r="CF181" s="154"/>
      <c r="CG181" s="7"/>
      <c r="CH181" s="154"/>
      <c r="CI181" s="154"/>
      <c r="CJ181" s="154"/>
      <c r="CK181" s="154"/>
      <c r="CL181" s="154"/>
      <c r="CM181" s="154"/>
      <c r="CN181" s="7"/>
      <c r="CO181" s="7"/>
      <c r="CP181" s="7"/>
      <c r="CQ181" s="7"/>
      <c r="CR181" s="154"/>
      <c r="CS181" s="154"/>
      <c r="CT181" s="7"/>
      <c r="CU181" s="154"/>
      <c r="CV181" s="154"/>
      <c r="CW181" s="154"/>
      <c r="CX181" s="154"/>
      <c r="CY181" s="154"/>
      <c r="CZ181" s="154"/>
      <c r="DA181" s="7"/>
      <c r="DB181" s="7"/>
      <c r="DC181" s="7"/>
      <c r="DD181" s="7"/>
      <c r="DE181" s="154"/>
      <c r="DF181" s="154"/>
      <c r="DG181" s="7"/>
      <c r="DH181" s="154"/>
      <c r="DI181" s="154"/>
      <c r="DJ181" s="154"/>
      <c r="DK181" s="154"/>
      <c r="DL181" s="154"/>
      <c r="DM181" s="154"/>
      <c r="DN181" s="7"/>
      <c r="DO181" s="7"/>
      <c r="DP181" s="7"/>
      <c r="DQ181" s="7"/>
      <c r="DR181" s="154" t="str">
        <f>IF('⑤案件貼り付けシート(E6~→A2へ縦横替えで）'!FC177="","",'⑤案件貼り付けシート(E6~→A2へ縦横替えで）'!FC177)</f>
        <v/>
      </c>
      <c r="DS181" s="154" t="str">
        <f>IF('⑤案件貼り付けシート(E6~→A2へ縦横替えで）'!FD177="","",'⑤案件貼り付けシート(E6~→A2へ縦横替えで）'!FD177)</f>
        <v/>
      </c>
      <c r="DT181" s="7" t="str" cm="1">
        <f t="array" ref="DT181">IF('⑤案件貼り付けシート(E6~→A2へ縦横替えで）'!FE177="","",_xlfn.IFS('⑤案件貼り付けシート(E6~→A2へ縦横替えで）'!FE177="固定",1,'⑤案件貼り付けシート(E6~→A2へ縦横替えで）'!FE177="流動",2,'⑤案件貼り付けシート(E6~→A2へ縦横替えで）'!FE177="対象外",""))</f>
        <v/>
      </c>
      <c r="DU181" s="154" t="str">
        <f>IF('⑤案件貼り付けシート(E6~→A2へ縦横替えで）'!$FE177="固定",IF('⑤案件貼り付けシート(E6~→A2へ縦横替えで）'!FF177="","",'⑤案件貼り付けシート(E6~→A2へ縦横替えで）'!FF177),"")</f>
        <v/>
      </c>
      <c r="DV181" s="154" t="str">
        <f>IF('⑤案件貼り付けシート(E6~→A2へ縦横替えで）'!$FE177="固定",IF('⑤案件貼り付けシート(E6~→A2へ縦横替えで）'!FG177="","",'⑤案件貼り付けシート(E6~→A2へ縦横替えで）'!FG177),"")</f>
        <v/>
      </c>
      <c r="DW181" s="154" t="str">
        <f>IF('⑤案件貼り付けシート(E6~→A2へ縦横替えで）'!$FE177="固定",IF('⑤案件貼り付けシート(E6~→A2へ縦横替えで）'!FH177="","",'⑤案件貼り付けシート(E6~→A2へ縦横替えで）'!FH177),"")</f>
        <v/>
      </c>
      <c r="DX181" s="154" t="str">
        <f>IF('⑤案件貼り付けシート(E6~→A2へ縦横替えで）'!$FE177="固定",IF('⑤案件貼り付けシート(E6~→A2へ縦横替えで）'!FI177="","",'⑤案件貼り付けシート(E6~→A2へ縦横替えで）'!FI177),"")</f>
        <v/>
      </c>
      <c r="DY181" s="154" t="str">
        <f>IF('⑤案件貼り付けシート(E6~→A2へ縦横替えで）'!$FE177="固定",IF('⑤案件貼り付けシート(E6~→A2へ縦横替えで）'!FJ177="","",'⑤案件貼り付けシート(E6~→A2へ縦横替えで）'!FJ177),"")</f>
        <v/>
      </c>
      <c r="DZ181" s="154" t="str">
        <f>IF('⑤案件貼り付けシート(E6~→A2へ縦横替えで）'!$FE177="固定",IF('⑤案件貼り付けシート(E6~→A2へ縦横替えで）'!FK177="","",'⑤案件貼り付けシート(E6~→A2へ縦横替えで）'!FK177),"")</f>
        <v/>
      </c>
      <c r="EA181" s="7" t="str">
        <f>IF('⑤案件貼り付けシート(E6~→A2へ縦横替えで）'!$FE177="固定",IF('⑤案件貼り付けシート(E6~→A2へ縦横替えで）'!FL177="","",'⑤案件貼り付けシート(E6~→A2へ縦横替えで）'!FL177),"")</f>
        <v/>
      </c>
      <c r="EB181" s="7" t="str">
        <f>IF('⑤案件貼り付けシート(E6~→A2へ縦横替えで）'!FM177="","",'⑤案件貼り付けシート(E6~→A2へ縦横替えで）'!FM177)</f>
        <v/>
      </c>
      <c r="EC181" s="7" t="str">
        <f>IF('⑤案件貼り付けシート(E6~→A2へ縦横替えで）'!FN177="","",'⑤案件貼り付けシート(E6~→A2へ縦横替えで）'!FN177)</f>
        <v/>
      </c>
      <c r="ED181" s="7" t="str">
        <f>IF('⑤案件貼り付けシート(E6~→A2へ縦横替えで）'!FO177="","",'⑤案件貼り付けシート(E6~→A2へ縦横替えで）'!FO177)</f>
        <v/>
      </c>
      <c r="EE181" s="154" t="str">
        <f>IF('⑤案件貼り付けシート(E6~→A2へ縦横替えで）'!FQ177="","",'⑤案件貼り付けシート(E6~→A2へ縦横替えで）'!FQ177)</f>
        <v/>
      </c>
      <c r="EF181" s="154" t="str">
        <f>IF('⑤案件貼り付けシート(E6~→A2へ縦横替えで）'!FR177="","",'⑤案件貼り付けシート(E6~→A2へ縦横替えで）'!FR177)</f>
        <v/>
      </c>
      <c r="EG181" s="7" t="str" cm="1">
        <f t="array" ref="EG181">IF('⑤案件貼り付けシート(E6~→A2へ縦横替えで）'!FS177="","",_xlfn.IFS('⑤案件貼り付けシート(E6~→A2へ縦横替えで）'!FS177="固定",1,'⑤案件貼り付けシート(E6~→A2へ縦横替えで）'!FS177="流動",2,'⑤案件貼り付けシート(E6~→A2へ縦横替えで）'!FS177="対象外",""))</f>
        <v/>
      </c>
      <c r="EH181" s="154" t="str">
        <f>IF('⑤案件貼り付けシート(E6~→A2へ縦横替えで）'!$FS177="固定",IF('⑤案件貼り付けシート(E6~→A2へ縦横替えで）'!FT177="","",'⑤案件貼り付けシート(E6~→A2へ縦横替えで）'!FT177),"")</f>
        <v/>
      </c>
      <c r="EI181" s="154" t="str">
        <f>IF('⑤案件貼り付けシート(E6~→A2へ縦横替えで）'!$FS177="固定",IF('⑤案件貼り付けシート(E6~→A2へ縦横替えで）'!FU177="","",'⑤案件貼り付けシート(E6~→A2へ縦横替えで）'!FU177),"")</f>
        <v/>
      </c>
      <c r="EJ181" s="154" t="str">
        <f>IF('⑤案件貼り付けシート(E6~→A2へ縦横替えで）'!$FS177="固定",IF('⑤案件貼り付けシート(E6~→A2へ縦横替えで）'!FV177="","",'⑤案件貼り付けシート(E6~→A2へ縦横替えで）'!FV177),"")</f>
        <v/>
      </c>
      <c r="EK181" s="154" t="str">
        <f>IF('⑤案件貼り付けシート(E6~→A2へ縦横替えで）'!$FS177="固定",IF('⑤案件貼り付けシート(E6~→A2へ縦横替えで）'!FW177="","",'⑤案件貼り付けシート(E6~→A2へ縦横替えで）'!FW177),"")</f>
        <v/>
      </c>
      <c r="EL181" s="154" t="str">
        <f>IF('⑤案件貼り付けシート(E6~→A2へ縦横替えで）'!$FS177="固定",IF('⑤案件貼り付けシート(E6~→A2へ縦横替えで）'!FX177="","",'⑤案件貼り付けシート(E6~→A2へ縦横替えで）'!FX177),"")</f>
        <v/>
      </c>
      <c r="EM181" s="154" t="str">
        <f>IF('⑤案件貼り付けシート(E6~→A2へ縦横替えで）'!$FS177="固定",IF('⑤案件貼り付けシート(E6~→A2へ縦横替えで）'!FY177="","",'⑤案件貼り付けシート(E6~→A2へ縦横替えで）'!FY177),"")</f>
        <v/>
      </c>
      <c r="EN181" s="7" t="str">
        <f>IF('⑤案件貼り付けシート(E6~→A2へ縦横替えで）'!$FS177="固定",IF('⑤案件貼り付けシート(E6~→A2へ縦横替えで）'!FZ177="","",'⑤案件貼り付けシート(E6~→A2へ縦横替えで）'!FZ177),"")</f>
        <v/>
      </c>
      <c r="EO181" s="7" t="str">
        <f>IF('⑤案件貼り付けシート(E6~→A2へ縦横替えで）'!GA177="","",'⑤案件貼り付けシート(E6~→A2へ縦横替えで）'!GA177)</f>
        <v/>
      </c>
      <c r="EP181" s="7" t="str">
        <f>IF('⑤案件貼り付けシート(E6~→A2へ縦横替えで）'!GB177="","",'⑤案件貼り付けシート(E6~→A2へ縦横替えで）'!GB177)</f>
        <v/>
      </c>
      <c r="EQ181" s="7" t="str">
        <f>IF('⑤案件貼り付けシート(E6~→A2へ縦横替えで）'!GC177="","",'⑤案件貼り付けシート(E6~→A2へ縦横替えで）'!GC177)</f>
        <v/>
      </c>
      <c r="ER181" s="154" t="str">
        <f>IF('⑤案件貼り付けシート(E6~→A2へ縦横替えで）'!GE177="","",'⑤案件貼り付けシート(E6~→A2へ縦横替えで）'!GE177)</f>
        <v/>
      </c>
      <c r="ES181" s="154" t="str">
        <f>IF('⑤案件貼り付けシート(E6~→A2へ縦横替えで）'!GF177="","",'⑤案件貼り付けシート(E6~→A2へ縦横替えで）'!GF177)</f>
        <v/>
      </c>
      <c r="ET181" s="7" t="str" cm="1">
        <f t="array" ref="ET181">IF('⑤案件貼り付けシート(E6~→A2へ縦横替えで）'!GG177="","",_xlfn.IFS('⑤案件貼り付けシート(E6~→A2へ縦横替えで）'!GG177="固定",1,'⑤案件貼り付けシート(E6~→A2へ縦横替えで）'!GG177="流動",2,'⑤案件貼り付けシート(E6~→A2へ縦横替えで）'!GG177="対象外",""))</f>
        <v/>
      </c>
      <c r="EU181" s="154" t="str">
        <f>IF('⑤案件貼り付けシート(E6~→A2へ縦横替えで）'!$GG177="固定",IF('⑤案件貼り付けシート(E6~→A2へ縦横替えで）'!GH177="","",'⑤案件貼り付けシート(E6~→A2へ縦横替えで）'!GH177),"")</f>
        <v/>
      </c>
      <c r="EV181" s="154" t="str">
        <f>IF('⑤案件貼り付けシート(E6~→A2へ縦横替えで）'!$GG177="固定",IF('⑤案件貼り付けシート(E6~→A2へ縦横替えで）'!GI177="","",'⑤案件貼り付けシート(E6~→A2へ縦横替えで）'!GI177),"")</f>
        <v/>
      </c>
      <c r="EW181" s="154" t="str">
        <f>IF('⑤案件貼り付けシート(E6~→A2へ縦横替えで）'!$GG177="固定",IF('⑤案件貼り付けシート(E6~→A2へ縦横替えで）'!GJ177="","",'⑤案件貼り付けシート(E6~→A2へ縦横替えで）'!GJ177),"")</f>
        <v/>
      </c>
      <c r="EX181" s="154" t="str">
        <f>IF('⑤案件貼り付けシート(E6~→A2へ縦横替えで）'!$GG177="固定",IF('⑤案件貼り付けシート(E6~→A2へ縦横替えで）'!GK177="","",'⑤案件貼り付けシート(E6~→A2へ縦横替えで）'!GK177),"")</f>
        <v/>
      </c>
      <c r="EY181" s="154" t="str">
        <f>IF('⑤案件貼り付けシート(E6~→A2へ縦横替えで）'!$GG177="固定",IF('⑤案件貼り付けシート(E6~→A2へ縦横替えで）'!GL177="","",'⑤案件貼り付けシート(E6~→A2へ縦横替えで）'!GL177),"")</f>
        <v/>
      </c>
      <c r="EZ181" s="154" t="str">
        <f>IF('⑤案件貼り付けシート(E6~→A2へ縦横替えで）'!$GG177="固定",IF('⑤案件貼り付けシート(E6~→A2へ縦横替えで）'!GM177="","",'⑤案件貼り付けシート(E6~→A2へ縦横替えで）'!GM177),"")</f>
        <v/>
      </c>
      <c r="FA181" s="7" t="str">
        <f>IF('⑤案件貼り付けシート(E6~→A2へ縦横替えで）'!$GG177="固定",IF('⑤案件貼り付けシート(E6~→A2へ縦横替えで）'!GN177="","",'⑤案件貼り付けシート(E6~→A2へ縦横替えで）'!GN177),"")</f>
        <v/>
      </c>
      <c r="FB181" s="7" t="str">
        <f>IF('⑤案件貼り付けシート(E6~→A2へ縦横替えで）'!GO177="","",'⑤案件貼り付けシート(E6~→A2へ縦横替えで）'!GO177)</f>
        <v/>
      </c>
      <c r="FC181" s="7" t="str">
        <f>IF('⑤案件貼り付けシート(E6~→A2へ縦横替えで）'!GP177="","",'⑤案件貼り付けシート(E6~→A2へ縦横替えで）'!GP177)</f>
        <v/>
      </c>
      <c r="FD181" s="7" t="str">
        <f>IF('⑤案件貼り付けシート(E6~→A2へ縦横替えで）'!GQ177="","",'⑤案件貼り付けシート(E6~→A2へ縦横替えで）'!GQ177)</f>
        <v/>
      </c>
      <c r="FE181" s="154" t="str">
        <f>IF('⑤案件貼り付けシート(E6~→A2へ縦横替えで）'!GS177="","",'⑤案件貼り付けシート(E6~→A2へ縦横替えで）'!GS177)</f>
        <v/>
      </c>
      <c r="FF181" s="154" t="str">
        <f>IF('⑤案件貼り付けシート(E6~→A2へ縦横替えで）'!GT177="","",'⑤案件貼り付けシート(E6~→A2へ縦横替えで）'!GT177)</f>
        <v/>
      </c>
      <c r="FG181" s="7" t="str" cm="1">
        <f t="array" ref="FG181">IF('⑤案件貼り付けシート(E6~→A2へ縦横替えで）'!GU177="","",_xlfn.IFS('⑤案件貼り付けシート(E6~→A2へ縦横替えで）'!GU177="固定",1,'⑤案件貼り付けシート(E6~→A2へ縦横替えで）'!GU177="流動",2,'⑤案件貼り付けシート(E6~→A2へ縦横替えで）'!GU177="対象外",""))</f>
        <v/>
      </c>
      <c r="FH181" s="154" t="str">
        <f>IF('⑤案件貼り付けシート(E6~→A2へ縦横替えで）'!$GU177="固定",IF('⑤案件貼り付けシート(E6~→A2へ縦横替えで）'!GV177="","",'⑤案件貼り付けシート(E6~→A2へ縦横替えで）'!GV177),"")</f>
        <v/>
      </c>
      <c r="FI181" s="154" t="str">
        <f>IF('⑤案件貼り付けシート(E6~→A2へ縦横替えで）'!$GU177="固定",IF('⑤案件貼り付けシート(E6~→A2へ縦横替えで）'!GW177="","",'⑤案件貼り付けシート(E6~→A2へ縦横替えで）'!GW177),"")</f>
        <v/>
      </c>
      <c r="FJ181" s="154" t="str">
        <f>IF('⑤案件貼り付けシート(E6~→A2へ縦横替えで）'!$GU177="固定",IF('⑤案件貼り付けシート(E6~→A2へ縦横替えで）'!GX177="","",'⑤案件貼り付けシート(E6~→A2へ縦横替えで）'!GX177),"")</f>
        <v/>
      </c>
      <c r="FK181" s="154" t="str">
        <f>IF('⑤案件貼り付けシート(E6~→A2へ縦横替えで）'!$GU177="固定",IF('⑤案件貼り付けシート(E6~→A2へ縦横替えで）'!GY177="","",'⑤案件貼り付けシート(E6~→A2へ縦横替えで）'!GY177),"")</f>
        <v/>
      </c>
      <c r="FL181" s="154" t="str">
        <f>IF('⑤案件貼り付けシート(E6~→A2へ縦横替えで）'!$GU177="固定",IF('⑤案件貼り付けシート(E6~→A2へ縦横替えで）'!GZ177="","",'⑤案件貼り付けシート(E6~→A2へ縦横替えで）'!GZ177),"")</f>
        <v/>
      </c>
      <c r="FM181" s="154" t="str">
        <f>IF('⑤案件貼り付けシート(E6~→A2へ縦横替えで）'!$GU177="固定",IF('⑤案件貼り付けシート(E6~→A2へ縦横替えで）'!HA177="","",'⑤案件貼り付けシート(E6~→A2へ縦横替えで）'!HA177),"")</f>
        <v/>
      </c>
      <c r="FN181" s="7" t="str">
        <f>IF('⑤案件貼り付けシート(E6~→A2へ縦横替えで）'!$GU177="固定",IF('⑤案件貼り付けシート(E6~→A2へ縦横替えで）'!HB177="","",'⑤案件貼り付けシート(E6~→A2へ縦横替えで）'!HB177),"")</f>
        <v/>
      </c>
      <c r="FO181" s="7" t="str">
        <f>IF('⑤案件貼り付けシート(E6~→A2へ縦横替えで）'!HC177="","",'⑤案件貼り付けシート(E6~→A2へ縦横替えで）'!HC177)</f>
        <v/>
      </c>
      <c r="FP181" s="7" t="str">
        <f>IF('⑤案件貼り付けシート(E6~→A2へ縦横替えで）'!HD177="","",'⑤案件貼り付けシート(E6~→A2へ縦横替えで）'!HD177)</f>
        <v/>
      </c>
      <c r="FQ181" s="7" t="str">
        <f>IF('⑤案件貼り付けシート(E6~→A2へ縦横替えで）'!HE177="","",'⑤案件貼り付けシート(E6~→A2へ縦横替えで）'!HE177)</f>
        <v/>
      </c>
      <c r="FR181" s="154" t="str">
        <f>IF('⑤案件貼り付けシート(E6~→A2へ縦横替えで）'!HG177="","",'⑤案件貼り付けシート(E6~→A2へ縦横替えで）'!HG177)</f>
        <v/>
      </c>
      <c r="FS181" s="154" t="str">
        <f>IF('⑤案件貼り付けシート(E6~→A2へ縦横替えで）'!HH177="","",'⑤案件貼り付けシート(E6~→A2へ縦横替えで）'!HH177)</f>
        <v/>
      </c>
      <c r="FT181" s="7" t="str" cm="1">
        <f t="array" ref="FT181">IF('⑤案件貼り付けシート(E6~→A2へ縦横替えで）'!HI177="","",_xlfn.IFS('⑤案件貼り付けシート(E6~→A2へ縦横替えで）'!HI177="固定",1,'⑤案件貼り付けシート(E6~→A2へ縦横替えで）'!HI177="流動",2,'⑤案件貼り付けシート(E6~→A2へ縦横替えで）'!HI177="対象外",""))</f>
        <v/>
      </c>
      <c r="FU181" s="154" t="str">
        <f>IF('⑤案件貼り付けシート(E6~→A2へ縦横替えで）'!$HI177="固定",IF('⑤案件貼り付けシート(E6~→A2へ縦横替えで）'!HJ177="","",'⑤案件貼り付けシート(E6~→A2へ縦横替えで）'!HJ177),"")</f>
        <v/>
      </c>
      <c r="FV181" s="154" t="str">
        <f>IF('⑤案件貼り付けシート(E6~→A2へ縦横替えで）'!$HI177="固定",IF('⑤案件貼り付けシート(E6~→A2へ縦横替えで）'!HK177="","",'⑤案件貼り付けシート(E6~→A2へ縦横替えで）'!HK177),"")</f>
        <v/>
      </c>
      <c r="FW181" s="154" t="str">
        <f>IF('⑤案件貼り付けシート(E6~→A2へ縦横替えで）'!$HI177="固定",IF('⑤案件貼り付けシート(E6~→A2へ縦横替えで）'!HL177="","",'⑤案件貼り付けシート(E6~→A2へ縦横替えで）'!HL177),"")</f>
        <v/>
      </c>
      <c r="FX181" s="154" t="str">
        <f>IF('⑤案件貼り付けシート(E6~→A2へ縦横替えで）'!$HI177="固定",IF('⑤案件貼り付けシート(E6~→A2へ縦横替えで）'!HM177="","",'⑤案件貼り付けシート(E6~→A2へ縦横替えで）'!HM177),"")</f>
        <v/>
      </c>
      <c r="FY181" s="154" t="str">
        <f>IF('⑤案件貼り付けシート(E6~→A2へ縦横替えで）'!$HI177="固定",IF('⑤案件貼り付けシート(E6~→A2へ縦横替えで）'!HN177="","",'⑤案件貼り付けシート(E6~→A2へ縦横替えで）'!HN177),"")</f>
        <v/>
      </c>
      <c r="FZ181" s="154" t="str">
        <f>IF('⑤案件貼り付けシート(E6~→A2へ縦横替えで）'!$HI177="固定",IF('⑤案件貼り付けシート(E6~→A2へ縦横替えで）'!HO177="","",'⑤案件貼り付けシート(E6~→A2へ縦横替えで）'!HO177),"")</f>
        <v/>
      </c>
      <c r="GA181" s="7" t="str">
        <f>IF('⑤案件貼り付けシート(E6~→A2へ縦横替えで）'!$HI177="固定",IF('⑤案件貼り付けシート(E6~→A2へ縦横替えで）'!HP177="","",'⑤案件貼り付けシート(E6~→A2へ縦横替えで）'!HP177),"")</f>
        <v/>
      </c>
      <c r="GB181" s="7" t="str">
        <f>IF('⑤案件貼り付けシート(E6~→A2へ縦横替えで）'!HQ177="","",'⑤案件貼り付けシート(E6~→A2へ縦横替えで）'!HQ177)</f>
        <v/>
      </c>
      <c r="GC181" s="7" t="str">
        <f>IF('⑤案件貼り付けシート(E6~→A2へ縦横替えで）'!HR177="","",'⑤案件貼り付けシート(E6~→A2へ縦横替えで）'!HR177)</f>
        <v/>
      </c>
      <c r="GD181" s="7" t="str">
        <f>IF('⑤案件貼り付けシート(E6~→A2へ縦横替えで）'!HS177="","",'⑤案件貼り付けシート(E6~→A2へ縦横替えで）'!HS177)</f>
        <v/>
      </c>
      <c r="GE181" s="7"/>
      <c r="GF181" s="7"/>
      <c r="GG181" s="7"/>
      <c r="GH181" s="7"/>
      <c r="GI181" s="7"/>
      <c r="GJ181" s="7"/>
      <c r="GK181" s="7"/>
      <c r="GL181" s="7"/>
      <c r="GM181" s="48"/>
      <c r="GN181" s="7"/>
      <c r="GO181" s="7"/>
      <c r="GP181" s="7"/>
      <c r="GQ181" s="7"/>
      <c r="GR181" s="48"/>
      <c r="GS181" s="48"/>
      <c r="GT181" s="48"/>
      <c r="GU181" s="48"/>
      <c r="GV181" s="48"/>
    </row>
    <row r="182" spans="1:204">
      <c r="A182" s="7"/>
      <c r="B182" s="7"/>
      <c r="C182" s="7"/>
      <c r="D182" s="48"/>
      <c r="E182" s="7"/>
      <c r="F182" s="7"/>
      <c r="G182" s="7"/>
      <c r="H182" s="7"/>
      <c r="I182" s="7"/>
      <c r="J182" s="7"/>
      <c r="K182" s="7"/>
      <c r="L182" s="7"/>
      <c r="M182" s="7"/>
      <c r="N182" s="7"/>
      <c r="O182" s="7"/>
      <c r="P182" s="7"/>
      <c r="Q182" s="7"/>
      <c r="R182" s="7"/>
      <c r="S182" s="7"/>
      <c r="T182" s="7"/>
      <c r="U182" s="7"/>
      <c r="V182" s="7"/>
      <c r="W182" s="7"/>
      <c r="X182" s="7"/>
      <c r="Y182" s="7"/>
      <c r="Z182" s="7"/>
      <c r="AA182" s="7"/>
      <c r="AB182" s="7"/>
      <c r="AC182" s="7"/>
      <c r="AD182" s="7"/>
      <c r="AE182" s="7"/>
      <c r="AF182" s="7"/>
      <c r="AG182" s="7"/>
      <c r="AH182" s="7"/>
      <c r="AI182" s="13"/>
      <c r="AJ182" s="13"/>
      <c r="AK182" s="7"/>
      <c r="AL182" s="7"/>
      <c r="AM182" s="7"/>
      <c r="AN182" s="7"/>
      <c r="AO182" s="7"/>
      <c r="AP182" s="7"/>
      <c r="AQ182" s="7"/>
      <c r="AR182" s="153"/>
      <c r="AS182" s="7"/>
      <c r="AT182" s="7"/>
      <c r="AU182" s="7"/>
      <c r="AV182" s="7"/>
      <c r="AW182" s="7"/>
      <c r="AX182" s="7"/>
      <c r="AY182" s="7"/>
      <c r="AZ182" s="7"/>
      <c r="BA182" s="7"/>
      <c r="BB182" s="7"/>
      <c r="BC182" s="7"/>
      <c r="BD182" s="7"/>
      <c r="BE182" s="154"/>
      <c r="BF182" s="154"/>
      <c r="BG182" s="7"/>
      <c r="BH182" s="154"/>
      <c r="BI182" s="154"/>
      <c r="BJ182" s="154"/>
      <c r="BK182" s="154"/>
      <c r="BL182" s="154"/>
      <c r="BM182" s="154"/>
      <c r="BN182" s="7"/>
      <c r="BO182" s="7"/>
      <c r="BP182" s="7"/>
      <c r="BQ182" s="7"/>
      <c r="BR182" s="154"/>
      <c r="BS182" s="154"/>
      <c r="BT182" s="7"/>
      <c r="BU182" s="154"/>
      <c r="BV182" s="154"/>
      <c r="BW182" s="154"/>
      <c r="BX182" s="154"/>
      <c r="BY182" s="154"/>
      <c r="BZ182" s="154"/>
      <c r="CA182" s="7"/>
      <c r="CB182" s="7"/>
      <c r="CC182" s="7"/>
      <c r="CD182" s="7"/>
      <c r="CE182" s="154"/>
      <c r="CF182" s="154"/>
      <c r="CG182" s="7"/>
      <c r="CH182" s="154"/>
      <c r="CI182" s="154"/>
      <c r="CJ182" s="154"/>
      <c r="CK182" s="154"/>
      <c r="CL182" s="154"/>
      <c r="CM182" s="154"/>
      <c r="CN182" s="7"/>
      <c r="CO182" s="7"/>
      <c r="CP182" s="7"/>
      <c r="CQ182" s="7"/>
      <c r="CR182" s="154"/>
      <c r="CS182" s="154"/>
      <c r="CT182" s="7"/>
      <c r="CU182" s="154"/>
      <c r="CV182" s="154"/>
      <c r="CW182" s="154"/>
      <c r="CX182" s="154"/>
      <c r="CY182" s="154"/>
      <c r="CZ182" s="154"/>
      <c r="DA182" s="7"/>
      <c r="DB182" s="7"/>
      <c r="DC182" s="7"/>
      <c r="DD182" s="7"/>
      <c r="DE182" s="154"/>
      <c r="DF182" s="154"/>
      <c r="DG182" s="7"/>
      <c r="DH182" s="154"/>
      <c r="DI182" s="154"/>
      <c r="DJ182" s="154"/>
      <c r="DK182" s="154"/>
      <c r="DL182" s="154"/>
      <c r="DM182" s="154"/>
      <c r="DN182" s="7"/>
      <c r="DO182" s="7"/>
      <c r="DP182" s="7"/>
      <c r="DQ182" s="7"/>
      <c r="DR182" s="154" t="str">
        <f>IF('⑤案件貼り付けシート(E6~→A2へ縦横替えで）'!FC178="","",'⑤案件貼り付けシート(E6~→A2へ縦横替えで）'!FC178)</f>
        <v/>
      </c>
      <c r="DS182" s="154" t="str">
        <f>IF('⑤案件貼り付けシート(E6~→A2へ縦横替えで）'!FD178="","",'⑤案件貼り付けシート(E6~→A2へ縦横替えで）'!FD178)</f>
        <v/>
      </c>
      <c r="DT182" s="7" t="str" cm="1">
        <f t="array" ref="DT182">IF('⑤案件貼り付けシート(E6~→A2へ縦横替えで）'!FE178="","",_xlfn.IFS('⑤案件貼り付けシート(E6~→A2へ縦横替えで）'!FE178="固定",1,'⑤案件貼り付けシート(E6~→A2へ縦横替えで）'!FE178="流動",2,'⑤案件貼り付けシート(E6~→A2へ縦横替えで）'!FE178="対象外",""))</f>
        <v/>
      </c>
      <c r="DU182" s="154" t="str">
        <f>IF('⑤案件貼り付けシート(E6~→A2へ縦横替えで）'!$FE178="固定",IF('⑤案件貼り付けシート(E6~→A2へ縦横替えで）'!FF178="","",'⑤案件貼り付けシート(E6~→A2へ縦横替えで）'!FF178),"")</f>
        <v/>
      </c>
      <c r="DV182" s="154" t="str">
        <f>IF('⑤案件貼り付けシート(E6~→A2へ縦横替えで）'!$FE178="固定",IF('⑤案件貼り付けシート(E6~→A2へ縦横替えで）'!FG178="","",'⑤案件貼り付けシート(E6~→A2へ縦横替えで）'!FG178),"")</f>
        <v/>
      </c>
      <c r="DW182" s="154" t="str">
        <f>IF('⑤案件貼り付けシート(E6~→A2へ縦横替えで）'!$FE178="固定",IF('⑤案件貼り付けシート(E6~→A2へ縦横替えで）'!FH178="","",'⑤案件貼り付けシート(E6~→A2へ縦横替えで）'!FH178),"")</f>
        <v/>
      </c>
      <c r="DX182" s="154" t="str">
        <f>IF('⑤案件貼り付けシート(E6~→A2へ縦横替えで）'!$FE178="固定",IF('⑤案件貼り付けシート(E6~→A2へ縦横替えで）'!FI178="","",'⑤案件貼り付けシート(E6~→A2へ縦横替えで）'!FI178),"")</f>
        <v/>
      </c>
      <c r="DY182" s="154" t="str">
        <f>IF('⑤案件貼り付けシート(E6~→A2へ縦横替えで）'!$FE178="固定",IF('⑤案件貼り付けシート(E6~→A2へ縦横替えで）'!FJ178="","",'⑤案件貼り付けシート(E6~→A2へ縦横替えで）'!FJ178),"")</f>
        <v/>
      </c>
      <c r="DZ182" s="154" t="str">
        <f>IF('⑤案件貼り付けシート(E6~→A2へ縦横替えで）'!$FE178="固定",IF('⑤案件貼り付けシート(E6~→A2へ縦横替えで）'!FK178="","",'⑤案件貼り付けシート(E6~→A2へ縦横替えで）'!FK178),"")</f>
        <v/>
      </c>
      <c r="EA182" s="7" t="str">
        <f>IF('⑤案件貼り付けシート(E6~→A2へ縦横替えで）'!$FE178="固定",IF('⑤案件貼り付けシート(E6~→A2へ縦横替えで）'!FL178="","",'⑤案件貼り付けシート(E6~→A2へ縦横替えで）'!FL178),"")</f>
        <v/>
      </c>
      <c r="EB182" s="7" t="str">
        <f>IF('⑤案件貼り付けシート(E6~→A2へ縦横替えで）'!FM178="","",'⑤案件貼り付けシート(E6~→A2へ縦横替えで）'!FM178)</f>
        <v/>
      </c>
      <c r="EC182" s="7" t="str">
        <f>IF('⑤案件貼り付けシート(E6~→A2へ縦横替えで）'!FN178="","",'⑤案件貼り付けシート(E6~→A2へ縦横替えで）'!FN178)</f>
        <v/>
      </c>
      <c r="ED182" s="7" t="str">
        <f>IF('⑤案件貼り付けシート(E6~→A2へ縦横替えで）'!FO178="","",'⑤案件貼り付けシート(E6~→A2へ縦横替えで）'!FO178)</f>
        <v/>
      </c>
      <c r="EE182" s="154" t="str">
        <f>IF('⑤案件貼り付けシート(E6~→A2へ縦横替えで）'!FQ178="","",'⑤案件貼り付けシート(E6~→A2へ縦横替えで）'!FQ178)</f>
        <v/>
      </c>
      <c r="EF182" s="154" t="str">
        <f>IF('⑤案件貼り付けシート(E6~→A2へ縦横替えで）'!FR178="","",'⑤案件貼り付けシート(E6~→A2へ縦横替えで）'!FR178)</f>
        <v/>
      </c>
      <c r="EG182" s="7" t="str" cm="1">
        <f t="array" ref="EG182">IF('⑤案件貼り付けシート(E6~→A2へ縦横替えで）'!FS178="","",_xlfn.IFS('⑤案件貼り付けシート(E6~→A2へ縦横替えで）'!FS178="固定",1,'⑤案件貼り付けシート(E6~→A2へ縦横替えで）'!FS178="流動",2,'⑤案件貼り付けシート(E6~→A2へ縦横替えで）'!FS178="対象外",""))</f>
        <v/>
      </c>
      <c r="EH182" s="154" t="str">
        <f>IF('⑤案件貼り付けシート(E6~→A2へ縦横替えで）'!$FS178="固定",IF('⑤案件貼り付けシート(E6~→A2へ縦横替えで）'!FT178="","",'⑤案件貼り付けシート(E6~→A2へ縦横替えで）'!FT178),"")</f>
        <v/>
      </c>
      <c r="EI182" s="154" t="str">
        <f>IF('⑤案件貼り付けシート(E6~→A2へ縦横替えで）'!$FS178="固定",IF('⑤案件貼り付けシート(E6~→A2へ縦横替えで）'!FU178="","",'⑤案件貼り付けシート(E6~→A2へ縦横替えで）'!FU178),"")</f>
        <v/>
      </c>
      <c r="EJ182" s="154" t="str">
        <f>IF('⑤案件貼り付けシート(E6~→A2へ縦横替えで）'!$FS178="固定",IF('⑤案件貼り付けシート(E6~→A2へ縦横替えで）'!FV178="","",'⑤案件貼り付けシート(E6~→A2へ縦横替えで）'!FV178),"")</f>
        <v/>
      </c>
      <c r="EK182" s="154" t="str">
        <f>IF('⑤案件貼り付けシート(E6~→A2へ縦横替えで）'!$FS178="固定",IF('⑤案件貼り付けシート(E6~→A2へ縦横替えで）'!FW178="","",'⑤案件貼り付けシート(E6~→A2へ縦横替えで）'!FW178),"")</f>
        <v/>
      </c>
      <c r="EL182" s="154" t="str">
        <f>IF('⑤案件貼り付けシート(E6~→A2へ縦横替えで）'!$FS178="固定",IF('⑤案件貼り付けシート(E6~→A2へ縦横替えで）'!FX178="","",'⑤案件貼り付けシート(E6~→A2へ縦横替えで）'!FX178),"")</f>
        <v/>
      </c>
      <c r="EM182" s="154" t="str">
        <f>IF('⑤案件貼り付けシート(E6~→A2へ縦横替えで）'!$FS178="固定",IF('⑤案件貼り付けシート(E6~→A2へ縦横替えで）'!FY178="","",'⑤案件貼り付けシート(E6~→A2へ縦横替えで）'!FY178),"")</f>
        <v/>
      </c>
      <c r="EN182" s="7" t="str">
        <f>IF('⑤案件貼り付けシート(E6~→A2へ縦横替えで）'!$FS178="固定",IF('⑤案件貼り付けシート(E6~→A2へ縦横替えで）'!FZ178="","",'⑤案件貼り付けシート(E6~→A2へ縦横替えで）'!FZ178),"")</f>
        <v/>
      </c>
      <c r="EO182" s="7" t="str">
        <f>IF('⑤案件貼り付けシート(E6~→A2へ縦横替えで）'!GA178="","",'⑤案件貼り付けシート(E6~→A2へ縦横替えで）'!GA178)</f>
        <v/>
      </c>
      <c r="EP182" s="7" t="str">
        <f>IF('⑤案件貼り付けシート(E6~→A2へ縦横替えで）'!GB178="","",'⑤案件貼り付けシート(E6~→A2へ縦横替えで）'!GB178)</f>
        <v/>
      </c>
      <c r="EQ182" s="7" t="str">
        <f>IF('⑤案件貼り付けシート(E6~→A2へ縦横替えで）'!GC178="","",'⑤案件貼り付けシート(E6~→A2へ縦横替えで）'!GC178)</f>
        <v/>
      </c>
      <c r="ER182" s="154" t="str">
        <f>IF('⑤案件貼り付けシート(E6~→A2へ縦横替えで）'!GE178="","",'⑤案件貼り付けシート(E6~→A2へ縦横替えで）'!GE178)</f>
        <v/>
      </c>
      <c r="ES182" s="154" t="str">
        <f>IF('⑤案件貼り付けシート(E6~→A2へ縦横替えで）'!GF178="","",'⑤案件貼り付けシート(E6~→A2へ縦横替えで）'!GF178)</f>
        <v/>
      </c>
      <c r="ET182" s="7" t="str" cm="1">
        <f t="array" ref="ET182">IF('⑤案件貼り付けシート(E6~→A2へ縦横替えで）'!GG178="","",_xlfn.IFS('⑤案件貼り付けシート(E6~→A2へ縦横替えで）'!GG178="固定",1,'⑤案件貼り付けシート(E6~→A2へ縦横替えで）'!GG178="流動",2,'⑤案件貼り付けシート(E6~→A2へ縦横替えで）'!GG178="対象外",""))</f>
        <v/>
      </c>
      <c r="EU182" s="154" t="str">
        <f>IF('⑤案件貼り付けシート(E6~→A2へ縦横替えで）'!$GG178="固定",IF('⑤案件貼り付けシート(E6~→A2へ縦横替えで）'!GH178="","",'⑤案件貼り付けシート(E6~→A2へ縦横替えで）'!GH178),"")</f>
        <v/>
      </c>
      <c r="EV182" s="154" t="str">
        <f>IF('⑤案件貼り付けシート(E6~→A2へ縦横替えで）'!$GG178="固定",IF('⑤案件貼り付けシート(E6~→A2へ縦横替えで）'!GI178="","",'⑤案件貼り付けシート(E6~→A2へ縦横替えで）'!GI178),"")</f>
        <v/>
      </c>
      <c r="EW182" s="154" t="str">
        <f>IF('⑤案件貼り付けシート(E6~→A2へ縦横替えで）'!$GG178="固定",IF('⑤案件貼り付けシート(E6~→A2へ縦横替えで）'!GJ178="","",'⑤案件貼り付けシート(E6~→A2へ縦横替えで）'!GJ178),"")</f>
        <v/>
      </c>
      <c r="EX182" s="154" t="str">
        <f>IF('⑤案件貼り付けシート(E6~→A2へ縦横替えで）'!$GG178="固定",IF('⑤案件貼り付けシート(E6~→A2へ縦横替えで）'!GK178="","",'⑤案件貼り付けシート(E6~→A2へ縦横替えで）'!GK178),"")</f>
        <v/>
      </c>
      <c r="EY182" s="154" t="str">
        <f>IF('⑤案件貼り付けシート(E6~→A2へ縦横替えで）'!$GG178="固定",IF('⑤案件貼り付けシート(E6~→A2へ縦横替えで）'!GL178="","",'⑤案件貼り付けシート(E6~→A2へ縦横替えで）'!GL178),"")</f>
        <v/>
      </c>
      <c r="EZ182" s="154" t="str">
        <f>IF('⑤案件貼り付けシート(E6~→A2へ縦横替えで）'!$GG178="固定",IF('⑤案件貼り付けシート(E6~→A2へ縦横替えで）'!GM178="","",'⑤案件貼り付けシート(E6~→A2へ縦横替えで）'!GM178),"")</f>
        <v/>
      </c>
      <c r="FA182" s="7" t="str">
        <f>IF('⑤案件貼り付けシート(E6~→A2へ縦横替えで）'!$GG178="固定",IF('⑤案件貼り付けシート(E6~→A2へ縦横替えで）'!GN178="","",'⑤案件貼り付けシート(E6~→A2へ縦横替えで）'!GN178),"")</f>
        <v/>
      </c>
      <c r="FB182" s="7" t="str">
        <f>IF('⑤案件貼り付けシート(E6~→A2へ縦横替えで）'!GO178="","",'⑤案件貼り付けシート(E6~→A2へ縦横替えで）'!GO178)</f>
        <v/>
      </c>
      <c r="FC182" s="7" t="str">
        <f>IF('⑤案件貼り付けシート(E6~→A2へ縦横替えで）'!GP178="","",'⑤案件貼り付けシート(E6~→A2へ縦横替えで）'!GP178)</f>
        <v/>
      </c>
      <c r="FD182" s="7" t="str">
        <f>IF('⑤案件貼り付けシート(E6~→A2へ縦横替えで）'!GQ178="","",'⑤案件貼り付けシート(E6~→A2へ縦横替えで）'!GQ178)</f>
        <v/>
      </c>
      <c r="FE182" s="154" t="str">
        <f>IF('⑤案件貼り付けシート(E6~→A2へ縦横替えで）'!GS178="","",'⑤案件貼り付けシート(E6~→A2へ縦横替えで）'!GS178)</f>
        <v/>
      </c>
      <c r="FF182" s="154" t="str">
        <f>IF('⑤案件貼り付けシート(E6~→A2へ縦横替えで）'!GT178="","",'⑤案件貼り付けシート(E6~→A2へ縦横替えで）'!GT178)</f>
        <v/>
      </c>
      <c r="FG182" s="7" t="str" cm="1">
        <f t="array" ref="FG182">IF('⑤案件貼り付けシート(E6~→A2へ縦横替えで）'!GU178="","",_xlfn.IFS('⑤案件貼り付けシート(E6~→A2へ縦横替えで）'!GU178="固定",1,'⑤案件貼り付けシート(E6~→A2へ縦横替えで）'!GU178="流動",2,'⑤案件貼り付けシート(E6~→A2へ縦横替えで）'!GU178="対象外",""))</f>
        <v/>
      </c>
      <c r="FH182" s="154" t="str">
        <f>IF('⑤案件貼り付けシート(E6~→A2へ縦横替えで）'!$GU178="固定",IF('⑤案件貼り付けシート(E6~→A2へ縦横替えで）'!GV178="","",'⑤案件貼り付けシート(E6~→A2へ縦横替えで）'!GV178),"")</f>
        <v/>
      </c>
      <c r="FI182" s="154" t="str">
        <f>IF('⑤案件貼り付けシート(E6~→A2へ縦横替えで）'!$GU178="固定",IF('⑤案件貼り付けシート(E6~→A2へ縦横替えで）'!GW178="","",'⑤案件貼り付けシート(E6~→A2へ縦横替えで）'!GW178),"")</f>
        <v/>
      </c>
      <c r="FJ182" s="154" t="str">
        <f>IF('⑤案件貼り付けシート(E6~→A2へ縦横替えで）'!$GU178="固定",IF('⑤案件貼り付けシート(E6~→A2へ縦横替えで）'!GX178="","",'⑤案件貼り付けシート(E6~→A2へ縦横替えで）'!GX178),"")</f>
        <v/>
      </c>
      <c r="FK182" s="154" t="str">
        <f>IF('⑤案件貼り付けシート(E6~→A2へ縦横替えで）'!$GU178="固定",IF('⑤案件貼り付けシート(E6~→A2へ縦横替えで）'!GY178="","",'⑤案件貼り付けシート(E6~→A2へ縦横替えで）'!GY178),"")</f>
        <v/>
      </c>
      <c r="FL182" s="154" t="str">
        <f>IF('⑤案件貼り付けシート(E6~→A2へ縦横替えで）'!$GU178="固定",IF('⑤案件貼り付けシート(E6~→A2へ縦横替えで）'!GZ178="","",'⑤案件貼り付けシート(E6~→A2へ縦横替えで）'!GZ178),"")</f>
        <v/>
      </c>
      <c r="FM182" s="154" t="str">
        <f>IF('⑤案件貼り付けシート(E6~→A2へ縦横替えで）'!$GU178="固定",IF('⑤案件貼り付けシート(E6~→A2へ縦横替えで）'!HA178="","",'⑤案件貼り付けシート(E6~→A2へ縦横替えで）'!HA178),"")</f>
        <v/>
      </c>
      <c r="FN182" s="7" t="str">
        <f>IF('⑤案件貼り付けシート(E6~→A2へ縦横替えで）'!$GU178="固定",IF('⑤案件貼り付けシート(E6~→A2へ縦横替えで）'!HB178="","",'⑤案件貼り付けシート(E6~→A2へ縦横替えで）'!HB178),"")</f>
        <v/>
      </c>
      <c r="FO182" s="7" t="str">
        <f>IF('⑤案件貼り付けシート(E6~→A2へ縦横替えで）'!HC178="","",'⑤案件貼り付けシート(E6~→A2へ縦横替えで）'!HC178)</f>
        <v/>
      </c>
      <c r="FP182" s="7" t="str">
        <f>IF('⑤案件貼り付けシート(E6~→A2へ縦横替えで）'!HD178="","",'⑤案件貼り付けシート(E6~→A2へ縦横替えで）'!HD178)</f>
        <v/>
      </c>
      <c r="FQ182" s="7" t="str">
        <f>IF('⑤案件貼り付けシート(E6~→A2へ縦横替えで）'!HE178="","",'⑤案件貼り付けシート(E6~→A2へ縦横替えで）'!HE178)</f>
        <v/>
      </c>
      <c r="FR182" s="154" t="str">
        <f>IF('⑤案件貼り付けシート(E6~→A2へ縦横替えで）'!HG178="","",'⑤案件貼り付けシート(E6~→A2へ縦横替えで）'!HG178)</f>
        <v/>
      </c>
      <c r="FS182" s="154" t="str">
        <f>IF('⑤案件貼り付けシート(E6~→A2へ縦横替えで）'!HH178="","",'⑤案件貼り付けシート(E6~→A2へ縦横替えで）'!HH178)</f>
        <v/>
      </c>
      <c r="FT182" s="7" t="str" cm="1">
        <f t="array" ref="FT182">IF('⑤案件貼り付けシート(E6~→A2へ縦横替えで）'!HI178="","",_xlfn.IFS('⑤案件貼り付けシート(E6~→A2へ縦横替えで）'!HI178="固定",1,'⑤案件貼り付けシート(E6~→A2へ縦横替えで）'!HI178="流動",2,'⑤案件貼り付けシート(E6~→A2へ縦横替えで）'!HI178="対象外",""))</f>
        <v/>
      </c>
      <c r="FU182" s="154" t="str">
        <f>IF('⑤案件貼り付けシート(E6~→A2へ縦横替えで）'!$HI178="固定",IF('⑤案件貼り付けシート(E6~→A2へ縦横替えで）'!HJ178="","",'⑤案件貼り付けシート(E6~→A2へ縦横替えで）'!HJ178),"")</f>
        <v/>
      </c>
      <c r="FV182" s="154" t="str">
        <f>IF('⑤案件貼り付けシート(E6~→A2へ縦横替えで）'!$HI178="固定",IF('⑤案件貼り付けシート(E6~→A2へ縦横替えで）'!HK178="","",'⑤案件貼り付けシート(E6~→A2へ縦横替えで）'!HK178),"")</f>
        <v/>
      </c>
      <c r="FW182" s="154" t="str">
        <f>IF('⑤案件貼り付けシート(E6~→A2へ縦横替えで）'!$HI178="固定",IF('⑤案件貼り付けシート(E6~→A2へ縦横替えで）'!HL178="","",'⑤案件貼り付けシート(E6~→A2へ縦横替えで）'!HL178),"")</f>
        <v/>
      </c>
      <c r="FX182" s="154" t="str">
        <f>IF('⑤案件貼り付けシート(E6~→A2へ縦横替えで）'!$HI178="固定",IF('⑤案件貼り付けシート(E6~→A2へ縦横替えで）'!HM178="","",'⑤案件貼り付けシート(E6~→A2へ縦横替えで）'!HM178),"")</f>
        <v/>
      </c>
      <c r="FY182" s="154" t="str">
        <f>IF('⑤案件貼り付けシート(E6~→A2へ縦横替えで）'!$HI178="固定",IF('⑤案件貼り付けシート(E6~→A2へ縦横替えで）'!HN178="","",'⑤案件貼り付けシート(E6~→A2へ縦横替えで）'!HN178),"")</f>
        <v/>
      </c>
      <c r="FZ182" s="154" t="str">
        <f>IF('⑤案件貼り付けシート(E6~→A2へ縦横替えで）'!$HI178="固定",IF('⑤案件貼り付けシート(E6~→A2へ縦横替えで）'!HO178="","",'⑤案件貼り付けシート(E6~→A2へ縦横替えで）'!HO178),"")</f>
        <v/>
      </c>
      <c r="GA182" s="7" t="str">
        <f>IF('⑤案件貼り付けシート(E6~→A2へ縦横替えで）'!$HI178="固定",IF('⑤案件貼り付けシート(E6~→A2へ縦横替えで）'!HP178="","",'⑤案件貼り付けシート(E6~→A2へ縦横替えで）'!HP178),"")</f>
        <v/>
      </c>
      <c r="GB182" s="7" t="str">
        <f>IF('⑤案件貼り付けシート(E6~→A2へ縦横替えで）'!HQ178="","",'⑤案件貼り付けシート(E6~→A2へ縦横替えで）'!HQ178)</f>
        <v/>
      </c>
      <c r="GC182" s="7" t="str">
        <f>IF('⑤案件貼り付けシート(E6~→A2へ縦横替えで）'!HR178="","",'⑤案件貼り付けシート(E6~→A2へ縦横替えで）'!HR178)</f>
        <v/>
      </c>
      <c r="GD182" s="7" t="str">
        <f>IF('⑤案件貼り付けシート(E6~→A2へ縦横替えで）'!HS178="","",'⑤案件貼り付けシート(E6~→A2へ縦横替えで）'!HS178)</f>
        <v/>
      </c>
      <c r="GE182" s="7"/>
      <c r="GF182" s="7"/>
      <c r="GG182" s="7"/>
      <c r="GH182" s="7"/>
      <c r="GI182" s="7"/>
      <c r="GJ182" s="7"/>
      <c r="GK182" s="7"/>
      <c r="GL182" s="7"/>
      <c r="GM182" s="48"/>
      <c r="GN182" s="7"/>
      <c r="GO182" s="7"/>
      <c r="GP182" s="7"/>
      <c r="GQ182" s="7"/>
      <c r="GR182" s="48"/>
      <c r="GS182" s="48"/>
      <c r="GT182" s="48"/>
      <c r="GU182" s="48"/>
      <c r="GV182" s="48"/>
    </row>
    <row r="183" spans="1:204">
      <c r="A183" s="7"/>
      <c r="B183" s="7"/>
      <c r="C183" s="7"/>
      <c r="D183" s="48"/>
      <c r="E183" s="7"/>
      <c r="F183" s="7"/>
      <c r="G183" s="7"/>
      <c r="H183" s="7"/>
      <c r="I183" s="7"/>
      <c r="J183" s="7"/>
      <c r="K183" s="7"/>
      <c r="L183" s="7"/>
      <c r="M183" s="7"/>
      <c r="N183" s="7"/>
      <c r="O183" s="7"/>
      <c r="P183" s="7"/>
      <c r="Q183" s="7"/>
      <c r="R183" s="7"/>
      <c r="S183" s="7"/>
      <c r="T183" s="7"/>
      <c r="U183" s="7"/>
      <c r="V183" s="7"/>
      <c r="W183" s="7"/>
      <c r="X183" s="7"/>
      <c r="Y183" s="7"/>
      <c r="Z183" s="7"/>
      <c r="AA183" s="7"/>
      <c r="AB183" s="7"/>
      <c r="AC183" s="7"/>
      <c r="AD183" s="7"/>
      <c r="AE183" s="7"/>
      <c r="AF183" s="7"/>
      <c r="AG183" s="7"/>
      <c r="AH183" s="7"/>
      <c r="AI183" s="13"/>
      <c r="AJ183" s="13"/>
      <c r="AK183" s="7"/>
      <c r="AL183" s="7"/>
      <c r="AM183" s="7"/>
      <c r="AN183" s="7"/>
      <c r="AO183" s="7"/>
      <c r="AP183" s="7"/>
      <c r="AQ183" s="7"/>
      <c r="AR183" s="153"/>
      <c r="AS183" s="7"/>
      <c r="AT183" s="7"/>
      <c r="AU183" s="7"/>
      <c r="AV183" s="7"/>
      <c r="AW183" s="7"/>
      <c r="AX183" s="7"/>
      <c r="AY183" s="7"/>
      <c r="AZ183" s="7"/>
      <c r="BA183" s="7"/>
      <c r="BB183" s="7"/>
      <c r="BC183" s="7"/>
      <c r="BD183" s="7"/>
      <c r="BE183" s="154"/>
      <c r="BF183" s="154"/>
      <c r="BG183" s="7"/>
      <c r="BH183" s="154"/>
      <c r="BI183" s="154"/>
      <c r="BJ183" s="154"/>
      <c r="BK183" s="154"/>
      <c r="BL183" s="154"/>
      <c r="BM183" s="154"/>
      <c r="BN183" s="7"/>
      <c r="BO183" s="7"/>
      <c r="BP183" s="7"/>
      <c r="BQ183" s="7"/>
      <c r="BR183" s="154"/>
      <c r="BS183" s="154"/>
      <c r="BT183" s="7"/>
      <c r="BU183" s="154"/>
      <c r="BV183" s="154"/>
      <c r="BW183" s="154"/>
      <c r="BX183" s="154"/>
      <c r="BY183" s="154"/>
      <c r="BZ183" s="154"/>
      <c r="CA183" s="7"/>
      <c r="CB183" s="7"/>
      <c r="CC183" s="7"/>
      <c r="CD183" s="7"/>
      <c r="CE183" s="154"/>
      <c r="CF183" s="154"/>
      <c r="CG183" s="7"/>
      <c r="CH183" s="154"/>
      <c r="CI183" s="154"/>
      <c r="CJ183" s="154"/>
      <c r="CK183" s="154"/>
      <c r="CL183" s="154"/>
      <c r="CM183" s="154"/>
      <c r="CN183" s="7"/>
      <c r="CO183" s="7"/>
      <c r="CP183" s="7"/>
      <c r="CQ183" s="7"/>
      <c r="CR183" s="154"/>
      <c r="CS183" s="154"/>
      <c r="CT183" s="7"/>
      <c r="CU183" s="154"/>
      <c r="CV183" s="154"/>
      <c r="CW183" s="154"/>
      <c r="CX183" s="154"/>
      <c r="CY183" s="154"/>
      <c r="CZ183" s="154"/>
      <c r="DA183" s="7"/>
      <c r="DB183" s="7"/>
      <c r="DC183" s="7"/>
      <c r="DD183" s="7"/>
      <c r="DE183" s="154"/>
      <c r="DF183" s="154"/>
      <c r="DG183" s="7"/>
      <c r="DH183" s="154"/>
      <c r="DI183" s="154"/>
      <c r="DJ183" s="154"/>
      <c r="DK183" s="154"/>
      <c r="DL183" s="154"/>
      <c r="DM183" s="154"/>
      <c r="DN183" s="7"/>
      <c r="DO183" s="7"/>
      <c r="DP183" s="7"/>
      <c r="DQ183" s="7"/>
      <c r="DR183" s="154" t="str">
        <f>IF('⑤案件貼り付けシート(E6~→A2へ縦横替えで）'!FC179="","",'⑤案件貼り付けシート(E6~→A2へ縦横替えで）'!FC179)</f>
        <v/>
      </c>
      <c r="DS183" s="154" t="str">
        <f>IF('⑤案件貼り付けシート(E6~→A2へ縦横替えで）'!FD179="","",'⑤案件貼り付けシート(E6~→A2へ縦横替えで）'!FD179)</f>
        <v/>
      </c>
      <c r="DT183" s="7" t="str" cm="1">
        <f t="array" ref="DT183">IF('⑤案件貼り付けシート(E6~→A2へ縦横替えで）'!FE179="","",_xlfn.IFS('⑤案件貼り付けシート(E6~→A2へ縦横替えで）'!FE179="固定",1,'⑤案件貼り付けシート(E6~→A2へ縦横替えで）'!FE179="流動",2,'⑤案件貼り付けシート(E6~→A2へ縦横替えで）'!FE179="対象外",""))</f>
        <v/>
      </c>
      <c r="DU183" s="154" t="str">
        <f>IF('⑤案件貼り付けシート(E6~→A2へ縦横替えで）'!$FE179="固定",IF('⑤案件貼り付けシート(E6~→A2へ縦横替えで）'!FF179="","",'⑤案件貼り付けシート(E6~→A2へ縦横替えで）'!FF179),"")</f>
        <v/>
      </c>
      <c r="DV183" s="154" t="str">
        <f>IF('⑤案件貼り付けシート(E6~→A2へ縦横替えで）'!$FE179="固定",IF('⑤案件貼り付けシート(E6~→A2へ縦横替えで）'!FG179="","",'⑤案件貼り付けシート(E6~→A2へ縦横替えで）'!FG179),"")</f>
        <v/>
      </c>
      <c r="DW183" s="154" t="str">
        <f>IF('⑤案件貼り付けシート(E6~→A2へ縦横替えで）'!$FE179="固定",IF('⑤案件貼り付けシート(E6~→A2へ縦横替えで）'!FH179="","",'⑤案件貼り付けシート(E6~→A2へ縦横替えで）'!FH179),"")</f>
        <v/>
      </c>
      <c r="DX183" s="154" t="str">
        <f>IF('⑤案件貼り付けシート(E6~→A2へ縦横替えで）'!$FE179="固定",IF('⑤案件貼り付けシート(E6~→A2へ縦横替えで）'!FI179="","",'⑤案件貼り付けシート(E6~→A2へ縦横替えで）'!FI179),"")</f>
        <v/>
      </c>
      <c r="DY183" s="154" t="str">
        <f>IF('⑤案件貼り付けシート(E6~→A2へ縦横替えで）'!$FE179="固定",IF('⑤案件貼り付けシート(E6~→A2へ縦横替えで）'!FJ179="","",'⑤案件貼り付けシート(E6~→A2へ縦横替えで）'!FJ179),"")</f>
        <v/>
      </c>
      <c r="DZ183" s="154" t="str">
        <f>IF('⑤案件貼り付けシート(E6~→A2へ縦横替えで）'!$FE179="固定",IF('⑤案件貼り付けシート(E6~→A2へ縦横替えで）'!FK179="","",'⑤案件貼り付けシート(E6~→A2へ縦横替えで）'!FK179),"")</f>
        <v/>
      </c>
      <c r="EA183" s="7" t="str">
        <f>IF('⑤案件貼り付けシート(E6~→A2へ縦横替えで）'!$FE179="固定",IF('⑤案件貼り付けシート(E6~→A2へ縦横替えで）'!FL179="","",'⑤案件貼り付けシート(E6~→A2へ縦横替えで）'!FL179),"")</f>
        <v/>
      </c>
      <c r="EB183" s="7" t="str">
        <f>IF('⑤案件貼り付けシート(E6~→A2へ縦横替えで）'!FM179="","",'⑤案件貼り付けシート(E6~→A2へ縦横替えで）'!FM179)</f>
        <v/>
      </c>
      <c r="EC183" s="7" t="str">
        <f>IF('⑤案件貼り付けシート(E6~→A2へ縦横替えで）'!FN179="","",'⑤案件貼り付けシート(E6~→A2へ縦横替えで）'!FN179)</f>
        <v/>
      </c>
      <c r="ED183" s="7" t="str">
        <f>IF('⑤案件貼り付けシート(E6~→A2へ縦横替えで）'!FO179="","",'⑤案件貼り付けシート(E6~→A2へ縦横替えで）'!FO179)</f>
        <v/>
      </c>
      <c r="EE183" s="154" t="str">
        <f>IF('⑤案件貼り付けシート(E6~→A2へ縦横替えで）'!FQ179="","",'⑤案件貼り付けシート(E6~→A2へ縦横替えで）'!FQ179)</f>
        <v/>
      </c>
      <c r="EF183" s="154" t="str">
        <f>IF('⑤案件貼り付けシート(E6~→A2へ縦横替えで）'!FR179="","",'⑤案件貼り付けシート(E6~→A2へ縦横替えで）'!FR179)</f>
        <v/>
      </c>
      <c r="EG183" s="7" t="str" cm="1">
        <f t="array" ref="EG183">IF('⑤案件貼り付けシート(E6~→A2へ縦横替えで）'!FS179="","",_xlfn.IFS('⑤案件貼り付けシート(E6~→A2へ縦横替えで）'!FS179="固定",1,'⑤案件貼り付けシート(E6~→A2へ縦横替えで）'!FS179="流動",2,'⑤案件貼り付けシート(E6~→A2へ縦横替えで）'!FS179="対象外",""))</f>
        <v/>
      </c>
      <c r="EH183" s="154" t="str">
        <f>IF('⑤案件貼り付けシート(E6~→A2へ縦横替えで）'!$FS179="固定",IF('⑤案件貼り付けシート(E6~→A2へ縦横替えで）'!FT179="","",'⑤案件貼り付けシート(E6~→A2へ縦横替えで）'!FT179),"")</f>
        <v/>
      </c>
      <c r="EI183" s="154" t="str">
        <f>IF('⑤案件貼り付けシート(E6~→A2へ縦横替えで）'!$FS179="固定",IF('⑤案件貼り付けシート(E6~→A2へ縦横替えで）'!FU179="","",'⑤案件貼り付けシート(E6~→A2へ縦横替えで）'!FU179),"")</f>
        <v/>
      </c>
      <c r="EJ183" s="154" t="str">
        <f>IF('⑤案件貼り付けシート(E6~→A2へ縦横替えで）'!$FS179="固定",IF('⑤案件貼り付けシート(E6~→A2へ縦横替えで）'!FV179="","",'⑤案件貼り付けシート(E6~→A2へ縦横替えで）'!FV179),"")</f>
        <v/>
      </c>
      <c r="EK183" s="154" t="str">
        <f>IF('⑤案件貼り付けシート(E6~→A2へ縦横替えで）'!$FS179="固定",IF('⑤案件貼り付けシート(E6~→A2へ縦横替えで）'!FW179="","",'⑤案件貼り付けシート(E6~→A2へ縦横替えで）'!FW179),"")</f>
        <v/>
      </c>
      <c r="EL183" s="154" t="str">
        <f>IF('⑤案件貼り付けシート(E6~→A2へ縦横替えで）'!$FS179="固定",IF('⑤案件貼り付けシート(E6~→A2へ縦横替えで）'!FX179="","",'⑤案件貼り付けシート(E6~→A2へ縦横替えで）'!FX179),"")</f>
        <v/>
      </c>
      <c r="EM183" s="154" t="str">
        <f>IF('⑤案件貼り付けシート(E6~→A2へ縦横替えで）'!$FS179="固定",IF('⑤案件貼り付けシート(E6~→A2へ縦横替えで）'!FY179="","",'⑤案件貼り付けシート(E6~→A2へ縦横替えで）'!FY179),"")</f>
        <v/>
      </c>
      <c r="EN183" s="7" t="str">
        <f>IF('⑤案件貼り付けシート(E6~→A2へ縦横替えで）'!$FS179="固定",IF('⑤案件貼り付けシート(E6~→A2へ縦横替えで）'!FZ179="","",'⑤案件貼り付けシート(E6~→A2へ縦横替えで）'!FZ179),"")</f>
        <v/>
      </c>
      <c r="EO183" s="7" t="str">
        <f>IF('⑤案件貼り付けシート(E6~→A2へ縦横替えで）'!GA179="","",'⑤案件貼り付けシート(E6~→A2へ縦横替えで）'!GA179)</f>
        <v/>
      </c>
      <c r="EP183" s="7" t="str">
        <f>IF('⑤案件貼り付けシート(E6~→A2へ縦横替えで）'!GB179="","",'⑤案件貼り付けシート(E6~→A2へ縦横替えで）'!GB179)</f>
        <v/>
      </c>
      <c r="EQ183" s="7" t="str">
        <f>IF('⑤案件貼り付けシート(E6~→A2へ縦横替えで）'!GC179="","",'⑤案件貼り付けシート(E6~→A2へ縦横替えで）'!GC179)</f>
        <v/>
      </c>
      <c r="ER183" s="154" t="str">
        <f>IF('⑤案件貼り付けシート(E6~→A2へ縦横替えで）'!GE179="","",'⑤案件貼り付けシート(E6~→A2へ縦横替えで）'!GE179)</f>
        <v/>
      </c>
      <c r="ES183" s="154" t="str">
        <f>IF('⑤案件貼り付けシート(E6~→A2へ縦横替えで）'!GF179="","",'⑤案件貼り付けシート(E6~→A2へ縦横替えで）'!GF179)</f>
        <v/>
      </c>
      <c r="ET183" s="7" t="str" cm="1">
        <f t="array" ref="ET183">IF('⑤案件貼り付けシート(E6~→A2へ縦横替えで）'!GG179="","",_xlfn.IFS('⑤案件貼り付けシート(E6~→A2へ縦横替えで）'!GG179="固定",1,'⑤案件貼り付けシート(E6~→A2へ縦横替えで）'!GG179="流動",2,'⑤案件貼り付けシート(E6~→A2へ縦横替えで）'!GG179="対象外",""))</f>
        <v/>
      </c>
      <c r="EU183" s="154" t="str">
        <f>IF('⑤案件貼り付けシート(E6~→A2へ縦横替えで）'!$GG179="固定",IF('⑤案件貼り付けシート(E6~→A2へ縦横替えで）'!GH179="","",'⑤案件貼り付けシート(E6~→A2へ縦横替えで）'!GH179),"")</f>
        <v/>
      </c>
      <c r="EV183" s="154" t="str">
        <f>IF('⑤案件貼り付けシート(E6~→A2へ縦横替えで）'!$GG179="固定",IF('⑤案件貼り付けシート(E6~→A2へ縦横替えで）'!GI179="","",'⑤案件貼り付けシート(E6~→A2へ縦横替えで）'!GI179),"")</f>
        <v/>
      </c>
      <c r="EW183" s="154" t="str">
        <f>IF('⑤案件貼り付けシート(E6~→A2へ縦横替えで）'!$GG179="固定",IF('⑤案件貼り付けシート(E6~→A2へ縦横替えで）'!GJ179="","",'⑤案件貼り付けシート(E6~→A2へ縦横替えで）'!GJ179),"")</f>
        <v/>
      </c>
      <c r="EX183" s="154" t="str">
        <f>IF('⑤案件貼り付けシート(E6~→A2へ縦横替えで）'!$GG179="固定",IF('⑤案件貼り付けシート(E6~→A2へ縦横替えで）'!GK179="","",'⑤案件貼り付けシート(E6~→A2へ縦横替えで）'!GK179),"")</f>
        <v/>
      </c>
      <c r="EY183" s="154" t="str">
        <f>IF('⑤案件貼り付けシート(E6~→A2へ縦横替えで）'!$GG179="固定",IF('⑤案件貼り付けシート(E6~→A2へ縦横替えで）'!GL179="","",'⑤案件貼り付けシート(E6~→A2へ縦横替えで）'!GL179),"")</f>
        <v/>
      </c>
      <c r="EZ183" s="154" t="str">
        <f>IF('⑤案件貼り付けシート(E6~→A2へ縦横替えで）'!$GG179="固定",IF('⑤案件貼り付けシート(E6~→A2へ縦横替えで）'!GM179="","",'⑤案件貼り付けシート(E6~→A2へ縦横替えで）'!GM179),"")</f>
        <v/>
      </c>
      <c r="FA183" s="7" t="str">
        <f>IF('⑤案件貼り付けシート(E6~→A2へ縦横替えで）'!$GG179="固定",IF('⑤案件貼り付けシート(E6~→A2へ縦横替えで）'!GN179="","",'⑤案件貼り付けシート(E6~→A2へ縦横替えで）'!GN179),"")</f>
        <v/>
      </c>
      <c r="FB183" s="7" t="str">
        <f>IF('⑤案件貼り付けシート(E6~→A2へ縦横替えで）'!GO179="","",'⑤案件貼り付けシート(E6~→A2へ縦横替えで）'!GO179)</f>
        <v/>
      </c>
      <c r="FC183" s="7" t="str">
        <f>IF('⑤案件貼り付けシート(E6~→A2へ縦横替えで）'!GP179="","",'⑤案件貼り付けシート(E6~→A2へ縦横替えで）'!GP179)</f>
        <v/>
      </c>
      <c r="FD183" s="7" t="str">
        <f>IF('⑤案件貼り付けシート(E6~→A2へ縦横替えで）'!GQ179="","",'⑤案件貼り付けシート(E6~→A2へ縦横替えで）'!GQ179)</f>
        <v/>
      </c>
      <c r="FE183" s="154" t="str">
        <f>IF('⑤案件貼り付けシート(E6~→A2へ縦横替えで）'!GS179="","",'⑤案件貼り付けシート(E6~→A2へ縦横替えで）'!GS179)</f>
        <v/>
      </c>
      <c r="FF183" s="154" t="str">
        <f>IF('⑤案件貼り付けシート(E6~→A2へ縦横替えで）'!GT179="","",'⑤案件貼り付けシート(E6~→A2へ縦横替えで）'!GT179)</f>
        <v/>
      </c>
      <c r="FG183" s="7" t="str" cm="1">
        <f t="array" ref="FG183">IF('⑤案件貼り付けシート(E6~→A2へ縦横替えで）'!GU179="","",_xlfn.IFS('⑤案件貼り付けシート(E6~→A2へ縦横替えで）'!GU179="固定",1,'⑤案件貼り付けシート(E6~→A2へ縦横替えで）'!GU179="流動",2,'⑤案件貼り付けシート(E6~→A2へ縦横替えで）'!GU179="対象外",""))</f>
        <v/>
      </c>
      <c r="FH183" s="154" t="str">
        <f>IF('⑤案件貼り付けシート(E6~→A2へ縦横替えで）'!$GU179="固定",IF('⑤案件貼り付けシート(E6~→A2へ縦横替えで）'!GV179="","",'⑤案件貼り付けシート(E6~→A2へ縦横替えで）'!GV179),"")</f>
        <v/>
      </c>
      <c r="FI183" s="154" t="str">
        <f>IF('⑤案件貼り付けシート(E6~→A2へ縦横替えで）'!$GU179="固定",IF('⑤案件貼り付けシート(E6~→A2へ縦横替えで）'!GW179="","",'⑤案件貼り付けシート(E6~→A2へ縦横替えで）'!GW179),"")</f>
        <v/>
      </c>
      <c r="FJ183" s="154" t="str">
        <f>IF('⑤案件貼り付けシート(E6~→A2へ縦横替えで）'!$GU179="固定",IF('⑤案件貼り付けシート(E6~→A2へ縦横替えで）'!GX179="","",'⑤案件貼り付けシート(E6~→A2へ縦横替えで）'!GX179),"")</f>
        <v/>
      </c>
      <c r="FK183" s="154" t="str">
        <f>IF('⑤案件貼り付けシート(E6~→A2へ縦横替えで）'!$GU179="固定",IF('⑤案件貼り付けシート(E6~→A2へ縦横替えで）'!GY179="","",'⑤案件貼り付けシート(E6~→A2へ縦横替えで）'!GY179),"")</f>
        <v/>
      </c>
      <c r="FL183" s="154" t="str">
        <f>IF('⑤案件貼り付けシート(E6~→A2へ縦横替えで）'!$GU179="固定",IF('⑤案件貼り付けシート(E6~→A2へ縦横替えで）'!GZ179="","",'⑤案件貼り付けシート(E6~→A2へ縦横替えで）'!GZ179),"")</f>
        <v/>
      </c>
      <c r="FM183" s="154" t="str">
        <f>IF('⑤案件貼り付けシート(E6~→A2へ縦横替えで）'!$GU179="固定",IF('⑤案件貼り付けシート(E6~→A2へ縦横替えで）'!HA179="","",'⑤案件貼り付けシート(E6~→A2へ縦横替えで）'!HA179),"")</f>
        <v/>
      </c>
      <c r="FN183" s="7" t="str">
        <f>IF('⑤案件貼り付けシート(E6~→A2へ縦横替えで）'!$GU179="固定",IF('⑤案件貼り付けシート(E6~→A2へ縦横替えで）'!HB179="","",'⑤案件貼り付けシート(E6~→A2へ縦横替えで）'!HB179),"")</f>
        <v/>
      </c>
      <c r="FO183" s="7" t="str">
        <f>IF('⑤案件貼り付けシート(E6~→A2へ縦横替えで）'!HC179="","",'⑤案件貼り付けシート(E6~→A2へ縦横替えで）'!HC179)</f>
        <v/>
      </c>
      <c r="FP183" s="7" t="str">
        <f>IF('⑤案件貼り付けシート(E6~→A2へ縦横替えで）'!HD179="","",'⑤案件貼り付けシート(E6~→A2へ縦横替えで）'!HD179)</f>
        <v/>
      </c>
      <c r="FQ183" s="7" t="str">
        <f>IF('⑤案件貼り付けシート(E6~→A2へ縦横替えで）'!HE179="","",'⑤案件貼り付けシート(E6~→A2へ縦横替えで）'!HE179)</f>
        <v/>
      </c>
      <c r="FR183" s="154" t="str">
        <f>IF('⑤案件貼り付けシート(E6~→A2へ縦横替えで）'!HG179="","",'⑤案件貼り付けシート(E6~→A2へ縦横替えで）'!HG179)</f>
        <v/>
      </c>
      <c r="FS183" s="154" t="str">
        <f>IF('⑤案件貼り付けシート(E6~→A2へ縦横替えで）'!HH179="","",'⑤案件貼り付けシート(E6~→A2へ縦横替えで）'!HH179)</f>
        <v/>
      </c>
      <c r="FT183" s="7" t="str" cm="1">
        <f t="array" ref="FT183">IF('⑤案件貼り付けシート(E6~→A2へ縦横替えで）'!HI179="","",_xlfn.IFS('⑤案件貼り付けシート(E6~→A2へ縦横替えで）'!HI179="固定",1,'⑤案件貼り付けシート(E6~→A2へ縦横替えで）'!HI179="流動",2,'⑤案件貼り付けシート(E6~→A2へ縦横替えで）'!HI179="対象外",""))</f>
        <v/>
      </c>
      <c r="FU183" s="154" t="str">
        <f>IF('⑤案件貼り付けシート(E6~→A2へ縦横替えで）'!$HI179="固定",IF('⑤案件貼り付けシート(E6~→A2へ縦横替えで）'!HJ179="","",'⑤案件貼り付けシート(E6~→A2へ縦横替えで）'!HJ179),"")</f>
        <v/>
      </c>
      <c r="FV183" s="154" t="str">
        <f>IF('⑤案件貼り付けシート(E6~→A2へ縦横替えで）'!$HI179="固定",IF('⑤案件貼り付けシート(E6~→A2へ縦横替えで）'!HK179="","",'⑤案件貼り付けシート(E6~→A2へ縦横替えで）'!HK179),"")</f>
        <v/>
      </c>
      <c r="FW183" s="154" t="str">
        <f>IF('⑤案件貼り付けシート(E6~→A2へ縦横替えで）'!$HI179="固定",IF('⑤案件貼り付けシート(E6~→A2へ縦横替えで）'!HL179="","",'⑤案件貼り付けシート(E6~→A2へ縦横替えで）'!HL179),"")</f>
        <v/>
      </c>
      <c r="FX183" s="154" t="str">
        <f>IF('⑤案件貼り付けシート(E6~→A2へ縦横替えで）'!$HI179="固定",IF('⑤案件貼り付けシート(E6~→A2へ縦横替えで）'!HM179="","",'⑤案件貼り付けシート(E6~→A2へ縦横替えで）'!HM179),"")</f>
        <v/>
      </c>
      <c r="FY183" s="154" t="str">
        <f>IF('⑤案件貼り付けシート(E6~→A2へ縦横替えで）'!$HI179="固定",IF('⑤案件貼り付けシート(E6~→A2へ縦横替えで）'!HN179="","",'⑤案件貼り付けシート(E6~→A2へ縦横替えで）'!HN179),"")</f>
        <v/>
      </c>
      <c r="FZ183" s="154" t="str">
        <f>IF('⑤案件貼り付けシート(E6~→A2へ縦横替えで）'!$HI179="固定",IF('⑤案件貼り付けシート(E6~→A2へ縦横替えで）'!HO179="","",'⑤案件貼り付けシート(E6~→A2へ縦横替えで）'!HO179),"")</f>
        <v/>
      </c>
      <c r="GA183" s="7" t="str">
        <f>IF('⑤案件貼り付けシート(E6~→A2へ縦横替えで）'!$HI179="固定",IF('⑤案件貼り付けシート(E6~→A2へ縦横替えで）'!HP179="","",'⑤案件貼り付けシート(E6~→A2へ縦横替えで）'!HP179),"")</f>
        <v/>
      </c>
      <c r="GB183" s="7" t="str">
        <f>IF('⑤案件貼り付けシート(E6~→A2へ縦横替えで）'!HQ179="","",'⑤案件貼り付けシート(E6~→A2へ縦横替えで）'!HQ179)</f>
        <v/>
      </c>
      <c r="GC183" s="7" t="str">
        <f>IF('⑤案件貼り付けシート(E6~→A2へ縦横替えで）'!HR179="","",'⑤案件貼り付けシート(E6~→A2へ縦横替えで）'!HR179)</f>
        <v/>
      </c>
      <c r="GD183" s="7" t="str">
        <f>IF('⑤案件貼り付けシート(E6~→A2へ縦横替えで）'!HS179="","",'⑤案件貼り付けシート(E6~→A2へ縦横替えで）'!HS179)</f>
        <v/>
      </c>
      <c r="GE183" s="7"/>
      <c r="GF183" s="7"/>
      <c r="GG183" s="7"/>
      <c r="GH183" s="7"/>
      <c r="GI183" s="7"/>
      <c r="GJ183" s="7"/>
      <c r="GK183" s="7"/>
      <c r="GL183" s="7"/>
      <c r="GM183" s="48"/>
      <c r="GN183" s="7"/>
      <c r="GO183" s="7"/>
      <c r="GP183" s="7"/>
      <c r="GQ183" s="7"/>
      <c r="GR183" s="48"/>
      <c r="GS183" s="48"/>
      <c r="GT183" s="48"/>
      <c r="GU183" s="48"/>
      <c r="GV183" s="48"/>
    </row>
    <row r="184" spans="1:204">
      <c r="A184" s="7"/>
      <c r="B184" s="7"/>
      <c r="C184" s="7"/>
      <c r="D184" s="48"/>
      <c r="E184" s="7"/>
      <c r="F184" s="7"/>
      <c r="G184" s="7"/>
      <c r="H184" s="7"/>
      <c r="I184" s="7"/>
      <c r="J184" s="7"/>
      <c r="K184" s="7"/>
      <c r="L184" s="7"/>
      <c r="M184" s="7"/>
      <c r="N184" s="7"/>
      <c r="O184" s="7"/>
      <c r="P184" s="7"/>
      <c r="Q184" s="7"/>
      <c r="R184" s="7"/>
      <c r="S184" s="7"/>
      <c r="T184" s="7"/>
      <c r="U184" s="7"/>
      <c r="V184" s="7"/>
      <c r="W184" s="7"/>
      <c r="X184" s="7"/>
      <c r="Y184" s="7"/>
      <c r="Z184" s="7"/>
      <c r="AA184" s="7"/>
      <c r="AB184" s="7"/>
      <c r="AC184" s="7"/>
      <c r="AD184" s="7"/>
      <c r="AE184" s="7"/>
      <c r="AF184" s="7"/>
      <c r="AG184" s="7"/>
      <c r="AH184" s="7"/>
      <c r="AI184" s="13"/>
      <c r="AJ184" s="13"/>
      <c r="AK184" s="7"/>
      <c r="AL184" s="7"/>
      <c r="AM184" s="7"/>
      <c r="AN184" s="7"/>
      <c r="AO184" s="7"/>
      <c r="AP184" s="7"/>
      <c r="AQ184" s="7"/>
      <c r="AR184" s="153"/>
      <c r="AS184" s="7"/>
      <c r="AT184" s="7"/>
      <c r="AU184" s="7"/>
      <c r="AV184" s="7"/>
      <c r="AW184" s="7"/>
      <c r="AX184" s="7"/>
      <c r="AY184" s="7"/>
      <c r="AZ184" s="7"/>
      <c r="BA184" s="7"/>
      <c r="BB184" s="7"/>
      <c r="BC184" s="7"/>
      <c r="BD184" s="7"/>
      <c r="BE184" s="154"/>
      <c r="BF184" s="154"/>
      <c r="BG184" s="7"/>
      <c r="BH184" s="154"/>
      <c r="BI184" s="154"/>
      <c r="BJ184" s="154"/>
      <c r="BK184" s="154"/>
      <c r="BL184" s="154"/>
      <c r="BM184" s="154"/>
      <c r="BN184" s="7"/>
      <c r="BO184" s="7"/>
      <c r="BP184" s="7"/>
      <c r="BQ184" s="7"/>
      <c r="BR184" s="154"/>
      <c r="BS184" s="154"/>
      <c r="BT184" s="7"/>
      <c r="BU184" s="154"/>
      <c r="BV184" s="154"/>
      <c r="BW184" s="154"/>
      <c r="BX184" s="154"/>
      <c r="BY184" s="154"/>
      <c r="BZ184" s="154"/>
      <c r="CA184" s="7"/>
      <c r="CB184" s="7"/>
      <c r="CC184" s="7"/>
      <c r="CD184" s="7"/>
      <c r="CE184" s="154"/>
      <c r="CF184" s="154"/>
      <c r="CG184" s="7"/>
      <c r="CH184" s="154"/>
      <c r="CI184" s="154"/>
      <c r="CJ184" s="154"/>
      <c r="CK184" s="154"/>
      <c r="CL184" s="154"/>
      <c r="CM184" s="154"/>
      <c r="CN184" s="7"/>
      <c r="CO184" s="7"/>
      <c r="CP184" s="7"/>
      <c r="CQ184" s="7"/>
      <c r="CR184" s="154"/>
      <c r="CS184" s="154"/>
      <c r="CT184" s="7"/>
      <c r="CU184" s="154"/>
      <c r="CV184" s="154"/>
      <c r="CW184" s="154"/>
      <c r="CX184" s="154"/>
      <c r="CY184" s="154"/>
      <c r="CZ184" s="154"/>
      <c r="DA184" s="7"/>
      <c r="DB184" s="7"/>
      <c r="DC184" s="7"/>
      <c r="DD184" s="7"/>
      <c r="DE184" s="154"/>
      <c r="DF184" s="154"/>
      <c r="DG184" s="7"/>
      <c r="DH184" s="154"/>
      <c r="DI184" s="154"/>
      <c r="DJ184" s="154"/>
      <c r="DK184" s="154"/>
      <c r="DL184" s="154"/>
      <c r="DM184" s="154"/>
      <c r="DN184" s="7"/>
      <c r="DO184" s="7"/>
      <c r="DP184" s="7"/>
      <c r="DQ184" s="7"/>
      <c r="DR184" s="154" t="str">
        <f>IF('⑤案件貼り付けシート(E6~→A2へ縦横替えで）'!FC180="","",'⑤案件貼り付けシート(E6~→A2へ縦横替えで）'!FC180)</f>
        <v/>
      </c>
      <c r="DS184" s="154" t="str">
        <f>IF('⑤案件貼り付けシート(E6~→A2へ縦横替えで）'!FD180="","",'⑤案件貼り付けシート(E6~→A2へ縦横替えで）'!FD180)</f>
        <v/>
      </c>
      <c r="DT184" s="7" t="str" cm="1">
        <f t="array" ref="DT184">IF('⑤案件貼り付けシート(E6~→A2へ縦横替えで）'!FE180="","",_xlfn.IFS('⑤案件貼り付けシート(E6~→A2へ縦横替えで）'!FE180="固定",1,'⑤案件貼り付けシート(E6~→A2へ縦横替えで）'!FE180="流動",2,'⑤案件貼り付けシート(E6~→A2へ縦横替えで）'!FE180="対象外",""))</f>
        <v/>
      </c>
      <c r="DU184" s="154" t="str">
        <f>IF('⑤案件貼り付けシート(E6~→A2へ縦横替えで）'!$FE180="固定",IF('⑤案件貼り付けシート(E6~→A2へ縦横替えで）'!FF180="","",'⑤案件貼り付けシート(E6~→A2へ縦横替えで）'!FF180),"")</f>
        <v/>
      </c>
      <c r="DV184" s="154" t="str">
        <f>IF('⑤案件貼り付けシート(E6~→A2へ縦横替えで）'!$FE180="固定",IF('⑤案件貼り付けシート(E6~→A2へ縦横替えで）'!FG180="","",'⑤案件貼り付けシート(E6~→A2へ縦横替えで）'!FG180),"")</f>
        <v/>
      </c>
      <c r="DW184" s="154" t="str">
        <f>IF('⑤案件貼り付けシート(E6~→A2へ縦横替えで）'!$FE180="固定",IF('⑤案件貼り付けシート(E6~→A2へ縦横替えで）'!FH180="","",'⑤案件貼り付けシート(E6~→A2へ縦横替えで）'!FH180),"")</f>
        <v/>
      </c>
      <c r="DX184" s="154" t="str">
        <f>IF('⑤案件貼り付けシート(E6~→A2へ縦横替えで）'!$FE180="固定",IF('⑤案件貼り付けシート(E6~→A2へ縦横替えで）'!FI180="","",'⑤案件貼り付けシート(E6~→A2へ縦横替えで）'!FI180),"")</f>
        <v/>
      </c>
      <c r="DY184" s="154" t="str">
        <f>IF('⑤案件貼り付けシート(E6~→A2へ縦横替えで）'!$FE180="固定",IF('⑤案件貼り付けシート(E6~→A2へ縦横替えで）'!FJ180="","",'⑤案件貼り付けシート(E6~→A2へ縦横替えで）'!FJ180),"")</f>
        <v/>
      </c>
      <c r="DZ184" s="154" t="str">
        <f>IF('⑤案件貼り付けシート(E6~→A2へ縦横替えで）'!$FE180="固定",IF('⑤案件貼り付けシート(E6~→A2へ縦横替えで）'!FK180="","",'⑤案件貼り付けシート(E6~→A2へ縦横替えで）'!FK180),"")</f>
        <v/>
      </c>
      <c r="EA184" s="7" t="str">
        <f>IF('⑤案件貼り付けシート(E6~→A2へ縦横替えで）'!$FE180="固定",IF('⑤案件貼り付けシート(E6~→A2へ縦横替えで）'!FL180="","",'⑤案件貼り付けシート(E6~→A2へ縦横替えで）'!FL180),"")</f>
        <v/>
      </c>
      <c r="EB184" s="7" t="str">
        <f>IF('⑤案件貼り付けシート(E6~→A2へ縦横替えで）'!FM180="","",'⑤案件貼り付けシート(E6~→A2へ縦横替えで）'!FM180)</f>
        <v/>
      </c>
      <c r="EC184" s="7" t="str">
        <f>IF('⑤案件貼り付けシート(E6~→A2へ縦横替えで）'!FN180="","",'⑤案件貼り付けシート(E6~→A2へ縦横替えで）'!FN180)</f>
        <v/>
      </c>
      <c r="ED184" s="7" t="str">
        <f>IF('⑤案件貼り付けシート(E6~→A2へ縦横替えで）'!FO180="","",'⑤案件貼り付けシート(E6~→A2へ縦横替えで）'!FO180)</f>
        <v/>
      </c>
      <c r="EE184" s="154" t="str">
        <f>IF('⑤案件貼り付けシート(E6~→A2へ縦横替えで）'!FQ180="","",'⑤案件貼り付けシート(E6~→A2へ縦横替えで）'!FQ180)</f>
        <v/>
      </c>
      <c r="EF184" s="154" t="str">
        <f>IF('⑤案件貼り付けシート(E6~→A2へ縦横替えで）'!FR180="","",'⑤案件貼り付けシート(E6~→A2へ縦横替えで）'!FR180)</f>
        <v/>
      </c>
      <c r="EG184" s="7" t="str" cm="1">
        <f t="array" ref="EG184">IF('⑤案件貼り付けシート(E6~→A2へ縦横替えで）'!FS180="","",_xlfn.IFS('⑤案件貼り付けシート(E6~→A2へ縦横替えで）'!FS180="固定",1,'⑤案件貼り付けシート(E6~→A2へ縦横替えで）'!FS180="流動",2,'⑤案件貼り付けシート(E6~→A2へ縦横替えで）'!FS180="対象外",""))</f>
        <v/>
      </c>
      <c r="EH184" s="154" t="str">
        <f>IF('⑤案件貼り付けシート(E6~→A2へ縦横替えで）'!$FS180="固定",IF('⑤案件貼り付けシート(E6~→A2へ縦横替えで）'!FT180="","",'⑤案件貼り付けシート(E6~→A2へ縦横替えで）'!FT180),"")</f>
        <v/>
      </c>
      <c r="EI184" s="154" t="str">
        <f>IF('⑤案件貼り付けシート(E6~→A2へ縦横替えで）'!$FS180="固定",IF('⑤案件貼り付けシート(E6~→A2へ縦横替えで）'!FU180="","",'⑤案件貼り付けシート(E6~→A2へ縦横替えで）'!FU180),"")</f>
        <v/>
      </c>
      <c r="EJ184" s="154" t="str">
        <f>IF('⑤案件貼り付けシート(E6~→A2へ縦横替えで）'!$FS180="固定",IF('⑤案件貼り付けシート(E6~→A2へ縦横替えで）'!FV180="","",'⑤案件貼り付けシート(E6~→A2へ縦横替えで）'!FV180),"")</f>
        <v/>
      </c>
      <c r="EK184" s="154" t="str">
        <f>IF('⑤案件貼り付けシート(E6~→A2へ縦横替えで）'!$FS180="固定",IF('⑤案件貼り付けシート(E6~→A2へ縦横替えで）'!FW180="","",'⑤案件貼り付けシート(E6~→A2へ縦横替えで）'!FW180),"")</f>
        <v/>
      </c>
      <c r="EL184" s="154" t="str">
        <f>IF('⑤案件貼り付けシート(E6~→A2へ縦横替えで）'!$FS180="固定",IF('⑤案件貼り付けシート(E6~→A2へ縦横替えで）'!FX180="","",'⑤案件貼り付けシート(E6~→A2へ縦横替えで）'!FX180),"")</f>
        <v/>
      </c>
      <c r="EM184" s="154" t="str">
        <f>IF('⑤案件貼り付けシート(E6~→A2へ縦横替えで）'!$FS180="固定",IF('⑤案件貼り付けシート(E6~→A2へ縦横替えで）'!FY180="","",'⑤案件貼り付けシート(E6~→A2へ縦横替えで）'!FY180),"")</f>
        <v/>
      </c>
      <c r="EN184" s="7" t="str">
        <f>IF('⑤案件貼り付けシート(E6~→A2へ縦横替えで）'!$FS180="固定",IF('⑤案件貼り付けシート(E6~→A2へ縦横替えで）'!FZ180="","",'⑤案件貼り付けシート(E6~→A2へ縦横替えで）'!FZ180),"")</f>
        <v/>
      </c>
      <c r="EO184" s="7" t="str">
        <f>IF('⑤案件貼り付けシート(E6~→A2へ縦横替えで）'!GA180="","",'⑤案件貼り付けシート(E6~→A2へ縦横替えで）'!GA180)</f>
        <v/>
      </c>
      <c r="EP184" s="7" t="str">
        <f>IF('⑤案件貼り付けシート(E6~→A2へ縦横替えで）'!GB180="","",'⑤案件貼り付けシート(E6~→A2へ縦横替えで）'!GB180)</f>
        <v/>
      </c>
      <c r="EQ184" s="7" t="str">
        <f>IF('⑤案件貼り付けシート(E6~→A2へ縦横替えで）'!GC180="","",'⑤案件貼り付けシート(E6~→A2へ縦横替えで）'!GC180)</f>
        <v/>
      </c>
      <c r="ER184" s="154" t="str">
        <f>IF('⑤案件貼り付けシート(E6~→A2へ縦横替えで）'!GE180="","",'⑤案件貼り付けシート(E6~→A2へ縦横替えで）'!GE180)</f>
        <v/>
      </c>
      <c r="ES184" s="154" t="str">
        <f>IF('⑤案件貼り付けシート(E6~→A2へ縦横替えで）'!GF180="","",'⑤案件貼り付けシート(E6~→A2へ縦横替えで）'!GF180)</f>
        <v/>
      </c>
      <c r="ET184" s="7" t="str" cm="1">
        <f t="array" ref="ET184">IF('⑤案件貼り付けシート(E6~→A2へ縦横替えで）'!GG180="","",_xlfn.IFS('⑤案件貼り付けシート(E6~→A2へ縦横替えで）'!GG180="固定",1,'⑤案件貼り付けシート(E6~→A2へ縦横替えで）'!GG180="流動",2,'⑤案件貼り付けシート(E6~→A2へ縦横替えで）'!GG180="対象外",""))</f>
        <v/>
      </c>
      <c r="EU184" s="154" t="str">
        <f>IF('⑤案件貼り付けシート(E6~→A2へ縦横替えで）'!$GG180="固定",IF('⑤案件貼り付けシート(E6~→A2へ縦横替えで）'!GH180="","",'⑤案件貼り付けシート(E6~→A2へ縦横替えで）'!GH180),"")</f>
        <v/>
      </c>
      <c r="EV184" s="154" t="str">
        <f>IF('⑤案件貼り付けシート(E6~→A2へ縦横替えで）'!$GG180="固定",IF('⑤案件貼り付けシート(E6~→A2へ縦横替えで）'!GI180="","",'⑤案件貼り付けシート(E6~→A2へ縦横替えで）'!GI180),"")</f>
        <v/>
      </c>
      <c r="EW184" s="154" t="str">
        <f>IF('⑤案件貼り付けシート(E6~→A2へ縦横替えで）'!$GG180="固定",IF('⑤案件貼り付けシート(E6~→A2へ縦横替えで）'!GJ180="","",'⑤案件貼り付けシート(E6~→A2へ縦横替えで）'!GJ180),"")</f>
        <v/>
      </c>
      <c r="EX184" s="154" t="str">
        <f>IF('⑤案件貼り付けシート(E6~→A2へ縦横替えで）'!$GG180="固定",IF('⑤案件貼り付けシート(E6~→A2へ縦横替えで）'!GK180="","",'⑤案件貼り付けシート(E6~→A2へ縦横替えで）'!GK180),"")</f>
        <v/>
      </c>
      <c r="EY184" s="154" t="str">
        <f>IF('⑤案件貼り付けシート(E6~→A2へ縦横替えで）'!$GG180="固定",IF('⑤案件貼り付けシート(E6~→A2へ縦横替えで）'!GL180="","",'⑤案件貼り付けシート(E6~→A2へ縦横替えで）'!GL180),"")</f>
        <v/>
      </c>
      <c r="EZ184" s="154" t="str">
        <f>IF('⑤案件貼り付けシート(E6~→A2へ縦横替えで）'!$GG180="固定",IF('⑤案件貼り付けシート(E6~→A2へ縦横替えで）'!GM180="","",'⑤案件貼り付けシート(E6~→A2へ縦横替えで）'!GM180),"")</f>
        <v/>
      </c>
      <c r="FA184" s="7" t="str">
        <f>IF('⑤案件貼り付けシート(E6~→A2へ縦横替えで）'!$GG180="固定",IF('⑤案件貼り付けシート(E6~→A2へ縦横替えで）'!GN180="","",'⑤案件貼り付けシート(E6~→A2へ縦横替えで）'!GN180),"")</f>
        <v/>
      </c>
      <c r="FB184" s="7" t="str">
        <f>IF('⑤案件貼り付けシート(E6~→A2へ縦横替えで）'!GO180="","",'⑤案件貼り付けシート(E6~→A2へ縦横替えで）'!GO180)</f>
        <v/>
      </c>
      <c r="FC184" s="7" t="str">
        <f>IF('⑤案件貼り付けシート(E6~→A2へ縦横替えで）'!GP180="","",'⑤案件貼り付けシート(E6~→A2へ縦横替えで）'!GP180)</f>
        <v/>
      </c>
      <c r="FD184" s="7" t="str">
        <f>IF('⑤案件貼り付けシート(E6~→A2へ縦横替えで）'!GQ180="","",'⑤案件貼り付けシート(E6~→A2へ縦横替えで）'!GQ180)</f>
        <v/>
      </c>
      <c r="FE184" s="154" t="str">
        <f>IF('⑤案件貼り付けシート(E6~→A2へ縦横替えで）'!GS180="","",'⑤案件貼り付けシート(E6~→A2へ縦横替えで）'!GS180)</f>
        <v/>
      </c>
      <c r="FF184" s="154" t="str">
        <f>IF('⑤案件貼り付けシート(E6~→A2へ縦横替えで）'!GT180="","",'⑤案件貼り付けシート(E6~→A2へ縦横替えで）'!GT180)</f>
        <v/>
      </c>
      <c r="FG184" s="7" t="str" cm="1">
        <f t="array" ref="FG184">IF('⑤案件貼り付けシート(E6~→A2へ縦横替えで）'!GU180="","",_xlfn.IFS('⑤案件貼り付けシート(E6~→A2へ縦横替えで）'!GU180="固定",1,'⑤案件貼り付けシート(E6~→A2へ縦横替えで）'!GU180="流動",2,'⑤案件貼り付けシート(E6~→A2へ縦横替えで）'!GU180="対象外",""))</f>
        <v/>
      </c>
      <c r="FH184" s="154" t="str">
        <f>IF('⑤案件貼り付けシート(E6~→A2へ縦横替えで）'!$GU180="固定",IF('⑤案件貼り付けシート(E6~→A2へ縦横替えで）'!GV180="","",'⑤案件貼り付けシート(E6~→A2へ縦横替えで）'!GV180),"")</f>
        <v/>
      </c>
      <c r="FI184" s="154" t="str">
        <f>IF('⑤案件貼り付けシート(E6~→A2へ縦横替えで）'!$GU180="固定",IF('⑤案件貼り付けシート(E6~→A2へ縦横替えで）'!GW180="","",'⑤案件貼り付けシート(E6~→A2へ縦横替えで）'!GW180),"")</f>
        <v/>
      </c>
      <c r="FJ184" s="154" t="str">
        <f>IF('⑤案件貼り付けシート(E6~→A2へ縦横替えで）'!$GU180="固定",IF('⑤案件貼り付けシート(E6~→A2へ縦横替えで）'!GX180="","",'⑤案件貼り付けシート(E6~→A2へ縦横替えで）'!GX180),"")</f>
        <v/>
      </c>
      <c r="FK184" s="154" t="str">
        <f>IF('⑤案件貼り付けシート(E6~→A2へ縦横替えで）'!$GU180="固定",IF('⑤案件貼り付けシート(E6~→A2へ縦横替えで）'!GY180="","",'⑤案件貼り付けシート(E6~→A2へ縦横替えで）'!GY180),"")</f>
        <v/>
      </c>
      <c r="FL184" s="154" t="str">
        <f>IF('⑤案件貼り付けシート(E6~→A2へ縦横替えで）'!$GU180="固定",IF('⑤案件貼り付けシート(E6~→A2へ縦横替えで）'!GZ180="","",'⑤案件貼り付けシート(E6~→A2へ縦横替えで）'!GZ180),"")</f>
        <v/>
      </c>
      <c r="FM184" s="154" t="str">
        <f>IF('⑤案件貼り付けシート(E6~→A2へ縦横替えで）'!$GU180="固定",IF('⑤案件貼り付けシート(E6~→A2へ縦横替えで）'!HA180="","",'⑤案件貼り付けシート(E6~→A2へ縦横替えで）'!HA180),"")</f>
        <v/>
      </c>
      <c r="FN184" s="7" t="str">
        <f>IF('⑤案件貼り付けシート(E6~→A2へ縦横替えで）'!$GU180="固定",IF('⑤案件貼り付けシート(E6~→A2へ縦横替えで）'!HB180="","",'⑤案件貼り付けシート(E6~→A2へ縦横替えで）'!HB180),"")</f>
        <v/>
      </c>
      <c r="FO184" s="7" t="str">
        <f>IF('⑤案件貼り付けシート(E6~→A2へ縦横替えで）'!HC180="","",'⑤案件貼り付けシート(E6~→A2へ縦横替えで）'!HC180)</f>
        <v/>
      </c>
      <c r="FP184" s="7" t="str">
        <f>IF('⑤案件貼り付けシート(E6~→A2へ縦横替えで）'!HD180="","",'⑤案件貼り付けシート(E6~→A2へ縦横替えで）'!HD180)</f>
        <v/>
      </c>
      <c r="FQ184" s="7" t="str">
        <f>IF('⑤案件貼り付けシート(E6~→A2へ縦横替えで）'!HE180="","",'⑤案件貼り付けシート(E6~→A2へ縦横替えで）'!HE180)</f>
        <v/>
      </c>
      <c r="FR184" s="154" t="str">
        <f>IF('⑤案件貼り付けシート(E6~→A2へ縦横替えで）'!HG180="","",'⑤案件貼り付けシート(E6~→A2へ縦横替えで）'!HG180)</f>
        <v/>
      </c>
      <c r="FS184" s="154" t="str">
        <f>IF('⑤案件貼り付けシート(E6~→A2へ縦横替えで）'!HH180="","",'⑤案件貼り付けシート(E6~→A2へ縦横替えで）'!HH180)</f>
        <v/>
      </c>
      <c r="FT184" s="7" t="str" cm="1">
        <f t="array" ref="FT184">IF('⑤案件貼り付けシート(E6~→A2へ縦横替えで）'!HI180="","",_xlfn.IFS('⑤案件貼り付けシート(E6~→A2へ縦横替えで）'!HI180="固定",1,'⑤案件貼り付けシート(E6~→A2へ縦横替えで）'!HI180="流動",2,'⑤案件貼り付けシート(E6~→A2へ縦横替えで）'!HI180="対象外",""))</f>
        <v/>
      </c>
      <c r="FU184" s="154" t="str">
        <f>IF('⑤案件貼り付けシート(E6~→A2へ縦横替えで）'!$HI180="固定",IF('⑤案件貼り付けシート(E6~→A2へ縦横替えで）'!HJ180="","",'⑤案件貼り付けシート(E6~→A2へ縦横替えで）'!HJ180),"")</f>
        <v/>
      </c>
      <c r="FV184" s="154" t="str">
        <f>IF('⑤案件貼り付けシート(E6~→A2へ縦横替えで）'!$HI180="固定",IF('⑤案件貼り付けシート(E6~→A2へ縦横替えで）'!HK180="","",'⑤案件貼り付けシート(E6~→A2へ縦横替えで）'!HK180),"")</f>
        <v/>
      </c>
      <c r="FW184" s="154" t="str">
        <f>IF('⑤案件貼り付けシート(E6~→A2へ縦横替えで）'!$HI180="固定",IF('⑤案件貼り付けシート(E6~→A2へ縦横替えで）'!HL180="","",'⑤案件貼り付けシート(E6~→A2へ縦横替えで）'!HL180),"")</f>
        <v/>
      </c>
      <c r="FX184" s="154" t="str">
        <f>IF('⑤案件貼り付けシート(E6~→A2へ縦横替えで）'!$HI180="固定",IF('⑤案件貼り付けシート(E6~→A2へ縦横替えで）'!HM180="","",'⑤案件貼り付けシート(E6~→A2へ縦横替えで）'!HM180),"")</f>
        <v/>
      </c>
      <c r="FY184" s="154" t="str">
        <f>IF('⑤案件貼り付けシート(E6~→A2へ縦横替えで）'!$HI180="固定",IF('⑤案件貼り付けシート(E6~→A2へ縦横替えで）'!HN180="","",'⑤案件貼り付けシート(E6~→A2へ縦横替えで）'!HN180),"")</f>
        <v/>
      </c>
      <c r="FZ184" s="154" t="str">
        <f>IF('⑤案件貼り付けシート(E6~→A2へ縦横替えで）'!$HI180="固定",IF('⑤案件貼り付けシート(E6~→A2へ縦横替えで）'!HO180="","",'⑤案件貼り付けシート(E6~→A2へ縦横替えで）'!HO180),"")</f>
        <v/>
      </c>
      <c r="GA184" s="7" t="str">
        <f>IF('⑤案件貼り付けシート(E6~→A2へ縦横替えで）'!$HI180="固定",IF('⑤案件貼り付けシート(E6~→A2へ縦横替えで）'!HP180="","",'⑤案件貼り付けシート(E6~→A2へ縦横替えで）'!HP180),"")</f>
        <v/>
      </c>
      <c r="GB184" s="7" t="str">
        <f>IF('⑤案件貼り付けシート(E6~→A2へ縦横替えで）'!HQ180="","",'⑤案件貼り付けシート(E6~→A2へ縦横替えで）'!HQ180)</f>
        <v/>
      </c>
      <c r="GC184" s="7" t="str">
        <f>IF('⑤案件貼り付けシート(E6~→A2へ縦横替えで）'!HR180="","",'⑤案件貼り付けシート(E6~→A2へ縦横替えで）'!HR180)</f>
        <v/>
      </c>
      <c r="GD184" s="7" t="str">
        <f>IF('⑤案件貼り付けシート(E6~→A2へ縦横替えで）'!HS180="","",'⑤案件貼り付けシート(E6~→A2へ縦横替えで）'!HS180)</f>
        <v/>
      </c>
      <c r="GE184" s="7"/>
      <c r="GF184" s="7"/>
      <c r="GG184" s="7"/>
      <c r="GH184" s="7"/>
      <c r="GI184" s="7"/>
      <c r="GJ184" s="7"/>
      <c r="GK184" s="7"/>
      <c r="GL184" s="7"/>
      <c r="GM184" s="48"/>
      <c r="GN184" s="7"/>
      <c r="GO184" s="7"/>
      <c r="GP184" s="7"/>
      <c r="GQ184" s="7"/>
      <c r="GR184" s="48"/>
      <c r="GS184" s="48"/>
      <c r="GT184" s="48"/>
      <c r="GU184" s="48"/>
      <c r="GV184" s="48"/>
    </row>
    <row r="185" spans="1:204">
      <c r="A185" s="7"/>
      <c r="B185" s="7"/>
      <c r="C185" s="7"/>
      <c r="D185" s="48"/>
      <c r="E185" s="7"/>
      <c r="F185" s="7"/>
      <c r="G185" s="7"/>
      <c r="H185" s="7"/>
      <c r="I185" s="7"/>
      <c r="J185" s="7"/>
      <c r="K185" s="7"/>
      <c r="L185" s="7"/>
      <c r="M185" s="7"/>
      <c r="N185" s="7"/>
      <c r="O185" s="7"/>
      <c r="P185" s="7"/>
      <c r="Q185" s="7"/>
      <c r="R185" s="7"/>
      <c r="S185" s="7"/>
      <c r="T185" s="7"/>
      <c r="U185" s="7"/>
      <c r="V185" s="7"/>
      <c r="W185" s="7"/>
      <c r="X185" s="7"/>
      <c r="Y185" s="7"/>
      <c r="Z185" s="7"/>
      <c r="AA185" s="7"/>
      <c r="AB185" s="7"/>
      <c r="AC185" s="7"/>
      <c r="AD185" s="7"/>
      <c r="AE185" s="7"/>
      <c r="AF185" s="7"/>
      <c r="AG185" s="7"/>
      <c r="AH185" s="7"/>
      <c r="AI185" s="13"/>
      <c r="AJ185" s="13"/>
      <c r="AK185" s="7"/>
      <c r="AL185" s="7"/>
      <c r="AM185" s="7"/>
      <c r="AN185" s="7"/>
      <c r="AO185" s="7"/>
      <c r="AP185" s="7"/>
      <c r="AQ185" s="7"/>
      <c r="AR185" s="153"/>
      <c r="AS185" s="7"/>
      <c r="AT185" s="7"/>
      <c r="AU185" s="7"/>
      <c r="AV185" s="7"/>
      <c r="AW185" s="7"/>
      <c r="AX185" s="7"/>
      <c r="AY185" s="7"/>
      <c r="AZ185" s="7"/>
      <c r="BA185" s="7"/>
      <c r="BB185" s="7"/>
      <c r="BC185" s="7"/>
      <c r="BD185" s="7"/>
      <c r="BE185" s="154"/>
      <c r="BF185" s="154"/>
      <c r="BG185" s="7"/>
      <c r="BH185" s="154"/>
      <c r="BI185" s="154"/>
      <c r="BJ185" s="154"/>
      <c r="BK185" s="154"/>
      <c r="BL185" s="154"/>
      <c r="BM185" s="154"/>
      <c r="BN185" s="7"/>
      <c r="BO185" s="7"/>
      <c r="BP185" s="7"/>
      <c r="BQ185" s="7"/>
      <c r="BR185" s="154"/>
      <c r="BS185" s="154"/>
      <c r="BT185" s="7"/>
      <c r="BU185" s="154"/>
      <c r="BV185" s="154"/>
      <c r="BW185" s="154"/>
      <c r="BX185" s="154"/>
      <c r="BY185" s="154"/>
      <c r="BZ185" s="154"/>
      <c r="CA185" s="7"/>
      <c r="CB185" s="7"/>
      <c r="CC185" s="7"/>
      <c r="CD185" s="7"/>
      <c r="CE185" s="154"/>
      <c r="CF185" s="154"/>
      <c r="CG185" s="7"/>
      <c r="CH185" s="154"/>
      <c r="CI185" s="154"/>
      <c r="CJ185" s="154"/>
      <c r="CK185" s="154"/>
      <c r="CL185" s="154"/>
      <c r="CM185" s="154"/>
      <c r="CN185" s="7"/>
      <c r="CO185" s="7"/>
      <c r="CP185" s="7"/>
      <c r="CQ185" s="7"/>
      <c r="CR185" s="154"/>
      <c r="CS185" s="154"/>
      <c r="CT185" s="7"/>
      <c r="CU185" s="154"/>
      <c r="CV185" s="154"/>
      <c r="CW185" s="154"/>
      <c r="CX185" s="154"/>
      <c r="CY185" s="154"/>
      <c r="CZ185" s="154"/>
      <c r="DA185" s="7"/>
      <c r="DB185" s="7"/>
      <c r="DC185" s="7"/>
      <c r="DD185" s="7"/>
      <c r="DE185" s="154"/>
      <c r="DF185" s="154"/>
      <c r="DG185" s="7"/>
      <c r="DH185" s="154"/>
      <c r="DI185" s="154"/>
      <c r="DJ185" s="154"/>
      <c r="DK185" s="154"/>
      <c r="DL185" s="154"/>
      <c r="DM185" s="154"/>
      <c r="DN185" s="7"/>
      <c r="DO185" s="7"/>
      <c r="DP185" s="7"/>
      <c r="DQ185" s="7"/>
      <c r="DR185" s="154" t="str">
        <f>IF('⑤案件貼り付けシート(E6~→A2へ縦横替えで）'!FC181="","",'⑤案件貼り付けシート(E6~→A2へ縦横替えで）'!FC181)</f>
        <v/>
      </c>
      <c r="DS185" s="154" t="str">
        <f>IF('⑤案件貼り付けシート(E6~→A2へ縦横替えで）'!FD181="","",'⑤案件貼り付けシート(E6~→A2へ縦横替えで）'!FD181)</f>
        <v/>
      </c>
      <c r="DT185" s="7" t="str" cm="1">
        <f t="array" ref="DT185">IF('⑤案件貼り付けシート(E6~→A2へ縦横替えで）'!FE181="","",_xlfn.IFS('⑤案件貼り付けシート(E6~→A2へ縦横替えで）'!FE181="固定",1,'⑤案件貼り付けシート(E6~→A2へ縦横替えで）'!FE181="流動",2,'⑤案件貼り付けシート(E6~→A2へ縦横替えで）'!FE181="対象外",""))</f>
        <v/>
      </c>
      <c r="DU185" s="154" t="str">
        <f>IF('⑤案件貼り付けシート(E6~→A2へ縦横替えで）'!$FE181="固定",IF('⑤案件貼り付けシート(E6~→A2へ縦横替えで）'!FF181="","",'⑤案件貼り付けシート(E6~→A2へ縦横替えで）'!FF181),"")</f>
        <v/>
      </c>
      <c r="DV185" s="154" t="str">
        <f>IF('⑤案件貼り付けシート(E6~→A2へ縦横替えで）'!$FE181="固定",IF('⑤案件貼り付けシート(E6~→A2へ縦横替えで）'!FG181="","",'⑤案件貼り付けシート(E6~→A2へ縦横替えで）'!FG181),"")</f>
        <v/>
      </c>
      <c r="DW185" s="154" t="str">
        <f>IF('⑤案件貼り付けシート(E6~→A2へ縦横替えで）'!$FE181="固定",IF('⑤案件貼り付けシート(E6~→A2へ縦横替えで）'!FH181="","",'⑤案件貼り付けシート(E6~→A2へ縦横替えで）'!FH181),"")</f>
        <v/>
      </c>
      <c r="DX185" s="154" t="str">
        <f>IF('⑤案件貼り付けシート(E6~→A2へ縦横替えで）'!$FE181="固定",IF('⑤案件貼り付けシート(E6~→A2へ縦横替えで）'!FI181="","",'⑤案件貼り付けシート(E6~→A2へ縦横替えで）'!FI181),"")</f>
        <v/>
      </c>
      <c r="DY185" s="154" t="str">
        <f>IF('⑤案件貼り付けシート(E6~→A2へ縦横替えで）'!$FE181="固定",IF('⑤案件貼り付けシート(E6~→A2へ縦横替えで）'!FJ181="","",'⑤案件貼り付けシート(E6~→A2へ縦横替えで）'!FJ181),"")</f>
        <v/>
      </c>
      <c r="DZ185" s="154" t="str">
        <f>IF('⑤案件貼り付けシート(E6~→A2へ縦横替えで）'!$FE181="固定",IF('⑤案件貼り付けシート(E6~→A2へ縦横替えで）'!FK181="","",'⑤案件貼り付けシート(E6~→A2へ縦横替えで）'!FK181),"")</f>
        <v/>
      </c>
      <c r="EA185" s="7" t="str">
        <f>IF('⑤案件貼り付けシート(E6~→A2へ縦横替えで）'!$FE181="固定",IF('⑤案件貼り付けシート(E6~→A2へ縦横替えで）'!FL181="","",'⑤案件貼り付けシート(E6~→A2へ縦横替えで）'!FL181),"")</f>
        <v/>
      </c>
      <c r="EB185" s="7" t="str">
        <f>IF('⑤案件貼り付けシート(E6~→A2へ縦横替えで）'!FM181="","",'⑤案件貼り付けシート(E6~→A2へ縦横替えで）'!FM181)</f>
        <v/>
      </c>
      <c r="EC185" s="7" t="str">
        <f>IF('⑤案件貼り付けシート(E6~→A2へ縦横替えで）'!FN181="","",'⑤案件貼り付けシート(E6~→A2へ縦横替えで）'!FN181)</f>
        <v/>
      </c>
      <c r="ED185" s="7" t="str">
        <f>IF('⑤案件貼り付けシート(E6~→A2へ縦横替えで）'!FO181="","",'⑤案件貼り付けシート(E6~→A2へ縦横替えで）'!FO181)</f>
        <v/>
      </c>
      <c r="EE185" s="154" t="str">
        <f>IF('⑤案件貼り付けシート(E6~→A2へ縦横替えで）'!FQ181="","",'⑤案件貼り付けシート(E6~→A2へ縦横替えで）'!FQ181)</f>
        <v/>
      </c>
      <c r="EF185" s="154" t="str">
        <f>IF('⑤案件貼り付けシート(E6~→A2へ縦横替えで）'!FR181="","",'⑤案件貼り付けシート(E6~→A2へ縦横替えで）'!FR181)</f>
        <v/>
      </c>
      <c r="EG185" s="7" t="str" cm="1">
        <f t="array" ref="EG185">IF('⑤案件貼り付けシート(E6~→A2へ縦横替えで）'!FS181="","",_xlfn.IFS('⑤案件貼り付けシート(E6~→A2へ縦横替えで）'!FS181="固定",1,'⑤案件貼り付けシート(E6~→A2へ縦横替えで）'!FS181="流動",2,'⑤案件貼り付けシート(E6~→A2へ縦横替えで）'!FS181="対象外",""))</f>
        <v/>
      </c>
      <c r="EH185" s="154" t="str">
        <f>IF('⑤案件貼り付けシート(E6~→A2へ縦横替えで）'!$FS181="固定",IF('⑤案件貼り付けシート(E6~→A2へ縦横替えで）'!FT181="","",'⑤案件貼り付けシート(E6~→A2へ縦横替えで）'!FT181),"")</f>
        <v/>
      </c>
      <c r="EI185" s="154" t="str">
        <f>IF('⑤案件貼り付けシート(E6~→A2へ縦横替えで）'!$FS181="固定",IF('⑤案件貼り付けシート(E6~→A2へ縦横替えで）'!FU181="","",'⑤案件貼り付けシート(E6~→A2へ縦横替えで）'!FU181),"")</f>
        <v/>
      </c>
      <c r="EJ185" s="154" t="str">
        <f>IF('⑤案件貼り付けシート(E6~→A2へ縦横替えで）'!$FS181="固定",IF('⑤案件貼り付けシート(E6~→A2へ縦横替えで）'!FV181="","",'⑤案件貼り付けシート(E6~→A2へ縦横替えで）'!FV181),"")</f>
        <v/>
      </c>
      <c r="EK185" s="154" t="str">
        <f>IF('⑤案件貼り付けシート(E6~→A2へ縦横替えで）'!$FS181="固定",IF('⑤案件貼り付けシート(E6~→A2へ縦横替えで）'!FW181="","",'⑤案件貼り付けシート(E6~→A2へ縦横替えで）'!FW181),"")</f>
        <v/>
      </c>
      <c r="EL185" s="154" t="str">
        <f>IF('⑤案件貼り付けシート(E6~→A2へ縦横替えで）'!$FS181="固定",IF('⑤案件貼り付けシート(E6~→A2へ縦横替えで）'!FX181="","",'⑤案件貼り付けシート(E6~→A2へ縦横替えで）'!FX181),"")</f>
        <v/>
      </c>
      <c r="EM185" s="154" t="str">
        <f>IF('⑤案件貼り付けシート(E6~→A2へ縦横替えで）'!$FS181="固定",IF('⑤案件貼り付けシート(E6~→A2へ縦横替えで）'!FY181="","",'⑤案件貼り付けシート(E6~→A2へ縦横替えで）'!FY181),"")</f>
        <v/>
      </c>
      <c r="EN185" s="7" t="str">
        <f>IF('⑤案件貼り付けシート(E6~→A2へ縦横替えで）'!$FS181="固定",IF('⑤案件貼り付けシート(E6~→A2へ縦横替えで）'!FZ181="","",'⑤案件貼り付けシート(E6~→A2へ縦横替えで）'!FZ181),"")</f>
        <v/>
      </c>
      <c r="EO185" s="7" t="str">
        <f>IF('⑤案件貼り付けシート(E6~→A2へ縦横替えで）'!GA181="","",'⑤案件貼り付けシート(E6~→A2へ縦横替えで）'!GA181)</f>
        <v/>
      </c>
      <c r="EP185" s="7" t="str">
        <f>IF('⑤案件貼り付けシート(E6~→A2へ縦横替えで）'!GB181="","",'⑤案件貼り付けシート(E6~→A2へ縦横替えで）'!GB181)</f>
        <v/>
      </c>
      <c r="EQ185" s="7" t="str">
        <f>IF('⑤案件貼り付けシート(E6~→A2へ縦横替えで）'!GC181="","",'⑤案件貼り付けシート(E6~→A2へ縦横替えで）'!GC181)</f>
        <v/>
      </c>
      <c r="ER185" s="154" t="str">
        <f>IF('⑤案件貼り付けシート(E6~→A2へ縦横替えで）'!GE181="","",'⑤案件貼り付けシート(E6~→A2へ縦横替えで）'!GE181)</f>
        <v/>
      </c>
      <c r="ES185" s="154" t="str">
        <f>IF('⑤案件貼り付けシート(E6~→A2へ縦横替えで）'!GF181="","",'⑤案件貼り付けシート(E6~→A2へ縦横替えで）'!GF181)</f>
        <v/>
      </c>
      <c r="ET185" s="7" t="str" cm="1">
        <f t="array" ref="ET185">IF('⑤案件貼り付けシート(E6~→A2へ縦横替えで）'!GG181="","",_xlfn.IFS('⑤案件貼り付けシート(E6~→A2へ縦横替えで）'!GG181="固定",1,'⑤案件貼り付けシート(E6~→A2へ縦横替えで）'!GG181="流動",2,'⑤案件貼り付けシート(E6~→A2へ縦横替えで）'!GG181="対象外",""))</f>
        <v/>
      </c>
      <c r="EU185" s="154" t="str">
        <f>IF('⑤案件貼り付けシート(E6~→A2へ縦横替えで）'!$GG181="固定",IF('⑤案件貼り付けシート(E6~→A2へ縦横替えで）'!GH181="","",'⑤案件貼り付けシート(E6~→A2へ縦横替えで）'!GH181),"")</f>
        <v/>
      </c>
      <c r="EV185" s="154" t="str">
        <f>IF('⑤案件貼り付けシート(E6~→A2へ縦横替えで）'!$GG181="固定",IF('⑤案件貼り付けシート(E6~→A2へ縦横替えで）'!GI181="","",'⑤案件貼り付けシート(E6~→A2へ縦横替えで）'!GI181),"")</f>
        <v/>
      </c>
      <c r="EW185" s="154" t="str">
        <f>IF('⑤案件貼り付けシート(E6~→A2へ縦横替えで）'!$GG181="固定",IF('⑤案件貼り付けシート(E6~→A2へ縦横替えで）'!GJ181="","",'⑤案件貼り付けシート(E6~→A2へ縦横替えで）'!GJ181),"")</f>
        <v/>
      </c>
      <c r="EX185" s="154" t="str">
        <f>IF('⑤案件貼り付けシート(E6~→A2へ縦横替えで）'!$GG181="固定",IF('⑤案件貼り付けシート(E6~→A2へ縦横替えで）'!GK181="","",'⑤案件貼り付けシート(E6~→A2へ縦横替えで）'!GK181),"")</f>
        <v/>
      </c>
      <c r="EY185" s="154" t="str">
        <f>IF('⑤案件貼り付けシート(E6~→A2へ縦横替えで）'!$GG181="固定",IF('⑤案件貼り付けシート(E6~→A2へ縦横替えで）'!GL181="","",'⑤案件貼り付けシート(E6~→A2へ縦横替えで）'!GL181),"")</f>
        <v/>
      </c>
      <c r="EZ185" s="154" t="str">
        <f>IF('⑤案件貼り付けシート(E6~→A2へ縦横替えで）'!$GG181="固定",IF('⑤案件貼り付けシート(E6~→A2へ縦横替えで）'!GM181="","",'⑤案件貼り付けシート(E6~→A2へ縦横替えで）'!GM181),"")</f>
        <v/>
      </c>
      <c r="FA185" s="7" t="str">
        <f>IF('⑤案件貼り付けシート(E6~→A2へ縦横替えで）'!$GG181="固定",IF('⑤案件貼り付けシート(E6~→A2へ縦横替えで）'!GN181="","",'⑤案件貼り付けシート(E6~→A2へ縦横替えで）'!GN181),"")</f>
        <v/>
      </c>
      <c r="FB185" s="7" t="str">
        <f>IF('⑤案件貼り付けシート(E6~→A2へ縦横替えで）'!GO181="","",'⑤案件貼り付けシート(E6~→A2へ縦横替えで）'!GO181)</f>
        <v/>
      </c>
      <c r="FC185" s="7" t="str">
        <f>IF('⑤案件貼り付けシート(E6~→A2へ縦横替えで）'!GP181="","",'⑤案件貼り付けシート(E6~→A2へ縦横替えで）'!GP181)</f>
        <v/>
      </c>
      <c r="FD185" s="7" t="str">
        <f>IF('⑤案件貼り付けシート(E6~→A2へ縦横替えで）'!GQ181="","",'⑤案件貼り付けシート(E6~→A2へ縦横替えで）'!GQ181)</f>
        <v/>
      </c>
      <c r="FE185" s="154" t="str">
        <f>IF('⑤案件貼り付けシート(E6~→A2へ縦横替えで）'!GS181="","",'⑤案件貼り付けシート(E6~→A2へ縦横替えで）'!GS181)</f>
        <v/>
      </c>
      <c r="FF185" s="154" t="str">
        <f>IF('⑤案件貼り付けシート(E6~→A2へ縦横替えで）'!GT181="","",'⑤案件貼り付けシート(E6~→A2へ縦横替えで）'!GT181)</f>
        <v/>
      </c>
      <c r="FG185" s="7" t="str" cm="1">
        <f t="array" ref="FG185">IF('⑤案件貼り付けシート(E6~→A2へ縦横替えで）'!GU181="","",_xlfn.IFS('⑤案件貼り付けシート(E6~→A2へ縦横替えで）'!GU181="固定",1,'⑤案件貼り付けシート(E6~→A2へ縦横替えで）'!GU181="流動",2,'⑤案件貼り付けシート(E6~→A2へ縦横替えで）'!GU181="対象外",""))</f>
        <v/>
      </c>
      <c r="FH185" s="154" t="str">
        <f>IF('⑤案件貼り付けシート(E6~→A2へ縦横替えで）'!$GU181="固定",IF('⑤案件貼り付けシート(E6~→A2へ縦横替えで）'!GV181="","",'⑤案件貼り付けシート(E6~→A2へ縦横替えで）'!GV181),"")</f>
        <v/>
      </c>
      <c r="FI185" s="154" t="str">
        <f>IF('⑤案件貼り付けシート(E6~→A2へ縦横替えで）'!$GU181="固定",IF('⑤案件貼り付けシート(E6~→A2へ縦横替えで）'!GW181="","",'⑤案件貼り付けシート(E6~→A2へ縦横替えで）'!GW181),"")</f>
        <v/>
      </c>
      <c r="FJ185" s="154" t="str">
        <f>IF('⑤案件貼り付けシート(E6~→A2へ縦横替えで）'!$GU181="固定",IF('⑤案件貼り付けシート(E6~→A2へ縦横替えで）'!GX181="","",'⑤案件貼り付けシート(E6~→A2へ縦横替えで）'!GX181),"")</f>
        <v/>
      </c>
      <c r="FK185" s="154" t="str">
        <f>IF('⑤案件貼り付けシート(E6~→A2へ縦横替えで）'!$GU181="固定",IF('⑤案件貼り付けシート(E6~→A2へ縦横替えで）'!GY181="","",'⑤案件貼り付けシート(E6~→A2へ縦横替えで）'!GY181),"")</f>
        <v/>
      </c>
      <c r="FL185" s="154" t="str">
        <f>IF('⑤案件貼り付けシート(E6~→A2へ縦横替えで）'!$GU181="固定",IF('⑤案件貼り付けシート(E6~→A2へ縦横替えで）'!GZ181="","",'⑤案件貼り付けシート(E6~→A2へ縦横替えで）'!GZ181),"")</f>
        <v/>
      </c>
      <c r="FM185" s="154" t="str">
        <f>IF('⑤案件貼り付けシート(E6~→A2へ縦横替えで）'!$GU181="固定",IF('⑤案件貼り付けシート(E6~→A2へ縦横替えで）'!HA181="","",'⑤案件貼り付けシート(E6~→A2へ縦横替えで）'!HA181),"")</f>
        <v/>
      </c>
      <c r="FN185" s="7" t="str">
        <f>IF('⑤案件貼り付けシート(E6~→A2へ縦横替えで）'!$GU181="固定",IF('⑤案件貼り付けシート(E6~→A2へ縦横替えで）'!HB181="","",'⑤案件貼り付けシート(E6~→A2へ縦横替えで）'!HB181),"")</f>
        <v/>
      </c>
      <c r="FO185" s="7" t="str">
        <f>IF('⑤案件貼り付けシート(E6~→A2へ縦横替えで）'!HC181="","",'⑤案件貼り付けシート(E6~→A2へ縦横替えで）'!HC181)</f>
        <v/>
      </c>
      <c r="FP185" s="7" t="str">
        <f>IF('⑤案件貼り付けシート(E6~→A2へ縦横替えで）'!HD181="","",'⑤案件貼り付けシート(E6~→A2へ縦横替えで）'!HD181)</f>
        <v/>
      </c>
      <c r="FQ185" s="7" t="str">
        <f>IF('⑤案件貼り付けシート(E6~→A2へ縦横替えで）'!HE181="","",'⑤案件貼り付けシート(E6~→A2へ縦横替えで）'!HE181)</f>
        <v/>
      </c>
      <c r="FR185" s="154" t="str">
        <f>IF('⑤案件貼り付けシート(E6~→A2へ縦横替えで）'!HG181="","",'⑤案件貼り付けシート(E6~→A2へ縦横替えで）'!HG181)</f>
        <v/>
      </c>
      <c r="FS185" s="154" t="str">
        <f>IF('⑤案件貼り付けシート(E6~→A2へ縦横替えで）'!HH181="","",'⑤案件貼り付けシート(E6~→A2へ縦横替えで）'!HH181)</f>
        <v/>
      </c>
      <c r="FT185" s="7" t="str" cm="1">
        <f t="array" ref="FT185">IF('⑤案件貼り付けシート(E6~→A2へ縦横替えで）'!HI181="","",_xlfn.IFS('⑤案件貼り付けシート(E6~→A2へ縦横替えで）'!HI181="固定",1,'⑤案件貼り付けシート(E6~→A2へ縦横替えで）'!HI181="流動",2,'⑤案件貼り付けシート(E6~→A2へ縦横替えで）'!HI181="対象外",""))</f>
        <v/>
      </c>
      <c r="FU185" s="154" t="str">
        <f>IF('⑤案件貼り付けシート(E6~→A2へ縦横替えで）'!$HI181="固定",IF('⑤案件貼り付けシート(E6~→A2へ縦横替えで）'!HJ181="","",'⑤案件貼り付けシート(E6~→A2へ縦横替えで）'!HJ181),"")</f>
        <v/>
      </c>
      <c r="FV185" s="154" t="str">
        <f>IF('⑤案件貼り付けシート(E6~→A2へ縦横替えで）'!$HI181="固定",IF('⑤案件貼り付けシート(E6~→A2へ縦横替えで）'!HK181="","",'⑤案件貼り付けシート(E6~→A2へ縦横替えで）'!HK181),"")</f>
        <v/>
      </c>
      <c r="FW185" s="154" t="str">
        <f>IF('⑤案件貼り付けシート(E6~→A2へ縦横替えで）'!$HI181="固定",IF('⑤案件貼り付けシート(E6~→A2へ縦横替えで）'!HL181="","",'⑤案件貼り付けシート(E6~→A2へ縦横替えで）'!HL181),"")</f>
        <v/>
      </c>
      <c r="FX185" s="154" t="str">
        <f>IF('⑤案件貼り付けシート(E6~→A2へ縦横替えで）'!$HI181="固定",IF('⑤案件貼り付けシート(E6~→A2へ縦横替えで）'!HM181="","",'⑤案件貼り付けシート(E6~→A2へ縦横替えで）'!HM181),"")</f>
        <v/>
      </c>
      <c r="FY185" s="154" t="str">
        <f>IF('⑤案件貼り付けシート(E6~→A2へ縦横替えで）'!$HI181="固定",IF('⑤案件貼り付けシート(E6~→A2へ縦横替えで）'!HN181="","",'⑤案件貼り付けシート(E6~→A2へ縦横替えで）'!HN181),"")</f>
        <v/>
      </c>
      <c r="FZ185" s="154" t="str">
        <f>IF('⑤案件貼り付けシート(E6~→A2へ縦横替えで）'!$HI181="固定",IF('⑤案件貼り付けシート(E6~→A2へ縦横替えで）'!HO181="","",'⑤案件貼り付けシート(E6~→A2へ縦横替えで）'!HO181),"")</f>
        <v/>
      </c>
      <c r="GA185" s="7" t="str">
        <f>IF('⑤案件貼り付けシート(E6~→A2へ縦横替えで）'!$HI181="固定",IF('⑤案件貼り付けシート(E6~→A2へ縦横替えで）'!HP181="","",'⑤案件貼り付けシート(E6~→A2へ縦横替えで）'!HP181),"")</f>
        <v/>
      </c>
      <c r="GB185" s="7" t="str">
        <f>IF('⑤案件貼り付けシート(E6~→A2へ縦横替えで）'!HQ181="","",'⑤案件貼り付けシート(E6~→A2へ縦横替えで）'!HQ181)</f>
        <v/>
      </c>
      <c r="GC185" s="7" t="str">
        <f>IF('⑤案件貼り付けシート(E6~→A2へ縦横替えで）'!HR181="","",'⑤案件貼り付けシート(E6~→A2へ縦横替えで）'!HR181)</f>
        <v/>
      </c>
      <c r="GD185" s="7" t="str">
        <f>IF('⑤案件貼り付けシート(E6~→A2へ縦横替えで）'!HS181="","",'⑤案件貼り付けシート(E6~→A2へ縦横替えで）'!HS181)</f>
        <v/>
      </c>
      <c r="GE185" s="7"/>
      <c r="GF185" s="7"/>
      <c r="GG185" s="7"/>
      <c r="GH185" s="7"/>
      <c r="GI185" s="7"/>
      <c r="GJ185" s="7"/>
      <c r="GK185" s="7"/>
      <c r="GL185" s="7"/>
      <c r="GM185" s="48"/>
      <c r="GN185" s="7"/>
      <c r="GO185" s="7"/>
      <c r="GP185" s="7"/>
      <c r="GQ185" s="7"/>
      <c r="GR185" s="48"/>
      <c r="GS185" s="48"/>
      <c r="GT185" s="48"/>
      <c r="GU185" s="48"/>
      <c r="GV185" s="48"/>
    </row>
    <row r="186" spans="1:204">
      <c r="A186" s="7"/>
      <c r="B186" s="7"/>
      <c r="C186" s="7"/>
      <c r="D186" s="48"/>
      <c r="E186" s="7"/>
      <c r="F186" s="7"/>
      <c r="G186" s="7"/>
      <c r="H186" s="7"/>
      <c r="I186" s="7"/>
      <c r="J186" s="7"/>
      <c r="K186" s="7"/>
      <c r="L186" s="7"/>
      <c r="M186" s="7"/>
      <c r="N186" s="7"/>
      <c r="O186" s="7"/>
      <c r="P186" s="7"/>
      <c r="Q186" s="7"/>
      <c r="R186" s="7"/>
      <c r="S186" s="7"/>
      <c r="T186" s="7"/>
      <c r="U186" s="7"/>
      <c r="V186" s="7"/>
      <c r="W186" s="7"/>
      <c r="X186" s="7"/>
      <c r="Y186" s="7"/>
      <c r="Z186" s="7"/>
      <c r="AA186" s="7"/>
      <c r="AB186" s="7"/>
      <c r="AC186" s="7"/>
      <c r="AD186" s="7"/>
      <c r="AE186" s="7"/>
      <c r="AF186" s="7"/>
      <c r="AG186" s="7"/>
      <c r="AH186" s="7"/>
      <c r="AI186" s="13"/>
      <c r="AJ186" s="13"/>
      <c r="AK186" s="7"/>
      <c r="AL186" s="7"/>
      <c r="AM186" s="7"/>
      <c r="AN186" s="7"/>
      <c r="AO186" s="7"/>
      <c r="AP186" s="7"/>
      <c r="AQ186" s="7"/>
      <c r="AR186" s="153"/>
      <c r="AS186" s="7"/>
      <c r="AT186" s="7"/>
      <c r="AU186" s="7"/>
      <c r="AV186" s="7"/>
      <c r="AW186" s="7"/>
      <c r="AX186" s="7"/>
      <c r="AY186" s="7"/>
      <c r="AZ186" s="7"/>
      <c r="BA186" s="7"/>
      <c r="BB186" s="7"/>
      <c r="BC186" s="7"/>
      <c r="BD186" s="7"/>
      <c r="BE186" s="154"/>
      <c r="BF186" s="154"/>
      <c r="BG186" s="7"/>
      <c r="BH186" s="154"/>
      <c r="BI186" s="154"/>
      <c r="BJ186" s="154"/>
      <c r="BK186" s="154"/>
      <c r="BL186" s="154"/>
      <c r="BM186" s="154"/>
      <c r="BN186" s="7"/>
      <c r="BO186" s="7"/>
      <c r="BP186" s="7"/>
      <c r="BQ186" s="7"/>
      <c r="BR186" s="154"/>
      <c r="BS186" s="154"/>
      <c r="BT186" s="7"/>
      <c r="BU186" s="154"/>
      <c r="BV186" s="154"/>
      <c r="BW186" s="154"/>
      <c r="BX186" s="154"/>
      <c r="BY186" s="154"/>
      <c r="BZ186" s="154"/>
      <c r="CA186" s="7"/>
      <c r="CB186" s="7"/>
      <c r="CC186" s="7"/>
      <c r="CD186" s="7"/>
      <c r="CE186" s="154"/>
      <c r="CF186" s="154"/>
      <c r="CG186" s="7"/>
      <c r="CH186" s="154"/>
      <c r="CI186" s="154"/>
      <c r="CJ186" s="154"/>
      <c r="CK186" s="154"/>
      <c r="CL186" s="154"/>
      <c r="CM186" s="154"/>
      <c r="CN186" s="7"/>
      <c r="CO186" s="7"/>
      <c r="CP186" s="7"/>
      <c r="CQ186" s="7"/>
      <c r="CR186" s="154"/>
      <c r="CS186" s="154"/>
      <c r="CT186" s="7"/>
      <c r="CU186" s="154"/>
      <c r="CV186" s="154"/>
      <c r="CW186" s="154"/>
      <c r="CX186" s="154"/>
      <c r="CY186" s="154"/>
      <c r="CZ186" s="154"/>
      <c r="DA186" s="7"/>
      <c r="DB186" s="7"/>
      <c r="DC186" s="7"/>
      <c r="DD186" s="7"/>
      <c r="DE186" s="154"/>
      <c r="DF186" s="154"/>
      <c r="DG186" s="7"/>
      <c r="DH186" s="154"/>
      <c r="DI186" s="154"/>
      <c r="DJ186" s="154"/>
      <c r="DK186" s="154"/>
      <c r="DL186" s="154"/>
      <c r="DM186" s="154"/>
      <c r="DN186" s="7"/>
      <c r="DO186" s="7"/>
      <c r="DP186" s="7"/>
      <c r="DQ186" s="7"/>
      <c r="DR186" s="154" t="str">
        <f>IF('⑤案件貼り付けシート(E6~→A2へ縦横替えで）'!FC182="","",'⑤案件貼り付けシート(E6~→A2へ縦横替えで）'!FC182)</f>
        <v/>
      </c>
      <c r="DS186" s="154" t="str">
        <f>IF('⑤案件貼り付けシート(E6~→A2へ縦横替えで）'!FD182="","",'⑤案件貼り付けシート(E6~→A2へ縦横替えで）'!FD182)</f>
        <v/>
      </c>
      <c r="DT186" s="7" t="str" cm="1">
        <f t="array" ref="DT186">IF('⑤案件貼り付けシート(E6~→A2へ縦横替えで）'!FE182="","",_xlfn.IFS('⑤案件貼り付けシート(E6~→A2へ縦横替えで）'!FE182="固定",1,'⑤案件貼り付けシート(E6~→A2へ縦横替えで）'!FE182="流動",2,'⑤案件貼り付けシート(E6~→A2へ縦横替えで）'!FE182="対象外",""))</f>
        <v/>
      </c>
      <c r="DU186" s="154" t="str">
        <f>IF('⑤案件貼り付けシート(E6~→A2へ縦横替えで）'!$FE182="固定",IF('⑤案件貼り付けシート(E6~→A2へ縦横替えで）'!FF182="","",'⑤案件貼り付けシート(E6~→A2へ縦横替えで）'!FF182),"")</f>
        <v/>
      </c>
      <c r="DV186" s="154" t="str">
        <f>IF('⑤案件貼り付けシート(E6~→A2へ縦横替えで）'!$FE182="固定",IF('⑤案件貼り付けシート(E6~→A2へ縦横替えで）'!FG182="","",'⑤案件貼り付けシート(E6~→A2へ縦横替えで）'!FG182),"")</f>
        <v/>
      </c>
      <c r="DW186" s="154" t="str">
        <f>IF('⑤案件貼り付けシート(E6~→A2へ縦横替えで）'!$FE182="固定",IF('⑤案件貼り付けシート(E6~→A2へ縦横替えで）'!FH182="","",'⑤案件貼り付けシート(E6~→A2へ縦横替えで）'!FH182),"")</f>
        <v/>
      </c>
      <c r="DX186" s="154" t="str">
        <f>IF('⑤案件貼り付けシート(E6~→A2へ縦横替えで）'!$FE182="固定",IF('⑤案件貼り付けシート(E6~→A2へ縦横替えで）'!FI182="","",'⑤案件貼り付けシート(E6~→A2へ縦横替えで）'!FI182),"")</f>
        <v/>
      </c>
      <c r="DY186" s="154" t="str">
        <f>IF('⑤案件貼り付けシート(E6~→A2へ縦横替えで）'!$FE182="固定",IF('⑤案件貼り付けシート(E6~→A2へ縦横替えで）'!FJ182="","",'⑤案件貼り付けシート(E6~→A2へ縦横替えで）'!FJ182),"")</f>
        <v/>
      </c>
      <c r="DZ186" s="154" t="str">
        <f>IF('⑤案件貼り付けシート(E6~→A2へ縦横替えで）'!$FE182="固定",IF('⑤案件貼り付けシート(E6~→A2へ縦横替えで）'!FK182="","",'⑤案件貼り付けシート(E6~→A2へ縦横替えで）'!FK182),"")</f>
        <v/>
      </c>
      <c r="EA186" s="7" t="str">
        <f>IF('⑤案件貼り付けシート(E6~→A2へ縦横替えで）'!$FE182="固定",IF('⑤案件貼り付けシート(E6~→A2へ縦横替えで）'!FL182="","",'⑤案件貼り付けシート(E6~→A2へ縦横替えで）'!FL182),"")</f>
        <v/>
      </c>
      <c r="EB186" s="7" t="str">
        <f>IF('⑤案件貼り付けシート(E6~→A2へ縦横替えで）'!FM182="","",'⑤案件貼り付けシート(E6~→A2へ縦横替えで）'!FM182)</f>
        <v/>
      </c>
      <c r="EC186" s="7" t="str">
        <f>IF('⑤案件貼り付けシート(E6~→A2へ縦横替えで）'!FN182="","",'⑤案件貼り付けシート(E6~→A2へ縦横替えで）'!FN182)</f>
        <v/>
      </c>
      <c r="ED186" s="7" t="str">
        <f>IF('⑤案件貼り付けシート(E6~→A2へ縦横替えで）'!FO182="","",'⑤案件貼り付けシート(E6~→A2へ縦横替えで）'!FO182)</f>
        <v/>
      </c>
      <c r="EE186" s="154" t="str">
        <f>IF('⑤案件貼り付けシート(E6~→A2へ縦横替えで）'!FQ182="","",'⑤案件貼り付けシート(E6~→A2へ縦横替えで）'!FQ182)</f>
        <v/>
      </c>
      <c r="EF186" s="154" t="str">
        <f>IF('⑤案件貼り付けシート(E6~→A2へ縦横替えで）'!FR182="","",'⑤案件貼り付けシート(E6~→A2へ縦横替えで）'!FR182)</f>
        <v/>
      </c>
      <c r="EG186" s="7" t="str" cm="1">
        <f t="array" ref="EG186">IF('⑤案件貼り付けシート(E6~→A2へ縦横替えで）'!FS182="","",_xlfn.IFS('⑤案件貼り付けシート(E6~→A2へ縦横替えで）'!FS182="固定",1,'⑤案件貼り付けシート(E6~→A2へ縦横替えで）'!FS182="流動",2,'⑤案件貼り付けシート(E6~→A2へ縦横替えで）'!FS182="対象外",""))</f>
        <v/>
      </c>
      <c r="EH186" s="154" t="str">
        <f>IF('⑤案件貼り付けシート(E6~→A2へ縦横替えで）'!$FS182="固定",IF('⑤案件貼り付けシート(E6~→A2へ縦横替えで）'!FT182="","",'⑤案件貼り付けシート(E6~→A2へ縦横替えで）'!FT182),"")</f>
        <v/>
      </c>
      <c r="EI186" s="154" t="str">
        <f>IF('⑤案件貼り付けシート(E6~→A2へ縦横替えで）'!$FS182="固定",IF('⑤案件貼り付けシート(E6~→A2へ縦横替えで）'!FU182="","",'⑤案件貼り付けシート(E6~→A2へ縦横替えで）'!FU182),"")</f>
        <v/>
      </c>
      <c r="EJ186" s="154" t="str">
        <f>IF('⑤案件貼り付けシート(E6~→A2へ縦横替えで）'!$FS182="固定",IF('⑤案件貼り付けシート(E6~→A2へ縦横替えで）'!FV182="","",'⑤案件貼り付けシート(E6~→A2へ縦横替えで）'!FV182),"")</f>
        <v/>
      </c>
      <c r="EK186" s="154" t="str">
        <f>IF('⑤案件貼り付けシート(E6~→A2へ縦横替えで）'!$FS182="固定",IF('⑤案件貼り付けシート(E6~→A2へ縦横替えで）'!FW182="","",'⑤案件貼り付けシート(E6~→A2へ縦横替えで）'!FW182),"")</f>
        <v/>
      </c>
      <c r="EL186" s="154" t="str">
        <f>IF('⑤案件貼り付けシート(E6~→A2へ縦横替えで）'!$FS182="固定",IF('⑤案件貼り付けシート(E6~→A2へ縦横替えで）'!FX182="","",'⑤案件貼り付けシート(E6~→A2へ縦横替えで）'!FX182),"")</f>
        <v/>
      </c>
      <c r="EM186" s="154" t="str">
        <f>IF('⑤案件貼り付けシート(E6~→A2へ縦横替えで）'!$FS182="固定",IF('⑤案件貼り付けシート(E6~→A2へ縦横替えで）'!FY182="","",'⑤案件貼り付けシート(E6~→A2へ縦横替えで）'!FY182),"")</f>
        <v/>
      </c>
      <c r="EN186" s="7" t="str">
        <f>IF('⑤案件貼り付けシート(E6~→A2へ縦横替えで）'!$FS182="固定",IF('⑤案件貼り付けシート(E6~→A2へ縦横替えで）'!FZ182="","",'⑤案件貼り付けシート(E6~→A2へ縦横替えで）'!FZ182),"")</f>
        <v/>
      </c>
      <c r="EO186" s="7" t="str">
        <f>IF('⑤案件貼り付けシート(E6~→A2へ縦横替えで）'!GA182="","",'⑤案件貼り付けシート(E6~→A2へ縦横替えで）'!GA182)</f>
        <v/>
      </c>
      <c r="EP186" s="7" t="str">
        <f>IF('⑤案件貼り付けシート(E6~→A2へ縦横替えで）'!GB182="","",'⑤案件貼り付けシート(E6~→A2へ縦横替えで）'!GB182)</f>
        <v/>
      </c>
      <c r="EQ186" s="7" t="str">
        <f>IF('⑤案件貼り付けシート(E6~→A2へ縦横替えで）'!GC182="","",'⑤案件貼り付けシート(E6~→A2へ縦横替えで）'!GC182)</f>
        <v/>
      </c>
      <c r="ER186" s="154" t="str">
        <f>IF('⑤案件貼り付けシート(E6~→A2へ縦横替えで）'!GE182="","",'⑤案件貼り付けシート(E6~→A2へ縦横替えで）'!GE182)</f>
        <v/>
      </c>
      <c r="ES186" s="154" t="str">
        <f>IF('⑤案件貼り付けシート(E6~→A2へ縦横替えで）'!GF182="","",'⑤案件貼り付けシート(E6~→A2へ縦横替えで）'!GF182)</f>
        <v/>
      </c>
      <c r="ET186" s="7" t="str" cm="1">
        <f t="array" ref="ET186">IF('⑤案件貼り付けシート(E6~→A2へ縦横替えで）'!GG182="","",_xlfn.IFS('⑤案件貼り付けシート(E6~→A2へ縦横替えで）'!GG182="固定",1,'⑤案件貼り付けシート(E6~→A2へ縦横替えで）'!GG182="流動",2,'⑤案件貼り付けシート(E6~→A2へ縦横替えで）'!GG182="対象外",""))</f>
        <v/>
      </c>
      <c r="EU186" s="154" t="str">
        <f>IF('⑤案件貼り付けシート(E6~→A2へ縦横替えで）'!$GG182="固定",IF('⑤案件貼り付けシート(E6~→A2へ縦横替えで）'!GH182="","",'⑤案件貼り付けシート(E6~→A2へ縦横替えで）'!GH182),"")</f>
        <v/>
      </c>
      <c r="EV186" s="154" t="str">
        <f>IF('⑤案件貼り付けシート(E6~→A2へ縦横替えで）'!$GG182="固定",IF('⑤案件貼り付けシート(E6~→A2へ縦横替えで）'!GI182="","",'⑤案件貼り付けシート(E6~→A2へ縦横替えで）'!GI182),"")</f>
        <v/>
      </c>
      <c r="EW186" s="154" t="str">
        <f>IF('⑤案件貼り付けシート(E6~→A2へ縦横替えで）'!$GG182="固定",IF('⑤案件貼り付けシート(E6~→A2へ縦横替えで）'!GJ182="","",'⑤案件貼り付けシート(E6~→A2へ縦横替えで）'!GJ182),"")</f>
        <v/>
      </c>
      <c r="EX186" s="154" t="str">
        <f>IF('⑤案件貼り付けシート(E6~→A2へ縦横替えで）'!$GG182="固定",IF('⑤案件貼り付けシート(E6~→A2へ縦横替えで）'!GK182="","",'⑤案件貼り付けシート(E6~→A2へ縦横替えで）'!GK182),"")</f>
        <v/>
      </c>
      <c r="EY186" s="154" t="str">
        <f>IF('⑤案件貼り付けシート(E6~→A2へ縦横替えで）'!$GG182="固定",IF('⑤案件貼り付けシート(E6~→A2へ縦横替えで）'!GL182="","",'⑤案件貼り付けシート(E6~→A2へ縦横替えで）'!GL182),"")</f>
        <v/>
      </c>
      <c r="EZ186" s="154" t="str">
        <f>IF('⑤案件貼り付けシート(E6~→A2へ縦横替えで）'!$GG182="固定",IF('⑤案件貼り付けシート(E6~→A2へ縦横替えで）'!GM182="","",'⑤案件貼り付けシート(E6~→A2へ縦横替えで）'!GM182),"")</f>
        <v/>
      </c>
      <c r="FA186" s="7" t="str">
        <f>IF('⑤案件貼り付けシート(E6~→A2へ縦横替えで）'!$GG182="固定",IF('⑤案件貼り付けシート(E6~→A2へ縦横替えで）'!GN182="","",'⑤案件貼り付けシート(E6~→A2へ縦横替えで）'!GN182),"")</f>
        <v/>
      </c>
      <c r="FB186" s="7" t="str">
        <f>IF('⑤案件貼り付けシート(E6~→A2へ縦横替えで）'!GO182="","",'⑤案件貼り付けシート(E6~→A2へ縦横替えで）'!GO182)</f>
        <v/>
      </c>
      <c r="FC186" s="7" t="str">
        <f>IF('⑤案件貼り付けシート(E6~→A2へ縦横替えで）'!GP182="","",'⑤案件貼り付けシート(E6~→A2へ縦横替えで）'!GP182)</f>
        <v/>
      </c>
      <c r="FD186" s="7" t="str">
        <f>IF('⑤案件貼り付けシート(E6~→A2へ縦横替えで）'!GQ182="","",'⑤案件貼り付けシート(E6~→A2へ縦横替えで）'!GQ182)</f>
        <v/>
      </c>
      <c r="FE186" s="154" t="str">
        <f>IF('⑤案件貼り付けシート(E6~→A2へ縦横替えで）'!GS182="","",'⑤案件貼り付けシート(E6~→A2へ縦横替えで）'!GS182)</f>
        <v/>
      </c>
      <c r="FF186" s="154" t="str">
        <f>IF('⑤案件貼り付けシート(E6~→A2へ縦横替えで）'!GT182="","",'⑤案件貼り付けシート(E6~→A2へ縦横替えで）'!GT182)</f>
        <v/>
      </c>
      <c r="FG186" s="7" t="str" cm="1">
        <f t="array" ref="FG186">IF('⑤案件貼り付けシート(E6~→A2へ縦横替えで）'!GU182="","",_xlfn.IFS('⑤案件貼り付けシート(E6~→A2へ縦横替えで）'!GU182="固定",1,'⑤案件貼り付けシート(E6~→A2へ縦横替えで）'!GU182="流動",2,'⑤案件貼り付けシート(E6~→A2へ縦横替えで）'!GU182="対象外",""))</f>
        <v/>
      </c>
      <c r="FH186" s="154" t="str">
        <f>IF('⑤案件貼り付けシート(E6~→A2へ縦横替えで）'!$GU182="固定",IF('⑤案件貼り付けシート(E6~→A2へ縦横替えで）'!GV182="","",'⑤案件貼り付けシート(E6~→A2へ縦横替えで）'!GV182),"")</f>
        <v/>
      </c>
      <c r="FI186" s="154" t="str">
        <f>IF('⑤案件貼り付けシート(E6~→A2へ縦横替えで）'!$GU182="固定",IF('⑤案件貼り付けシート(E6~→A2へ縦横替えで）'!GW182="","",'⑤案件貼り付けシート(E6~→A2へ縦横替えで）'!GW182),"")</f>
        <v/>
      </c>
      <c r="FJ186" s="154" t="str">
        <f>IF('⑤案件貼り付けシート(E6~→A2へ縦横替えで）'!$GU182="固定",IF('⑤案件貼り付けシート(E6~→A2へ縦横替えで）'!GX182="","",'⑤案件貼り付けシート(E6~→A2へ縦横替えで）'!GX182),"")</f>
        <v/>
      </c>
      <c r="FK186" s="154" t="str">
        <f>IF('⑤案件貼り付けシート(E6~→A2へ縦横替えで）'!$GU182="固定",IF('⑤案件貼り付けシート(E6~→A2へ縦横替えで）'!GY182="","",'⑤案件貼り付けシート(E6~→A2へ縦横替えで）'!GY182),"")</f>
        <v/>
      </c>
      <c r="FL186" s="154" t="str">
        <f>IF('⑤案件貼り付けシート(E6~→A2へ縦横替えで）'!$GU182="固定",IF('⑤案件貼り付けシート(E6~→A2へ縦横替えで）'!GZ182="","",'⑤案件貼り付けシート(E6~→A2へ縦横替えで）'!GZ182),"")</f>
        <v/>
      </c>
      <c r="FM186" s="154" t="str">
        <f>IF('⑤案件貼り付けシート(E6~→A2へ縦横替えで）'!$GU182="固定",IF('⑤案件貼り付けシート(E6~→A2へ縦横替えで）'!HA182="","",'⑤案件貼り付けシート(E6~→A2へ縦横替えで）'!HA182),"")</f>
        <v/>
      </c>
      <c r="FN186" s="7" t="str">
        <f>IF('⑤案件貼り付けシート(E6~→A2へ縦横替えで）'!$GU182="固定",IF('⑤案件貼り付けシート(E6~→A2へ縦横替えで）'!HB182="","",'⑤案件貼り付けシート(E6~→A2へ縦横替えで）'!HB182),"")</f>
        <v/>
      </c>
      <c r="FO186" s="7" t="str">
        <f>IF('⑤案件貼り付けシート(E6~→A2へ縦横替えで）'!HC182="","",'⑤案件貼り付けシート(E6~→A2へ縦横替えで）'!HC182)</f>
        <v/>
      </c>
      <c r="FP186" s="7" t="str">
        <f>IF('⑤案件貼り付けシート(E6~→A2へ縦横替えで）'!HD182="","",'⑤案件貼り付けシート(E6~→A2へ縦横替えで）'!HD182)</f>
        <v/>
      </c>
      <c r="FQ186" s="7" t="str">
        <f>IF('⑤案件貼り付けシート(E6~→A2へ縦横替えで）'!HE182="","",'⑤案件貼り付けシート(E6~→A2へ縦横替えで）'!HE182)</f>
        <v/>
      </c>
      <c r="FR186" s="154" t="str">
        <f>IF('⑤案件貼り付けシート(E6~→A2へ縦横替えで）'!HG182="","",'⑤案件貼り付けシート(E6~→A2へ縦横替えで）'!HG182)</f>
        <v/>
      </c>
      <c r="FS186" s="154" t="str">
        <f>IF('⑤案件貼り付けシート(E6~→A2へ縦横替えで）'!HH182="","",'⑤案件貼り付けシート(E6~→A2へ縦横替えで）'!HH182)</f>
        <v/>
      </c>
      <c r="FT186" s="7" t="str" cm="1">
        <f t="array" ref="FT186">IF('⑤案件貼り付けシート(E6~→A2へ縦横替えで）'!HI182="","",_xlfn.IFS('⑤案件貼り付けシート(E6~→A2へ縦横替えで）'!HI182="固定",1,'⑤案件貼り付けシート(E6~→A2へ縦横替えで）'!HI182="流動",2,'⑤案件貼り付けシート(E6~→A2へ縦横替えで）'!HI182="対象外",""))</f>
        <v/>
      </c>
      <c r="FU186" s="154" t="str">
        <f>IF('⑤案件貼り付けシート(E6~→A2へ縦横替えで）'!$HI182="固定",IF('⑤案件貼り付けシート(E6~→A2へ縦横替えで）'!HJ182="","",'⑤案件貼り付けシート(E6~→A2へ縦横替えで）'!HJ182),"")</f>
        <v/>
      </c>
      <c r="FV186" s="154" t="str">
        <f>IF('⑤案件貼り付けシート(E6~→A2へ縦横替えで）'!$HI182="固定",IF('⑤案件貼り付けシート(E6~→A2へ縦横替えで）'!HK182="","",'⑤案件貼り付けシート(E6~→A2へ縦横替えで）'!HK182),"")</f>
        <v/>
      </c>
      <c r="FW186" s="154" t="str">
        <f>IF('⑤案件貼り付けシート(E6~→A2へ縦横替えで）'!$HI182="固定",IF('⑤案件貼り付けシート(E6~→A2へ縦横替えで）'!HL182="","",'⑤案件貼り付けシート(E6~→A2へ縦横替えで）'!HL182),"")</f>
        <v/>
      </c>
      <c r="FX186" s="154" t="str">
        <f>IF('⑤案件貼り付けシート(E6~→A2へ縦横替えで）'!$HI182="固定",IF('⑤案件貼り付けシート(E6~→A2へ縦横替えで）'!HM182="","",'⑤案件貼り付けシート(E6~→A2へ縦横替えで）'!HM182),"")</f>
        <v/>
      </c>
      <c r="FY186" s="154" t="str">
        <f>IF('⑤案件貼り付けシート(E6~→A2へ縦横替えで）'!$HI182="固定",IF('⑤案件貼り付けシート(E6~→A2へ縦横替えで）'!HN182="","",'⑤案件貼り付けシート(E6~→A2へ縦横替えで）'!HN182),"")</f>
        <v/>
      </c>
      <c r="FZ186" s="154" t="str">
        <f>IF('⑤案件貼り付けシート(E6~→A2へ縦横替えで）'!$HI182="固定",IF('⑤案件貼り付けシート(E6~→A2へ縦横替えで）'!HO182="","",'⑤案件貼り付けシート(E6~→A2へ縦横替えで）'!HO182),"")</f>
        <v/>
      </c>
      <c r="GA186" s="7" t="str">
        <f>IF('⑤案件貼り付けシート(E6~→A2へ縦横替えで）'!$HI182="固定",IF('⑤案件貼り付けシート(E6~→A2へ縦横替えで）'!HP182="","",'⑤案件貼り付けシート(E6~→A2へ縦横替えで）'!HP182),"")</f>
        <v/>
      </c>
      <c r="GB186" s="7" t="str">
        <f>IF('⑤案件貼り付けシート(E6~→A2へ縦横替えで）'!HQ182="","",'⑤案件貼り付けシート(E6~→A2へ縦横替えで）'!HQ182)</f>
        <v/>
      </c>
      <c r="GC186" s="7" t="str">
        <f>IF('⑤案件貼り付けシート(E6~→A2へ縦横替えで）'!HR182="","",'⑤案件貼り付けシート(E6~→A2へ縦横替えで）'!HR182)</f>
        <v/>
      </c>
      <c r="GD186" s="7" t="str">
        <f>IF('⑤案件貼り付けシート(E6~→A2へ縦横替えで）'!HS182="","",'⑤案件貼り付けシート(E6~→A2へ縦横替えで）'!HS182)</f>
        <v/>
      </c>
      <c r="GE186" s="7"/>
      <c r="GF186" s="7"/>
      <c r="GG186" s="7"/>
      <c r="GH186" s="7"/>
      <c r="GI186" s="7"/>
      <c r="GJ186" s="7"/>
      <c r="GK186" s="7"/>
      <c r="GL186" s="7"/>
      <c r="GM186" s="48"/>
      <c r="GN186" s="7"/>
      <c r="GO186" s="7"/>
      <c r="GP186" s="7"/>
      <c r="GQ186" s="7"/>
      <c r="GR186" s="48"/>
      <c r="GS186" s="48"/>
      <c r="GT186" s="48"/>
      <c r="GU186" s="48"/>
      <c r="GV186" s="48"/>
    </row>
    <row r="187" spans="1:204">
      <c r="A187" s="7"/>
      <c r="B187" s="7"/>
      <c r="C187" s="7"/>
      <c r="D187" s="48"/>
      <c r="E187" s="7"/>
      <c r="F187" s="7"/>
      <c r="G187" s="7"/>
      <c r="H187" s="7"/>
      <c r="I187" s="7"/>
      <c r="J187" s="7"/>
      <c r="K187" s="7"/>
      <c r="L187" s="7"/>
      <c r="M187" s="7"/>
      <c r="N187" s="7"/>
      <c r="O187" s="7"/>
      <c r="P187" s="7"/>
      <c r="Q187" s="7"/>
      <c r="R187" s="7"/>
      <c r="S187" s="7"/>
      <c r="T187" s="7"/>
      <c r="U187" s="7"/>
      <c r="V187" s="7"/>
      <c r="W187" s="7"/>
      <c r="X187" s="7"/>
      <c r="Y187" s="7"/>
      <c r="Z187" s="7"/>
      <c r="AA187" s="7"/>
      <c r="AB187" s="7"/>
      <c r="AC187" s="7"/>
      <c r="AD187" s="7"/>
      <c r="AE187" s="7"/>
      <c r="AF187" s="7"/>
      <c r="AG187" s="7"/>
      <c r="AH187" s="7"/>
      <c r="AI187" s="13"/>
      <c r="AJ187" s="13"/>
      <c r="AK187" s="7"/>
      <c r="AL187" s="7"/>
      <c r="AM187" s="7"/>
      <c r="AN187" s="7"/>
      <c r="AO187" s="7"/>
      <c r="AP187" s="7"/>
      <c r="AQ187" s="7"/>
      <c r="AR187" s="153"/>
      <c r="AS187" s="7"/>
      <c r="AT187" s="7"/>
      <c r="AU187" s="7"/>
      <c r="AV187" s="7"/>
      <c r="AW187" s="7"/>
      <c r="AX187" s="7"/>
      <c r="AY187" s="7"/>
      <c r="AZ187" s="7"/>
      <c r="BA187" s="7"/>
      <c r="BB187" s="7"/>
      <c r="BC187" s="7"/>
      <c r="BD187" s="7"/>
      <c r="BE187" s="154"/>
      <c r="BF187" s="154"/>
      <c r="BG187" s="7"/>
      <c r="BH187" s="154"/>
      <c r="BI187" s="154"/>
      <c r="BJ187" s="154"/>
      <c r="BK187" s="154"/>
      <c r="BL187" s="154"/>
      <c r="BM187" s="154"/>
      <c r="BN187" s="7"/>
      <c r="BO187" s="7"/>
      <c r="BP187" s="7"/>
      <c r="BQ187" s="7"/>
      <c r="BR187" s="154"/>
      <c r="BS187" s="154"/>
      <c r="BT187" s="7"/>
      <c r="BU187" s="154"/>
      <c r="BV187" s="154"/>
      <c r="BW187" s="154"/>
      <c r="BX187" s="154"/>
      <c r="BY187" s="154"/>
      <c r="BZ187" s="154"/>
      <c r="CA187" s="7"/>
      <c r="CB187" s="7"/>
      <c r="CC187" s="7"/>
      <c r="CD187" s="7"/>
      <c r="CE187" s="154"/>
      <c r="CF187" s="154"/>
      <c r="CG187" s="7"/>
      <c r="CH187" s="154"/>
      <c r="CI187" s="154"/>
      <c r="CJ187" s="154"/>
      <c r="CK187" s="154"/>
      <c r="CL187" s="154"/>
      <c r="CM187" s="154"/>
      <c r="CN187" s="7"/>
      <c r="CO187" s="7"/>
      <c r="CP187" s="7"/>
      <c r="CQ187" s="7"/>
      <c r="CR187" s="154"/>
      <c r="CS187" s="154"/>
      <c r="CT187" s="7"/>
      <c r="CU187" s="154"/>
      <c r="CV187" s="154"/>
      <c r="CW187" s="154"/>
      <c r="CX187" s="154"/>
      <c r="CY187" s="154"/>
      <c r="CZ187" s="154"/>
      <c r="DA187" s="7"/>
      <c r="DB187" s="7"/>
      <c r="DC187" s="7"/>
      <c r="DD187" s="7"/>
      <c r="DE187" s="154"/>
      <c r="DF187" s="154"/>
      <c r="DG187" s="7"/>
      <c r="DH187" s="154"/>
      <c r="DI187" s="154"/>
      <c r="DJ187" s="154"/>
      <c r="DK187" s="154"/>
      <c r="DL187" s="154"/>
      <c r="DM187" s="154"/>
      <c r="DN187" s="7"/>
      <c r="DO187" s="7"/>
      <c r="DP187" s="7"/>
      <c r="DQ187" s="7"/>
      <c r="DR187" s="154" t="str">
        <f>IF('⑤案件貼り付けシート(E6~→A2へ縦横替えで）'!FC183="","",'⑤案件貼り付けシート(E6~→A2へ縦横替えで）'!FC183)</f>
        <v/>
      </c>
      <c r="DS187" s="154" t="str">
        <f>IF('⑤案件貼り付けシート(E6~→A2へ縦横替えで）'!FD183="","",'⑤案件貼り付けシート(E6~→A2へ縦横替えで）'!FD183)</f>
        <v/>
      </c>
      <c r="DT187" s="7" t="str" cm="1">
        <f t="array" ref="DT187">IF('⑤案件貼り付けシート(E6~→A2へ縦横替えで）'!FE183="","",_xlfn.IFS('⑤案件貼り付けシート(E6~→A2へ縦横替えで）'!FE183="固定",1,'⑤案件貼り付けシート(E6~→A2へ縦横替えで）'!FE183="流動",2,'⑤案件貼り付けシート(E6~→A2へ縦横替えで）'!FE183="対象外",""))</f>
        <v/>
      </c>
      <c r="DU187" s="154" t="str">
        <f>IF('⑤案件貼り付けシート(E6~→A2へ縦横替えで）'!$FE183="固定",IF('⑤案件貼り付けシート(E6~→A2へ縦横替えで）'!FF183="","",'⑤案件貼り付けシート(E6~→A2へ縦横替えで）'!FF183),"")</f>
        <v/>
      </c>
      <c r="DV187" s="154" t="str">
        <f>IF('⑤案件貼り付けシート(E6~→A2へ縦横替えで）'!$FE183="固定",IF('⑤案件貼り付けシート(E6~→A2へ縦横替えで）'!FG183="","",'⑤案件貼り付けシート(E6~→A2へ縦横替えで）'!FG183),"")</f>
        <v/>
      </c>
      <c r="DW187" s="154" t="str">
        <f>IF('⑤案件貼り付けシート(E6~→A2へ縦横替えで）'!$FE183="固定",IF('⑤案件貼り付けシート(E6~→A2へ縦横替えで）'!FH183="","",'⑤案件貼り付けシート(E6~→A2へ縦横替えで）'!FH183),"")</f>
        <v/>
      </c>
      <c r="DX187" s="154" t="str">
        <f>IF('⑤案件貼り付けシート(E6~→A2へ縦横替えで）'!$FE183="固定",IF('⑤案件貼り付けシート(E6~→A2へ縦横替えで）'!FI183="","",'⑤案件貼り付けシート(E6~→A2へ縦横替えで）'!FI183),"")</f>
        <v/>
      </c>
      <c r="DY187" s="154" t="str">
        <f>IF('⑤案件貼り付けシート(E6~→A2へ縦横替えで）'!$FE183="固定",IF('⑤案件貼り付けシート(E6~→A2へ縦横替えで）'!FJ183="","",'⑤案件貼り付けシート(E6~→A2へ縦横替えで）'!FJ183),"")</f>
        <v/>
      </c>
      <c r="DZ187" s="154" t="str">
        <f>IF('⑤案件貼り付けシート(E6~→A2へ縦横替えで）'!$FE183="固定",IF('⑤案件貼り付けシート(E6~→A2へ縦横替えで）'!FK183="","",'⑤案件貼り付けシート(E6~→A2へ縦横替えで）'!FK183),"")</f>
        <v/>
      </c>
      <c r="EA187" s="7" t="str">
        <f>IF('⑤案件貼り付けシート(E6~→A2へ縦横替えで）'!$FE183="固定",IF('⑤案件貼り付けシート(E6~→A2へ縦横替えで）'!FL183="","",'⑤案件貼り付けシート(E6~→A2へ縦横替えで）'!FL183),"")</f>
        <v/>
      </c>
      <c r="EB187" s="7" t="str">
        <f>IF('⑤案件貼り付けシート(E6~→A2へ縦横替えで）'!FM183="","",'⑤案件貼り付けシート(E6~→A2へ縦横替えで）'!FM183)</f>
        <v/>
      </c>
      <c r="EC187" s="7" t="str">
        <f>IF('⑤案件貼り付けシート(E6~→A2へ縦横替えで）'!FN183="","",'⑤案件貼り付けシート(E6~→A2へ縦横替えで）'!FN183)</f>
        <v/>
      </c>
      <c r="ED187" s="7" t="str">
        <f>IF('⑤案件貼り付けシート(E6~→A2へ縦横替えで）'!FO183="","",'⑤案件貼り付けシート(E6~→A2へ縦横替えで）'!FO183)</f>
        <v/>
      </c>
      <c r="EE187" s="154" t="str">
        <f>IF('⑤案件貼り付けシート(E6~→A2へ縦横替えで）'!FQ183="","",'⑤案件貼り付けシート(E6~→A2へ縦横替えで）'!FQ183)</f>
        <v/>
      </c>
      <c r="EF187" s="154" t="str">
        <f>IF('⑤案件貼り付けシート(E6~→A2へ縦横替えで）'!FR183="","",'⑤案件貼り付けシート(E6~→A2へ縦横替えで）'!FR183)</f>
        <v/>
      </c>
      <c r="EG187" s="7" t="str" cm="1">
        <f t="array" ref="EG187">IF('⑤案件貼り付けシート(E6~→A2へ縦横替えで）'!FS183="","",_xlfn.IFS('⑤案件貼り付けシート(E6~→A2へ縦横替えで）'!FS183="固定",1,'⑤案件貼り付けシート(E6~→A2へ縦横替えで）'!FS183="流動",2,'⑤案件貼り付けシート(E6~→A2へ縦横替えで）'!FS183="対象外",""))</f>
        <v/>
      </c>
      <c r="EH187" s="154" t="str">
        <f>IF('⑤案件貼り付けシート(E6~→A2へ縦横替えで）'!$FS183="固定",IF('⑤案件貼り付けシート(E6~→A2へ縦横替えで）'!FT183="","",'⑤案件貼り付けシート(E6~→A2へ縦横替えで）'!FT183),"")</f>
        <v/>
      </c>
      <c r="EI187" s="154" t="str">
        <f>IF('⑤案件貼り付けシート(E6~→A2へ縦横替えで）'!$FS183="固定",IF('⑤案件貼り付けシート(E6~→A2へ縦横替えで）'!FU183="","",'⑤案件貼り付けシート(E6~→A2へ縦横替えで）'!FU183),"")</f>
        <v/>
      </c>
      <c r="EJ187" s="154" t="str">
        <f>IF('⑤案件貼り付けシート(E6~→A2へ縦横替えで）'!$FS183="固定",IF('⑤案件貼り付けシート(E6~→A2へ縦横替えで）'!FV183="","",'⑤案件貼り付けシート(E6~→A2へ縦横替えで）'!FV183),"")</f>
        <v/>
      </c>
      <c r="EK187" s="154" t="str">
        <f>IF('⑤案件貼り付けシート(E6~→A2へ縦横替えで）'!$FS183="固定",IF('⑤案件貼り付けシート(E6~→A2へ縦横替えで）'!FW183="","",'⑤案件貼り付けシート(E6~→A2へ縦横替えで）'!FW183),"")</f>
        <v/>
      </c>
      <c r="EL187" s="154" t="str">
        <f>IF('⑤案件貼り付けシート(E6~→A2へ縦横替えで）'!$FS183="固定",IF('⑤案件貼り付けシート(E6~→A2へ縦横替えで）'!FX183="","",'⑤案件貼り付けシート(E6~→A2へ縦横替えで）'!FX183),"")</f>
        <v/>
      </c>
      <c r="EM187" s="154" t="str">
        <f>IF('⑤案件貼り付けシート(E6~→A2へ縦横替えで）'!$FS183="固定",IF('⑤案件貼り付けシート(E6~→A2へ縦横替えで）'!FY183="","",'⑤案件貼り付けシート(E6~→A2へ縦横替えで）'!FY183),"")</f>
        <v/>
      </c>
      <c r="EN187" s="7" t="str">
        <f>IF('⑤案件貼り付けシート(E6~→A2へ縦横替えで）'!$FS183="固定",IF('⑤案件貼り付けシート(E6~→A2へ縦横替えで）'!FZ183="","",'⑤案件貼り付けシート(E6~→A2へ縦横替えで）'!FZ183),"")</f>
        <v/>
      </c>
      <c r="EO187" s="7" t="str">
        <f>IF('⑤案件貼り付けシート(E6~→A2へ縦横替えで）'!GA183="","",'⑤案件貼り付けシート(E6~→A2へ縦横替えで）'!GA183)</f>
        <v/>
      </c>
      <c r="EP187" s="7" t="str">
        <f>IF('⑤案件貼り付けシート(E6~→A2へ縦横替えで）'!GB183="","",'⑤案件貼り付けシート(E6~→A2へ縦横替えで）'!GB183)</f>
        <v/>
      </c>
      <c r="EQ187" s="7" t="str">
        <f>IF('⑤案件貼り付けシート(E6~→A2へ縦横替えで）'!GC183="","",'⑤案件貼り付けシート(E6~→A2へ縦横替えで）'!GC183)</f>
        <v/>
      </c>
      <c r="ER187" s="154" t="str">
        <f>IF('⑤案件貼り付けシート(E6~→A2へ縦横替えで）'!GE183="","",'⑤案件貼り付けシート(E6~→A2へ縦横替えで）'!GE183)</f>
        <v/>
      </c>
      <c r="ES187" s="154" t="str">
        <f>IF('⑤案件貼り付けシート(E6~→A2へ縦横替えで）'!GF183="","",'⑤案件貼り付けシート(E6~→A2へ縦横替えで）'!GF183)</f>
        <v/>
      </c>
      <c r="ET187" s="7" t="str" cm="1">
        <f t="array" ref="ET187">IF('⑤案件貼り付けシート(E6~→A2へ縦横替えで）'!GG183="","",_xlfn.IFS('⑤案件貼り付けシート(E6~→A2へ縦横替えで）'!GG183="固定",1,'⑤案件貼り付けシート(E6~→A2へ縦横替えで）'!GG183="流動",2,'⑤案件貼り付けシート(E6~→A2へ縦横替えで）'!GG183="対象外",""))</f>
        <v/>
      </c>
      <c r="EU187" s="154" t="str">
        <f>IF('⑤案件貼り付けシート(E6~→A2へ縦横替えで）'!$GG183="固定",IF('⑤案件貼り付けシート(E6~→A2へ縦横替えで）'!GH183="","",'⑤案件貼り付けシート(E6~→A2へ縦横替えで）'!GH183),"")</f>
        <v/>
      </c>
      <c r="EV187" s="154" t="str">
        <f>IF('⑤案件貼り付けシート(E6~→A2へ縦横替えで）'!$GG183="固定",IF('⑤案件貼り付けシート(E6~→A2へ縦横替えで）'!GI183="","",'⑤案件貼り付けシート(E6~→A2へ縦横替えで）'!GI183),"")</f>
        <v/>
      </c>
      <c r="EW187" s="154" t="str">
        <f>IF('⑤案件貼り付けシート(E6~→A2へ縦横替えで）'!$GG183="固定",IF('⑤案件貼り付けシート(E6~→A2へ縦横替えで）'!GJ183="","",'⑤案件貼り付けシート(E6~→A2へ縦横替えで）'!GJ183),"")</f>
        <v/>
      </c>
      <c r="EX187" s="154" t="str">
        <f>IF('⑤案件貼り付けシート(E6~→A2へ縦横替えで）'!$GG183="固定",IF('⑤案件貼り付けシート(E6~→A2へ縦横替えで）'!GK183="","",'⑤案件貼り付けシート(E6~→A2へ縦横替えで）'!GK183),"")</f>
        <v/>
      </c>
      <c r="EY187" s="154" t="str">
        <f>IF('⑤案件貼り付けシート(E6~→A2へ縦横替えで）'!$GG183="固定",IF('⑤案件貼り付けシート(E6~→A2へ縦横替えで）'!GL183="","",'⑤案件貼り付けシート(E6~→A2へ縦横替えで）'!GL183),"")</f>
        <v/>
      </c>
      <c r="EZ187" s="154" t="str">
        <f>IF('⑤案件貼り付けシート(E6~→A2へ縦横替えで）'!$GG183="固定",IF('⑤案件貼り付けシート(E6~→A2へ縦横替えで）'!GM183="","",'⑤案件貼り付けシート(E6~→A2へ縦横替えで）'!GM183),"")</f>
        <v/>
      </c>
      <c r="FA187" s="7" t="str">
        <f>IF('⑤案件貼り付けシート(E6~→A2へ縦横替えで）'!$GG183="固定",IF('⑤案件貼り付けシート(E6~→A2へ縦横替えで）'!GN183="","",'⑤案件貼り付けシート(E6~→A2へ縦横替えで）'!GN183),"")</f>
        <v/>
      </c>
      <c r="FB187" s="7" t="str">
        <f>IF('⑤案件貼り付けシート(E6~→A2へ縦横替えで）'!GO183="","",'⑤案件貼り付けシート(E6~→A2へ縦横替えで）'!GO183)</f>
        <v/>
      </c>
      <c r="FC187" s="7" t="str">
        <f>IF('⑤案件貼り付けシート(E6~→A2へ縦横替えで）'!GP183="","",'⑤案件貼り付けシート(E6~→A2へ縦横替えで）'!GP183)</f>
        <v/>
      </c>
      <c r="FD187" s="7" t="str">
        <f>IF('⑤案件貼り付けシート(E6~→A2へ縦横替えで）'!GQ183="","",'⑤案件貼り付けシート(E6~→A2へ縦横替えで）'!GQ183)</f>
        <v/>
      </c>
      <c r="FE187" s="154" t="str">
        <f>IF('⑤案件貼り付けシート(E6~→A2へ縦横替えで）'!GS183="","",'⑤案件貼り付けシート(E6~→A2へ縦横替えで）'!GS183)</f>
        <v/>
      </c>
      <c r="FF187" s="154" t="str">
        <f>IF('⑤案件貼り付けシート(E6~→A2へ縦横替えで）'!GT183="","",'⑤案件貼り付けシート(E6~→A2へ縦横替えで）'!GT183)</f>
        <v/>
      </c>
      <c r="FG187" s="7" t="str" cm="1">
        <f t="array" ref="FG187">IF('⑤案件貼り付けシート(E6~→A2へ縦横替えで）'!GU183="","",_xlfn.IFS('⑤案件貼り付けシート(E6~→A2へ縦横替えで）'!GU183="固定",1,'⑤案件貼り付けシート(E6~→A2へ縦横替えで）'!GU183="流動",2,'⑤案件貼り付けシート(E6~→A2へ縦横替えで）'!GU183="対象外",""))</f>
        <v/>
      </c>
      <c r="FH187" s="154" t="str">
        <f>IF('⑤案件貼り付けシート(E6~→A2へ縦横替えで）'!$GU183="固定",IF('⑤案件貼り付けシート(E6~→A2へ縦横替えで）'!GV183="","",'⑤案件貼り付けシート(E6~→A2へ縦横替えで）'!GV183),"")</f>
        <v/>
      </c>
      <c r="FI187" s="154" t="str">
        <f>IF('⑤案件貼り付けシート(E6~→A2へ縦横替えで）'!$GU183="固定",IF('⑤案件貼り付けシート(E6~→A2へ縦横替えで）'!GW183="","",'⑤案件貼り付けシート(E6~→A2へ縦横替えで）'!GW183),"")</f>
        <v/>
      </c>
      <c r="FJ187" s="154" t="str">
        <f>IF('⑤案件貼り付けシート(E6~→A2へ縦横替えで）'!$GU183="固定",IF('⑤案件貼り付けシート(E6~→A2へ縦横替えで）'!GX183="","",'⑤案件貼り付けシート(E6~→A2へ縦横替えで）'!GX183),"")</f>
        <v/>
      </c>
      <c r="FK187" s="154" t="str">
        <f>IF('⑤案件貼り付けシート(E6~→A2へ縦横替えで）'!$GU183="固定",IF('⑤案件貼り付けシート(E6~→A2へ縦横替えで）'!GY183="","",'⑤案件貼り付けシート(E6~→A2へ縦横替えで）'!GY183),"")</f>
        <v/>
      </c>
      <c r="FL187" s="154" t="str">
        <f>IF('⑤案件貼り付けシート(E6~→A2へ縦横替えで）'!$GU183="固定",IF('⑤案件貼り付けシート(E6~→A2へ縦横替えで）'!GZ183="","",'⑤案件貼り付けシート(E6~→A2へ縦横替えで）'!GZ183),"")</f>
        <v/>
      </c>
      <c r="FM187" s="154" t="str">
        <f>IF('⑤案件貼り付けシート(E6~→A2へ縦横替えで）'!$GU183="固定",IF('⑤案件貼り付けシート(E6~→A2へ縦横替えで）'!HA183="","",'⑤案件貼り付けシート(E6~→A2へ縦横替えで）'!HA183),"")</f>
        <v/>
      </c>
      <c r="FN187" s="7" t="str">
        <f>IF('⑤案件貼り付けシート(E6~→A2へ縦横替えで）'!$GU183="固定",IF('⑤案件貼り付けシート(E6~→A2へ縦横替えで）'!HB183="","",'⑤案件貼り付けシート(E6~→A2へ縦横替えで）'!HB183),"")</f>
        <v/>
      </c>
      <c r="FO187" s="7" t="str">
        <f>IF('⑤案件貼り付けシート(E6~→A2へ縦横替えで）'!HC183="","",'⑤案件貼り付けシート(E6~→A2へ縦横替えで）'!HC183)</f>
        <v/>
      </c>
      <c r="FP187" s="7" t="str">
        <f>IF('⑤案件貼り付けシート(E6~→A2へ縦横替えで）'!HD183="","",'⑤案件貼り付けシート(E6~→A2へ縦横替えで）'!HD183)</f>
        <v/>
      </c>
      <c r="FQ187" s="7" t="str">
        <f>IF('⑤案件貼り付けシート(E6~→A2へ縦横替えで）'!HE183="","",'⑤案件貼り付けシート(E6~→A2へ縦横替えで）'!HE183)</f>
        <v/>
      </c>
      <c r="FR187" s="154" t="str">
        <f>IF('⑤案件貼り付けシート(E6~→A2へ縦横替えで）'!HG183="","",'⑤案件貼り付けシート(E6~→A2へ縦横替えで）'!HG183)</f>
        <v/>
      </c>
      <c r="FS187" s="154" t="str">
        <f>IF('⑤案件貼り付けシート(E6~→A2へ縦横替えで）'!HH183="","",'⑤案件貼り付けシート(E6~→A2へ縦横替えで）'!HH183)</f>
        <v/>
      </c>
      <c r="FT187" s="7" t="str" cm="1">
        <f t="array" ref="FT187">IF('⑤案件貼り付けシート(E6~→A2へ縦横替えで）'!HI183="","",_xlfn.IFS('⑤案件貼り付けシート(E6~→A2へ縦横替えで）'!HI183="固定",1,'⑤案件貼り付けシート(E6~→A2へ縦横替えで）'!HI183="流動",2,'⑤案件貼り付けシート(E6~→A2へ縦横替えで）'!HI183="対象外",""))</f>
        <v/>
      </c>
      <c r="FU187" s="154" t="str">
        <f>IF('⑤案件貼り付けシート(E6~→A2へ縦横替えで）'!$HI183="固定",IF('⑤案件貼り付けシート(E6~→A2へ縦横替えで）'!HJ183="","",'⑤案件貼り付けシート(E6~→A2へ縦横替えで）'!HJ183),"")</f>
        <v/>
      </c>
      <c r="FV187" s="154" t="str">
        <f>IF('⑤案件貼り付けシート(E6~→A2へ縦横替えで）'!$HI183="固定",IF('⑤案件貼り付けシート(E6~→A2へ縦横替えで）'!HK183="","",'⑤案件貼り付けシート(E6~→A2へ縦横替えで）'!HK183),"")</f>
        <v/>
      </c>
      <c r="FW187" s="154" t="str">
        <f>IF('⑤案件貼り付けシート(E6~→A2へ縦横替えで）'!$HI183="固定",IF('⑤案件貼り付けシート(E6~→A2へ縦横替えで）'!HL183="","",'⑤案件貼り付けシート(E6~→A2へ縦横替えで）'!HL183),"")</f>
        <v/>
      </c>
      <c r="FX187" s="154" t="str">
        <f>IF('⑤案件貼り付けシート(E6~→A2へ縦横替えで）'!$HI183="固定",IF('⑤案件貼り付けシート(E6~→A2へ縦横替えで）'!HM183="","",'⑤案件貼り付けシート(E6~→A2へ縦横替えで）'!HM183),"")</f>
        <v/>
      </c>
      <c r="FY187" s="154" t="str">
        <f>IF('⑤案件貼り付けシート(E6~→A2へ縦横替えで）'!$HI183="固定",IF('⑤案件貼り付けシート(E6~→A2へ縦横替えで）'!HN183="","",'⑤案件貼り付けシート(E6~→A2へ縦横替えで）'!HN183),"")</f>
        <v/>
      </c>
      <c r="FZ187" s="154" t="str">
        <f>IF('⑤案件貼り付けシート(E6~→A2へ縦横替えで）'!$HI183="固定",IF('⑤案件貼り付けシート(E6~→A2へ縦横替えで）'!HO183="","",'⑤案件貼り付けシート(E6~→A2へ縦横替えで）'!HO183),"")</f>
        <v/>
      </c>
      <c r="GA187" s="7" t="str">
        <f>IF('⑤案件貼り付けシート(E6~→A2へ縦横替えで）'!$HI183="固定",IF('⑤案件貼り付けシート(E6~→A2へ縦横替えで）'!HP183="","",'⑤案件貼り付けシート(E6~→A2へ縦横替えで）'!HP183),"")</f>
        <v/>
      </c>
      <c r="GB187" s="7" t="str">
        <f>IF('⑤案件貼り付けシート(E6~→A2へ縦横替えで）'!HQ183="","",'⑤案件貼り付けシート(E6~→A2へ縦横替えで）'!HQ183)</f>
        <v/>
      </c>
      <c r="GC187" s="7" t="str">
        <f>IF('⑤案件貼り付けシート(E6~→A2へ縦横替えで）'!HR183="","",'⑤案件貼り付けシート(E6~→A2へ縦横替えで）'!HR183)</f>
        <v/>
      </c>
      <c r="GD187" s="7" t="str">
        <f>IF('⑤案件貼り付けシート(E6~→A2へ縦横替えで）'!HS183="","",'⑤案件貼り付けシート(E6~→A2へ縦横替えで）'!HS183)</f>
        <v/>
      </c>
      <c r="GE187" s="7"/>
      <c r="GF187" s="7"/>
      <c r="GG187" s="7"/>
      <c r="GH187" s="7"/>
      <c r="GI187" s="7"/>
      <c r="GJ187" s="7"/>
      <c r="GK187" s="7"/>
      <c r="GL187" s="7"/>
      <c r="GM187" s="48"/>
      <c r="GN187" s="7"/>
      <c r="GO187" s="7"/>
      <c r="GP187" s="7"/>
      <c r="GQ187" s="7"/>
      <c r="GR187" s="48"/>
      <c r="GS187" s="48"/>
      <c r="GT187" s="48"/>
      <c r="GU187" s="48"/>
      <c r="GV187" s="48"/>
    </row>
    <row r="188" spans="1:204">
      <c r="A188" s="7"/>
      <c r="B188" s="7"/>
      <c r="C188" s="7"/>
      <c r="D188" s="48"/>
      <c r="E188" s="7"/>
      <c r="F188" s="7"/>
      <c r="G188" s="7"/>
      <c r="H188" s="7"/>
      <c r="I188" s="7"/>
      <c r="J188" s="7"/>
      <c r="K188" s="7"/>
      <c r="L188" s="7"/>
      <c r="M188" s="7"/>
      <c r="N188" s="7"/>
      <c r="O188" s="7"/>
      <c r="P188" s="7"/>
      <c r="Q188" s="7"/>
      <c r="R188" s="7"/>
      <c r="S188" s="7"/>
      <c r="T188" s="7"/>
      <c r="U188" s="7"/>
      <c r="V188" s="7"/>
      <c r="W188" s="7"/>
      <c r="X188" s="7"/>
      <c r="Y188" s="7"/>
      <c r="Z188" s="7"/>
      <c r="AA188" s="7"/>
      <c r="AB188" s="7"/>
      <c r="AC188" s="7"/>
      <c r="AD188" s="7"/>
      <c r="AE188" s="7"/>
      <c r="AF188" s="7"/>
      <c r="AG188" s="7"/>
      <c r="AH188" s="7"/>
      <c r="AI188" s="13"/>
      <c r="AJ188" s="13"/>
      <c r="AK188" s="7"/>
      <c r="AL188" s="7"/>
      <c r="AM188" s="7"/>
      <c r="AN188" s="7"/>
      <c r="AO188" s="7"/>
      <c r="AP188" s="7"/>
      <c r="AQ188" s="7"/>
      <c r="AR188" s="153"/>
      <c r="AS188" s="7"/>
      <c r="AT188" s="7"/>
      <c r="AU188" s="7"/>
      <c r="AV188" s="7"/>
      <c r="AW188" s="7"/>
      <c r="AX188" s="7"/>
      <c r="AY188" s="7"/>
      <c r="AZ188" s="7"/>
      <c r="BA188" s="7"/>
      <c r="BB188" s="7"/>
      <c r="BC188" s="7"/>
      <c r="BD188" s="7"/>
      <c r="BE188" s="154"/>
      <c r="BF188" s="154"/>
      <c r="BG188" s="7"/>
      <c r="BH188" s="154"/>
      <c r="BI188" s="154"/>
      <c r="BJ188" s="154"/>
      <c r="BK188" s="154"/>
      <c r="BL188" s="154"/>
      <c r="BM188" s="154"/>
      <c r="BN188" s="7"/>
      <c r="BO188" s="7"/>
      <c r="BP188" s="7"/>
      <c r="BQ188" s="7"/>
      <c r="BR188" s="154"/>
      <c r="BS188" s="154"/>
      <c r="BT188" s="7"/>
      <c r="BU188" s="154"/>
      <c r="BV188" s="154"/>
      <c r="BW188" s="154"/>
      <c r="BX188" s="154"/>
      <c r="BY188" s="154"/>
      <c r="BZ188" s="154"/>
      <c r="CA188" s="7"/>
      <c r="CB188" s="7"/>
      <c r="CC188" s="7"/>
      <c r="CD188" s="7"/>
      <c r="CE188" s="154"/>
      <c r="CF188" s="154"/>
      <c r="CG188" s="7"/>
      <c r="CH188" s="154"/>
      <c r="CI188" s="154"/>
      <c r="CJ188" s="154"/>
      <c r="CK188" s="154"/>
      <c r="CL188" s="154"/>
      <c r="CM188" s="154"/>
      <c r="CN188" s="7"/>
      <c r="CO188" s="7"/>
      <c r="CP188" s="7"/>
      <c r="CQ188" s="7"/>
      <c r="CR188" s="154"/>
      <c r="CS188" s="154"/>
      <c r="CT188" s="7"/>
      <c r="CU188" s="154"/>
      <c r="CV188" s="154"/>
      <c r="CW188" s="154"/>
      <c r="CX188" s="154"/>
      <c r="CY188" s="154"/>
      <c r="CZ188" s="154"/>
      <c r="DA188" s="7"/>
      <c r="DB188" s="7"/>
      <c r="DC188" s="7"/>
      <c r="DD188" s="7"/>
      <c r="DE188" s="154"/>
      <c r="DF188" s="154"/>
      <c r="DG188" s="7"/>
      <c r="DH188" s="154"/>
      <c r="DI188" s="154"/>
      <c r="DJ188" s="154"/>
      <c r="DK188" s="154"/>
      <c r="DL188" s="154"/>
      <c r="DM188" s="154"/>
      <c r="DN188" s="7"/>
      <c r="DO188" s="7"/>
      <c r="DP188" s="7"/>
      <c r="DQ188" s="7"/>
      <c r="DR188" s="154" t="str">
        <f>IF('⑤案件貼り付けシート(E6~→A2へ縦横替えで）'!FC184="","",'⑤案件貼り付けシート(E6~→A2へ縦横替えで）'!FC184)</f>
        <v/>
      </c>
      <c r="DS188" s="154" t="str">
        <f>IF('⑤案件貼り付けシート(E6~→A2へ縦横替えで）'!FD184="","",'⑤案件貼り付けシート(E6~→A2へ縦横替えで）'!FD184)</f>
        <v/>
      </c>
      <c r="DT188" s="7" t="str" cm="1">
        <f t="array" ref="DT188">IF('⑤案件貼り付けシート(E6~→A2へ縦横替えで）'!FE184="","",_xlfn.IFS('⑤案件貼り付けシート(E6~→A2へ縦横替えで）'!FE184="固定",1,'⑤案件貼り付けシート(E6~→A2へ縦横替えで）'!FE184="流動",2,'⑤案件貼り付けシート(E6~→A2へ縦横替えで）'!FE184="対象外",""))</f>
        <v/>
      </c>
      <c r="DU188" s="154" t="str">
        <f>IF('⑤案件貼り付けシート(E6~→A2へ縦横替えで）'!$FE184="固定",IF('⑤案件貼り付けシート(E6~→A2へ縦横替えで）'!FF184="","",'⑤案件貼り付けシート(E6~→A2へ縦横替えで）'!FF184),"")</f>
        <v/>
      </c>
      <c r="DV188" s="154" t="str">
        <f>IF('⑤案件貼り付けシート(E6~→A2へ縦横替えで）'!$FE184="固定",IF('⑤案件貼り付けシート(E6~→A2へ縦横替えで）'!FG184="","",'⑤案件貼り付けシート(E6~→A2へ縦横替えで）'!FG184),"")</f>
        <v/>
      </c>
      <c r="DW188" s="154" t="str">
        <f>IF('⑤案件貼り付けシート(E6~→A2へ縦横替えで）'!$FE184="固定",IF('⑤案件貼り付けシート(E6~→A2へ縦横替えで）'!FH184="","",'⑤案件貼り付けシート(E6~→A2へ縦横替えで）'!FH184),"")</f>
        <v/>
      </c>
      <c r="DX188" s="154" t="str">
        <f>IF('⑤案件貼り付けシート(E6~→A2へ縦横替えで）'!$FE184="固定",IF('⑤案件貼り付けシート(E6~→A2へ縦横替えで）'!FI184="","",'⑤案件貼り付けシート(E6~→A2へ縦横替えで）'!FI184),"")</f>
        <v/>
      </c>
      <c r="DY188" s="154" t="str">
        <f>IF('⑤案件貼り付けシート(E6~→A2へ縦横替えで）'!$FE184="固定",IF('⑤案件貼り付けシート(E6~→A2へ縦横替えで）'!FJ184="","",'⑤案件貼り付けシート(E6~→A2へ縦横替えで）'!FJ184),"")</f>
        <v/>
      </c>
      <c r="DZ188" s="154" t="str">
        <f>IF('⑤案件貼り付けシート(E6~→A2へ縦横替えで）'!$FE184="固定",IF('⑤案件貼り付けシート(E6~→A2へ縦横替えで）'!FK184="","",'⑤案件貼り付けシート(E6~→A2へ縦横替えで）'!FK184),"")</f>
        <v/>
      </c>
      <c r="EA188" s="7" t="str">
        <f>IF('⑤案件貼り付けシート(E6~→A2へ縦横替えで）'!$FE184="固定",IF('⑤案件貼り付けシート(E6~→A2へ縦横替えで）'!FL184="","",'⑤案件貼り付けシート(E6~→A2へ縦横替えで）'!FL184),"")</f>
        <v/>
      </c>
      <c r="EB188" s="7" t="str">
        <f>IF('⑤案件貼り付けシート(E6~→A2へ縦横替えで）'!FM184="","",'⑤案件貼り付けシート(E6~→A2へ縦横替えで）'!FM184)</f>
        <v/>
      </c>
      <c r="EC188" s="7" t="str">
        <f>IF('⑤案件貼り付けシート(E6~→A2へ縦横替えで）'!FN184="","",'⑤案件貼り付けシート(E6~→A2へ縦横替えで）'!FN184)</f>
        <v/>
      </c>
      <c r="ED188" s="7" t="str">
        <f>IF('⑤案件貼り付けシート(E6~→A2へ縦横替えで）'!FO184="","",'⑤案件貼り付けシート(E6~→A2へ縦横替えで）'!FO184)</f>
        <v/>
      </c>
      <c r="EE188" s="154" t="str">
        <f>IF('⑤案件貼り付けシート(E6~→A2へ縦横替えで）'!FQ184="","",'⑤案件貼り付けシート(E6~→A2へ縦横替えで）'!FQ184)</f>
        <v/>
      </c>
      <c r="EF188" s="154" t="str">
        <f>IF('⑤案件貼り付けシート(E6~→A2へ縦横替えで）'!FR184="","",'⑤案件貼り付けシート(E6~→A2へ縦横替えで）'!FR184)</f>
        <v/>
      </c>
      <c r="EG188" s="7" t="str" cm="1">
        <f t="array" ref="EG188">IF('⑤案件貼り付けシート(E6~→A2へ縦横替えで）'!FS184="","",_xlfn.IFS('⑤案件貼り付けシート(E6~→A2へ縦横替えで）'!FS184="固定",1,'⑤案件貼り付けシート(E6~→A2へ縦横替えで）'!FS184="流動",2,'⑤案件貼り付けシート(E6~→A2へ縦横替えで）'!FS184="対象外",""))</f>
        <v/>
      </c>
      <c r="EH188" s="154" t="str">
        <f>IF('⑤案件貼り付けシート(E6~→A2へ縦横替えで）'!$FS184="固定",IF('⑤案件貼り付けシート(E6~→A2へ縦横替えで）'!FT184="","",'⑤案件貼り付けシート(E6~→A2へ縦横替えで）'!FT184),"")</f>
        <v/>
      </c>
      <c r="EI188" s="154" t="str">
        <f>IF('⑤案件貼り付けシート(E6~→A2へ縦横替えで）'!$FS184="固定",IF('⑤案件貼り付けシート(E6~→A2へ縦横替えで）'!FU184="","",'⑤案件貼り付けシート(E6~→A2へ縦横替えで）'!FU184),"")</f>
        <v/>
      </c>
      <c r="EJ188" s="154" t="str">
        <f>IF('⑤案件貼り付けシート(E6~→A2へ縦横替えで）'!$FS184="固定",IF('⑤案件貼り付けシート(E6~→A2へ縦横替えで）'!FV184="","",'⑤案件貼り付けシート(E6~→A2へ縦横替えで）'!FV184),"")</f>
        <v/>
      </c>
      <c r="EK188" s="154" t="str">
        <f>IF('⑤案件貼り付けシート(E6~→A2へ縦横替えで）'!$FS184="固定",IF('⑤案件貼り付けシート(E6~→A2へ縦横替えで）'!FW184="","",'⑤案件貼り付けシート(E6~→A2へ縦横替えで）'!FW184),"")</f>
        <v/>
      </c>
      <c r="EL188" s="154" t="str">
        <f>IF('⑤案件貼り付けシート(E6~→A2へ縦横替えで）'!$FS184="固定",IF('⑤案件貼り付けシート(E6~→A2へ縦横替えで）'!FX184="","",'⑤案件貼り付けシート(E6~→A2へ縦横替えで）'!FX184),"")</f>
        <v/>
      </c>
      <c r="EM188" s="154" t="str">
        <f>IF('⑤案件貼り付けシート(E6~→A2へ縦横替えで）'!$FS184="固定",IF('⑤案件貼り付けシート(E6~→A2へ縦横替えで）'!FY184="","",'⑤案件貼り付けシート(E6~→A2へ縦横替えで）'!FY184),"")</f>
        <v/>
      </c>
      <c r="EN188" s="7" t="str">
        <f>IF('⑤案件貼り付けシート(E6~→A2へ縦横替えで）'!$FS184="固定",IF('⑤案件貼り付けシート(E6~→A2へ縦横替えで）'!FZ184="","",'⑤案件貼り付けシート(E6~→A2へ縦横替えで）'!FZ184),"")</f>
        <v/>
      </c>
      <c r="EO188" s="7" t="str">
        <f>IF('⑤案件貼り付けシート(E6~→A2へ縦横替えで）'!GA184="","",'⑤案件貼り付けシート(E6~→A2へ縦横替えで）'!GA184)</f>
        <v/>
      </c>
      <c r="EP188" s="7" t="str">
        <f>IF('⑤案件貼り付けシート(E6~→A2へ縦横替えで）'!GB184="","",'⑤案件貼り付けシート(E6~→A2へ縦横替えで）'!GB184)</f>
        <v/>
      </c>
      <c r="EQ188" s="7" t="str">
        <f>IF('⑤案件貼り付けシート(E6~→A2へ縦横替えで）'!GC184="","",'⑤案件貼り付けシート(E6~→A2へ縦横替えで）'!GC184)</f>
        <v/>
      </c>
      <c r="ER188" s="154" t="str">
        <f>IF('⑤案件貼り付けシート(E6~→A2へ縦横替えで）'!GE184="","",'⑤案件貼り付けシート(E6~→A2へ縦横替えで）'!GE184)</f>
        <v/>
      </c>
      <c r="ES188" s="154" t="str">
        <f>IF('⑤案件貼り付けシート(E6~→A2へ縦横替えで）'!GF184="","",'⑤案件貼り付けシート(E6~→A2へ縦横替えで）'!GF184)</f>
        <v/>
      </c>
      <c r="ET188" s="7" t="str" cm="1">
        <f t="array" ref="ET188">IF('⑤案件貼り付けシート(E6~→A2へ縦横替えで）'!GG184="","",_xlfn.IFS('⑤案件貼り付けシート(E6~→A2へ縦横替えで）'!GG184="固定",1,'⑤案件貼り付けシート(E6~→A2へ縦横替えで）'!GG184="流動",2,'⑤案件貼り付けシート(E6~→A2へ縦横替えで）'!GG184="対象外",""))</f>
        <v/>
      </c>
      <c r="EU188" s="154" t="str">
        <f>IF('⑤案件貼り付けシート(E6~→A2へ縦横替えで）'!$GG184="固定",IF('⑤案件貼り付けシート(E6~→A2へ縦横替えで）'!GH184="","",'⑤案件貼り付けシート(E6~→A2へ縦横替えで）'!GH184),"")</f>
        <v/>
      </c>
      <c r="EV188" s="154" t="str">
        <f>IF('⑤案件貼り付けシート(E6~→A2へ縦横替えで）'!$GG184="固定",IF('⑤案件貼り付けシート(E6~→A2へ縦横替えで）'!GI184="","",'⑤案件貼り付けシート(E6~→A2へ縦横替えで）'!GI184),"")</f>
        <v/>
      </c>
      <c r="EW188" s="154" t="str">
        <f>IF('⑤案件貼り付けシート(E6~→A2へ縦横替えで）'!$GG184="固定",IF('⑤案件貼り付けシート(E6~→A2へ縦横替えで）'!GJ184="","",'⑤案件貼り付けシート(E6~→A2へ縦横替えで）'!GJ184),"")</f>
        <v/>
      </c>
      <c r="EX188" s="154" t="str">
        <f>IF('⑤案件貼り付けシート(E6~→A2へ縦横替えで）'!$GG184="固定",IF('⑤案件貼り付けシート(E6~→A2へ縦横替えで）'!GK184="","",'⑤案件貼り付けシート(E6~→A2へ縦横替えで）'!GK184),"")</f>
        <v/>
      </c>
      <c r="EY188" s="154" t="str">
        <f>IF('⑤案件貼り付けシート(E6~→A2へ縦横替えで）'!$GG184="固定",IF('⑤案件貼り付けシート(E6~→A2へ縦横替えで）'!GL184="","",'⑤案件貼り付けシート(E6~→A2へ縦横替えで）'!GL184),"")</f>
        <v/>
      </c>
      <c r="EZ188" s="154" t="str">
        <f>IF('⑤案件貼り付けシート(E6~→A2へ縦横替えで）'!$GG184="固定",IF('⑤案件貼り付けシート(E6~→A2へ縦横替えで）'!GM184="","",'⑤案件貼り付けシート(E6~→A2へ縦横替えで）'!GM184),"")</f>
        <v/>
      </c>
      <c r="FA188" s="7" t="str">
        <f>IF('⑤案件貼り付けシート(E6~→A2へ縦横替えで）'!$GG184="固定",IF('⑤案件貼り付けシート(E6~→A2へ縦横替えで）'!GN184="","",'⑤案件貼り付けシート(E6~→A2へ縦横替えで）'!GN184),"")</f>
        <v/>
      </c>
      <c r="FB188" s="7" t="str">
        <f>IF('⑤案件貼り付けシート(E6~→A2へ縦横替えで）'!GO184="","",'⑤案件貼り付けシート(E6~→A2へ縦横替えで）'!GO184)</f>
        <v/>
      </c>
      <c r="FC188" s="7" t="str">
        <f>IF('⑤案件貼り付けシート(E6~→A2へ縦横替えで）'!GP184="","",'⑤案件貼り付けシート(E6~→A2へ縦横替えで）'!GP184)</f>
        <v/>
      </c>
      <c r="FD188" s="7" t="str">
        <f>IF('⑤案件貼り付けシート(E6~→A2へ縦横替えで）'!GQ184="","",'⑤案件貼り付けシート(E6~→A2へ縦横替えで）'!GQ184)</f>
        <v/>
      </c>
      <c r="FE188" s="154" t="str">
        <f>IF('⑤案件貼り付けシート(E6~→A2へ縦横替えで）'!GS184="","",'⑤案件貼り付けシート(E6~→A2へ縦横替えで）'!GS184)</f>
        <v/>
      </c>
      <c r="FF188" s="154" t="str">
        <f>IF('⑤案件貼り付けシート(E6~→A2へ縦横替えで）'!GT184="","",'⑤案件貼り付けシート(E6~→A2へ縦横替えで）'!GT184)</f>
        <v/>
      </c>
      <c r="FG188" s="7" t="str" cm="1">
        <f t="array" ref="FG188">IF('⑤案件貼り付けシート(E6~→A2へ縦横替えで）'!GU184="","",_xlfn.IFS('⑤案件貼り付けシート(E6~→A2へ縦横替えで）'!GU184="固定",1,'⑤案件貼り付けシート(E6~→A2へ縦横替えで）'!GU184="流動",2,'⑤案件貼り付けシート(E6~→A2へ縦横替えで）'!GU184="対象外",""))</f>
        <v/>
      </c>
      <c r="FH188" s="154" t="str">
        <f>IF('⑤案件貼り付けシート(E6~→A2へ縦横替えで）'!$GU184="固定",IF('⑤案件貼り付けシート(E6~→A2へ縦横替えで）'!GV184="","",'⑤案件貼り付けシート(E6~→A2へ縦横替えで）'!GV184),"")</f>
        <v/>
      </c>
      <c r="FI188" s="154" t="str">
        <f>IF('⑤案件貼り付けシート(E6~→A2へ縦横替えで）'!$GU184="固定",IF('⑤案件貼り付けシート(E6~→A2へ縦横替えで）'!GW184="","",'⑤案件貼り付けシート(E6~→A2へ縦横替えで）'!GW184),"")</f>
        <v/>
      </c>
      <c r="FJ188" s="154" t="str">
        <f>IF('⑤案件貼り付けシート(E6~→A2へ縦横替えで）'!$GU184="固定",IF('⑤案件貼り付けシート(E6~→A2へ縦横替えで）'!GX184="","",'⑤案件貼り付けシート(E6~→A2へ縦横替えで）'!GX184),"")</f>
        <v/>
      </c>
      <c r="FK188" s="154" t="str">
        <f>IF('⑤案件貼り付けシート(E6~→A2へ縦横替えで）'!$GU184="固定",IF('⑤案件貼り付けシート(E6~→A2へ縦横替えで）'!GY184="","",'⑤案件貼り付けシート(E6~→A2へ縦横替えで）'!GY184),"")</f>
        <v/>
      </c>
      <c r="FL188" s="154" t="str">
        <f>IF('⑤案件貼り付けシート(E6~→A2へ縦横替えで）'!$GU184="固定",IF('⑤案件貼り付けシート(E6~→A2へ縦横替えで）'!GZ184="","",'⑤案件貼り付けシート(E6~→A2へ縦横替えで）'!GZ184),"")</f>
        <v/>
      </c>
      <c r="FM188" s="154" t="str">
        <f>IF('⑤案件貼り付けシート(E6~→A2へ縦横替えで）'!$GU184="固定",IF('⑤案件貼り付けシート(E6~→A2へ縦横替えで）'!HA184="","",'⑤案件貼り付けシート(E6~→A2へ縦横替えで）'!HA184),"")</f>
        <v/>
      </c>
      <c r="FN188" s="7" t="str">
        <f>IF('⑤案件貼り付けシート(E6~→A2へ縦横替えで）'!$GU184="固定",IF('⑤案件貼り付けシート(E6~→A2へ縦横替えで）'!HB184="","",'⑤案件貼り付けシート(E6~→A2へ縦横替えで）'!HB184),"")</f>
        <v/>
      </c>
      <c r="FO188" s="7" t="str">
        <f>IF('⑤案件貼り付けシート(E6~→A2へ縦横替えで）'!HC184="","",'⑤案件貼り付けシート(E6~→A2へ縦横替えで）'!HC184)</f>
        <v/>
      </c>
      <c r="FP188" s="7" t="str">
        <f>IF('⑤案件貼り付けシート(E6~→A2へ縦横替えで）'!HD184="","",'⑤案件貼り付けシート(E6~→A2へ縦横替えで）'!HD184)</f>
        <v/>
      </c>
      <c r="FQ188" s="7" t="str">
        <f>IF('⑤案件貼り付けシート(E6~→A2へ縦横替えで）'!HE184="","",'⑤案件貼り付けシート(E6~→A2へ縦横替えで）'!HE184)</f>
        <v/>
      </c>
      <c r="FR188" s="154" t="str">
        <f>IF('⑤案件貼り付けシート(E6~→A2へ縦横替えで）'!HG184="","",'⑤案件貼り付けシート(E6~→A2へ縦横替えで）'!HG184)</f>
        <v/>
      </c>
      <c r="FS188" s="154" t="str">
        <f>IF('⑤案件貼り付けシート(E6~→A2へ縦横替えで）'!HH184="","",'⑤案件貼り付けシート(E6~→A2へ縦横替えで）'!HH184)</f>
        <v/>
      </c>
      <c r="FT188" s="7" t="str" cm="1">
        <f t="array" ref="FT188">IF('⑤案件貼り付けシート(E6~→A2へ縦横替えで）'!HI184="","",_xlfn.IFS('⑤案件貼り付けシート(E6~→A2へ縦横替えで）'!HI184="固定",1,'⑤案件貼り付けシート(E6~→A2へ縦横替えで）'!HI184="流動",2,'⑤案件貼り付けシート(E6~→A2へ縦横替えで）'!HI184="対象外",""))</f>
        <v/>
      </c>
      <c r="FU188" s="154" t="str">
        <f>IF('⑤案件貼り付けシート(E6~→A2へ縦横替えで）'!$HI184="固定",IF('⑤案件貼り付けシート(E6~→A2へ縦横替えで）'!HJ184="","",'⑤案件貼り付けシート(E6~→A2へ縦横替えで）'!HJ184),"")</f>
        <v/>
      </c>
      <c r="FV188" s="154" t="str">
        <f>IF('⑤案件貼り付けシート(E6~→A2へ縦横替えで）'!$HI184="固定",IF('⑤案件貼り付けシート(E6~→A2へ縦横替えで）'!HK184="","",'⑤案件貼り付けシート(E6~→A2へ縦横替えで）'!HK184),"")</f>
        <v/>
      </c>
      <c r="FW188" s="154" t="str">
        <f>IF('⑤案件貼り付けシート(E6~→A2へ縦横替えで）'!$HI184="固定",IF('⑤案件貼り付けシート(E6~→A2へ縦横替えで）'!HL184="","",'⑤案件貼り付けシート(E6~→A2へ縦横替えで）'!HL184),"")</f>
        <v/>
      </c>
      <c r="FX188" s="154" t="str">
        <f>IF('⑤案件貼り付けシート(E6~→A2へ縦横替えで）'!$HI184="固定",IF('⑤案件貼り付けシート(E6~→A2へ縦横替えで）'!HM184="","",'⑤案件貼り付けシート(E6~→A2へ縦横替えで）'!HM184),"")</f>
        <v/>
      </c>
      <c r="FY188" s="154" t="str">
        <f>IF('⑤案件貼り付けシート(E6~→A2へ縦横替えで）'!$HI184="固定",IF('⑤案件貼り付けシート(E6~→A2へ縦横替えで）'!HN184="","",'⑤案件貼り付けシート(E6~→A2へ縦横替えで）'!HN184),"")</f>
        <v/>
      </c>
      <c r="FZ188" s="154" t="str">
        <f>IF('⑤案件貼り付けシート(E6~→A2へ縦横替えで）'!$HI184="固定",IF('⑤案件貼り付けシート(E6~→A2へ縦横替えで）'!HO184="","",'⑤案件貼り付けシート(E6~→A2へ縦横替えで）'!HO184),"")</f>
        <v/>
      </c>
      <c r="GA188" s="7" t="str">
        <f>IF('⑤案件貼り付けシート(E6~→A2へ縦横替えで）'!$HI184="固定",IF('⑤案件貼り付けシート(E6~→A2へ縦横替えで）'!HP184="","",'⑤案件貼り付けシート(E6~→A2へ縦横替えで）'!HP184),"")</f>
        <v/>
      </c>
      <c r="GB188" s="7" t="str">
        <f>IF('⑤案件貼り付けシート(E6~→A2へ縦横替えで）'!HQ184="","",'⑤案件貼り付けシート(E6~→A2へ縦横替えで）'!HQ184)</f>
        <v/>
      </c>
      <c r="GC188" s="7" t="str">
        <f>IF('⑤案件貼り付けシート(E6~→A2へ縦横替えで）'!HR184="","",'⑤案件貼り付けシート(E6~→A2へ縦横替えで）'!HR184)</f>
        <v/>
      </c>
      <c r="GD188" s="7" t="str">
        <f>IF('⑤案件貼り付けシート(E6~→A2へ縦横替えで）'!HS184="","",'⑤案件貼り付けシート(E6~→A2へ縦横替えで）'!HS184)</f>
        <v/>
      </c>
      <c r="GE188" s="7"/>
      <c r="GF188" s="7"/>
      <c r="GG188" s="7"/>
      <c r="GH188" s="7"/>
      <c r="GI188" s="7"/>
      <c r="GJ188" s="7"/>
      <c r="GK188" s="7"/>
      <c r="GL188" s="7"/>
      <c r="GM188" s="48"/>
      <c r="GN188" s="7"/>
      <c r="GO188" s="7"/>
      <c r="GP188" s="7"/>
      <c r="GQ188" s="7"/>
      <c r="GR188" s="48"/>
      <c r="GS188" s="48"/>
      <c r="GT188" s="48"/>
      <c r="GU188" s="48"/>
      <c r="GV188" s="48"/>
    </row>
    <row r="189" spans="1:204">
      <c r="A189" s="7"/>
      <c r="B189" s="7"/>
      <c r="C189" s="7"/>
      <c r="D189" s="48"/>
      <c r="E189" s="7"/>
      <c r="F189" s="7"/>
      <c r="G189" s="7"/>
      <c r="H189" s="7"/>
      <c r="I189" s="7"/>
      <c r="J189" s="7"/>
      <c r="K189" s="7"/>
      <c r="L189" s="7"/>
      <c r="M189" s="7"/>
      <c r="N189" s="7"/>
      <c r="O189" s="7"/>
      <c r="P189" s="7"/>
      <c r="Q189" s="7"/>
      <c r="R189" s="7"/>
      <c r="S189" s="7"/>
      <c r="T189" s="7"/>
      <c r="U189" s="7"/>
      <c r="V189" s="7"/>
      <c r="W189" s="7"/>
      <c r="X189" s="7"/>
      <c r="Y189" s="7"/>
      <c r="Z189" s="7"/>
      <c r="AA189" s="7"/>
      <c r="AB189" s="7"/>
      <c r="AC189" s="7"/>
      <c r="AD189" s="7"/>
      <c r="AE189" s="7"/>
      <c r="AF189" s="7"/>
      <c r="AG189" s="7"/>
      <c r="AH189" s="7"/>
      <c r="AI189" s="13"/>
      <c r="AJ189" s="13"/>
      <c r="AK189" s="7"/>
      <c r="AL189" s="7"/>
      <c r="AM189" s="7"/>
      <c r="AN189" s="7"/>
      <c r="AO189" s="7"/>
      <c r="AP189" s="7"/>
      <c r="AQ189" s="7"/>
      <c r="AR189" s="153"/>
      <c r="AS189" s="7"/>
      <c r="AT189" s="7"/>
      <c r="AU189" s="7"/>
      <c r="AV189" s="7"/>
      <c r="AW189" s="7"/>
      <c r="AX189" s="7"/>
      <c r="AY189" s="7"/>
      <c r="AZ189" s="7"/>
      <c r="BA189" s="7"/>
      <c r="BB189" s="7"/>
      <c r="BC189" s="7"/>
      <c r="BD189" s="7"/>
      <c r="BE189" s="154"/>
      <c r="BF189" s="154"/>
      <c r="BG189" s="7"/>
      <c r="BH189" s="154"/>
      <c r="BI189" s="154"/>
      <c r="BJ189" s="154"/>
      <c r="BK189" s="154"/>
      <c r="BL189" s="154"/>
      <c r="BM189" s="154"/>
      <c r="BN189" s="7"/>
      <c r="BO189" s="7"/>
      <c r="BP189" s="7"/>
      <c r="BQ189" s="7"/>
      <c r="BR189" s="154"/>
      <c r="BS189" s="154"/>
      <c r="BT189" s="7"/>
      <c r="BU189" s="154"/>
      <c r="BV189" s="154"/>
      <c r="BW189" s="154"/>
      <c r="BX189" s="154"/>
      <c r="BY189" s="154"/>
      <c r="BZ189" s="154"/>
      <c r="CA189" s="7"/>
      <c r="CB189" s="7"/>
      <c r="CC189" s="7"/>
      <c r="CD189" s="7"/>
      <c r="CE189" s="154"/>
      <c r="CF189" s="154"/>
      <c r="CG189" s="7"/>
      <c r="CH189" s="154"/>
      <c r="CI189" s="154"/>
      <c r="CJ189" s="154"/>
      <c r="CK189" s="154"/>
      <c r="CL189" s="154"/>
      <c r="CM189" s="154"/>
      <c r="CN189" s="7"/>
      <c r="CO189" s="7"/>
      <c r="CP189" s="7"/>
      <c r="CQ189" s="7"/>
      <c r="CR189" s="154"/>
      <c r="CS189" s="154"/>
      <c r="CT189" s="7"/>
      <c r="CU189" s="154"/>
      <c r="CV189" s="154"/>
      <c r="CW189" s="154"/>
      <c r="CX189" s="154"/>
      <c r="CY189" s="154"/>
      <c r="CZ189" s="154"/>
      <c r="DA189" s="7"/>
      <c r="DB189" s="7"/>
      <c r="DC189" s="7"/>
      <c r="DD189" s="7"/>
      <c r="DE189" s="154"/>
      <c r="DF189" s="154"/>
      <c r="DG189" s="7"/>
      <c r="DH189" s="154"/>
      <c r="DI189" s="154"/>
      <c r="DJ189" s="154"/>
      <c r="DK189" s="154"/>
      <c r="DL189" s="154"/>
      <c r="DM189" s="154"/>
      <c r="DN189" s="7"/>
      <c r="DO189" s="7"/>
      <c r="DP189" s="7"/>
      <c r="DQ189" s="7"/>
      <c r="DR189" s="154" t="str">
        <f>IF('⑤案件貼り付けシート(E6~→A2へ縦横替えで）'!FC185="","",'⑤案件貼り付けシート(E6~→A2へ縦横替えで）'!FC185)</f>
        <v/>
      </c>
      <c r="DS189" s="154" t="str">
        <f>IF('⑤案件貼り付けシート(E6~→A2へ縦横替えで）'!FD185="","",'⑤案件貼り付けシート(E6~→A2へ縦横替えで）'!FD185)</f>
        <v/>
      </c>
      <c r="DT189" s="7" t="str" cm="1">
        <f t="array" ref="DT189">IF('⑤案件貼り付けシート(E6~→A2へ縦横替えで）'!FE185="","",_xlfn.IFS('⑤案件貼り付けシート(E6~→A2へ縦横替えで）'!FE185="固定",1,'⑤案件貼り付けシート(E6~→A2へ縦横替えで）'!FE185="流動",2,'⑤案件貼り付けシート(E6~→A2へ縦横替えで）'!FE185="対象外",""))</f>
        <v/>
      </c>
      <c r="DU189" s="154" t="str">
        <f>IF('⑤案件貼り付けシート(E6~→A2へ縦横替えで）'!$FE185="固定",IF('⑤案件貼り付けシート(E6~→A2へ縦横替えで）'!FF185="","",'⑤案件貼り付けシート(E6~→A2へ縦横替えで）'!FF185),"")</f>
        <v/>
      </c>
      <c r="DV189" s="154" t="str">
        <f>IF('⑤案件貼り付けシート(E6~→A2へ縦横替えで）'!$FE185="固定",IF('⑤案件貼り付けシート(E6~→A2へ縦横替えで）'!FG185="","",'⑤案件貼り付けシート(E6~→A2へ縦横替えで）'!FG185),"")</f>
        <v/>
      </c>
      <c r="DW189" s="154" t="str">
        <f>IF('⑤案件貼り付けシート(E6~→A2へ縦横替えで）'!$FE185="固定",IF('⑤案件貼り付けシート(E6~→A2へ縦横替えで）'!FH185="","",'⑤案件貼り付けシート(E6~→A2へ縦横替えで）'!FH185),"")</f>
        <v/>
      </c>
      <c r="DX189" s="154" t="str">
        <f>IF('⑤案件貼り付けシート(E6~→A2へ縦横替えで）'!$FE185="固定",IF('⑤案件貼り付けシート(E6~→A2へ縦横替えで）'!FI185="","",'⑤案件貼り付けシート(E6~→A2へ縦横替えで）'!FI185),"")</f>
        <v/>
      </c>
      <c r="DY189" s="154" t="str">
        <f>IF('⑤案件貼り付けシート(E6~→A2へ縦横替えで）'!$FE185="固定",IF('⑤案件貼り付けシート(E6~→A2へ縦横替えで）'!FJ185="","",'⑤案件貼り付けシート(E6~→A2へ縦横替えで）'!FJ185),"")</f>
        <v/>
      </c>
      <c r="DZ189" s="154" t="str">
        <f>IF('⑤案件貼り付けシート(E6~→A2へ縦横替えで）'!$FE185="固定",IF('⑤案件貼り付けシート(E6~→A2へ縦横替えで）'!FK185="","",'⑤案件貼り付けシート(E6~→A2へ縦横替えで）'!FK185),"")</f>
        <v/>
      </c>
      <c r="EA189" s="7" t="str">
        <f>IF('⑤案件貼り付けシート(E6~→A2へ縦横替えで）'!$FE185="固定",IF('⑤案件貼り付けシート(E6~→A2へ縦横替えで）'!FL185="","",'⑤案件貼り付けシート(E6~→A2へ縦横替えで）'!FL185),"")</f>
        <v/>
      </c>
      <c r="EB189" s="7" t="str">
        <f>IF('⑤案件貼り付けシート(E6~→A2へ縦横替えで）'!FM185="","",'⑤案件貼り付けシート(E6~→A2へ縦横替えで）'!FM185)</f>
        <v/>
      </c>
      <c r="EC189" s="7" t="str">
        <f>IF('⑤案件貼り付けシート(E6~→A2へ縦横替えで）'!FN185="","",'⑤案件貼り付けシート(E6~→A2へ縦横替えで）'!FN185)</f>
        <v/>
      </c>
      <c r="ED189" s="7" t="str">
        <f>IF('⑤案件貼り付けシート(E6~→A2へ縦横替えで）'!FO185="","",'⑤案件貼り付けシート(E6~→A2へ縦横替えで）'!FO185)</f>
        <v/>
      </c>
      <c r="EE189" s="154" t="str">
        <f>IF('⑤案件貼り付けシート(E6~→A2へ縦横替えで）'!FQ185="","",'⑤案件貼り付けシート(E6~→A2へ縦横替えで）'!FQ185)</f>
        <v/>
      </c>
      <c r="EF189" s="154" t="str">
        <f>IF('⑤案件貼り付けシート(E6~→A2へ縦横替えで）'!FR185="","",'⑤案件貼り付けシート(E6~→A2へ縦横替えで）'!FR185)</f>
        <v/>
      </c>
      <c r="EG189" s="7" t="str" cm="1">
        <f t="array" ref="EG189">IF('⑤案件貼り付けシート(E6~→A2へ縦横替えで）'!FS185="","",_xlfn.IFS('⑤案件貼り付けシート(E6~→A2へ縦横替えで）'!FS185="固定",1,'⑤案件貼り付けシート(E6~→A2へ縦横替えで）'!FS185="流動",2,'⑤案件貼り付けシート(E6~→A2へ縦横替えで）'!FS185="対象外",""))</f>
        <v/>
      </c>
      <c r="EH189" s="154" t="str">
        <f>IF('⑤案件貼り付けシート(E6~→A2へ縦横替えで）'!$FS185="固定",IF('⑤案件貼り付けシート(E6~→A2へ縦横替えで）'!FT185="","",'⑤案件貼り付けシート(E6~→A2へ縦横替えで）'!FT185),"")</f>
        <v/>
      </c>
      <c r="EI189" s="154" t="str">
        <f>IF('⑤案件貼り付けシート(E6~→A2へ縦横替えで）'!$FS185="固定",IF('⑤案件貼り付けシート(E6~→A2へ縦横替えで）'!FU185="","",'⑤案件貼り付けシート(E6~→A2へ縦横替えで）'!FU185),"")</f>
        <v/>
      </c>
      <c r="EJ189" s="154" t="str">
        <f>IF('⑤案件貼り付けシート(E6~→A2へ縦横替えで）'!$FS185="固定",IF('⑤案件貼り付けシート(E6~→A2へ縦横替えで）'!FV185="","",'⑤案件貼り付けシート(E6~→A2へ縦横替えで）'!FV185),"")</f>
        <v/>
      </c>
      <c r="EK189" s="154" t="str">
        <f>IF('⑤案件貼り付けシート(E6~→A2へ縦横替えで）'!$FS185="固定",IF('⑤案件貼り付けシート(E6~→A2へ縦横替えで）'!FW185="","",'⑤案件貼り付けシート(E6~→A2へ縦横替えで）'!FW185),"")</f>
        <v/>
      </c>
      <c r="EL189" s="154" t="str">
        <f>IF('⑤案件貼り付けシート(E6~→A2へ縦横替えで）'!$FS185="固定",IF('⑤案件貼り付けシート(E6~→A2へ縦横替えで）'!FX185="","",'⑤案件貼り付けシート(E6~→A2へ縦横替えで）'!FX185),"")</f>
        <v/>
      </c>
      <c r="EM189" s="154" t="str">
        <f>IF('⑤案件貼り付けシート(E6~→A2へ縦横替えで）'!$FS185="固定",IF('⑤案件貼り付けシート(E6~→A2へ縦横替えで）'!FY185="","",'⑤案件貼り付けシート(E6~→A2へ縦横替えで）'!FY185),"")</f>
        <v/>
      </c>
      <c r="EN189" s="7" t="str">
        <f>IF('⑤案件貼り付けシート(E6~→A2へ縦横替えで）'!$FS185="固定",IF('⑤案件貼り付けシート(E6~→A2へ縦横替えで）'!FZ185="","",'⑤案件貼り付けシート(E6~→A2へ縦横替えで）'!FZ185),"")</f>
        <v/>
      </c>
      <c r="EO189" s="7" t="str">
        <f>IF('⑤案件貼り付けシート(E6~→A2へ縦横替えで）'!GA185="","",'⑤案件貼り付けシート(E6~→A2へ縦横替えで）'!GA185)</f>
        <v/>
      </c>
      <c r="EP189" s="7" t="str">
        <f>IF('⑤案件貼り付けシート(E6~→A2へ縦横替えで）'!GB185="","",'⑤案件貼り付けシート(E6~→A2へ縦横替えで）'!GB185)</f>
        <v/>
      </c>
      <c r="EQ189" s="7" t="str">
        <f>IF('⑤案件貼り付けシート(E6~→A2へ縦横替えで）'!GC185="","",'⑤案件貼り付けシート(E6~→A2へ縦横替えで）'!GC185)</f>
        <v/>
      </c>
      <c r="ER189" s="154" t="str">
        <f>IF('⑤案件貼り付けシート(E6~→A2へ縦横替えで）'!GE185="","",'⑤案件貼り付けシート(E6~→A2へ縦横替えで）'!GE185)</f>
        <v/>
      </c>
      <c r="ES189" s="154" t="str">
        <f>IF('⑤案件貼り付けシート(E6~→A2へ縦横替えで）'!GF185="","",'⑤案件貼り付けシート(E6~→A2へ縦横替えで）'!GF185)</f>
        <v/>
      </c>
      <c r="ET189" s="7" t="str" cm="1">
        <f t="array" ref="ET189">IF('⑤案件貼り付けシート(E6~→A2へ縦横替えで）'!GG185="","",_xlfn.IFS('⑤案件貼り付けシート(E6~→A2へ縦横替えで）'!GG185="固定",1,'⑤案件貼り付けシート(E6~→A2へ縦横替えで）'!GG185="流動",2,'⑤案件貼り付けシート(E6~→A2へ縦横替えで）'!GG185="対象外",""))</f>
        <v/>
      </c>
      <c r="EU189" s="154" t="str">
        <f>IF('⑤案件貼り付けシート(E6~→A2へ縦横替えで）'!$GG185="固定",IF('⑤案件貼り付けシート(E6~→A2へ縦横替えで）'!GH185="","",'⑤案件貼り付けシート(E6~→A2へ縦横替えで）'!GH185),"")</f>
        <v/>
      </c>
      <c r="EV189" s="154" t="str">
        <f>IF('⑤案件貼り付けシート(E6~→A2へ縦横替えで）'!$GG185="固定",IF('⑤案件貼り付けシート(E6~→A2へ縦横替えで）'!GI185="","",'⑤案件貼り付けシート(E6~→A2へ縦横替えで）'!GI185),"")</f>
        <v/>
      </c>
      <c r="EW189" s="154" t="str">
        <f>IF('⑤案件貼り付けシート(E6~→A2へ縦横替えで）'!$GG185="固定",IF('⑤案件貼り付けシート(E6~→A2へ縦横替えで）'!GJ185="","",'⑤案件貼り付けシート(E6~→A2へ縦横替えで）'!GJ185),"")</f>
        <v/>
      </c>
      <c r="EX189" s="154" t="str">
        <f>IF('⑤案件貼り付けシート(E6~→A2へ縦横替えで）'!$GG185="固定",IF('⑤案件貼り付けシート(E6~→A2へ縦横替えで）'!GK185="","",'⑤案件貼り付けシート(E6~→A2へ縦横替えで）'!GK185),"")</f>
        <v/>
      </c>
      <c r="EY189" s="154" t="str">
        <f>IF('⑤案件貼り付けシート(E6~→A2へ縦横替えで）'!$GG185="固定",IF('⑤案件貼り付けシート(E6~→A2へ縦横替えで）'!GL185="","",'⑤案件貼り付けシート(E6~→A2へ縦横替えで）'!GL185),"")</f>
        <v/>
      </c>
      <c r="EZ189" s="154" t="str">
        <f>IF('⑤案件貼り付けシート(E6~→A2へ縦横替えで）'!$GG185="固定",IF('⑤案件貼り付けシート(E6~→A2へ縦横替えで）'!GM185="","",'⑤案件貼り付けシート(E6~→A2へ縦横替えで）'!GM185),"")</f>
        <v/>
      </c>
      <c r="FA189" s="7" t="str">
        <f>IF('⑤案件貼り付けシート(E6~→A2へ縦横替えで）'!$GG185="固定",IF('⑤案件貼り付けシート(E6~→A2へ縦横替えで）'!GN185="","",'⑤案件貼り付けシート(E6~→A2へ縦横替えで）'!GN185),"")</f>
        <v/>
      </c>
      <c r="FB189" s="7" t="str">
        <f>IF('⑤案件貼り付けシート(E6~→A2へ縦横替えで）'!GO185="","",'⑤案件貼り付けシート(E6~→A2へ縦横替えで）'!GO185)</f>
        <v/>
      </c>
      <c r="FC189" s="7" t="str">
        <f>IF('⑤案件貼り付けシート(E6~→A2へ縦横替えで）'!GP185="","",'⑤案件貼り付けシート(E6~→A2へ縦横替えで）'!GP185)</f>
        <v/>
      </c>
      <c r="FD189" s="7" t="str">
        <f>IF('⑤案件貼り付けシート(E6~→A2へ縦横替えで）'!GQ185="","",'⑤案件貼り付けシート(E6~→A2へ縦横替えで）'!GQ185)</f>
        <v/>
      </c>
      <c r="FE189" s="154" t="str">
        <f>IF('⑤案件貼り付けシート(E6~→A2へ縦横替えで）'!GS185="","",'⑤案件貼り付けシート(E6~→A2へ縦横替えで）'!GS185)</f>
        <v/>
      </c>
      <c r="FF189" s="154" t="str">
        <f>IF('⑤案件貼り付けシート(E6~→A2へ縦横替えで）'!GT185="","",'⑤案件貼り付けシート(E6~→A2へ縦横替えで）'!GT185)</f>
        <v/>
      </c>
      <c r="FG189" s="7" t="str" cm="1">
        <f t="array" ref="FG189">IF('⑤案件貼り付けシート(E6~→A2へ縦横替えで）'!GU185="","",_xlfn.IFS('⑤案件貼り付けシート(E6~→A2へ縦横替えで）'!GU185="固定",1,'⑤案件貼り付けシート(E6~→A2へ縦横替えで）'!GU185="流動",2,'⑤案件貼り付けシート(E6~→A2へ縦横替えで）'!GU185="対象外",""))</f>
        <v/>
      </c>
      <c r="FH189" s="154" t="str">
        <f>IF('⑤案件貼り付けシート(E6~→A2へ縦横替えで）'!$GU185="固定",IF('⑤案件貼り付けシート(E6~→A2へ縦横替えで）'!GV185="","",'⑤案件貼り付けシート(E6~→A2へ縦横替えで）'!GV185),"")</f>
        <v/>
      </c>
      <c r="FI189" s="154" t="str">
        <f>IF('⑤案件貼り付けシート(E6~→A2へ縦横替えで）'!$GU185="固定",IF('⑤案件貼り付けシート(E6~→A2へ縦横替えで）'!GW185="","",'⑤案件貼り付けシート(E6~→A2へ縦横替えで）'!GW185),"")</f>
        <v/>
      </c>
      <c r="FJ189" s="154" t="str">
        <f>IF('⑤案件貼り付けシート(E6~→A2へ縦横替えで）'!$GU185="固定",IF('⑤案件貼り付けシート(E6~→A2へ縦横替えで）'!GX185="","",'⑤案件貼り付けシート(E6~→A2へ縦横替えで）'!GX185),"")</f>
        <v/>
      </c>
      <c r="FK189" s="154" t="str">
        <f>IF('⑤案件貼り付けシート(E6~→A2へ縦横替えで）'!$GU185="固定",IF('⑤案件貼り付けシート(E6~→A2へ縦横替えで）'!GY185="","",'⑤案件貼り付けシート(E6~→A2へ縦横替えで）'!GY185),"")</f>
        <v/>
      </c>
      <c r="FL189" s="154" t="str">
        <f>IF('⑤案件貼り付けシート(E6~→A2へ縦横替えで）'!$GU185="固定",IF('⑤案件貼り付けシート(E6~→A2へ縦横替えで）'!GZ185="","",'⑤案件貼り付けシート(E6~→A2へ縦横替えで）'!GZ185),"")</f>
        <v/>
      </c>
      <c r="FM189" s="154" t="str">
        <f>IF('⑤案件貼り付けシート(E6~→A2へ縦横替えで）'!$GU185="固定",IF('⑤案件貼り付けシート(E6~→A2へ縦横替えで）'!HA185="","",'⑤案件貼り付けシート(E6~→A2へ縦横替えで）'!HA185),"")</f>
        <v/>
      </c>
      <c r="FN189" s="7" t="str">
        <f>IF('⑤案件貼り付けシート(E6~→A2へ縦横替えで）'!$GU185="固定",IF('⑤案件貼り付けシート(E6~→A2へ縦横替えで）'!HB185="","",'⑤案件貼り付けシート(E6~→A2へ縦横替えで）'!HB185),"")</f>
        <v/>
      </c>
      <c r="FO189" s="7" t="str">
        <f>IF('⑤案件貼り付けシート(E6~→A2へ縦横替えで）'!HC185="","",'⑤案件貼り付けシート(E6~→A2へ縦横替えで）'!HC185)</f>
        <v/>
      </c>
      <c r="FP189" s="7" t="str">
        <f>IF('⑤案件貼り付けシート(E6~→A2へ縦横替えで）'!HD185="","",'⑤案件貼り付けシート(E6~→A2へ縦横替えで）'!HD185)</f>
        <v/>
      </c>
      <c r="FQ189" s="7" t="str">
        <f>IF('⑤案件貼り付けシート(E6~→A2へ縦横替えで）'!HE185="","",'⑤案件貼り付けシート(E6~→A2へ縦横替えで）'!HE185)</f>
        <v/>
      </c>
      <c r="FR189" s="154" t="str">
        <f>IF('⑤案件貼り付けシート(E6~→A2へ縦横替えで）'!HG185="","",'⑤案件貼り付けシート(E6~→A2へ縦横替えで）'!HG185)</f>
        <v/>
      </c>
      <c r="FS189" s="154" t="str">
        <f>IF('⑤案件貼り付けシート(E6~→A2へ縦横替えで）'!HH185="","",'⑤案件貼り付けシート(E6~→A2へ縦横替えで）'!HH185)</f>
        <v/>
      </c>
      <c r="FT189" s="7" t="str" cm="1">
        <f t="array" ref="FT189">IF('⑤案件貼り付けシート(E6~→A2へ縦横替えで）'!HI185="","",_xlfn.IFS('⑤案件貼り付けシート(E6~→A2へ縦横替えで）'!HI185="固定",1,'⑤案件貼り付けシート(E6~→A2へ縦横替えで）'!HI185="流動",2,'⑤案件貼り付けシート(E6~→A2へ縦横替えで）'!HI185="対象外",""))</f>
        <v/>
      </c>
      <c r="FU189" s="154" t="str">
        <f>IF('⑤案件貼り付けシート(E6~→A2へ縦横替えで）'!$HI185="固定",IF('⑤案件貼り付けシート(E6~→A2へ縦横替えで）'!HJ185="","",'⑤案件貼り付けシート(E6~→A2へ縦横替えで）'!HJ185),"")</f>
        <v/>
      </c>
      <c r="FV189" s="154" t="str">
        <f>IF('⑤案件貼り付けシート(E6~→A2へ縦横替えで）'!$HI185="固定",IF('⑤案件貼り付けシート(E6~→A2へ縦横替えで）'!HK185="","",'⑤案件貼り付けシート(E6~→A2へ縦横替えで）'!HK185),"")</f>
        <v/>
      </c>
      <c r="FW189" s="154" t="str">
        <f>IF('⑤案件貼り付けシート(E6~→A2へ縦横替えで）'!$HI185="固定",IF('⑤案件貼り付けシート(E6~→A2へ縦横替えで）'!HL185="","",'⑤案件貼り付けシート(E6~→A2へ縦横替えで）'!HL185),"")</f>
        <v/>
      </c>
      <c r="FX189" s="154" t="str">
        <f>IF('⑤案件貼り付けシート(E6~→A2へ縦横替えで）'!$HI185="固定",IF('⑤案件貼り付けシート(E6~→A2へ縦横替えで）'!HM185="","",'⑤案件貼り付けシート(E6~→A2へ縦横替えで）'!HM185),"")</f>
        <v/>
      </c>
      <c r="FY189" s="154" t="str">
        <f>IF('⑤案件貼り付けシート(E6~→A2へ縦横替えで）'!$HI185="固定",IF('⑤案件貼り付けシート(E6~→A2へ縦横替えで）'!HN185="","",'⑤案件貼り付けシート(E6~→A2へ縦横替えで）'!HN185),"")</f>
        <v/>
      </c>
      <c r="FZ189" s="154" t="str">
        <f>IF('⑤案件貼り付けシート(E6~→A2へ縦横替えで）'!$HI185="固定",IF('⑤案件貼り付けシート(E6~→A2へ縦横替えで）'!HO185="","",'⑤案件貼り付けシート(E6~→A2へ縦横替えで）'!HO185),"")</f>
        <v/>
      </c>
      <c r="GA189" s="7" t="str">
        <f>IF('⑤案件貼り付けシート(E6~→A2へ縦横替えで）'!$HI185="固定",IF('⑤案件貼り付けシート(E6~→A2へ縦横替えで）'!HP185="","",'⑤案件貼り付けシート(E6~→A2へ縦横替えで）'!HP185),"")</f>
        <v/>
      </c>
      <c r="GB189" s="7" t="str">
        <f>IF('⑤案件貼り付けシート(E6~→A2へ縦横替えで）'!HQ185="","",'⑤案件貼り付けシート(E6~→A2へ縦横替えで）'!HQ185)</f>
        <v/>
      </c>
      <c r="GC189" s="7" t="str">
        <f>IF('⑤案件貼り付けシート(E6~→A2へ縦横替えで）'!HR185="","",'⑤案件貼り付けシート(E6~→A2へ縦横替えで）'!HR185)</f>
        <v/>
      </c>
      <c r="GD189" s="7" t="str">
        <f>IF('⑤案件貼り付けシート(E6~→A2へ縦横替えで）'!HS185="","",'⑤案件貼り付けシート(E6~→A2へ縦横替えで）'!HS185)</f>
        <v/>
      </c>
      <c r="GE189" s="7"/>
      <c r="GF189" s="7"/>
      <c r="GG189" s="7"/>
      <c r="GH189" s="7"/>
      <c r="GI189" s="7"/>
      <c r="GJ189" s="7"/>
      <c r="GK189" s="7"/>
      <c r="GL189" s="7"/>
      <c r="GM189" s="48"/>
      <c r="GN189" s="7"/>
      <c r="GO189" s="7"/>
      <c r="GP189" s="7"/>
      <c r="GQ189" s="7"/>
      <c r="GR189" s="48"/>
      <c r="GS189" s="48"/>
      <c r="GT189" s="48"/>
      <c r="GU189" s="48"/>
      <c r="GV189" s="48"/>
    </row>
    <row r="190" spans="1:204">
      <c r="A190" s="7"/>
      <c r="B190" s="7"/>
      <c r="C190" s="7"/>
      <c r="D190" s="48"/>
      <c r="E190" s="7"/>
      <c r="F190" s="7"/>
      <c r="G190" s="7"/>
      <c r="H190" s="7"/>
      <c r="I190" s="7"/>
      <c r="J190" s="7"/>
      <c r="K190" s="7"/>
      <c r="L190" s="7"/>
      <c r="M190" s="7"/>
      <c r="N190" s="7"/>
      <c r="O190" s="7"/>
      <c r="P190" s="7"/>
      <c r="Q190" s="7"/>
      <c r="R190" s="7"/>
      <c r="S190" s="7"/>
      <c r="T190" s="7"/>
      <c r="U190" s="7"/>
      <c r="V190" s="7"/>
      <c r="W190" s="7"/>
      <c r="X190" s="7"/>
      <c r="Y190" s="7"/>
      <c r="Z190" s="7"/>
      <c r="AA190" s="7"/>
      <c r="AB190" s="7"/>
      <c r="AC190" s="7"/>
      <c r="AD190" s="7"/>
      <c r="AE190" s="7"/>
      <c r="AF190" s="7"/>
      <c r="AG190" s="7"/>
      <c r="AH190" s="7"/>
      <c r="AI190" s="13"/>
      <c r="AJ190" s="13"/>
      <c r="AK190" s="7"/>
      <c r="AL190" s="7"/>
      <c r="AM190" s="7"/>
      <c r="AN190" s="7"/>
      <c r="AO190" s="7"/>
      <c r="AP190" s="7"/>
      <c r="AQ190" s="7"/>
      <c r="AR190" s="153"/>
      <c r="AS190" s="7"/>
      <c r="AT190" s="7"/>
      <c r="AU190" s="7"/>
      <c r="AV190" s="7"/>
      <c r="AW190" s="7"/>
      <c r="AX190" s="7"/>
      <c r="AY190" s="7"/>
      <c r="AZ190" s="7"/>
      <c r="BA190" s="7"/>
      <c r="BB190" s="7"/>
      <c r="BC190" s="7"/>
      <c r="BD190" s="7"/>
      <c r="BE190" s="154"/>
      <c r="BF190" s="154"/>
      <c r="BG190" s="7"/>
      <c r="BH190" s="154"/>
      <c r="BI190" s="154"/>
      <c r="BJ190" s="154"/>
      <c r="BK190" s="154"/>
      <c r="BL190" s="154"/>
      <c r="BM190" s="154"/>
      <c r="BN190" s="7"/>
      <c r="BO190" s="7"/>
      <c r="BP190" s="7"/>
      <c r="BQ190" s="7"/>
      <c r="BR190" s="154"/>
      <c r="BS190" s="154"/>
      <c r="BT190" s="7"/>
      <c r="BU190" s="154"/>
      <c r="BV190" s="154"/>
      <c r="BW190" s="154"/>
      <c r="BX190" s="154"/>
      <c r="BY190" s="154"/>
      <c r="BZ190" s="154"/>
      <c r="CA190" s="7"/>
      <c r="CB190" s="7"/>
      <c r="CC190" s="7"/>
      <c r="CD190" s="7"/>
      <c r="CE190" s="154"/>
      <c r="CF190" s="154"/>
      <c r="CG190" s="7"/>
      <c r="CH190" s="154"/>
      <c r="CI190" s="154"/>
      <c r="CJ190" s="154"/>
      <c r="CK190" s="154"/>
      <c r="CL190" s="154"/>
      <c r="CM190" s="154"/>
      <c r="CN190" s="7"/>
      <c r="CO190" s="7"/>
      <c r="CP190" s="7"/>
      <c r="CQ190" s="7"/>
      <c r="CR190" s="154"/>
      <c r="CS190" s="154"/>
      <c r="CT190" s="7"/>
      <c r="CU190" s="154"/>
      <c r="CV190" s="154"/>
      <c r="CW190" s="154"/>
      <c r="CX190" s="154"/>
      <c r="CY190" s="154"/>
      <c r="CZ190" s="154"/>
      <c r="DA190" s="7"/>
      <c r="DB190" s="7"/>
      <c r="DC190" s="7"/>
      <c r="DD190" s="7"/>
      <c r="DE190" s="154"/>
      <c r="DF190" s="154"/>
      <c r="DG190" s="7"/>
      <c r="DH190" s="154"/>
      <c r="DI190" s="154"/>
      <c r="DJ190" s="154"/>
      <c r="DK190" s="154"/>
      <c r="DL190" s="154"/>
      <c r="DM190" s="154"/>
      <c r="DN190" s="7"/>
      <c r="DO190" s="7"/>
      <c r="DP190" s="7"/>
      <c r="DQ190" s="7"/>
      <c r="DR190" s="154" t="str">
        <f>IF('⑤案件貼り付けシート(E6~→A2へ縦横替えで）'!FC186="","",'⑤案件貼り付けシート(E6~→A2へ縦横替えで）'!FC186)</f>
        <v/>
      </c>
      <c r="DS190" s="154" t="str">
        <f>IF('⑤案件貼り付けシート(E6~→A2へ縦横替えで）'!FD186="","",'⑤案件貼り付けシート(E6~→A2へ縦横替えで）'!FD186)</f>
        <v/>
      </c>
      <c r="DT190" s="7" t="str" cm="1">
        <f t="array" ref="DT190">IF('⑤案件貼り付けシート(E6~→A2へ縦横替えで）'!FE186="","",_xlfn.IFS('⑤案件貼り付けシート(E6~→A2へ縦横替えで）'!FE186="固定",1,'⑤案件貼り付けシート(E6~→A2へ縦横替えで）'!FE186="流動",2,'⑤案件貼り付けシート(E6~→A2へ縦横替えで）'!FE186="対象外",""))</f>
        <v/>
      </c>
      <c r="DU190" s="154" t="str">
        <f>IF('⑤案件貼り付けシート(E6~→A2へ縦横替えで）'!$FE186="固定",IF('⑤案件貼り付けシート(E6~→A2へ縦横替えで）'!FF186="","",'⑤案件貼り付けシート(E6~→A2へ縦横替えで）'!FF186),"")</f>
        <v/>
      </c>
      <c r="DV190" s="154" t="str">
        <f>IF('⑤案件貼り付けシート(E6~→A2へ縦横替えで）'!$FE186="固定",IF('⑤案件貼り付けシート(E6~→A2へ縦横替えで）'!FG186="","",'⑤案件貼り付けシート(E6~→A2へ縦横替えで）'!FG186),"")</f>
        <v/>
      </c>
      <c r="DW190" s="154" t="str">
        <f>IF('⑤案件貼り付けシート(E6~→A2へ縦横替えで）'!$FE186="固定",IF('⑤案件貼り付けシート(E6~→A2へ縦横替えで）'!FH186="","",'⑤案件貼り付けシート(E6~→A2へ縦横替えで）'!FH186),"")</f>
        <v/>
      </c>
      <c r="DX190" s="154" t="str">
        <f>IF('⑤案件貼り付けシート(E6~→A2へ縦横替えで）'!$FE186="固定",IF('⑤案件貼り付けシート(E6~→A2へ縦横替えで）'!FI186="","",'⑤案件貼り付けシート(E6~→A2へ縦横替えで）'!FI186),"")</f>
        <v/>
      </c>
      <c r="DY190" s="154" t="str">
        <f>IF('⑤案件貼り付けシート(E6~→A2へ縦横替えで）'!$FE186="固定",IF('⑤案件貼り付けシート(E6~→A2へ縦横替えで）'!FJ186="","",'⑤案件貼り付けシート(E6~→A2へ縦横替えで）'!FJ186),"")</f>
        <v/>
      </c>
      <c r="DZ190" s="154" t="str">
        <f>IF('⑤案件貼り付けシート(E6~→A2へ縦横替えで）'!$FE186="固定",IF('⑤案件貼り付けシート(E6~→A2へ縦横替えで）'!FK186="","",'⑤案件貼り付けシート(E6~→A2へ縦横替えで）'!FK186),"")</f>
        <v/>
      </c>
      <c r="EA190" s="7" t="str">
        <f>IF('⑤案件貼り付けシート(E6~→A2へ縦横替えで）'!$FE186="固定",IF('⑤案件貼り付けシート(E6~→A2へ縦横替えで）'!FL186="","",'⑤案件貼り付けシート(E6~→A2へ縦横替えで）'!FL186),"")</f>
        <v/>
      </c>
      <c r="EB190" s="7" t="str">
        <f>IF('⑤案件貼り付けシート(E6~→A2へ縦横替えで）'!FM186="","",'⑤案件貼り付けシート(E6~→A2へ縦横替えで）'!FM186)</f>
        <v/>
      </c>
      <c r="EC190" s="7" t="str">
        <f>IF('⑤案件貼り付けシート(E6~→A2へ縦横替えで）'!FN186="","",'⑤案件貼り付けシート(E6~→A2へ縦横替えで）'!FN186)</f>
        <v/>
      </c>
      <c r="ED190" s="7" t="str">
        <f>IF('⑤案件貼り付けシート(E6~→A2へ縦横替えで）'!FO186="","",'⑤案件貼り付けシート(E6~→A2へ縦横替えで）'!FO186)</f>
        <v/>
      </c>
      <c r="EE190" s="154" t="str">
        <f>IF('⑤案件貼り付けシート(E6~→A2へ縦横替えで）'!FQ186="","",'⑤案件貼り付けシート(E6~→A2へ縦横替えで）'!FQ186)</f>
        <v/>
      </c>
      <c r="EF190" s="154" t="str">
        <f>IF('⑤案件貼り付けシート(E6~→A2へ縦横替えで）'!FR186="","",'⑤案件貼り付けシート(E6~→A2へ縦横替えで）'!FR186)</f>
        <v/>
      </c>
      <c r="EG190" s="7" t="str" cm="1">
        <f t="array" ref="EG190">IF('⑤案件貼り付けシート(E6~→A2へ縦横替えで）'!FS186="","",_xlfn.IFS('⑤案件貼り付けシート(E6~→A2へ縦横替えで）'!FS186="固定",1,'⑤案件貼り付けシート(E6~→A2へ縦横替えで）'!FS186="流動",2,'⑤案件貼り付けシート(E6~→A2へ縦横替えで）'!FS186="対象外",""))</f>
        <v/>
      </c>
      <c r="EH190" s="154" t="str">
        <f>IF('⑤案件貼り付けシート(E6~→A2へ縦横替えで）'!$FS186="固定",IF('⑤案件貼り付けシート(E6~→A2へ縦横替えで）'!FT186="","",'⑤案件貼り付けシート(E6~→A2へ縦横替えで）'!FT186),"")</f>
        <v/>
      </c>
      <c r="EI190" s="154" t="str">
        <f>IF('⑤案件貼り付けシート(E6~→A2へ縦横替えで）'!$FS186="固定",IF('⑤案件貼り付けシート(E6~→A2へ縦横替えで）'!FU186="","",'⑤案件貼り付けシート(E6~→A2へ縦横替えで）'!FU186),"")</f>
        <v/>
      </c>
      <c r="EJ190" s="154" t="str">
        <f>IF('⑤案件貼り付けシート(E6~→A2へ縦横替えで）'!$FS186="固定",IF('⑤案件貼り付けシート(E6~→A2へ縦横替えで）'!FV186="","",'⑤案件貼り付けシート(E6~→A2へ縦横替えで）'!FV186),"")</f>
        <v/>
      </c>
      <c r="EK190" s="154" t="str">
        <f>IF('⑤案件貼り付けシート(E6~→A2へ縦横替えで）'!$FS186="固定",IF('⑤案件貼り付けシート(E6~→A2へ縦横替えで）'!FW186="","",'⑤案件貼り付けシート(E6~→A2へ縦横替えで）'!FW186),"")</f>
        <v/>
      </c>
      <c r="EL190" s="154" t="str">
        <f>IF('⑤案件貼り付けシート(E6~→A2へ縦横替えで）'!$FS186="固定",IF('⑤案件貼り付けシート(E6~→A2へ縦横替えで）'!FX186="","",'⑤案件貼り付けシート(E6~→A2へ縦横替えで）'!FX186),"")</f>
        <v/>
      </c>
      <c r="EM190" s="154" t="str">
        <f>IF('⑤案件貼り付けシート(E6~→A2へ縦横替えで）'!$FS186="固定",IF('⑤案件貼り付けシート(E6~→A2へ縦横替えで）'!FY186="","",'⑤案件貼り付けシート(E6~→A2へ縦横替えで）'!FY186),"")</f>
        <v/>
      </c>
      <c r="EN190" s="7" t="str">
        <f>IF('⑤案件貼り付けシート(E6~→A2へ縦横替えで）'!$FS186="固定",IF('⑤案件貼り付けシート(E6~→A2へ縦横替えで）'!FZ186="","",'⑤案件貼り付けシート(E6~→A2へ縦横替えで）'!FZ186),"")</f>
        <v/>
      </c>
      <c r="EO190" s="7" t="str">
        <f>IF('⑤案件貼り付けシート(E6~→A2へ縦横替えで）'!GA186="","",'⑤案件貼り付けシート(E6~→A2へ縦横替えで）'!GA186)</f>
        <v/>
      </c>
      <c r="EP190" s="7" t="str">
        <f>IF('⑤案件貼り付けシート(E6~→A2へ縦横替えで）'!GB186="","",'⑤案件貼り付けシート(E6~→A2へ縦横替えで）'!GB186)</f>
        <v/>
      </c>
      <c r="EQ190" s="7" t="str">
        <f>IF('⑤案件貼り付けシート(E6~→A2へ縦横替えで）'!GC186="","",'⑤案件貼り付けシート(E6~→A2へ縦横替えで）'!GC186)</f>
        <v/>
      </c>
      <c r="ER190" s="154" t="str">
        <f>IF('⑤案件貼り付けシート(E6~→A2へ縦横替えで）'!GE186="","",'⑤案件貼り付けシート(E6~→A2へ縦横替えで）'!GE186)</f>
        <v/>
      </c>
      <c r="ES190" s="154" t="str">
        <f>IF('⑤案件貼り付けシート(E6~→A2へ縦横替えで）'!GF186="","",'⑤案件貼り付けシート(E6~→A2へ縦横替えで）'!GF186)</f>
        <v/>
      </c>
      <c r="ET190" s="7" t="str" cm="1">
        <f t="array" ref="ET190">IF('⑤案件貼り付けシート(E6~→A2へ縦横替えで）'!GG186="","",_xlfn.IFS('⑤案件貼り付けシート(E6~→A2へ縦横替えで）'!GG186="固定",1,'⑤案件貼り付けシート(E6~→A2へ縦横替えで）'!GG186="流動",2,'⑤案件貼り付けシート(E6~→A2へ縦横替えで）'!GG186="対象外",""))</f>
        <v/>
      </c>
      <c r="EU190" s="154" t="str">
        <f>IF('⑤案件貼り付けシート(E6~→A2へ縦横替えで）'!$GG186="固定",IF('⑤案件貼り付けシート(E6~→A2へ縦横替えで）'!GH186="","",'⑤案件貼り付けシート(E6~→A2へ縦横替えで）'!GH186),"")</f>
        <v/>
      </c>
      <c r="EV190" s="154" t="str">
        <f>IF('⑤案件貼り付けシート(E6~→A2へ縦横替えで）'!$GG186="固定",IF('⑤案件貼り付けシート(E6~→A2へ縦横替えで）'!GI186="","",'⑤案件貼り付けシート(E6~→A2へ縦横替えで）'!GI186),"")</f>
        <v/>
      </c>
      <c r="EW190" s="154" t="str">
        <f>IF('⑤案件貼り付けシート(E6~→A2へ縦横替えで）'!$GG186="固定",IF('⑤案件貼り付けシート(E6~→A2へ縦横替えで）'!GJ186="","",'⑤案件貼り付けシート(E6~→A2へ縦横替えで）'!GJ186),"")</f>
        <v/>
      </c>
      <c r="EX190" s="154" t="str">
        <f>IF('⑤案件貼り付けシート(E6~→A2へ縦横替えで）'!$GG186="固定",IF('⑤案件貼り付けシート(E6~→A2へ縦横替えで）'!GK186="","",'⑤案件貼り付けシート(E6~→A2へ縦横替えで）'!GK186),"")</f>
        <v/>
      </c>
      <c r="EY190" s="154" t="str">
        <f>IF('⑤案件貼り付けシート(E6~→A2へ縦横替えで）'!$GG186="固定",IF('⑤案件貼り付けシート(E6~→A2へ縦横替えで）'!GL186="","",'⑤案件貼り付けシート(E6~→A2へ縦横替えで）'!GL186),"")</f>
        <v/>
      </c>
      <c r="EZ190" s="154" t="str">
        <f>IF('⑤案件貼り付けシート(E6~→A2へ縦横替えで）'!$GG186="固定",IF('⑤案件貼り付けシート(E6~→A2へ縦横替えで）'!GM186="","",'⑤案件貼り付けシート(E6~→A2へ縦横替えで）'!GM186),"")</f>
        <v/>
      </c>
      <c r="FA190" s="7" t="str">
        <f>IF('⑤案件貼り付けシート(E6~→A2へ縦横替えで）'!$GG186="固定",IF('⑤案件貼り付けシート(E6~→A2へ縦横替えで）'!GN186="","",'⑤案件貼り付けシート(E6~→A2へ縦横替えで）'!GN186),"")</f>
        <v/>
      </c>
      <c r="FB190" s="7" t="str">
        <f>IF('⑤案件貼り付けシート(E6~→A2へ縦横替えで）'!GO186="","",'⑤案件貼り付けシート(E6~→A2へ縦横替えで）'!GO186)</f>
        <v/>
      </c>
      <c r="FC190" s="7" t="str">
        <f>IF('⑤案件貼り付けシート(E6~→A2へ縦横替えで）'!GP186="","",'⑤案件貼り付けシート(E6~→A2へ縦横替えで）'!GP186)</f>
        <v/>
      </c>
      <c r="FD190" s="7" t="str">
        <f>IF('⑤案件貼り付けシート(E6~→A2へ縦横替えで）'!GQ186="","",'⑤案件貼り付けシート(E6~→A2へ縦横替えで）'!GQ186)</f>
        <v/>
      </c>
      <c r="FE190" s="154" t="str">
        <f>IF('⑤案件貼り付けシート(E6~→A2へ縦横替えで）'!GS186="","",'⑤案件貼り付けシート(E6~→A2へ縦横替えで）'!GS186)</f>
        <v/>
      </c>
      <c r="FF190" s="154" t="str">
        <f>IF('⑤案件貼り付けシート(E6~→A2へ縦横替えで）'!GT186="","",'⑤案件貼り付けシート(E6~→A2へ縦横替えで）'!GT186)</f>
        <v/>
      </c>
      <c r="FG190" s="7" t="str" cm="1">
        <f t="array" ref="FG190">IF('⑤案件貼り付けシート(E6~→A2へ縦横替えで）'!GU186="","",_xlfn.IFS('⑤案件貼り付けシート(E6~→A2へ縦横替えで）'!GU186="固定",1,'⑤案件貼り付けシート(E6~→A2へ縦横替えで）'!GU186="流動",2,'⑤案件貼り付けシート(E6~→A2へ縦横替えで）'!GU186="対象外",""))</f>
        <v/>
      </c>
      <c r="FH190" s="154" t="str">
        <f>IF('⑤案件貼り付けシート(E6~→A2へ縦横替えで）'!$GU186="固定",IF('⑤案件貼り付けシート(E6~→A2へ縦横替えで）'!GV186="","",'⑤案件貼り付けシート(E6~→A2へ縦横替えで）'!GV186),"")</f>
        <v/>
      </c>
      <c r="FI190" s="154" t="str">
        <f>IF('⑤案件貼り付けシート(E6~→A2へ縦横替えで）'!$GU186="固定",IF('⑤案件貼り付けシート(E6~→A2へ縦横替えで）'!GW186="","",'⑤案件貼り付けシート(E6~→A2へ縦横替えで）'!GW186),"")</f>
        <v/>
      </c>
      <c r="FJ190" s="154" t="str">
        <f>IF('⑤案件貼り付けシート(E6~→A2へ縦横替えで）'!$GU186="固定",IF('⑤案件貼り付けシート(E6~→A2へ縦横替えで）'!GX186="","",'⑤案件貼り付けシート(E6~→A2へ縦横替えで）'!GX186),"")</f>
        <v/>
      </c>
      <c r="FK190" s="154" t="str">
        <f>IF('⑤案件貼り付けシート(E6~→A2へ縦横替えで）'!$GU186="固定",IF('⑤案件貼り付けシート(E6~→A2へ縦横替えで）'!GY186="","",'⑤案件貼り付けシート(E6~→A2へ縦横替えで）'!GY186),"")</f>
        <v/>
      </c>
      <c r="FL190" s="154" t="str">
        <f>IF('⑤案件貼り付けシート(E6~→A2へ縦横替えで）'!$GU186="固定",IF('⑤案件貼り付けシート(E6~→A2へ縦横替えで）'!GZ186="","",'⑤案件貼り付けシート(E6~→A2へ縦横替えで）'!GZ186),"")</f>
        <v/>
      </c>
      <c r="FM190" s="154" t="str">
        <f>IF('⑤案件貼り付けシート(E6~→A2へ縦横替えで）'!$GU186="固定",IF('⑤案件貼り付けシート(E6~→A2へ縦横替えで）'!HA186="","",'⑤案件貼り付けシート(E6~→A2へ縦横替えで）'!HA186),"")</f>
        <v/>
      </c>
      <c r="FN190" s="7" t="str">
        <f>IF('⑤案件貼り付けシート(E6~→A2へ縦横替えで）'!$GU186="固定",IF('⑤案件貼り付けシート(E6~→A2へ縦横替えで）'!HB186="","",'⑤案件貼り付けシート(E6~→A2へ縦横替えで）'!HB186),"")</f>
        <v/>
      </c>
      <c r="FO190" s="7" t="str">
        <f>IF('⑤案件貼り付けシート(E6~→A2へ縦横替えで）'!HC186="","",'⑤案件貼り付けシート(E6~→A2へ縦横替えで）'!HC186)</f>
        <v/>
      </c>
      <c r="FP190" s="7" t="str">
        <f>IF('⑤案件貼り付けシート(E6~→A2へ縦横替えで）'!HD186="","",'⑤案件貼り付けシート(E6~→A2へ縦横替えで）'!HD186)</f>
        <v/>
      </c>
      <c r="FQ190" s="7" t="str">
        <f>IF('⑤案件貼り付けシート(E6~→A2へ縦横替えで）'!HE186="","",'⑤案件貼り付けシート(E6~→A2へ縦横替えで）'!HE186)</f>
        <v/>
      </c>
      <c r="FR190" s="154" t="str">
        <f>IF('⑤案件貼り付けシート(E6~→A2へ縦横替えで）'!HG186="","",'⑤案件貼り付けシート(E6~→A2へ縦横替えで）'!HG186)</f>
        <v/>
      </c>
      <c r="FS190" s="154" t="str">
        <f>IF('⑤案件貼り付けシート(E6~→A2へ縦横替えで）'!HH186="","",'⑤案件貼り付けシート(E6~→A2へ縦横替えで）'!HH186)</f>
        <v/>
      </c>
      <c r="FT190" s="7" t="str" cm="1">
        <f t="array" ref="FT190">IF('⑤案件貼り付けシート(E6~→A2へ縦横替えで）'!HI186="","",_xlfn.IFS('⑤案件貼り付けシート(E6~→A2へ縦横替えで）'!HI186="固定",1,'⑤案件貼り付けシート(E6~→A2へ縦横替えで）'!HI186="流動",2,'⑤案件貼り付けシート(E6~→A2へ縦横替えで）'!HI186="対象外",""))</f>
        <v/>
      </c>
      <c r="FU190" s="154" t="str">
        <f>IF('⑤案件貼り付けシート(E6~→A2へ縦横替えで）'!$HI186="固定",IF('⑤案件貼り付けシート(E6~→A2へ縦横替えで）'!HJ186="","",'⑤案件貼り付けシート(E6~→A2へ縦横替えで）'!HJ186),"")</f>
        <v/>
      </c>
      <c r="FV190" s="154" t="str">
        <f>IF('⑤案件貼り付けシート(E6~→A2へ縦横替えで）'!$HI186="固定",IF('⑤案件貼り付けシート(E6~→A2へ縦横替えで）'!HK186="","",'⑤案件貼り付けシート(E6~→A2へ縦横替えで）'!HK186),"")</f>
        <v/>
      </c>
      <c r="FW190" s="154" t="str">
        <f>IF('⑤案件貼り付けシート(E6~→A2へ縦横替えで）'!$HI186="固定",IF('⑤案件貼り付けシート(E6~→A2へ縦横替えで）'!HL186="","",'⑤案件貼り付けシート(E6~→A2へ縦横替えで）'!HL186),"")</f>
        <v/>
      </c>
      <c r="FX190" s="154" t="str">
        <f>IF('⑤案件貼り付けシート(E6~→A2へ縦横替えで）'!$HI186="固定",IF('⑤案件貼り付けシート(E6~→A2へ縦横替えで）'!HM186="","",'⑤案件貼り付けシート(E6~→A2へ縦横替えで）'!HM186),"")</f>
        <v/>
      </c>
      <c r="FY190" s="154" t="str">
        <f>IF('⑤案件貼り付けシート(E6~→A2へ縦横替えで）'!$HI186="固定",IF('⑤案件貼り付けシート(E6~→A2へ縦横替えで）'!HN186="","",'⑤案件貼り付けシート(E6~→A2へ縦横替えで）'!HN186),"")</f>
        <v/>
      </c>
      <c r="FZ190" s="154" t="str">
        <f>IF('⑤案件貼り付けシート(E6~→A2へ縦横替えで）'!$HI186="固定",IF('⑤案件貼り付けシート(E6~→A2へ縦横替えで）'!HO186="","",'⑤案件貼り付けシート(E6~→A2へ縦横替えで）'!HO186),"")</f>
        <v/>
      </c>
      <c r="GA190" s="7" t="str">
        <f>IF('⑤案件貼り付けシート(E6~→A2へ縦横替えで）'!$HI186="固定",IF('⑤案件貼り付けシート(E6~→A2へ縦横替えで）'!HP186="","",'⑤案件貼り付けシート(E6~→A2へ縦横替えで）'!HP186),"")</f>
        <v/>
      </c>
      <c r="GB190" s="7" t="str">
        <f>IF('⑤案件貼り付けシート(E6~→A2へ縦横替えで）'!HQ186="","",'⑤案件貼り付けシート(E6~→A2へ縦横替えで）'!HQ186)</f>
        <v/>
      </c>
      <c r="GC190" s="7" t="str">
        <f>IF('⑤案件貼り付けシート(E6~→A2へ縦横替えで）'!HR186="","",'⑤案件貼り付けシート(E6~→A2へ縦横替えで）'!HR186)</f>
        <v/>
      </c>
      <c r="GD190" s="7" t="str">
        <f>IF('⑤案件貼り付けシート(E6~→A2へ縦横替えで）'!HS186="","",'⑤案件貼り付けシート(E6~→A2へ縦横替えで）'!HS186)</f>
        <v/>
      </c>
      <c r="GE190" s="7"/>
      <c r="GF190" s="7"/>
      <c r="GG190" s="7"/>
      <c r="GH190" s="7"/>
      <c r="GI190" s="7"/>
      <c r="GJ190" s="7"/>
      <c r="GK190" s="7"/>
      <c r="GL190" s="7"/>
      <c r="GM190" s="48"/>
      <c r="GN190" s="7"/>
      <c r="GO190" s="7"/>
      <c r="GP190" s="7"/>
      <c r="GQ190" s="7"/>
      <c r="GR190" s="48"/>
      <c r="GS190" s="48"/>
      <c r="GT190" s="48"/>
      <c r="GU190" s="48"/>
      <c r="GV190" s="48"/>
    </row>
    <row r="191" spans="1:204">
      <c r="A191" s="7"/>
      <c r="B191" s="7"/>
      <c r="C191" s="7"/>
      <c r="D191" s="48"/>
      <c r="E191" s="7"/>
      <c r="F191" s="7"/>
      <c r="G191" s="7"/>
      <c r="H191" s="7"/>
      <c r="I191" s="7"/>
      <c r="J191" s="7"/>
      <c r="K191" s="7"/>
      <c r="L191" s="7"/>
      <c r="M191" s="7"/>
      <c r="N191" s="7"/>
      <c r="O191" s="7"/>
      <c r="P191" s="7"/>
      <c r="Q191" s="7"/>
      <c r="R191" s="7"/>
      <c r="S191" s="7"/>
      <c r="T191" s="7"/>
      <c r="U191" s="7"/>
      <c r="V191" s="7"/>
      <c r="W191" s="7"/>
      <c r="X191" s="7"/>
      <c r="Y191" s="7"/>
      <c r="Z191" s="7"/>
      <c r="AA191" s="7"/>
      <c r="AB191" s="7"/>
      <c r="AC191" s="7"/>
      <c r="AD191" s="7"/>
      <c r="AE191" s="7"/>
      <c r="AF191" s="7"/>
      <c r="AG191" s="7"/>
      <c r="AH191" s="7"/>
      <c r="AI191" s="13"/>
      <c r="AJ191" s="13"/>
      <c r="AK191" s="7"/>
      <c r="AL191" s="7"/>
      <c r="AM191" s="7"/>
      <c r="AN191" s="7"/>
      <c r="AO191" s="7"/>
      <c r="AP191" s="7"/>
      <c r="AQ191" s="7"/>
      <c r="AR191" s="153"/>
      <c r="AS191" s="7"/>
      <c r="AT191" s="7"/>
      <c r="AU191" s="7"/>
      <c r="AV191" s="7"/>
      <c r="AW191" s="7"/>
      <c r="AX191" s="7"/>
      <c r="AY191" s="7"/>
      <c r="AZ191" s="7"/>
      <c r="BA191" s="7"/>
      <c r="BB191" s="7"/>
      <c r="BC191" s="7"/>
      <c r="BD191" s="7"/>
      <c r="BE191" s="154"/>
      <c r="BF191" s="154"/>
      <c r="BG191" s="7"/>
      <c r="BH191" s="154"/>
      <c r="BI191" s="154"/>
      <c r="BJ191" s="154"/>
      <c r="BK191" s="154"/>
      <c r="BL191" s="154"/>
      <c r="BM191" s="154"/>
      <c r="BN191" s="7"/>
      <c r="BO191" s="7"/>
      <c r="BP191" s="7"/>
      <c r="BQ191" s="7"/>
      <c r="BR191" s="154"/>
      <c r="BS191" s="154"/>
      <c r="BT191" s="7"/>
      <c r="BU191" s="154"/>
      <c r="BV191" s="154"/>
      <c r="BW191" s="154"/>
      <c r="BX191" s="154"/>
      <c r="BY191" s="154"/>
      <c r="BZ191" s="154"/>
      <c r="CA191" s="7"/>
      <c r="CB191" s="7"/>
      <c r="CC191" s="7"/>
      <c r="CD191" s="7"/>
      <c r="CE191" s="154"/>
      <c r="CF191" s="154"/>
      <c r="CG191" s="7"/>
      <c r="CH191" s="154"/>
      <c r="CI191" s="154"/>
      <c r="CJ191" s="154"/>
      <c r="CK191" s="154"/>
      <c r="CL191" s="154"/>
      <c r="CM191" s="154"/>
      <c r="CN191" s="7"/>
      <c r="CO191" s="7"/>
      <c r="CP191" s="7"/>
      <c r="CQ191" s="7"/>
      <c r="CR191" s="154"/>
      <c r="CS191" s="154"/>
      <c r="CT191" s="7"/>
      <c r="CU191" s="154"/>
      <c r="CV191" s="154"/>
      <c r="CW191" s="154"/>
      <c r="CX191" s="154"/>
      <c r="CY191" s="154"/>
      <c r="CZ191" s="154"/>
      <c r="DA191" s="7"/>
      <c r="DB191" s="7"/>
      <c r="DC191" s="7"/>
      <c r="DD191" s="7"/>
      <c r="DE191" s="154"/>
      <c r="DF191" s="154"/>
      <c r="DG191" s="7"/>
      <c r="DH191" s="154"/>
      <c r="DI191" s="154"/>
      <c r="DJ191" s="154"/>
      <c r="DK191" s="154"/>
      <c r="DL191" s="154"/>
      <c r="DM191" s="154"/>
      <c r="DN191" s="7"/>
      <c r="DO191" s="7"/>
      <c r="DP191" s="7"/>
      <c r="DQ191" s="7"/>
      <c r="DR191" s="154" t="str">
        <f>IF('⑤案件貼り付けシート(E6~→A2へ縦横替えで）'!FC187="","",'⑤案件貼り付けシート(E6~→A2へ縦横替えで）'!FC187)</f>
        <v/>
      </c>
      <c r="DS191" s="154" t="str">
        <f>IF('⑤案件貼り付けシート(E6~→A2へ縦横替えで）'!FD187="","",'⑤案件貼り付けシート(E6~→A2へ縦横替えで）'!FD187)</f>
        <v/>
      </c>
      <c r="DT191" s="7" t="str" cm="1">
        <f t="array" ref="DT191">IF('⑤案件貼り付けシート(E6~→A2へ縦横替えで）'!FE187="","",_xlfn.IFS('⑤案件貼り付けシート(E6~→A2へ縦横替えで）'!FE187="固定",1,'⑤案件貼り付けシート(E6~→A2へ縦横替えで）'!FE187="流動",2,'⑤案件貼り付けシート(E6~→A2へ縦横替えで）'!FE187="対象外",""))</f>
        <v/>
      </c>
      <c r="DU191" s="154" t="str">
        <f>IF('⑤案件貼り付けシート(E6~→A2へ縦横替えで）'!$FE187="固定",IF('⑤案件貼り付けシート(E6~→A2へ縦横替えで）'!FF187="","",'⑤案件貼り付けシート(E6~→A2へ縦横替えで）'!FF187),"")</f>
        <v/>
      </c>
      <c r="DV191" s="154" t="str">
        <f>IF('⑤案件貼り付けシート(E6~→A2へ縦横替えで）'!$FE187="固定",IF('⑤案件貼り付けシート(E6~→A2へ縦横替えで）'!FG187="","",'⑤案件貼り付けシート(E6~→A2へ縦横替えで）'!FG187),"")</f>
        <v/>
      </c>
      <c r="DW191" s="154" t="str">
        <f>IF('⑤案件貼り付けシート(E6~→A2へ縦横替えで）'!$FE187="固定",IF('⑤案件貼り付けシート(E6~→A2へ縦横替えで）'!FH187="","",'⑤案件貼り付けシート(E6~→A2へ縦横替えで）'!FH187),"")</f>
        <v/>
      </c>
      <c r="DX191" s="154" t="str">
        <f>IF('⑤案件貼り付けシート(E6~→A2へ縦横替えで）'!$FE187="固定",IF('⑤案件貼り付けシート(E6~→A2へ縦横替えで）'!FI187="","",'⑤案件貼り付けシート(E6~→A2へ縦横替えで）'!FI187),"")</f>
        <v/>
      </c>
      <c r="DY191" s="154" t="str">
        <f>IF('⑤案件貼り付けシート(E6~→A2へ縦横替えで）'!$FE187="固定",IF('⑤案件貼り付けシート(E6~→A2へ縦横替えで）'!FJ187="","",'⑤案件貼り付けシート(E6~→A2へ縦横替えで）'!FJ187),"")</f>
        <v/>
      </c>
      <c r="DZ191" s="154" t="str">
        <f>IF('⑤案件貼り付けシート(E6~→A2へ縦横替えで）'!$FE187="固定",IF('⑤案件貼り付けシート(E6~→A2へ縦横替えで）'!FK187="","",'⑤案件貼り付けシート(E6~→A2へ縦横替えで）'!FK187),"")</f>
        <v/>
      </c>
      <c r="EA191" s="7" t="str">
        <f>IF('⑤案件貼り付けシート(E6~→A2へ縦横替えで）'!$FE187="固定",IF('⑤案件貼り付けシート(E6~→A2へ縦横替えで）'!FL187="","",'⑤案件貼り付けシート(E6~→A2へ縦横替えで）'!FL187),"")</f>
        <v/>
      </c>
      <c r="EB191" s="7" t="str">
        <f>IF('⑤案件貼り付けシート(E6~→A2へ縦横替えで）'!FM187="","",'⑤案件貼り付けシート(E6~→A2へ縦横替えで）'!FM187)</f>
        <v/>
      </c>
      <c r="EC191" s="7" t="str">
        <f>IF('⑤案件貼り付けシート(E6~→A2へ縦横替えで）'!FN187="","",'⑤案件貼り付けシート(E6~→A2へ縦横替えで）'!FN187)</f>
        <v/>
      </c>
      <c r="ED191" s="7" t="str">
        <f>IF('⑤案件貼り付けシート(E6~→A2へ縦横替えで）'!FO187="","",'⑤案件貼り付けシート(E6~→A2へ縦横替えで）'!FO187)</f>
        <v/>
      </c>
      <c r="EE191" s="154" t="str">
        <f>IF('⑤案件貼り付けシート(E6~→A2へ縦横替えで）'!FQ187="","",'⑤案件貼り付けシート(E6~→A2へ縦横替えで）'!FQ187)</f>
        <v/>
      </c>
      <c r="EF191" s="154" t="str">
        <f>IF('⑤案件貼り付けシート(E6~→A2へ縦横替えで）'!FR187="","",'⑤案件貼り付けシート(E6~→A2へ縦横替えで）'!FR187)</f>
        <v/>
      </c>
      <c r="EG191" s="7" t="str" cm="1">
        <f t="array" ref="EG191">IF('⑤案件貼り付けシート(E6~→A2へ縦横替えで）'!FS187="","",_xlfn.IFS('⑤案件貼り付けシート(E6~→A2へ縦横替えで）'!FS187="固定",1,'⑤案件貼り付けシート(E6~→A2へ縦横替えで）'!FS187="流動",2,'⑤案件貼り付けシート(E6~→A2へ縦横替えで）'!FS187="対象外",""))</f>
        <v/>
      </c>
      <c r="EH191" s="154" t="str">
        <f>IF('⑤案件貼り付けシート(E6~→A2へ縦横替えで）'!$FS187="固定",IF('⑤案件貼り付けシート(E6~→A2へ縦横替えで）'!FT187="","",'⑤案件貼り付けシート(E6~→A2へ縦横替えで）'!FT187),"")</f>
        <v/>
      </c>
      <c r="EI191" s="154" t="str">
        <f>IF('⑤案件貼り付けシート(E6~→A2へ縦横替えで）'!$FS187="固定",IF('⑤案件貼り付けシート(E6~→A2へ縦横替えで）'!FU187="","",'⑤案件貼り付けシート(E6~→A2へ縦横替えで）'!FU187),"")</f>
        <v/>
      </c>
      <c r="EJ191" s="154" t="str">
        <f>IF('⑤案件貼り付けシート(E6~→A2へ縦横替えで）'!$FS187="固定",IF('⑤案件貼り付けシート(E6~→A2へ縦横替えで）'!FV187="","",'⑤案件貼り付けシート(E6~→A2へ縦横替えで）'!FV187),"")</f>
        <v/>
      </c>
      <c r="EK191" s="154" t="str">
        <f>IF('⑤案件貼り付けシート(E6~→A2へ縦横替えで）'!$FS187="固定",IF('⑤案件貼り付けシート(E6~→A2へ縦横替えで）'!FW187="","",'⑤案件貼り付けシート(E6~→A2へ縦横替えで）'!FW187),"")</f>
        <v/>
      </c>
      <c r="EL191" s="154" t="str">
        <f>IF('⑤案件貼り付けシート(E6~→A2へ縦横替えで）'!$FS187="固定",IF('⑤案件貼り付けシート(E6~→A2へ縦横替えで）'!FX187="","",'⑤案件貼り付けシート(E6~→A2へ縦横替えで）'!FX187),"")</f>
        <v/>
      </c>
      <c r="EM191" s="154" t="str">
        <f>IF('⑤案件貼り付けシート(E6~→A2へ縦横替えで）'!$FS187="固定",IF('⑤案件貼り付けシート(E6~→A2へ縦横替えで）'!FY187="","",'⑤案件貼り付けシート(E6~→A2へ縦横替えで）'!FY187),"")</f>
        <v/>
      </c>
      <c r="EN191" s="7" t="str">
        <f>IF('⑤案件貼り付けシート(E6~→A2へ縦横替えで）'!$FS187="固定",IF('⑤案件貼り付けシート(E6~→A2へ縦横替えで）'!FZ187="","",'⑤案件貼り付けシート(E6~→A2へ縦横替えで）'!FZ187),"")</f>
        <v/>
      </c>
      <c r="EO191" s="7" t="str">
        <f>IF('⑤案件貼り付けシート(E6~→A2へ縦横替えで）'!GA187="","",'⑤案件貼り付けシート(E6~→A2へ縦横替えで）'!GA187)</f>
        <v/>
      </c>
      <c r="EP191" s="7" t="str">
        <f>IF('⑤案件貼り付けシート(E6~→A2へ縦横替えで）'!GB187="","",'⑤案件貼り付けシート(E6~→A2へ縦横替えで）'!GB187)</f>
        <v/>
      </c>
      <c r="EQ191" s="7" t="str">
        <f>IF('⑤案件貼り付けシート(E6~→A2へ縦横替えで）'!GC187="","",'⑤案件貼り付けシート(E6~→A2へ縦横替えで）'!GC187)</f>
        <v/>
      </c>
      <c r="ER191" s="154" t="str">
        <f>IF('⑤案件貼り付けシート(E6~→A2へ縦横替えで）'!GE187="","",'⑤案件貼り付けシート(E6~→A2へ縦横替えで）'!GE187)</f>
        <v/>
      </c>
      <c r="ES191" s="154" t="str">
        <f>IF('⑤案件貼り付けシート(E6~→A2へ縦横替えで）'!GF187="","",'⑤案件貼り付けシート(E6~→A2へ縦横替えで）'!GF187)</f>
        <v/>
      </c>
      <c r="ET191" s="7" t="str" cm="1">
        <f t="array" ref="ET191">IF('⑤案件貼り付けシート(E6~→A2へ縦横替えで）'!GG187="","",_xlfn.IFS('⑤案件貼り付けシート(E6~→A2へ縦横替えで）'!GG187="固定",1,'⑤案件貼り付けシート(E6~→A2へ縦横替えで）'!GG187="流動",2,'⑤案件貼り付けシート(E6~→A2へ縦横替えで）'!GG187="対象外",""))</f>
        <v/>
      </c>
      <c r="EU191" s="154" t="str">
        <f>IF('⑤案件貼り付けシート(E6~→A2へ縦横替えで）'!$GG187="固定",IF('⑤案件貼り付けシート(E6~→A2へ縦横替えで）'!GH187="","",'⑤案件貼り付けシート(E6~→A2へ縦横替えで）'!GH187),"")</f>
        <v/>
      </c>
      <c r="EV191" s="154" t="str">
        <f>IF('⑤案件貼り付けシート(E6~→A2へ縦横替えで）'!$GG187="固定",IF('⑤案件貼り付けシート(E6~→A2へ縦横替えで）'!GI187="","",'⑤案件貼り付けシート(E6~→A2へ縦横替えで）'!GI187),"")</f>
        <v/>
      </c>
      <c r="EW191" s="154" t="str">
        <f>IF('⑤案件貼り付けシート(E6~→A2へ縦横替えで）'!$GG187="固定",IF('⑤案件貼り付けシート(E6~→A2へ縦横替えで）'!GJ187="","",'⑤案件貼り付けシート(E6~→A2へ縦横替えで）'!GJ187),"")</f>
        <v/>
      </c>
      <c r="EX191" s="154" t="str">
        <f>IF('⑤案件貼り付けシート(E6~→A2へ縦横替えで）'!$GG187="固定",IF('⑤案件貼り付けシート(E6~→A2へ縦横替えで）'!GK187="","",'⑤案件貼り付けシート(E6~→A2へ縦横替えで）'!GK187),"")</f>
        <v/>
      </c>
      <c r="EY191" s="154" t="str">
        <f>IF('⑤案件貼り付けシート(E6~→A2へ縦横替えで）'!$GG187="固定",IF('⑤案件貼り付けシート(E6~→A2へ縦横替えで）'!GL187="","",'⑤案件貼り付けシート(E6~→A2へ縦横替えで）'!GL187),"")</f>
        <v/>
      </c>
      <c r="EZ191" s="154" t="str">
        <f>IF('⑤案件貼り付けシート(E6~→A2へ縦横替えで）'!$GG187="固定",IF('⑤案件貼り付けシート(E6~→A2へ縦横替えで）'!GM187="","",'⑤案件貼り付けシート(E6~→A2へ縦横替えで）'!GM187),"")</f>
        <v/>
      </c>
      <c r="FA191" s="7" t="str">
        <f>IF('⑤案件貼り付けシート(E6~→A2へ縦横替えで）'!$GG187="固定",IF('⑤案件貼り付けシート(E6~→A2へ縦横替えで）'!GN187="","",'⑤案件貼り付けシート(E6~→A2へ縦横替えで）'!GN187),"")</f>
        <v/>
      </c>
      <c r="FB191" s="7" t="str">
        <f>IF('⑤案件貼り付けシート(E6~→A2へ縦横替えで）'!GO187="","",'⑤案件貼り付けシート(E6~→A2へ縦横替えで）'!GO187)</f>
        <v/>
      </c>
      <c r="FC191" s="7" t="str">
        <f>IF('⑤案件貼り付けシート(E6~→A2へ縦横替えで）'!GP187="","",'⑤案件貼り付けシート(E6~→A2へ縦横替えで）'!GP187)</f>
        <v/>
      </c>
      <c r="FD191" s="7" t="str">
        <f>IF('⑤案件貼り付けシート(E6~→A2へ縦横替えで）'!GQ187="","",'⑤案件貼り付けシート(E6~→A2へ縦横替えで）'!GQ187)</f>
        <v/>
      </c>
      <c r="FE191" s="154" t="str">
        <f>IF('⑤案件貼り付けシート(E6~→A2へ縦横替えで）'!GS187="","",'⑤案件貼り付けシート(E6~→A2へ縦横替えで）'!GS187)</f>
        <v/>
      </c>
      <c r="FF191" s="154" t="str">
        <f>IF('⑤案件貼り付けシート(E6~→A2へ縦横替えで）'!GT187="","",'⑤案件貼り付けシート(E6~→A2へ縦横替えで）'!GT187)</f>
        <v/>
      </c>
      <c r="FG191" s="7" t="str" cm="1">
        <f t="array" ref="FG191">IF('⑤案件貼り付けシート(E6~→A2へ縦横替えで）'!GU187="","",_xlfn.IFS('⑤案件貼り付けシート(E6~→A2へ縦横替えで）'!GU187="固定",1,'⑤案件貼り付けシート(E6~→A2へ縦横替えで）'!GU187="流動",2,'⑤案件貼り付けシート(E6~→A2へ縦横替えで）'!GU187="対象外",""))</f>
        <v/>
      </c>
      <c r="FH191" s="154" t="str">
        <f>IF('⑤案件貼り付けシート(E6~→A2へ縦横替えで）'!$GU187="固定",IF('⑤案件貼り付けシート(E6~→A2へ縦横替えで）'!GV187="","",'⑤案件貼り付けシート(E6~→A2へ縦横替えで）'!GV187),"")</f>
        <v/>
      </c>
      <c r="FI191" s="154" t="str">
        <f>IF('⑤案件貼り付けシート(E6~→A2へ縦横替えで）'!$GU187="固定",IF('⑤案件貼り付けシート(E6~→A2へ縦横替えで）'!GW187="","",'⑤案件貼り付けシート(E6~→A2へ縦横替えで）'!GW187),"")</f>
        <v/>
      </c>
      <c r="FJ191" s="154" t="str">
        <f>IF('⑤案件貼り付けシート(E6~→A2へ縦横替えで）'!$GU187="固定",IF('⑤案件貼り付けシート(E6~→A2へ縦横替えで）'!GX187="","",'⑤案件貼り付けシート(E6~→A2へ縦横替えで）'!GX187),"")</f>
        <v/>
      </c>
      <c r="FK191" s="154" t="str">
        <f>IF('⑤案件貼り付けシート(E6~→A2へ縦横替えで）'!$GU187="固定",IF('⑤案件貼り付けシート(E6~→A2へ縦横替えで）'!GY187="","",'⑤案件貼り付けシート(E6~→A2へ縦横替えで）'!GY187),"")</f>
        <v/>
      </c>
      <c r="FL191" s="154" t="str">
        <f>IF('⑤案件貼り付けシート(E6~→A2へ縦横替えで）'!$GU187="固定",IF('⑤案件貼り付けシート(E6~→A2へ縦横替えで）'!GZ187="","",'⑤案件貼り付けシート(E6~→A2へ縦横替えで）'!GZ187),"")</f>
        <v/>
      </c>
      <c r="FM191" s="154" t="str">
        <f>IF('⑤案件貼り付けシート(E6~→A2へ縦横替えで）'!$GU187="固定",IF('⑤案件貼り付けシート(E6~→A2へ縦横替えで）'!HA187="","",'⑤案件貼り付けシート(E6~→A2へ縦横替えで）'!HA187),"")</f>
        <v/>
      </c>
      <c r="FN191" s="7" t="str">
        <f>IF('⑤案件貼り付けシート(E6~→A2へ縦横替えで）'!$GU187="固定",IF('⑤案件貼り付けシート(E6~→A2へ縦横替えで）'!HB187="","",'⑤案件貼り付けシート(E6~→A2へ縦横替えで）'!HB187),"")</f>
        <v/>
      </c>
      <c r="FO191" s="7" t="str">
        <f>IF('⑤案件貼り付けシート(E6~→A2へ縦横替えで）'!HC187="","",'⑤案件貼り付けシート(E6~→A2へ縦横替えで）'!HC187)</f>
        <v/>
      </c>
      <c r="FP191" s="7" t="str">
        <f>IF('⑤案件貼り付けシート(E6~→A2へ縦横替えで）'!HD187="","",'⑤案件貼り付けシート(E6~→A2へ縦横替えで）'!HD187)</f>
        <v/>
      </c>
      <c r="FQ191" s="7" t="str">
        <f>IF('⑤案件貼り付けシート(E6~→A2へ縦横替えで）'!HE187="","",'⑤案件貼り付けシート(E6~→A2へ縦横替えで）'!HE187)</f>
        <v/>
      </c>
      <c r="FR191" s="154" t="str">
        <f>IF('⑤案件貼り付けシート(E6~→A2へ縦横替えで）'!HG187="","",'⑤案件貼り付けシート(E6~→A2へ縦横替えで）'!HG187)</f>
        <v/>
      </c>
      <c r="FS191" s="154" t="str">
        <f>IF('⑤案件貼り付けシート(E6~→A2へ縦横替えで）'!HH187="","",'⑤案件貼り付けシート(E6~→A2へ縦横替えで）'!HH187)</f>
        <v/>
      </c>
      <c r="FT191" s="7" t="str" cm="1">
        <f t="array" ref="FT191">IF('⑤案件貼り付けシート(E6~→A2へ縦横替えで）'!HI187="","",_xlfn.IFS('⑤案件貼り付けシート(E6~→A2へ縦横替えで）'!HI187="固定",1,'⑤案件貼り付けシート(E6~→A2へ縦横替えで）'!HI187="流動",2,'⑤案件貼り付けシート(E6~→A2へ縦横替えで）'!HI187="対象外",""))</f>
        <v/>
      </c>
      <c r="FU191" s="154" t="str">
        <f>IF('⑤案件貼り付けシート(E6~→A2へ縦横替えで）'!$HI187="固定",IF('⑤案件貼り付けシート(E6~→A2へ縦横替えで）'!HJ187="","",'⑤案件貼り付けシート(E6~→A2へ縦横替えで）'!HJ187),"")</f>
        <v/>
      </c>
      <c r="FV191" s="154" t="str">
        <f>IF('⑤案件貼り付けシート(E6~→A2へ縦横替えで）'!$HI187="固定",IF('⑤案件貼り付けシート(E6~→A2へ縦横替えで）'!HK187="","",'⑤案件貼り付けシート(E6~→A2へ縦横替えで）'!HK187),"")</f>
        <v/>
      </c>
      <c r="FW191" s="154" t="str">
        <f>IF('⑤案件貼り付けシート(E6~→A2へ縦横替えで）'!$HI187="固定",IF('⑤案件貼り付けシート(E6~→A2へ縦横替えで）'!HL187="","",'⑤案件貼り付けシート(E6~→A2へ縦横替えで）'!HL187),"")</f>
        <v/>
      </c>
      <c r="FX191" s="154" t="str">
        <f>IF('⑤案件貼り付けシート(E6~→A2へ縦横替えで）'!$HI187="固定",IF('⑤案件貼り付けシート(E6~→A2へ縦横替えで）'!HM187="","",'⑤案件貼り付けシート(E6~→A2へ縦横替えで）'!HM187),"")</f>
        <v/>
      </c>
      <c r="FY191" s="154" t="str">
        <f>IF('⑤案件貼り付けシート(E6~→A2へ縦横替えで）'!$HI187="固定",IF('⑤案件貼り付けシート(E6~→A2へ縦横替えで）'!HN187="","",'⑤案件貼り付けシート(E6~→A2へ縦横替えで）'!HN187),"")</f>
        <v/>
      </c>
      <c r="FZ191" s="154" t="str">
        <f>IF('⑤案件貼り付けシート(E6~→A2へ縦横替えで）'!$HI187="固定",IF('⑤案件貼り付けシート(E6~→A2へ縦横替えで）'!HO187="","",'⑤案件貼り付けシート(E6~→A2へ縦横替えで）'!HO187),"")</f>
        <v/>
      </c>
      <c r="GA191" s="7" t="str">
        <f>IF('⑤案件貼り付けシート(E6~→A2へ縦横替えで）'!$HI187="固定",IF('⑤案件貼り付けシート(E6~→A2へ縦横替えで）'!HP187="","",'⑤案件貼り付けシート(E6~→A2へ縦横替えで）'!HP187),"")</f>
        <v/>
      </c>
      <c r="GB191" s="7" t="str">
        <f>IF('⑤案件貼り付けシート(E6~→A2へ縦横替えで）'!HQ187="","",'⑤案件貼り付けシート(E6~→A2へ縦横替えで）'!HQ187)</f>
        <v/>
      </c>
      <c r="GC191" s="7" t="str">
        <f>IF('⑤案件貼り付けシート(E6~→A2へ縦横替えで）'!HR187="","",'⑤案件貼り付けシート(E6~→A2へ縦横替えで）'!HR187)</f>
        <v/>
      </c>
      <c r="GD191" s="7" t="str">
        <f>IF('⑤案件貼り付けシート(E6~→A2へ縦横替えで）'!HS187="","",'⑤案件貼り付けシート(E6~→A2へ縦横替えで）'!HS187)</f>
        <v/>
      </c>
      <c r="GE191" s="7"/>
      <c r="GF191" s="7"/>
      <c r="GG191" s="7"/>
      <c r="GH191" s="7"/>
      <c r="GI191" s="7"/>
      <c r="GJ191" s="7"/>
      <c r="GK191" s="7"/>
      <c r="GL191" s="7"/>
      <c r="GM191" s="48"/>
      <c r="GN191" s="7"/>
      <c r="GO191" s="7"/>
      <c r="GP191" s="7"/>
      <c r="GQ191" s="7"/>
      <c r="GR191" s="48"/>
      <c r="GS191" s="48"/>
      <c r="GT191" s="48"/>
      <c r="GU191" s="48"/>
      <c r="GV191" s="48"/>
    </row>
    <row r="192" spans="1:204">
      <c r="A192" s="7"/>
      <c r="B192" s="7"/>
      <c r="C192" s="7"/>
      <c r="D192" s="48"/>
      <c r="E192" s="7"/>
      <c r="F192" s="7"/>
      <c r="G192" s="7"/>
      <c r="H192" s="7"/>
      <c r="I192" s="7"/>
      <c r="J192" s="7"/>
      <c r="K192" s="7"/>
      <c r="L192" s="7"/>
      <c r="M192" s="7"/>
      <c r="N192" s="7"/>
      <c r="O192" s="7"/>
      <c r="P192" s="7"/>
      <c r="Q192" s="7"/>
      <c r="R192" s="7"/>
      <c r="S192" s="7"/>
      <c r="T192" s="7"/>
      <c r="U192" s="7"/>
      <c r="V192" s="7"/>
      <c r="W192" s="7"/>
      <c r="X192" s="7"/>
      <c r="Y192" s="7"/>
      <c r="Z192" s="7"/>
      <c r="AA192" s="7"/>
      <c r="AB192" s="7"/>
      <c r="AC192" s="7"/>
      <c r="AD192" s="7"/>
      <c r="AE192" s="7"/>
      <c r="AF192" s="7"/>
      <c r="AG192" s="7"/>
      <c r="AH192" s="7"/>
      <c r="AI192" s="13"/>
      <c r="AJ192" s="13"/>
      <c r="AK192" s="7"/>
      <c r="AL192" s="7"/>
      <c r="AM192" s="7"/>
      <c r="AN192" s="7"/>
      <c r="AO192" s="7"/>
      <c r="AP192" s="7"/>
      <c r="AQ192" s="7"/>
      <c r="AR192" s="153"/>
      <c r="AS192" s="7"/>
      <c r="AT192" s="7"/>
      <c r="AU192" s="7"/>
      <c r="AV192" s="7"/>
      <c r="AW192" s="7"/>
      <c r="AX192" s="7"/>
      <c r="AY192" s="7"/>
      <c r="AZ192" s="7"/>
      <c r="BA192" s="7"/>
      <c r="BB192" s="7"/>
      <c r="BC192" s="7"/>
      <c r="BD192" s="7"/>
      <c r="BE192" s="154"/>
      <c r="BF192" s="154"/>
      <c r="BG192" s="7"/>
      <c r="BH192" s="154"/>
      <c r="BI192" s="154"/>
      <c r="BJ192" s="154"/>
      <c r="BK192" s="154"/>
      <c r="BL192" s="154"/>
      <c r="BM192" s="154"/>
      <c r="BN192" s="7"/>
      <c r="BO192" s="7"/>
      <c r="BP192" s="7"/>
      <c r="BQ192" s="7"/>
      <c r="BR192" s="154"/>
      <c r="BS192" s="154"/>
      <c r="BT192" s="7"/>
      <c r="BU192" s="154"/>
      <c r="BV192" s="154"/>
      <c r="BW192" s="154"/>
      <c r="BX192" s="154"/>
      <c r="BY192" s="154"/>
      <c r="BZ192" s="154"/>
      <c r="CA192" s="7"/>
      <c r="CB192" s="7"/>
      <c r="CC192" s="7"/>
      <c r="CD192" s="7"/>
      <c r="CE192" s="154"/>
      <c r="CF192" s="154"/>
      <c r="CG192" s="7"/>
      <c r="CH192" s="154"/>
      <c r="CI192" s="154"/>
      <c r="CJ192" s="154"/>
      <c r="CK192" s="154"/>
      <c r="CL192" s="154"/>
      <c r="CM192" s="154"/>
      <c r="CN192" s="7"/>
      <c r="CO192" s="7"/>
      <c r="CP192" s="7"/>
      <c r="CQ192" s="7"/>
      <c r="CR192" s="154"/>
      <c r="CS192" s="154"/>
      <c r="CT192" s="7"/>
      <c r="CU192" s="154"/>
      <c r="CV192" s="154"/>
      <c r="CW192" s="154"/>
      <c r="CX192" s="154"/>
      <c r="CY192" s="154"/>
      <c r="CZ192" s="154"/>
      <c r="DA192" s="7"/>
      <c r="DB192" s="7"/>
      <c r="DC192" s="7"/>
      <c r="DD192" s="7"/>
      <c r="DE192" s="154"/>
      <c r="DF192" s="154"/>
      <c r="DG192" s="7"/>
      <c r="DH192" s="154"/>
      <c r="DI192" s="154"/>
      <c r="DJ192" s="154"/>
      <c r="DK192" s="154"/>
      <c r="DL192" s="154"/>
      <c r="DM192" s="154"/>
      <c r="DN192" s="7"/>
      <c r="DO192" s="7"/>
      <c r="DP192" s="7"/>
      <c r="DQ192" s="7"/>
      <c r="DR192" s="154" t="str">
        <f>IF('⑤案件貼り付けシート(E6~→A2へ縦横替えで）'!FC188="","",'⑤案件貼り付けシート(E6~→A2へ縦横替えで）'!FC188)</f>
        <v/>
      </c>
      <c r="DS192" s="154" t="str">
        <f>IF('⑤案件貼り付けシート(E6~→A2へ縦横替えで）'!FD188="","",'⑤案件貼り付けシート(E6~→A2へ縦横替えで）'!FD188)</f>
        <v/>
      </c>
      <c r="DT192" s="7" t="str" cm="1">
        <f t="array" ref="DT192">IF('⑤案件貼り付けシート(E6~→A2へ縦横替えで）'!FE188="","",_xlfn.IFS('⑤案件貼り付けシート(E6~→A2へ縦横替えで）'!FE188="固定",1,'⑤案件貼り付けシート(E6~→A2へ縦横替えで）'!FE188="流動",2,'⑤案件貼り付けシート(E6~→A2へ縦横替えで）'!FE188="対象外",""))</f>
        <v/>
      </c>
      <c r="DU192" s="154" t="str">
        <f>IF('⑤案件貼り付けシート(E6~→A2へ縦横替えで）'!$FE188="固定",IF('⑤案件貼り付けシート(E6~→A2へ縦横替えで）'!FF188="","",'⑤案件貼り付けシート(E6~→A2へ縦横替えで）'!FF188),"")</f>
        <v/>
      </c>
      <c r="DV192" s="154" t="str">
        <f>IF('⑤案件貼り付けシート(E6~→A2へ縦横替えで）'!$FE188="固定",IF('⑤案件貼り付けシート(E6~→A2へ縦横替えで）'!FG188="","",'⑤案件貼り付けシート(E6~→A2へ縦横替えで）'!FG188),"")</f>
        <v/>
      </c>
      <c r="DW192" s="154" t="str">
        <f>IF('⑤案件貼り付けシート(E6~→A2へ縦横替えで）'!$FE188="固定",IF('⑤案件貼り付けシート(E6~→A2へ縦横替えで）'!FH188="","",'⑤案件貼り付けシート(E6~→A2へ縦横替えで）'!FH188),"")</f>
        <v/>
      </c>
      <c r="DX192" s="154" t="str">
        <f>IF('⑤案件貼り付けシート(E6~→A2へ縦横替えで）'!$FE188="固定",IF('⑤案件貼り付けシート(E6~→A2へ縦横替えで）'!FI188="","",'⑤案件貼り付けシート(E6~→A2へ縦横替えで）'!FI188),"")</f>
        <v/>
      </c>
      <c r="DY192" s="154" t="str">
        <f>IF('⑤案件貼り付けシート(E6~→A2へ縦横替えで）'!$FE188="固定",IF('⑤案件貼り付けシート(E6~→A2へ縦横替えで）'!FJ188="","",'⑤案件貼り付けシート(E6~→A2へ縦横替えで）'!FJ188),"")</f>
        <v/>
      </c>
      <c r="DZ192" s="154" t="str">
        <f>IF('⑤案件貼り付けシート(E6~→A2へ縦横替えで）'!$FE188="固定",IF('⑤案件貼り付けシート(E6~→A2へ縦横替えで）'!FK188="","",'⑤案件貼り付けシート(E6~→A2へ縦横替えで）'!FK188),"")</f>
        <v/>
      </c>
      <c r="EA192" s="7" t="str">
        <f>IF('⑤案件貼り付けシート(E6~→A2へ縦横替えで）'!$FE188="固定",IF('⑤案件貼り付けシート(E6~→A2へ縦横替えで）'!FL188="","",'⑤案件貼り付けシート(E6~→A2へ縦横替えで）'!FL188),"")</f>
        <v/>
      </c>
      <c r="EB192" s="7" t="str">
        <f>IF('⑤案件貼り付けシート(E6~→A2へ縦横替えで）'!FM188="","",'⑤案件貼り付けシート(E6~→A2へ縦横替えで）'!FM188)</f>
        <v/>
      </c>
      <c r="EC192" s="7" t="str">
        <f>IF('⑤案件貼り付けシート(E6~→A2へ縦横替えで）'!FN188="","",'⑤案件貼り付けシート(E6~→A2へ縦横替えで）'!FN188)</f>
        <v/>
      </c>
      <c r="ED192" s="7" t="str">
        <f>IF('⑤案件貼り付けシート(E6~→A2へ縦横替えで）'!FO188="","",'⑤案件貼り付けシート(E6~→A2へ縦横替えで）'!FO188)</f>
        <v/>
      </c>
      <c r="EE192" s="154" t="str">
        <f>IF('⑤案件貼り付けシート(E6~→A2へ縦横替えで）'!FQ188="","",'⑤案件貼り付けシート(E6~→A2へ縦横替えで）'!FQ188)</f>
        <v/>
      </c>
      <c r="EF192" s="154" t="str">
        <f>IF('⑤案件貼り付けシート(E6~→A2へ縦横替えで）'!FR188="","",'⑤案件貼り付けシート(E6~→A2へ縦横替えで）'!FR188)</f>
        <v/>
      </c>
      <c r="EG192" s="7" t="str" cm="1">
        <f t="array" ref="EG192">IF('⑤案件貼り付けシート(E6~→A2へ縦横替えで）'!FS188="","",_xlfn.IFS('⑤案件貼り付けシート(E6~→A2へ縦横替えで）'!FS188="固定",1,'⑤案件貼り付けシート(E6~→A2へ縦横替えで）'!FS188="流動",2,'⑤案件貼り付けシート(E6~→A2へ縦横替えで）'!FS188="対象外",""))</f>
        <v/>
      </c>
      <c r="EH192" s="154" t="str">
        <f>IF('⑤案件貼り付けシート(E6~→A2へ縦横替えで）'!$FS188="固定",IF('⑤案件貼り付けシート(E6~→A2へ縦横替えで）'!FT188="","",'⑤案件貼り付けシート(E6~→A2へ縦横替えで）'!FT188),"")</f>
        <v/>
      </c>
      <c r="EI192" s="154" t="str">
        <f>IF('⑤案件貼り付けシート(E6~→A2へ縦横替えで）'!$FS188="固定",IF('⑤案件貼り付けシート(E6~→A2へ縦横替えで）'!FU188="","",'⑤案件貼り付けシート(E6~→A2へ縦横替えで）'!FU188),"")</f>
        <v/>
      </c>
      <c r="EJ192" s="154" t="str">
        <f>IF('⑤案件貼り付けシート(E6~→A2へ縦横替えで）'!$FS188="固定",IF('⑤案件貼り付けシート(E6~→A2へ縦横替えで）'!FV188="","",'⑤案件貼り付けシート(E6~→A2へ縦横替えで）'!FV188),"")</f>
        <v/>
      </c>
      <c r="EK192" s="154" t="str">
        <f>IF('⑤案件貼り付けシート(E6~→A2へ縦横替えで）'!$FS188="固定",IF('⑤案件貼り付けシート(E6~→A2へ縦横替えで）'!FW188="","",'⑤案件貼り付けシート(E6~→A2へ縦横替えで）'!FW188),"")</f>
        <v/>
      </c>
      <c r="EL192" s="154" t="str">
        <f>IF('⑤案件貼り付けシート(E6~→A2へ縦横替えで）'!$FS188="固定",IF('⑤案件貼り付けシート(E6~→A2へ縦横替えで）'!FX188="","",'⑤案件貼り付けシート(E6~→A2へ縦横替えで）'!FX188),"")</f>
        <v/>
      </c>
      <c r="EM192" s="154" t="str">
        <f>IF('⑤案件貼り付けシート(E6~→A2へ縦横替えで）'!$FS188="固定",IF('⑤案件貼り付けシート(E6~→A2へ縦横替えで）'!FY188="","",'⑤案件貼り付けシート(E6~→A2へ縦横替えで）'!FY188),"")</f>
        <v/>
      </c>
      <c r="EN192" s="7" t="str">
        <f>IF('⑤案件貼り付けシート(E6~→A2へ縦横替えで）'!$FS188="固定",IF('⑤案件貼り付けシート(E6~→A2へ縦横替えで）'!FZ188="","",'⑤案件貼り付けシート(E6~→A2へ縦横替えで）'!FZ188),"")</f>
        <v/>
      </c>
      <c r="EO192" s="7" t="str">
        <f>IF('⑤案件貼り付けシート(E6~→A2へ縦横替えで）'!GA188="","",'⑤案件貼り付けシート(E6~→A2へ縦横替えで）'!GA188)</f>
        <v/>
      </c>
      <c r="EP192" s="7" t="str">
        <f>IF('⑤案件貼り付けシート(E6~→A2へ縦横替えで）'!GB188="","",'⑤案件貼り付けシート(E6~→A2へ縦横替えで）'!GB188)</f>
        <v/>
      </c>
      <c r="EQ192" s="7" t="str">
        <f>IF('⑤案件貼り付けシート(E6~→A2へ縦横替えで）'!GC188="","",'⑤案件貼り付けシート(E6~→A2へ縦横替えで）'!GC188)</f>
        <v/>
      </c>
      <c r="ER192" s="154" t="str">
        <f>IF('⑤案件貼り付けシート(E6~→A2へ縦横替えで）'!GE188="","",'⑤案件貼り付けシート(E6~→A2へ縦横替えで）'!GE188)</f>
        <v/>
      </c>
      <c r="ES192" s="154" t="str">
        <f>IF('⑤案件貼り付けシート(E6~→A2へ縦横替えで）'!GF188="","",'⑤案件貼り付けシート(E6~→A2へ縦横替えで）'!GF188)</f>
        <v/>
      </c>
      <c r="ET192" s="7" t="str" cm="1">
        <f t="array" ref="ET192">IF('⑤案件貼り付けシート(E6~→A2へ縦横替えで）'!GG188="","",_xlfn.IFS('⑤案件貼り付けシート(E6~→A2へ縦横替えで）'!GG188="固定",1,'⑤案件貼り付けシート(E6~→A2へ縦横替えで）'!GG188="流動",2,'⑤案件貼り付けシート(E6~→A2へ縦横替えで）'!GG188="対象外",""))</f>
        <v/>
      </c>
      <c r="EU192" s="154" t="str">
        <f>IF('⑤案件貼り付けシート(E6~→A2へ縦横替えで）'!$GG188="固定",IF('⑤案件貼り付けシート(E6~→A2へ縦横替えで）'!GH188="","",'⑤案件貼り付けシート(E6~→A2へ縦横替えで）'!GH188),"")</f>
        <v/>
      </c>
      <c r="EV192" s="154" t="str">
        <f>IF('⑤案件貼り付けシート(E6~→A2へ縦横替えで）'!$GG188="固定",IF('⑤案件貼り付けシート(E6~→A2へ縦横替えで）'!GI188="","",'⑤案件貼り付けシート(E6~→A2へ縦横替えで）'!GI188),"")</f>
        <v/>
      </c>
      <c r="EW192" s="154" t="str">
        <f>IF('⑤案件貼り付けシート(E6~→A2へ縦横替えで）'!$GG188="固定",IF('⑤案件貼り付けシート(E6~→A2へ縦横替えで）'!GJ188="","",'⑤案件貼り付けシート(E6~→A2へ縦横替えで）'!GJ188),"")</f>
        <v/>
      </c>
      <c r="EX192" s="154" t="str">
        <f>IF('⑤案件貼り付けシート(E6~→A2へ縦横替えで）'!$GG188="固定",IF('⑤案件貼り付けシート(E6~→A2へ縦横替えで）'!GK188="","",'⑤案件貼り付けシート(E6~→A2へ縦横替えで）'!GK188),"")</f>
        <v/>
      </c>
      <c r="EY192" s="154" t="str">
        <f>IF('⑤案件貼り付けシート(E6~→A2へ縦横替えで）'!$GG188="固定",IF('⑤案件貼り付けシート(E6~→A2へ縦横替えで）'!GL188="","",'⑤案件貼り付けシート(E6~→A2へ縦横替えで）'!GL188),"")</f>
        <v/>
      </c>
      <c r="EZ192" s="154" t="str">
        <f>IF('⑤案件貼り付けシート(E6~→A2へ縦横替えで）'!$GG188="固定",IF('⑤案件貼り付けシート(E6~→A2へ縦横替えで）'!GM188="","",'⑤案件貼り付けシート(E6~→A2へ縦横替えで）'!GM188),"")</f>
        <v/>
      </c>
      <c r="FA192" s="7" t="str">
        <f>IF('⑤案件貼り付けシート(E6~→A2へ縦横替えで）'!$GG188="固定",IF('⑤案件貼り付けシート(E6~→A2へ縦横替えで）'!GN188="","",'⑤案件貼り付けシート(E6~→A2へ縦横替えで）'!GN188),"")</f>
        <v/>
      </c>
      <c r="FB192" s="7" t="str">
        <f>IF('⑤案件貼り付けシート(E6~→A2へ縦横替えで）'!GO188="","",'⑤案件貼り付けシート(E6~→A2へ縦横替えで）'!GO188)</f>
        <v/>
      </c>
      <c r="FC192" s="7" t="str">
        <f>IF('⑤案件貼り付けシート(E6~→A2へ縦横替えで）'!GP188="","",'⑤案件貼り付けシート(E6~→A2へ縦横替えで）'!GP188)</f>
        <v/>
      </c>
      <c r="FD192" s="7" t="str">
        <f>IF('⑤案件貼り付けシート(E6~→A2へ縦横替えで）'!GQ188="","",'⑤案件貼り付けシート(E6~→A2へ縦横替えで）'!GQ188)</f>
        <v/>
      </c>
      <c r="FE192" s="154" t="str">
        <f>IF('⑤案件貼り付けシート(E6~→A2へ縦横替えで）'!GS188="","",'⑤案件貼り付けシート(E6~→A2へ縦横替えで）'!GS188)</f>
        <v/>
      </c>
      <c r="FF192" s="154" t="str">
        <f>IF('⑤案件貼り付けシート(E6~→A2へ縦横替えで）'!GT188="","",'⑤案件貼り付けシート(E6~→A2へ縦横替えで）'!GT188)</f>
        <v/>
      </c>
      <c r="FG192" s="7" t="str" cm="1">
        <f t="array" ref="FG192">IF('⑤案件貼り付けシート(E6~→A2へ縦横替えで）'!GU188="","",_xlfn.IFS('⑤案件貼り付けシート(E6~→A2へ縦横替えで）'!GU188="固定",1,'⑤案件貼り付けシート(E6~→A2へ縦横替えで）'!GU188="流動",2,'⑤案件貼り付けシート(E6~→A2へ縦横替えで）'!GU188="対象外",""))</f>
        <v/>
      </c>
      <c r="FH192" s="154" t="str">
        <f>IF('⑤案件貼り付けシート(E6~→A2へ縦横替えで）'!$GU188="固定",IF('⑤案件貼り付けシート(E6~→A2へ縦横替えで）'!GV188="","",'⑤案件貼り付けシート(E6~→A2へ縦横替えで）'!GV188),"")</f>
        <v/>
      </c>
      <c r="FI192" s="154" t="str">
        <f>IF('⑤案件貼り付けシート(E6~→A2へ縦横替えで）'!$GU188="固定",IF('⑤案件貼り付けシート(E6~→A2へ縦横替えで）'!GW188="","",'⑤案件貼り付けシート(E6~→A2へ縦横替えで）'!GW188),"")</f>
        <v/>
      </c>
      <c r="FJ192" s="154" t="str">
        <f>IF('⑤案件貼り付けシート(E6~→A2へ縦横替えで）'!$GU188="固定",IF('⑤案件貼り付けシート(E6~→A2へ縦横替えで）'!GX188="","",'⑤案件貼り付けシート(E6~→A2へ縦横替えで）'!GX188),"")</f>
        <v/>
      </c>
      <c r="FK192" s="154" t="str">
        <f>IF('⑤案件貼り付けシート(E6~→A2へ縦横替えで）'!$GU188="固定",IF('⑤案件貼り付けシート(E6~→A2へ縦横替えで）'!GY188="","",'⑤案件貼り付けシート(E6~→A2へ縦横替えで）'!GY188),"")</f>
        <v/>
      </c>
      <c r="FL192" s="154" t="str">
        <f>IF('⑤案件貼り付けシート(E6~→A2へ縦横替えで）'!$GU188="固定",IF('⑤案件貼り付けシート(E6~→A2へ縦横替えで）'!GZ188="","",'⑤案件貼り付けシート(E6~→A2へ縦横替えで）'!GZ188),"")</f>
        <v/>
      </c>
      <c r="FM192" s="154" t="str">
        <f>IF('⑤案件貼り付けシート(E6~→A2へ縦横替えで）'!$GU188="固定",IF('⑤案件貼り付けシート(E6~→A2へ縦横替えで）'!HA188="","",'⑤案件貼り付けシート(E6~→A2へ縦横替えで）'!HA188),"")</f>
        <v/>
      </c>
      <c r="FN192" s="7" t="str">
        <f>IF('⑤案件貼り付けシート(E6~→A2へ縦横替えで）'!$GU188="固定",IF('⑤案件貼り付けシート(E6~→A2へ縦横替えで）'!HB188="","",'⑤案件貼り付けシート(E6~→A2へ縦横替えで）'!HB188),"")</f>
        <v/>
      </c>
      <c r="FO192" s="7" t="str">
        <f>IF('⑤案件貼り付けシート(E6~→A2へ縦横替えで）'!HC188="","",'⑤案件貼り付けシート(E6~→A2へ縦横替えで）'!HC188)</f>
        <v/>
      </c>
      <c r="FP192" s="7" t="str">
        <f>IF('⑤案件貼り付けシート(E6~→A2へ縦横替えで）'!HD188="","",'⑤案件貼り付けシート(E6~→A2へ縦横替えで）'!HD188)</f>
        <v/>
      </c>
      <c r="FQ192" s="7" t="str">
        <f>IF('⑤案件貼り付けシート(E6~→A2へ縦横替えで）'!HE188="","",'⑤案件貼り付けシート(E6~→A2へ縦横替えで）'!HE188)</f>
        <v/>
      </c>
      <c r="FR192" s="154" t="str">
        <f>IF('⑤案件貼り付けシート(E6~→A2へ縦横替えで）'!HG188="","",'⑤案件貼り付けシート(E6~→A2へ縦横替えで）'!HG188)</f>
        <v/>
      </c>
      <c r="FS192" s="154" t="str">
        <f>IF('⑤案件貼り付けシート(E6~→A2へ縦横替えで）'!HH188="","",'⑤案件貼り付けシート(E6~→A2へ縦横替えで）'!HH188)</f>
        <v/>
      </c>
      <c r="FT192" s="7" t="str" cm="1">
        <f t="array" ref="FT192">IF('⑤案件貼り付けシート(E6~→A2へ縦横替えで）'!HI188="","",_xlfn.IFS('⑤案件貼り付けシート(E6~→A2へ縦横替えで）'!HI188="固定",1,'⑤案件貼り付けシート(E6~→A2へ縦横替えで）'!HI188="流動",2,'⑤案件貼り付けシート(E6~→A2へ縦横替えで）'!HI188="対象外",""))</f>
        <v/>
      </c>
      <c r="FU192" s="154" t="str">
        <f>IF('⑤案件貼り付けシート(E6~→A2へ縦横替えで）'!$HI188="固定",IF('⑤案件貼り付けシート(E6~→A2へ縦横替えで）'!HJ188="","",'⑤案件貼り付けシート(E6~→A2へ縦横替えで）'!HJ188),"")</f>
        <v/>
      </c>
      <c r="FV192" s="154" t="str">
        <f>IF('⑤案件貼り付けシート(E6~→A2へ縦横替えで）'!$HI188="固定",IF('⑤案件貼り付けシート(E6~→A2へ縦横替えで）'!HK188="","",'⑤案件貼り付けシート(E6~→A2へ縦横替えで）'!HK188),"")</f>
        <v/>
      </c>
      <c r="FW192" s="154" t="str">
        <f>IF('⑤案件貼り付けシート(E6~→A2へ縦横替えで）'!$HI188="固定",IF('⑤案件貼り付けシート(E6~→A2へ縦横替えで）'!HL188="","",'⑤案件貼り付けシート(E6~→A2へ縦横替えで）'!HL188),"")</f>
        <v/>
      </c>
      <c r="FX192" s="154" t="str">
        <f>IF('⑤案件貼り付けシート(E6~→A2へ縦横替えで）'!$HI188="固定",IF('⑤案件貼り付けシート(E6~→A2へ縦横替えで）'!HM188="","",'⑤案件貼り付けシート(E6~→A2へ縦横替えで）'!HM188),"")</f>
        <v/>
      </c>
      <c r="FY192" s="154" t="str">
        <f>IF('⑤案件貼り付けシート(E6~→A2へ縦横替えで）'!$HI188="固定",IF('⑤案件貼り付けシート(E6~→A2へ縦横替えで）'!HN188="","",'⑤案件貼り付けシート(E6~→A2へ縦横替えで）'!HN188),"")</f>
        <v/>
      </c>
      <c r="FZ192" s="154" t="str">
        <f>IF('⑤案件貼り付けシート(E6~→A2へ縦横替えで）'!$HI188="固定",IF('⑤案件貼り付けシート(E6~→A2へ縦横替えで）'!HO188="","",'⑤案件貼り付けシート(E6~→A2へ縦横替えで）'!HO188),"")</f>
        <v/>
      </c>
      <c r="GA192" s="7" t="str">
        <f>IF('⑤案件貼り付けシート(E6~→A2へ縦横替えで）'!$HI188="固定",IF('⑤案件貼り付けシート(E6~→A2へ縦横替えで）'!HP188="","",'⑤案件貼り付けシート(E6~→A2へ縦横替えで）'!HP188),"")</f>
        <v/>
      </c>
      <c r="GB192" s="7" t="str">
        <f>IF('⑤案件貼り付けシート(E6~→A2へ縦横替えで）'!HQ188="","",'⑤案件貼り付けシート(E6~→A2へ縦横替えで）'!HQ188)</f>
        <v/>
      </c>
      <c r="GC192" s="7" t="str">
        <f>IF('⑤案件貼り付けシート(E6~→A2へ縦横替えで）'!HR188="","",'⑤案件貼り付けシート(E6~→A2へ縦横替えで）'!HR188)</f>
        <v/>
      </c>
      <c r="GD192" s="7" t="str">
        <f>IF('⑤案件貼り付けシート(E6~→A2へ縦横替えで）'!HS188="","",'⑤案件貼り付けシート(E6~→A2へ縦横替えで）'!HS188)</f>
        <v/>
      </c>
      <c r="GE192" s="7"/>
      <c r="GF192" s="7"/>
      <c r="GG192" s="7"/>
      <c r="GH192" s="7"/>
      <c r="GI192" s="7"/>
      <c r="GJ192" s="7"/>
      <c r="GK192" s="7"/>
      <c r="GL192" s="7"/>
      <c r="GM192" s="48"/>
      <c r="GN192" s="7"/>
      <c r="GO192" s="7"/>
      <c r="GP192" s="7"/>
      <c r="GQ192" s="7"/>
      <c r="GR192" s="48"/>
      <c r="GS192" s="48"/>
      <c r="GT192" s="48"/>
      <c r="GU192" s="48"/>
      <c r="GV192" s="48"/>
    </row>
    <row r="193" spans="1:204">
      <c r="A193" s="7"/>
      <c r="B193" s="7"/>
      <c r="C193" s="7"/>
      <c r="D193" s="48"/>
      <c r="E193" s="7"/>
      <c r="F193" s="7"/>
      <c r="G193" s="7"/>
      <c r="H193" s="7"/>
      <c r="I193" s="7"/>
      <c r="J193" s="7"/>
      <c r="K193" s="7"/>
      <c r="L193" s="7"/>
      <c r="M193" s="7"/>
      <c r="N193" s="7"/>
      <c r="O193" s="7"/>
      <c r="P193" s="7"/>
      <c r="Q193" s="7"/>
      <c r="R193" s="7"/>
      <c r="S193" s="7"/>
      <c r="T193" s="7"/>
      <c r="U193" s="7"/>
      <c r="V193" s="7"/>
      <c r="W193" s="7"/>
      <c r="X193" s="7"/>
      <c r="Y193" s="7"/>
      <c r="Z193" s="7"/>
      <c r="AA193" s="7"/>
      <c r="AB193" s="7"/>
      <c r="AC193" s="7"/>
      <c r="AD193" s="7"/>
      <c r="AE193" s="7"/>
      <c r="AF193" s="7"/>
      <c r="AG193" s="7"/>
      <c r="AH193" s="7"/>
      <c r="AI193" s="13"/>
      <c r="AJ193" s="13"/>
      <c r="AK193" s="7"/>
      <c r="AL193" s="7"/>
      <c r="AM193" s="7"/>
      <c r="AN193" s="7"/>
      <c r="AO193" s="7"/>
      <c r="AP193" s="7"/>
      <c r="AQ193" s="7"/>
      <c r="AR193" s="153"/>
      <c r="AS193" s="7"/>
      <c r="AT193" s="7"/>
      <c r="AU193" s="7"/>
      <c r="AV193" s="7"/>
      <c r="AW193" s="7"/>
      <c r="AX193" s="7"/>
      <c r="AY193" s="7"/>
      <c r="AZ193" s="7"/>
      <c r="BA193" s="7"/>
      <c r="BB193" s="7"/>
      <c r="BC193" s="7"/>
      <c r="BD193" s="7"/>
      <c r="BE193" s="154"/>
      <c r="BF193" s="154"/>
      <c r="BG193" s="7"/>
      <c r="BH193" s="154"/>
      <c r="BI193" s="154"/>
      <c r="BJ193" s="154"/>
      <c r="BK193" s="154"/>
      <c r="BL193" s="154"/>
      <c r="BM193" s="154"/>
      <c r="BN193" s="7"/>
      <c r="BO193" s="7"/>
      <c r="BP193" s="7"/>
      <c r="BQ193" s="7"/>
      <c r="BR193" s="154"/>
      <c r="BS193" s="154"/>
      <c r="BT193" s="7"/>
      <c r="BU193" s="154"/>
      <c r="BV193" s="154"/>
      <c r="BW193" s="154"/>
      <c r="BX193" s="154"/>
      <c r="BY193" s="154"/>
      <c r="BZ193" s="154"/>
      <c r="CA193" s="7"/>
      <c r="CB193" s="7"/>
      <c r="CC193" s="7"/>
      <c r="CD193" s="7"/>
      <c r="CE193" s="154"/>
      <c r="CF193" s="154"/>
      <c r="CG193" s="7"/>
      <c r="CH193" s="154"/>
      <c r="CI193" s="154"/>
      <c r="CJ193" s="154"/>
      <c r="CK193" s="154"/>
      <c r="CL193" s="154"/>
      <c r="CM193" s="154"/>
      <c r="CN193" s="7"/>
      <c r="CO193" s="7"/>
      <c r="CP193" s="7"/>
      <c r="CQ193" s="7"/>
      <c r="CR193" s="154"/>
      <c r="CS193" s="154"/>
      <c r="CT193" s="7"/>
      <c r="CU193" s="154"/>
      <c r="CV193" s="154"/>
      <c r="CW193" s="154"/>
      <c r="CX193" s="154"/>
      <c r="CY193" s="154"/>
      <c r="CZ193" s="154"/>
      <c r="DA193" s="7"/>
      <c r="DB193" s="7"/>
      <c r="DC193" s="7"/>
      <c r="DD193" s="7"/>
      <c r="DE193" s="154"/>
      <c r="DF193" s="154"/>
      <c r="DG193" s="7"/>
      <c r="DH193" s="154"/>
      <c r="DI193" s="154"/>
      <c r="DJ193" s="154"/>
      <c r="DK193" s="154"/>
      <c r="DL193" s="154"/>
      <c r="DM193" s="154"/>
      <c r="DN193" s="7"/>
      <c r="DO193" s="7"/>
      <c r="DP193" s="7"/>
      <c r="DQ193" s="7"/>
      <c r="DR193" s="154" t="str">
        <f>IF('⑤案件貼り付けシート(E6~→A2へ縦横替えで）'!FC189="","",'⑤案件貼り付けシート(E6~→A2へ縦横替えで）'!FC189)</f>
        <v/>
      </c>
      <c r="DS193" s="154" t="str">
        <f>IF('⑤案件貼り付けシート(E6~→A2へ縦横替えで）'!FD189="","",'⑤案件貼り付けシート(E6~→A2へ縦横替えで）'!FD189)</f>
        <v/>
      </c>
      <c r="DT193" s="7" t="str" cm="1">
        <f t="array" ref="DT193">IF('⑤案件貼り付けシート(E6~→A2へ縦横替えで）'!FE189="","",_xlfn.IFS('⑤案件貼り付けシート(E6~→A2へ縦横替えで）'!FE189="固定",1,'⑤案件貼り付けシート(E6~→A2へ縦横替えで）'!FE189="流動",2,'⑤案件貼り付けシート(E6~→A2へ縦横替えで）'!FE189="対象外",""))</f>
        <v/>
      </c>
      <c r="DU193" s="154" t="str">
        <f>IF('⑤案件貼り付けシート(E6~→A2へ縦横替えで）'!$FE189="固定",IF('⑤案件貼り付けシート(E6~→A2へ縦横替えで）'!FF189="","",'⑤案件貼り付けシート(E6~→A2へ縦横替えで）'!FF189),"")</f>
        <v/>
      </c>
      <c r="DV193" s="154" t="str">
        <f>IF('⑤案件貼り付けシート(E6~→A2へ縦横替えで）'!$FE189="固定",IF('⑤案件貼り付けシート(E6~→A2へ縦横替えで）'!FG189="","",'⑤案件貼り付けシート(E6~→A2へ縦横替えで）'!FG189),"")</f>
        <v/>
      </c>
      <c r="DW193" s="154" t="str">
        <f>IF('⑤案件貼り付けシート(E6~→A2へ縦横替えで）'!$FE189="固定",IF('⑤案件貼り付けシート(E6~→A2へ縦横替えで）'!FH189="","",'⑤案件貼り付けシート(E6~→A2へ縦横替えで）'!FH189),"")</f>
        <v/>
      </c>
      <c r="DX193" s="154" t="str">
        <f>IF('⑤案件貼り付けシート(E6~→A2へ縦横替えで）'!$FE189="固定",IF('⑤案件貼り付けシート(E6~→A2へ縦横替えで）'!FI189="","",'⑤案件貼り付けシート(E6~→A2へ縦横替えで）'!FI189),"")</f>
        <v/>
      </c>
      <c r="DY193" s="154" t="str">
        <f>IF('⑤案件貼り付けシート(E6~→A2へ縦横替えで）'!$FE189="固定",IF('⑤案件貼り付けシート(E6~→A2へ縦横替えで）'!FJ189="","",'⑤案件貼り付けシート(E6~→A2へ縦横替えで）'!FJ189),"")</f>
        <v/>
      </c>
      <c r="DZ193" s="154" t="str">
        <f>IF('⑤案件貼り付けシート(E6~→A2へ縦横替えで）'!$FE189="固定",IF('⑤案件貼り付けシート(E6~→A2へ縦横替えで）'!FK189="","",'⑤案件貼り付けシート(E6~→A2へ縦横替えで）'!FK189),"")</f>
        <v/>
      </c>
      <c r="EA193" s="7" t="str">
        <f>IF('⑤案件貼り付けシート(E6~→A2へ縦横替えで）'!$FE189="固定",IF('⑤案件貼り付けシート(E6~→A2へ縦横替えで）'!FL189="","",'⑤案件貼り付けシート(E6~→A2へ縦横替えで）'!FL189),"")</f>
        <v/>
      </c>
      <c r="EB193" s="7" t="str">
        <f>IF('⑤案件貼り付けシート(E6~→A2へ縦横替えで）'!FM189="","",'⑤案件貼り付けシート(E6~→A2へ縦横替えで）'!FM189)</f>
        <v/>
      </c>
      <c r="EC193" s="7" t="str">
        <f>IF('⑤案件貼り付けシート(E6~→A2へ縦横替えで）'!FN189="","",'⑤案件貼り付けシート(E6~→A2へ縦横替えで）'!FN189)</f>
        <v/>
      </c>
      <c r="ED193" s="7" t="str">
        <f>IF('⑤案件貼り付けシート(E6~→A2へ縦横替えで）'!FO189="","",'⑤案件貼り付けシート(E6~→A2へ縦横替えで）'!FO189)</f>
        <v/>
      </c>
      <c r="EE193" s="154" t="str">
        <f>IF('⑤案件貼り付けシート(E6~→A2へ縦横替えで）'!FQ189="","",'⑤案件貼り付けシート(E6~→A2へ縦横替えで）'!FQ189)</f>
        <v/>
      </c>
      <c r="EF193" s="154" t="str">
        <f>IF('⑤案件貼り付けシート(E6~→A2へ縦横替えで）'!FR189="","",'⑤案件貼り付けシート(E6~→A2へ縦横替えで）'!FR189)</f>
        <v/>
      </c>
      <c r="EG193" s="7" t="str" cm="1">
        <f t="array" ref="EG193">IF('⑤案件貼り付けシート(E6~→A2へ縦横替えで）'!FS189="","",_xlfn.IFS('⑤案件貼り付けシート(E6~→A2へ縦横替えで）'!FS189="固定",1,'⑤案件貼り付けシート(E6~→A2へ縦横替えで）'!FS189="流動",2,'⑤案件貼り付けシート(E6~→A2へ縦横替えで）'!FS189="対象外",""))</f>
        <v/>
      </c>
      <c r="EH193" s="154" t="str">
        <f>IF('⑤案件貼り付けシート(E6~→A2へ縦横替えで）'!$FS189="固定",IF('⑤案件貼り付けシート(E6~→A2へ縦横替えで）'!FT189="","",'⑤案件貼り付けシート(E6~→A2へ縦横替えで）'!FT189),"")</f>
        <v/>
      </c>
      <c r="EI193" s="154" t="str">
        <f>IF('⑤案件貼り付けシート(E6~→A2へ縦横替えで）'!$FS189="固定",IF('⑤案件貼り付けシート(E6~→A2へ縦横替えで）'!FU189="","",'⑤案件貼り付けシート(E6~→A2へ縦横替えで）'!FU189),"")</f>
        <v/>
      </c>
      <c r="EJ193" s="154" t="str">
        <f>IF('⑤案件貼り付けシート(E6~→A2へ縦横替えで）'!$FS189="固定",IF('⑤案件貼り付けシート(E6~→A2へ縦横替えで）'!FV189="","",'⑤案件貼り付けシート(E6~→A2へ縦横替えで）'!FV189),"")</f>
        <v/>
      </c>
      <c r="EK193" s="154" t="str">
        <f>IF('⑤案件貼り付けシート(E6~→A2へ縦横替えで）'!$FS189="固定",IF('⑤案件貼り付けシート(E6~→A2へ縦横替えで）'!FW189="","",'⑤案件貼り付けシート(E6~→A2へ縦横替えで）'!FW189),"")</f>
        <v/>
      </c>
      <c r="EL193" s="154" t="str">
        <f>IF('⑤案件貼り付けシート(E6~→A2へ縦横替えで）'!$FS189="固定",IF('⑤案件貼り付けシート(E6~→A2へ縦横替えで）'!FX189="","",'⑤案件貼り付けシート(E6~→A2へ縦横替えで）'!FX189),"")</f>
        <v/>
      </c>
      <c r="EM193" s="154" t="str">
        <f>IF('⑤案件貼り付けシート(E6~→A2へ縦横替えで）'!$FS189="固定",IF('⑤案件貼り付けシート(E6~→A2へ縦横替えで）'!FY189="","",'⑤案件貼り付けシート(E6~→A2へ縦横替えで）'!FY189),"")</f>
        <v/>
      </c>
      <c r="EN193" s="7" t="str">
        <f>IF('⑤案件貼り付けシート(E6~→A2へ縦横替えで）'!$FS189="固定",IF('⑤案件貼り付けシート(E6~→A2へ縦横替えで）'!FZ189="","",'⑤案件貼り付けシート(E6~→A2へ縦横替えで）'!FZ189),"")</f>
        <v/>
      </c>
      <c r="EO193" s="7" t="str">
        <f>IF('⑤案件貼り付けシート(E6~→A2へ縦横替えで）'!GA189="","",'⑤案件貼り付けシート(E6~→A2へ縦横替えで）'!GA189)</f>
        <v/>
      </c>
      <c r="EP193" s="7" t="str">
        <f>IF('⑤案件貼り付けシート(E6~→A2へ縦横替えで）'!GB189="","",'⑤案件貼り付けシート(E6~→A2へ縦横替えで）'!GB189)</f>
        <v/>
      </c>
      <c r="EQ193" s="7" t="str">
        <f>IF('⑤案件貼り付けシート(E6~→A2へ縦横替えで）'!GC189="","",'⑤案件貼り付けシート(E6~→A2へ縦横替えで）'!GC189)</f>
        <v/>
      </c>
      <c r="ER193" s="154" t="str">
        <f>IF('⑤案件貼り付けシート(E6~→A2へ縦横替えで）'!GE189="","",'⑤案件貼り付けシート(E6~→A2へ縦横替えで）'!GE189)</f>
        <v/>
      </c>
      <c r="ES193" s="154" t="str">
        <f>IF('⑤案件貼り付けシート(E6~→A2へ縦横替えで）'!GF189="","",'⑤案件貼り付けシート(E6~→A2へ縦横替えで）'!GF189)</f>
        <v/>
      </c>
      <c r="ET193" s="7" t="str" cm="1">
        <f t="array" ref="ET193">IF('⑤案件貼り付けシート(E6~→A2へ縦横替えで）'!GG189="","",_xlfn.IFS('⑤案件貼り付けシート(E6~→A2へ縦横替えで）'!GG189="固定",1,'⑤案件貼り付けシート(E6~→A2へ縦横替えで）'!GG189="流動",2,'⑤案件貼り付けシート(E6~→A2へ縦横替えで）'!GG189="対象外",""))</f>
        <v/>
      </c>
      <c r="EU193" s="154" t="str">
        <f>IF('⑤案件貼り付けシート(E6~→A2へ縦横替えで）'!$GG189="固定",IF('⑤案件貼り付けシート(E6~→A2へ縦横替えで）'!GH189="","",'⑤案件貼り付けシート(E6~→A2へ縦横替えで）'!GH189),"")</f>
        <v/>
      </c>
      <c r="EV193" s="154" t="str">
        <f>IF('⑤案件貼り付けシート(E6~→A2へ縦横替えで）'!$GG189="固定",IF('⑤案件貼り付けシート(E6~→A2へ縦横替えで）'!GI189="","",'⑤案件貼り付けシート(E6~→A2へ縦横替えで）'!GI189),"")</f>
        <v/>
      </c>
      <c r="EW193" s="154" t="str">
        <f>IF('⑤案件貼り付けシート(E6~→A2へ縦横替えで）'!$GG189="固定",IF('⑤案件貼り付けシート(E6~→A2へ縦横替えで）'!GJ189="","",'⑤案件貼り付けシート(E6~→A2へ縦横替えで）'!GJ189),"")</f>
        <v/>
      </c>
      <c r="EX193" s="154" t="str">
        <f>IF('⑤案件貼り付けシート(E6~→A2へ縦横替えで）'!$GG189="固定",IF('⑤案件貼り付けシート(E6~→A2へ縦横替えで）'!GK189="","",'⑤案件貼り付けシート(E6~→A2へ縦横替えで）'!GK189),"")</f>
        <v/>
      </c>
      <c r="EY193" s="154" t="str">
        <f>IF('⑤案件貼り付けシート(E6~→A2へ縦横替えで）'!$GG189="固定",IF('⑤案件貼り付けシート(E6~→A2へ縦横替えで）'!GL189="","",'⑤案件貼り付けシート(E6~→A2へ縦横替えで）'!GL189),"")</f>
        <v/>
      </c>
      <c r="EZ193" s="154" t="str">
        <f>IF('⑤案件貼り付けシート(E6~→A2へ縦横替えで）'!$GG189="固定",IF('⑤案件貼り付けシート(E6~→A2へ縦横替えで）'!GM189="","",'⑤案件貼り付けシート(E6~→A2へ縦横替えで）'!GM189),"")</f>
        <v/>
      </c>
      <c r="FA193" s="7" t="str">
        <f>IF('⑤案件貼り付けシート(E6~→A2へ縦横替えで）'!$GG189="固定",IF('⑤案件貼り付けシート(E6~→A2へ縦横替えで）'!GN189="","",'⑤案件貼り付けシート(E6~→A2へ縦横替えで）'!GN189),"")</f>
        <v/>
      </c>
      <c r="FB193" s="7" t="str">
        <f>IF('⑤案件貼り付けシート(E6~→A2へ縦横替えで）'!GO189="","",'⑤案件貼り付けシート(E6~→A2へ縦横替えで）'!GO189)</f>
        <v/>
      </c>
      <c r="FC193" s="7" t="str">
        <f>IF('⑤案件貼り付けシート(E6~→A2へ縦横替えで）'!GP189="","",'⑤案件貼り付けシート(E6~→A2へ縦横替えで）'!GP189)</f>
        <v/>
      </c>
      <c r="FD193" s="7" t="str">
        <f>IF('⑤案件貼り付けシート(E6~→A2へ縦横替えで）'!GQ189="","",'⑤案件貼り付けシート(E6~→A2へ縦横替えで）'!GQ189)</f>
        <v/>
      </c>
      <c r="FE193" s="154" t="str">
        <f>IF('⑤案件貼り付けシート(E6~→A2へ縦横替えで）'!GS189="","",'⑤案件貼り付けシート(E6~→A2へ縦横替えで）'!GS189)</f>
        <v/>
      </c>
      <c r="FF193" s="154" t="str">
        <f>IF('⑤案件貼り付けシート(E6~→A2へ縦横替えで）'!GT189="","",'⑤案件貼り付けシート(E6~→A2へ縦横替えで）'!GT189)</f>
        <v/>
      </c>
      <c r="FG193" s="7" t="str" cm="1">
        <f t="array" ref="FG193">IF('⑤案件貼り付けシート(E6~→A2へ縦横替えで）'!GU189="","",_xlfn.IFS('⑤案件貼り付けシート(E6~→A2へ縦横替えで）'!GU189="固定",1,'⑤案件貼り付けシート(E6~→A2へ縦横替えで）'!GU189="流動",2,'⑤案件貼り付けシート(E6~→A2へ縦横替えで）'!GU189="対象外",""))</f>
        <v/>
      </c>
      <c r="FH193" s="154" t="str">
        <f>IF('⑤案件貼り付けシート(E6~→A2へ縦横替えで）'!$GU189="固定",IF('⑤案件貼り付けシート(E6~→A2へ縦横替えで）'!GV189="","",'⑤案件貼り付けシート(E6~→A2へ縦横替えで）'!GV189),"")</f>
        <v/>
      </c>
      <c r="FI193" s="154" t="str">
        <f>IF('⑤案件貼り付けシート(E6~→A2へ縦横替えで）'!$GU189="固定",IF('⑤案件貼り付けシート(E6~→A2へ縦横替えで）'!GW189="","",'⑤案件貼り付けシート(E6~→A2へ縦横替えで）'!GW189),"")</f>
        <v/>
      </c>
      <c r="FJ193" s="154" t="str">
        <f>IF('⑤案件貼り付けシート(E6~→A2へ縦横替えで）'!$GU189="固定",IF('⑤案件貼り付けシート(E6~→A2へ縦横替えで）'!GX189="","",'⑤案件貼り付けシート(E6~→A2へ縦横替えで）'!GX189),"")</f>
        <v/>
      </c>
      <c r="FK193" s="154" t="str">
        <f>IF('⑤案件貼り付けシート(E6~→A2へ縦横替えで）'!$GU189="固定",IF('⑤案件貼り付けシート(E6~→A2へ縦横替えで）'!GY189="","",'⑤案件貼り付けシート(E6~→A2へ縦横替えで）'!GY189),"")</f>
        <v/>
      </c>
      <c r="FL193" s="154" t="str">
        <f>IF('⑤案件貼り付けシート(E6~→A2へ縦横替えで）'!$GU189="固定",IF('⑤案件貼り付けシート(E6~→A2へ縦横替えで）'!GZ189="","",'⑤案件貼り付けシート(E6~→A2へ縦横替えで）'!GZ189),"")</f>
        <v/>
      </c>
      <c r="FM193" s="154" t="str">
        <f>IF('⑤案件貼り付けシート(E6~→A2へ縦横替えで）'!$GU189="固定",IF('⑤案件貼り付けシート(E6~→A2へ縦横替えで）'!HA189="","",'⑤案件貼り付けシート(E6~→A2へ縦横替えで）'!HA189),"")</f>
        <v/>
      </c>
      <c r="FN193" s="7" t="str">
        <f>IF('⑤案件貼り付けシート(E6~→A2へ縦横替えで）'!$GU189="固定",IF('⑤案件貼り付けシート(E6~→A2へ縦横替えで）'!HB189="","",'⑤案件貼り付けシート(E6~→A2へ縦横替えで）'!HB189),"")</f>
        <v/>
      </c>
      <c r="FO193" s="7" t="str">
        <f>IF('⑤案件貼り付けシート(E6~→A2へ縦横替えで）'!HC189="","",'⑤案件貼り付けシート(E6~→A2へ縦横替えで）'!HC189)</f>
        <v/>
      </c>
      <c r="FP193" s="7" t="str">
        <f>IF('⑤案件貼り付けシート(E6~→A2へ縦横替えで）'!HD189="","",'⑤案件貼り付けシート(E6~→A2へ縦横替えで）'!HD189)</f>
        <v/>
      </c>
      <c r="FQ193" s="7" t="str">
        <f>IF('⑤案件貼り付けシート(E6~→A2へ縦横替えで）'!HE189="","",'⑤案件貼り付けシート(E6~→A2へ縦横替えで）'!HE189)</f>
        <v/>
      </c>
      <c r="FR193" s="154" t="str">
        <f>IF('⑤案件貼り付けシート(E6~→A2へ縦横替えで）'!HG189="","",'⑤案件貼り付けシート(E6~→A2へ縦横替えで）'!HG189)</f>
        <v/>
      </c>
      <c r="FS193" s="154" t="str">
        <f>IF('⑤案件貼り付けシート(E6~→A2へ縦横替えで）'!HH189="","",'⑤案件貼り付けシート(E6~→A2へ縦横替えで）'!HH189)</f>
        <v/>
      </c>
      <c r="FT193" s="7" t="str" cm="1">
        <f t="array" ref="FT193">IF('⑤案件貼り付けシート(E6~→A2へ縦横替えで）'!HI189="","",_xlfn.IFS('⑤案件貼り付けシート(E6~→A2へ縦横替えで）'!HI189="固定",1,'⑤案件貼り付けシート(E6~→A2へ縦横替えで）'!HI189="流動",2,'⑤案件貼り付けシート(E6~→A2へ縦横替えで）'!HI189="対象外",""))</f>
        <v/>
      </c>
      <c r="FU193" s="154" t="str">
        <f>IF('⑤案件貼り付けシート(E6~→A2へ縦横替えで）'!$HI189="固定",IF('⑤案件貼り付けシート(E6~→A2へ縦横替えで）'!HJ189="","",'⑤案件貼り付けシート(E6~→A2へ縦横替えで）'!HJ189),"")</f>
        <v/>
      </c>
      <c r="FV193" s="154" t="str">
        <f>IF('⑤案件貼り付けシート(E6~→A2へ縦横替えで）'!$HI189="固定",IF('⑤案件貼り付けシート(E6~→A2へ縦横替えで）'!HK189="","",'⑤案件貼り付けシート(E6~→A2へ縦横替えで）'!HK189),"")</f>
        <v/>
      </c>
      <c r="FW193" s="154" t="str">
        <f>IF('⑤案件貼り付けシート(E6~→A2へ縦横替えで）'!$HI189="固定",IF('⑤案件貼り付けシート(E6~→A2へ縦横替えで）'!HL189="","",'⑤案件貼り付けシート(E6~→A2へ縦横替えで）'!HL189),"")</f>
        <v/>
      </c>
      <c r="FX193" s="154" t="str">
        <f>IF('⑤案件貼り付けシート(E6~→A2へ縦横替えで）'!$HI189="固定",IF('⑤案件貼り付けシート(E6~→A2へ縦横替えで）'!HM189="","",'⑤案件貼り付けシート(E6~→A2へ縦横替えで）'!HM189),"")</f>
        <v/>
      </c>
      <c r="FY193" s="154" t="str">
        <f>IF('⑤案件貼り付けシート(E6~→A2へ縦横替えで）'!$HI189="固定",IF('⑤案件貼り付けシート(E6~→A2へ縦横替えで）'!HN189="","",'⑤案件貼り付けシート(E6~→A2へ縦横替えで）'!HN189),"")</f>
        <v/>
      </c>
      <c r="FZ193" s="154" t="str">
        <f>IF('⑤案件貼り付けシート(E6~→A2へ縦横替えで）'!$HI189="固定",IF('⑤案件貼り付けシート(E6~→A2へ縦横替えで）'!HO189="","",'⑤案件貼り付けシート(E6~→A2へ縦横替えで）'!HO189),"")</f>
        <v/>
      </c>
      <c r="GA193" s="7" t="str">
        <f>IF('⑤案件貼り付けシート(E6~→A2へ縦横替えで）'!$HI189="固定",IF('⑤案件貼り付けシート(E6~→A2へ縦横替えで）'!HP189="","",'⑤案件貼り付けシート(E6~→A2へ縦横替えで）'!HP189),"")</f>
        <v/>
      </c>
      <c r="GB193" s="7" t="str">
        <f>IF('⑤案件貼り付けシート(E6~→A2へ縦横替えで）'!HQ189="","",'⑤案件貼り付けシート(E6~→A2へ縦横替えで）'!HQ189)</f>
        <v/>
      </c>
      <c r="GC193" s="7" t="str">
        <f>IF('⑤案件貼り付けシート(E6~→A2へ縦横替えで）'!HR189="","",'⑤案件貼り付けシート(E6~→A2へ縦横替えで）'!HR189)</f>
        <v/>
      </c>
      <c r="GD193" s="7" t="str">
        <f>IF('⑤案件貼り付けシート(E6~→A2へ縦横替えで）'!HS189="","",'⑤案件貼り付けシート(E6~→A2へ縦横替えで）'!HS189)</f>
        <v/>
      </c>
      <c r="GE193" s="7"/>
      <c r="GF193" s="7"/>
      <c r="GG193" s="7"/>
      <c r="GH193" s="7"/>
      <c r="GI193" s="7"/>
      <c r="GJ193" s="7"/>
      <c r="GK193" s="7"/>
      <c r="GL193" s="7"/>
      <c r="GM193" s="48"/>
      <c r="GN193" s="7"/>
      <c r="GO193" s="7"/>
      <c r="GP193" s="7"/>
      <c r="GQ193" s="7"/>
      <c r="GR193" s="48"/>
      <c r="GS193" s="48"/>
      <c r="GT193" s="48"/>
      <c r="GU193" s="48"/>
      <c r="GV193" s="48"/>
    </row>
    <row r="194" spans="1:204">
      <c r="A194" s="7"/>
      <c r="B194" s="7"/>
      <c r="C194" s="7"/>
      <c r="D194" s="48"/>
      <c r="E194" s="7"/>
      <c r="F194" s="7"/>
      <c r="G194" s="7"/>
      <c r="H194" s="7"/>
      <c r="I194" s="7"/>
      <c r="J194" s="7"/>
      <c r="K194" s="7"/>
      <c r="L194" s="7"/>
      <c r="M194" s="7"/>
      <c r="N194" s="7"/>
      <c r="O194" s="7"/>
      <c r="P194" s="7"/>
      <c r="Q194" s="7"/>
      <c r="R194" s="7"/>
      <c r="S194" s="7"/>
      <c r="T194" s="7"/>
      <c r="U194" s="7"/>
      <c r="V194" s="7"/>
      <c r="W194" s="7"/>
      <c r="X194" s="7"/>
      <c r="Y194" s="7"/>
      <c r="Z194" s="7"/>
      <c r="AA194" s="7"/>
      <c r="AB194" s="7"/>
      <c r="AC194" s="7"/>
      <c r="AD194" s="7"/>
      <c r="AE194" s="7"/>
      <c r="AF194" s="7"/>
      <c r="AG194" s="7"/>
      <c r="AH194" s="7"/>
      <c r="AI194" s="13"/>
      <c r="AJ194" s="13"/>
      <c r="AK194" s="7"/>
      <c r="AL194" s="7"/>
      <c r="AM194" s="7"/>
      <c r="AN194" s="7"/>
      <c r="AO194" s="7"/>
      <c r="AP194" s="7"/>
      <c r="AQ194" s="7"/>
      <c r="AR194" s="153"/>
      <c r="AS194" s="7"/>
      <c r="AT194" s="7"/>
      <c r="AU194" s="7"/>
      <c r="AV194" s="7"/>
      <c r="AW194" s="7"/>
      <c r="AX194" s="7"/>
      <c r="AY194" s="7"/>
      <c r="AZ194" s="7"/>
      <c r="BA194" s="7"/>
      <c r="BB194" s="7"/>
      <c r="BC194" s="7"/>
      <c r="BD194" s="7"/>
      <c r="BE194" s="154"/>
      <c r="BF194" s="154"/>
      <c r="BG194" s="7"/>
      <c r="BH194" s="154"/>
      <c r="BI194" s="154"/>
      <c r="BJ194" s="154"/>
      <c r="BK194" s="154"/>
      <c r="BL194" s="154"/>
      <c r="BM194" s="154"/>
      <c r="BN194" s="7"/>
      <c r="BO194" s="7"/>
      <c r="BP194" s="7"/>
      <c r="BQ194" s="7"/>
      <c r="BR194" s="154"/>
      <c r="BS194" s="154"/>
      <c r="BT194" s="7"/>
      <c r="BU194" s="154"/>
      <c r="BV194" s="154"/>
      <c r="BW194" s="154"/>
      <c r="BX194" s="154"/>
      <c r="BY194" s="154"/>
      <c r="BZ194" s="154"/>
      <c r="CA194" s="7"/>
      <c r="CB194" s="7"/>
      <c r="CC194" s="7"/>
      <c r="CD194" s="7"/>
      <c r="CE194" s="154"/>
      <c r="CF194" s="154"/>
      <c r="CG194" s="7"/>
      <c r="CH194" s="154"/>
      <c r="CI194" s="154"/>
      <c r="CJ194" s="154"/>
      <c r="CK194" s="154"/>
      <c r="CL194" s="154"/>
      <c r="CM194" s="154"/>
      <c r="CN194" s="7"/>
      <c r="CO194" s="7"/>
      <c r="CP194" s="7"/>
      <c r="CQ194" s="7"/>
      <c r="CR194" s="154"/>
      <c r="CS194" s="154"/>
      <c r="CT194" s="7"/>
      <c r="CU194" s="154"/>
      <c r="CV194" s="154"/>
      <c r="CW194" s="154"/>
      <c r="CX194" s="154"/>
      <c r="CY194" s="154"/>
      <c r="CZ194" s="154"/>
      <c r="DA194" s="7"/>
      <c r="DB194" s="7"/>
      <c r="DC194" s="7"/>
      <c r="DD194" s="7"/>
      <c r="DE194" s="154"/>
      <c r="DF194" s="154"/>
      <c r="DG194" s="7"/>
      <c r="DH194" s="154"/>
      <c r="DI194" s="154"/>
      <c r="DJ194" s="154"/>
      <c r="DK194" s="154"/>
      <c r="DL194" s="154"/>
      <c r="DM194" s="154"/>
      <c r="DN194" s="7"/>
      <c r="DO194" s="7"/>
      <c r="DP194" s="7"/>
      <c r="DQ194" s="7"/>
      <c r="DR194" s="154" t="str">
        <f>IF('⑤案件貼り付けシート(E6~→A2へ縦横替えで）'!FC190="","",'⑤案件貼り付けシート(E6~→A2へ縦横替えで）'!FC190)</f>
        <v/>
      </c>
      <c r="DS194" s="154" t="str">
        <f>IF('⑤案件貼り付けシート(E6~→A2へ縦横替えで）'!FD190="","",'⑤案件貼り付けシート(E6~→A2へ縦横替えで）'!FD190)</f>
        <v/>
      </c>
      <c r="DT194" s="7" t="str" cm="1">
        <f t="array" ref="DT194">IF('⑤案件貼り付けシート(E6~→A2へ縦横替えで）'!FE190="","",_xlfn.IFS('⑤案件貼り付けシート(E6~→A2へ縦横替えで）'!FE190="固定",1,'⑤案件貼り付けシート(E6~→A2へ縦横替えで）'!FE190="流動",2,'⑤案件貼り付けシート(E6~→A2へ縦横替えで）'!FE190="対象外",""))</f>
        <v/>
      </c>
      <c r="DU194" s="154" t="str">
        <f>IF('⑤案件貼り付けシート(E6~→A2へ縦横替えで）'!$FE190="固定",IF('⑤案件貼り付けシート(E6~→A2へ縦横替えで）'!FF190="","",'⑤案件貼り付けシート(E6~→A2へ縦横替えで）'!FF190),"")</f>
        <v/>
      </c>
      <c r="DV194" s="154" t="str">
        <f>IF('⑤案件貼り付けシート(E6~→A2へ縦横替えで）'!$FE190="固定",IF('⑤案件貼り付けシート(E6~→A2へ縦横替えで）'!FG190="","",'⑤案件貼り付けシート(E6~→A2へ縦横替えで）'!FG190),"")</f>
        <v/>
      </c>
      <c r="DW194" s="154" t="str">
        <f>IF('⑤案件貼り付けシート(E6~→A2へ縦横替えで）'!$FE190="固定",IF('⑤案件貼り付けシート(E6~→A2へ縦横替えで）'!FH190="","",'⑤案件貼り付けシート(E6~→A2へ縦横替えで）'!FH190),"")</f>
        <v/>
      </c>
      <c r="DX194" s="154" t="str">
        <f>IF('⑤案件貼り付けシート(E6~→A2へ縦横替えで）'!$FE190="固定",IF('⑤案件貼り付けシート(E6~→A2へ縦横替えで）'!FI190="","",'⑤案件貼り付けシート(E6~→A2へ縦横替えで）'!FI190),"")</f>
        <v/>
      </c>
      <c r="DY194" s="154" t="str">
        <f>IF('⑤案件貼り付けシート(E6~→A2へ縦横替えで）'!$FE190="固定",IF('⑤案件貼り付けシート(E6~→A2へ縦横替えで）'!FJ190="","",'⑤案件貼り付けシート(E6~→A2へ縦横替えで）'!FJ190),"")</f>
        <v/>
      </c>
      <c r="DZ194" s="154" t="str">
        <f>IF('⑤案件貼り付けシート(E6~→A2へ縦横替えで）'!$FE190="固定",IF('⑤案件貼り付けシート(E6~→A2へ縦横替えで）'!FK190="","",'⑤案件貼り付けシート(E6~→A2へ縦横替えで）'!FK190),"")</f>
        <v/>
      </c>
      <c r="EA194" s="7" t="str">
        <f>IF('⑤案件貼り付けシート(E6~→A2へ縦横替えで）'!$FE190="固定",IF('⑤案件貼り付けシート(E6~→A2へ縦横替えで）'!FL190="","",'⑤案件貼り付けシート(E6~→A2へ縦横替えで）'!FL190),"")</f>
        <v/>
      </c>
      <c r="EB194" s="7" t="str">
        <f>IF('⑤案件貼り付けシート(E6~→A2へ縦横替えで）'!FM190="","",'⑤案件貼り付けシート(E6~→A2へ縦横替えで）'!FM190)</f>
        <v/>
      </c>
      <c r="EC194" s="7" t="str">
        <f>IF('⑤案件貼り付けシート(E6~→A2へ縦横替えで）'!FN190="","",'⑤案件貼り付けシート(E6~→A2へ縦横替えで）'!FN190)</f>
        <v/>
      </c>
      <c r="ED194" s="7" t="str">
        <f>IF('⑤案件貼り付けシート(E6~→A2へ縦横替えで）'!FO190="","",'⑤案件貼り付けシート(E6~→A2へ縦横替えで）'!FO190)</f>
        <v/>
      </c>
      <c r="EE194" s="154" t="str">
        <f>IF('⑤案件貼り付けシート(E6~→A2へ縦横替えで）'!FQ190="","",'⑤案件貼り付けシート(E6~→A2へ縦横替えで）'!FQ190)</f>
        <v/>
      </c>
      <c r="EF194" s="154" t="str">
        <f>IF('⑤案件貼り付けシート(E6~→A2へ縦横替えで）'!FR190="","",'⑤案件貼り付けシート(E6~→A2へ縦横替えで）'!FR190)</f>
        <v/>
      </c>
      <c r="EG194" s="7" t="str" cm="1">
        <f t="array" ref="EG194">IF('⑤案件貼り付けシート(E6~→A2へ縦横替えで）'!FS190="","",_xlfn.IFS('⑤案件貼り付けシート(E6~→A2へ縦横替えで）'!FS190="固定",1,'⑤案件貼り付けシート(E6~→A2へ縦横替えで）'!FS190="流動",2,'⑤案件貼り付けシート(E6~→A2へ縦横替えで）'!FS190="対象外",""))</f>
        <v/>
      </c>
      <c r="EH194" s="154" t="str">
        <f>IF('⑤案件貼り付けシート(E6~→A2へ縦横替えで）'!$FS190="固定",IF('⑤案件貼り付けシート(E6~→A2へ縦横替えで）'!FT190="","",'⑤案件貼り付けシート(E6~→A2へ縦横替えで）'!FT190),"")</f>
        <v/>
      </c>
      <c r="EI194" s="154" t="str">
        <f>IF('⑤案件貼り付けシート(E6~→A2へ縦横替えで）'!$FS190="固定",IF('⑤案件貼り付けシート(E6~→A2へ縦横替えで）'!FU190="","",'⑤案件貼り付けシート(E6~→A2へ縦横替えで）'!FU190),"")</f>
        <v/>
      </c>
      <c r="EJ194" s="154" t="str">
        <f>IF('⑤案件貼り付けシート(E6~→A2へ縦横替えで）'!$FS190="固定",IF('⑤案件貼り付けシート(E6~→A2へ縦横替えで）'!FV190="","",'⑤案件貼り付けシート(E6~→A2へ縦横替えで）'!FV190),"")</f>
        <v/>
      </c>
      <c r="EK194" s="154" t="str">
        <f>IF('⑤案件貼り付けシート(E6~→A2へ縦横替えで）'!$FS190="固定",IF('⑤案件貼り付けシート(E6~→A2へ縦横替えで）'!FW190="","",'⑤案件貼り付けシート(E6~→A2へ縦横替えで）'!FW190),"")</f>
        <v/>
      </c>
      <c r="EL194" s="154" t="str">
        <f>IF('⑤案件貼り付けシート(E6~→A2へ縦横替えで）'!$FS190="固定",IF('⑤案件貼り付けシート(E6~→A2へ縦横替えで）'!FX190="","",'⑤案件貼り付けシート(E6~→A2へ縦横替えで）'!FX190),"")</f>
        <v/>
      </c>
      <c r="EM194" s="154" t="str">
        <f>IF('⑤案件貼り付けシート(E6~→A2へ縦横替えで）'!$FS190="固定",IF('⑤案件貼り付けシート(E6~→A2へ縦横替えで）'!FY190="","",'⑤案件貼り付けシート(E6~→A2へ縦横替えで）'!FY190),"")</f>
        <v/>
      </c>
      <c r="EN194" s="7" t="str">
        <f>IF('⑤案件貼り付けシート(E6~→A2へ縦横替えで）'!$FS190="固定",IF('⑤案件貼り付けシート(E6~→A2へ縦横替えで）'!FZ190="","",'⑤案件貼り付けシート(E6~→A2へ縦横替えで）'!FZ190),"")</f>
        <v/>
      </c>
      <c r="EO194" s="7" t="str">
        <f>IF('⑤案件貼り付けシート(E6~→A2へ縦横替えで）'!GA190="","",'⑤案件貼り付けシート(E6~→A2へ縦横替えで）'!GA190)</f>
        <v/>
      </c>
      <c r="EP194" s="7" t="str">
        <f>IF('⑤案件貼り付けシート(E6~→A2へ縦横替えで）'!GB190="","",'⑤案件貼り付けシート(E6~→A2へ縦横替えで）'!GB190)</f>
        <v/>
      </c>
      <c r="EQ194" s="7" t="str">
        <f>IF('⑤案件貼り付けシート(E6~→A2へ縦横替えで）'!GC190="","",'⑤案件貼り付けシート(E6~→A2へ縦横替えで）'!GC190)</f>
        <v/>
      </c>
      <c r="ER194" s="154" t="str">
        <f>IF('⑤案件貼り付けシート(E6~→A2へ縦横替えで）'!GE190="","",'⑤案件貼り付けシート(E6~→A2へ縦横替えで）'!GE190)</f>
        <v/>
      </c>
      <c r="ES194" s="154" t="str">
        <f>IF('⑤案件貼り付けシート(E6~→A2へ縦横替えで）'!GF190="","",'⑤案件貼り付けシート(E6~→A2へ縦横替えで）'!GF190)</f>
        <v/>
      </c>
      <c r="ET194" s="7" t="str" cm="1">
        <f t="array" ref="ET194">IF('⑤案件貼り付けシート(E6~→A2へ縦横替えで）'!GG190="","",_xlfn.IFS('⑤案件貼り付けシート(E6~→A2へ縦横替えで）'!GG190="固定",1,'⑤案件貼り付けシート(E6~→A2へ縦横替えで）'!GG190="流動",2,'⑤案件貼り付けシート(E6~→A2へ縦横替えで）'!GG190="対象外",""))</f>
        <v/>
      </c>
      <c r="EU194" s="154" t="str">
        <f>IF('⑤案件貼り付けシート(E6~→A2へ縦横替えで）'!$GG190="固定",IF('⑤案件貼り付けシート(E6~→A2へ縦横替えで）'!GH190="","",'⑤案件貼り付けシート(E6~→A2へ縦横替えで）'!GH190),"")</f>
        <v/>
      </c>
      <c r="EV194" s="154" t="str">
        <f>IF('⑤案件貼り付けシート(E6~→A2へ縦横替えで）'!$GG190="固定",IF('⑤案件貼り付けシート(E6~→A2へ縦横替えで）'!GI190="","",'⑤案件貼り付けシート(E6~→A2へ縦横替えで）'!GI190),"")</f>
        <v/>
      </c>
      <c r="EW194" s="154" t="str">
        <f>IF('⑤案件貼り付けシート(E6~→A2へ縦横替えで）'!$GG190="固定",IF('⑤案件貼り付けシート(E6~→A2へ縦横替えで）'!GJ190="","",'⑤案件貼り付けシート(E6~→A2へ縦横替えで）'!GJ190),"")</f>
        <v/>
      </c>
      <c r="EX194" s="154" t="str">
        <f>IF('⑤案件貼り付けシート(E6~→A2へ縦横替えで）'!$GG190="固定",IF('⑤案件貼り付けシート(E6~→A2へ縦横替えで）'!GK190="","",'⑤案件貼り付けシート(E6~→A2へ縦横替えで）'!GK190),"")</f>
        <v/>
      </c>
      <c r="EY194" s="154" t="str">
        <f>IF('⑤案件貼り付けシート(E6~→A2へ縦横替えで）'!$GG190="固定",IF('⑤案件貼り付けシート(E6~→A2へ縦横替えで）'!GL190="","",'⑤案件貼り付けシート(E6~→A2へ縦横替えで）'!GL190),"")</f>
        <v/>
      </c>
      <c r="EZ194" s="154" t="str">
        <f>IF('⑤案件貼り付けシート(E6~→A2へ縦横替えで）'!$GG190="固定",IF('⑤案件貼り付けシート(E6~→A2へ縦横替えで）'!GM190="","",'⑤案件貼り付けシート(E6~→A2へ縦横替えで）'!GM190),"")</f>
        <v/>
      </c>
      <c r="FA194" s="7" t="str">
        <f>IF('⑤案件貼り付けシート(E6~→A2へ縦横替えで）'!$GG190="固定",IF('⑤案件貼り付けシート(E6~→A2へ縦横替えで）'!GN190="","",'⑤案件貼り付けシート(E6~→A2へ縦横替えで）'!GN190),"")</f>
        <v/>
      </c>
      <c r="FB194" s="7" t="str">
        <f>IF('⑤案件貼り付けシート(E6~→A2へ縦横替えで）'!GO190="","",'⑤案件貼り付けシート(E6~→A2へ縦横替えで）'!GO190)</f>
        <v/>
      </c>
      <c r="FC194" s="7" t="str">
        <f>IF('⑤案件貼り付けシート(E6~→A2へ縦横替えで）'!GP190="","",'⑤案件貼り付けシート(E6~→A2へ縦横替えで）'!GP190)</f>
        <v/>
      </c>
      <c r="FD194" s="7" t="str">
        <f>IF('⑤案件貼り付けシート(E6~→A2へ縦横替えで）'!GQ190="","",'⑤案件貼り付けシート(E6~→A2へ縦横替えで）'!GQ190)</f>
        <v/>
      </c>
      <c r="FE194" s="154" t="str">
        <f>IF('⑤案件貼り付けシート(E6~→A2へ縦横替えで）'!GS190="","",'⑤案件貼り付けシート(E6~→A2へ縦横替えで）'!GS190)</f>
        <v/>
      </c>
      <c r="FF194" s="154" t="str">
        <f>IF('⑤案件貼り付けシート(E6~→A2へ縦横替えで）'!GT190="","",'⑤案件貼り付けシート(E6~→A2へ縦横替えで）'!GT190)</f>
        <v/>
      </c>
      <c r="FG194" s="7" t="str" cm="1">
        <f t="array" ref="FG194">IF('⑤案件貼り付けシート(E6~→A2へ縦横替えで）'!GU190="","",_xlfn.IFS('⑤案件貼り付けシート(E6~→A2へ縦横替えで）'!GU190="固定",1,'⑤案件貼り付けシート(E6~→A2へ縦横替えで）'!GU190="流動",2,'⑤案件貼り付けシート(E6~→A2へ縦横替えで）'!GU190="対象外",""))</f>
        <v/>
      </c>
      <c r="FH194" s="154" t="str">
        <f>IF('⑤案件貼り付けシート(E6~→A2へ縦横替えで）'!$GU190="固定",IF('⑤案件貼り付けシート(E6~→A2へ縦横替えで）'!GV190="","",'⑤案件貼り付けシート(E6~→A2へ縦横替えで）'!GV190),"")</f>
        <v/>
      </c>
      <c r="FI194" s="154" t="str">
        <f>IF('⑤案件貼り付けシート(E6~→A2へ縦横替えで）'!$GU190="固定",IF('⑤案件貼り付けシート(E6~→A2へ縦横替えで）'!GW190="","",'⑤案件貼り付けシート(E6~→A2へ縦横替えで）'!GW190),"")</f>
        <v/>
      </c>
      <c r="FJ194" s="154" t="str">
        <f>IF('⑤案件貼り付けシート(E6~→A2へ縦横替えで）'!$GU190="固定",IF('⑤案件貼り付けシート(E6~→A2へ縦横替えで）'!GX190="","",'⑤案件貼り付けシート(E6~→A2へ縦横替えで）'!GX190),"")</f>
        <v/>
      </c>
      <c r="FK194" s="154" t="str">
        <f>IF('⑤案件貼り付けシート(E6~→A2へ縦横替えで）'!$GU190="固定",IF('⑤案件貼り付けシート(E6~→A2へ縦横替えで）'!GY190="","",'⑤案件貼り付けシート(E6~→A2へ縦横替えで）'!GY190),"")</f>
        <v/>
      </c>
      <c r="FL194" s="154" t="str">
        <f>IF('⑤案件貼り付けシート(E6~→A2へ縦横替えで）'!$GU190="固定",IF('⑤案件貼り付けシート(E6~→A2へ縦横替えで）'!GZ190="","",'⑤案件貼り付けシート(E6~→A2へ縦横替えで）'!GZ190),"")</f>
        <v/>
      </c>
      <c r="FM194" s="154" t="str">
        <f>IF('⑤案件貼り付けシート(E6~→A2へ縦横替えで）'!$GU190="固定",IF('⑤案件貼り付けシート(E6~→A2へ縦横替えで）'!HA190="","",'⑤案件貼り付けシート(E6~→A2へ縦横替えで）'!HA190),"")</f>
        <v/>
      </c>
      <c r="FN194" s="7" t="str">
        <f>IF('⑤案件貼り付けシート(E6~→A2へ縦横替えで）'!$GU190="固定",IF('⑤案件貼り付けシート(E6~→A2へ縦横替えで）'!HB190="","",'⑤案件貼り付けシート(E6~→A2へ縦横替えで）'!HB190),"")</f>
        <v/>
      </c>
      <c r="FO194" s="7" t="str">
        <f>IF('⑤案件貼り付けシート(E6~→A2へ縦横替えで）'!HC190="","",'⑤案件貼り付けシート(E6~→A2へ縦横替えで）'!HC190)</f>
        <v/>
      </c>
      <c r="FP194" s="7" t="str">
        <f>IF('⑤案件貼り付けシート(E6~→A2へ縦横替えで）'!HD190="","",'⑤案件貼り付けシート(E6~→A2へ縦横替えで）'!HD190)</f>
        <v/>
      </c>
      <c r="FQ194" s="7" t="str">
        <f>IF('⑤案件貼り付けシート(E6~→A2へ縦横替えで）'!HE190="","",'⑤案件貼り付けシート(E6~→A2へ縦横替えで）'!HE190)</f>
        <v/>
      </c>
      <c r="FR194" s="154" t="str">
        <f>IF('⑤案件貼り付けシート(E6~→A2へ縦横替えで）'!HG190="","",'⑤案件貼り付けシート(E6~→A2へ縦横替えで）'!HG190)</f>
        <v/>
      </c>
      <c r="FS194" s="154" t="str">
        <f>IF('⑤案件貼り付けシート(E6~→A2へ縦横替えで）'!HH190="","",'⑤案件貼り付けシート(E6~→A2へ縦横替えで）'!HH190)</f>
        <v/>
      </c>
      <c r="FT194" s="7" t="str" cm="1">
        <f t="array" ref="FT194">IF('⑤案件貼り付けシート(E6~→A2へ縦横替えで）'!HI190="","",_xlfn.IFS('⑤案件貼り付けシート(E6~→A2へ縦横替えで）'!HI190="固定",1,'⑤案件貼り付けシート(E6~→A2へ縦横替えで）'!HI190="流動",2,'⑤案件貼り付けシート(E6~→A2へ縦横替えで）'!HI190="対象外",""))</f>
        <v/>
      </c>
      <c r="FU194" s="154" t="str">
        <f>IF('⑤案件貼り付けシート(E6~→A2へ縦横替えで）'!$HI190="固定",IF('⑤案件貼り付けシート(E6~→A2へ縦横替えで）'!HJ190="","",'⑤案件貼り付けシート(E6~→A2へ縦横替えで）'!HJ190),"")</f>
        <v/>
      </c>
      <c r="FV194" s="154" t="str">
        <f>IF('⑤案件貼り付けシート(E6~→A2へ縦横替えで）'!$HI190="固定",IF('⑤案件貼り付けシート(E6~→A2へ縦横替えで）'!HK190="","",'⑤案件貼り付けシート(E6~→A2へ縦横替えで）'!HK190),"")</f>
        <v/>
      </c>
      <c r="FW194" s="154" t="str">
        <f>IF('⑤案件貼り付けシート(E6~→A2へ縦横替えで）'!$HI190="固定",IF('⑤案件貼り付けシート(E6~→A2へ縦横替えで）'!HL190="","",'⑤案件貼り付けシート(E6~→A2へ縦横替えで）'!HL190),"")</f>
        <v/>
      </c>
      <c r="FX194" s="154" t="str">
        <f>IF('⑤案件貼り付けシート(E6~→A2へ縦横替えで）'!$HI190="固定",IF('⑤案件貼り付けシート(E6~→A2へ縦横替えで）'!HM190="","",'⑤案件貼り付けシート(E6~→A2へ縦横替えで）'!HM190),"")</f>
        <v/>
      </c>
      <c r="FY194" s="154" t="str">
        <f>IF('⑤案件貼り付けシート(E6~→A2へ縦横替えで）'!$HI190="固定",IF('⑤案件貼り付けシート(E6~→A2へ縦横替えで）'!HN190="","",'⑤案件貼り付けシート(E6~→A2へ縦横替えで）'!HN190),"")</f>
        <v/>
      </c>
      <c r="FZ194" s="154" t="str">
        <f>IF('⑤案件貼り付けシート(E6~→A2へ縦横替えで）'!$HI190="固定",IF('⑤案件貼り付けシート(E6~→A2へ縦横替えで）'!HO190="","",'⑤案件貼り付けシート(E6~→A2へ縦横替えで）'!HO190),"")</f>
        <v/>
      </c>
      <c r="GA194" s="7" t="str">
        <f>IF('⑤案件貼り付けシート(E6~→A2へ縦横替えで）'!$HI190="固定",IF('⑤案件貼り付けシート(E6~→A2へ縦横替えで）'!HP190="","",'⑤案件貼り付けシート(E6~→A2へ縦横替えで）'!HP190),"")</f>
        <v/>
      </c>
      <c r="GB194" s="7" t="str">
        <f>IF('⑤案件貼り付けシート(E6~→A2へ縦横替えで）'!HQ190="","",'⑤案件貼り付けシート(E6~→A2へ縦横替えで）'!HQ190)</f>
        <v/>
      </c>
      <c r="GC194" s="7" t="str">
        <f>IF('⑤案件貼り付けシート(E6~→A2へ縦横替えで）'!HR190="","",'⑤案件貼り付けシート(E6~→A2へ縦横替えで）'!HR190)</f>
        <v/>
      </c>
      <c r="GD194" s="7" t="str">
        <f>IF('⑤案件貼り付けシート(E6~→A2へ縦横替えで）'!HS190="","",'⑤案件貼り付けシート(E6~→A2へ縦横替えで）'!HS190)</f>
        <v/>
      </c>
      <c r="GE194" s="7"/>
      <c r="GF194" s="7"/>
      <c r="GG194" s="7"/>
      <c r="GH194" s="7"/>
      <c r="GI194" s="7"/>
      <c r="GJ194" s="7"/>
      <c r="GK194" s="7"/>
      <c r="GL194" s="7"/>
      <c r="GM194" s="48"/>
      <c r="GN194" s="7"/>
      <c r="GO194" s="7"/>
      <c r="GP194" s="7"/>
      <c r="GQ194" s="7"/>
      <c r="GR194" s="48"/>
      <c r="GS194" s="48"/>
      <c r="GT194" s="48"/>
      <c r="GU194" s="48"/>
      <c r="GV194" s="48"/>
    </row>
    <row r="195" spans="1:204">
      <c r="A195" s="7"/>
      <c r="B195" s="7"/>
      <c r="C195" s="7"/>
      <c r="D195" s="48"/>
      <c r="E195" s="7"/>
      <c r="F195" s="7"/>
      <c r="G195" s="7"/>
      <c r="H195" s="7"/>
      <c r="I195" s="7"/>
      <c r="J195" s="7"/>
      <c r="K195" s="7"/>
      <c r="L195" s="7"/>
      <c r="M195" s="7"/>
      <c r="N195" s="7"/>
      <c r="O195" s="7"/>
      <c r="P195" s="7"/>
      <c r="Q195" s="7"/>
      <c r="R195" s="7"/>
      <c r="S195" s="7"/>
      <c r="T195" s="7"/>
      <c r="U195" s="7"/>
      <c r="V195" s="7"/>
      <c r="W195" s="7"/>
      <c r="X195" s="7"/>
      <c r="Y195" s="7"/>
      <c r="Z195" s="7"/>
      <c r="AA195" s="7"/>
      <c r="AB195" s="7"/>
      <c r="AC195" s="7"/>
      <c r="AD195" s="7"/>
      <c r="AE195" s="7"/>
      <c r="AF195" s="7"/>
      <c r="AG195" s="7"/>
      <c r="AH195" s="7"/>
      <c r="AI195" s="13"/>
      <c r="AJ195" s="13"/>
      <c r="AK195" s="7"/>
      <c r="AL195" s="7"/>
      <c r="AM195" s="7"/>
      <c r="AN195" s="7"/>
      <c r="AO195" s="7"/>
      <c r="AP195" s="7"/>
      <c r="AQ195" s="7"/>
      <c r="AR195" s="153"/>
      <c r="AS195" s="7"/>
      <c r="AT195" s="7"/>
      <c r="AU195" s="7"/>
      <c r="AV195" s="7"/>
      <c r="AW195" s="7"/>
      <c r="AX195" s="7"/>
      <c r="AY195" s="7"/>
      <c r="AZ195" s="7"/>
      <c r="BA195" s="7"/>
      <c r="BB195" s="7"/>
      <c r="BC195" s="7"/>
      <c r="BD195" s="7"/>
      <c r="BE195" s="154"/>
      <c r="BF195" s="154"/>
      <c r="BG195" s="7"/>
      <c r="BH195" s="154"/>
      <c r="BI195" s="154"/>
      <c r="BJ195" s="154"/>
      <c r="BK195" s="154"/>
      <c r="BL195" s="154"/>
      <c r="BM195" s="154"/>
      <c r="BN195" s="7"/>
      <c r="BO195" s="7"/>
      <c r="BP195" s="7"/>
      <c r="BQ195" s="7"/>
      <c r="BR195" s="154"/>
      <c r="BS195" s="154"/>
      <c r="BT195" s="7"/>
      <c r="BU195" s="154"/>
      <c r="BV195" s="154"/>
      <c r="BW195" s="154"/>
      <c r="BX195" s="154"/>
      <c r="BY195" s="154"/>
      <c r="BZ195" s="154"/>
      <c r="CA195" s="7"/>
      <c r="CB195" s="7"/>
      <c r="CC195" s="7"/>
      <c r="CD195" s="7"/>
      <c r="CE195" s="154"/>
      <c r="CF195" s="154"/>
      <c r="CG195" s="7"/>
      <c r="CH195" s="154"/>
      <c r="CI195" s="154"/>
      <c r="CJ195" s="154"/>
      <c r="CK195" s="154"/>
      <c r="CL195" s="154"/>
      <c r="CM195" s="154"/>
      <c r="CN195" s="7"/>
      <c r="CO195" s="7"/>
      <c r="CP195" s="7"/>
      <c r="CQ195" s="7"/>
      <c r="CR195" s="154"/>
      <c r="CS195" s="154"/>
      <c r="CT195" s="7"/>
      <c r="CU195" s="154"/>
      <c r="CV195" s="154"/>
      <c r="CW195" s="154"/>
      <c r="CX195" s="154"/>
      <c r="CY195" s="154"/>
      <c r="CZ195" s="154"/>
      <c r="DA195" s="7"/>
      <c r="DB195" s="7"/>
      <c r="DC195" s="7"/>
      <c r="DD195" s="7"/>
      <c r="DE195" s="154"/>
      <c r="DF195" s="154"/>
      <c r="DG195" s="7"/>
      <c r="DH195" s="154"/>
      <c r="DI195" s="154"/>
      <c r="DJ195" s="154"/>
      <c r="DK195" s="154"/>
      <c r="DL195" s="154"/>
      <c r="DM195" s="154"/>
      <c r="DN195" s="7"/>
      <c r="DO195" s="7"/>
      <c r="DP195" s="7"/>
      <c r="DQ195" s="7"/>
      <c r="DR195" s="154" t="str">
        <f>IF('⑤案件貼り付けシート(E6~→A2へ縦横替えで）'!FC191="","",'⑤案件貼り付けシート(E6~→A2へ縦横替えで）'!FC191)</f>
        <v/>
      </c>
      <c r="DS195" s="154" t="str">
        <f>IF('⑤案件貼り付けシート(E6~→A2へ縦横替えで）'!FD191="","",'⑤案件貼り付けシート(E6~→A2へ縦横替えで）'!FD191)</f>
        <v/>
      </c>
      <c r="DT195" s="7" t="str" cm="1">
        <f t="array" ref="DT195">IF('⑤案件貼り付けシート(E6~→A2へ縦横替えで）'!FE191="","",_xlfn.IFS('⑤案件貼り付けシート(E6~→A2へ縦横替えで）'!FE191="固定",1,'⑤案件貼り付けシート(E6~→A2へ縦横替えで）'!FE191="流動",2,'⑤案件貼り付けシート(E6~→A2へ縦横替えで）'!FE191="対象外",""))</f>
        <v/>
      </c>
      <c r="DU195" s="154" t="str">
        <f>IF('⑤案件貼り付けシート(E6~→A2へ縦横替えで）'!$FE191="固定",IF('⑤案件貼り付けシート(E6~→A2へ縦横替えで）'!FF191="","",'⑤案件貼り付けシート(E6~→A2へ縦横替えで）'!FF191),"")</f>
        <v/>
      </c>
      <c r="DV195" s="154" t="str">
        <f>IF('⑤案件貼り付けシート(E6~→A2へ縦横替えで）'!$FE191="固定",IF('⑤案件貼り付けシート(E6~→A2へ縦横替えで）'!FG191="","",'⑤案件貼り付けシート(E6~→A2へ縦横替えで）'!FG191),"")</f>
        <v/>
      </c>
      <c r="DW195" s="154" t="str">
        <f>IF('⑤案件貼り付けシート(E6~→A2へ縦横替えで）'!$FE191="固定",IF('⑤案件貼り付けシート(E6~→A2へ縦横替えで）'!FH191="","",'⑤案件貼り付けシート(E6~→A2へ縦横替えで）'!FH191),"")</f>
        <v/>
      </c>
      <c r="DX195" s="154" t="str">
        <f>IF('⑤案件貼り付けシート(E6~→A2へ縦横替えで）'!$FE191="固定",IF('⑤案件貼り付けシート(E6~→A2へ縦横替えで）'!FI191="","",'⑤案件貼り付けシート(E6~→A2へ縦横替えで）'!FI191),"")</f>
        <v/>
      </c>
      <c r="DY195" s="154" t="str">
        <f>IF('⑤案件貼り付けシート(E6~→A2へ縦横替えで）'!$FE191="固定",IF('⑤案件貼り付けシート(E6~→A2へ縦横替えで）'!FJ191="","",'⑤案件貼り付けシート(E6~→A2へ縦横替えで）'!FJ191),"")</f>
        <v/>
      </c>
      <c r="DZ195" s="154" t="str">
        <f>IF('⑤案件貼り付けシート(E6~→A2へ縦横替えで）'!$FE191="固定",IF('⑤案件貼り付けシート(E6~→A2へ縦横替えで）'!FK191="","",'⑤案件貼り付けシート(E6~→A2へ縦横替えで）'!FK191),"")</f>
        <v/>
      </c>
      <c r="EA195" s="7" t="str">
        <f>IF('⑤案件貼り付けシート(E6~→A2へ縦横替えで）'!$FE191="固定",IF('⑤案件貼り付けシート(E6~→A2へ縦横替えで）'!FL191="","",'⑤案件貼り付けシート(E6~→A2へ縦横替えで）'!FL191),"")</f>
        <v/>
      </c>
      <c r="EB195" s="7" t="str">
        <f>IF('⑤案件貼り付けシート(E6~→A2へ縦横替えで）'!FM191="","",'⑤案件貼り付けシート(E6~→A2へ縦横替えで）'!FM191)</f>
        <v/>
      </c>
      <c r="EC195" s="7" t="str">
        <f>IF('⑤案件貼り付けシート(E6~→A2へ縦横替えで）'!FN191="","",'⑤案件貼り付けシート(E6~→A2へ縦横替えで）'!FN191)</f>
        <v/>
      </c>
      <c r="ED195" s="7" t="str">
        <f>IF('⑤案件貼り付けシート(E6~→A2へ縦横替えで）'!FO191="","",'⑤案件貼り付けシート(E6~→A2へ縦横替えで）'!FO191)</f>
        <v/>
      </c>
      <c r="EE195" s="154" t="str">
        <f>IF('⑤案件貼り付けシート(E6~→A2へ縦横替えで）'!FQ191="","",'⑤案件貼り付けシート(E6~→A2へ縦横替えで）'!FQ191)</f>
        <v/>
      </c>
      <c r="EF195" s="154" t="str">
        <f>IF('⑤案件貼り付けシート(E6~→A2へ縦横替えで）'!FR191="","",'⑤案件貼り付けシート(E6~→A2へ縦横替えで）'!FR191)</f>
        <v/>
      </c>
      <c r="EG195" s="7" t="str" cm="1">
        <f t="array" ref="EG195">IF('⑤案件貼り付けシート(E6~→A2へ縦横替えで）'!FS191="","",_xlfn.IFS('⑤案件貼り付けシート(E6~→A2へ縦横替えで）'!FS191="固定",1,'⑤案件貼り付けシート(E6~→A2へ縦横替えで）'!FS191="流動",2,'⑤案件貼り付けシート(E6~→A2へ縦横替えで）'!FS191="対象外",""))</f>
        <v/>
      </c>
      <c r="EH195" s="154" t="str">
        <f>IF('⑤案件貼り付けシート(E6~→A2へ縦横替えで）'!$FS191="固定",IF('⑤案件貼り付けシート(E6~→A2へ縦横替えで）'!FT191="","",'⑤案件貼り付けシート(E6~→A2へ縦横替えで）'!FT191),"")</f>
        <v/>
      </c>
      <c r="EI195" s="154" t="str">
        <f>IF('⑤案件貼り付けシート(E6~→A2へ縦横替えで）'!$FS191="固定",IF('⑤案件貼り付けシート(E6~→A2へ縦横替えで）'!FU191="","",'⑤案件貼り付けシート(E6~→A2へ縦横替えで）'!FU191),"")</f>
        <v/>
      </c>
      <c r="EJ195" s="154" t="str">
        <f>IF('⑤案件貼り付けシート(E6~→A2へ縦横替えで）'!$FS191="固定",IF('⑤案件貼り付けシート(E6~→A2へ縦横替えで）'!FV191="","",'⑤案件貼り付けシート(E6~→A2へ縦横替えで）'!FV191),"")</f>
        <v/>
      </c>
      <c r="EK195" s="154" t="str">
        <f>IF('⑤案件貼り付けシート(E6~→A2へ縦横替えで）'!$FS191="固定",IF('⑤案件貼り付けシート(E6~→A2へ縦横替えで）'!FW191="","",'⑤案件貼り付けシート(E6~→A2へ縦横替えで）'!FW191),"")</f>
        <v/>
      </c>
      <c r="EL195" s="154" t="str">
        <f>IF('⑤案件貼り付けシート(E6~→A2へ縦横替えで）'!$FS191="固定",IF('⑤案件貼り付けシート(E6~→A2へ縦横替えで）'!FX191="","",'⑤案件貼り付けシート(E6~→A2へ縦横替えで）'!FX191),"")</f>
        <v/>
      </c>
      <c r="EM195" s="154" t="str">
        <f>IF('⑤案件貼り付けシート(E6~→A2へ縦横替えで）'!$FS191="固定",IF('⑤案件貼り付けシート(E6~→A2へ縦横替えで）'!FY191="","",'⑤案件貼り付けシート(E6~→A2へ縦横替えで）'!FY191),"")</f>
        <v/>
      </c>
      <c r="EN195" s="7" t="str">
        <f>IF('⑤案件貼り付けシート(E6~→A2へ縦横替えで）'!$FS191="固定",IF('⑤案件貼り付けシート(E6~→A2へ縦横替えで）'!FZ191="","",'⑤案件貼り付けシート(E6~→A2へ縦横替えで）'!FZ191),"")</f>
        <v/>
      </c>
      <c r="EO195" s="7" t="str">
        <f>IF('⑤案件貼り付けシート(E6~→A2へ縦横替えで）'!GA191="","",'⑤案件貼り付けシート(E6~→A2へ縦横替えで）'!GA191)</f>
        <v/>
      </c>
      <c r="EP195" s="7" t="str">
        <f>IF('⑤案件貼り付けシート(E6~→A2へ縦横替えで）'!GB191="","",'⑤案件貼り付けシート(E6~→A2へ縦横替えで）'!GB191)</f>
        <v/>
      </c>
      <c r="EQ195" s="7" t="str">
        <f>IF('⑤案件貼り付けシート(E6~→A2へ縦横替えで）'!GC191="","",'⑤案件貼り付けシート(E6~→A2へ縦横替えで）'!GC191)</f>
        <v/>
      </c>
      <c r="ER195" s="154" t="str">
        <f>IF('⑤案件貼り付けシート(E6~→A2へ縦横替えで）'!GE191="","",'⑤案件貼り付けシート(E6~→A2へ縦横替えで）'!GE191)</f>
        <v/>
      </c>
      <c r="ES195" s="154" t="str">
        <f>IF('⑤案件貼り付けシート(E6~→A2へ縦横替えで）'!GF191="","",'⑤案件貼り付けシート(E6~→A2へ縦横替えで）'!GF191)</f>
        <v/>
      </c>
      <c r="ET195" s="7" t="str" cm="1">
        <f t="array" ref="ET195">IF('⑤案件貼り付けシート(E6~→A2へ縦横替えで）'!GG191="","",_xlfn.IFS('⑤案件貼り付けシート(E6~→A2へ縦横替えで）'!GG191="固定",1,'⑤案件貼り付けシート(E6~→A2へ縦横替えで）'!GG191="流動",2,'⑤案件貼り付けシート(E6~→A2へ縦横替えで）'!GG191="対象外",""))</f>
        <v/>
      </c>
      <c r="EU195" s="154" t="str">
        <f>IF('⑤案件貼り付けシート(E6~→A2へ縦横替えで）'!$GG191="固定",IF('⑤案件貼り付けシート(E6~→A2へ縦横替えで）'!GH191="","",'⑤案件貼り付けシート(E6~→A2へ縦横替えで）'!GH191),"")</f>
        <v/>
      </c>
      <c r="EV195" s="154" t="str">
        <f>IF('⑤案件貼り付けシート(E6~→A2へ縦横替えで）'!$GG191="固定",IF('⑤案件貼り付けシート(E6~→A2へ縦横替えで）'!GI191="","",'⑤案件貼り付けシート(E6~→A2へ縦横替えで）'!GI191),"")</f>
        <v/>
      </c>
      <c r="EW195" s="154" t="str">
        <f>IF('⑤案件貼り付けシート(E6~→A2へ縦横替えで）'!$GG191="固定",IF('⑤案件貼り付けシート(E6~→A2へ縦横替えで）'!GJ191="","",'⑤案件貼り付けシート(E6~→A2へ縦横替えで）'!GJ191),"")</f>
        <v/>
      </c>
      <c r="EX195" s="154" t="str">
        <f>IF('⑤案件貼り付けシート(E6~→A2へ縦横替えで）'!$GG191="固定",IF('⑤案件貼り付けシート(E6~→A2へ縦横替えで）'!GK191="","",'⑤案件貼り付けシート(E6~→A2へ縦横替えで）'!GK191),"")</f>
        <v/>
      </c>
      <c r="EY195" s="154" t="str">
        <f>IF('⑤案件貼り付けシート(E6~→A2へ縦横替えで）'!$GG191="固定",IF('⑤案件貼り付けシート(E6~→A2へ縦横替えで）'!GL191="","",'⑤案件貼り付けシート(E6~→A2へ縦横替えで）'!GL191),"")</f>
        <v/>
      </c>
      <c r="EZ195" s="154" t="str">
        <f>IF('⑤案件貼り付けシート(E6~→A2へ縦横替えで）'!$GG191="固定",IF('⑤案件貼り付けシート(E6~→A2へ縦横替えで）'!GM191="","",'⑤案件貼り付けシート(E6~→A2へ縦横替えで）'!GM191),"")</f>
        <v/>
      </c>
      <c r="FA195" s="7" t="str">
        <f>IF('⑤案件貼り付けシート(E6~→A2へ縦横替えで）'!$GG191="固定",IF('⑤案件貼り付けシート(E6~→A2へ縦横替えで）'!GN191="","",'⑤案件貼り付けシート(E6~→A2へ縦横替えで）'!GN191),"")</f>
        <v/>
      </c>
      <c r="FB195" s="7" t="str">
        <f>IF('⑤案件貼り付けシート(E6~→A2へ縦横替えで）'!GO191="","",'⑤案件貼り付けシート(E6~→A2へ縦横替えで）'!GO191)</f>
        <v/>
      </c>
      <c r="FC195" s="7" t="str">
        <f>IF('⑤案件貼り付けシート(E6~→A2へ縦横替えで）'!GP191="","",'⑤案件貼り付けシート(E6~→A2へ縦横替えで）'!GP191)</f>
        <v/>
      </c>
      <c r="FD195" s="7" t="str">
        <f>IF('⑤案件貼り付けシート(E6~→A2へ縦横替えで）'!GQ191="","",'⑤案件貼り付けシート(E6~→A2へ縦横替えで）'!GQ191)</f>
        <v/>
      </c>
      <c r="FE195" s="154" t="str">
        <f>IF('⑤案件貼り付けシート(E6~→A2へ縦横替えで）'!GS191="","",'⑤案件貼り付けシート(E6~→A2へ縦横替えで）'!GS191)</f>
        <v/>
      </c>
      <c r="FF195" s="154" t="str">
        <f>IF('⑤案件貼り付けシート(E6~→A2へ縦横替えで）'!GT191="","",'⑤案件貼り付けシート(E6~→A2へ縦横替えで）'!GT191)</f>
        <v/>
      </c>
      <c r="FG195" s="7" t="str" cm="1">
        <f t="array" ref="FG195">IF('⑤案件貼り付けシート(E6~→A2へ縦横替えで）'!GU191="","",_xlfn.IFS('⑤案件貼り付けシート(E6~→A2へ縦横替えで）'!GU191="固定",1,'⑤案件貼り付けシート(E6~→A2へ縦横替えで）'!GU191="流動",2,'⑤案件貼り付けシート(E6~→A2へ縦横替えで）'!GU191="対象外",""))</f>
        <v/>
      </c>
      <c r="FH195" s="154" t="str">
        <f>IF('⑤案件貼り付けシート(E6~→A2へ縦横替えで）'!$GU191="固定",IF('⑤案件貼り付けシート(E6~→A2へ縦横替えで）'!GV191="","",'⑤案件貼り付けシート(E6~→A2へ縦横替えで）'!GV191),"")</f>
        <v/>
      </c>
      <c r="FI195" s="154" t="str">
        <f>IF('⑤案件貼り付けシート(E6~→A2へ縦横替えで）'!$GU191="固定",IF('⑤案件貼り付けシート(E6~→A2へ縦横替えで）'!GW191="","",'⑤案件貼り付けシート(E6~→A2へ縦横替えで）'!GW191),"")</f>
        <v/>
      </c>
      <c r="FJ195" s="154" t="str">
        <f>IF('⑤案件貼り付けシート(E6~→A2へ縦横替えで）'!$GU191="固定",IF('⑤案件貼り付けシート(E6~→A2へ縦横替えで）'!GX191="","",'⑤案件貼り付けシート(E6~→A2へ縦横替えで）'!GX191),"")</f>
        <v/>
      </c>
      <c r="FK195" s="154" t="str">
        <f>IF('⑤案件貼り付けシート(E6~→A2へ縦横替えで）'!$GU191="固定",IF('⑤案件貼り付けシート(E6~→A2へ縦横替えで）'!GY191="","",'⑤案件貼り付けシート(E6~→A2へ縦横替えで）'!GY191),"")</f>
        <v/>
      </c>
      <c r="FL195" s="154" t="str">
        <f>IF('⑤案件貼り付けシート(E6~→A2へ縦横替えで）'!$GU191="固定",IF('⑤案件貼り付けシート(E6~→A2へ縦横替えで）'!GZ191="","",'⑤案件貼り付けシート(E6~→A2へ縦横替えで）'!GZ191),"")</f>
        <v/>
      </c>
      <c r="FM195" s="154" t="str">
        <f>IF('⑤案件貼り付けシート(E6~→A2へ縦横替えで）'!$GU191="固定",IF('⑤案件貼り付けシート(E6~→A2へ縦横替えで）'!HA191="","",'⑤案件貼り付けシート(E6~→A2へ縦横替えで）'!HA191),"")</f>
        <v/>
      </c>
      <c r="FN195" s="7" t="str">
        <f>IF('⑤案件貼り付けシート(E6~→A2へ縦横替えで）'!$GU191="固定",IF('⑤案件貼り付けシート(E6~→A2へ縦横替えで）'!HB191="","",'⑤案件貼り付けシート(E6~→A2へ縦横替えで）'!HB191),"")</f>
        <v/>
      </c>
      <c r="FO195" s="7" t="str">
        <f>IF('⑤案件貼り付けシート(E6~→A2へ縦横替えで）'!HC191="","",'⑤案件貼り付けシート(E6~→A2へ縦横替えで）'!HC191)</f>
        <v/>
      </c>
      <c r="FP195" s="7" t="str">
        <f>IF('⑤案件貼り付けシート(E6~→A2へ縦横替えで）'!HD191="","",'⑤案件貼り付けシート(E6~→A2へ縦横替えで）'!HD191)</f>
        <v/>
      </c>
      <c r="FQ195" s="7" t="str">
        <f>IF('⑤案件貼り付けシート(E6~→A2へ縦横替えで）'!HE191="","",'⑤案件貼り付けシート(E6~→A2へ縦横替えで）'!HE191)</f>
        <v/>
      </c>
      <c r="FR195" s="154" t="str">
        <f>IF('⑤案件貼り付けシート(E6~→A2へ縦横替えで）'!HG191="","",'⑤案件貼り付けシート(E6~→A2へ縦横替えで）'!HG191)</f>
        <v/>
      </c>
      <c r="FS195" s="154" t="str">
        <f>IF('⑤案件貼り付けシート(E6~→A2へ縦横替えで）'!HH191="","",'⑤案件貼り付けシート(E6~→A2へ縦横替えで）'!HH191)</f>
        <v/>
      </c>
      <c r="FT195" s="7" t="str" cm="1">
        <f t="array" ref="FT195">IF('⑤案件貼り付けシート(E6~→A2へ縦横替えで）'!HI191="","",_xlfn.IFS('⑤案件貼り付けシート(E6~→A2へ縦横替えで）'!HI191="固定",1,'⑤案件貼り付けシート(E6~→A2へ縦横替えで）'!HI191="流動",2,'⑤案件貼り付けシート(E6~→A2へ縦横替えで）'!HI191="対象外",""))</f>
        <v/>
      </c>
      <c r="FU195" s="154" t="str">
        <f>IF('⑤案件貼り付けシート(E6~→A2へ縦横替えで）'!$HI191="固定",IF('⑤案件貼り付けシート(E6~→A2へ縦横替えで）'!HJ191="","",'⑤案件貼り付けシート(E6~→A2へ縦横替えで）'!HJ191),"")</f>
        <v/>
      </c>
      <c r="FV195" s="154" t="str">
        <f>IF('⑤案件貼り付けシート(E6~→A2へ縦横替えで）'!$HI191="固定",IF('⑤案件貼り付けシート(E6~→A2へ縦横替えで）'!HK191="","",'⑤案件貼り付けシート(E6~→A2へ縦横替えで）'!HK191),"")</f>
        <v/>
      </c>
      <c r="FW195" s="154" t="str">
        <f>IF('⑤案件貼り付けシート(E6~→A2へ縦横替えで）'!$HI191="固定",IF('⑤案件貼り付けシート(E6~→A2へ縦横替えで）'!HL191="","",'⑤案件貼り付けシート(E6~→A2へ縦横替えで）'!HL191),"")</f>
        <v/>
      </c>
      <c r="FX195" s="154" t="str">
        <f>IF('⑤案件貼り付けシート(E6~→A2へ縦横替えで）'!$HI191="固定",IF('⑤案件貼り付けシート(E6~→A2へ縦横替えで）'!HM191="","",'⑤案件貼り付けシート(E6~→A2へ縦横替えで）'!HM191),"")</f>
        <v/>
      </c>
      <c r="FY195" s="154" t="str">
        <f>IF('⑤案件貼り付けシート(E6~→A2へ縦横替えで）'!$HI191="固定",IF('⑤案件貼り付けシート(E6~→A2へ縦横替えで）'!HN191="","",'⑤案件貼り付けシート(E6~→A2へ縦横替えで）'!HN191),"")</f>
        <v/>
      </c>
      <c r="FZ195" s="154" t="str">
        <f>IF('⑤案件貼り付けシート(E6~→A2へ縦横替えで）'!$HI191="固定",IF('⑤案件貼り付けシート(E6~→A2へ縦横替えで）'!HO191="","",'⑤案件貼り付けシート(E6~→A2へ縦横替えで）'!HO191),"")</f>
        <v/>
      </c>
      <c r="GA195" s="7" t="str">
        <f>IF('⑤案件貼り付けシート(E6~→A2へ縦横替えで）'!$HI191="固定",IF('⑤案件貼り付けシート(E6~→A2へ縦横替えで）'!HP191="","",'⑤案件貼り付けシート(E6~→A2へ縦横替えで）'!HP191),"")</f>
        <v/>
      </c>
      <c r="GB195" s="7" t="str">
        <f>IF('⑤案件貼り付けシート(E6~→A2へ縦横替えで）'!HQ191="","",'⑤案件貼り付けシート(E6~→A2へ縦横替えで）'!HQ191)</f>
        <v/>
      </c>
      <c r="GC195" s="7" t="str">
        <f>IF('⑤案件貼り付けシート(E6~→A2へ縦横替えで）'!HR191="","",'⑤案件貼り付けシート(E6~→A2へ縦横替えで）'!HR191)</f>
        <v/>
      </c>
      <c r="GD195" s="7" t="str">
        <f>IF('⑤案件貼り付けシート(E6~→A2へ縦横替えで）'!HS191="","",'⑤案件貼り付けシート(E6~→A2へ縦横替えで）'!HS191)</f>
        <v/>
      </c>
      <c r="GE195" s="7"/>
      <c r="GF195" s="7"/>
      <c r="GG195" s="7"/>
      <c r="GH195" s="7"/>
      <c r="GI195" s="7"/>
      <c r="GJ195" s="7"/>
      <c r="GK195" s="7"/>
      <c r="GL195" s="7"/>
      <c r="GM195" s="48"/>
      <c r="GN195" s="7"/>
      <c r="GO195" s="7"/>
      <c r="GP195" s="7"/>
      <c r="GQ195" s="7"/>
      <c r="GR195" s="48"/>
      <c r="GS195" s="48"/>
      <c r="GT195" s="48"/>
      <c r="GU195" s="48"/>
      <c r="GV195" s="48"/>
    </row>
    <row r="196" spans="1:204">
      <c r="A196" s="7"/>
      <c r="B196" s="7"/>
      <c r="C196" s="7"/>
      <c r="D196" s="48"/>
      <c r="E196" s="7"/>
      <c r="F196" s="7"/>
      <c r="G196" s="7"/>
      <c r="H196" s="7"/>
      <c r="I196" s="7"/>
      <c r="J196" s="7"/>
      <c r="K196" s="7"/>
      <c r="L196" s="7"/>
      <c r="M196" s="7"/>
      <c r="N196" s="7"/>
      <c r="O196" s="7"/>
      <c r="P196" s="7"/>
      <c r="Q196" s="7"/>
      <c r="R196" s="7"/>
      <c r="S196" s="7"/>
      <c r="T196" s="7"/>
      <c r="U196" s="7"/>
      <c r="V196" s="7"/>
      <c r="W196" s="7"/>
      <c r="X196" s="7"/>
      <c r="Y196" s="7"/>
      <c r="Z196" s="7"/>
      <c r="AA196" s="7"/>
      <c r="AB196" s="7"/>
      <c r="AC196" s="7"/>
      <c r="AD196" s="7"/>
      <c r="AE196" s="7"/>
      <c r="AF196" s="7"/>
      <c r="AG196" s="7"/>
      <c r="AH196" s="7"/>
      <c r="AI196" s="13"/>
      <c r="AJ196" s="13"/>
      <c r="AK196" s="7"/>
      <c r="AL196" s="7"/>
      <c r="AM196" s="7"/>
      <c r="AN196" s="7"/>
      <c r="AO196" s="7"/>
      <c r="AP196" s="7"/>
      <c r="AQ196" s="7"/>
      <c r="AR196" s="153"/>
      <c r="AS196" s="7"/>
      <c r="AT196" s="7"/>
      <c r="AU196" s="7"/>
      <c r="AV196" s="7"/>
      <c r="AW196" s="7"/>
      <c r="AX196" s="7"/>
      <c r="AY196" s="7"/>
      <c r="AZ196" s="7"/>
      <c r="BA196" s="7"/>
      <c r="BB196" s="7"/>
      <c r="BC196" s="7"/>
      <c r="BD196" s="7"/>
      <c r="BE196" s="154"/>
      <c r="BF196" s="154"/>
      <c r="BG196" s="7"/>
      <c r="BH196" s="154"/>
      <c r="BI196" s="154"/>
      <c r="BJ196" s="154"/>
      <c r="BK196" s="154"/>
      <c r="BL196" s="154"/>
      <c r="BM196" s="154"/>
      <c r="BN196" s="7"/>
      <c r="BO196" s="7"/>
      <c r="BP196" s="7"/>
      <c r="BQ196" s="7"/>
      <c r="BR196" s="154"/>
      <c r="BS196" s="154"/>
      <c r="BT196" s="7"/>
      <c r="BU196" s="154"/>
      <c r="BV196" s="154"/>
      <c r="BW196" s="154"/>
      <c r="BX196" s="154"/>
      <c r="BY196" s="154"/>
      <c r="BZ196" s="154"/>
      <c r="CA196" s="7"/>
      <c r="CB196" s="7"/>
      <c r="CC196" s="7"/>
      <c r="CD196" s="7"/>
      <c r="CE196" s="154"/>
      <c r="CF196" s="154"/>
      <c r="CG196" s="7"/>
      <c r="CH196" s="154"/>
      <c r="CI196" s="154"/>
      <c r="CJ196" s="154"/>
      <c r="CK196" s="154"/>
      <c r="CL196" s="154"/>
      <c r="CM196" s="154"/>
      <c r="CN196" s="7"/>
      <c r="CO196" s="7"/>
      <c r="CP196" s="7"/>
      <c r="CQ196" s="7"/>
      <c r="CR196" s="154"/>
      <c r="CS196" s="154"/>
      <c r="CT196" s="7"/>
      <c r="CU196" s="154"/>
      <c r="CV196" s="154"/>
      <c r="CW196" s="154"/>
      <c r="CX196" s="154"/>
      <c r="CY196" s="154"/>
      <c r="CZ196" s="154"/>
      <c r="DA196" s="7"/>
      <c r="DB196" s="7"/>
      <c r="DC196" s="7"/>
      <c r="DD196" s="7"/>
      <c r="DE196" s="154"/>
      <c r="DF196" s="154"/>
      <c r="DG196" s="7"/>
      <c r="DH196" s="154"/>
      <c r="DI196" s="154"/>
      <c r="DJ196" s="154"/>
      <c r="DK196" s="154"/>
      <c r="DL196" s="154"/>
      <c r="DM196" s="154"/>
      <c r="DN196" s="7"/>
      <c r="DO196" s="7"/>
      <c r="DP196" s="7"/>
      <c r="DQ196" s="7"/>
      <c r="DR196" s="154" t="str">
        <f>IF('⑤案件貼り付けシート(E6~→A2へ縦横替えで）'!FC192="","",'⑤案件貼り付けシート(E6~→A2へ縦横替えで）'!FC192)</f>
        <v/>
      </c>
      <c r="DS196" s="154" t="str">
        <f>IF('⑤案件貼り付けシート(E6~→A2へ縦横替えで）'!FD192="","",'⑤案件貼り付けシート(E6~→A2へ縦横替えで）'!FD192)</f>
        <v/>
      </c>
      <c r="DT196" s="7" t="str" cm="1">
        <f t="array" ref="DT196">IF('⑤案件貼り付けシート(E6~→A2へ縦横替えで）'!FE192="","",_xlfn.IFS('⑤案件貼り付けシート(E6~→A2へ縦横替えで）'!FE192="固定",1,'⑤案件貼り付けシート(E6~→A2へ縦横替えで）'!FE192="流動",2,'⑤案件貼り付けシート(E6~→A2へ縦横替えで）'!FE192="対象外",""))</f>
        <v/>
      </c>
      <c r="DU196" s="154" t="str">
        <f>IF('⑤案件貼り付けシート(E6~→A2へ縦横替えで）'!$FE192="固定",IF('⑤案件貼り付けシート(E6~→A2へ縦横替えで）'!FF192="","",'⑤案件貼り付けシート(E6~→A2へ縦横替えで）'!FF192),"")</f>
        <v/>
      </c>
      <c r="DV196" s="154" t="str">
        <f>IF('⑤案件貼り付けシート(E6~→A2へ縦横替えで）'!$FE192="固定",IF('⑤案件貼り付けシート(E6~→A2へ縦横替えで）'!FG192="","",'⑤案件貼り付けシート(E6~→A2へ縦横替えで）'!FG192),"")</f>
        <v/>
      </c>
      <c r="DW196" s="154" t="str">
        <f>IF('⑤案件貼り付けシート(E6~→A2へ縦横替えで）'!$FE192="固定",IF('⑤案件貼り付けシート(E6~→A2へ縦横替えで）'!FH192="","",'⑤案件貼り付けシート(E6~→A2へ縦横替えで）'!FH192),"")</f>
        <v/>
      </c>
      <c r="DX196" s="154" t="str">
        <f>IF('⑤案件貼り付けシート(E6~→A2へ縦横替えで）'!$FE192="固定",IF('⑤案件貼り付けシート(E6~→A2へ縦横替えで）'!FI192="","",'⑤案件貼り付けシート(E6~→A2へ縦横替えで）'!FI192),"")</f>
        <v/>
      </c>
      <c r="DY196" s="154" t="str">
        <f>IF('⑤案件貼り付けシート(E6~→A2へ縦横替えで）'!$FE192="固定",IF('⑤案件貼り付けシート(E6~→A2へ縦横替えで）'!FJ192="","",'⑤案件貼り付けシート(E6~→A2へ縦横替えで）'!FJ192),"")</f>
        <v/>
      </c>
      <c r="DZ196" s="154" t="str">
        <f>IF('⑤案件貼り付けシート(E6~→A2へ縦横替えで）'!$FE192="固定",IF('⑤案件貼り付けシート(E6~→A2へ縦横替えで）'!FK192="","",'⑤案件貼り付けシート(E6~→A2へ縦横替えで）'!FK192),"")</f>
        <v/>
      </c>
      <c r="EA196" s="7" t="str">
        <f>IF('⑤案件貼り付けシート(E6~→A2へ縦横替えで）'!$FE192="固定",IF('⑤案件貼り付けシート(E6~→A2へ縦横替えで）'!FL192="","",'⑤案件貼り付けシート(E6~→A2へ縦横替えで）'!FL192),"")</f>
        <v/>
      </c>
      <c r="EB196" s="7" t="str">
        <f>IF('⑤案件貼り付けシート(E6~→A2へ縦横替えで）'!FM192="","",'⑤案件貼り付けシート(E6~→A2へ縦横替えで）'!FM192)</f>
        <v/>
      </c>
      <c r="EC196" s="7" t="str">
        <f>IF('⑤案件貼り付けシート(E6~→A2へ縦横替えで）'!FN192="","",'⑤案件貼り付けシート(E6~→A2へ縦横替えで）'!FN192)</f>
        <v/>
      </c>
      <c r="ED196" s="7" t="str">
        <f>IF('⑤案件貼り付けシート(E6~→A2へ縦横替えで）'!FO192="","",'⑤案件貼り付けシート(E6~→A2へ縦横替えで）'!FO192)</f>
        <v/>
      </c>
      <c r="EE196" s="154" t="str">
        <f>IF('⑤案件貼り付けシート(E6~→A2へ縦横替えで）'!FQ192="","",'⑤案件貼り付けシート(E6~→A2へ縦横替えで）'!FQ192)</f>
        <v/>
      </c>
      <c r="EF196" s="154" t="str">
        <f>IF('⑤案件貼り付けシート(E6~→A2へ縦横替えで）'!FR192="","",'⑤案件貼り付けシート(E6~→A2へ縦横替えで）'!FR192)</f>
        <v/>
      </c>
      <c r="EG196" s="7" t="str" cm="1">
        <f t="array" ref="EG196">IF('⑤案件貼り付けシート(E6~→A2へ縦横替えで）'!FS192="","",_xlfn.IFS('⑤案件貼り付けシート(E6~→A2へ縦横替えで）'!FS192="固定",1,'⑤案件貼り付けシート(E6~→A2へ縦横替えで）'!FS192="流動",2,'⑤案件貼り付けシート(E6~→A2へ縦横替えで）'!FS192="対象外",""))</f>
        <v/>
      </c>
      <c r="EH196" s="154" t="str">
        <f>IF('⑤案件貼り付けシート(E6~→A2へ縦横替えで）'!$FS192="固定",IF('⑤案件貼り付けシート(E6~→A2へ縦横替えで）'!FT192="","",'⑤案件貼り付けシート(E6~→A2へ縦横替えで）'!FT192),"")</f>
        <v/>
      </c>
      <c r="EI196" s="154" t="str">
        <f>IF('⑤案件貼り付けシート(E6~→A2へ縦横替えで）'!$FS192="固定",IF('⑤案件貼り付けシート(E6~→A2へ縦横替えで）'!FU192="","",'⑤案件貼り付けシート(E6~→A2へ縦横替えで）'!FU192),"")</f>
        <v/>
      </c>
      <c r="EJ196" s="154" t="str">
        <f>IF('⑤案件貼り付けシート(E6~→A2へ縦横替えで）'!$FS192="固定",IF('⑤案件貼り付けシート(E6~→A2へ縦横替えで）'!FV192="","",'⑤案件貼り付けシート(E6~→A2へ縦横替えで）'!FV192),"")</f>
        <v/>
      </c>
      <c r="EK196" s="154" t="str">
        <f>IF('⑤案件貼り付けシート(E6~→A2へ縦横替えで）'!$FS192="固定",IF('⑤案件貼り付けシート(E6~→A2へ縦横替えで）'!FW192="","",'⑤案件貼り付けシート(E6~→A2へ縦横替えで）'!FW192),"")</f>
        <v/>
      </c>
      <c r="EL196" s="154" t="str">
        <f>IF('⑤案件貼り付けシート(E6~→A2へ縦横替えで）'!$FS192="固定",IF('⑤案件貼り付けシート(E6~→A2へ縦横替えで）'!FX192="","",'⑤案件貼り付けシート(E6~→A2へ縦横替えで）'!FX192),"")</f>
        <v/>
      </c>
      <c r="EM196" s="154" t="str">
        <f>IF('⑤案件貼り付けシート(E6~→A2へ縦横替えで）'!$FS192="固定",IF('⑤案件貼り付けシート(E6~→A2へ縦横替えで）'!FY192="","",'⑤案件貼り付けシート(E6~→A2へ縦横替えで）'!FY192),"")</f>
        <v/>
      </c>
      <c r="EN196" s="7" t="str">
        <f>IF('⑤案件貼り付けシート(E6~→A2へ縦横替えで）'!$FS192="固定",IF('⑤案件貼り付けシート(E6~→A2へ縦横替えで）'!FZ192="","",'⑤案件貼り付けシート(E6~→A2へ縦横替えで）'!FZ192),"")</f>
        <v/>
      </c>
      <c r="EO196" s="7" t="str">
        <f>IF('⑤案件貼り付けシート(E6~→A2へ縦横替えで）'!GA192="","",'⑤案件貼り付けシート(E6~→A2へ縦横替えで）'!GA192)</f>
        <v/>
      </c>
      <c r="EP196" s="7" t="str">
        <f>IF('⑤案件貼り付けシート(E6~→A2へ縦横替えで）'!GB192="","",'⑤案件貼り付けシート(E6~→A2へ縦横替えで）'!GB192)</f>
        <v/>
      </c>
      <c r="EQ196" s="7" t="str">
        <f>IF('⑤案件貼り付けシート(E6~→A2へ縦横替えで）'!GC192="","",'⑤案件貼り付けシート(E6~→A2へ縦横替えで）'!GC192)</f>
        <v/>
      </c>
      <c r="ER196" s="154" t="str">
        <f>IF('⑤案件貼り付けシート(E6~→A2へ縦横替えで）'!GE192="","",'⑤案件貼り付けシート(E6~→A2へ縦横替えで）'!GE192)</f>
        <v/>
      </c>
      <c r="ES196" s="154" t="str">
        <f>IF('⑤案件貼り付けシート(E6~→A2へ縦横替えで）'!GF192="","",'⑤案件貼り付けシート(E6~→A2へ縦横替えで）'!GF192)</f>
        <v/>
      </c>
      <c r="ET196" s="7" t="str" cm="1">
        <f t="array" ref="ET196">IF('⑤案件貼り付けシート(E6~→A2へ縦横替えで）'!GG192="","",_xlfn.IFS('⑤案件貼り付けシート(E6~→A2へ縦横替えで）'!GG192="固定",1,'⑤案件貼り付けシート(E6~→A2へ縦横替えで）'!GG192="流動",2,'⑤案件貼り付けシート(E6~→A2へ縦横替えで）'!GG192="対象外",""))</f>
        <v/>
      </c>
      <c r="EU196" s="154" t="str">
        <f>IF('⑤案件貼り付けシート(E6~→A2へ縦横替えで）'!$GG192="固定",IF('⑤案件貼り付けシート(E6~→A2へ縦横替えで）'!GH192="","",'⑤案件貼り付けシート(E6~→A2へ縦横替えで）'!GH192),"")</f>
        <v/>
      </c>
      <c r="EV196" s="154" t="str">
        <f>IF('⑤案件貼り付けシート(E6~→A2へ縦横替えで）'!$GG192="固定",IF('⑤案件貼り付けシート(E6~→A2へ縦横替えで）'!GI192="","",'⑤案件貼り付けシート(E6~→A2へ縦横替えで）'!GI192),"")</f>
        <v/>
      </c>
      <c r="EW196" s="154" t="str">
        <f>IF('⑤案件貼り付けシート(E6~→A2へ縦横替えで）'!$GG192="固定",IF('⑤案件貼り付けシート(E6~→A2へ縦横替えで）'!GJ192="","",'⑤案件貼り付けシート(E6~→A2へ縦横替えで）'!GJ192),"")</f>
        <v/>
      </c>
      <c r="EX196" s="154" t="str">
        <f>IF('⑤案件貼り付けシート(E6~→A2へ縦横替えで）'!$GG192="固定",IF('⑤案件貼り付けシート(E6~→A2へ縦横替えで）'!GK192="","",'⑤案件貼り付けシート(E6~→A2へ縦横替えで）'!GK192),"")</f>
        <v/>
      </c>
      <c r="EY196" s="154" t="str">
        <f>IF('⑤案件貼り付けシート(E6~→A2へ縦横替えで）'!$GG192="固定",IF('⑤案件貼り付けシート(E6~→A2へ縦横替えで）'!GL192="","",'⑤案件貼り付けシート(E6~→A2へ縦横替えで）'!GL192),"")</f>
        <v/>
      </c>
      <c r="EZ196" s="154" t="str">
        <f>IF('⑤案件貼り付けシート(E6~→A2へ縦横替えで）'!$GG192="固定",IF('⑤案件貼り付けシート(E6~→A2へ縦横替えで）'!GM192="","",'⑤案件貼り付けシート(E6~→A2へ縦横替えで）'!GM192),"")</f>
        <v/>
      </c>
      <c r="FA196" s="7" t="str">
        <f>IF('⑤案件貼り付けシート(E6~→A2へ縦横替えで）'!$GG192="固定",IF('⑤案件貼り付けシート(E6~→A2へ縦横替えで）'!GN192="","",'⑤案件貼り付けシート(E6~→A2へ縦横替えで）'!GN192),"")</f>
        <v/>
      </c>
      <c r="FB196" s="7" t="str">
        <f>IF('⑤案件貼り付けシート(E6~→A2へ縦横替えで）'!GO192="","",'⑤案件貼り付けシート(E6~→A2へ縦横替えで）'!GO192)</f>
        <v/>
      </c>
      <c r="FC196" s="7" t="str">
        <f>IF('⑤案件貼り付けシート(E6~→A2へ縦横替えで）'!GP192="","",'⑤案件貼り付けシート(E6~→A2へ縦横替えで）'!GP192)</f>
        <v/>
      </c>
      <c r="FD196" s="7" t="str">
        <f>IF('⑤案件貼り付けシート(E6~→A2へ縦横替えで）'!GQ192="","",'⑤案件貼り付けシート(E6~→A2へ縦横替えで）'!GQ192)</f>
        <v/>
      </c>
      <c r="FE196" s="154" t="str">
        <f>IF('⑤案件貼り付けシート(E6~→A2へ縦横替えで）'!GS192="","",'⑤案件貼り付けシート(E6~→A2へ縦横替えで）'!GS192)</f>
        <v/>
      </c>
      <c r="FF196" s="154" t="str">
        <f>IF('⑤案件貼り付けシート(E6~→A2へ縦横替えで）'!GT192="","",'⑤案件貼り付けシート(E6~→A2へ縦横替えで）'!GT192)</f>
        <v/>
      </c>
      <c r="FG196" s="7" t="str" cm="1">
        <f t="array" ref="FG196">IF('⑤案件貼り付けシート(E6~→A2へ縦横替えで）'!GU192="","",_xlfn.IFS('⑤案件貼り付けシート(E6~→A2へ縦横替えで）'!GU192="固定",1,'⑤案件貼り付けシート(E6~→A2へ縦横替えで）'!GU192="流動",2,'⑤案件貼り付けシート(E6~→A2へ縦横替えで）'!GU192="対象外",""))</f>
        <v/>
      </c>
      <c r="FH196" s="154" t="str">
        <f>IF('⑤案件貼り付けシート(E6~→A2へ縦横替えで）'!$GU192="固定",IF('⑤案件貼り付けシート(E6~→A2へ縦横替えで）'!GV192="","",'⑤案件貼り付けシート(E6~→A2へ縦横替えで）'!GV192),"")</f>
        <v/>
      </c>
      <c r="FI196" s="154" t="str">
        <f>IF('⑤案件貼り付けシート(E6~→A2へ縦横替えで）'!$GU192="固定",IF('⑤案件貼り付けシート(E6~→A2へ縦横替えで）'!GW192="","",'⑤案件貼り付けシート(E6~→A2へ縦横替えで）'!GW192),"")</f>
        <v/>
      </c>
      <c r="FJ196" s="154" t="str">
        <f>IF('⑤案件貼り付けシート(E6~→A2へ縦横替えで）'!$GU192="固定",IF('⑤案件貼り付けシート(E6~→A2へ縦横替えで）'!GX192="","",'⑤案件貼り付けシート(E6~→A2へ縦横替えで）'!GX192),"")</f>
        <v/>
      </c>
      <c r="FK196" s="154" t="str">
        <f>IF('⑤案件貼り付けシート(E6~→A2へ縦横替えで）'!$GU192="固定",IF('⑤案件貼り付けシート(E6~→A2へ縦横替えで）'!GY192="","",'⑤案件貼り付けシート(E6~→A2へ縦横替えで）'!GY192),"")</f>
        <v/>
      </c>
      <c r="FL196" s="154" t="str">
        <f>IF('⑤案件貼り付けシート(E6~→A2へ縦横替えで）'!$GU192="固定",IF('⑤案件貼り付けシート(E6~→A2へ縦横替えで）'!GZ192="","",'⑤案件貼り付けシート(E6~→A2へ縦横替えで）'!GZ192),"")</f>
        <v/>
      </c>
      <c r="FM196" s="154" t="str">
        <f>IF('⑤案件貼り付けシート(E6~→A2へ縦横替えで）'!$GU192="固定",IF('⑤案件貼り付けシート(E6~→A2へ縦横替えで）'!HA192="","",'⑤案件貼り付けシート(E6~→A2へ縦横替えで）'!HA192),"")</f>
        <v/>
      </c>
      <c r="FN196" s="7" t="str">
        <f>IF('⑤案件貼り付けシート(E6~→A2へ縦横替えで）'!$GU192="固定",IF('⑤案件貼り付けシート(E6~→A2へ縦横替えで）'!HB192="","",'⑤案件貼り付けシート(E6~→A2へ縦横替えで）'!HB192),"")</f>
        <v/>
      </c>
      <c r="FO196" s="7" t="str">
        <f>IF('⑤案件貼り付けシート(E6~→A2へ縦横替えで）'!HC192="","",'⑤案件貼り付けシート(E6~→A2へ縦横替えで）'!HC192)</f>
        <v/>
      </c>
      <c r="FP196" s="7" t="str">
        <f>IF('⑤案件貼り付けシート(E6~→A2へ縦横替えで）'!HD192="","",'⑤案件貼り付けシート(E6~→A2へ縦横替えで）'!HD192)</f>
        <v/>
      </c>
      <c r="FQ196" s="7" t="str">
        <f>IF('⑤案件貼り付けシート(E6~→A2へ縦横替えで）'!HE192="","",'⑤案件貼り付けシート(E6~→A2へ縦横替えで）'!HE192)</f>
        <v/>
      </c>
      <c r="FR196" s="154" t="str">
        <f>IF('⑤案件貼り付けシート(E6~→A2へ縦横替えで）'!HG192="","",'⑤案件貼り付けシート(E6~→A2へ縦横替えで）'!HG192)</f>
        <v/>
      </c>
      <c r="FS196" s="154" t="str">
        <f>IF('⑤案件貼り付けシート(E6~→A2へ縦横替えで）'!HH192="","",'⑤案件貼り付けシート(E6~→A2へ縦横替えで）'!HH192)</f>
        <v/>
      </c>
      <c r="FT196" s="7" t="str" cm="1">
        <f t="array" ref="FT196">IF('⑤案件貼り付けシート(E6~→A2へ縦横替えで）'!HI192="","",_xlfn.IFS('⑤案件貼り付けシート(E6~→A2へ縦横替えで）'!HI192="固定",1,'⑤案件貼り付けシート(E6~→A2へ縦横替えで）'!HI192="流動",2,'⑤案件貼り付けシート(E6~→A2へ縦横替えで）'!HI192="対象外",""))</f>
        <v/>
      </c>
      <c r="FU196" s="154" t="str">
        <f>IF('⑤案件貼り付けシート(E6~→A2へ縦横替えで）'!$HI192="固定",IF('⑤案件貼り付けシート(E6~→A2へ縦横替えで）'!HJ192="","",'⑤案件貼り付けシート(E6~→A2へ縦横替えで）'!HJ192),"")</f>
        <v/>
      </c>
      <c r="FV196" s="154" t="str">
        <f>IF('⑤案件貼り付けシート(E6~→A2へ縦横替えで）'!$HI192="固定",IF('⑤案件貼り付けシート(E6~→A2へ縦横替えで）'!HK192="","",'⑤案件貼り付けシート(E6~→A2へ縦横替えで）'!HK192),"")</f>
        <v/>
      </c>
      <c r="FW196" s="154" t="str">
        <f>IF('⑤案件貼り付けシート(E6~→A2へ縦横替えで）'!$HI192="固定",IF('⑤案件貼り付けシート(E6~→A2へ縦横替えで）'!HL192="","",'⑤案件貼り付けシート(E6~→A2へ縦横替えで）'!HL192),"")</f>
        <v/>
      </c>
      <c r="FX196" s="154" t="str">
        <f>IF('⑤案件貼り付けシート(E6~→A2へ縦横替えで）'!$HI192="固定",IF('⑤案件貼り付けシート(E6~→A2へ縦横替えで）'!HM192="","",'⑤案件貼り付けシート(E6~→A2へ縦横替えで）'!HM192),"")</f>
        <v/>
      </c>
      <c r="FY196" s="154" t="str">
        <f>IF('⑤案件貼り付けシート(E6~→A2へ縦横替えで）'!$HI192="固定",IF('⑤案件貼り付けシート(E6~→A2へ縦横替えで）'!HN192="","",'⑤案件貼り付けシート(E6~→A2へ縦横替えで）'!HN192),"")</f>
        <v/>
      </c>
      <c r="FZ196" s="154" t="str">
        <f>IF('⑤案件貼り付けシート(E6~→A2へ縦横替えで）'!$HI192="固定",IF('⑤案件貼り付けシート(E6~→A2へ縦横替えで）'!HO192="","",'⑤案件貼り付けシート(E6~→A2へ縦横替えで）'!HO192),"")</f>
        <v/>
      </c>
      <c r="GA196" s="7" t="str">
        <f>IF('⑤案件貼り付けシート(E6~→A2へ縦横替えで）'!$HI192="固定",IF('⑤案件貼り付けシート(E6~→A2へ縦横替えで）'!HP192="","",'⑤案件貼り付けシート(E6~→A2へ縦横替えで）'!HP192),"")</f>
        <v/>
      </c>
      <c r="GB196" s="7" t="str">
        <f>IF('⑤案件貼り付けシート(E6~→A2へ縦横替えで）'!HQ192="","",'⑤案件貼り付けシート(E6~→A2へ縦横替えで）'!HQ192)</f>
        <v/>
      </c>
      <c r="GC196" s="7" t="str">
        <f>IF('⑤案件貼り付けシート(E6~→A2へ縦横替えで）'!HR192="","",'⑤案件貼り付けシート(E6~→A2へ縦横替えで）'!HR192)</f>
        <v/>
      </c>
      <c r="GD196" s="7" t="str">
        <f>IF('⑤案件貼り付けシート(E6~→A2へ縦横替えで）'!HS192="","",'⑤案件貼り付けシート(E6~→A2へ縦横替えで）'!HS192)</f>
        <v/>
      </c>
      <c r="GE196" s="7"/>
      <c r="GF196" s="7"/>
      <c r="GG196" s="7"/>
      <c r="GH196" s="7"/>
      <c r="GI196" s="7"/>
      <c r="GJ196" s="7"/>
      <c r="GK196" s="7"/>
      <c r="GL196" s="7"/>
      <c r="GM196" s="48"/>
      <c r="GN196" s="7"/>
      <c r="GO196" s="7"/>
      <c r="GP196" s="7"/>
      <c r="GQ196" s="7"/>
      <c r="GR196" s="48"/>
      <c r="GS196" s="48"/>
      <c r="GT196" s="48"/>
      <c r="GU196" s="48"/>
      <c r="GV196" s="48"/>
    </row>
    <row r="197" spans="1:204">
      <c r="A197" s="7"/>
      <c r="B197" s="7"/>
      <c r="C197" s="7"/>
      <c r="D197" s="48"/>
      <c r="E197" s="7"/>
      <c r="F197" s="7"/>
      <c r="G197" s="7"/>
      <c r="H197" s="7"/>
      <c r="I197" s="7"/>
      <c r="J197" s="7"/>
      <c r="K197" s="7"/>
      <c r="L197" s="7"/>
      <c r="M197" s="7"/>
      <c r="N197" s="7"/>
      <c r="O197" s="7"/>
      <c r="P197" s="7"/>
      <c r="Q197" s="7"/>
      <c r="R197" s="7"/>
      <c r="S197" s="7"/>
      <c r="T197" s="7"/>
      <c r="U197" s="7"/>
      <c r="V197" s="7"/>
      <c r="W197" s="7"/>
      <c r="X197" s="7"/>
      <c r="Y197" s="7"/>
      <c r="Z197" s="7"/>
      <c r="AA197" s="7"/>
      <c r="AB197" s="7"/>
      <c r="AC197" s="7"/>
      <c r="AD197" s="7"/>
      <c r="AE197" s="7"/>
      <c r="AF197" s="7"/>
      <c r="AG197" s="7"/>
      <c r="AH197" s="7"/>
      <c r="AI197" s="13"/>
      <c r="AJ197" s="13"/>
      <c r="AK197" s="7"/>
      <c r="AL197" s="7"/>
      <c r="AM197" s="7"/>
      <c r="AN197" s="7"/>
      <c r="AO197" s="7"/>
      <c r="AP197" s="7"/>
      <c r="AQ197" s="7"/>
      <c r="AR197" s="153"/>
      <c r="AS197" s="7"/>
      <c r="AT197" s="7"/>
      <c r="AU197" s="7"/>
      <c r="AV197" s="7"/>
      <c r="AW197" s="7"/>
      <c r="AX197" s="7"/>
      <c r="AY197" s="7"/>
      <c r="AZ197" s="7"/>
      <c r="BA197" s="7"/>
      <c r="BB197" s="7"/>
      <c r="BC197" s="7"/>
      <c r="BD197" s="7"/>
      <c r="BE197" s="154"/>
      <c r="BF197" s="154"/>
      <c r="BG197" s="7"/>
      <c r="BH197" s="154"/>
      <c r="BI197" s="154"/>
      <c r="BJ197" s="154"/>
      <c r="BK197" s="154"/>
      <c r="BL197" s="154"/>
      <c r="BM197" s="154"/>
      <c r="BN197" s="7"/>
      <c r="BO197" s="7"/>
      <c r="BP197" s="7"/>
      <c r="BQ197" s="7"/>
      <c r="BR197" s="154"/>
      <c r="BS197" s="154"/>
      <c r="BT197" s="7"/>
      <c r="BU197" s="154"/>
      <c r="BV197" s="154"/>
      <c r="BW197" s="154"/>
      <c r="BX197" s="154"/>
      <c r="BY197" s="154"/>
      <c r="BZ197" s="154"/>
      <c r="CA197" s="7"/>
      <c r="CB197" s="7"/>
      <c r="CC197" s="7"/>
      <c r="CD197" s="7"/>
      <c r="CE197" s="154"/>
      <c r="CF197" s="154"/>
      <c r="CG197" s="7"/>
      <c r="CH197" s="154"/>
      <c r="CI197" s="154"/>
      <c r="CJ197" s="154"/>
      <c r="CK197" s="154"/>
      <c r="CL197" s="154"/>
      <c r="CM197" s="154"/>
      <c r="CN197" s="7"/>
      <c r="CO197" s="7"/>
      <c r="CP197" s="7"/>
      <c r="CQ197" s="7"/>
      <c r="CR197" s="154"/>
      <c r="CS197" s="154"/>
      <c r="CT197" s="7"/>
      <c r="CU197" s="154"/>
      <c r="CV197" s="154"/>
      <c r="CW197" s="154"/>
      <c r="CX197" s="154"/>
      <c r="CY197" s="154"/>
      <c r="CZ197" s="154"/>
      <c r="DA197" s="7"/>
      <c r="DB197" s="7"/>
      <c r="DC197" s="7"/>
      <c r="DD197" s="7"/>
      <c r="DE197" s="154"/>
      <c r="DF197" s="154"/>
      <c r="DG197" s="7"/>
      <c r="DH197" s="154"/>
      <c r="DI197" s="154"/>
      <c r="DJ197" s="154"/>
      <c r="DK197" s="154"/>
      <c r="DL197" s="154"/>
      <c r="DM197" s="154"/>
      <c r="DN197" s="7"/>
      <c r="DO197" s="7"/>
      <c r="DP197" s="7"/>
      <c r="DQ197" s="7"/>
      <c r="DR197" s="154" t="str">
        <f>IF('⑤案件貼り付けシート(E6~→A2へ縦横替えで）'!FC193="","",'⑤案件貼り付けシート(E6~→A2へ縦横替えで）'!FC193)</f>
        <v/>
      </c>
      <c r="DS197" s="154" t="str">
        <f>IF('⑤案件貼り付けシート(E6~→A2へ縦横替えで）'!FD193="","",'⑤案件貼り付けシート(E6~→A2へ縦横替えで）'!FD193)</f>
        <v/>
      </c>
      <c r="DT197" s="7" t="str" cm="1">
        <f t="array" ref="DT197">IF('⑤案件貼り付けシート(E6~→A2へ縦横替えで）'!FE193="","",_xlfn.IFS('⑤案件貼り付けシート(E6~→A2へ縦横替えで）'!FE193="固定",1,'⑤案件貼り付けシート(E6~→A2へ縦横替えで）'!FE193="流動",2,'⑤案件貼り付けシート(E6~→A2へ縦横替えで）'!FE193="対象外",""))</f>
        <v/>
      </c>
      <c r="DU197" s="154" t="str">
        <f>IF('⑤案件貼り付けシート(E6~→A2へ縦横替えで）'!$FE193="固定",IF('⑤案件貼り付けシート(E6~→A2へ縦横替えで）'!FF193="","",'⑤案件貼り付けシート(E6~→A2へ縦横替えで）'!FF193),"")</f>
        <v/>
      </c>
      <c r="DV197" s="154" t="str">
        <f>IF('⑤案件貼り付けシート(E6~→A2へ縦横替えで）'!$FE193="固定",IF('⑤案件貼り付けシート(E6~→A2へ縦横替えで）'!FG193="","",'⑤案件貼り付けシート(E6~→A2へ縦横替えで）'!FG193),"")</f>
        <v/>
      </c>
      <c r="DW197" s="154" t="str">
        <f>IF('⑤案件貼り付けシート(E6~→A2へ縦横替えで）'!$FE193="固定",IF('⑤案件貼り付けシート(E6~→A2へ縦横替えで）'!FH193="","",'⑤案件貼り付けシート(E6~→A2へ縦横替えで）'!FH193),"")</f>
        <v/>
      </c>
      <c r="DX197" s="154" t="str">
        <f>IF('⑤案件貼り付けシート(E6~→A2へ縦横替えで）'!$FE193="固定",IF('⑤案件貼り付けシート(E6~→A2へ縦横替えで）'!FI193="","",'⑤案件貼り付けシート(E6~→A2へ縦横替えで）'!FI193),"")</f>
        <v/>
      </c>
      <c r="DY197" s="154" t="str">
        <f>IF('⑤案件貼り付けシート(E6~→A2へ縦横替えで）'!$FE193="固定",IF('⑤案件貼り付けシート(E6~→A2へ縦横替えで）'!FJ193="","",'⑤案件貼り付けシート(E6~→A2へ縦横替えで）'!FJ193),"")</f>
        <v/>
      </c>
      <c r="DZ197" s="154" t="str">
        <f>IF('⑤案件貼り付けシート(E6~→A2へ縦横替えで）'!$FE193="固定",IF('⑤案件貼り付けシート(E6~→A2へ縦横替えで）'!FK193="","",'⑤案件貼り付けシート(E6~→A2へ縦横替えで）'!FK193),"")</f>
        <v/>
      </c>
      <c r="EA197" s="7" t="str">
        <f>IF('⑤案件貼り付けシート(E6~→A2へ縦横替えで）'!$FE193="固定",IF('⑤案件貼り付けシート(E6~→A2へ縦横替えで）'!FL193="","",'⑤案件貼り付けシート(E6~→A2へ縦横替えで）'!FL193),"")</f>
        <v/>
      </c>
      <c r="EB197" s="7" t="str">
        <f>IF('⑤案件貼り付けシート(E6~→A2へ縦横替えで）'!FM193="","",'⑤案件貼り付けシート(E6~→A2へ縦横替えで）'!FM193)</f>
        <v/>
      </c>
      <c r="EC197" s="7" t="str">
        <f>IF('⑤案件貼り付けシート(E6~→A2へ縦横替えで）'!FN193="","",'⑤案件貼り付けシート(E6~→A2へ縦横替えで）'!FN193)</f>
        <v/>
      </c>
      <c r="ED197" s="7" t="str">
        <f>IF('⑤案件貼り付けシート(E6~→A2へ縦横替えで）'!FO193="","",'⑤案件貼り付けシート(E6~→A2へ縦横替えで）'!FO193)</f>
        <v/>
      </c>
      <c r="EE197" s="154" t="str">
        <f>IF('⑤案件貼り付けシート(E6~→A2へ縦横替えで）'!FQ193="","",'⑤案件貼り付けシート(E6~→A2へ縦横替えで）'!FQ193)</f>
        <v/>
      </c>
      <c r="EF197" s="154" t="str">
        <f>IF('⑤案件貼り付けシート(E6~→A2へ縦横替えで）'!FR193="","",'⑤案件貼り付けシート(E6~→A2へ縦横替えで）'!FR193)</f>
        <v/>
      </c>
      <c r="EG197" s="7" t="str" cm="1">
        <f t="array" ref="EG197">IF('⑤案件貼り付けシート(E6~→A2へ縦横替えで）'!FS193="","",_xlfn.IFS('⑤案件貼り付けシート(E6~→A2へ縦横替えで）'!FS193="固定",1,'⑤案件貼り付けシート(E6~→A2へ縦横替えで）'!FS193="流動",2,'⑤案件貼り付けシート(E6~→A2へ縦横替えで）'!FS193="対象外",""))</f>
        <v/>
      </c>
      <c r="EH197" s="154" t="str">
        <f>IF('⑤案件貼り付けシート(E6~→A2へ縦横替えで）'!$FS193="固定",IF('⑤案件貼り付けシート(E6~→A2へ縦横替えで）'!FT193="","",'⑤案件貼り付けシート(E6~→A2へ縦横替えで）'!FT193),"")</f>
        <v/>
      </c>
      <c r="EI197" s="154" t="str">
        <f>IF('⑤案件貼り付けシート(E6~→A2へ縦横替えで）'!$FS193="固定",IF('⑤案件貼り付けシート(E6~→A2へ縦横替えで）'!FU193="","",'⑤案件貼り付けシート(E6~→A2へ縦横替えで）'!FU193),"")</f>
        <v/>
      </c>
      <c r="EJ197" s="154" t="str">
        <f>IF('⑤案件貼り付けシート(E6~→A2へ縦横替えで）'!$FS193="固定",IF('⑤案件貼り付けシート(E6~→A2へ縦横替えで）'!FV193="","",'⑤案件貼り付けシート(E6~→A2へ縦横替えで）'!FV193),"")</f>
        <v/>
      </c>
      <c r="EK197" s="154" t="str">
        <f>IF('⑤案件貼り付けシート(E6~→A2へ縦横替えで）'!$FS193="固定",IF('⑤案件貼り付けシート(E6~→A2へ縦横替えで）'!FW193="","",'⑤案件貼り付けシート(E6~→A2へ縦横替えで）'!FW193),"")</f>
        <v/>
      </c>
      <c r="EL197" s="154" t="str">
        <f>IF('⑤案件貼り付けシート(E6~→A2へ縦横替えで）'!$FS193="固定",IF('⑤案件貼り付けシート(E6~→A2へ縦横替えで）'!FX193="","",'⑤案件貼り付けシート(E6~→A2へ縦横替えで）'!FX193),"")</f>
        <v/>
      </c>
      <c r="EM197" s="154" t="str">
        <f>IF('⑤案件貼り付けシート(E6~→A2へ縦横替えで）'!$FS193="固定",IF('⑤案件貼り付けシート(E6~→A2へ縦横替えで）'!FY193="","",'⑤案件貼り付けシート(E6~→A2へ縦横替えで）'!FY193),"")</f>
        <v/>
      </c>
      <c r="EN197" s="7" t="str">
        <f>IF('⑤案件貼り付けシート(E6~→A2へ縦横替えで）'!$FS193="固定",IF('⑤案件貼り付けシート(E6~→A2へ縦横替えで）'!FZ193="","",'⑤案件貼り付けシート(E6~→A2へ縦横替えで）'!FZ193),"")</f>
        <v/>
      </c>
      <c r="EO197" s="7" t="str">
        <f>IF('⑤案件貼り付けシート(E6~→A2へ縦横替えで）'!GA193="","",'⑤案件貼り付けシート(E6~→A2へ縦横替えで）'!GA193)</f>
        <v/>
      </c>
      <c r="EP197" s="7" t="str">
        <f>IF('⑤案件貼り付けシート(E6~→A2へ縦横替えで）'!GB193="","",'⑤案件貼り付けシート(E6~→A2へ縦横替えで）'!GB193)</f>
        <v/>
      </c>
      <c r="EQ197" s="7" t="str">
        <f>IF('⑤案件貼り付けシート(E6~→A2へ縦横替えで）'!GC193="","",'⑤案件貼り付けシート(E6~→A2へ縦横替えで）'!GC193)</f>
        <v/>
      </c>
      <c r="ER197" s="154" t="str">
        <f>IF('⑤案件貼り付けシート(E6~→A2へ縦横替えで）'!GE193="","",'⑤案件貼り付けシート(E6~→A2へ縦横替えで）'!GE193)</f>
        <v/>
      </c>
      <c r="ES197" s="154" t="str">
        <f>IF('⑤案件貼り付けシート(E6~→A2へ縦横替えで）'!GF193="","",'⑤案件貼り付けシート(E6~→A2へ縦横替えで）'!GF193)</f>
        <v/>
      </c>
      <c r="ET197" s="7" t="str" cm="1">
        <f t="array" ref="ET197">IF('⑤案件貼り付けシート(E6~→A2へ縦横替えで）'!GG193="","",_xlfn.IFS('⑤案件貼り付けシート(E6~→A2へ縦横替えで）'!GG193="固定",1,'⑤案件貼り付けシート(E6~→A2へ縦横替えで）'!GG193="流動",2,'⑤案件貼り付けシート(E6~→A2へ縦横替えで）'!GG193="対象外",""))</f>
        <v/>
      </c>
      <c r="EU197" s="154" t="str">
        <f>IF('⑤案件貼り付けシート(E6~→A2へ縦横替えで）'!$GG193="固定",IF('⑤案件貼り付けシート(E6~→A2へ縦横替えで）'!GH193="","",'⑤案件貼り付けシート(E6~→A2へ縦横替えで）'!GH193),"")</f>
        <v/>
      </c>
      <c r="EV197" s="154" t="str">
        <f>IF('⑤案件貼り付けシート(E6~→A2へ縦横替えで）'!$GG193="固定",IF('⑤案件貼り付けシート(E6~→A2へ縦横替えで）'!GI193="","",'⑤案件貼り付けシート(E6~→A2へ縦横替えで）'!GI193),"")</f>
        <v/>
      </c>
      <c r="EW197" s="154" t="str">
        <f>IF('⑤案件貼り付けシート(E6~→A2へ縦横替えで）'!$GG193="固定",IF('⑤案件貼り付けシート(E6~→A2へ縦横替えで）'!GJ193="","",'⑤案件貼り付けシート(E6~→A2へ縦横替えで）'!GJ193),"")</f>
        <v/>
      </c>
      <c r="EX197" s="154" t="str">
        <f>IF('⑤案件貼り付けシート(E6~→A2へ縦横替えで）'!$GG193="固定",IF('⑤案件貼り付けシート(E6~→A2へ縦横替えで）'!GK193="","",'⑤案件貼り付けシート(E6~→A2へ縦横替えで）'!GK193),"")</f>
        <v/>
      </c>
      <c r="EY197" s="154" t="str">
        <f>IF('⑤案件貼り付けシート(E6~→A2へ縦横替えで）'!$GG193="固定",IF('⑤案件貼り付けシート(E6~→A2へ縦横替えで）'!GL193="","",'⑤案件貼り付けシート(E6~→A2へ縦横替えで）'!GL193),"")</f>
        <v/>
      </c>
      <c r="EZ197" s="154" t="str">
        <f>IF('⑤案件貼り付けシート(E6~→A2へ縦横替えで）'!$GG193="固定",IF('⑤案件貼り付けシート(E6~→A2へ縦横替えで）'!GM193="","",'⑤案件貼り付けシート(E6~→A2へ縦横替えで）'!GM193),"")</f>
        <v/>
      </c>
      <c r="FA197" s="7" t="str">
        <f>IF('⑤案件貼り付けシート(E6~→A2へ縦横替えで）'!$GG193="固定",IF('⑤案件貼り付けシート(E6~→A2へ縦横替えで）'!GN193="","",'⑤案件貼り付けシート(E6~→A2へ縦横替えで）'!GN193),"")</f>
        <v/>
      </c>
      <c r="FB197" s="7" t="str">
        <f>IF('⑤案件貼り付けシート(E6~→A2へ縦横替えで）'!GO193="","",'⑤案件貼り付けシート(E6~→A2へ縦横替えで）'!GO193)</f>
        <v/>
      </c>
      <c r="FC197" s="7" t="str">
        <f>IF('⑤案件貼り付けシート(E6~→A2へ縦横替えで）'!GP193="","",'⑤案件貼り付けシート(E6~→A2へ縦横替えで）'!GP193)</f>
        <v/>
      </c>
      <c r="FD197" s="7" t="str">
        <f>IF('⑤案件貼り付けシート(E6~→A2へ縦横替えで）'!GQ193="","",'⑤案件貼り付けシート(E6~→A2へ縦横替えで）'!GQ193)</f>
        <v/>
      </c>
      <c r="FE197" s="154" t="str">
        <f>IF('⑤案件貼り付けシート(E6~→A2へ縦横替えで）'!GS193="","",'⑤案件貼り付けシート(E6~→A2へ縦横替えで）'!GS193)</f>
        <v/>
      </c>
      <c r="FF197" s="154" t="str">
        <f>IF('⑤案件貼り付けシート(E6~→A2へ縦横替えで）'!GT193="","",'⑤案件貼り付けシート(E6~→A2へ縦横替えで）'!GT193)</f>
        <v/>
      </c>
      <c r="FG197" s="7" t="str" cm="1">
        <f t="array" ref="FG197">IF('⑤案件貼り付けシート(E6~→A2へ縦横替えで）'!GU193="","",_xlfn.IFS('⑤案件貼り付けシート(E6~→A2へ縦横替えで）'!GU193="固定",1,'⑤案件貼り付けシート(E6~→A2へ縦横替えで）'!GU193="流動",2,'⑤案件貼り付けシート(E6~→A2へ縦横替えで）'!GU193="対象外",""))</f>
        <v/>
      </c>
      <c r="FH197" s="154" t="str">
        <f>IF('⑤案件貼り付けシート(E6~→A2へ縦横替えで）'!$GU193="固定",IF('⑤案件貼り付けシート(E6~→A2へ縦横替えで）'!GV193="","",'⑤案件貼り付けシート(E6~→A2へ縦横替えで）'!GV193),"")</f>
        <v/>
      </c>
      <c r="FI197" s="154" t="str">
        <f>IF('⑤案件貼り付けシート(E6~→A2へ縦横替えで）'!$GU193="固定",IF('⑤案件貼り付けシート(E6~→A2へ縦横替えで）'!GW193="","",'⑤案件貼り付けシート(E6~→A2へ縦横替えで）'!GW193),"")</f>
        <v/>
      </c>
      <c r="FJ197" s="154" t="str">
        <f>IF('⑤案件貼り付けシート(E6~→A2へ縦横替えで）'!$GU193="固定",IF('⑤案件貼り付けシート(E6~→A2へ縦横替えで）'!GX193="","",'⑤案件貼り付けシート(E6~→A2へ縦横替えで）'!GX193),"")</f>
        <v/>
      </c>
      <c r="FK197" s="154" t="str">
        <f>IF('⑤案件貼り付けシート(E6~→A2へ縦横替えで）'!$GU193="固定",IF('⑤案件貼り付けシート(E6~→A2へ縦横替えで）'!GY193="","",'⑤案件貼り付けシート(E6~→A2へ縦横替えで）'!GY193),"")</f>
        <v/>
      </c>
      <c r="FL197" s="154" t="str">
        <f>IF('⑤案件貼り付けシート(E6~→A2へ縦横替えで）'!$GU193="固定",IF('⑤案件貼り付けシート(E6~→A2へ縦横替えで）'!GZ193="","",'⑤案件貼り付けシート(E6~→A2へ縦横替えで）'!GZ193),"")</f>
        <v/>
      </c>
      <c r="FM197" s="154" t="str">
        <f>IF('⑤案件貼り付けシート(E6~→A2へ縦横替えで）'!$GU193="固定",IF('⑤案件貼り付けシート(E6~→A2へ縦横替えで）'!HA193="","",'⑤案件貼り付けシート(E6~→A2へ縦横替えで）'!HA193),"")</f>
        <v/>
      </c>
      <c r="FN197" s="7" t="str">
        <f>IF('⑤案件貼り付けシート(E6~→A2へ縦横替えで）'!$GU193="固定",IF('⑤案件貼り付けシート(E6~→A2へ縦横替えで）'!HB193="","",'⑤案件貼り付けシート(E6~→A2へ縦横替えで）'!HB193),"")</f>
        <v/>
      </c>
      <c r="FO197" s="7" t="str">
        <f>IF('⑤案件貼り付けシート(E6~→A2へ縦横替えで）'!HC193="","",'⑤案件貼り付けシート(E6~→A2へ縦横替えで）'!HC193)</f>
        <v/>
      </c>
      <c r="FP197" s="7" t="str">
        <f>IF('⑤案件貼り付けシート(E6~→A2へ縦横替えで）'!HD193="","",'⑤案件貼り付けシート(E6~→A2へ縦横替えで）'!HD193)</f>
        <v/>
      </c>
      <c r="FQ197" s="7" t="str">
        <f>IF('⑤案件貼り付けシート(E6~→A2へ縦横替えで）'!HE193="","",'⑤案件貼り付けシート(E6~→A2へ縦横替えで）'!HE193)</f>
        <v/>
      </c>
      <c r="FR197" s="154" t="str">
        <f>IF('⑤案件貼り付けシート(E6~→A2へ縦横替えで）'!HG193="","",'⑤案件貼り付けシート(E6~→A2へ縦横替えで）'!HG193)</f>
        <v/>
      </c>
      <c r="FS197" s="154" t="str">
        <f>IF('⑤案件貼り付けシート(E6~→A2へ縦横替えで）'!HH193="","",'⑤案件貼り付けシート(E6~→A2へ縦横替えで）'!HH193)</f>
        <v/>
      </c>
      <c r="FT197" s="7" t="str" cm="1">
        <f t="array" ref="FT197">IF('⑤案件貼り付けシート(E6~→A2へ縦横替えで）'!HI193="","",_xlfn.IFS('⑤案件貼り付けシート(E6~→A2へ縦横替えで）'!HI193="固定",1,'⑤案件貼り付けシート(E6~→A2へ縦横替えで）'!HI193="流動",2,'⑤案件貼り付けシート(E6~→A2へ縦横替えで）'!HI193="対象外",""))</f>
        <v/>
      </c>
      <c r="FU197" s="154" t="str">
        <f>IF('⑤案件貼り付けシート(E6~→A2へ縦横替えで）'!$HI193="固定",IF('⑤案件貼り付けシート(E6~→A2へ縦横替えで）'!HJ193="","",'⑤案件貼り付けシート(E6~→A2へ縦横替えで）'!HJ193),"")</f>
        <v/>
      </c>
      <c r="FV197" s="154" t="str">
        <f>IF('⑤案件貼り付けシート(E6~→A2へ縦横替えで）'!$HI193="固定",IF('⑤案件貼り付けシート(E6~→A2へ縦横替えで）'!HK193="","",'⑤案件貼り付けシート(E6~→A2へ縦横替えで）'!HK193),"")</f>
        <v/>
      </c>
      <c r="FW197" s="154" t="str">
        <f>IF('⑤案件貼り付けシート(E6~→A2へ縦横替えで）'!$HI193="固定",IF('⑤案件貼り付けシート(E6~→A2へ縦横替えで）'!HL193="","",'⑤案件貼り付けシート(E6~→A2へ縦横替えで）'!HL193),"")</f>
        <v/>
      </c>
      <c r="FX197" s="154" t="str">
        <f>IF('⑤案件貼り付けシート(E6~→A2へ縦横替えで）'!$HI193="固定",IF('⑤案件貼り付けシート(E6~→A2へ縦横替えで）'!HM193="","",'⑤案件貼り付けシート(E6~→A2へ縦横替えで）'!HM193),"")</f>
        <v/>
      </c>
      <c r="FY197" s="154" t="str">
        <f>IF('⑤案件貼り付けシート(E6~→A2へ縦横替えで）'!$HI193="固定",IF('⑤案件貼り付けシート(E6~→A2へ縦横替えで）'!HN193="","",'⑤案件貼り付けシート(E6~→A2へ縦横替えで）'!HN193),"")</f>
        <v/>
      </c>
      <c r="FZ197" s="154" t="str">
        <f>IF('⑤案件貼り付けシート(E6~→A2へ縦横替えで）'!$HI193="固定",IF('⑤案件貼り付けシート(E6~→A2へ縦横替えで）'!HO193="","",'⑤案件貼り付けシート(E6~→A2へ縦横替えで）'!HO193),"")</f>
        <v/>
      </c>
      <c r="GA197" s="7" t="str">
        <f>IF('⑤案件貼り付けシート(E6~→A2へ縦横替えで）'!$HI193="固定",IF('⑤案件貼り付けシート(E6~→A2へ縦横替えで）'!HP193="","",'⑤案件貼り付けシート(E6~→A2へ縦横替えで）'!HP193),"")</f>
        <v/>
      </c>
      <c r="GB197" s="7" t="str">
        <f>IF('⑤案件貼り付けシート(E6~→A2へ縦横替えで）'!HQ193="","",'⑤案件貼り付けシート(E6~→A2へ縦横替えで）'!HQ193)</f>
        <v/>
      </c>
      <c r="GC197" s="7" t="str">
        <f>IF('⑤案件貼り付けシート(E6~→A2へ縦横替えで）'!HR193="","",'⑤案件貼り付けシート(E6~→A2へ縦横替えで）'!HR193)</f>
        <v/>
      </c>
      <c r="GD197" s="7" t="str">
        <f>IF('⑤案件貼り付けシート(E6~→A2へ縦横替えで）'!HS193="","",'⑤案件貼り付けシート(E6~→A2へ縦横替えで）'!HS193)</f>
        <v/>
      </c>
      <c r="GE197" s="7"/>
      <c r="GF197" s="7"/>
      <c r="GG197" s="7"/>
      <c r="GH197" s="7"/>
      <c r="GI197" s="7"/>
      <c r="GJ197" s="7"/>
      <c r="GK197" s="7"/>
      <c r="GL197" s="7"/>
      <c r="GM197" s="48"/>
      <c r="GN197" s="7"/>
      <c r="GO197" s="7"/>
      <c r="GP197" s="7"/>
      <c r="GQ197" s="7"/>
      <c r="GR197" s="48"/>
      <c r="GS197" s="48"/>
      <c r="GT197" s="48"/>
      <c r="GU197" s="48"/>
      <c r="GV197" s="48"/>
    </row>
    <row r="198" spans="1:204">
      <c r="A198" s="7"/>
      <c r="B198" s="7"/>
      <c r="C198" s="7"/>
      <c r="D198" s="48"/>
      <c r="E198" s="7"/>
      <c r="F198" s="7"/>
      <c r="G198" s="7"/>
      <c r="H198" s="7"/>
      <c r="I198" s="7"/>
      <c r="J198" s="7"/>
      <c r="K198" s="7"/>
      <c r="L198" s="7"/>
      <c r="M198" s="7"/>
      <c r="N198" s="7"/>
      <c r="O198" s="7"/>
      <c r="P198" s="7"/>
      <c r="Q198" s="7"/>
      <c r="R198" s="7"/>
      <c r="S198" s="7"/>
      <c r="T198" s="7"/>
      <c r="U198" s="7"/>
      <c r="V198" s="7"/>
      <c r="W198" s="7"/>
      <c r="X198" s="7"/>
      <c r="Y198" s="7"/>
      <c r="Z198" s="7"/>
      <c r="AA198" s="7"/>
      <c r="AB198" s="7"/>
      <c r="AC198" s="7"/>
      <c r="AD198" s="7"/>
      <c r="AE198" s="7"/>
      <c r="AF198" s="7"/>
      <c r="AG198" s="7"/>
      <c r="AH198" s="7"/>
      <c r="AI198" s="13"/>
      <c r="AJ198" s="13"/>
      <c r="AK198" s="7"/>
      <c r="AL198" s="7"/>
      <c r="AM198" s="7"/>
      <c r="AN198" s="7"/>
      <c r="AO198" s="7"/>
      <c r="AP198" s="7"/>
      <c r="AQ198" s="7"/>
      <c r="AR198" s="153"/>
      <c r="AS198" s="7"/>
      <c r="AT198" s="7"/>
      <c r="AU198" s="7"/>
      <c r="AV198" s="7"/>
      <c r="AW198" s="7"/>
      <c r="AX198" s="7"/>
      <c r="AY198" s="7"/>
      <c r="AZ198" s="7"/>
      <c r="BA198" s="7"/>
      <c r="BB198" s="7"/>
      <c r="BC198" s="7"/>
      <c r="BD198" s="7"/>
      <c r="BE198" s="154"/>
      <c r="BF198" s="154"/>
      <c r="BG198" s="7"/>
      <c r="BH198" s="154"/>
      <c r="BI198" s="154"/>
      <c r="BJ198" s="154"/>
      <c r="BK198" s="154"/>
      <c r="BL198" s="154"/>
      <c r="BM198" s="154"/>
      <c r="BN198" s="7"/>
      <c r="BO198" s="7"/>
      <c r="BP198" s="7"/>
      <c r="BQ198" s="7"/>
      <c r="BR198" s="154"/>
      <c r="BS198" s="154"/>
      <c r="BT198" s="7"/>
      <c r="BU198" s="154"/>
      <c r="BV198" s="154"/>
      <c r="BW198" s="154"/>
      <c r="BX198" s="154"/>
      <c r="BY198" s="154"/>
      <c r="BZ198" s="154"/>
      <c r="CA198" s="7"/>
      <c r="CB198" s="7"/>
      <c r="CC198" s="7"/>
      <c r="CD198" s="7"/>
      <c r="CE198" s="154"/>
      <c r="CF198" s="154"/>
      <c r="CG198" s="7"/>
      <c r="CH198" s="154"/>
      <c r="CI198" s="154"/>
      <c r="CJ198" s="154"/>
      <c r="CK198" s="154"/>
      <c r="CL198" s="154"/>
      <c r="CM198" s="154"/>
      <c r="CN198" s="7"/>
      <c r="CO198" s="7"/>
      <c r="CP198" s="7"/>
      <c r="CQ198" s="7"/>
      <c r="CR198" s="154"/>
      <c r="CS198" s="154"/>
      <c r="CT198" s="7"/>
      <c r="CU198" s="154"/>
      <c r="CV198" s="154"/>
      <c r="CW198" s="154"/>
      <c r="CX198" s="154"/>
      <c r="CY198" s="154"/>
      <c r="CZ198" s="154"/>
      <c r="DA198" s="7"/>
      <c r="DB198" s="7"/>
      <c r="DC198" s="7"/>
      <c r="DD198" s="7"/>
      <c r="DE198" s="154"/>
      <c r="DF198" s="154"/>
      <c r="DG198" s="7"/>
      <c r="DH198" s="154"/>
      <c r="DI198" s="154"/>
      <c r="DJ198" s="154"/>
      <c r="DK198" s="154"/>
      <c r="DL198" s="154"/>
      <c r="DM198" s="154"/>
      <c r="DN198" s="7"/>
      <c r="DO198" s="7"/>
      <c r="DP198" s="7"/>
      <c r="DQ198" s="7"/>
      <c r="DR198" s="154" t="str">
        <f>IF('⑤案件貼り付けシート(E6~→A2へ縦横替えで）'!FC194="","",'⑤案件貼り付けシート(E6~→A2へ縦横替えで）'!FC194)</f>
        <v/>
      </c>
      <c r="DS198" s="154" t="str">
        <f>IF('⑤案件貼り付けシート(E6~→A2へ縦横替えで）'!FD194="","",'⑤案件貼り付けシート(E6~→A2へ縦横替えで）'!FD194)</f>
        <v/>
      </c>
      <c r="DT198" s="7" t="str" cm="1">
        <f t="array" ref="DT198">IF('⑤案件貼り付けシート(E6~→A2へ縦横替えで）'!FE194="","",_xlfn.IFS('⑤案件貼り付けシート(E6~→A2へ縦横替えで）'!FE194="固定",1,'⑤案件貼り付けシート(E6~→A2へ縦横替えで）'!FE194="流動",2,'⑤案件貼り付けシート(E6~→A2へ縦横替えで）'!FE194="対象外",""))</f>
        <v/>
      </c>
      <c r="DU198" s="154" t="str">
        <f>IF('⑤案件貼り付けシート(E6~→A2へ縦横替えで）'!$FE194="固定",IF('⑤案件貼り付けシート(E6~→A2へ縦横替えで）'!FF194="","",'⑤案件貼り付けシート(E6~→A2へ縦横替えで）'!FF194),"")</f>
        <v/>
      </c>
      <c r="DV198" s="154" t="str">
        <f>IF('⑤案件貼り付けシート(E6~→A2へ縦横替えで）'!$FE194="固定",IF('⑤案件貼り付けシート(E6~→A2へ縦横替えで）'!FG194="","",'⑤案件貼り付けシート(E6~→A2へ縦横替えで）'!FG194),"")</f>
        <v/>
      </c>
      <c r="DW198" s="154" t="str">
        <f>IF('⑤案件貼り付けシート(E6~→A2へ縦横替えで）'!$FE194="固定",IF('⑤案件貼り付けシート(E6~→A2へ縦横替えで）'!FH194="","",'⑤案件貼り付けシート(E6~→A2へ縦横替えで）'!FH194),"")</f>
        <v/>
      </c>
      <c r="DX198" s="154" t="str">
        <f>IF('⑤案件貼り付けシート(E6~→A2へ縦横替えで）'!$FE194="固定",IF('⑤案件貼り付けシート(E6~→A2へ縦横替えで）'!FI194="","",'⑤案件貼り付けシート(E6~→A2へ縦横替えで）'!FI194),"")</f>
        <v/>
      </c>
      <c r="DY198" s="154" t="str">
        <f>IF('⑤案件貼り付けシート(E6~→A2へ縦横替えで）'!$FE194="固定",IF('⑤案件貼り付けシート(E6~→A2へ縦横替えで）'!FJ194="","",'⑤案件貼り付けシート(E6~→A2へ縦横替えで）'!FJ194),"")</f>
        <v/>
      </c>
      <c r="DZ198" s="154" t="str">
        <f>IF('⑤案件貼り付けシート(E6~→A2へ縦横替えで）'!$FE194="固定",IF('⑤案件貼り付けシート(E6~→A2へ縦横替えで）'!FK194="","",'⑤案件貼り付けシート(E6~→A2へ縦横替えで）'!FK194),"")</f>
        <v/>
      </c>
      <c r="EA198" s="7" t="str">
        <f>IF('⑤案件貼り付けシート(E6~→A2へ縦横替えで）'!$FE194="固定",IF('⑤案件貼り付けシート(E6~→A2へ縦横替えで）'!FL194="","",'⑤案件貼り付けシート(E6~→A2へ縦横替えで）'!FL194),"")</f>
        <v/>
      </c>
      <c r="EB198" s="7" t="str">
        <f>IF('⑤案件貼り付けシート(E6~→A2へ縦横替えで）'!FM194="","",'⑤案件貼り付けシート(E6~→A2へ縦横替えで）'!FM194)</f>
        <v/>
      </c>
      <c r="EC198" s="7" t="str">
        <f>IF('⑤案件貼り付けシート(E6~→A2へ縦横替えで）'!FN194="","",'⑤案件貼り付けシート(E6~→A2へ縦横替えで）'!FN194)</f>
        <v/>
      </c>
      <c r="ED198" s="7" t="str">
        <f>IF('⑤案件貼り付けシート(E6~→A2へ縦横替えで）'!FO194="","",'⑤案件貼り付けシート(E6~→A2へ縦横替えで）'!FO194)</f>
        <v/>
      </c>
      <c r="EE198" s="154" t="str">
        <f>IF('⑤案件貼り付けシート(E6~→A2へ縦横替えで）'!FQ194="","",'⑤案件貼り付けシート(E6~→A2へ縦横替えで）'!FQ194)</f>
        <v/>
      </c>
      <c r="EF198" s="154" t="str">
        <f>IF('⑤案件貼り付けシート(E6~→A2へ縦横替えで）'!FR194="","",'⑤案件貼り付けシート(E6~→A2へ縦横替えで）'!FR194)</f>
        <v/>
      </c>
      <c r="EG198" s="7" t="str" cm="1">
        <f t="array" ref="EG198">IF('⑤案件貼り付けシート(E6~→A2へ縦横替えで）'!FS194="","",_xlfn.IFS('⑤案件貼り付けシート(E6~→A2へ縦横替えで）'!FS194="固定",1,'⑤案件貼り付けシート(E6~→A2へ縦横替えで）'!FS194="流動",2,'⑤案件貼り付けシート(E6~→A2へ縦横替えで）'!FS194="対象外",""))</f>
        <v/>
      </c>
      <c r="EH198" s="154" t="str">
        <f>IF('⑤案件貼り付けシート(E6~→A2へ縦横替えで）'!$FS194="固定",IF('⑤案件貼り付けシート(E6~→A2へ縦横替えで）'!FT194="","",'⑤案件貼り付けシート(E6~→A2へ縦横替えで）'!FT194),"")</f>
        <v/>
      </c>
      <c r="EI198" s="154" t="str">
        <f>IF('⑤案件貼り付けシート(E6~→A2へ縦横替えで）'!$FS194="固定",IF('⑤案件貼り付けシート(E6~→A2へ縦横替えで）'!FU194="","",'⑤案件貼り付けシート(E6~→A2へ縦横替えで）'!FU194),"")</f>
        <v/>
      </c>
      <c r="EJ198" s="154" t="str">
        <f>IF('⑤案件貼り付けシート(E6~→A2へ縦横替えで）'!$FS194="固定",IF('⑤案件貼り付けシート(E6~→A2へ縦横替えで）'!FV194="","",'⑤案件貼り付けシート(E6~→A2へ縦横替えで）'!FV194),"")</f>
        <v/>
      </c>
      <c r="EK198" s="154" t="str">
        <f>IF('⑤案件貼り付けシート(E6~→A2へ縦横替えで）'!$FS194="固定",IF('⑤案件貼り付けシート(E6~→A2へ縦横替えで）'!FW194="","",'⑤案件貼り付けシート(E6~→A2へ縦横替えで）'!FW194),"")</f>
        <v/>
      </c>
      <c r="EL198" s="154" t="str">
        <f>IF('⑤案件貼り付けシート(E6~→A2へ縦横替えで）'!$FS194="固定",IF('⑤案件貼り付けシート(E6~→A2へ縦横替えで）'!FX194="","",'⑤案件貼り付けシート(E6~→A2へ縦横替えで）'!FX194),"")</f>
        <v/>
      </c>
      <c r="EM198" s="154" t="str">
        <f>IF('⑤案件貼り付けシート(E6~→A2へ縦横替えで）'!$FS194="固定",IF('⑤案件貼り付けシート(E6~→A2へ縦横替えで）'!FY194="","",'⑤案件貼り付けシート(E6~→A2へ縦横替えで）'!FY194),"")</f>
        <v/>
      </c>
      <c r="EN198" s="7" t="str">
        <f>IF('⑤案件貼り付けシート(E6~→A2へ縦横替えで）'!$FS194="固定",IF('⑤案件貼り付けシート(E6~→A2へ縦横替えで）'!FZ194="","",'⑤案件貼り付けシート(E6~→A2へ縦横替えで）'!FZ194),"")</f>
        <v/>
      </c>
      <c r="EO198" s="7" t="str">
        <f>IF('⑤案件貼り付けシート(E6~→A2へ縦横替えで）'!GA194="","",'⑤案件貼り付けシート(E6~→A2へ縦横替えで）'!GA194)</f>
        <v/>
      </c>
      <c r="EP198" s="7" t="str">
        <f>IF('⑤案件貼り付けシート(E6~→A2へ縦横替えで）'!GB194="","",'⑤案件貼り付けシート(E6~→A2へ縦横替えで）'!GB194)</f>
        <v/>
      </c>
      <c r="EQ198" s="7" t="str">
        <f>IF('⑤案件貼り付けシート(E6~→A2へ縦横替えで）'!GC194="","",'⑤案件貼り付けシート(E6~→A2へ縦横替えで）'!GC194)</f>
        <v/>
      </c>
      <c r="ER198" s="154" t="str">
        <f>IF('⑤案件貼り付けシート(E6~→A2へ縦横替えで）'!GE194="","",'⑤案件貼り付けシート(E6~→A2へ縦横替えで）'!GE194)</f>
        <v/>
      </c>
      <c r="ES198" s="154" t="str">
        <f>IF('⑤案件貼り付けシート(E6~→A2へ縦横替えで）'!GF194="","",'⑤案件貼り付けシート(E6~→A2へ縦横替えで）'!GF194)</f>
        <v/>
      </c>
      <c r="ET198" s="7" t="str" cm="1">
        <f t="array" ref="ET198">IF('⑤案件貼り付けシート(E6~→A2へ縦横替えで）'!GG194="","",_xlfn.IFS('⑤案件貼り付けシート(E6~→A2へ縦横替えで）'!GG194="固定",1,'⑤案件貼り付けシート(E6~→A2へ縦横替えで）'!GG194="流動",2,'⑤案件貼り付けシート(E6~→A2へ縦横替えで）'!GG194="対象外",""))</f>
        <v/>
      </c>
      <c r="EU198" s="154" t="str">
        <f>IF('⑤案件貼り付けシート(E6~→A2へ縦横替えで）'!$GG194="固定",IF('⑤案件貼り付けシート(E6~→A2へ縦横替えで）'!GH194="","",'⑤案件貼り付けシート(E6~→A2へ縦横替えで）'!GH194),"")</f>
        <v/>
      </c>
      <c r="EV198" s="154" t="str">
        <f>IF('⑤案件貼り付けシート(E6~→A2へ縦横替えで）'!$GG194="固定",IF('⑤案件貼り付けシート(E6~→A2へ縦横替えで）'!GI194="","",'⑤案件貼り付けシート(E6~→A2へ縦横替えで）'!GI194),"")</f>
        <v/>
      </c>
      <c r="EW198" s="154" t="str">
        <f>IF('⑤案件貼り付けシート(E6~→A2へ縦横替えで）'!$GG194="固定",IF('⑤案件貼り付けシート(E6~→A2へ縦横替えで）'!GJ194="","",'⑤案件貼り付けシート(E6~→A2へ縦横替えで）'!GJ194),"")</f>
        <v/>
      </c>
      <c r="EX198" s="154" t="str">
        <f>IF('⑤案件貼り付けシート(E6~→A2へ縦横替えで）'!$GG194="固定",IF('⑤案件貼り付けシート(E6~→A2へ縦横替えで）'!GK194="","",'⑤案件貼り付けシート(E6~→A2へ縦横替えで）'!GK194),"")</f>
        <v/>
      </c>
      <c r="EY198" s="154" t="str">
        <f>IF('⑤案件貼り付けシート(E6~→A2へ縦横替えで）'!$GG194="固定",IF('⑤案件貼り付けシート(E6~→A2へ縦横替えで）'!GL194="","",'⑤案件貼り付けシート(E6~→A2へ縦横替えで）'!GL194),"")</f>
        <v/>
      </c>
      <c r="EZ198" s="154" t="str">
        <f>IF('⑤案件貼り付けシート(E6~→A2へ縦横替えで）'!$GG194="固定",IF('⑤案件貼り付けシート(E6~→A2へ縦横替えで）'!GM194="","",'⑤案件貼り付けシート(E6~→A2へ縦横替えで）'!GM194),"")</f>
        <v/>
      </c>
      <c r="FA198" s="7" t="str">
        <f>IF('⑤案件貼り付けシート(E6~→A2へ縦横替えで）'!$GG194="固定",IF('⑤案件貼り付けシート(E6~→A2へ縦横替えで）'!GN194="","",'⑤案件貼り付けシート(E6~→A2へ縦横替えで）'!GN194),"")</f>
        <v/>
      </c>
      <c r="FB198" s="7" t="str">
        <f>IF('⑤案件貼り付けシート(E6~→A2へ縦横替えで）'!GO194="","",'⑤案件貼り付けシート(E6~→A2へ縦横替えで）'!GO194)</f>
        <v/>
      </c>
      <c r="FC198" s="7" t="str">
        <f>IF('⑤案件貼り付けシート(E6~→A2へ縦横替えで）'!GP194="","",'⑤案件貼り付けシート(E6~→A2へ縦横替えで）'!GP194)</f>
        <v/>
      </c>
      <c r="FD198" s="7" t="str">
        <f>IF('⑤案件貼り付けシート(E6~→A2へ縦横替えで）'!GQ194="","",'⑤案件貼り付けシート(E6~→A2へ縦横替えで）'!GQ194)</f>
        <v/>
      </c>
      <c r="FE198" s="154" t="str">
        <f>IF('⑤案件貼り付けシート(E6~→A2へ縦横替えで）'!GS194="","",'⑤案件貼り付けシート(E6~→A2へ縦横替えで）'!GS194)</f>
        <v/>
      </c>
      <c r="FF198" s="154" t="str">
        <f>IF('⑤案件貼り付けシート(E6~→A2へ縦横替えで）'!GT194="","",'⑤案件貼り付けシート(E6~→A2へ縦横替えで）'!GT194)</f>
        <v/>
      </c>
      <c r="FG198" s="7" t="str" cm="1">
        <f t="array" ref="FG198">IF('⑤案件貼り付けシート(E6~→A2へ縦横替えで）'!GU194="","",_xlfn.IFS('⑤案件貼り付けシート(E6~→A2へ縦横替えで）'!GU194="固定",1,'⑤案件貼り付けシート(E6~→A2へ縦横替えで）'!GU194="流動",2,'⑤案件貼り付けシート(E6~→A2へ縦横替えで）'!GU194="対象外",""))</f>
        <v/>
      </c>
      <c r="FH198" s="154" t="str">
        <f>IF('⑤案件貼り付けシート(E6~→A2へ縦横替えで）'!$GU194="固定",IF('⑤案件貼り付けシート(E6~→A2へ縦横替えで）'!GV194="","",'⑤案件貼り付けシート(E6~→A2へ縦横替えで）'!GV194),"")</f>
        <v/>
      </c>
      <c r="FI198" s="154" t="str">
        <f>IF('⑤案件貼り付けシート(E6~→A2へ縦横替えで）'!$GU194="固定",IF('⑤案件貼り付けシート(E6~→A2へ縦横替えで）'!GW194="","",'⑤案件貼り付けシート(E6~→A2へ縦横替えで）'!GW194),"")</f>
        <v/>
      </c>
      <c r="FJ198" s="154" t="str">
        <f>IF('⑤案件貼り付けシート(E6~→A2へ縦横替えで）'!$GU194="固定",IF('⑤案件貼り付けシート(E6~→A2へ縦横替えで）'!GX194="","",'⑤案件貼り付けシート(E6~→A2へ縦横替えで）'!GX194),"")</f>
        <v/>
      </c>
      <c r="FK198" s="154" t="str">
        <f>IF('⑤案件貼り付けシート(E6~→A2へ縦横替えで）'!$GU194="固定",IF('⑤案件貼り付けシート(E6~→A2へ縦横替えで）'!GY194="","",'⑤案件貼り付けシート(E6~→A2へ縦横替えで）'!GY194),"")</f>
        <v/>
      </c>
      <c r="FL198" s="154" t="str">
        <f>IF('⑤案件貼り付けシート(E6~→A2へ縦横替えで）'!$GU194="固定",IF('⑤案件貼り付けシート(E6~→A2へ縦横替えで）'!GZ194="","",'⑤案件貼り付けシート(E6~→A2へ縦横替えで）'!GZ194),"")</f>
        <v/>
      </c>
      <c r="FM198" s="154" t="str">
        <f>IF('⑤案件貼り付けシート(E6~→A2へ縦横替えで）'!$GU194="固定",IF('⑤案件貼り付けシート(E6~→A2へ縦横替えで）'!HA194="","",'⑤案件貼り付けシート(E6~→A2へ縦横替えで）'!HA194),"")</f>
        <v/>
      </c>
      <c r="FN198" s="7" t="str">
        <f>IF('⑤案件貼り付けシート(E6~→A2へ縦横替えで）'!$GU194="固定",IF('⑤案件貼り付けシート(E6~→A2へ縦横替えで）'!HB194="","",'⑤案件貼り付けシート(E6~→A2へ縦横替えで）'!HB194),"")</f>
        <v/>
      </c>
      <c r="FO198" s="7" t="str">
        <f>IF('⑤案件貼り付けシート(E6~→A2へ縦横替えで）'!HC194="","",'⑤案件貼り付けシート(E6~→A2へ縦横替えで）'!HC194)</f>
        <v/>
      </c>
      <c r="FP198" s="7" t="str">
        <f>IF('⑤案件貼り付けシート(E6~→A2へ縦横替えで）'!HD194="","",'⑤案件貼り付けシート(E6~→A2へ縦横替えで）'!HD194)</f>
        <v/>
      </c>
      <c r="FQ198" s="7" t="str">
        <f>IF('⑤案件貼り付けシート(E6~→A2へ縦横替えで）'!HE194="","",'⑤案件貼り付けシート(E6~→A2へ縦横替えで）'!HE194)</f>
        <v/>
      </c>
      <c r="FR198" s="154" t="str">
        <f>IF('⑤案件貼り付けシート(E6~→A2へ縦横替えで）'!HG194="","",'⑤案件貼り付けシート(E6~→A2へ縦横替えで）'!HG194)</f>
        <v/>
      </c>
      <c r="FS198" s="154" t="str">
        <f>IF('⑤案件貼り付けシート(E6~→A2へ縦横替えで）'!HH194="","",'⑤案件貼り付けシート(E6~→A2へ縦横替えで）'!HH194)</f>
        <v/>
      </c>
      <c r="FT198" s="7" t="str" cm="1">
        <f t="array" ref="FT198">IF('⑤案件貼り付けシート(E6~→A2へ縦横替えで）'!HI194="","",_xlfn.IFS('⑤案件貼り付けシート(E6~→A2へ縦横替えで）'!HI194="固定",1,'⑤案件貼り付けシート(E6~→A2へ縦横替えで）'!HI194="流動",2,'⑤案件貼り付けシート(E6~→A2へ縦横替えで）'!HI194="対象外",""))</f>
        <v/>
      </c>
      <c r="FU198" s="154" t="str">
        <f>IF('⑤案件貼り付けシート(E6~→A2へ縦横替えで）'!$HI194="固定",IF('⑤案件貼り付けシート(E6~→A2へ縦横替えで）'!HJ194="","",'⑤案件貼り付けシート(E6~→A2へ縦横替えで）'!HJ194),"")</f>
        <v/>
      </c>
      <c r="FV198" s="154" t="str">
        <f>IF('⑤案件貼り付けシート(E6~→A2へ縦横替えで）'!$HI194="固定",IF('⑤案件貼り付けシート(E6~→A2へ縦横替えで）'!HK194="","",'⑤案件貼り付けシート(E6~→A2へ縦横替えで）'!HK194),"")</f>
        <v/>
      </c>
      <c r="FW198" s="154" t="str">
        <f>IF('⑤案件貼り付けシート(E6~→A2へ縦横替えで）'!$HI194="固定",IF('⑤案件貼り付けシート(E6~→A2へ縦横替えで）'!HL194="","",'⑤案件貼り付けシート(E6~→A2へ縦横替えで）'!HL194),"")</f>
        <v/>
      </c>
      <c r="FX198" s="154" t="str">
        <f>IF('⑤案件貼り付けシート(E6~→A2へ縦横替えで）'!$HI194="固定",IF('⑤案件貼り付けシート(E6~→A2へ縦横替えで）'!HM194="","",'⑤案件貼り付けシート(E6~→A2へ縦横替えで）'!HM194),"")</f>
        <v/>
      </c>
      <c r="FY198" s="154" t="str">
        <f>IF('⑤案件貼り付けシート(E6~→A2へ縦横替えで）'!$HI194="固定",IF('⑤案件貼り付けシート(E6~→A2へ縦横替えで）'!HN194="","",'⑤案件貼り付けシート(E6~→A2へ縦横替えで）'!HN194),"")</f>
        <v/>
      </c>
      <c r="FZ198" s="154" t="str">
        <f>IF('⑤案件貼り付けシート(E6~→A2へ縦横替えで）'!$HI194="固定",IF('⑤案件貼り付けシート(E6~→A2へ縦横替えで）'!HO194="","",'⑤案件貼り付けシート(E6~→A2へ縦横替えで）'!HO194),"")</f>
        <v/>
      </c>
      <c r="GA198" s="7" t="str">
        <f>IF('⑤案件貼り付けシート(E6~→A2へ縦横替えで）'!$HI194="固定",IF('⑤案件貼り付けシート(E6~→A2へ縦横替えで）'!HP194="","",'⑤案件貼り付けシート(E6~→A2へ縦横替えで）'!HP194),"")</f>
        <v/>
      </c>
      <c r="GB198" s="7" t="str">
        <f>IF('⑤案件貼り付けシート(E6~→A2へ縦横替えで）'!HQ194="","",'⑤案件貼り付けシート(E6~→A2へ縦横替えで）'!HQ194)</f>
        <v/>
      </c>
      <c r="GC198" s="7" t="str">
        <f>IF('⑤案件貼り付けシート(E6~→A2へ縦横替えで）'!HR194="","",'⑤案件貼り付けシート(E6~→A2へ縦横替えで）'!HR194)</f>
        <v/>
      </c>
      <c r="GD198" s="7" t="str">
        <f>IF('⑤案件貼り付けシート(E6~→A2へ縦横替えで）'!HS194="","",'⑤案件貼り付けシート(E6~→A2へ縦横替えで）'!HS194)</f>
        <v/>
      </c>
      <c r="GE198" s="7"/>
      <c r="GF198" s="7"/>
      <c r="GG198" s="7"/>
      <c r="GH198" s="7"/>
      <c r="GI198" s="7"/>
      <c r="GJ198" s="7"/>
      <c r="GK198" s="7"/>
      <c r="GL198" s="7"/>
      <c r="GM198" s="48"/>
      <c r="GN198" s="7"/>
      <c r="GO198" s="7"/>
      <c r="GP198" s="7"/>
      <c r="GQ198" s="7"/>
      <c r="GR198" s="48"/>
      <c r="GS198" s="48"/>
      <c r="GT198" s="48"/>
      <c r="GU198" s="48"/>
      <c r="GV198" s="48"/>
    </row>
    <row r="199" spans="1:204">
      <c r="A199" s="7"/>
      <c r="B199" s="7"/>
      <c r="C199" s="7"/>
      <c r="D199" s="48"/>
      <c r="E199" s="7"/>
      <c r="F199" s="7"/>
      <c r="G199" s="7"/>
      <c r="H199" s="7"/>
      <c r="I199" s="7"/>
      <c r="J199" s="7"/>
      <c r="K199" s="7"/>
      <c r="L199" s="7"/>
      <c r="M199" s="7"/>
      <c r="N199" s="7"/>
      <c r="O199" s="7"/>
      <c r="P199" s="7"/>
      <c r="Q199" s="7"/>
      <c r="R199" s="7"/>
      <c r="S199" s="7"/>
      <c r="T199" s="7"/>
      <c r="U199" s="7"/>
      <c r="V199" s="7"/>
      <c r="W199" s="7"/>
      <c r="X199" s="7"/>
      <c r="Y199" s="7"/>
      <c r="Z199" s="7"/>
      <c r="AA199" s="7"/>
      <c r="AB199" s="7"/>
      <c r="AC199" s="7"/>
      <c r="AD199" s="7"/>
      <c r="AE199" s="7"/>
      <c r="AF199" s="7"/>
      <c r="AG199" s="7"/>
      <c r="AH199" s="7"/>
      <c r="AI199" s="13"/>
      <c r="AJ199" s="13"/>
      <c r="AK199" s="7"/>
      <c r="AL199" s="7"/>
      <c r="AM199" s="7"/>
      <c r="AN199" s="7"/>
      <c r="AO199" s="7"/>
      <c r="AP199" s="7"/>
      <c r="AQ199" s="7"/>
      <c r="AR199" s="153"/>
      <c r="AS199" s="7"/>
      <c r="AT199" s="7"/>
      <c r="AU199" s="7"/>
      <c r="AV199" s="7"/>
      <c r="AW199" s="7"/>
      <c r="AX199" s="7"/>
      <c r="AY199" s="7"/>
      <c r="AZ199" s="7"/>
      <c r="BA199" s="7"/>
      <c r="BB199" s="7"/>
      <c r="BC199" s="7"/>
      <c r="BD199" s="7"/>
      <c r="BE199" s="154"/>
      <c r="BF199" s="154"/>
      <c r="BG199" s="7"/>
      <c r="BH199" s="154"/>
      <c r="BI199" s="154"/>
      <c r="BJ199" s="154"/>
      <c r="BK199" s="154"/>
      <c r="BL199" s="154"/>
      <c r="BM199" s="154"/>
      <c r="BN199" s="7"/>
      <c r="BO199" s="7"/>
      <c r="BP199" s="7"/>
      <c r="BQ199" s="7"/>
      <c r="BR199" s="154"/>
      <c r="BS199" s="154"/>
      <c r="BT199" s="7"/>
      <c r="BU199" s="154"/>
      <c r="BV199" s="154"/>
      <c r="BW199" s="154"/>
      <c r="BX199" s="154"/>
      <c r="BY199" s="154"/>
      <c r="BZ199" s="154"/>
      <c r="CA199" s="7"/>
      <c r="CB199" s="7"/>
      <c r="CC199" s="7"/>
      <c r="CD199" s="7"/>
      <c r="CE199" s="154"/>
      <c r="CF199" s="154"/>
      <c r="CG199" s="7"/>
      <c r="CH199" s="154"/>
      <c r="CI199" s="154"/>
      <c r="CJ199" s="154"/>
      <c r="CK199" s="154"/>
      <c r="CL199" s="154"/>
      <c r="CM199" s="154"/>
      <c r="CN199" s="7"/>
      <c r="CO199" s="7"/>
      <c r="CP199" s="7"/>
      <c r="CQ199" s="7"/>
      <c r="CR199" s="154"/>
      <c r="CS199" s="154"/>
      <c r="CT199" s="7"/>
      <c r="CU199" s="154"/>
      <c r="CV199" s="154"/>
      <c r="CW199" s="154"/>
      <c r="CX199" s="154"/>
      <c r="CY199" s="154"/>
      <c r="CZ199" s="154"/>
      <c r="DA199" s="7"/>
      <c r="DB199" s="7"/>
      <c r="DC199" s="7"/>
      <c r="DD199" s="7"/>
      <c r="DE199" s="154"/>
      <c r="DF199" s="154"/>
      <c r="DG199" s="7"/>
      <c r="DH199" s="154"/>
      <c r="DI199" s="154"/>
      <c r="DJ199" s="154"/>
      <c r="DK199" s="154"/>
      <c r="DL199" s="154"/>
      <c r="DM199" s="154"/>
      <c r="DN199" s="7"/>
      <c r="DO199" s="7"/>
      <c r="DP199" s="7"/>
      <c r="DQ199" s="7"/>
      <c r="DR199" s="154" t="str">
        <f>IF('⑤案件貼り付けシート(E6~→A2へ縦横替えで）'!FC195="","",'⑤案件貼り付けシート(E6~→A2へ縦横替えで）'!FC195)</f>
        <v/>
      </c>
      <c r="DS199" s="154" t="str">
        <f>IF('⑤案件貼り付けシート(E6~→A2へ縦横替えで）'!FD195="","",'⑤案件貼り付けシート(E6~→A2へ縦横替えで）'!FD195)</f>
        <v/>
      </c>
      <c r="DT199" s="7" t="str" cm="1">
        <f t="array" ref="DT199">IF('⑤案件貼り付けシート(E6~→A2へ縦横替えで）'!FE195="","",_xlfn.IFS('⑤案件貼り付けシート(E6~→A2へ縦横替えで）'!FE195="固定",1,'⑤案件貼り付けシート(E6~→A2へ縦横替えで）'!FE195="流動",2,'⑤案件貼り付けシート(E6~→A2へ縦横替えで）'!FE195="対象外",""))</f>
        <v/>
      </c>
      <c r="DU199" s="154" t="str">
        <f>IF('⑤案件貼り付けシート(E6~→A2へ縦横替えで）'!$FE195="固定",IF('⑤案件貼り付けシート(E6~→A2へ縦横替えで）'!FF195="","",'⑤案件貼り付けシート(E6~→A2へ縦横替えで）'!FF195),"")</f>
        <v/>
      </c>
      <c r="DV199" s="154" t="str">
        <f>IF('⑤案件貼り付けシート(E6~→A2へ縦横替えで）'!$FE195="固定",IF('⑤案件貼り付けシート(E6~→A2へ縦横替えで）'!FG195="","",'⑤案件貼り付けシート(E6~→A2へ縦横替えで）'!FG195),"")</f>
        <v/>
      </c>
      <c r="DW199" s="154" t="str">
        <f>IF('⑤案件貼り付けシート(E6~→A2へ縦横替えで）'!$FE195="固定",IF('⑤案件貼り付けシート(E6~→A2へ縦横替えで）'!FH195="","",'⑤案件貼り付けシート(E6~→A2へ縦横替えで）'!FH195),"")</f>
        <v/>
      </c>
      <c r="DX199" s="154" t="str">
        <f>IF('⑤案件貼り付けシート(E6~→A2へ縦横替えで）'!$FE195="固定",IF('⑤案件貼り付けシート(E6~→A2へ縦横替えで）'!FI195="","",'⑤案件貼り付けシート(E6~→A2へ縦横替えで）'!FI195),"")</f>
        <v/>
      </c>
      <c r="DY199" s="154" t="str">
        <f>IF('⑤案件貼り付けシート(E6~→A2へ縦横替えで）'!$FE195="固定",IF('⑤案件貼り付けシート(E6~→A2へ縦横替えで）'!FJ195="","",'⑤案件貼り付けシート(E6~→A2へ縦横替えで）'!FJ195),"")</f>
        <v/>
      </c>
      <c r="DZ199" s="154" t="str">
        <f>IF('⑤案件貼り付けシート(E6~→A2へ縦横替えで）'!$FE195="固定",IF('⑤案件貼り付けシート(E6~→A2へ縦横替えで）'!FK195="","",'⑤案件貼り付けシート(E6~→A2へ縦横替えで）'!FK195),"")</f>
        <v/>
      </c>
      <c r="EA199" s="7" t="str">
        <f>IF('⑤案件貼り付けシート(E6~→A2へ縦横替えで）'!$FE195="固定",IF('⑤案件貼り付けシート(E6~→A2へ縦横替えで）'!FL195="","",'⑤案件貼り付けシート(E6~→A2へ縦横替えで）'!FL195),"")</f>
        <v/>
      </c>
      <c r="EB199" s="7" t="str">
        <f>IF('⑤案件貼り付けシート(E6~→A2へ縦横替えで）'!FM195="","",'⑤案件貼り付けシート(E6~→A2へ縦横替えで）'!FM195)</f>
        <v/>
      </c>
      <c r="EC199" s="7" t="str">
        <f>IF('⑤案件貼り付けシート(E6~→A2へ縦横替えで）'!FN195="","",'⑤案件貼り付けシート(E6~→A2へ縦横替えで）'!FN195)</f>
        <v/>
      </c>
      <c r="ED199" s="7" t="str">
        <f>IF('⑤案件貼り付けシート(E6~→A2へ縦横替えで）'!FO195="","",'⑤案件貼り付けシート(E6~→A2へ縦横替えで）'!FO195)</f>
        <v/>
      </c>
      <c r="EE199" s="154" t="str">
        <f>IF('⑤案件貼り付けシート(E6~→A2へ縦横替えで）'!FQ195="","",'⑤案件貼り付けシート(E6~→A2へ縦横替えで）'!FQ195)</f>
        <v/>
      </c>
      <c r="EF199" s="154" t="str">
        <f>IF('⑤案件貼り付けシート(E6~→A2へ縦横替えで）'!FR195="","",'⑤案件貼り付けシート(E6~→A2へ縦横替えで）'!FR195)</f>
        <v/>
      </c>
      <c r="EG199" s="7" t="str" cm="1">
        <f t="array" ref="EG199">IF('⑤案件貼り付けシート(E6~→A2へ縦横替えで）'!FS195="","",_xlfn.IFS('⑤案件貼り付けシート(E6~→A2へ縦横替えで）'!FS195="固定",1,'⑤案件貼り付けシート(E6~→A2へ縦横替えで）'!FS195="流動",2,'⑤案件貼り付けシート(E6~→A2へ縦横替えで）'!FS195="対象外",""))</f>
        <v/>
      </c>
      <c r="EH199" s="154" t="str">
        <f>IF('⑤案件貼り付けシート(E6~→A2へ縦横替えで）'!$FS195="固定",IF('⑤案件貼り付けシート(E6~→A2へ縦横替えで）'!FT195="","",'⑤案件貼り付けシート(E6~→A2へ縦横替えで）'!FT195),"")</f>
        <v/>
      </c>
      <c r="EI199" s="154" t="str">
        <f>IF('⑤案件貼り付けシート(E6~→A2へ縦横替えで）'!$FS195="固定",IF('⑤案件貼り付けシート(E6~→A2へ縦横替えで）'!FU195="","",'⑤案件貼り付けシート(E6~→A2へ縦横替えで）'!FU195),"")</f>
        <v/>
      </c>
      <c r="EJ199" s="154" t="str">
        <f>IF('⑤案件貼り付けシート(E6~→A2へ縦横替えで）'!$FS195="固定",IF('⑤案件貼り付けシート(E6~→A2へ縦横替えで）'!FV195="","",'⑤案件貼り付けシート(E6~→A2へ縦横替えで）'!FV195),"")</f>
        <v/>
      </c>
      <c r="EK199" s="154" t="str">
        <f>IF('⑤案件貼り付けシート(E6~→A2へ縦横替えで）'!$FS195="固定",IF('⑤案件貼り付けシート(E6~→A2へ縦横替えで）'!FW195="","",'⑤案件貼り付けシート(E6~→A2へ縦横替えで）'!FW195),"")</f>
        <v/>
      </c>
      <c r="EL199" s="154" t="str">
        <f>IF('⑤案件貼り付けシート(E6~→A2へ縦横替えで）'!$FS195="固定",IF('⑤案件貼り付けシート(E6~→A2へ縦横替えで）'!FX195="","",'⑤案件貼り付けシート(E6~→A2へ縦横替えで）'!FX195),"")</f>
        <v/>
      </c>
      <c r="EM199" s="154" t="str">
        <f>IF('⑤案件貼り付けシート(E6~→A2へ縦横替えで）'!$FS195="固定",IF('⑤案件貼り付けシート(E6~→A2へ縦横替えで）'!FY195="","",'⑤案件貼り付けシート(E6~→A2へ縦横替えで）'!FY195),"")</f>
        <v/>
      </c>
      <c r="EN199" s="7" t="str">
        <f>IF('⑤案件貼り付けシート(E6~→A2へ縦横替えで）'!$FS195="固定",IF('⑤案件貼り付けシート(E6~→A2へ縦横替えで）'!FZ195="","",'⑤案件貼り付けシート(E6~→A2へ縦横替えで）'!FZ195),"")</f>
        <v/>
      </c>
      <c r="EO199" s="7" t="str">
        <f>IF('⑤案件貼り付けシート(E6~→A2へ縦横替えで）'!GA195="","",'⑤案件貼り付けシート(E6~→A2へ縦横替えで）'!GA195)</f>
        <v/>
      </c>
      <c r="EP199" s="7" t="str">
        <f>IF('⑤案件貼り付けシート(E6~→A2へ縦横替えで）'!GB195="","",'⑤案件貼り付けシート(E6~→A2へ縦横替えで）'!GB195)</f>
        <v/>
      </c>
      <c r="EQ199" s="7" t="str">
        <f>IF('⑤案件貼り付けシート(E6~→A2へ縦横替えで）'!GC195="","",'⑤案件貼り付けシート(E6~→A2へ縦横替えで）'!GC195)</f>
        <v/>
      </c>
      <c r="ER199" s="154" t="str">
        <f>IF('⑤案件貼り付けシート(E6~→A2へ縦横替えで）'!GE195="","",'⑤案件貼り付けシート(E6~→A2へ縦横替えで）'!GE195)</f>
        <v/>
      </c>
      <c r="ES199" s="154" t="str">
        <f>IF('⑤案件貼り付けシート(E6~→A2へ縦横替えで）'!GF195="","",'⑤案件貼り付けシート(E6~→A2へ縦横替えで）'!GF195)</f>
        <v/>
      </c>
      <c r="ET199" s="7" t="str" cm="1">
        <f t="array" ref="ET199">IF('⑤案件貼り付けシート(E6~→A2へ縦横替えで）'!GG195="","",_xlfn.IFS('⑤案件貼り付けシート(E6~→A2へ縦横替えで）'!GG195="固定",1,'⑤案件貼り付けシート(E6~→A2へ縦横替えで）'!GG195="流動",2,'⑤案件貼り付けシート(E6~→A2へ縦横替えで）'!GG195="対象外",""))</f>
        <v/>
      </c>
      <c r="EU199" s="154" t="str">
        <f>IF('⑤案件貼り付けシート(E6~→A2へ縦横替えで）'!$GG195="固定",IF('⑤案件貼り付けシート(E6~→A2へ縦横替えで）'!GH195="","",'⑤案件貼り付けシート(E6~→A2へ縦横替えで）'!GH195),"")</f>
        <v/>
      </c>
      <c r="EV199" s="154" t="str">
        <f>IF('⑤案件貼り付けシート(E6~→A2へ縦横替えで）'!$GG195="固定",IF('⑤案件貼り付けシート(E6~→A2へ縦横替えで）'!GI195="","",'⑤案件貼り付けシート(E6~→A2へ縦横替えで）'!GI195),"")</f>
        <v/>
      </c>
      <c r="EW199" s="154" t="str">
        <f>IF('⑤案件貼り付けシート(E6~→A2へ縦横替えで）'!$GG195="固定",IF('⑤案件貼り付けシート(E6~→A2へ縦横替えで）'!GJ195="","",'⑤案件貼り付けシート(E6~→A2へ縦横替えで）'!GJ195),"")</f>
        <v/>
      </c>
      <c r="EX199" s="154" t="str">
        <f>IF('⑤案件貼り付けシート(E6~→A2へ縦横替えで）'!$GG195="固定",IF('⑤案件貼り付けシート(E6~→A2へ縦横替えで）'!GK195="","",'⑤案件貼り付けシート(E6~→A2へ縦横替えで）'!GK195),"")</f>
        <v/>
      </c>
      <c r="EY199" s="154" t="str">
        <f>IF('⑤案件貼り付けシート(E6~→A2へ縦横替えで）'!$GG195="固定",IF('⑤案件貼り付けシート(E6~→A2へ縦横替えで）'!GL195="","",'⑤案件貼り付けシート(E6~→A2へ縦横替えで）'!GL195),"")</f>
        <v/>
      </c>
      <c r="EZ199" s="154" t="str">
        <f>IF('⑤案件貼り付けシート(E6~→A2へ縦横替えで）'!$GG195="固定",IF('⑤案件貼り付けシート(E6~→A2へ縦横替えで）'!GM195="","",'⑤案件貼り付けシート(E6~→A2へ縦横替えで）'!GM195),"")</f>
        <v/>
      </c>
      <c r="FA199" s="7" t="str">
        <f>IF('⑤案件貼り付けシート(E6~→A2へ縦横替えで）'!$GG195="固定",IF('⑤案件貼り付けシート(E6~→A2へ縦横替えで）'!GN195="","",'⑤案件貼り付けシート(E6~→A2へ縦横替えで）'!GN195),"")</f>
        <v/>
      </c>
      <c r="FB199" s="7" t="str">
        <f>IF('⑤案件貼り付けシート(E6~→A2へ縦横替えで）'!GO195="","",'⑤案件貼り付けシート(E6~→A2へ縦横替えで）'!GO195)</f>
        <v/>
      </c>
      <c r="FC199" s="7" t="str">
        <f>IF('⑤案件貼り付けシート(E6~→A2へ縦横替えで）'!GP195="","",'⑤案件貼り付けシート(E6~→A2へ縦横替えで）'!GP195)</f>
        <v/>
      </c>
      <c r="FD199" s="7" t="str">
        <f>IF('⑤案件貼り付けシート(E6~→A2へ縦横替えで）'!GQ195="","",'⑤案件貼り付けシート(E6~→A2へ縦横替えで）'!GQ195)</f>
        <v/>
      </c>
      <c r="FE199" s="154" t="str">
        <f>IF('⑤案件貼り付けシート(E6~→A2へ縦横替えで）'!GS195="","",'⑤案件貼り付けシート(E6~→A2へ縦横替えで）'!GS195)</f>
        <v/>
      </c>
      <c r="FF199" s="154" t="str">
        <f>IF('⑤案件貼り付けシート(E6~→A2へ縦横替えで）'!GT195="","",'⑤案件貼り付けシート(E6~→A2へ縦横替えで）'!GT195)</f>
        <v/>
      </c>
      <c r="FG199" s="7" t="str" cm="1">
        <f t="array" ref="FG199">IF('⑤案件貼り付けシート(E6~→A2へ縦横替えで）'!GU195="","",_xlfn.IFS('⑤案件貼り付けシート(E6~→A2へ縦横替えで）'!GU195="固定",1,'⑤案件貼り付けシート(E6~→A2へ縦横替えで）'!GU195="流動",2,'⑤案件貼り付けシート(E6~→A2へ縦横替えで）'!GU195="対象外",""))</f>
        <v/>
      </c>
      <c r="FH199" s="154" t="str">
        <f>IF('⑤案件貼り付けシート(E6~→A2へ縦横替えで）'!$GU195="固定",IF('⑤案件貼り付けシート(E6~→A2へ縦横替えで）'!GV195="","",'⑤案件貼り付けシート(E6~→A2へ縦横替えで）'!GV195),"")</f>
        <v/>
      </c>
      <c r="FI199" s="154" t="str">
        <f>IF('⑤案件貼り付けシート(E6~→A2へ縦横替えで）'!$GU195="固定",IF('⑤案件貼り付けシート(E6~→A2へ縦横替えで）'!GW195="","",'⑤案件貼り付けシート(E6~→A2へ縦横替えで）'!GW195),"")</f>
        <v/>
      </c>
      <c r="FJ199" s="154" t="str">
        <f>IF('⑤案件貼り付けシート(E6~→A2へ縦横替えで）'!$GU195="固定",IF('⑤案件貼り付けシート(E6~→A2へ縦横替えで）'!GX195="","",'⑤案件貼り付けシート(E6~→A2へ縦横替えで）'!GX195),"")</f>
        <v/>
      </c>
      <c r="FK199" s="154" t="str">
        <f>IF('⑤案件貼り付けシート(E6~→A2へ縦横替えで）'!$GU195="固定",IF('⑤案件貼り付けシート(E6~→A2へ縦横替えで）'!GY195="","",'⑤案件貼り付けシート(E6~→A2へ縦横替えで）'!GY195),"")</f>
        <v/>
      </c>
      <c r="FL199" s="154" t="str">
        <f>IF('⑤案件貼り付けシート(E6~→A2へ縦横替えで）'!$GU195="固定",IF('⑤案件貼り付けシート(E6~→A2へ縦横替えで）'!GZ195="","",'⑤案件貼り付けシート(E6~→A2へ縦横替えで）'!GZ195),"")</f>
        <v/>
      </c>
      <c r="FM199" s="154" t="str">
        <f>IF('⑤案件貼り付けシート(E6~→A2へ縦横替えで）'!$GU195="固定",IF('⑤案件貼り付けシート(E6~→A2へ縦横替えで）'!HA195="","",'⑤案件貼り付けシート(E6~→A2へ縦横替えで）'!HA195),"")</f>
        <v/>
      </c>
      <c r="FN199" s="7" t="str">
        <f>IF('⑤案件貼り付けシート(E6~→A2へ縦横替えで）'!$GU195="固定",IF('⑤案件貼り付けシート(E6~→A2へ縦横替えで）'!HB195="","",'⑤案件貼り付けシート(E6~→A2へ縦横替えで）'!HB195),"")</f>
        <v/>
      </c>
      <c r="FO199" s="7" t="str">
        <f>IF('⑤案件貼り付けシート(E6~→A2へ縦横替えで）'!HC195="","",'⑤案件貼り付けシート(E6~→A2へ縦横替えで）'!HC195)</f>
        <v/>
      </c>
      <c r="FP199" s="7" t="str">
        <f>IF('⑤案件貼り付けシート(E6~→A2へ縦横替えで）'!HD195="","",'⑤案件貼り付けシート(E6~→A2へ縦横替えで）'!HD195)</f>
        <v/>
      </c>
      <c r="FQ199" s="7" t="str">
        <f>IF('⑤案件貼り付けシート(E6~→A2へ縦横替えで）'!HE195="","",'⑤案件貼り付けシート(E6~→A2へ縦横替えで）'!HE195)</f>
        <v/>
      </c>
      <c r="FR199" s="154" t="str">
        <f>IF('⑤案件貼り付けシート(E6~→A2へ縦横替えで）'!HG195="","",'⑤案件貼り付けシート(E6~→A2へ縦横替えで）'!HG195)</f>
        <v/>
      </c>
      <c r="FS199" s="154" t="str">
        <f>IF('⑤案件貼り付けシート(E6~→A2へ縦横替えで）'!HH195="","",'⑤案件貼り付けシート(E6~→A2へ縦横替えで）'!HH195)</f>
        <v/>
      </c>
      <c r="FT199" s="7" t="str" cm="1">
        <f t="array" ref="FT199">IF('⑤案件貼り付けシート(E6~→A2へ縦横替えで）'!HI195="","",_xlfn.IFS('⑤案件貼り付けシート(E6~→A2へ縦横替えで）'!HI195="固定",1,'⑤案件貼り付けシート(E6~→A2へ縦横替えで）'!HI195="流動",2,'⑤案件貼り付けシート(E6~→A2へ縦横替えで）'!HI195="対象外",""))</f>
        <v/>
      </c>
      <c r="FU199" s="154" t="str">
        <f>IF('⑤案件貼り付けシート(E6~→A2へ縦横替えで）'!$HI195="固定",IF('⑤案件貼り付けシート(E6~→A2へ縦横替えで）'!HJ195="","",'⑤案件貼り付けシート(E6~→A2へ縦横替えで）'!HJ195),"")</f>
        <v/>
      </c>
      <c r="FV199" s="154" t="str">
        <f>IF('⑤案件貼り付けシート(E6~→A2へ縦横替えで）'!$HI195="固定",IF('⑤案件貼り付けシート(E6~→A2へ縦横替えで）'!HK195="","",'⑤案件貼り付けシート(E6~→A2へ縦横替えで）'!HK195),"")</f>
        <v/>
      </c>
      <c r="FW199" s="154" t="str">
        <f>IF('⑤案件貼り付けシート(E6~→A2へ縦横替えで）'!$HI195="固定",IF('⑤案件貼り付けシート(E6~→A2へ縦横替えで）'!HL195="","",'⑤案件貼り付けシート(E6~→A2へ縦横替えで）'!HL195),"")</f>
        <v/>
      </c>
      <c r="FX199" s="154" t="str">
        <f>IF('⑤案件貼り付けシート(E6~→A2へ縦横替えで）'!$HI195="固定",IF('⑤案件貼り付けシート(E6~→A2へ縦横替えで）'!HM195="","",'⑤案件貼り付けシート(E6~→A2へ縦横替えで）'!HM195),"")</f>
        <v/>
      </c>
      <c r="FY199" s="154" t="str">
        <f>IF('⑤案件貼り付けシート(E6~→A2へ縦横替えで）'!$HI195="固定",IF('⑤案件貼り付けシート(E6~→A2へ縦横替えで）'!HN195="","",'⑤案件貼り付けシート(E6~→A2へ縦横替えで）'!HN195),"")</f>
        <v/>
      </c>
      <c r="FZ199" s="154" t="str">
        <f>IF('⑤案件貼り付けシート(E6~→A2へ縦横替えで）'!$HI195="固定",IF('⑤案件貼り付けシート(E6~→A2へ縦横替えで）'!HO195="","",'⑤案件貼り付けシート(E6~→A2へ縦横替えで）'!HO195),"")</f>
        <v/>
      </c>
      <c r="GA199" s="7" t="str">
        <f>IF('⑤案件貼り付けシート(E6~→A2へ縦横替えで）'!$HI195="固定",IF('⑤案件貼り付けシート(E6~→A2へ縦横替えで）'!HP195="","",'⑤案件貼り付けシート(E6~→A2へ縦横替えで）'!HP195),"")</f>
        <v/>
      </c>
      <c r="GB199" s="7" t="str">
        <f>IF('⑤案件貼り付けシート(E6~→A2へ縦横替えで）'!HQ195="","",'⑤案件貼り付けシート(E6~→A2へ縦横替えで）'!HQ195)</f>
        <v/>
      </c>
      <c r="GC199" s="7" t="str">
        <f>IF('⑤案件貼り付けシート(E6~→A2へ縦横替えで）'!HR195="","",'⑤案件貼り付けシート(E6~→A2へ縦横替えで）'!HR195)</f>
        <v/>
      </c>
      <c r="GD199" s="7" t="str">
        <f>IF('⑤案件貼り付けシート(E6~→A2へ縦横替えで）'!HS195="","",'⑤案件貼り付けシート(E6~→A2へ縦横替えで）'!HS195)</f>
        <v/>
      </c>
      <c r="GE199" s="7"/>
      <c r="GF199" s="7"/>
      <c r="GG199" s="7"/>
      <c r="GH199" s="7"/>
      <c r="GI199" s="7"/>
      <c r="GJ199" s="7"/>
      <c r="GK199" s="7"/>
      <c r="GL199" s="7"/>
      <c r="GM199" s="48"/>
      <c r="GN199" s="7"/>
      <c r="GO199" s="7"/>
      <c r="GP199" s="7"/>
      <c r="GQ199" s="7"/>
      <c r="GR199" s="48"/>
      <c r="GS199" s="48"/>
      <c r="GT199" s="48"/>
      <c r="GU199" s="48"/>
      <c r="GV199" s="48"/>
    </row>
    <row r="200" spans="1:204">
      <c r="A200" s="7"/>
      <c r="B200" s="7"/>
      <c r="C200" s="7"/>
      <c r="D200" s="48"/>
      <c r="E200" s="7"/>
      <c r="F200" s="7"/>
      <c r="G200" s="7"/>
      <c r="H200" s="7"/>
      <c r="I200" s="7"/>
      <c r="J200" s="7"/>
      <c r="K200" s="7"/>
      <c r="L200" s="7"/>
      <c r="M200" s="7"/>
      <c r="N200" s="7"/>
      <c r="O200" s="7"/>
      <c r="P200" s="7"/>
      <c r="Q200" s="7"/>
      <c r="R200" s="7"/>
      <c r="S200" s="7"/>
      <c r="T200" s="7"/>
      <c r="U200" s="7"/>
      <c r="V200" s="7"/>
      <c r="W200" s="7"/>
      <c r="X200" s="7"/>
      <c r="Y200" s="7"/>
      <c r="Z200" s="7"/>
      <c r="AA200" s="7"/>
      <c r="AB200" s="7"/>
      <c r="AC200" s="7"/>
      <c r="AD200" s="7"/>
      <c r="AE200" s="7"/>
      <c r="AF200" s="7"/>
      <c r="AG200" s="7"/>
      <c r="AH200" s="7"/>
      <c r="AI200" s="13"/>
      <c r="AJ200" s="13"/>
      <c r="AK200" s="7"/>
      <c r="AL200" s="7"/>
      <c r="AM200" s="7"/>
      <c r="AN200" s="7"/>
      <c r="AO200" s="7"/>
      <c r="AP200" s="7"/>
      <c r="AQ200" s="7"/>
      <c r="AR200" s="153"/>
      <c r="AS200" s="7"/>
      <c r="AT200" s="7"/>
      <c r="AU200" s="7"/>
      <c r="AV200" s="7"/>
      <c r="AW200" s="7"/>
      <c r="AX200" s="7"/>
      <c r="AY200" s="7"/>
      <c r="AZ200" s="7"/>
      <c r="BA200" s="7"/>
      <c r="BB200" s="7"/>
      <c r="BC200" s="7"/>
      <c r="BD200" s="7"/>
      <c r="BE200" s="154"/>
      <c r="BF200" s="154"/>
      <c r="BG200" s="7"/>
      <c r="BH200" s="154"/>
      <c r="BI200" s="154"/>
      <c r="BJ200" s="154"/>
      <c r="BK200" s="154"/>
      <c r="BL200" s="154"/>
      <c r="BM200" s="154"/>
      <c r="BN200" s="7"/>
      <c r="BO200" s="7"/>
      <c r="BP200" s="7"/>
      <c r="BQ200" s="7"/>
      <c r="BR200" s="154"/>
      <c r="BS200" s="154"/>
      <c r="BT200" s="7"/>
      <c r="BU200" s="154"/>
      <c r="BV200" s="154"/>
      <c r="BW200" s="154"/>
      <c r="BX200" s="154"/>
      <c r="BY200" s="154"/>
      <c r="BZ200" s="154"/>
      <c r="CA200" s="7"/>
      <c r="CB200" s="7"/>
      <c r="CC200" s="7"/>
      <c r="CD200" s="7"/>
      <c r="CE200" s="154"/>
      <c r="CF200" s="154"/>
      <c r="CG200" s="7"/>
      <c r="CH200" s="154"/>
      <c r="CI200" s="154"/>
      <c r="CJ200" s="154"/>
      <c r="CK200" s="154"/>
      <c r="CL200" s="154"/>
      <c r="CM200" s="154"/>
      <c r="CN200" s="7"/>
      <c r="CO200" s="7"/>
      <c r="CP200" s="7"/>
      <c r="CQ200" s="7"/>
      <c r="CR200" s="154"/>
      <c r="CS200" s="154"/>
      <c r="CT200" s="7"/>
      <c r="CU200" s="154"/>
      <c r="CV200" s="154"/>
      <c r="CW200" s="154"/>
      <c r="CX200" s="154"/>
      <c r="CY200" s="154"/>
      <c r="CZ200" s="154"/>
      <c r="DA200" s="7"/>
      <c r="DB200" s="7"/>
      <c r="DC200" s="7"/>
      <c r="DD200" s="7"/>
      <c r="DE200" s="154"/>
      <c r="DF200" s="154"/>
      <c r="DG200" s="7"/>
      <c r="DH200" s="154"/>
      <c r="DI200" s="154"/>
      <c r="DJ200" s="154"/>
      <c r="DK200" s="154"/>
      <c r="DL200" s="154"/>
      <c r="DM200" s="154"/>
      <c r="DN200" s="7"/>
      <c r="DO200" s="7"/>
      <c r="DP200" s="7"/>
      <c r="DQ200" s="7"/>
      <c r="DR200" s="154" t="str">
        <f>IF('⑤案件貼り付けシート(E6~→A2へ縦横替えで）'!FC196="","",'⑤案件貼り付けシート(E6~→A2へ縦横替えで）'!FC196)</f>
        <v/>
      </c>
      <c r="DS200" s="154" t="str">
        <f>IF('⑤案件貼り付けシート(E6~→A2へ縦横替えで）'!FD196="","",'⑤案件貼り付けシート(E6~→A2へ縦横替えで）'!FD196)</f>
        <v/>
      </c>
      <c r="DT200" s="7" t="str" cm="1">
        <f t="array" ref="DT200">IF('⑤案件貼り付けシート(E6~→A2へ縦横替えで）'!FE196="","",_xlfn.IFS('⑤案件貼り付けシート(E6~→A2へ縦横替えで）'!FE196="固定",1,'⑤案件貼り付けシート(E6~→A2へ縦横替えで）'!FE196="流動",2,'⑤案件貼り付けシート(E6~→A2へ縦横替えで）'!FE196="対象外",""))</f>
        <v/>
      </c>
      <c r="DU200" s="154" t="str">
        <f>IF('⑤案件貼り付けシート(E6~→A2へ縦横替えで）'!$FE196="固定",IF('⑤案件貼り付けシート(E6~→A2へ縦横替えで）'!FF196="","",'⑤案件貼り付けシート(E6~→A2へ縦横替えで）'!FF196),"")</f>
        <v/>
      </c>
      <c r="DV200" s="154" t="str">
        <f>IF('⑤案件貼り付けシート(E6~→A2へ縦横替えで）'!$FE196="固定",IF('⑤案件貼り付けシート(E6~→A2へ縦横替えで）'!FG196="","",'⑤案件貼り付けシート(E6~→A2へ縦横替えで）'!FG196),"")</f>
        <v/>
      </c>
      <c r="DW200" s="154" t="str">
        <f>IF('⑤案件貼り付けシート(E6~→A2へ縦横替えで）'!$FE196="固定",IF('⑤案件貼り付けシート(E6~→A2へ縦横替えで）'!FH196="","",'⑤案件貼り付けシート(E6~→A2へ縦横替えで）'!FH196),"")</f>
        <v/>
      </c>
      <c r="DX200" s="154" t="str">
        <f>IF('⑤案件貼り付けシート(E6~→A2へ縦横替えで）'!$FE196="固定",IF('⑤案件貼り付けシート(E6~→A2へ縦横替えで）'!FI196="","",'⑤案件貼り付けシート(E6~→A2へ縦横替えで）'!FI196),"")</f>
        <v/>
      </c>
      <c r="DY200" s="154" t="str">
        <f>IF('⑤案件貼り付けシート(E6~→A2へ縦横替えで）'!$FE196="固定",IF('⑤案件貼り付けシート(E6~→A2へ縦横替えで）'!FJ196="","",'⑤案件貼り付けシート(E6~→A2へ縦横替えで）'!FJ196),"")</f>
        <v/>
      </c>
      <c r="DZ200" s="154" t="str">
        <f>IF('⑤案件貼り付けシート(E6~→A2へ縦横替えで）'!$FE196="固定",IF('⑤案件貼り付けシート(E6~→A2へ縦横替えで）'!FK196="","",'⑤案件貼り付けシート(E6~→A2へ縦横替えで）'!FK196),"")</f>
        <v/>
      </c>
      <c r="EA200" s="7" t="str">
        <f>IF('⑤案件貼り付けシート(E6~→A2へ縦横替えで）'!$FE196="固定",IF('⑤案件貼り付けシート(E6~→A2へ縦横替えで）'!FL196="","",'⑤案件貼り付けシート(E6~→A2へ縦横替えで）'!FL196),"")</f>
        <v/>
      </c>
      <c r="EB200" s="7" t="str">
        <f>IF('⑤案件貼り付けシート(E6~→A2へ縦横替えで）'!FM196="","",'⑤案件貼り付けシート(E6~→A2へ縦横替えで）'!FM196)</f>
        <v/>
      </c>
      <c r="EC200" s="7" t="str">
        <f>IF('⑤案件貼り付けシート(E6~→A2へ縦横替えで）'!FN196="","",'⑤案件貼り付けシート(E6~→A2へ縦横替えで）'!FN196)</f>
        <v/>
      </c>
      <c r="ED200" s="7" t="str">
        <f>IF('⑤案件貼り付けシート(E6~→A2へ縦横替えで）'!FO196="","",'⑤案件貼り付けシート(E6~→A2へ縦横替えで）'!FO196)</f>
        <v/>
      </c>
      <c r="EE200" s="154" t="str">
        <f>IF('⑤案件貼り付けシート(E6~→A2へ縦横替えで）'!FQ196="","",'⑤案件貼り付けシート(E6~→A2へ縦横替えで）'!FQ196)</f>
        <v/>
      </c>
      <c r="EF200" s="154" t="str">
        <f>IF('⑤案件貼り付けシート(E6~→A2へ縦横替えで）'!FR196="","",'⑤案件貼り付けシート(E6~→A2へ縦横替えで）'!FR196)</f>
        <v/>
      </c>
      <c r="EG200" s="7" t="str" cm="1">
        <f t="array" ref="EG200">IF('⑤案件貼り付けシート(E6~→A2へ縦横替えで）'!FS196="","",_xlfn.IFS('⑤案件貼り付けシート(E6~→A2へ縦横替えで）'!FS196="固定",1,'⑤案件貼り付けシート(E6~→A2へ縦横替えで）'!FS196="流動",2,'⑤案件貼り付けシート(E6~→A2へ縦横替えで）'!FS196="対象外",""))</f>
        <v/>
      </c>
      <c r="EH200" s="154" t="str">
        <f>IF('⑤案件貼り付けシート(E6~→A2へ縦横替えで）'!$FS196="固定",IF('⑤案件貼り付けシート(E6~→A2へ縦横替えで）'!FT196="","",'⑤案件貼り付けシート(E6~→A2へ縦横替えで）'!FT196),"")</f>
        <v/>
      </c>
      <c r="EI200" s="154" t="str">
        <f>IF('⑤案件貼り付けシート(E6~→A2へ縦横替えで）'!$FS196="固定",IF('⑤案件貼り付けシート(E6~→A2へ縦横替えで）'!FU196="","",'⑤案件貼り付けシート(E6~→A2へ縦横替えで）'!FU196),"")</f>
        <v/>
      </c>
      <c r="EJ200" s="154" t="str">
        <f>IF('⑤案件貼り付けシート(E6~→A2へ縦横替えで）'!$FS196="固定",IF('⑤案件貼り付けシート(E6~→A2へ縦横替えで）'!FV196="","",'⑤案件貼り付けシート(E6~→A2へ縦横替えで）'!FV196),"")</f>
        <v/>
      </c>
      <c r="EK200" s="154" t="str">
        <f>IF('⑤案件貼り付けシート(E6~→A2へ縦横替えで）'!$FS196="固定",IF('⑤案件貼り付けシート(E6~→A2へ縦横替えで）'!FW196="","",'⑤案件貼り付けシート(E6~→A2へ縦横替えで）'!FW196),"")</f>
        <v/>
      </c>
      <c r="EL200" s="154" t="str">
        <f>IF('⑤案件貼り付けシート(E6~→A2へ縦横替えで）'!$FS196="固定",IF('⑤案件貼り付けシート(E6~→A2へ縦横替えで）'!FX196="","",'⑤案件貼り付けシート(E6~→A2へ縦横替えで）'!FX196),"")</f>
        <v/>
      </c>
      <c r="EM200" s="154" t="str">
        <f>IF('⑤案件貼り付けシート(E6~→A2へ縦横替えで）'!$FS196="固定",IF('⑤案件貼り付けシート(E6~→A2へ縦横替えで）'!FY196="","",'⑤案件貼り付けシート(E6~→A2へ縦横替えで）'!FY196),"")</f>
        <v/>
      </c>
      <c r="EN200" s="7" t="str">
        <f>IF('⑤案件貼り付けシート(E6~→A2へ縦横替えで）'!$FS196="固定",IF('⑤案件貼り付けシート(E6~→A2へ縦横替えで）'!FZ196="","",'⑤案件貼り付けシート(E6~→A2へ縦横替えで）'!FZ196),"")</f>
        <v/>
      </c>
      <c r="EO200" s="7" t="str">
        <f>IF('⑤案件貼り付けシート(E6~→A2へ縦横替えで）'!GA196="","",'⑤案件貼り付けシート(E6~→A2へ縦横替えで）'!GA196)</f>
        <v/>
      </c>
      <c r="EP200" s="7" t="str">
        <f>IF('⑤案件貼り付けシート(E6~→A2へ縦横替えで）'!GB196="","",'⑤案件貼り付けシート(E6~→A2へ縦横替えで）'!GB196)</f>
        <v/>
      </c>
      <c r="EQ200" s="7" t="str">
        <f>IF('⑤案件貼り付けシート(E6~→A2へ縦横替えで）'!GC196="","",'⑤案件貼り付けシート(E6~→A2へ縦横替えで）'!GC196)</f>
        <v/>
      </c>
      <c r="ER200" s="154" t="str">
        <f>IF('⑤案件貼り付けシート(E6~→A2へ縦横替えで）'!GE196="","",'⑤案件貼り付けシート(E6~→A2へ縦横替えで）'!GE196)</f>
        <v/>
      </c>
      <c r="ES200" s="154" t="str">
        <f>IF('⑤案件貼り付けシート(E6~→A2へ縦横替えで）'!GF196="","",'⑤案件貼り付けシート(E6~→A2へ縦横替えで）'!GF196)</f>
        <v/>
      </c>
      <c r="ET200" s="7" t="str" cm="1">
        <f t="array" ref="ET200">IF('⑤案件貼り付けシート(E6~→A2へ縦横替えで）'!GG196="","",_xlfn.IFS('⑤案件貼り付けシート(E6~→A2へ縦横替えで）'!GG196="固定",1,'⑤案件貼り付けシート(E6~→A2へ縦横替えで）'!GG196="流動",2,'⑤案件貼り付けシート(E6~→A2へ縦横替えで）'!GG196="対象外",""))</f>
        <v/>
      </c>
      <c r="EU200" s="154" t="str">
        <f>IF('⑤案件貼り付けシート(E6~→A2へ縦横替えで）'!$GG196="固定",IF('⑤案件貼り付けシート(E6~→A2へ縦横替えで）'!GH196="","",'⑤案件貼り付けシート(E6~→A2へ縦横替えで）'!GH196),"")</f>
        <v/>
      </c>
      <c r="EV200" s="154" t="str">
        <f>IF('⑤案件貼り付けシート(E6~→A2へ縦横替えで）'!$GG196="固定",IF('⑤案件貼り付けシート(E6~→A2へ縦横替えで）'!GI196="","",'⑤案件貼り付けシート(E6~→A2へ縦横替えで）'!GI196),"")</f>
        <v/>
      </c>
      <c r="EW200" s="154" t="str">
        <f>IF('⑤案件貼り付けシート(E6~→A2へ縦横替えで）'!$GG196="固定",IF('⑤案件貼り付けシート(E6~→A2へ縦横替えで）'!GJ196="","",'⑤案件貼り付けシート(E6~→A2へ縦横替えで）'!GJ196),"")</f>
        <v/>
      </c>
      <c r="EX200" s="154" t="str">
        <f>IF('⑤案件貼り付けシート(E6~→A2へ縦横替えで）'!$GG196="固定",IF('⑤案件貼り付けシート(E6~→A2へ縦横替えで）'!GK196="","",'⑤案件貼り付けシート(E6~→A2へ縦横替えで）'!GK196),"")</f>
        <v/>
      </c>
      <c r="EY200" s="154" t="str">
        <f>IF('⑤案件貼り付けシート(E6~→A2へ縦横替えで）'!$GG196="固定",IF('⑤案件貼り付けシート(E6~→A2へ縦横替えで）'!GL196="","",'⑤案件貼り付けシート(E6~→A2へ縦横替えで）'!GL196),"")</f>
        <v/>
      </c>
      <c r="EZ200" s="154" t="str">
        <f>IF('⑤案件貼り付けシート(E6~→A2へ縦横替えで）'!$GG196="固定",IF('⑤案件貼り付けシート(E6~→A2へ縦横替えで）'!GM196="","",'⑤案件貼り付けシート(E6~→A2へ縦横替えで）'!GM196),"")</f>
        <v/>
      </c>
      <c r="FA200" s="7" t="str">
        <f>IF('⑤案件貼り付けシート(E6~→A2へ縦横替えで）'!$GG196="固定",IF('⑤案件貼り付けシート(E6~→A2へ縦横替えで）'!GN196="","",'⑤案件貼り付けシート(E6~→A2へ縦横替えで）'!GN196),"")</f>
        <v/>
      </c>
      <c r="FB200" s="7" t="str">
        <f>IF('⑤案件貼り付けシート(E6~→A2へ縦横替えで）'!GO196="","",'⑤案件貼り付けシート(E6~→A2へ縦横替えで）'!GO196)</f>
        <v/>
      </c>
      <c r="FC200" s="7" t="str">
        <f>IF('⑤案件貼り付けシート(E6~→A2へ縦横替えで）'!GP196="","",'⑤案件貼り付けシート(E6~→A2へ縦横替えで）'!GP196)</f>
        <v/>
      </c>
      <c r="FD200" s="7" t="str">
        <f>IF('⑤案件貼り付けシート(E6~→A2へ縦横替えで）'!GQ196="","",'⑤案件貼り付けシート(E6~→A2へ縦横替えで）'!GQ196)</f>
        <v/>
      </c>
      <c r="FE200" s="154" t="str">
        <f>IF('⑤案件貼り付けシート(E6~→A2へ縦横替えで）'!GS196="","",'⑤案件貼り付けシート(E6~→A2へ縦横替えで）'!GS196)</f>
        <v/>
      </c>
      <c r="FF200" s="154" t="str">
        <f>IF('⑤案件貼り付けシート(E6~→A2へ縦横替えで）'!GT196="","",'⑤案件貼り付けシート(E6~→A2へ縦横替えで）'!GT196)</f>
        <v/>
      </c>
      <c r="FG200" s="7" t="str" cm="1">
        <f t="array" ref="FG200">IF('⑤案件貼り付けシート(E6~→A2へ縦横替えで）'!GU196="","",_xlfn.IFS('⑤案件貼り付けシート(E6~→A2へ縦横替えで）'!GU196="固定",1,'⑤案件貼り付けシート(E6~→A2へ縦横替えで）'!GU196="流動",2,'⑤案件貼り付けシート(E6~→A2へ縦横替えで）'!GU196="対象外",""))</f>
        <v/>
      </c>
      <c r="FH200" s="154" t="str">
        <f>IF('⑤案件貼り付けシート(E6~→A2へ縦横替えで）'!$GU196="固定",IF('⑤案件貼り付けシート(E6~→A2へ縦横替えで）'!GV196="","",'⑤案件貼り付けシート(E6~→A2へ縦横替えで）'!GV196),"")</f>
        <v/>
      </c>
      <c r="FI200" s="154" t="str">
        <f>IF('⑤案件貼り付けシート(E6~→A2へ縦横替えで）'!$GU196="固定",IF('⑤案件貼り付けシート(E6~→A2へ縦横替えで）'!GW196="","",'⑤案件貼り付けシート(E6~→A2へ縦横替えで）'!GW196),"")</f>
        <v/>
      </c>
      <c r="FJ200" s="154" t="str">
        <f>IF('⑤案件貼り付けシート(E6~→A2へ縦横替えで）'!$GU196="固定",IF('⑤案件貼り付けシート(E6~→A2へ縦横替えで）'!GX196="","",'⑤案件貼り付けシート(E6~→A2へ縦横替えで）'!GX196),"")</f>
        <v/>
      </c>
      <c r="FK200" s="154" t="str">
        <f>IF('⑤案件貼り付けシート(E6~→A2へ縦横替えで）'!$GU196="固定",IF('⑤案件貼り付けシート(E6~→A2へ縦横替えで）'!GY196="","",'⑤案件貼り付けシート(E6~→A2へ縦横替えで）'!GY196),"")</f>
        <v/>
      </c>
      <c r="FL200" s="154" t="str">
        <f>IF('⑤案件貼り付けシート(E6~→A2へ縦横替えで）'!$GU196="固定",IF('⑤案件貼り付けシート(E6~→A2へ縦横替えで）'!GZ196="","",'⑤案件貼り付けシート(E6~→A2へ縦横替えで）'!GZ196),"")</f>
        <v/>
      </c>
      <c r="FM200" s="154" t="str">
        <f>IF('⑤案件貼り付けシート(E6~→A2へ縦横替えで）'!$GU196="固定",IF('⑤案件貼り付けシート(E6~→A2へ縦横替えで）'!HA196="","",'⑤案件貼り付けシート(E6~→A2へ縦横替えで）'!HA196),"")</f>
        <v/>
      </c>
      <c r="FN200" s="7" t="str">
        <f>IF('⑤案件貼り付けシート(E6~→A2へ縦横替えで）'!$GU196="固定",IF('⑤案件貼り付けシート(E6~→A2へ縦横替えで）'!HB196="","",'⑤案件貼り付けシート(E6~→A2へ縦横替えで）'!HB196),"")</f>
        <v/>
      </c>
      <c r="FO200" s="7" t="str">
        <f>IF('⑤案件貼り付けシート(E6~→A2へ縦横替えで）'!HC196="","",'⑤案件貼り付けシート(E6~→A2へ縦横替えで）'!HC196)</f>
        <v/>
      </c>
      <c r="FP200" s="7" t="str">
        <f>IF('⑤案件貼り付けシート(E6~→A2へ縦横替えで）'!HD196="","",'⑤案件貼り付けシート(E6~→A2へ縦横替えで）'!HD196)</f>
        <v/>
      </c>
      <c r="FQ200" s="7" t="str">
        <f>IF('⑤案件貼り付けシート(E6~→A2へ縦横替えで）'!HE196="","",'⑤案件貼り付けシート(E6~→A2へ縦横替えで）'!HE196)</f>
        <v/>
      </c>
      <c r="FR200" s="154" t="str">
        <f>IF('⑤案件貼り付けシート(E6~→A2へ縦横替えで）'!HG196="","",'⑤案件貼り付けシート(E6~→A2へ縦横替えで）'!HG196)</f>
        <v/>
      </c>
      <c r="FS200" s="154" t="str">
        <f>IF('⑤案件貼り付けシート(E6~→A2へ縦横替えで）'!HH196="","",'⑤案件貼り付けシート(E6~→A2へ縦横替えで）'!HH196)</f>
        <v/>
      </c>
      <c r="FT200" s="7" t="str" cm="1">
        <f t="array" ref="FT200">IF('⑤案件貼り付けシート(E6~→A2へ縦横替えで）'!HI196="","",_xlfn.IFS('⑤案件貼り付けシート(E6~→A2へ縦横替えで）'!HI196="固定",1,'⑤案件貼り付けシート(E6~→A2へ縦横替えで）'!HI196="流動",2,'⑤案件貼り付けシート(E6~→A2へ縦横替えで）'!HI196="対象外",""))</f>
        <v/>
      </c>
      <c r="FU200" s="154" t="str">
        <f>IF('⑤案件貼り付けシート(E6~→A2へ縦横替えで）'!$HI196="固定",IF('⑤案件貼り付けシート(E6~→A2へ縦横替えで）'!HJ196="","",'⑤案件貼り付けシート(E6~→A2へ縦横替えで）'!HJ196),"")</f>
        <v/>
      </c>
      <c r="FV200" s="154" t="str">
        <f>IF('⑤案件貼り付けシート(E6~→A2へ縦横替えで）'!$HI196="固定",IF('⑤案件貼り付けシート(E6~→A2へ縦横替えで）'!HK196="","",'⑤案件貼り付けシート(E6~→A2へ縦横替えで）'!HK196),"")</f>
        <v/>
      </c>
      <c r="FW200" s="154" t="str">
        <f>IF('⑤案件貼り付けシート(E6~→A2へ縦横替えで）'!$HI196="固定",IF('⑤案件貼り付けシート(E6~→A2へ縦横替えで）'!HL196="","",'⑤案件貼り付けシート(E6~→A2へ縦横替えで）'!HL196),"")</f>
        <v/>
      </c>
      <c r="FX200" s="154" t="str">
        <f>IF('⑤案件貼り付けシート(E6~→A2へ縦横替えで）'!$HI196="固定",IF('⑤案件貼り付けシート(E6~→A2へ縦横替えで）'!HM196="","",'⑤案件貼り付けシート(E6~→A2へ縦横替えで）'!HM196),"")</f>
        <v/>
      </c>
      <c r="FY200" s="154" t="str">
        <f>IF('⑤案件貼り付けシート(E6~→A2へ縦横替えで）'!$HI196="固定",IF('⑤案件貼り付けシート(E6~→A2へ縦横替えで）'!HN196="","",'⑤案件貼り付けシート(E6~→A2へ縦横替えで）'!HN196),"")</f>
        <v/>
      </c>
      <c r="FZ200" s="154" t="str">
        <f>IF('⑤案件貼り付けシート(E6~→A2へ縦横替えで）'!$HI196="固定",IF('⑤案件貼り付けシート(E6~→A2へ縦横替えで）'!HO196="","",'⑤案件貼り付けシート(E6~→A2へ縦横替えで）'!HO196),"")</f>
        <v/>
      </c>
      <c r="GA200" s="7" t="str">
        <f>IF('⑤案件貼り付けシート(E6~→A2へ縦横替えで）'!$HI196="固定",IF('⑤案件貼り付けシート(E6~→A2へ縦横替えで）'!HP196="","",'⑤案件貼り付けシート(E6~→A2へ縦横替えで）'!HP196),"")</f>
        <v/>
      </c>
      <c r="GB200" s="7" t="str">
        <f>IF('⑤案件貼り付けシート(E6~→A2へ縦横替えで）'!HQ196="","",'⑤案件貼り付けシート(E6~→A2へ縦横替えで）'!HQ196)</f>
        <v/>
      </c>
      <c r="GC200" s="7" t="str">
        <f>IF('⑤案件貼り付けシート(E6~→A2へ縦横替えで）'!HR196="","",'⑤案件貼り付けシート(E6~→A2へ縦横替えで）'!HR196)</f>
        <v/>
      </c>
      <c r="GD200" s="7" t="str">
        <f>IF('⑤案件貼り付けシート(E6~→A2へ縦横替えで）'!HS196="","",'⑤案件貼り付けシート(E6~→A2へ縦横替えで）'!HS196)</f>
        <v/>
      </c>
      <c r="GE200" s="7"/>
      <c r="GF200" s="7"/>
      <c r="GG200" s="7"/>
      <c r="GH200" s="7"/>
      <c r="GI200" s="7"/>
      <c r="GJ200" s="7"/>
      <c r="GK200" s="7"/>
      <c r="GL200" s="7"/>
      <c r="GM200" s="48"/>
      <c r="GN200" s="7"/>
      <c r="GO200" s="7"/>
      <c r="GP200" s="7"/>
      <c r="GQ200" s="7"/>
      <c r="GR200" s="48"/>
      <c r="GS200" s="48"/>
      <c r="GT200" s="48"/>
      <c r="GU200" s="48"/>
      <c r="GV200" s="48"/>
    </row>
    <row r="201" spans="1:204">
      <c r="A201" s="7"/>
      <c r="B201" s="7"/>
      <c r="C201" s="7"/>
      <c r="D201" s="48"/>
      <c r="E201" s="7"/>
      <c r="F201" s="7"/>
      <c r="G201" s="7"/>
      <c r="H201" s="7"/>
      <c r="I201" s="7"/>
      <c r="J201" s="7"/>
      <c r="K201" s="7"/>
      <c r="L201" s="7"/>
      <c r="M201" s="7"/>
      <c r="N201" s="7"/>
      <c r="O201" s="7"/>
      <c r="P201" s="7"/>
      <c r="Q201" s="7"/>
      <c r="R201" s="7"/>
      <c r="S201" s="7"/>
      <c r="T201" s="7"/>
      <c r="U201" s="7"/>
      <c r="V201" s="7"/>
      <c r="W201" s="7"/>
      <c r="X201" s="7"/>
      <c r="Y201" s="7"/>
      <c r="Z201" s="7"/>
      <c r="AA201" s="7"/>
      <c r="AB201" s="7"/>
      <c r="AC201" s="7"/>
      <c r="AD201" s="7"/>
      <c r="AE201" s="7"/>
      <c r="AF201" s="7"/>
      <c r="AG201" s="7"/>
      <c r="AH201" s="7"/>
      <c r="AI201" s="13"/>
      <c r="AJ201" s="13"/>
      <c r="AK201" s="7"/>
      <c r="AL201" s="7"/>
      <c r="AM201" s="7"/>
      <c r="AN201" s="7"/>
      <c r="AO201" s="7"/>
      <c r="AP201" s="7"/>
      <c r="AQ201" s="7"/>
      <c r="AR201" s="153"/>
      <c r="AS201" s="7"/>
      <c r="AT201" s="7"/>
      <c r="AU201" s="7"/>
      <c r="AV201" s="7"/>
      <c r="AW201" s="7"/>
      <c r="AX201" s="7"/>
      <c r="AY201" s="7"/>
      <c r="AZ201" s="7"/>
      <c r="BA201" s="7"/>
      <c r="BB201" s="7"/>
      <c r="BC201" s="7"/>
      <c r="BD201" s="7"/>
      <c r="BE201" s="154"/>
      <c r="BF201" s="154"/>
      <c r="BG201" s="7"/>
      <c r="BH201" s="154"/>
      <c r="BI201" s="154"/>
      <c r="BJ201" s="154"/>
      <c r="BK201" s="154"/>
      <c r="BL201" s="154"/>
      <c r="BM201" s="154"/>
      <c r="BN201" s="7"/>
      <c r="BO201" s="7"/>
      <c r="BP201" s="7"/>
      <c r="BQ201" s="7"/>
      <c r="BR201" s="154"/>
      <c r="BS201" s="154"/>
      <c r="BT201" s="7"/>
      <c r="BU201" s="154"/>
      <c r="BV201" s="154"/>
      <c r="BW201" s="154"/>
      <c r="BX201" s="154"/>
      <c r="BY201" s="154"/>
      <c r="BZ201" s="154"/>
      <c r="CA201" s="7"/>
      <c r="CB201" s="7"/>
      <c r="CC201" s="7"/>
      <c r="CD201" s="7"/>
      <c r="CE201" s="154"/>
      <c r="CF201" s="154"/>
      <c r="CG201" s="7"/>
      <c r="CH201" s="154"/>
      <c r="CI201" s="154"/>
      <c r="CJ201" s="154"/>
      <c r="CK201" s="154"/>
      <c r="CL201" s="154"/>
      <c r="CM201" s="154"/>
      <c r="CN201" s="7"/>
      <c r="CO201" s="7"/>
      <c r="CP201" s="7"/>
      <c r="CQ201" s="7"/>
      <c r="CR201" s="154"/>
      <c r="CS201" s="154"/>
      <c r="CT201" s="7"/>
      <c r="CU201" s="154"/>
      <c r="CV201" s="154"/>
      <c r="CW201" s="154"/>
      <c r="CX201" s="154"/>
      <c r="CY201" s="154"/>
      <c r="CZ201" s="154"/>
      <c r="DA201" s="7"/>
      <c r="DB201" s="7"/>
      <c r="DC201" s="7"/>
      <c r="DD201" s="7"/>
      <c r="DE201" s="154"/>
      <c r="DF201" s="154"/>
      <c r="DG201" s="7"/>
      <c r="DH201" s="154"/>
      <c r="DI201" s="154"/>
      <c r="DJ201" s="154"/>
      <c r="DK201" s="154"/>
      <c r="DL201" s="154"/>
      <c r="DM201" s="154"/>
      <c r="DN201" s="7"/>
      <c r="DO201" s="7"/>
      <c r="DP201" s="7"/>
      <c r="DQ201" s="7"/>
      <c r="DR201" s="154" t="str">
        <f>IF('⑤案件貼り付けシート(E6~→A2へ縦横替えで）'!FC197="","",'⑤案件貼り付けシート(E6~→A2へ縦横替えで）'!FC197)</f>
        <v/>
      </c>
      <c r="DS201" s="154" t="str">
        <f>IF('⑤案件貼り付けシート(E6~→A2へ縦横替えで）'!FD197="","",'⑤案件貼り付けシート(E6~→A2へ縦横替えで）'!FD197)</f>
        <v/>
      </c>
      <c r="DT201" s="7" t="str" cm="1">
        <f t="array" ref="DT201">IF('⑤案件貼り付けシート(E6~→A2へ縦横替えで）'!FE197="","",_xlfn.IFS('⑤案件貼り付けシート(E6~→A2へ縦横替えで）'!FE197="固定",1,'⑤案件貼り付けシート(E6~→A2へ縦横替えで）'!FE197="流動",2,'⑤案件貼り付けシート(E6~→A2へ縦横替えで）'!FE197="対象外",""))</f>
        <v/>
      </c>
      <c r="DU201" s="154" t="str">
        <f>IF('⑤案件貼り付けシート(E6~→A2へ縦横替えで）'!$FE197="固定",IF('⑤案件貼り付けシート(E6~→A2へ縦横替えで）'!FF197="","",'⑤案件貼り付けシート(E6~→A2へ縦横替えで）'!FF197),"")</f>
        <v/>
      </c>
      <c r="DV201" s="154" t="str">
        <f>IF('⑤案件貼り付けシート(E6~→A2へ縦横替えで）'!$FE197="固定",IF('⑤案件貼り付けシート(E6~→A2へ縦横替えで）'!FG197="","",'⑤案件貼り付けシート(E6~→A2へ縦横替えで）'!FG197),"")</f>
        <v/>
      </c>
      <c r="DW201" s="154" t="str">
        <f>IF('⑤案件貼り付けシート(E6~→A2へ縦横替えで）'!$FE197="固定",IF('⑤案件貼り付けシート(E6~→A2へ縦横替えで）'!FH197="","",'⑤案件貼り付けシート(E6~→A2へ縦横替えで）'!FH197),"")</f>
        <v/>
      </c>
      <c r="DX201" s="154" t="str">
        <f>IF('⑤案件貼り付けシート(E6~→A2へ縦横替えで）'!$FE197="固定",IF('⑤案件貼り付けシート(E6~→A2へ縦横替えで）'!FI197="","",'⑤案件貼り付けシート(E6~→A2へ縦横替えで）'!FI197),"")</f>
        <v/>
      </c>
      <c r="DY201" s="154" t="str">
        <f>IF('⑤案件貼り付けシート(E6~→A2へ縦横替えで）'!$FE197="固定",IF('⑤案件貼り付けシート(E6~→A2へ縦横替えで）'!FJ197="","",'⑤案件貼り付けシート(E6~→A2へ縦横替えで）'!FJ197),"")</f>
        <v/>
      </c>
      <c r="DZ201" s="154" t="str">
        <f>IF('⑤案件貼り付けシート(E6~→A2へ縦横替えで）'!$FE197="固定",IF('⑤案件貼り付けシート(E6~→A2へ縦横替えで）'!FK197="","",'⑤案件貼り付けシート(E6~→A2へ縦横替えで）'!FK197),"")</f>
        <v/>
      </c>
      <c r="EA201" s="7" t="str">
        <f>IF('⑤案件貼り付けシート(E6~→A2へ縦横替えで）'!$FE197="固定",IF('⑤案件貼り付けシート(E6~→A2へ縦横替えで）'!FL197="","",'⑤案件貼り付けシート(E6~→A2へ縦横替えで）'!FL197),"")</f>
        <v/>
      </c>
      <c r="EB201" s="7" t="str">
        <f>IF('⑤案件貼り付けシート(E6~→A2へ縦横替えで）'!FM197="","",'⑤案件貼り付けシート(E6~→A2へ縦横替えで）'!FM197)</f>
        <v/>
      </c>
      <c r="EC201" s="7" t="str">
        <f>IF('⑤案件貼り付けシート(E6~→A2へ縦横替えで）'!FN197="","",'⑤案件貼り付けシート(E6~→A2へ縦横替えで）'!FN197)</f>
        <v/>
      </c>
      <c r="ED201" s="7" t="str">
        <f>IF('⑤案件貼り付けシート(E6~→A2へ縦横替えで）'!FO197="","",'⑤案件貼り付けシート(E6~→A2へ縦横替えで）'!FO197)</f>
        <v/>
      </c>
      <c r="EE201" s="154" t="str">
        <f>IF('⑤案件貼り付けシート(E6~→A2へ縦横替えで）'!FQ197="","",'⑤案件貼り付けシート(E6~→A2へ縦横替えで）'!FQ197)</f>
        <v/>
      </c>
      <c r="EF201" s="154" t="str">
        <f>IF('⑤案件貼り付けシート(E6~→A2へ縦横替えで）'!FR197="","",'⑤案件貼り付けシート(E6~→A2へ縦横替えで）'!FR197)</f>
        <v/>
      </c>
      <c r="EG201" s="7" t="str" cm="1">
        <f t="array" ref="EG201">IF('⑤案件貼り付けシート(E6~→A2へ縦横替えで）'!FS197="","",_xlfn.IFS('⑤案件貼り付けシート(E6~→A2へ縦横替えで）'!FS197="固定",1,'⑤案件貼り付けシート(E6~→A2へ縦横替えで）'!FS197="流動",2,'⑤案件貼り付けシート(E6~→A2へ縦横替えで）'!FS197="対象外",""))</f>
        <v/>
      </c>
      <c r="EH201" s="154" t="str">
        <f>IF('⑤案件貼り付けシート(E6~→A2へ縦横替えで）'!$FS197="固定",IF('⑤案件貼り付けシート(E6~→A2へ縦横替えで）'!FT197="","",'⑤案件貼り付けシート(E6~→A2へ縦横替えで）'!FT197),"")</f>
        <v/>
      </c>
      <c r="EI201" s="154" t="str">
        <f>IF('⑤案件貼り付けシート(E6~→A2へ縦横替えで）'!$FS197="固定",IF('⑤案件貼り付けシート(E6~→A2へ縦横替えで）'!FU197="","",'⑤案件貼り付けシート(E6~→A2へ縦横替えで）'!FU197),"")</f>
        <v/>
      </c>
      <c r="EJ201" s="154" t="str">
        <f>IF('⑤案件貼り付けシート(E6~→A2へ縦横替えで）'!$FS197="固定",IF('⑤案件貼り付けシート(E6~→A2へ縦横替えで）'!FV197="","",'⑤案件貼り付けシート(E6~→A2へ縦横替えで）'!FV197),"")</f>
        <v/>
      </c>
      <c r="EK201" s="154" t="str">
        <f>IF('⑤案件貼り付けシート(E6~→A2へ縦横替えで）'!$FS197="固定",IF('⑤案件貼り付けシート(E6~→A2へ縦横替えで）'!FW197="","",'⑤案件貼り付けシート(E6~→A2へ縦横替えで）'!FW197),"")</f>
        <v/>
      </c>
      <c r="EL201" s="154" t="str">
        <f>IF('⑤案件貼り付けシート(E6~→A2へ縦横替えで）'!$FS197="固定",IF('⑤案件貼り付けシート(E6~→A2へ縦横替えで）'!FX197="","",'⑤案件貼り付けシート(E6~→A2へ縦横替えで）'!FX197),"")</f>
        <v/>
      </c>
      <c r="EM201" s="154" t="str">
        <f>IF('⑤案件貼り付けシート(E6~→A2へ縦横替えで）'!$FS197="固定",IF('⑤案件貼り付けシート(E6~→A2へ縦横替えで）'!FY197="","",'⑤案件貼り付けシート(E6~→A2へ縦横替えで）'!FY197),"")</f>
        <v/>
      </c>
      <c r="EN201" s="7" t="str">
        <f>IF('⑤案件貼り付けシート(E6~→A2へ縦横替えで）'!$FS197="固定",IF('⑤案件貼り付けシート(E6~→A2へ縦横替えで）'!FZ197="","",'⑤案件貼り付けシート(E6~→A2へ縦横替えで）'!FZ197),"")</f>
        <v/>
      </c>
      <c r="EO201" s="7" t="str">
        <f>IF('⑤案件貼り付けシート(E6~→A2へ縦横替えで）'!GA197="","",'⑤案件貼り付けシート(E6~→A2へ縦横替えで）'!GA197)</f>
        <v/>
      </c>
      <c r="EP201" s="7" t="str">
        <f>IF('⑤案件貼り付けシート(E6~→A2へ縦横替えで）'!GB197="","",'⑤案件貼り付けシート(E6~→A2へ縦横替えで）'!GB197)</f>
        <v/>
      </c>
      <c r="EQ201" s="7" t="str">
        <f>IF('⑤案件貼り付けシート(E6~→A2へ縦横替えで）'!GC197="","",'⑤案件貼り付けシート(E6~→A2へ縦横替えで）'!GC197)</f>
        <v/>
      </c>
      <c r="ER201" s="154" t="str">
        <f>IF('⑤案件貼り付けシート(E6~→A2へ縦横替えで）'!GE197="","",'⑤案件貼り付けシート(E6~→A2へ縦横替えで）'!GE197)</f>
        <v/>
      </c>
      <c r="ES201" s="154" t="str">
        <f>IF('⑤案件貼り付けシート(E6~→A2へ縦横替えで）'!GF197="","",'⑤案件貼り付けシート(E6~→A2へ縦横替えで）'!GF197)</f>
        <v/>
      </c>
      <c r="ET201" s="7" t="str" cm="1">
        <f t="array" ref="ET201">IF('⑤案件貼り付けシート(E6~→A2へ縦横替えで）'!GG197="","",_xlfn.IFS('⑤案件貼り付けシート(E6~→A2へ縦横替えで）'!GG197="固定",1,'⑤案件貼り付けシート(E6~→A2へ縦横替えで）'!GG197="流動",2,'⑤案件貼り付けシート(E6~→A2へ縦横替えで）'!GG197="対象外",""))</f>
        <v/>
      </c>
      <c r="EU201" s="154" t="str">
        <f>IF('⑤案件貼り付けシート(E6~→A2へ縦横替えで）'!$GG197="固定",IF('⑤案件貼り付けシート(E6~→A2へ縦横替えで）'!GH197="","",'⑤案件貼り付けシート(E6~→A2へ縦横替えで）'!GH197),"")</f>
        <v/>
      </c>
      <c r="EV201" s="154" t="str">
        <f>IF('⑤案件貼り付けシート(E6~→A2へ縦横替えで）'!$GG197="固定",IF('⑤案件貼り付けシート(E6~→A2へ縦横替えで）'!GI197="","",'⑤案件貼り付けシート(E6~→A2へ縦横替えで）'!GI197),"")</f>
        <v/>
      </c>
      <c r="EW201" s="154" t="str">
        <f>IF('⑤案件貼り付けシート(E6~→A2へ縦横替えで）'!$GG197="固定",IF('⑤案件貼り付けシート(E6~→A2へ縦横替えで）'!GJ197="","",'⑤案件貼り付けシート(E6~→A2へ縦横替えで）'!GJ197),"")</f>
        <v/>
      </c>
      <c r="EX201" s="154" t="str">
        <f>IF('⑤案件貼り付けシート(E6~→A2へ縦横替えで）'!$GG197="固定",IF('⑤案件貼り付けシート(E6~→A2へ縦横替えで）'!GK197="","",'⑤案件貼り付けシート(E6~→A2へ縦横替えで）'!GK197),"")</f>
        <v/>
      </c>
      <c r="EY201" s="154" t="str">
        <f>IF('⑤案件貼り付けシート(E6~→A2へ縦横替えで）'!$GG197="固定",IF('⑤案件貼り付けシート(E6~→A2へ縦横替えで）'!GL197="","",'⑤案件貼り付けシート(E6~→A2へ縦横替えで）'!GL197),"")</f>
        <v/>
      </c>
      <c r="EZ201" s="154" t="str">
        <f>IF('⑤案件貼り付けシート(E6~→A2へ縦横替えで）'!$GG197="固定",IF('⑤案件貼り付けシート(E6~→A2へ縦横替えで）'!GM197="","",'⑤案件貼り付けシート(E6~→A2へ縦横替えで）'!GM197),"")</f>
        <v/>
      </c>
      <c r="FA201" s="7" t="str">
        <f>IF('⑤案件貼り付けシート(E6~→A2へ縦横替えで）'!$GG197="固定",IF('⑤案件貼り付けシート(E6~→A2へ縦横替えで）'!GN197="","",'⑤案件貼り付けシート(E6~→A2へ縦横替えで）'!GN197),"")</f>
        <v/>
      </c>
      <c r="FB201" s="7" t="str">
        <f>IF('⑤案件貼り付けシート(E6~→A2へ縦横替えで）'!GO197="","",'⑤案件貼り付けシート(E6~→A2へ縦横替えで）'!GO197)</f>
        <v/>
      </c>
      <c r="FC201" s="7" t="str">
        <f>IF('⑤案件貼り付けシート(E6~→A2へ縦横替えで）'!GP197="","",'⑤案件貼り付けシート(E6~→A2へ縦横替えで）'!GP197)</f>
        <v/>
      </c>
      <c r="FD201" s="7" t="str">
        <f>IF('⑤案件貼り付けシート(E6~→A2へ縦横替えで）'!GQ197="","",'⑤案件貼り付けシート(E6~→A2へ縦横替えで）'!GQ197)</f>
        <v/>
      </c>
      <c r="FE201" s="154" t="str">
        <f>IF('⑤案件貼り付けシート(E6~→A2へ縦横替えで）'!GS197="","",'⑤案件貼り付けシート(E6~→A2へ縦横替えで）'!GS197)</f>
        <v/>
      </c>
      <c r="FF201" s="154" t="str">
        <f>IF('⑤案件貼り付けシート(E6~→A2へ縦横替えで）'!GT197="","",'⑤案件貼り付けシート(E6~→A2へ縦横替えで）'!GT197)</f>
        <v/>
      </c>
      <c r="FG201" s="7" t="str" cm="1">
        <f t="array" ref="FG201">IF('⑤案件貼り付けシート(E6~→A2へ縦横替えで）'!GU197="","",_xlfn.IFS('⑤案件貼り付けシート(E6~→A2へ縦横替えで）'!GU197="固定",1,'⑤案件貼り付けシート(E6~→A2へ縦横替えで）'!GU197="流動",2,'⑤案件貼り付けシート(E6~→A2へ縦横替えで）'!GU197="対象外",""))</f>
        <v/>
      </c>
      <c r="FH201" s="154" t="str">
        <f>IF('⑤案件貼り付けシート(E6~→A2へ縦横替えで）'!$GU197="固定",IF('⑤案件貼り付けシート(E6~→A2へ縦横替えで）'!GV197="","",'⑤案件貼り付けシート(E6~→A2へ縦横替えで）'!GV197),"")</f>
        <v/>
      </c>
      <c r="FI201" s="154" t="str">
        <f>IF('⑤案件貼り付けシート(E6~→A2へ縦横替えで）'!$GU197="固定",IF('⑤案件貼り付けシート(E6~→A2へ縦横替えで）'!GW197="","",'⑤案件貼り付けシート(E6~→A2へ縦横替えで）'!GW197),"")</f>
        <v/>
      </c>
      <c r="FJ201" s="154" t="str">
        <f>IF('⑤案件貼り付けシート(E6~→A2へ縦横替えで）'!$GU197="固定",IF('⑤案件貼り付けシート(E6~→A2へ縦横替えで）'!GX197="","",'⑤案件貼り付けシート(E6~→A2へ縦横替えで）'!GX197),"")</f>
        <v/>
      </c>
      <c r="FK201" s="154" t="str">
        <f>IF('⑤案件貼り付けシート(E6~→A2へ縦横替えで）'!$GU197="固定",IF('⑤案件貼り付けシート(E6~→A2へ縦横替えで）'!GY197="","",'⑤案件貼り付けシート(E6~→A2へ縦横替えで）'!GY197),"")</f>
        <v/>
      </c>
      <c r="FL201" s="154" t="str">
        <f>IF('⑤案件貼り付けシート(E6~→A2へ縦横替えで）'!$GU197="固定",IF('⑤案件貼り付けシート(E6~→A2へ縦横替えで）'!GZ197="","",'⑤案件貼り付けシート(E6~→A2へ縦横替えで）'!GZ197),"")</f>
        <v/>
      </c>
      <c r="FM201" s="154" t="str">
        <f>IF('⑤案件貼り付けシート(E6~→A2へ縦横替えで）'!$GU197="固定",IF('⑤案件貼り付けシート(E6~→A2へ縦横替えで）'!HA197="","",'⑤案件貼り付けシート(E6~→A2へ縦横替えで）'!HA197),"")</f>
        <v/>
      </c>
      <c r="FN201" s="7" t="str">
        <f>IF('⑤案件貼り付けシート(E6~→A2へ縦横替えで）'!$GU197="固定",IF('⑤案件貼り付けシート(E6~→A2へ縦横替えで）'!HB197="","",'⑤案件貼り付けシート(E6~→A2へ縦横替えで）'!HB197),"")</f>
        <v/>
      </c>
      <c r="FO201" s="7" t="str">
        <f>IF('⑤案件貼り付けシート(E6~→A2へ縦横替えで）'!HC197="","",'⑤案件貼り付けシート(E6~→A2へ縦横替えで）'!HC197)</f>
        <v/>
      </c>
      <c r="FP201" s="7" t="str">
        <f>IF('⑤案件貼り付けシート(E6~→A2へ縦横替えで）'!HD197="","",'⑤案件貼り付けシート(E6~→A2へ縦横替えで）'!HD197)</f>
        <v/>
      </c>
      <c r="FQ201" s="7" t="str">
        <f>IF('⑤案件貼り付けシート(E6~→A2へ縦横替えで）'!HE197="","",'⑤案件貼り付けシート(E6~→A2へ縦横替えで）'!HE197)</f>
        <v/>
      </c>
      <c r="FR201" s="154" t="str">
        <f>IF('⑤案件貼り付けシート(E6~→A2へ縦横替えで）'!HG197="","",'⑤案件貼り付けシート(E6~→A2へ縦横替えで）'!HG197)</f>
        <v/>
      </c>
      <c r="FS201" s="154" t="str">
        <f>IF('⑤案件貼り付けシート(E6~→A2へ縦横替えで）'!HH197="","",'⑤案件貼り付けシート(E6~→A2へ縦横替えで）'!HH197)</f>
        <v/>
      </c>
      <c r="FT201" s="7" t="str" cm="1">
        <f t="array" ref="FT201">IF('⑤案件貼り付けシート(E6~→A2へ縦横替えで）'!HI197="","",_xlfn.IFS('⑤案件貼り付けシート(E6~→A2へ縦横替えで）'!HI197="固定",1,'⑤案件貼り付けシート(E6~→A2へ縦横替えで）'!HI197="流動",2,'⑤案件貼り付けシート(E6~→A2へ縦横替えで）'!HI197="対象外",""))</f>
        <v/>
      </c>
      <c r="FU201" s="154" t="str">
        <f>IF('⑤案件貼り付けシート(E6~→A2へ縦横替えで）'!$HI197="固定",IF('⑤案件貼り付けシート(E6~→A2へ縦横替えで）'!HJ197="","",'⑤案件貼り付けシート(E6~→A2へ縦横替えで）'!HJ197),"")</f>
        <v/>
      </c>
      <c r="FV201" s="154" t="str">
        <f>IF('⑤案件貼り付けシート(E6~→A2へ縦横替えで）'!$HI197="固定",IF('⑤案件貼り付けシート(E6~→A2へ縦横替えで）'!HK197="","",'⑤案件貼り付けシート(E6~→A2へ縦横替えで）'!HK197),"")</f>
        <v/>
      </c>
      <c r="FW201" s="154" t="str">
        <f>IF('⑤案件貼り付けシート(E6~→A2へ縦横替えで）'!$HI197="固定",IF('⑤案件貼り付けシート(E6~→A2へ縦横替えで）'!HL197="","",'⑤案件貼り付けシート(E6~→A2へ縦横替えで）'!HL197),"")</f>
        <v/>
      </c>
      <c r="FX201" s="154" t="str">
        <f>IF('⑤案件貼り付けシート(E6~→A2へ縦横替えで）'!$HI197="固定",IF('⑤案件貼り付けシート(E6~→A2へ縦横替えで）'!HM197="","",'⑤案件貼り付けシート(E6~→A2へ縦横替えで）'!HM197),"")</f>
        <v/>
      </c>
      <c r="FY201" s="154" t="str">
        <f>IF('⑤案件貼り付けシート(E6~→A2へ縦横替えで）'!$HI197="固定",IF('⑤案件貼り付けシート(E6~→A2へ縦横替えで）'!HN197="","",'⑤案件貼り付けシート(E6~→A2へ縦横替えで）'!HN197),"")</f>
        <v/>
      </c>
      <c r="FZ201" s="154" t="str">
        <f>IF('⑤案件貼り付けシート(E6~→A2へ縦横替えで）'!$HI197="固定",IF('⑤案件貼り付けシート(E6~→A2へ縦横替えで）'!HO197="","",'⑤案件貼り付けシート(E6~→A2へ縦横替えで）'!HO197),"")</f>
        <v/>
      </c>
      <c r="GA201" s="7" t="str">
        <f>IF('⑤案件貼り付けシート(E6~→A2へ縦横替えで）'!$HI197="固定",IF('⑤案件貼り付けシート(E6~→A2へ縦横替えで）'!HP197="","",'⑤案件貼り付けシート(E6~→A2へ縦横替えで）'!HP197),"")</f>
        <v/>
      </c>
      <c r="GB201" s="7" t="str">
        <f>IF('⑤案件貼り付けシート(E6~→A2へ縦横替えで）'!HQ197="","",'⑤案件貼り付けシート(E6~→A2へ縦横替えで）'!HQ197)</f>
        <v/>
      </c>
      <c r="GC201" s="7" t="str">
        <f>IF('⑤案件貼り付けシート(E6~→A2へ縦横替えで）'!HR197="","",'⑤案件貼り付けシート(E6~→A2へ縦横替えで）'!HR197)</f>
        <v/>
      </c>
      <c r="GD201" s="7" t="str">
        <f>IF('⑤案件貼り付けシート(E6~→A2へ縦横替えで）'!HS197="","",'⑤案件貼り付けシート(E6~→A2へ縦横替えで）'!HS197)</f>
        <v/>
      </c>
      <c r="GE201" s="7"/>
      <c r="GF201" s="7"/>
      <c r="GG201" s="7"/>
      <c r="GH201" s="7"/>
      <c r="GI201" s="7"/>
      <c r="GJ201" s="7"/>
      <c r="GK201" s="7"/>
      <c r="GL201" s="7"/>
      <c r="GM201" s="48"/>
      <c r="GN201" s="7"/>
      <c r="GO201" s="7"/>
      <c r="GP201" s="7"/>
      <c r="GQ201" s="7"/>
      <c r="GR201" s="48"/>
      <c r="GS201" s="48"/>
      <c r="GT201" s="48"/>
      <c r="GU201" s="48"/>
      <c r="GV201" s="48"/>
    </row>
    <row r="202" spans="1:204">
      <c r="A202" s="7"/>
      <c r="B202" s="7"/>
      <c r="C202" s="7"/>
      <c r="D202" s="48"/>
      <c r="E202" s="7"/>
      <c r="F202" s="7"/>
      <c r="G202" s="7"/>
      <c r="H202" s="7"/>
      <c r="I202" s="7"/>
      <c r="J202" s="7"/>
      <c r="K202" s="7"/>
      <c r="L202" s="7"/>
      <c r="M202" s="7"/>
      <c r="N202" s="7"/>
      <c r="O202" s="7"/>
      <c r="P202" s="7"/>
      <c r="Q202" s="7"/>
      <c r="R202" s="7"/>
      <c r="S202" s="7"/>
      <c r="T202" s="7"/>
      <c r="U202" s="7"/>
      <c r="V202" s="7"/>
      <c r="W202" s="7"/>
      <c r="X202" s="7"/>
      <c r="Y202" s="7"/>
      <c r="Z202" s="7"/>
      <c r="AA202" s="7"/>
      <c r="AB202" s="7"/>
      <c r="AC202" s="7"/>
      <c r="AD202" s="7"/>
      <c r="AE202" s="7"/>
      <c r="AF202" s="7"/>
      <c r="AG202" s="7"/>
      <c r="AH202" s="7"/>
      <c r="AI202" s="13"/>
      <c r="AJ202" s="13"/>
      <c r="AK202" s="7"/>
      <c r="AL202" s="7"/>
      <c r="AM202" s="7"/>
      <c r="AN202" s="7"/>
      <c r="AO202" s="7"/>
      <c r="AP202" s="7"/>
      <c r="AQ202" s="7"/>
      <c r="AR202" s="153"/>
      <c r="AS202" s="7"/>
      <c r="AT202" s="7"/>
      <c r="AU202" s="7"/>
      <c r="AV202" s="7"/>
      <c r="AW202" s="7"/>
      <c r="AX202" s="7"/>
      <c r="AY202" s="7"/>
      <c r="AZ202" s="7"/>
      <c r="BA202" s="7"/>
      <c r="BB202" s="7"/>
      <c r="BC202" s="7"/>
      <c r="BD202" s="7"/>
      <c r="BE202" s="154"/>
      <c r="BF202" s="154"/>
      <c r="BG202" s="7"/>
      <c r="BH202" s="154"/>
      <c r="BI202" s="154"/>
      <c r="BJ202" s="154"/>
      <c r="BK202" s="154"/>
      <c r="BL202" s="154"/>
      <c r="BM202" s="154"/>
      <c r="BN202" s="7"/>
      <c r="BO202" s="7"/>
      <c r="BP202" s="7"/>
      <c r="BQ202" s="7"/>
      <c r="BR202" s="154"/>
      <c r="BS202" s="154"/>
      <c r="BT202" s="7"/>
      <c r="BU202" s="154"/>
      <c r="BV202" s="154"/>
      <c r="BW202" s="154"/>
      <c r="BX202" s="154"/>
      <c r="BY202" s="154"/>
      <c r="BZ202" s="154"/>
      <c r="CA202" s="7"/>
      <c r="CB202" s="7"/>
      <c r="CC202" s="7"/>
      <c r="CD202" s="7"/>
      <c r="CE202" s="154"/>
      <c r="CF202" s="154"/>
      <c r="CG202" s="7"/>
      <c r="CH202" s="154"/>
      <c r="CI202" s="154"/>
      <c r="CJ202" s="154"/>
      <c r="CK202" s="154"/>
      <c r="CL202" s="154"/>
      <c r="CM202" s="154"/>
      <c r="CN202" s="7"/>
      <c r="CO202" s="7"/>
      <c r="CP202" s="7"/>
      <c r="CQ202" s="7"/>
      <c r="CR202" s="154"/>
      <c r="CS202" s="154"/>
      <c r="CT202" s="7"/>
      <c r="CU202" s="154"/>
      <c r="CV202" s="154"/>
      <c r="CW202" s="154"/>
      <c r="CX202" s="154"/>
      <c r="CY202" s="154"/>
      <c r="CZ202" s="154"/>
      <c r="DA202" s="7"/>
      <c r="DB202" s="7"/>
      <c r="DC202" s="7"/>
      <c r="DD202" s="7"/>
      <c r="DE202" s="154"/>
      <c r="DF202" s="154"/>
      <c r="DG202" s="7"/>
      <c r="DH202" s="154"/>
      <c r="DI202" s="154"/>
      <c r="DJ202" s="154"/>
      <c r="DK202" s="154"/>
      <c r="DL202" s="154"/>
      <c r="DM202" s="154"/>
      <c r="DN202" s="7"/>
      <c r="DO202" s="7"/>
      <c r="DP202" s="7"/>
      <c r="DQ202" s="7"/>
      <c r="DR202" s="154" t="str">
        <f>IF('⑤案件貼り付けシート(E6~→A2へ縦横替えで）'!FC198="","",'⑤案件貼り付けシート(E6~→A2へ縦横替えで）'!FC198)</f>
        <v/>
      </c>
      <c r="DS202" s="154" t="str">
        <f>IF('⑤案件貼り付けシート(E6~→A2へ縦横替えで）'!FD198="","",'⑤案件貼り付けシート(E6~→A2へ縦横替えで）'!FD198)</f>
        <v/>
      </c>
      <c r="DT202" s="7" t="str" cm="1">
        <f t="array" ref="DT202">IF('⑤案件貼り付けシート(E6~→A2へ縦横替えで）'!FE198="","",_xlfn.IFS('⑤案件貼り付けシート(E6~→A2へ縦横替えで）'!FE198="固定",1,'⑤案件貼り付けシート(E6~→A2へ縦横替えで）'!FE198="流動",2,'⑤案件貼り付けシート(E6~→A2へ縦横替えで）'!FE198="対象外",""))</f>
        <v/>
      </c>
      <c r="DU202" s="154" t="str">
        <f>IF('⑤案件貼り付けシート(E6~→A2へ縦横替えで）'!$FE198="固定",IF('⑤案件貼り付けシート(E6~→A2へ縦横替えで）'!FF198="","",'⑤案件貼り付けシート(E6~→A2へ縦横替えで）'!FF198),"")</f>
        <v/>
      </c>
      <c r="DV202" s="154" t="str">
        <f>IF('⑤案件貼り付けシート(E6~→A2へ縦横替えで）'!$FE198="固定",IF('⑤案件貼り付けシート(E6~→A2へ縦横替えで）'!FG198="","",'⑤案件貼り付けシート(E6~→A2へ縦横替えで）'!FG198),"")</f>
        <v/>
      </c>
      <c r="DW202" s="154" t="str">
        <f>IF('⑤案件貼り付けシート(E6~→A2へ縦横替えで）'!$FE198="固定",IF('⑤案件貼り付けシート(E6~→A2へ縦横替えで）'!FH198="","",'⑤案件貼り付けシート(E6~→A2へ縦横替えで）'!FH198),"")</f>
        <v/>
      </c>
      <c r="DX202" s="154" t="str">
        <f>IF('⑤案件貼り付けシート(E6~→A2へ縦横替えで）'!$FE198="固定",IF('⑤案件貼り付けシート(E6~→A2へ縦横替えで）'!FI198="","",'⑤案件貼り付けシート(E6~→A2へ縦横替えで）'!FI198),"")</f>
        <v/>
      </c>
      <c r="DY202" s="154" t="str">
        <f>IF('⑤案件貼り付けシート(E6~→A2へ縦横替えで）'!$FE198="固定",IF('⑤案件貼り付けシート(E6~→A2へ縦横替えで）'!FJ198="","",'⑤案件貼り付けシート(E6~→A2へ縦横替えで）'!FJ198),"")</f>
        <v/>
      </c>
      <c r="DZ202" s="154" t="str">
        <f>IF('⑤案件貼り付けシート(E6~→A2へ縦横替えで）'!$FE198="固定",IF('⑤案件貼り付けシート(E6~→A2へ縦横替えで）'!FK198="","",'⑤案件貼り付けシート(E6~→A2へ縦横替えで）'!FK198),"")</f>
        <v/>
      </c>
      <c r="EA202" s="7" t="str">
        <f>IF('⑤案件貼り付けシート(E6~→A2へ縦横替えで）'!$FE198="固定",IF('⑤案件貼り付けシート(E6~→A2へ縦横替えで）'!FL198="","",'⑤案件貼り付けシート(E6~→A2へ縦横替えで）'!FL198),"")</f>
        <v/>
      </c>
      <c r="EB202" s="7" t="str">
        <f>IF('⑤案件貼り付けシート(E6~→A2へ縦横替えで）'!FM198="","",'⑤案件貼り付けシート(E6~→A2へ縦横替えで）'!FM198)</f>
        <v/>
      </c>
      <c r="EC202" s="7" t="str">
        <f>IF('⑤案件貼り付けシート(E6~→A2へ縦横替えで）'!FN198="","",'⑤案件貼り付けシート(E6~→A2へ縦横替えで）'!FN198)</f>
        <v/>
      </c>
      <c r="ED202" s="7" t="str">
        <f>IF('⑤案件貼り付けシート(E6~→A2へ縦横替えで）'!FO198="","",'⑤案件貼り付けシート(E6~→A2へ縦横替えで）'!FO198)</f>
        <v/>
      </c>
      <c r="EE202" s="154" t="str">
        <f>IF('⑤案件貼り付けシート(E6~→A2へ縦横替えで）'!FQ198="","",'⑤案件貼り付けシート(E6~→A2へ縦横替えで）'!FQ198)</f>
        <v/>
      </c>
      <c r="EF202" s="154" t="str">
        <f>IF('⑤案件貼り付けシート(E6~→A2へ縦横替えで）'!FR198="","",'⑤案件貼り付けシート(E6~→A2へ縦横替えで）'!FR198)</f>
        <v/>
      </c>
      <c r="EG202" s="7" t="str" cm="1">
        <f t="array" ref="EG202">IF('⑤案件貼り付けシート(E6~→A2へ縦横替えで）'!FS198="","",_xlfn.IFS('⑤案件貼り付けシート(E6~→A2へ縦横替えで）'!FS198="固定",1,'⑤案件貼り付けシート(E6~→A2へ縦横替えで）'!FS198="流動",2,'⑤案件貼り付けシート(E6~→A2へ縦横替えで）'!FS198="対象外",""))</f>
        <v/>
      </c>
      <c r="EH202" s="154" t="str">
        <f>IF('⑤案件貼り付けシート(E6~→A2へ縦横替えで）'!$FS198="固定",IF('⑤案件貼り付けシート(E6~→A2へ縦横替えで）'!FT198="","",'⑤案件貼り付けシート(E6~→A2へ縦横替えで）'!FT198),"")</f>
        <v/>
      </c>
      <c r="EI202" s="154" t="str">
        <f>IF('⑤案件貼り付けシート(E6~→A2へ縦横替えで）'!$FS198="固定",IF('⑤案件貼り付けシート(E6~→A2へ縦横替えで）'!FU198="","",'⑤案件貼り付けシート(E6~→A2へ縦横替えで）'!FU198),"")</f>
        <v/>
      </c>
      <c r="EJ202" s="154" t="str">
        <f>IF('⑤案件貼り付けシート(E6~→A2へ縦横替えで）'!$FS198="固定",IF('⑤案件貼り付けシート(E6~→A2へ縦横替えで）'!FV198="","",'⑤案件貼り付けシート(E6~→A2へ縦横替えで）'!FV198),"")</f>
        <v/>
      </c>
      <c r="EK202" s="154" t="str">
        <f>IF('⑤案件貼り付けシート(E6~→A2へ縦横替えで）'!$FS198="固定",IF('⑤案件貼り付けシート(E6~→A2へ縦横替えで）'!FW198="","",'⑤案件貼り付けシート(E6~→A2へ縦横替えで）'!FW198),"")</f>
        <v/>
      </c>
      <c r="EL202" s="154" t="str">
        <f>IF('⑤案件貼り付けシート(E6~→A2へ縦横替えで）'!$FS198="固定",IF('⑤案件貼り付けシート(E6~→A2へ縦横替えで）'!FX198="","",'⑤案件貼り付けシート(E6~→A2へ縦横替えで）'!FX198),"")</f>
        <v/>
      </c>
      <c r="EM202" s="154" t="str">
        <f>IF('⑤案件貼り付けシート(E6~→A2へ縦横替えで）'!$FS198="固定",IF('⑤案件貼り付けシート(E6~→A2へ縦横替えで）'!FY198="","",'⑤案件貼り付けシート(E6~→A2へ縦横替えで）'!FY198),"")</f>
        <v/>
      </c>
      <c r="EN202" s="7" t="str">
        <f>IF('⑤案件貼り付けシート(E6~→A2へ縦横替えで）'!$FS198="固定",IF('⑤案件貼り付けシート(E6~→A2へ縦横替えで）'!FZ198="","",'⑤案件貼り付けシート(E6~→A2へ縦横替えで）'!FZ198),"")</f>
        <v/>
      </c>
      <c r="EO202" s="7" t="str">
        <f>IF('⑤案件貼り付けシート(E6~→A2へ縦横替えで）'!GA198="","",'⑤案件貼り付けシート(E6~→A2へ縦横替えで）'!GA198)</f>
        <v/>
      </c>
      <c r="EP202" s="7" t="str">
        <f>IF('⑤案件貼り付けシート(E6~→A2へ縦横替えで）'!GB198="","",'⑤案件貼り付けシート(E6~→A2へ縦横替えで）'!GB198)</f>
        <v/>
      </c>
      <c r="EQ202" s="7" t="str">
        <f>IF('⑤案件貼り付けシート(E6~→A2へ縦横替えで）'!GC198="","",'⑤案件貼り付けシート(E6~→A2へ縦横替えで）'!GC198)</f>
        <v/>
      </c>
      <c r="ER202" s="154" t="str">
        <f>IF('⑤案件貼り付けシート(E6~→A2へ縦横替えで）'!GE198="","",'⑤案件貼り付けシート(E6~→A2へ縦横替えで）'!GE198)</f>
        <v/>
      </c>
      <c r="ES202" s="154" t="str">
        <f>IF('⑤案件貼り付けシート(E6~→A2へ縦横替えで）'!GF198="","",'⑤案件貼り付けシート(E6~→A2へ縦横替えで）'!GF198)</f>
        <v/>
      </c>
      <c r="ET202" s="7" t="str" cm="1">
        <f t="array" ref="ET202">IF('⑤案件貼り付けシート(E6~→A2へ縦横替えで）'!GG198="","",_xlfn.IFS('⑤案件貼り付けシート(E6~→A2へ縦横替えで）'!GG198="固定",1,'⑤案件貼り付けシート(E6~→A2へ縦横替えで）'!GG198="流動",2,'⑤案件貼り付けシート(E6~→A2へ縦横替えで）'!GG198="対象外",""))</f>
        <v/>
      </c>
      <c r="EU202" s="154" t="str">
        <f>IF('⑤案件貼り付けシート(E6~→A2へ縦横替えで）'!$GG198="固定",IF('⑤案件貼り付けシート(E6~→A2へ縦横替えで）'!GH198="","",'⑤案件貼り付けシート(E6~→A2へ縦横替えで）'!GH198),"")</f>
        <v/>
      </c>
      <c r="EV202" s="154" t="str">
        <f>IF('⑤案件貼り付けシート(E6~→A2へ縦横替えで）'!$GG198="固定",IF('⑤案件貼り付けシート(E6~→A2へ縦横替えで）'!GI198="","",'⑤案件貼り付けシート(E6~→A2へ縦横替えで）'!GI198),"")</f>
        <v/>
      </c>
      <c r="EW202" s="154" t="str">
        <f>IF('⑤案件貼り付けシート(E6~→A2へ縦横替えで）'!$GG198="固定",IF('⑤案件貼り付けシート(E6~→A2へ縦横替えで）'!GJ198="","",'⑤案件貼り付けシート(E6~→A2へ縦横替えで）'!GJ198),"")</f>
        <v/>
      </c>
      <c r="EX202" s="154" t="str">
        <f>IF('⑤案件貼り付けシート(E6~→A2へ縦横替えで）'!$GG198="固定",IF('⑤案件貼り付けシート(E6~→A2へ縦横替えで）'!GK198="","",'⑤案件貼り付けシート(E6~→A2へ縦横替えで）'!GK198),"")</f>
        <v/>
      </c>
      <c r="EY202" s="154" t="str">
        <f>IF('⑤案件貼り付けシート(E6~→A2へ縦横替えで）'!$GG198="固定",IF('⑤案件貼り付けシート(E6~→A2へ縦横替えで）'!GL198="","",'⑤案件貼り付けシート(E6~→A2へ縦横替えで）'!GL198),"")</f>
        <v/>
      </c>
      <c r="EZ202" s="154" t="str">
        <f>IF('⑤案件貼り付けシート(E6~→A2へ縦横替えで）'!$GG198="固定",IF('⑤案件貼り付けシート(E6~→A2へ縦横替えで）'!GM198="","",'⑤案件貼り付けシート(E6~→A2へ縦横替えで）'!GM198),"")</f>
        <v/>
      </c>
      <c r="FA202" s="7" t="str">
        <f>IF('⑤案件貼り付けシート(E6~→A2へ縦横替えで）'!$GG198="固定",IF('⑤案件貼り付けシート(E6~→A2へ縦横替えで）'!GN198="","",'⑤案件貼り付けシート(E6~→A2へ縦横替えで）'!GN198),"")</f>
        <v/>
      </c>
      <c r="FB202" s="7" t="str">
        <f>IF('⑤案件貼り付けシート(E6~→A2へ縦横替えで）'!GO198="","",'⑤案件貼り付けシート(E6~→A2へ縦横替えで）'!GO198)</f>
        <v/>
      </c>
      <c r="FC202" s="7" t="str">
        <f>IF('⑤案件貼り付けシート(E6~→A2へ縦横替えで）'!GP198="","",'⑤案件貼り付けシート(E6~→A2へ縦横替えで）'!GP198)</f>
        <v/>
      </c>
      <c r="FD202" s="7" t="str">
        <f>IF('⑤案件貼り付けシート(E6~→A2へ縦横替えで）'!GQ198="","",'⑤案件貼り付けシート(E6~→A2へ縦横替えで）'!GQ198)</f>
        <v/>
      </c>
      <c r="FE202" s="154" t="str">
        <f>IF('⑤案件貼り付けシート(E6~→A2へ縦横替えで）'!GS198="","",'⑤案件貼り付けシート(E6~→A2へ縦横替えで）'!GS198)</f>
        <v/>
      </c>
      <c r="FF202" s="154" t="str">
        <f>IF('⑤案件貼り付けシート(E6~→A2へ縦横替えで）'!GT198="","",'⑤案件貼り付けシート(E6~→A2へ縦横替えで）'!GT198)</f>
        <v/>
      </c>
      <c r="FG202" s="7" t="str" cm="1">
        <f t="array" ref="FG202">IF('⑤案件貼り付けシート(E6~→A2へ縦横替えで）'!GU198="","",_xlfn.IFS('⑤案件貼り付けシート(E6~→A2へ縦横替えで）'!GU198="固定",1,'⑤案件貼り付けシート(E6~→A2へ縦横替えで）'!GU198="流動",2,'⑤案件貼り付けシート(E6~→A2へ縦横替えで）'!GU198="対象外",""))</f>
        <v/>
      </c>
      <c r="FH202" s="154" t="str">
        <f>IF('⑤案件貼り付けシート(E6~→A2へ縦横替えで）'!$GU198="固定",IF('⑤案件貼り付けシート(E6~→A2へ縦横替えで）'!GV198="","",'⑤案件貼り付けシート(E6~→A2へ縦横替えで）'!GV198),"")</f>
        <v/>
      </c>
      <c r="FI202" s="154" t="str">
        <f>IF('⑤案件貼り付けシート(E6~→A2へ縦横替えで）'!$GU198="固定",IF('⑤案件貼り付けシート(E6~→A2へ縦横替えで）'!GW198="","",'⑤案件貼り付けシート(E6~→A2へ縦横替えで）'!GW198),"")</f>
        <v/>
      </c>
      <c r="FJ202" s="154" t="str">
        <f>IF('⑤案件貼り付けシート(E6~→A2へ縦横替えで）'!$GU198="固定",IF('⑤案件貼り付けシート(E6~→A2へ縦横替えで）'!GX198="","",'⑤案件貼り付けシート(E6~→A2へ縦横替えで）'!GX198),"")</f>
        <v/>
      </c>
      <c r="FK202" s="154" t="str">
        <f>IF('⑤案件貼り付けシート(E6~→A2へ縦横替えで）'!$GU198="固定",IF('⑤案件貼り付けシート(E6~→A2へ縦横替えで）'!GY198="","",'⑤案件貼り付けシート(E6~→A2へ縦横替えで）'!GY198),"")</f>
        <v/>
      </c>
      <c r="FL202" s="154" t="str">
        <f>IF('⑤案件貼り付けシート(E6~→A2へ縦横替えで）'!$GU198="固定",IF('⑤案件貼り付けシート(E6~→A2へ縦横替えで）'!GZ198="","",'⑤案件貼り付けシート(E6~→A2へ縦横替えで）'!GZ198),"")</f>
        <v/>
      </c>
      <c r="FM202" s="154" t="str">
        <f>IF('⑤案件貼り付けシート(E6~→A2へ縦横替えで）'!$GU198="固定",IF('⑤案件貼り付けシート(E6~→A2へ縦横替えで）'!HA198="","",'⑤案件貼り付けシート(E6~→A2へ縦横替えで）'!HA198),"")</f>
        <v/>
      </c>
      <c r="FN202" s="7" t="str">
        <f>IF('⑤案件貼り付けシート(E6~→A2へ縦横替えで）'!$GU198="固定",IF('⑤案件貼り付けシート(E6~→A2へ縦横替えで）'!HB198="","",'⑤案件貼り付けシート(E6~→A2へ縦横替えで）'!HB198),"")</f>
        <v/>
      </c>
      <c r="FO202" s="7" t="str">
        <f>IF('⑤案件貼り付けシート(E6~→A2へ縦横替えで）'!HC198="","",'⑤案件貼り付けシート(E6~→A2へ縦横替えで）'!HC198)</f>
        <v/>
      </c>
      <c r="FP202" s="7" t="str">
        <f>IF('⑤案件貼り付けシート(E6~→A2へ縦横替えで）'!HD198="","",'⑤案件貼り付けシート(E6~→A2へ縦横替えで）'!HD198)</f>
        <v/>
      </c>
      <c r="FQ202" s="7" t="str">
        <f>IF('⑤案件貼り付けシート(E6~→A2へ縦横替えで）'!HE198="","",'⑤案件貼り付けシート(E6~→A2へ縦横替えで）'!HE198)</f>
        <v/>
      </c>
      <c r="FR202" s="154" t="str">
        <f>IF('⑤案件貼り付けシート(E6~→A2へ縦横替えで）'!HG198="","",'⑤案件貼り付けシート(E6~→A2へ縦横替えで）'!HG198)</f>
        <v/>
      </c>
      <c r="FS202" s="154" t="str">
        <f>IF('⑤案件貼り付けシート(E6~→A2へ縦横替えで）'!HH198="","",'⑤案件貼り付けシート(E6~→A2へ縦横替えで）'!HH198)</f>
        <v/>
      </c>
      <c r="FT202" s="7" t="str" cm="1">
        <f t="array" ref="FT202">IF('⑤案件貼り付けシート(E6~→A2へ縦横替えで）'!HI198="","",_xlfn.IFS('⑤案件貼り付けシート(E6~→A2へ縦横替えで）'!HI198="固定",1,'⑤案件貼り付けシート(E6~→A2へ縦横替えで）'!HI198="流動",2,'⑤案件貼り付けシート(E6~→A2へ縦横替えで）'!HI198="対象外",""))</f>
        <v/>
      </c>
      <c r="FU202" s="154" t="str">
        <f>IF('⑤案件貼り付けシート(E6~→A2へ縦横替えで）'!$HI198="固定",IF('⑤案件貼り付けシート(E6~→A2へ縦横替えで）'!HJ198="","",'⑤案件貼り付けシート(E6~→A2へ縦横替えで）'!HJ198),"")</f>
        <v/>
      </c>
      <c r="FV202" s="154" t="str">
        <f>IF('⑤案件貼り付けシート(E6~→A2へ縦横替えで）'!$HI198="固定",IF('⑤案件貼り付けシート(E6~→A2へ縦横替えで）'!HK198="","",'⑤案件貼り付けシート(E6~→A2へ縦横替えで）'!HK198),"")</f>
        <v/>
      </c>
      <c r="FW202" s="154" t="str">
        <f>IF('⑤案件貼り付けシート(E6~→A2へ縦横替えで）'!$HI198="固定",IF('⑤案件貼り付けシート(E6~→A2へ縦横替えで）'!HL198="","",'⑤案件貼り付けシート(E6~→A2へ縦横替えで）'!HL198),"")</f>
        <v/>
      </c>
      <c r="FX202" s="154" t="str">
        <f>IF('⑤案件貼り付けシート(E6~→A2へ縦横替えで）'!$HI198="固定",IF('⑤案件貼り付けシート(E6~→A2へ縦横替えで）'!HM198="","",'⑤案件貼り付けシート(E6~→A2へ縦横替えで）'!HM198),"")</f>
        <v/>
      </c>
      <c r="FY202" s="154" t="str">
        <f>IF('⑤案件貼り付けシート(E6~→A2へ縦横替えで）'!$HI198="固定",IF('⑤案件貼り付けシート(E6~→A2へ縦横替えで）'!HN198="","",'⑤案件貼り付けシート(E6~→A2へ縦横替えで）'!HN198),"")</f>
        <v/>
      </c>
      <c r="FZ202" s="154" t="str">
        <f>IF('⑤案件貼り付けシート(E6~→A2へ縦横替えで）'!$HI198="固定",IF('⑤案件貼り付けシート(E6~→A2へ縦横替えで）'!HO198="","",'⑤案件貼り付けシート(E6~→A2へ縦横替えで）'!HO198),"")</f>
        <v/>
      </c>
      <c r="GA202" s="7" t="str">
        <f>IF('⑤案件貼り付けシート(E6~→A2へ縦横替えで）'!$HI198="固定",IF('⑤案件貼り付けシート(E6~→A2へ縦横替えで）'!HP198="","",'⑤案件貼り付けシート(E6~→A2へ縦横替えで）'!HP198),"")</f>
        <v/>
      </c>
      <c r="GB202" s="7" t="str">
        <f>IF('⑤案件貼り付けシート(E6~→A2へ縦横替えで）'!HQ198="","",'⑤案件貼り付けシート(E6~→A2へ縦横替えで）'!HQ198)</f>
        <v/>
      </c>
      <c r="GC202" s="7" t="str">
        <f>IF('⑤案件貼り付けシート(E6~→A2へ縦横替えで）'!HR198="","",'⑤案件貼り付けシート(E6~→A2へ縦横替えで）'!HR198)</f>
        <v/>
      </c>
      <c r="GD202" s="7" t="str">
        <f>IF('⑤案件貼り付けシート(E6~→A2へ縦横替えで）'!HS198="","",'⑤案件貼り付けシート(E6~→A2へ縦横替えで）'!HS198)</f>
        <v/>
      </c>
      <c r="GE202" s="7"/>
      <c r="GF202" s="7"/>
      <c r="GG202" s="7"/>
      <c r="GH202" s="7"/>
      <c r="GI202" s="7"/>
      <c r="GJ202" s="7"/>
      <c r="GK202" s="7"/>
      <c r="GL202" s="7"/>
      <c r="GM202" s="48"/>
      <c r="GN202" s="7"/>
      <c r="GO202" s="7"/>
      <c r="GP202" s="7"/>
      <c r="GQ202" s="7"/>
      <c r="GR202" s="48"/>
      <c r="GS202" s="48"/>
      <c r="GT202" s="48"/>
      <c r="GU202" s="48"/>
      <c r="GV202" s="48"/>
    </row>
    <row r="203" spans="1:204">
      <c r="A203" s="7"/>
      <c r="B203" s="7"/>
      <c r="C203" s="7"/>
      <c r="D203" s="48"/>
      <c r="E203" s="7"/>
      <c r="F203" s="7"/>
      <c r="G203" s="7"/>
      <c r="H203" s="7"/>
      <c r="I203" s="7"/>
      <c r="J203" s="7"/>
      <c r="K203" s="7"/>
      <c r="L203" s="7"/>
      <c r="M203" s="7"/>
      <c r="N203" s="7"/>
      <c r="O203" s="7"/>
      <c r="P203" s="7"/>
      <c r="Q203" s="7"/>
      <c r="R203" s="7"/>
      <c r="S203" s="7"/>
      <c r="T203" s="7"/>
      <c r="U203" s="7"/>
      <c r="V203" s="7"/>
      <c r="W203" s="7"/>
      <c r="X203" s="7"/>
      <c r="Y203" s="7"/>
      <c r="Z203" s="7"/>
      <c r="AA203" s="7"/>
      <c r="AB203" s="7"/>
      <c r="AC203" s="7"/>
      <c r="AD203" s="7"/>
      <c r="AE203" s="7"/>
      <c r="AF203" s="7"/>
      <c r="AG203" s="7"/>
      <c r="AH203" s="7"/>
      <c r="AI203" s="13"/>
      <c r="AJ203" s="13"/>
      <c r="AK203" s="7"/>
      <c r="AL203" s="7"/>
      <c r="AM203" s="7"/>
      <c r="AN203" s="7"/>
      <c r="AO203" s="7"/>
      <c r="AP203" s="7"/>
      <c r="AQ203" s="7"/>
      <c r="AR203" s="153"/>
      <c r="AS203" s="7"/>
      <c r="AT203" s="7"/>
      <c r="AU203" s="7"/>
      <c r="AV203" s="7"/>
      <c r="AW203" s="7"/>
      <c r="AX203" s="7"/>
      <c r="AY203" s="7"/>
      <c r="AZ203" s="7"/>
      <c r="BA203" s="7"/>
      <c r="BB203" s="7"/>
      <c r="BC203" s="7"/>
      <c r="BD203" s="7"/>
      <c r="BE203" s="154"/>
      <c r="BF203" s="154"/>
      <c r="BG203" s="7"/>
      <c r="BH203" s="154"/>
      <c r="BI203" s="154"/>
      <c r="BJ203" s="154"/>
      <c r="BK203" s="154"/>
      <c r="BL203" s="154"/>
      <c r="BM203" s="154"/>
      <c r="BN203" s="7"/>
      <c r="BO203" s="7"/>
      <c r="BP203" s="7"/>
      <c r="BQ203" s="7"/>
      <c r="BR203" s="154"/>
      <c r="BS203" s="154"/>
      <c r="BT203" s="7"/>
      <c r="BU203" s="154"/>
      <c r="BV203" s="154"/>
      <c r="BW203" s="154"/>
      <c r="BX203" s="154"/>
      <c r="BY203" s="154"/>
      <c r="BZ203" s="154"/>
      <c r="CA203" s="7"/>
      <c r="CB203" s="7"/>
      <c r="CC203" s="7"/>
      <c r="CD203" s="7"/>
      <c r="CE203" s="154"/>
      <c r="CF203" s="154"/>
      <c r="CG203" s="7"/>
      <c r="CH203" s="154"/>
      <c r="CI203" s="154"/>
      <c r="CJ203" s="154"/>
      <c r="CK203" s="154"/>
      <c r="CL203" s="154"/>
      <c r="CM203" s="154"/>
      <c r="CN203" s="7"/>
      <c r="CO203" s="7"/>
      <c r="CP203" s="7"/>
      <c r="CQ203" s="7"/>
      <c r="CR203" s="154"/>
      <c r="CS203" s="154"/>
      <c r="CT203" s="7"/>
      <c r="CU203" s="154"/>
      <c r="CV203" s="154"/>
      <c r="CW203" s="154"/>
      <c r="CX203" s="154"/>
      <c r="CY203" s="154"/>
      <c r="CZ203" s="154"/>
      <c r="DA203" s="7"/>
      <c r="DB203" s="7"/>
      <c r="DC203" s="7"/>
      <c r="DD203" s="7"/>
      <c r="DE203" s="154"/>
      <c r="DF203" s="154"/>
      <c r="DG203" s="7"/>
      <c r="DH203" s="154"/>
      <c r="DI203" s="154"/>
      <c r="DJ203" s="154"/>
      <c r="DK203" s="154"/>
      <c r="DL203" s="154"/>
      <c r="DM203" s="154"/>
      <c r="DN203" s="7"/>
      <c r="DO203" s="7"/>
      <c r="DP203" s="7"/>
      <c r="DQ203" s="7"/>
      <c r="DR203" s="154" t="str">
        <f>IF('⑤案件貼り付けシート(E6~→A2へ縦横替えで）'!FC199="","",'⑤案件貼り付けシート(E6~→A2へ縦横替えで）'!FC199)</f>
        <v/>
      </c>
      <c r="DS203" s="154" t="str">
        <f>IF('⑤案件貼り付けシート(E6~→A2へ縦横替えで）'!FD199="","",'⑤案件貼り付けシート(E6~→A2へ縦横替えで）'!FD199)</f>
        <v/>
      </c>
      <c r="DT203" s="7" t="str" cm="1">
        <f t="array" ref="DT203">IF('⑤案件貼り付けシート(E6~→A2へ縦横替えで）'!FE199="","",_xlfn.IFS('⑤案件貼り付けシート(E6~→A2へ縦横替えで）'!FE199="固定",1,'⑤案件貼り付けシート(E6~→A2へ縦横替えで）'!FE199="流動",2,'⑤案件貼り付けシート(E6~→A2へ縦横替えで）'!FE199="対象外",""))</f>
        <v/>
      </c>
      <c r="DU203" s="154" t="str">
        <f>IF('⑤案件貼り付けシート(E6~→A2へ縦横替えで）'!$FE199="固定",IF('⑤案件貼り付けシート(E6~→A2へ縦横替えで）'!FF199="","",'⑤案件貼り付けシート(E6~→A2へ縦横替えで）'!FF199),"")</f>
        <v/>
      </c>
      <c r="DV203" s="154" t="str">
        <f>IF('⑤案件貼り付けシート(E6~→A2へ縦横替えで）'!$FE199="固定",IF('⑤案件貼り付けシート(E6~→A2へ縦横替えで）'!FG199="","",'⑤案件貼り付けシート(E6~→A2へ縦横替えで）'!FG199),"")</f>
        <v/>
      </c>
      <c r="DW203" s="154" t="str">
        <f>IF('⑤案件貼り付けシート(E6~→A2へ縦横替えで）'!$FE199="固定",IF('⑤案件貼り付けシート(E6~→A2へ縦横替えで）'!FH199="","",'⑤案件貼り付けシート(E6~→A2へ縦横替えで）'!FH199),"")</f>
        <v/>
      </c>
      <c r="DX203" s="154" t="str">
        <f>IF('⑤案件貼り付けシート(E6~→A2へ縦横替えで）'!$FE199="固定",IF('⑤案件貼り付けシート(E6~→A2へ縦横替えで）'!FI199="","",'⑤案件貼り付けシート(E6~→A2へ縦横替えで）'!FI199),"")</f>
        <v/>
      </c>
      <c r="DY203" s="154" t="str">
        <f>IF('⑤案件貼り付けシート(E6~→A2へ縦横替えで）'!$FE199="固定",IF('⑤案件貼り付けシート(E6~→A2へ縦横替えで）'!FJ199="","",'⑤案件貼り付けシート(E6~→A2へ縦横替えで）'!FJ199),"")</f>
        <v/>
      </c>
      <c r="DZ203" s="154" t="str">
        <f>IF('⑤案件貼り付けシート(E6~→A2へ縦横替えで）'!$FE199="固定",IF('⑤案件貼り付けシート(E6~→A2へ縦横替えで）'!FK199="","",'⑤案件貼り付けシート(E6~→A2へ縦横替えで）'!FK199),"")</f>
        <v/>
      </c>
      <c r="EA203" s="7" t="str">
        <f>IF('⑤案件貼り付けシート(E6~→A2へ縦横替えで）'!$FE199="固定",IF('⑤案件貼り付けシート(E6~→A2へ縦横替えで）'!FL199="","",'⑤案件貼り付けシート(E6~→A2へ縦横替えで）'!FL199),"")</f>
        <v/>
      </c>
      <c r="EB203" s="7" t="str">
        <f>IF('⑤案件貼り付けシート(E6~→A2へ縦横替えで）'!FM199="","",'⑤案件貼り付けシート(E6~→A2へ縦横替えで）'!FM199)</f>
        <v/>
      </c>
      <c r="EC203" s="7" t="str">
        <f>IF('⑤案件貼り付けシート(E6~→A2へ縦横替えで）'!FN199="","",'⑤案件貼り付けシート(E6~→A2へ縦横替えで）'!FN199)</f>
        <v/>
      </c>
      <c r="ED203" s="7" t="str">
        <f>IF('⑤案件貼り付けシート(E6~→A2へ縦横替えで）'!FO199="","",'⑤案件貼り付けシート(E6~→A2へ縦横替えで）'!FO199)</f>
        <v/>
      </c>
      <c r="EE203" s="154" t="str">
        <f>IF('⑤案件貼り付けシート(E6~→A2へ縦横替えで）'!FQ199="","",'⑤案件貼り付けシート(E6~→A2へ縦横替えで）'!FQ199)</f>
        <v/>
      </c>
      <c r="EF203" s="154" t="str">
        <f>IF('⑤案件貼り付けシート(E6~→A2へ縦横替えで）'!FR199="","",'⑤案件貼り付けシート(E6~→A2へ縦横替えで）'!FR199)</f>
        <v/>
      </c>
      <c r="EG203" s="7" t="str" cm="1">
        <f t="array" ref="EG203">IF('⑤案件貼り付けシート(E6~→A2へ縦横替えで）'!FS199="","",_xlfn.IFS('⑤案件貼り付けシート(E6~→A2へ縦横替えで）'!FS199="固定",1,'⑤案件貼り付けシート(E6~→A2へ縦横替えで）'!FS199="流動",2,'⑤案件貼り付けシート(E6~→A2へ縦横替えで）'!FS199="対象外",""))</f>
        <v/>
      </c>
      <c r="EH203" s="154" t="str">
        <f>IF('⑤案件貼り付けシート(E6~→A2へ縦横替えで）'!$FS199="固定",IF('⑤案件貼り付けシート(E6~→A2へ縦横替えで）'!FT199="","",'⑤案件貼り付けシート(E6~→A2へ縦横替えで）'!FT199),"")</f>
        <v/>
      </c>
      <c r="EI203" s="154" t="str">
        <f>IF('⑤案件貼り付けシート(E6~→A2へ縦横替えで）'!$FS199="固定",IF('⑤案件貼り付けシート(E6~→A2へ縦横替えで）'!FU199="","",'⑤案件貼り付けシート(E6~→A2へ縦横替えで）'!FU199),"")</f>
        <v/>
      </c>
      <c r="EJ203" s="154" t="str">
        <f>IF('⑤案件貼り付けシート(E6~→A2へ縦横替えで）'!$FS199="固定",IF('⑤案件貼り付けシート(E6~→A2へ縦横替えで）'!FV199="","",'⑤案件貼り付けシート(E6~→A2へ縦横替えで）'!FV199),"")</f>
        <v/>
      </c>
      <c r="EK203" s="154" t="str">
        <f>IF('⑤案件貼り付けシート(E6~→A2へ縦横替えで）'!$FS199="固定",IF('⑤案件貼り付けシート(E6~→A2へ縦横替えで）'!FW199="","",'⑤案件貼り付けシート(E6~→A2へ縦横替えで）'!FW199),"")</f>
        <v/>
      </c>
      <c r="EL203" s="154" t="str">
        <f>IF('⑤案件貼り付けシート(E6~→A2へ縦横替えで）'!$FS199="固定",IF('⑤案件貼り付けシート(E6~→A2へ縦横替えで）'!FX199="","",'⑤案件貼り付けシート(E6~→A2へ縦横替えで）'!FX199),"")</f>
        <v/>
      </c>
      <c r="EM203" s="154" t="str">
        <f>IF('⑤案件貼り付けシート(E6~→A2へ縦横替えで）'!$FS199="固定",IF('⑤案件貼り付けシート(E6~→A2へ縦横替えで）'!FY199="","",'⑤案件貼り付けシート(E6~→A2へ縦横替えで）'!FY199),"")</f>
        <v/>
      </c>
      <c r="EN203" s="7" t="str">
        <f>IF('⑤案件貼り付けシート(E6~→A2へ縦横替えで）'!$FS199="固定",IF('⑤案件貼り付けシート(E6~→A2へ縦横替えで）'!FZ199="","",'⑤案件貼り付けシート(E6~→A2へ縦横替えで）'!FZ199),"")</f>
        <v/>
      </c>
      <c r="EO203" s="7" t="str">
        <f>IF('⑤案件貼り付けシート(E6~→A2へ縦横替えで）'!GA199="","",'⑤案件貼り付けシート(E6~→A2へ縦横替えで）'!GA199)</f>
        <v/>
      </c>
      <c r="EP203" s="7" t="str">
        <f>IF('⑤案件貼り付けシート(E6~→A2へ縦横替えで）'!GB199="","",'⑤案件貼り付けシート(E6~→A2へ縦横替えで）'!GB199)</f>
        <v/>
      </c>
      <c r="EQ203" s="7" t="str">
        <f>IF('⑤案件貼り付けシート(E6~→A2へ縦横替えで）'!GC199="","",'⑤案件貼り付けシート(E6~→A2へ縦横替えで）'!GC199)</f>
        <v/>
      </c>
      <c r="ER203" s="154" t="str">
        <f>IF('⑤案件貼り付けシート(E6~→A2へ縦横替えで）'!GE199="","",'⑤案件貼り付けシート(E6~→A2へ縦横替えで）'!GE199)</f>
        <v/>
      </c>
      <c r="ES203" s="154" t="str">
        <f>IF('⑤案件貼り付けシート(E6~→A2へ縦横替えで）'!GF199="","",'⑤案件貼り付けシート(E6~→A2へ縦横替えで）'!GF199)</f>
        <v/>
      </c>
      <c r="ET203" s="7" t="str" cm="1">
        <f t="array" ref="ET203">IF('⑤案件貼り付けシート(E6~→A2へ縦横替えで）'!GG199="","",_xlfn.IFS('⑤案件貼り付けシート(E6~→A2へ縦横替えで）'!GG199="固定",1,'⑤案件貼り付けシート(E6~→A2へ縦横替えで）'!GG199="流動",2,'⑤案件貼り付けシート(E6~→A2へ縦横替えで）'!GG199="対象外",""))</f>
        <v/>
      </c>
      <c r="EU203" s="154" t="str">
        <f>IF('⑤案件貼り付けシート(E6~→A2へ縦横替えで）'!$GG199="固定",IF('⑤案件貼り付けシート(E6~→A2へ縦横替えで）'!GH199="","",'⑤案件貼り付けシート(E6~→A2へ縦横替えで）'!GH199),"")</f>
        <v/>
      </c>
      <c r="EV203" s="154" t="str">
        <f>IF('⑤案件貼り付けシート(E6~→A2へ縦横替えで）'!$GG199="固定",IF('⑤案件貼り付けシート(E6~→A2へ縦横替えで）'!GI199="","",'⑤案件貼り付けシート(E6~→A2へ縦横替えで）'!GI199),"")</f>
        <v/>
      </c>
      <c r="EW203" s="154" t="str">
        <f>IF('⑤案件貼り付けシート(E6~→A2へ縦横替えで）'!$GG199="固定",IF('⑤案件貼り付けシート(E6~→A2へ縦横替えで）'!GJ199="","",'⑤案件貼り付けシート(E6~→A2へ縦横替えで）'!GJ199),"")</f>
        <v/>
      </c>
      <c r="EX203" s="154" t="str">
        <f>IF('⑤案件貼り付けシート(E6~→A2へ縦横替えで）'!$GG199="固定",IF('⑤案件貼り付けシート(E6~→A2へ縦横替えで）'!GK199="","",'⑤案件貼り付けシート(E6~→A2へ縦横替えで）'!GK199),"")</f>
        <v/>
      </c>
      <c r="EY203" s="154" t="str">
        <f>IF('⑤案件貼り付けシート(E6~→A2へ縦横替えで）'!$GG199="固定",IF('⑤案件貼り付けシート(E6~→A2へ縦横替えで）'!GL199="","",'⑤案件貼り付けシート(E6~→A2へ縦横替えで）'!GL199),"")</f>
        <v/>
      </c>
      <c r="EZ203" s="154" t="str">
        <f>IF('⑤案件貼り付けシート(E6~→A2へ縦横替えで）'!$GG199="固定",IF('⑤案件貼り付けシート(E6~→A2へ縦横替えで）'!GM199="","",'⑤案件貼り付けシート(E6~→A2へ縦横替えで）'!GM199),"")</f>
        <v/>
      </c>
      <c r="FA203" s="7" t="str">
        <f>IF('⑤案件貼り付けシート(E6~→A2へ縦横替えで）'!$GG199="固定",IF('⑤案件貼り付けシート(E6~→A2へ縦横替えで）'!GN199="","",'⑤案件貼り付けシート(E6~→A2へ縦横替えで）'!GN199),"")</f>
        <v/>
      </c>
      <c r="FB203" s="7" t="str">
        <f>IF('⑤案件貼り付けシート(E6~→A2へ縦横替えで）'!GO199="","",'⑤案件貼り付けシート(E6~→A2へ縦横替えで）'!GO199)</f>
        <v/>
      </c>
      <c r="FC203" s="7" t="str">
        <f>IF('⑤案件貼り付けシート(E6~→A2へ縦横替えで）'!GP199="","",'⑤案件貼り付けシート(E6~→A2へ縦横替えで）'!GP199)</f>
        <v/>
      </c>
      <c r="FD203" s="7" t="str">
        <f>IF('⑤案件貼り付けシート(E6~→A2へ縦横替えで）'!GQ199="","",'⑤案件貼り付けシート(E6~→A2へ縦横替えで）'!GQ199)</f>
        <v/>
      </c>
      <c r="FE203" s="154" t="str">
        <f>IF('⑤案件貼り付けシート(E6~→A2へ縦横替えで）'!GS199="","",'⑤案件貼り付けシート(E6~→A2へ縦横替えで）'!GS199)</f>
        <v/>
      </c>
      <c r="FF203" s="154" t="str">
        <f>IF('⑤案件貼り付けシート(E6~→A2へ縦横替えで）'!GT199="","",'⑤案件貼り付けシート(E6~→A2へ縦横替えで）'!GT199)</f>
        <v/>
      </c>
      <c r="FG203" s="7" t="str" cm="1">
        <f t="array" ref="FG203">IF('⑤案件貼り付けシート(E6~→A2へ縦横替えで）'!GU199="","",_xlfn.IFS('⑤案件貼り付けシート(E6~→A2へ縦横替えで）'!GU199="固定",1,'⑤案件貼り付けシート(E6~→A2へ縦横替えで）'!GU199="流動",2,'⑤案件貼り付けシート(E6~→A2へ縦横替えで）'!GU199="対象外",""))</f>
        <v/>
      </c>
      <c r="FH203" s="154" t="str">
        <f>IF('⑤案件貼り付けシート(E6~→A2へ縦横替えで）'!$GU199="固定",IF('⑤案件貼り付けシート(E6~→A2へ縦横替えで）'!GV199="","",'⑤案件貼り付けシート(E6~→A2へ縦横替えで）'!GV199),"")</f>
        <v/>
      </c>
      <c r="FI203" s="154" t="str">
        <f>IF('⑤案件貼り付けシート(E6~→A2へ縦横替えで）'!$GU199="固定",IF('⑤案件貼り付けシート(E6~→A2へ縦横替えで）'!GW199="","",'⑤案件貼り付けシート(E6~→A2へ縦横替えで）'!GW199),"")</f>
        <v/>
      </c>
      <c r="FJ203" s="154" t="str">
        <f>IF('⑤案件貼り付けシート(E6~→A2へ縦横替えで）'!$GU199="固定",IF('⑤案件貼り付けシート(E6~→A2へ縦横替えで）'!GX199="","",'⑤案件貼り付けシート(E6~→A2へ縦横替えで）'!GX199),"")</f>
        <v/>
      </c>
      <c r="FK203" s="154" t="str">
        <f>IF('⑤案件貼り付けシート(E6~→A2へ縦横替えで）'!$GU199="固定",IF('⑤案件貼り付けシート(E6~→A2へ縦横替えで）'!GY199="","",'⑤案件貼り付けシート(E6~→A2へ縦横替えで）'!GY199),"")</f>
        <v/>
      </c>
      <c r="FL203" s="154" t="str">
        <f>IF('⑤案件貼り付けシート(E6~→A2へ縦横替えで）'!$GU199="固定",IF('⑤案件貼り付けシート(E6~→A2へ縦横替えで）'!GZ199="","",'⑤案件貼り付けシート(E6~→A2へ縦横替えで）'!GZ199),"")</f>
        <v/>
      </c>
      <c r="FM203" s="154" t="str">
        <f>IF('⑤案件貼り付けシート(E6~→A2へ縦横替えで）'!$GU199="固定",IF('⑤案件貼り付けシート(E6~→A2へ縦横替えで）'!HA199="","",'⑤案件貼り付けシート(E6~→A2へ縦横替えで）'!HA199),"")</f>
        <v/>
      </c>
      <c r="FN203" s="7" t="str">
        <f>IF('⑤案件貼り付けシート(E6~→A2へ縦横替えで）'!$GU199="固定",IF('⑤案件貼り付けシート(E6~→A2へ縦横替えで）'!HB199="","",'⑤案件貼り付けシート(E6~→A2へ縦横替えで）'!HB199),"")</f>
        <v/>
      </c>
      <c r="FO203" s="7" t="str">
        <f>IF('⑤案件貼り付けシート(E6~→A2へ縦横替えで）'!HC199="","",'⑤案件貼り付けシート(E6~→A2へ縦横替えで）'!HC199)</f>
        <v/>
      </c>
      <c r="FP203" s="7" t="str">
        <f>IF('⑤案件貼り付けシート(E6~→A2へ縦横替えで）'!HD199="","",'⑤案件貼り付けシート(E6~→A2へ縦横替えで）'!HD199)</f>
        <v/>
      </c>
      <c r="FQ203" s="7" t="str">
        <f>IF('⑤案件貼り付けシート(E6~→A2へ縦横替えで）'!HE199="","",'⑤案件貼り付けシート(E6~→A2へ縦横替えで）'!HE199)</f>
        <v/>
      </c>
      <c r="FR203" s="154" t="str">
        <f>IF('⑤案件貼り付けシート(E6~→A2へ縦横替えで）'!HG199="","",'⑤案件貼り付けシート(E6~→A2へ縦横替えで）'!HG199)</f>
        <v/>
      </c>
      <c r="FS203" s="154" t="str">
        <f>IF('⑤案件貼り付けシート(E6~→A2へ縦横替えで）'!HH199="","",'⑤案件貼り付けシート(E6~→A2へ縦横替えで）'!HH199)</f>
        <v/>
      </c>
      <c r="FT203" s="7" t="str" cm="1">
        <f t="array" ref="FT203">IF('⑤案件貼り付けシート(E6~→A2へ縦横替えで）'!HI199="","",_xlfn.IFS('⑤案件貼り付けシート(E6~→A2へ縦横替えで）'!HI199="固定",1,'⑤案件貼り付けシート(E6~→A2へ縦横替えで）'!HI199="流動",2,'⑤案件貼り付けシート(E6~→A2へ縦横替えで）'!HI199="対象外",""))</f>
        <v/>
      </c>
      <c r="FU203" s="154" t="str">
        <f>IF('⑤案件貼り付けシート(E6~→A2へ縦横替えで）'!$HI199="固定",IF('⑤案件貼り付けシート(E6~→A2へ縦横替えで）'!HJ199="","",'⑤案件貼り付けシート(E6~→A2へ縦横替えで）'!HJ199),"")</f>
        <v/>
      </c>
      <c r="FV203" s="154" t="str">
        <f>IF('⑤案件貼り付けシート(E6~→A2へ縦横替えで）'!$HI199="固定",IF('⑤案件貼り付けシート(E6~→A2へ縦横替えで）'!HK199="","",'⑤案件貼り付けシート(E6~→A2へ縦横替えで）'!HK199),"")</f>
        <v/>
      </c>
      <c r="FW203" s="154" t="str">
        <f>IF('⑤案件貼り付けシート(E6~→A2へ縦横替えで）'!$HI199="固定",IF('⑤案件貼り付けシート(E6~→A2へ縦横替えで）'!HL199="","",'⑤案件貼り付けシート(E6~→A2へ縦横替えで）'!HL199),"")</f>
        <v/>
      </c>
      <c r="FX203" s="154" t="str">
        <f>IF('⑤案件貼り付けシート(E6~→A2へ縦横替えで）'!$HI199="固定",IF('⑤案件貼り付けシート(E6~→A2へ縦横替えで）'!HM199="","",'⑤案件貼り付けシート(E6~→A2へ縦横替えで）'!HM199),"")</f>
        <v/>
      </c>
      <c r="FY203" s="154" t="str">
        <f>IF('⑤案件貼り付けシート(E6~→A2へ縦横替えで）'!$HI199="固定",IF('⑤案件貼り付けシート(E6~→A2へ縦横替えで）'!HN199="","",'⑤案件貼り付けシート(E6~→A2へ縦横替えで）'!HN199),"")</f>
        <v/>
      </c>
      <c r="FZ203" s="154" t="str">
        <f>IF('⑤案件貼り付けシート(E6~→A2へ縦横替えで）'!$HI199="固定",IF('⑤案件貼り付けシート(E6~→A2へ縦横替えで）'!HO199="","",'⑤案件貼り付けシート(E6~→A2へ縦横替えで）'!HO199),"")</f>
        <v/>
      </c>
      <c r="GA203" s="7" t="str">
        <f>IF('⑤案件貼り付けシート(E6~→A2へ縦横替えで）'!$HI199="固定",IF('⑤案件貼り付けシート(E6~→A2へ縦横替えで）'!HP199="","",'⑤案件貼り付けシート(E6~→A2へ縦横替えで）'!HP199),"")</f>
        <v/>
      </c>
      <c r="GB203" s="7" t="str">
        <f>IF('⑤案件貼り付けシート(E6~→A2へ縦横替えで）'!HQ199="","",'⑤案件貼り付けシート(E6~→A2へ縦横替えで）'!HQ199)</f>
        <v/>
      </c>
      <c r="GC203" s="7" t="str">
        <f>IF('⑤案件貼り付けシート(E6~→A2へ縦横替えで）'!HR199="","",'⑤案件貼り付けシート(E6~→A2へ縦横替えで）'!HR199)</f>
        <v/>
      </c>
      <c r="GD203" s="7" t="str">
        <f>IF('⑤案件貼り付けシート(E6~→A2へ縦横替えで）'!HS199="","",'⑤案件貼り付けシート(E6~→A2へ縦横替えで）'!HS199)</f>
        <v/>
      </c>
      <c r="GE203" s="7"/>
      <c r="GF203" s="7"/>
      <c r="GG203" s="7"/>
      <c r="GH203" s="7"/>
      <c r="GI203" s="7"/>
      <c r="GJ203" s="7"/>
      <c r="GK203" s="7"/>
      <c r="GL203" s="7"/>
      <c r="GM203" s="48"/>
      <c r="GN203" s="7"/>
      <c r="GO203" s="7"/>
      <c r="GP203" s="7"/>
      <c r="GQ203" s="7"/>
      <c r="GR203" s="48"/>
      <c r="GS203" s="48"/>
      <c r="GT203" s="48"/>
      <c r="GU203" s="48"/>
      <c r="GV203" s="48"/>
    </row>
    <row r="204" spans="1:204">
      <c r="A204" s="7"/>
      <c r="B204" s="7"/>
      <c r="C204" s="7"/>
      <c r="D204" s="48"/>
      <c r="E204" s="7"/>
      <c r="F204" s="7"/>
      <c r="G204" s="7"/>
      <c r="H204" s="7"/>
      <c r="I204" s="7"/>
      <c r="J204" s="7"/>
      <c r="K204" s="7"/>
      <c r="L204" s="7"/>
      <c r="M204" s="7"/>
      <c r="N204" s="7"/>
      <c r="O204" s="7"/>
      <c r="P204" s="7"/>
      <c r="Q204" s="7"/>
      <c r="R204" s="7"/>
      <c r="S204" s="7"/>
      <c r="T204" s="7"/>
      <c r="U204" s="7"/>
      <c r="V204" s="7"/>
      <c r="W204" s="7"/>
      <c r="X204" s="7"/>
      <c r="Y204" s="7"/>
      <c r="Z204" s="7"/>
      <c r="AA204" s="7"/>
      <c r="AB204" s="7"/>
      <c r="AC204" s="7"/>
      <c r="AD204" s="7"/>
      <c r="AE204" s="7"/>
      <c r="AF204" s="7"/>
      <c r="AG204" s="7"/>
      <c r="AH204" s="7"/>
      <c r="AI204" s="13"/>
      <c r="AJ204" s="13"/>
      <c r="AK204" s="7"/>
      <c r="AL204" s="7"/>
      <c r="AM204" s="7"/>
      <c r="AN204" s="7"/>
      <c r="AO204" s="7"/>
      <c r="AP204" s="7"/>
      <c r="AQ204" s="7"/>
      <c r="AR204" s="153"/>
      <c r="AS204" s="7"/>
      <c r="AT204" s="7"/>
      <c r="AU204" s="7"/>
      <c r="AV204" s="7"/>
      <c r="AW204" s="7"/>
      <c r="AX204" s="7"/>
      <c r="AY204" s="7"/>
      <c r="AZ204" s="7"/>
      <c r="BA204" s="7"/>
      <c r="BB204" s="7"/>
      <c r="BC204" s="7"/>
      <c r="BD204" s="7"/>
      <c r="BE204" s="154"/>
      <c r="BF204" s="154"/>
      <c r="BG204" s="7"/>
      <c r="BH204" s="154"/>
      <c r="BI204" s="154"/>
      <c r="BJ204" s="154"/>
      <c r="BK204" s="154"/>
      <c r="BL204" s="154"/>
      <c r="BM204" s="154"/>
      <c r="BN204" s="7"/>
      <c r="BO204" s="7"/>
      <c r="BP204" s="7"/>
      <c r="BQ204" s="7"/>
      <c r="BR204" s="154"/>
      <c r="BS204" s="154"/>
      <c r="BT204" s="7"/>
      <c r="BU204" s="154"/>
      <c r="BV204" s="154"/>
      <c r="BW204" s="154"/>
      <c r="BX204" s="154"/>
      <c r="BY204" s="154"/>
      <c r="BZ204" s="154"/>
      <c r="CA204" s="7"/>
      <c r="CB204" s="7"/>
      <c r="CC204" s="7"/>
      <c r="CD204" s="7"/>
      <c r="CE204" s="154"/>
      <c r="CF204" s="154"/>
      <c r="CG204" s="7"/>
      <c r="CH204" s="154"/>
      <c r="CI204" s="154"/>
      <c r="CJ204" s="154"/>
      <c r="CK204" s="154"/>
      <c r="CL204" s="154"/>
      <c r="CM204" s="154"/>
      <c r="CN204" s="7"/>
      <c r="CO204" s="7"/>
      <c r="CP204" s="7"/>
      <c r="CQ204" s="7"/>
      <c r="CR204" s="154"/>
      <c r="CS204" s="154"/>
      <c r="CT204" s="7"/>
      <c r="CU204" s="154"/>
      <c r="CV204" s="154"/>
      <c r="CW204" s="154"/>
      <c r="CX204" s="154"/>
      <c r="CY204" s="154"/>
      <c r="CZ204" s="154"/>
      <c r="DA204" s="7"/>
      <c r="DB204" s="7"/>
      <c r="DC204" s="7"/>
      <c r="DD204" s="7"/>
      <c r="DE204" s="154"/>
      <c r="DF204" s="154"/>
      <c r="DG204" s="7"/>
      <c r="DH204" s="154"/>
      <c r="DI204" s="154"/>
      <c r="DJ204" s="154"/>
      <c r="DK204" s="154"/>
      <c r="DL204" s="154"/>
      <c r="DM204" s="154"/>
      <c r="DN204" s="7"/>
      <c r="DO204" s="7"/>
      <c r="DP204" s="7"/>
      <c r="DQ204" s="7"/>
      <c r="DR204" s="154" t="str">
        <f>IF('⑤案件貼り付けシート(E6~→A2へ縦横替えで）'!FC200="","",'⑤案件貼り付けシート(E6~→A2へ縦横替えで）'!FC200)</f>
        <v/>
      </c>
      <c r="DS204" s="154" t="str">
        <f>IF('⑤案件貼り付けシート(E6~→A2へ縦横替えで）'!FD200="","",'⑤案件貼り付けシート(E6~→A2へ縦横替えで）'!FD200)</f>
        <v/>
      </c>
      <c r="DT204" s="7" t="str" cm="1">
        <f t="array" ref="DT204">IF('⑤案件貼り付けシート(E6~→A2へ縦横替えで）'!FE200="","",_xlfn.IFS('⑤案件貼り付けシート(E6~→A2へ縦横替えで）'!FE200="固定",1,'⑤案件貼り付けシート(E6~→A2へ縦横替えで）'!FE200="流動",2,'⑤案件貼り付けシート(E6~→A2へ縦横替えで）'!FE200="対象外",""))</f>
        <v/>
      </c>
      <c r="DU204" s="154" t="str">
        <f>IF('⑤案件貼り付けシート(E6~→A2へ縦横替えで）'!$FE200="固定",IF('⑤案件貼り付けシート(E6~→A2へ縦横替えで）'!FF200="","",'⑤案件貼り付けシート(E6~→A2へ縦横替えで）'!FF200),"")</f>
        <v/>
      </c>
      <c r="DV204" s="154" t="str">
        <f>IF('⑤案件貼り付けシート(E6~→A2へ縦横替えで）'!$FE200="固定",IF('⑤案件貼り付けシート(E6~→A2へ縦横替えで）'!FG200="","",'⑤案件貼り付けシート(E6~→A2へ縦横替えで）'!FG200),"")</f>
        <v/>
      </c>
      <c r="DW204" s="154" t="str">
        <f>IF('⑤案件貼り付けシート(E6~→A2へ縦横替えで）'!$FE200="固定",IF('⑤案件貼り付けシート(E6~→A2へ縦横替えで）'!FH200="","",'⑤案件貼り付けシート(E6~→A2へ縦横替えで）'!FH200),"")</f>
        <v/>
      </c>
      <c r="DX204" s="154" t="str">
        <f>IF('⑤案件貼り付けシート(E6~→A2へ縦横替えで）'!$FE200="固定",IF('⑤案件貼り付けシート(E6~→A2へ縦横替えで）'!FI200="","",'⑤案件貼り付けシート(E6~→A2へ縦横替えで）'!FI200),"")</f>
        <v/>
      </c>
      <c r="DY204" s="154" t="str">
        <f>IF('⑤案件貼り付けシート(E6~→A2へ縦横替えで）'!$FE200="固定",IF('⑤案件貼り付けシート(E6~→A2へ縦横替えで）'!FJ200="","",'⑤案件貼り付けシート(E6~→A2へ縦横替えで）'!FJ200),"")</f>
        <v/>
      </c>
      <c r="DZ204" s="154" t="str">
        <f>IF('⑤案件貼り付けシート(E6~→A2へ縦横替えで）'!$FE200="固定",IF('⑤案件貼り付けシート(E6~→A2へ縦横替えで）'!FK200="","",'⑤案件貼り付けシート(E6~→A2へ縦横替えで）'!FK200),"")</f>
        <v/>
      </c>
      <c r="EA204" s="7" t="str">
        <f>IF('⑤案件貼り付けシート(E6~→A2へ縦横替えで）'!$FE200="固定",IF('⑤案件貼り付けシート(E6~→A2へ縦横替えで）'!FL200="","",'⑤案件貼り付けシート(E6~→A2へ縦横替えで）'!FL200),"")</f>
        <v/>
      </c>
      <c r="EB204" s="7" t="str">
        <f>IF('⑤案件貼り付けシート(E6~→A2へ縦横替えで）'!FM200="","",'⑤案件貼り付けシート(E6~→A2へ縦横替えで）'!FM200)</f>
        <v/>
      </c>
      <c r="EC204" s="7" t="str">
        <f>IF('⑤案件貼り付けシート(E6~→A2へ縦横替えで）'!FN200="","",'⑤案件貼り付けシート(E6~→A2へ縦横替えで）'!FN200)</f>
        <v/>
      </c>
      <c r="ED204" s="7" t="str">
        <f>IF('⑤案件貼り付けシート(E6~→A2へ縦横替えで）'!FO200="","",'⑤案件貼り付けシート(E6~→A2へ縦横替えで）'!FO200)</f>
        <v/>
      </c>
      <c r="EE204" s="154" t="str">
        <f>IF('⑤案件貼り付けシート(E6~→A2へ縦横替えで）'!FQ200="","",'⑤案件貼り付けシート(E6~→A2へ縦横替えで）'!FQ200)</f>
        <v/>
      </c>
      <c r="EF204" s="154" t="str">
        <f>IF('⑤案件貼り付けシート(E6~→A2へ縦横替えで）'!FR200="","",'⑤案件貼り付けシート(E6~→A2へ縦横替えで）'!FR200)</f>
        <v/>
      </c>
      <c r="EG204" s="7" t="str" cm="1">
        <f t="array" ref="EG204">IF('⑤案件貼り付けシート(E6~→A2へ縦横替えで）'!FS200="","",_xlfn.IFS('⑤案件貼り付けシート(E6~→A2へ縦横替えで）'!FS200="固定",1,'⑤案件貼り付けシート(E6~→A2へ縦横替えで）'!FS200="流動",2,'⑤案件貼り付けシート(E6~→A2へ縦横替えで）'!FS200="対象外",""))</f>
        <v/>
      </c>
      <c r="EH204" s="154" t="str">
        <f>IF('⑤案件貼り付けシート(E6~→A2へ縦横替えで）'!$FS200="固定",IF('⑤案件貼り付けシート(E6~→A2へ縦横替えで）'!FT200="","",'⑤案件貼り付けシート(E6~→A2へ縦横替えで）'!FT200),"")</f>
        <v/>
      </c>
      <c r="EI204" s="154" t="str">
        <f>IF('⑤案件貼り付けシート(E6~→A2へ縦横替えで）'!$FS200="固定",IF('⑤案件貼り付けシート(E6~→A2へ縦横替えで）'!FU200="","",'⑤案件貼り付けシート(E6~→A2へ縦横替えで）'!FU200),"")</f>
        <v/>
      </c>
      <c r="EJ204" s="154" t="str">
        <f>IF('⑤案件貼り付けシート(E6~→A2へ縦横替えで）'!$FS200="固定",IF('⑤案件貼り付けシート(E6~→A2へ縦横替えで）'!FV200="","",'⑤案件貼り付けシート(E6~→A2へ縦横替えで）'!FV200),"")</f>
        <v/>
      </c>
      <c r="EK204" s="154" t="str">
        <f>IF('⑤案件貼り付けシート(E6~→A2へ縦横替えで）'!$FS200="固定",IF('⑤案件貼り付けシート(E6~→A2へ縦横替えで）'!FW200="","",'⑤案件貼り付けシート(E6~→A2へ縦横替えで）'!FW200),"")</f>
        <v/>
      </c>
      <c r="EL204" s="154" t="str">
        <f>IF('⑤案件貼り付けシート(E6~→A2へ縦横替えで）'!$FS200="固定",IF('⑤案件貼り付けシート(E6~→A2へ縦横替えで）'!FX200="","",'⑤案件貼り付けシート(E6~→A2へ縦横替えで）'!FX200),"")</f>
        <v/>
      </c>
      <c r="EM204" s="154" t="str">
        <f>IF('⑤案件貼り付けシート(E6~→A2へ縦横替えで）'!$FS200="固定",IF('⑤案件貼り付けシート(E6~→A2へ縦横替えで）'!FY200="","",'⑤案件貼り付けシート(E6~→A2へ縦横替えで）'!FY200),"")</f>
        <v/>
      </c>
      <c r="EN204" s="7" t="str">
        <f>IF('⑤案件貼り付けシート(E6~→A2へ縦横替えで）'!$FS200="固定",IF('⑤案件貼り付けシート(E6~→A2へ縦横替えで）'!FZ200="","",'⑤案件貼り付けシート(E6~→A2へ縦横替えで）'!FZ200),"")</f>
        <v/>
      </c>
      <c r="EO204" s="7" t="str">
        <f>IF('⑤案件貼り付けシート(E6~→A2へ縦横替えで）'!GA200="","",'⑤案件貼り付けシート(E6~→A2へ縦横替えで）'!GA200)</f>
        <v/>
      </c>
      <c r="EP204" s="7" t="str">
        <f>IF('⑤案件貼り付けシート(E6~→A2へ縦横替えで）'!GB200="","",'⑤案件貼り付けシート(E6~→A2へ縦横替えで）'!GB200)</f>
        <v/>
      </c>
      <c r="EQ204" s="7" t="str">
        <f>IF('⑤案件貼り付けシート(E6~→A2へ縦横替えで）'!GC200="","",'⑤案件貼り付けシート(E6~→A2へ縦横替えで）'!GC200)</f>
        <v/>
      </c>
      <c r="ER204" s="154" t="str">
        <f>IF('⑤案件貼り付けシート(E6~→A2へ縦横替えで）'!GE200="","",'⑤案件貼り付けシート(E6~→A2へ縦横替えで）'!GE200)</f>
        <v/>
      </c>
      <c r="ES204" s="154" t="str">
        <f>IF('⑤案件貼り付けシート(E6~→A2へ縦横替えで）'!GF200="","",'⑤案件貼り付けシート(E6~→A2へ縦横替えで）'!GF200)</f>
        <v/>
      </c>
      <c r="ET204" s="7" t="str" cm="1">
        <f t="array" ref="ET204">IF('⑤案件貼り付けシート(E6~→A2へ縦横替えで）'!GG200="","",_xlfn.IFS('⑤案件貼り付けシート(E6~→A2へ縦横替えで）'!GG200="固定",1,'⑤案件貼り付けシート(E6~→A2へ縦横替えで）'!GG200="流動",2,'⑤案件貼り付けシート(E6~→A2へ縦横替えで）'!GG200="対象外",""))</f>
        <v/>
      </c>
      <c r="EU204" s="154" t="str">
        <f>IF('⑤案件貼り付けシート(E6~→A2へ縦横替えで）'!$GG200="固定",IF('⑤案件貼り付けシート(E6~→A2へ縦横替えで）'!GH200="","",'⑤案件貼り付けシート(E6~→A2へ縦横替えで）'!GH200),"")</f>
        <v/>
      </c>
      <c r="EV204" s="154" t="str">
        <f>IF('⑤案件貼り付けシート(E6~→A2へ縦横替えで）'!$GG200="固定",IF('⑤案件貼り付けシート(E6~→A2へ縦横替えで）'!GI200="","",'⑤案件貼り付けシート(E6~→A2へ縦横替えで）'!GI200),"")</f>
        <v/>
      </c>
      <c r="EW204" s="154" t="str">
        <f>IF('⑤案件貼り付けシート(E6~→A2へ縦横替えで）'!$GG200="固定",IF('⑤案件貼り付けシート(E6~→A2へ縦横替えで）'!GJ200="","",'⑤案件貼り付けシート(E6~→A2へ縦横替えで）'!GJ200),"")</f>
        <v/>
      </c>
      <c r="EX204" s="154" t="str">
        <f>IF('⑤案件貼り付けシート(E6~→A2へ縦横替えで）'!$GG200="固定",IF('⑤案件貼り付けシート(E6~→A2へ縦横替えで）'!GK200="","",'⑤案件貼り付けシート(E6~→A2へ縦横替えで）'!GK200),"")</f>
        <v/>
      </c>
      <c r="EY204" s="154" t="str">
        <f>IF('⑤案件貼り付けシート(E6~→A2へ縦横替えで）'!$GG200="固定",IF('⑤案件貼り付けシート(E6~→A2へ縦横替えで）'!GL200="","",'⑤案件貼り付けシート(E6~→A2へ縦横替えで）'!GL200),"")</f>
        <v/>
      </c>
      <c r="EZ204" s="154" t="str">
        <f>IF('⑤案件貼り付けシート(E6~→A2へ縦横替えで）'!$GG200="固定",IF('⑤案件貼り付けシート(E6~→A2へ縦横替えで）'!GM200="","",'⑤案件貼り付けシート(E6~→A2へ縦横替えで）'!GM200),"")</f>
        <v/>
      </c>
      <c r="FA204" s="7" t="str">
        <f>IF('⑤案件貼り付けシート(E6~→A2へ縦横替えで）'!$GG200="固定",IF('⑤案件貼り付けシート(E6~→A2へ縦横替えで）'!GN200="","",'⑤案件貼り付けシート(E6~→A2へ縦横替えで）'!GN200),"")</f>
        <v/>
      </c>
      <c r="FB204" s="7" t="str">
        <f>IF('⑤案件貼り付けシート(E6~→A2へ縦横替えで）'!GO200="","",'⑤案件貼り付けシート(E6~→A2へ縦横替えで）'!GO200)</f>
        <v/>
      </c>
      <c r="FC204" s="7" t="str">
        <f>IF('⑤案件貼り付けシート(E6~→A2へ縦横替えで）'!GP200="","",'⑤案件貼り付けシート(E6~→A2へ縦横替えで）'!GP200)</f>
        <v/>
      </c>
      <c r="FD204" s="7" t="str">
        <f>IF('⑤案件貼り付けシート(E6~→A2へ縦横替えで）'!GQ200="","",'⑤案件貼り付けシート(E6~→A2へ縦横替えで）'!GQ200)</f>
        <v/>
      </c>
      <c r="FE204" s="154" t="str">
        <f>IF('⑤案件貼り付けシート(E6~→A2へ縦横替えで）'!GS200="","",'⑤案件貼り付けシート(E6~→A2へ縦横替えで）'!GS200)</f>
        <v/>
      </c>
      <c r="FF204" s="154" t="str">
        <f>IF('⑤案件貼り付けシート(E6~→A2へ縦横替えで）'!GT200="","",'⑤案件貼り付けシート(E6~→A2へ縦横替えで）'!GT200)</f>
        <v/>
      </c>
      <c r="FG204" s="7" t="str" cm="1">
        <f t="array" ref="FG204">IF('⑤案件貼り付けシート(E6~→A2へ縦横替えで）'!GU200="","",_xlfn.IFS('⑤案件貼り付けシート(E6~→A2へ縦横替えで）'!GU200="固定",1,'⑤案件貼り付けシート(E6~→A2へ縦横替えで）'!GU200="流動",2,'⑤案件貼り付けシート(E6~→A2へ縦横替えで）'!GU200="対象外",""))</f>
        <v/>
      </c>
      <c r="FH204" s="154" t="str">
        <f>IF('⑤案件貼り付けシート(E6~→A2へ縦横替えで）'!$GU200="固定",IF('⑤案件貼り付けシート(E6~→A2へ縦横替えで）'!GV200="","",'⑤案件貼り付けシート(E6~→A2へ縦横替えで）'!GV200),"")</f>
        <v/>
      </c>
      <c r="FI204" s="154" t="str">
        <f>IF('⑤案件貼り付けシート(E6~→A2へ縦横替えで）'!$GU200="固定",IF('⑤案件貼り付けシート(E6~→A2へ縦横替えで）'!GW200="","",'⑤案件貼り付けシート(E6~→A2へ縦横替えで）'!GW200),"")</f>
        <v/>
      </c>
      <c r="FJ204" s="154" t="str">
        <f>IF('⑤案件貼り付けシート(E6~→A2へ縦横替えで）'!$GU200="固定",IF('⑤案件貼り付けシート(E6~→A2へ縦横替えで）'!GX200="","",'⑤案件貼り付けシート(E6~→A2へ縦横替えで）'!GX200),"")</f>
        <v/>
      </c>
      <c r="FK204" s="154" t="str">
        <f>IF('⑤案件貼り付けシート(E6~→A2へ縦横替えで）'!$GU200="固定",IF('⑤案件貼り付けシート(E6~→A2へ縦横替えで）'!GY200="","",'⑤案件貼り付けシート(E6~→A2へ縦横替えで）'!GY200),"")</f>
        <v/>
      </c>
      <c r="FL204" s="154" t="str">
        <f>IF('⑤案件貼り付けシート(E6~→A2へ縦横替えで）'!$GU200="固定",IF('⑤案件貼り付けシート(E6~→A2へ縦横替えで）'!GZ200="","",'⑤案件貼り付けシート(E6~→A2へ縦横替えで）'!GZ200),"")</f>
        <v/>
      </c>
      <c r="FM204" s="154" t="str">
        <f>IF('⑤案件貼り付けシート(E6~→A2へ縦横替えで）'!$GU200="固定",IF('⑤案件貼り付けシート(E6~→A2へ縦横替えで）'!HA200="","",'⑤案件貼り付けシート(E6~→A2へ縦横替えで）'!HA200),"")</f>
        <v/>
      </c>
      <c r="FN204" s="7" t="str">
        <f>IF('⑤案件貼り付けシート(E6~→A2へ縦横替えで）'!$GU200="固定",IF('⑤案件貼り付けシート(E6~→A2へ縦横替えで）'!HB200="","",'⑤案件貼り付けシート(E6~→A2へ縦横替えで）'!HB200),"")</f>
        <v/>
      </c>
      <c r="FO204" s="7" t="str">
        <f>IF('⑤案件貼り付けシート(E6~→A2へ縦横替えで）'!HC200="","",'⑤案件貼り付けシート(E6~→A2へ縦横替えで）'!HC200)</f>
        <v/>
      </c>
      <c r="FP204" s="7" t="str">
        <f>IF('⑤案件貼り付けシート(E6~→A2へ縦横替えで）'!HD200="","",'⑤案件貼り付けシート(E6~→A2へ縦横替えで）'!HD200)</f>
        <v/>
      </c>
      <c r="FQ204" s="7" t="str">
        <f>IF('⑤案件貼り付けシート(E6~→A2へ縦横替えで）'!HE200="","",'⑤案件貼り付けシート(E6~→A2へ縦横替えで）'!HE200)</f>
        <v/>
      </c>
      <c r="FR204" s="154" t="str">
        <f>IF('⑤案件貼り付けシート(E6~→A2へ縦横替えで）'!HG200="","",'⑤案件貼り付けシート(E6~→A2へ縦横替えで）'!HG200)</f>
        <v/>
      </c>
      <c r="FS204" s="154" t="str">
        <f>IF('⑤案件貼り付けシート(E6~→A2へ縦横替えで）'!HH200="","",'⑤案件貼り付けシート(E6~→A2へ縦横替えで）'!HH200)</f>
        <v/>
      </c>
      <c r="FT204" s="7" t="str" cm="1">
        <f t="array" ref="FT204">IF('⑤案件貼り付けシート(E6~→A2へ縦横替えで）'!HI200="","",_xlfn.IFS('⑤案件貼り付けシート(E6~→A2へ縦横替えで）'!HI200="固定",1,'⑤案件貼り付けシート(E6~→A2へ縦横替えで）'!HI200="流動",2,'⑤案件貼り付けシート(E6~→A2へ縦横替えで）'!HI200="対象外",""))</f>
        <v/>
      </c>
      <c r="FU204" s="154" t="str">
        <f>IF('⑤案件貼り付けシート(E6~→A2へ縦横替えで）'!$HI200="固定",IF('⑤案件貼り付けシート(E6~→A2へ縦横替えで）'!HJ200="","",'⑤案件貼り付けシート(E6~→A2へ縦横替えで）'!HJ200),"")</f>
        <v/>
      </c>
      <c r="FV204" s="154" t="str">
        <f>IF('⑤案件貼り付けシート(E6~→A2へ縦横替えで）'!$HI200="固定",IF('⑤案件貼り付けシート(E6~→A2へ縦横替えで）'!HK200="","",'⑤案件貼り付けシート(E6~→A2へ縦横替えで）'!HK200),"")</f>
        <v/>
      </c>
      <c r="FW204" s="154" t="str">
        <f>IF('⑤案件貼り付けシート(E6~→A2へ縦横替えで）'!$HI200="固定",IF('⑤案件貼り付けシート(E6~→A2へ縦横替えで）'!HL200="","",'⑤案件貼り付けシート(E6~→A2へ縦横替えで）'!HL200),"")</f>
        <v/>
      </c>
      <c r="FX204" s="154" t="str">
        <f>IF('⑤案件貼り付けシート(E6~→A2へ縦横替えで）'!$HI200="固定",IF('⑤案件貼り付けシート(E6~→A2へ縦横替えで）'!HM200="","",'⑤案件貼り付けシート(E6~→A2へ縦横替えで）'!HM200),"")</f>
        <v/>
      </c>
      <c r="FY204" s="154" t="str">
        <f>IF('⑤案件貼り付けシート(E6~→A2へ縦横替えで）'!$HI200="固定",IF('⑤案件貼り付けシート(E6~→A2へ縦横替えで）'!HN200="","",'⑤案件貼り付けシート(E6~→A2へ縦横替えで）'!HN200),"")</f>
        <v/>
      </c>
      <c r="FZ204" s="154" t="str">
        <f>IF('⑤案件貼り付けシート(E6~→A2へ縦横替えで）'!$HI200="固定",IF('⑤案件貼り付けシート(E6~→A2へ縦横替えで）'!HO200="","",'⑤案件貼り付けシート(E6~→A2へ縦横替えで）'!HO200),"")</f>
        <v/>
      </c>
      <c r="GA204" s="7" t="str">
        <f>IF('⑤案件貼り付けシート(E6~→A2へ縦横替えで）'!$HI200="固定",IF('⑤案件貼り付けシート(E6~→A2へ縦横替えで）'!HP200="","",'⑤案件貼り付けシート(E6~→A2へ縦横替えで）'!HP200),"")</f>
        <v/>
      </c>
      <c r="GB204" s="7" t="str">
        <f>IF('⑤案件貼り付けシート(E6~→A2へ縦横替えで）'!HQ200="","",'⑤案件貼り付けシート(E6~→A2へ縦横替えで）'!HQ200)</f>
        <v/>
      </c>
      <c r="GC204" s="7" t="str">
        <f>IF('⑤案件貼り付けシート(E6~→A2へ縦横替えで）'!HR200="","",'⑤案件貼り付けシート(E6~→A2へ縦横替えで）'!HR200)</f>
        <v/>
      </c>
      <c r="GD204" s="7" t="str">
        <f>IF('⑤案件貼り付けシート(E6~→A2へ縦横替えで）'!HS200="","",'⑤案件貼り付けシート(E6~→A2へ縦横替えで）'!HS200)</f>
        <v/>
      </c>
      <c r="GE204" s="7"/>
      <c r="GF204" s="7"/>
      <c r="GG204" s="7"/>
      <c r="GH204" s="7"/>
      <c r="GI204" s="7"/>
      <c r="GJ204" s="7"/>
      <c r="GK204" s="7"/>
      <c r="GL204" s="7"/>
      <c r="GM204" s="48"/>
      <c r="GN204" s="7"/>
      <c r="GO204" s="7"/>
      <c r="GP204" s="7"/>
      <c r="GQ204" s="7"/>
      <c r="GR204" s="48"/>
      <c r="GS204" s="48"/>
      <c r="GT204" s="48"/>
      <c r="GU204" s="48"/>
      <c r="GV204" s="48"/>
    </row>
    <row r="205" spans="1:204">
      <c r="A205" s="7"/>
      <c r="B205" s="7"/>
      <c r="C205" s="7"/>
      <c r="D205" s="48"/>
      <c r="E205" s="7"/>
      <c r="F205" s="7"/>
      <c r="G205" s="7"/>
      <c r="H205" s="7"/>
      <c r="I205" s="7"/>
      <c r="J205" s="7"/>
      <c r="K205" s="7"/>
      <c r="L205" s="7"/>
      <c r="M205" s="7"/>
      <c r="N205" s="7"/>
      <c r="O205" s="7"/>
      <c r="P205" s="7"/>
      <c r="Q205" s="7"/>
      <c r="R205" s="7"/>
      <c r="S205" s="7"/>
      <c r="T205" s="7"/>
      <c r="U205" s="7"/>
      <c r="V205" s="7"/>
      <c r="W205" s="7"/>
      <c r="X205" s="7"/>
      <c r="Y205" s="7"/>
      <c r="Z205" s="7"/>
      <c r="AA205" s="7"/>
      <c r="AB205" s="7"/>
      <c r="AC205" s="7"/>
      <c r="AD205" s="7"/>
      <c r="AE205" s="7"/>
      <c r="AF205" s="7"/>
      <c r="AG205" s="7"/>
      <c r="AH205" s="7"/>
      <c r="AI205" s="13"/>
      <c r="AJ205" s="13"/>
      <c r="AK205" s="7"/>
      <c r="AL205" s="7"/>
      <c r="AM205" s="7"/>
      <c r="AN205" s="7"/>
      <c r="AO205" s="7"/>
      <c r="AP205" s="7"/>
      <c r="AQ205" s="7"/>
      <c r="AR205" s="153"/>
      <c r="AS205" s="7"/>
      <c r="AT205" s="7"/>
      <c r="AU205" s="7"/>
      <c r="AV205" s="7"/>
      <c r="AW205" s="7"/>
      <c r="AX205" s="7"/>
      <c r="AY205" s="7"/>
      <c r="AZ205" s="7"/>
      <c r="BA205" s="7"/>
      <c r="BB205" s="7"/>
      <c r="BC205" s="7"/>
      <c r="BD205" s="7"/>
      <c r="BE205" s="154"/>
      <c r="BF205" s="154"/>
      <c r="BG205" s="7"/>
      <c r="BH205" s="154"/>
      <c r="BI205" s="154"/>
      <c r="BJ205" s="154"/>
      <c r="BK205" s="154"/>
      <c r="BL205" s="154"/>
      <c r="BM205" s="154"/>
      <c r="BN205" s="7"/>
      <c r="BO205" s="7"/>
      <c r="BP205" s="7"/>
      <c r="BQ205" s="7"/>
      <c r="BR205" s="154"/>
      <c r="BS205" s="154"/>
      <c r="BT205" s="7"/>
      <c r="BU205" s="154"/>
      <c r="BV205" s="154"/>
      <c r="BW205" s="154"/>
      <c r="BX205" s="154"/>
      <c r="BY205" s="154"/>
      <c r="BZ205" s="154"/>
      <c r="CA205" s="7"/>
      <c r="CB205" s="7"/>
      <c r="CC205" s="7"/>
      <c r="CD205" s="7"/>
      <c r="CE205" s="154"/>
      <c r="CF205" s="154"/>
      <c r="CG205" s="7"/>
      <c r="CH205" s="154"/>
      <c r="CI205" s="154"/>
      <c r="CJ205" s="154"/>
      <c r="CK205" s="154"/>
      <c r="CL205" s="154"/>
      <c r="CM205" s="154"/>
      <c r="CN205" s="7"/>
      <c r="CO205" s="7"/>
      <c r="CP205" s="7"/>
      <c r="CQ205" s="7"/>
      <c r="CR205" s="154"/>
      <c r="CS205" s="154"/>
      <c r="CT205" s="7"/>
      <c r="CU205" s="154"/>
      <c r="CV205" s="154"/>
      <c r="CW205" s="154"/>
      <c r="CX205" s="154"/>
      <c r="CY205" s="154"/>
      <c r="CZ205" s="154"/>
      <c r="DA205" s="7"/>
      <c r="DB205" s="7"/>
      <c r="DC205" s="7"/>
      <c r="DD205" s="7"/>
      <c r="DE205" s="154"/>
      <c r="DF205" s="154"/>
      <c r="DG205" s="7"/>
      <c r="DH205" s="154"/>
      <c r="DI205" s="154"/>
      <c r="DJ205" s="154"/>
      <c r="DK205" s="154"/>
      <c r="DL205" s="154"/>
      <c r="DM205" s="154"/>
      <c r="DN205" s="7"/>
      <c r="DO205" s="7"/>
      <c r="DP205" s="7"/>
      <c r="DQ205" s="7"/>
      <c r="DR205" s="154" t="str">
        <f>IF('⑤案件貼り付けシート(E6~→A2へ縦横替えで）'!FC201="","",'⑤案件貼り付けシート(E6~→A2へ縦横替えで）'!FC201)</f>
        <v/>
      </c>
      <c r="DS205" s="154" t="str">
        <f>IF('⑤案件貼り付けシート(E6~→A2へ縦横替えで）'!FD201="","",'⑤案件貼り付けシート(E6~→A2へ縦横替えで）'!FD201)</f>
        <v/>
      </c>
      <c r="DT205" s="7" t="str" cm="1">
        <f t="array" ref="DT205">IF('⑤案件貼り付けシート(E6~→A2へ縦横替えで）'!FE201="","",_xlfn.IFS('⑤案件貼り付けシート(E6~→A2へ縦横替えで）'!FE201="固定",1,'⑤案件貼り付けシート(E6~→A2へ縦横替えで）'!FE201="流動",2,'⑤案件貼り付けシート(E6~→A2へ縦横替えで）'!FE201="対象外",""))</f>
        <v/>
      </c>
      <c r="DU205" s="154" t="str">
        <f>IF('⑤案件貼り付けシート(E6~→A2へ縦横替えで）'!$FE201="固定",IF('⑤案件貼り付けシート(E6~→A2へ縦横替えで）'!FF201="","",'⑤案件貼り付けシート(E6~→A2へ縦横替えで）'!FF201),"")</f>
        <v/>
      </c>
      <c r="DV205" s="154" t="str">
        <f>IF('⑤案件貼り付けシート(E6~→A2へ縦横替えで）'!$FE201="固定",IF('⑤案件貼り付けシート(E6~→A2へ縦横替えで）'!FG201="","",'⑤案件貼り付けシート(E6~→A2へ縦横替えで）'!FG201),"")</f>
        <v/>
      </c>
      <c r="DW205" s="154" t="str">
        <f>IF('⑤案件貼り付けシート(E6~→A2へ縦横替えで）'!$FE201="固定",IF('⑤案件貼り付けシート(E6~→A2へ縦横替えで）'!FH201="","",'⑤案件貼り付けシート(E6~→A2へ縦横替えで）'!FH201),"")</f>
        <v/>
      </c>
      <c r="DX205" s="154" t="str">
        <f>IF('⑤案件貼り付けシート(E6~→A2へ縦横替えで）'!$FE201="固定",IF('⑤案件貼り付けシート(E6~→A2へ縦横替えで）'!FI201="","",'⑤案件貼り付けシート(E6~→A2へ縦横替えで）'!FI201),"")</f>
        <v/>
      </c>
      <c r="DY205" s="154" t="str">
        <f>IF('⑤案件貼り付けシート(E6~→A2へ縦横替えで）'!$FE201="固定",IF('⑤案件貼り付けシート(E6~→A2へ縦横替えで）'!FJ201="","",'⑤案件貼り付けシート(E6~→A2へ縦横替えで）'!FJ201),"")</f>
        <v/>
      </c>
      <c r="DZ205" s="154" t="str">
        <f>IF('⑤案件貼り付けシート(E6~→A2へ縦横替えで）'!$FE201="固定",IF('⑤案件貼り付けシート(E6~→A2へ縦横替えで）'!FK201="","",'⑤案件貼り付けシート(E6~→A2へ縦横替えで）'!FK201),"")</f>
        <v/>
      </c>
      <c r="EA205" s="7" t="str">
        <f>IF('⑤案件貼り付けシート(E6~→A2へ縦横替えで）'!$FE201="固定",IF('⑤案件貼り付けシート(E6~→A2へ縦横替えで）'!FL201="","",'⑤案件貼り付けシート(E6~→A2へ縦横替えで）'!FL201),"")</f>
        <v/>
      </c>
      <c r="EB205" s="7" t="str">
        <f>IF('⑤案件貼り付けシート(E6~→A2へ縦横替えで）'!FM201="","",'⑤案件貼り付けシート(E6~→A2へ縦横替えで）'!FM201)</f>
        <v/>
      </c>
      <c r="EC205" s="7" t="str">
        <f>IF('⑤案件貼り付けシート(E6~→A2へ縦横替えで）'!FN201="","",'⑤案件貼り付けシート(E6~→A2へ縦横替えで）'!FN201)</f>
        <v/>
      </c>
      <c r="ED205" s="7" t="str">
        <f>IF('⑤案件貼り付けシート(E6~→A2へ縦横替えで）'!FO201="","",'⑤案件貼り付けシート(E6~→A2へ縦横替えで）'!FO201)</f>
        <v/>
      </c>
      <c r="EE205" s="154" t="str">
        <f>IF('⑤案件貼り付けシート(E6~→A2へ縦横替えで）'!FQ201="","",'⑤案件貼り付けシート(E6~→A2へ縦横替えで）'!FQ201)</f>
        <v/>
      </c>
      <c r="EF205" s="154" t="str">
        <f>IF('⑤案件貼り付けシート(E6~→A2へ縦横替えで）'!FR201="","",'⑤案件貼り付けシート(E6~→A2へ縦横替えで）'!FR201)</f>
        <v/>
      </c>
      <c r="EG205" s="7" t="str" cm="1">
        <f t="array" ref="EG205">IF('⑤案件貼り付けシート(E6~→A2へ縦横替えで）'!FS201="","",_xlfn.IFS('⑤案件貼り付けシート(E6~→A2へ縦横替えで）'!FS201="固定",1,'⑤案件貼り付けシート(E6~→A2へ縦横替えで）'!FS201="流動",2,'⑤案件貼り付けシート(E6~→A2へ縦横替えで）'!FS201="対象外",""))</f>
        <v/>
      </c>
      <c r="EH205" s="154" t="str">
        <f>IF('⑤案件貼り付けシート(E6~→A2へ縦横替えで）'!$FS201="固定",IF('⑤案件貼り付けシート(E6~→A2へ縦横替えで）'!FT201="","",'⑤案件貼り付けシート(E6~→A2へ縦横替えで）'!FT201),"")</f>
        <v/>
      </c>
      <c r="EI205" s="154" t="str">
        <f>IF('⑤案件貼り付けシート(E6~→A2へ縦横替えで）'!$FS201="固定",IF('⑤案件貼り付けシート(E6~→A2へ縦横替えで）'!FU201="","",'⑤案件貼り付けシート(E6~→A2へ縦横替えで）'!FU201),"")</f>
        <v/>
      </c>
      <c r="EJ205" s="154" t="str">
        <f>IF('⑤案件貼り付けシート(E6~→A2へ縦横替えで）'!$FS201="固定",IF('⑤案件貼り付けシート(E6~→A2へ縦横替えで）'!FV201="","",'⑤案件貼り付けシート(E6~→A2へ縦横替えで）'!FV201),"")</f>
        <v/>
      </c>
      <c r="EK205" s="154" t="str">
        <f>IF('⑤案件貼り付けシート(E6~→A2へ縦横替えで）'!$FS201="固定",IF('⑤案件貼り付けシート(E6~→A2へ縦横替えで）'!FW201="","",'⑤案件貼り付けシート(E6~→A2へ縦横替えで）'!FW201),"")</f>
        <v/>
      </c>
      <c r="EL205" s="154" t="str">
        <f>IF('⑤案件貼り付けシート(E6~→A2へ縦横替えで）'!$FS201="固定",IF('⑤案件貼り付けシート(E6~→A2へ縦横替えで）'!FX201="","",'⑤案件貼り付けシート(E6~→A2へ縦横替えで）'!FX201),"")</f>
        <v/>
      </c>
      <c r="EM205" s="154" t="str">
        <f>IF('⑤案件貼り付けシート(E6~→A2へ縦横替えで）'!$FS201="固定",IF('⑤案件貼り付けシート(E6~→A2へ縦横替えで）'!FY201="","",'⑤案件貼り付けシート(E6~→A2へ縦横替えで）'!FY201),"")</f>
        <v/>
      </c>
      <c r="EN205" s="7" t="str">
        <f>IF('⑤案件貼り付けシート(E6~→A2へ縦横替えで）'!$FS201="固定",IF('⑤案件貼り付けシート(E6~→A2へ縦横替えで）'!FZ201="","",'⑤案件貼り付けシート(E6~→A2へ縦横替えで）'!FZ201),"")</f>
        <v/>
      </c>
      <c r="EO205" s="7" t="str">
        <f>IF('⑤案件貼り付けシート(E6~→A2へ縦横替えで）'!GA201="","",'⑤案件貼り付けシート(E6~→A2へ縦横替えで）'!GA201)</f>
        <v/>
      </c>
      <c r="EP205" s="7" t="str">
        <f>IF('⑤案件貼り付けシート(E6~→A2へ縦横替えで）'!GB201="","",'⑤案件貼り付けシート(E6~→A2へ縦横替えで）'!GB201)</f>
        <v/>
      </c>
      <c r="EQ205" s="7" t="str">
        <f>IF('⑤案件貼り付けシート(E6~→A2へ縦横替えで）'!GC201="","",'⑤案件貼り付けシート(E6~→A2へ縦横替えで）'!GC201)</f>
        <v/>
      </c>
      <c r="ER205" s="154" t="str">
        <f>IF('⑤案件貼り付けシート(E6~→A2へ縦横替えで）'!GE201="","",'⑤案件貼り付けシート(E6~→A2へ縦横替えで）'!GE201)</f>
        <v/>
      </c>
      <c r="ES205" s="154" t="str">
        <f>IF('⑤案件貼り付けシート(E6~→A2へ縦横替えで）'!GF201="","",'⑤案件貼り付けシート(E6~→A2へ縦横替えで）'!GF201)</f>
        <v/>
      </c>
      <c r="ET205" s="7" t="str" cm="1">
        <f t="array" ref="ET205">IF('⑤案件貼り付けシート(E6~→A2へ縦横替えで）'!GG201="","",_xlfn.IFS('⑤案件貼り付けシート(E6~→A2へ縦横替えで）'!GG201="固定",1,'⑤案件貼り付けシート(E6~→A2へ縦横替えで）'!GG201="流動",2,'⑤案件貼り付けシート(E6~→A2へ縦横替えで）'!GG201="対象外",""))</f>
        <v/>
      </c>
      <c r="EU205" s="154" t="str">
        <f>IF('⑤案件貼り付けシート(E6~→A2へ縦横替えで）'!$GG201="固定",IF('⑤案件貼り付けシート(E6~→A2へ縦横替えで）'!GH201="","",'⑤案件貼り付けシート(E6~→A2へ縦横替えで）'!GH201),"")</f>
        <v/>
      </c>
      <c r="EV205" s="154" t="str">
        <f>IF('⑤案件貼り付けシート(E6~→A2へ縦横替えで）'!$GG201="固定",IF('⑤案件貼り付けシート(E6~→A2へ縦横替えで）'!GI201="","",'⑤案件貼り付けシート(E6~→A2へ縦横替えで）'!GI201),"")</f>
        <v/>
      </c>
      <c r="EW205" s="154" t="str">
        <f>IF('⑤案件貼り付けシート(E6~→A2へ縦横替えで）'!$GG201="固定",IF('⑤案件貼り付けシート(E6~→A2へ縦横替えで）'!GJ201="","",'⑤案件貼り付けシート(E6~→A2へ縦横替えで）'!GJ201),"")</f>
        <v/>
      </c>
      <c r="EX205" s="154" t="str">
        <f>IF('⑤案件貼り付けシート(E6~→A2へ縦横替えで）'!$GG201="固定",IF('⑤案件貼り付けシート(E6~→A2へ縦横替えで）'!GK201="","",'⑤案件貼り付けシート(E6~→A2へ縦横替えで）'!GK201),"")</f>
        <v/>
      </c>
      <c r="EY205" s="154" t="str">
        <f>IF('⑤案件貼り付けシート(E6~→A2へ縦横替えで）'!$GG201="固定",IF('⑤案件貼り付けシート(E6~→A2へ縦横替えで）'!GL201="","",'⑤案件貼り付けシート(E6~→A2へ縦横替えで）'!GL201),"")</f>
        <v/>
      </c>
      <c r="EZ205" s="154" t="str">
        <f>IF('⑤案件貼り付けシート(E6~→A2へ縦横替えで）'!$GG201="固定",IF('⑤案件貼り付けシート(E6~→A2へ縦横替えで）'!GM201="","",'⑤案件貼り付けシート(E6~→A2へ縦横替えで）'!GM201),"")</f>
        <v/>
      </c>
      <c r="FA205" s="7" t="str">
        <f>IF('⑤案件貼り付けシート(E6~→A2へ縦横替えで）'!$GG201="固定",IF('⑤案件貼り付けシート(E6~→A2へ縦横替えで）'!GN201="","",'⑤案件貼り付けシート(E6~→A2へ縦横替えで）'!GN201),"")</f>
        <v/>
      </c>
      <c r="FB205" s="7" t="str">
        <f>IF('⑤案件貼り付けシート(E6~→A2へ縦横替えで）'!GO201="","",'⑤案件貼り付けシート(E6~→A2へ縦横替えで）'!GO201)</f>
        <v/>
      </c>
      <c r="FC205" s="7" t="str">
        <f>IF('⑤案件貼り付けシート(E6~→A2へ縦横替えで）'!GP201="","",'⑤案件貼り付けシート(E6~→A2へ縦横替えで）'!GP201)</f>
        <v/>
      </c>
      <c r="FD205" s="7" t="str">
        <f>IF('⑤案件貼り付けシート(E6~→A2へ縦横替えで）'!GQ201="","",'⑤案件貼り付けシート(E6~→A2へ縦横替えで）'!GQ201)</f>
        <v/>
      </c>
      <c r="FE205" s="154" t="str">
        <f>IF('⑤案件貼り付けシート(E6~→A2へ縦横替えで）'!GS201="","",'⑤案件貼り付けシート(E6~→A2へ縦横替えで）'!GS201)</f>
        <v/>
      </c>
      <c r="FF205" s="154" t="str">
        <f>IF('⑤案件貼り付けシート(E6~→A2へ縦横替えで）'!GT201="","",'⑤案件貼り付けシート(E6~→A2へ縦横替えで）'!GT201)</f>
        <v/>
      </c>
      <c r="FG205" s="7" t="str" cm="1">
        <f t="array" ref="FG205">IF('⑤案件貼り付けシート(E6~→A2へ縦横替えで）'!GU201="","",_xlfn.IFS('⑤案件貼り付けシート(E6~→A2へ縦横替えで）'!GU201="固定",1,'⑤案件貼り付けシート(E6~→A2へ縦横替えで）'!GU201="流動",2,'⑤案件貼り付けシート(E6~→A2へ縦横替えで）'!GU201="対象外",""))</f>
        <v/>
      </c>
      <c r="FH205" s="154" t="str">
        <f>IF('⑤案件貼り付けシート(E6~→A2へ縦横替えで）'!$GU201="固定",IF('⑤案件貼り付けシート(E6~→A2へ縦横替えで）'!GV201="","",'⑤案件貼り付けシート(E6~→A2へ縦横替えで）'!GV201),"")</f>
        <v/>
      </c>
      <c r="FI205" s="154" t="str">
        <f>IF('⑤案件貼り付けシート(E6~→A2へ縦横替えで）'!$GU201="固定",IF('⑤案件貼り付けシート(E6~→A2へ縦横替えで）'!GW201="","",'⑤案件貼り付けシート(E6~→A2へ縦横替えで）'!GW201),"")</f>
        <v/>
      </c>
      <c r="FJ205" s="154" t="str">
        <f>IF('⑤案件貼り付けシート(E6~→A2へ縦横替えで）'!$GU201="固定",IF('⑤案件貼り付けシート(E6~→A2へ縦横替えで）'!GX201="","",'⑤案件貼り付けシート(E6~→A2へ縦横替えで）'!GX201),"")</f>
        <v/>
      </c>
      <c r="FK205" s="154" t="str">
        <f>IF('⑤案件貼り付けシート(E6~→A2へ縦横替えで）'!$GU201="固定",IF('⑤案件貼り付けシート(E6~→A2へ縦横替えで）'!GY201="","",'⑤案件貼り付けシート(E6~→A2へ縦横替えで）'!GY201),"")</f>
        <v/>
      </c>
      <c r="FL205" s="154" t="str">
        <f>IF('⑤案件貼り付けシート(E6~→A2へ縦横替えで）'!$GU201="固定",IF('⑤案件貼り付けシート(E6~→A2へ縦横替えで）'!GZ201="","",'⑤案件貼り付けシート(E6~→A2へ縦横替えで）'!GZ201),"")</f>
        <v/>
      </c>
      <c r="FM205" s="154" t="str">
        <f>IF('⑤案件貼り付けシート(E6~→A2へ縦横替えで）'!$GU201="固定",IF('⑤案件貼り付けシート(E6~→A2へ縦横替えで）'!HA201="","",'⑤案件貼り付けシート(E6~→A2へ縦横替えで）'!HA201),"")</f>
        <v/>
      </c>
      <c r="FN205" s="7" t="str">
        <f>IF('⑤案件貼り付けシート(E6~→A2へ縦横替えで）'!$GU201="固定",IF('⑤案件貼り付けシート(E6~→A2へ縦横替えで）'!HB201="","",'⑤案件貼り付けシート(E6~→A2へ縦横替えで）'!HB201),"")</f>
        <v/>
      </c>
      <c r="FO205" s="7" t="str">
        <f>IF('⑤案件貼り付けシート(E6~→A2へ縦横替えで）'!HC201="","",'⑤案件貼り付けシート(E6~→A2へ縦横替えで）'!HC201)</f>
        <v/>
      </c>
      <c r="FP205" s="7" t="str">
        <f>IF('⑤案件貼り付けシート(E6~→A2へ縦横替えで）'!HD201="","",'⑤案件貼り付けシート(E6~→A2へ縦横替えで）'!HD201)</f>
        <v/>
      </c>
      <c r="FQ205" s="7" t="str">
        <f>IF('⑤案件貼り付けシート(E6~→A2へ縦横替えで）'!HE201="","",'⑤案件貼り付けシート(E6~→A2へ縦横替えで）'!HE201)</f>
        <v/>
      </c>
      <c r="FR205" s="154" t="str">
        <f>IF('⑤案件貼り付けシート(E6~→A2へ縦横替えで）'!HG201="","",'⑤案件貼り付けシート(E6~→A2へ縦横替えで）'!HG201)</f>
        <v/>
      </c>
      <c r="FS205" s="154" t="str">
        <f>IF('⑤案件貼り付けシート(E6~→A2へ縦横替えで）'!HH201="","",'⑤案件貼り付けシート(E6~→A2へ縦横替えで）'!HH201)</f>
        <v/>
      </c>
      <c r="FT205" s="7" t="str" cm="1">
        <f t="array" ref="FT205">IF('⑤案件貼り付けシート(E6~→A2へ縦横替えで）'!HI201="","",_xlfn.IFS('⑤案件貼り付けシート(E6~→A2へ縦横替えで）'!HI201="固定",1,'⑤案件貼り付けシート(E6~→A2へ縦横替えで）'!HI201="流動",2,'⑤案件貼り付けシート(E6~→A2へ縦横替えで）'!HI201="対象外",""))</f>
        <v/>
      </c>
      <c r="FU205" s="154" t="str">
        <f>IF('⑤案件貼り付けシート(E6~→A2へ縦横替えで）'!$HI201="固定",IF('⑤案件貼り付けシート(E6~→A2へ縦横替えで）'!HJ201="","",'⑤案件貼り付けシート(E6~→A2へ縦横替えで）'!HJ201),"")</f>
        <v/>
      </c>
      <c r="FV205" s="154" t="str">
        <f>IF('⑤案件貼り付けシート(E6~→A2へ縦横替えで）'!$HI201="固定",IF('⑤案件貼り付けシート(E6~→A2へ縦横替えで）'!HK201="","",'⑤案件貼り付けシート(E6~→A2へ縦横替えで）'!HK201),"")</f>
        <v/>
      </c>
      <c r="FW205" s="154" t="str">
        <f>IF('⑤案件貼り付けシート(E6~→A2へ縦横替えで）'!$HI201="固定",IF('⑤案件貼り付けシート(E6~→A2へ縦横替えで）'!HL201="","",'⑤案件貼り付けシート(E6~→A2へ縦横替えで）'!HL201),"")</f>
        <v/>
      </c>
      <c r="FX205" s="154" t="str">
        <f>IF('⑤案件貼り付けシート(E6~→A2へ縦横替えで）'!$HI201="固定",IF('⑤案件貼り付けシート(E6~→A2へ縦横替えで）'!HM201="","",'⑤案件貼り付けシート(E6~→A2へ縦横替えで）'!HM201),"")</f>
        <v/>
      </c>
      <c r="FY205" s="154" t="str">
        <f>IF('⑤案件貼り付けシート(E6~→A2へ縦横替えで）'!$HI201="固定",IF('⑤案件貼り付けシート(E6~→A2へ縦横替えで）'!HN201="","",'⑤案件貼り付けシート(E6~→A2へ縦横替えで）'!HN201),"")</f>
        <v/>
      </c>
      <c r="FZ205" s="154" t="str">
        <f>IF('⑤案件貼り付けシート(E6~→A2へ縦横替えで）'!$HI201="固定",IF('⑤案件貼り付けシート(E6~→A2へ縦横替えで）'!HO201="","",'⑤案件貼り付けシート(E6~→A2へ縦横替えで）'!HO201),"")</f>
        <v/>
      </c>
      <c r="GA205" s="7" t="str">
        <f>IF('⑤案件貼り付けシート(E6~→A2へ縦横替えで）'!$HI201="固定",IF('⑤案件貼り付けシート(E6~→A2へ縦横替えで）'!HP201="","",'⑤案件貼り付けシート(E6~→A2へ縦横替えで）'!HP201),"")</f>
        <v/>
      </c>
      <c r="GB205" s="7" t="str">
        <f>IF('⑤案件貼り付けシート(E6~→A2へ縦横替えで）'!HQ201="","",'⑤案件貼り付けシート(E6~→A2へ縦横替えで）'!HQ201)</f>
        <v/>
      </c>
      <c r="GC205" s="7" t="str">
        <f>IF('⑤案件貼り付けシート(E6~→A2へ縦横替えで）'!HR201="","",'⑤案件貼り付けシート(E6~→A2へ縦横替えで）'!HR201)</f>
        <v/>
      </c>
      <c r="GD205" s="7" t="str">
        <f>IF('⑤案件貼り付けシート(E6~→A2へ縦横替えで）'!HS201="","",'⑤案件貼り付けシート(E6~→A2へ縦横替えで）'!HS201)</f>
        <v/>
      </c>
      <c r="GE205" s="7"/>
      <c r="GF205" s="7"/>
      <c r="GG205" s="7"/>
      <c r="GH205" s="7"/>
      <c r="GI205" s="7"/>
      <c r="GJ205" s="7"/>
      <c r="GK205" s="7"/>
      <c r="GL205" s="7"/>
      <c r="GM205" s="48"/>
      <c r="GN205" s="7"/>
      <c r="GO205" s="7"/>
      <c r="GP205" s="7"/>
      <c r="GQ205" s="7"/>
      <c r="GR205" s="48"/>
      <c r="GS205" s="48"/>
      <c r="GT205" s="48"/>
      <c r="GU205" s="48"/>
      <c r="GV205" s="48"/>
    </row>
    <row r="206" spans="1:204">
      <c r="A206" s="7"/>
      <c r="B206" s="7"/>
      <c r="C206" s="7"/>
      <c r="D206" s="48"/>
      <c r="E206" s="7"/>
      <c r="F206" s="7"/>
      <c r="G206" s="7"/>
      <c r="H206" s="7"/>
      <c r="I206" s="7"/>
      <c r="J206" s="7"/>
      <c r="K206" s="7"/>
      <c r="L206" s="7"/>
      <c r="M206" s="7"/>
      <c r="N206" s="7"/>
      <c r="O206" s="7"/>
      <c r="P206" s="7"/>
      <c r="Q206" s="7"/>
      <c r="R206" s="7"/>
      <c r="S206" s="7"/>
      <c r="T206" s="7"/>
      <c r="U206" s="7"/>
      <c r="V206" s="7"/>
      <c r="W206" s="7"/>
      <c r="X206" s="7"/>
      <c r="Y206" s="7"/>
      <c r="Z206" s="7"/>
      <c r="AA206" s="7"/>
      <c r="AB206" s="7"/>
      <c r="AC206" s="7"/>
      <c r="AD206" s="7"/>
      <c r="AE206" s="7"/>
      <c r="AF206" s="7"/>
      <c r="AG206" s="7"/>
      <c r="AH206" s="7"/>
      <c r="AI206" s="13"/>
      <c r="AJ206" s="13"/>
      <c r="AK206" s="7"/>
      <c r="AL206" s="7"/>
      <c r="AM206" s="7"/>
      <c r="AN206" s="7"/>
      <c r="AO206" s="7"/>
      <c r="AP206" s="7"/>
      <c r="AQ206" s="7"/>
      <c r="AR206" s="153"/>
      <c r="AS206" s="7"/>
      <c r="AT206" s="7"/>
      <c r="AU206" s="7"/>
      <c r="AV206" s="7"/>
      <c r="AW206" s="7"/>
      <c r="AX206" s="7"/>
      <c r="AY206" s="7"/>
      <c r="AZ206" s="7"/>
      <c r="BA206" s="7"/>
      <c r="BB206" s="7"/>
      <c r="BC206" s="7"/>
      <c r="BD206" s="7"/>
      <c r="BE206" s="154"/>
      <c r="BF206" s="154"/>
      <c r="BG206" s="7"/>
      <c r="BH206" s="154"/>
      <c r="BI206" s="154"/>
      <c r="BJ206" s="154"/>
      <c r="BK206" s="154"/>
      <c r="BL206" s="154"/>
      <c r="BM206" s="154"/>
      <c r="BN206" s="7"/>
      <c r="BO206" s="7"/>
      <c r="BP206" s="7"/>
      <c r="BQ206" s="7"/>
      <c r="BR206" s="154"/>
      <c r="BS206" s="154"/>
      <c r="BT206" s="7"/>
      <c r="BU206" s="154"/>
      <c r="BV206" s="154"/>
      <c r="BW206" s="154"/>
      <c r="BX206" s="154"/>
      <c r="BY206" s="154"/>
      <c r="BZ206" s="154"/>
      <c r="CA206" s="7"/>
      <c r="CB206" s="7"/>
      <c r="CC206" s="7"/>
      <c r="CD206" s="7"/>
      <c r="CE206" s="154"/>
      <c r="CF206" s="154"/>
      <c r="CG206" s="7"/>
      <c r="CH206" s="154"/>
      <c r="CI206" s="154"/>
      <c r="CJ206" s="154"/>
      <c r="CK206" s="154"/>
      <c r="CL206" s="154"/>
      <c r="CM206" s="154"/>
      <c r="CN206" s="7"/>
      <c r="CO206" s="7"/>
      <c r="CP206" s="7"/>
      <c r="CQ206" s="7"/>
      <c r="CR206" s="154"/>
      <c r="CS206" s="154"/>
      <c r="CT206" s="7"/>
      <c r="CU206" s="154"/>
      <c r="CV206" s="154"/>
      <c r="CW206" s="154"/>
      <c r="CX206" s="154"/>
      <c r="CY206" s="154"/>
      <c r="CZ206" s="154"/>
      <c r="DA206" s="7"/>
      <c r="DB206" s="7"/>
      <c r="DC206" s="7"/>
      <c r="DD206" s="7"/>
      <c r="DE206" s="154"/>
      <c r="DF206" s="154"/>
      <c r="DG206" s="7"/>
      <c r="DH206" s="154"/>
      <c r="DI206" s="154"/>
      <c r="DJ206" s="154"/>
      <c r="DK206" s="154"/>
      <c r="DL206" s="154"/>
      <c r="DM206" s="154"/>
      <c r="DN206" s="7"/>
      <c r="DO206" s="7"/>
      <c r="DP206" s="7"/>
      <c r="DQ206" s="7"/>
      <c r="DR206" s="154" t="str">
        <f>IF('⑤案件貼り付けシート(E6~→A2へ縦横替えで）'!FC202="","",'⑤案件貼り付けシート(E6~→A2へ縦横替えで）'!FC202)</f>
        <v/>
      </c>
      <c r="DS206" s="154" t="str">
        <f>IF('⑤案件貼り付けシート(E6~→A2へ縦横替えで）'!FD202="","",'⑤案件貼り付けシート(E6~→A2へ縦横替えで）'!FD202)</f>
        <v/>
      </c>
      <c r="DT206" s="7" t="str" cm="1">
        <f t="array" ref="DT206">IF('⑤案件貼り付けシート(E6~→A2へ縦横替えで）'!FE202="","",_xlfn.IFS('⑤案件貼り付けシート(E6~→A2へ縦横替えで）'!FE202="固定",1,'⑤案件貼り付けシート(E6~→A2へ縦横替えで）'!FE202="流動",2,'⑤案件貼り付けシート(E6~→A2へ縦横替えで）'!FE202="対象外",""))</f>
        <v/>
      </c>
      <c r="DU206" s="154" t="str">
        <f>IF('⑤案件貼り付けシート(E6~→A2へ縦横替えで）'!$FE202="固定",IF('⑤案件貼り付けシート(E6~→A2へ縦横替えで）'!FF202="","",'⑤案件貼り付けシート(E6~→A2へ縦横替えで）'!FF202),"")</f>
        <v/>
      </c>
      <c r="DV206" s="154" t="str">
        <f>IF('⑤案件貼り付けシート(E6~→A2へ縦横替えで）'!$FE202="固定",IF('⑤案件貼り付けシート(E6~→A2へ縦横替えで）'!FG202="","",'⑤案件貼り付けシート(E6~→A2へ縦横替えで）'!FG202),"")</f>
        <v/>
      </c>
      <c r="DW206" s="154" t="str">
        <f>IF('⑤案件貼り付けシート(E6~→A2へ縦横替えで）'!$FE202="固定",IF('⑤案件貼り付けシート(E6~→A2へ縦横替えで）'!FH202="","",'⑤案件貼り付けシート(E6~→A2へ縦横替えで）'!FH202),"")</f>
        <v/>
      </c>
      <c r="DX206" s="154" t="str">
        <f>IF('⑤案件貼り付けシート(E6~→A2へ縦横替えで）'!$FE202="固定",IF('⑤案件貼り付けシート(E6~→A2へ縦横替えで）'!FI202="","",'⑤案件貼り付けシート(E6~→A2へ縦横替えで）'!FI202),"")</f>
        <v/>
      </c>
      <c r="DY206" s="154" t="str">
        <f>IF('⑤案件貼り付けシート(E6~→A2へ縦横替えで）'!$FE202="固定",IF('⑤案件貼り付けシート(E6~→A2へ縦横替えで）'!FJ202="","",'⑤案件貼り付けシート(E6~→A2へ縦横替えで）'!FJ202),"")</f>
        <v/>
      </c>
      <c r="DZ206" s="154" t="str">
        <f>IF('⑤案件貼り付けシート(E6~→A2へ縦横替えで）'!$FE202="固定",IF('⑤案件貼り付けシート(E6~→A2へ縦横替えで）'!FK202="","",'⑤案件貼り付けシート(E6~→A2へ縦横替えで）'!FK202),"")</f>
        <v/>
      </c>
      <c r="EA206" s="7" t="str">
        <f>IF('⑤案件貼り付けシート(E6~→A2へ縦横替えで）'!$FE202="固定",IF('⑤案件貼り付けシート(E6~→A2へ縦横替えで）'!FL202="","",'⑤案件貼り付けシート(E6~→A2へ縦横替えで）'!FL202),"")</f>
        <v/>
      </c>
      <c r="EB206" s="7" t="str">
        <f>IF('⑤案件貼り付けシート(E6~→A2へ縦横替えで）'!FM202="","",'⑤案件貼り付けシート(E6~→A2へ縦横替えで）'!FM202)</f>
        <v/>
      </c>
      <c r="EC206" s="7" t="str">
        <f>IF('⑤案件貼り付けシート(E6~→A2へ縦横替えで）'!FN202="","",'⑤案件貼り付けシート(E6~→A2へ縦横替えで）'!FN202)</f>
        <v/>
      </c>
      <c r="ED206" s="7" t="str">
        <f>IF('⑤案件貼り付けシート(E6~→A2へ縦横替えで）'!FO202="","",'⑤案件貼り付けシート(E6~→A2へ縦横替えで）'!FO202)</f>
        <v/>
      </c>
      <c r="EE206" s="154" t="str">
        <f>IF('⑤案件貼り付けシート(E6~→A2へ縦横替えで）'!FQ202="","",'⑤案件貼り付けシート(E6~→A2へ縦横替えで）'!FQ202)</f>
        <v/>
      </c>
      <c r="EF206" s="154" t="str">
        <f>IF('⑤案件貼り付けシート(E6~→A2へ縦横替えで）'!FR202="","",'⑤案件貼り付けシート(E6~→A2へ縦横替えで）'!FR202)</f>
        <v/>
      </c>
      <c r="EG206" s="7" t="str" cm="1">
        <f t="array" ref="EG206">IF('⑤案件貼り付けシート(E6~→A2へ縦横替えで）'!FS202="","",_xlfn.IFS('⑤案件貼り付けシート(E6~→A2へ縦横替えで）'!FS202="固定",1,'⑤案件貼り付けシート(E6~→A2へ縦横替えで）'!FS202="流動",2,'⑤案件貼り付けシート(E6~→A2へ縦横替えで）'!FS202="対象外",""))</f>
        <v/>
      </c>
      <c r="EH206" s="154" t="str">
        <f>IF('⑤案件貼り付けシート(E6~→A2へ縦横替えで）'!$FS202="固定",IF('⑤案件貼り付けシート(E6~→A2へ縦横替えで）'!FT202="","",'⑤案件貼り付けシート(E6~→A2へ縦横替えで）'!FT202),"")</f>
        <v/>
      </c>
      <c r="EI206" s="154" t="str">
        <f>IF('⑤案件貼り付けシート(E6~→A2へ縦横替えで）'!$FS202="固定",IF('⑤案件貼り付けシート(E6~→A2へ縦横替えで）'!FU202="","",'⑤案件貼り付けシート(E6~→A2へ縦横替えで）'!FU202),"")</f>
        <v/>
      </c>
      <c r="EJ206" s="154" t="str">
        <f>IF('⑤案件貼り付けシート(E6~→A2へ縦横替えで）'!$FS202="固定",IF('⑤案件貼り付けシート(E6~→A2へ縦横替えで）'!FV202="","",'⑤案件貼り付けシート(E6~→A2へ縦横替えで）'!FV202),"")</f>
        <v/>
      </c>
      <c r="EK206" s="154" t="str">
        <f>IF('⑤案件貼り付けシート(E6~→A2へ縦横替えで）'!$FS202="固定",IF('⑤案件貼り付けシート(E6~→A2へ縦横替えで）'!FW202="","",'⑤案件貼り付けシート(E6~→A2へ縦横替えで）'!FW202),"")</f>
        <v/>
      </c>
      <c r="EL206" s="154" t="str">
        <f>IF('⑤案件貼り付けシート(E6~→A2へ縦横替えで）'!$FS202="固定",IF('⑤案件貼り付けシート(E6~→A2へ縦横替えで）'!FX202="","",'⑤案件貼り付けシート(E6~→A2へ縦横替えで）'!FX202),"")</f>
        <v/>
      </c>
      <c r="EM206" s="154" t="str">
        <f>IF('⑤案件貼り付けシート(E6~→A2へ縦横替えで）'!$FS202="固定",IF('⑤案件貼り付けシート(E6~→A2へ縦横替えで）'!FY202="","",'⑤案件貼り付けシート(E6~→A2へ縦横替えで）'!FY202),"")</f>
        <v/>
      </c>
      <c r="EN206" s="7" t="str">
        <f>IF('⑤案件貼り付けシート(E6~→A2へ縦横替えで）'!$FS202="固定",IF('⑤案件貼り付けシート(E6~→A2へ縦横替えで）'!FZ202="","",'⑤案件貼り付けシート(E6~→A2へ縦横替えで）'!FZ202),"")</f>
        <v/>
      </c>
      <c r="EO206" s="7" t="str">
        <f>IF('⑤案件貼り付けシート(E6~→A2へ縦横替えで）'!GA202="","",'⑤案件貼り付けシート(E6~→A2へ縦横替えで）'!GA202)</f>
        <v/>
      </c>
      <c r="EP206" s="7" t="str">
        <f>IF('⑤案件貼り付けシート(E6~→A2へ縦横替えで）'!GB202="","",'⑤案件貼り付けシート(E6~→A2へ縦横替えで）'!GB202)</f>
        <v/>
      </c>
      <c r="EQ206" s="7" t="str">
        <f>IF('⑤案件貼り付けシート(E6~→A2へ縦横替えで）'!GC202="","",'⑤案件貼り付けシート(E6~→A2へ縦横替えで）'!GC202)</f>
        <v/>
      </c>
      <c r="ER206" s="154" t="str">
        <f>IF('⑤案件貼り付けシート(E6~→A2へ縦横替えで）'!GE202="","",'⑤案件貼り付けシート(E6~→A2へ縦横替えで）'!GE202)</f>
        <v/>
      </c>
      <c r="ES206" s="154" t="str">
        <f>IF('⑤案件貼り付けシート(E6~→A2へ縦横替えで）'!GF202="","",'⑤案件貼り付けシート(E6~→A2へ縦横替えで）'!GF202)</f>
        <v/>
      </c>
      <c r="ET206" s="7" t="str" cm="1">
        <f t="array" ref="ET206">IF('⑤案件貼り付けシート(E6~→A2へ縦横替えで）'!GG202="","",_xlfn.IFS('⑤案件貼り付けシート(E6~→A2へ縦横替えで）'!GG202="固定",1,'⑤案件貼り付けシート(E6~→A2へ縦横替えで）'!GG202="流動",2,'⑤案件貼り付けシート(E6~→A2へ縦横替えで）'!GG202="対象外",""))</f>
        <v/>
      </c>
      <c r="EU206" s="154" t="str">
        <f>IF('⑤案件貼り付けシート(E6~→A2へ縦横替えで）'!$GG202="固定",IF('⑤案件貼り付けシート(E6~→A2へ縦横替えで）'!GH202="","",'⑤案件貼り付けシート(E6~→A2へ縦横替えで）'!GH202),"")</f>
        <v/>
      </c>
      <c r="EV206" s="154" t="str">
        <f>IF('⑤案件貼り付けシート(E6~→A2へ縦横替えで）'!$GG202="固定",IF('⑤案件貼り付けシート(E6~→A2へ縦横替えで）'!GI202="","",'⑤案件貼り付けシート(E6~→A2へ縦横替えで）'!GI202),"")</f>
        <v/>
      </c>
      <c r="EW206" s="154" t="str">
        <f>IF('⑤案件貼り付けシート(E6~→A2へ縦横替えで）'!$GG202="固定",IF('⑤案件貼り付けシート(E6~→A2へ縦横替えで）'!GJ202="","",'⑤案件貼り付けシート(E6~→A2へ縦横替えで）'!GJ202),"")</f>
        <v/>
      </c>
      <c r="EX206" s="154" t="str">
        <f>IF('⑤案件貼り付けシート(E6~→A2へ縦横替えで）'!$GG202="固定",IF('⑤案件貼り付けシート(E6~→A2へ縦横替えで）'!GK202="","",'⑤案件貼り付けシート(E6~→A2へ縦横替えで）'!GK202),"")</f>
        <v/>
      </c>
      <c r="EY206" s="154" t="str">
        <f>IF('⑤案件貼り付けシート(E6~→A2へ縦横替えで）'!$GG202="固定",IF('⑤案件貼り付けシート(E6~→A2へ縦横替えで）'!GL202="","",'⑤案件貼り付けシート(E6~→A2へ縦横替えで）'!GL202),"")</f>
        <v/>
      </c>
      <c r="EZ206" s="154" t="str">
        <f>IF('⑤案件貼り付けシート(E6~→A2へ縦横替えで）'!$GG202="固定",IF('⑤案件貼り付けシート(E6~→A2へ縦横替えで）'!GM202="","",'⑤案件貼り付けシート(E6~→A2へ縦横替えで）'!GM202),"")</f>
        <v/>
      </c>
      <c r="FA206" s="7" t="str">
        <f>IF('⑤案件貼り付けシート(E6~→A2へ縦横替えで）'!$GG202="固定",IF('⑤案件貼り付けシート(E6~→A2へ縦横替えで）'!GN202="","",'⑤案件貼り付けシート(E6~→A2へ縦横替えで）'!GN202),"")</f>
        <v/>
      </c>
      <c r="FB206" s="7" t="str">
        <f>IF('⑤案件貼り付けシート(E6~→A2へ縦横替えで）'!GO202="","",'⑤案件貼り付けシート(E6~→A2へ縦横替えで）'!GO202)</f>
        <v/>
      </c>
      <c r="FC206" s="7" t="str">
        <f>IF('⑤案件貼り付けシート(E6~→A2へ縦横替えで）'!GP202="","",'⑤案件貼り付けシート(E6~→A2へ縦横替えで）'!GP202)</f>
        <v/>
      </c>
      <c r="FD206" s="7" t="str">
        <f>IF('⑤案件貼り付けシート(E6~→A2へ縦横替えで）'!GQ202="","",'⑤案件貼り付けシート(E6~→A2へ縦横替えで）'!GQ202)</f>
        <v/>
      </c>
      <c r="FE206" s="154" t="str">
        <f>IF('⑤案件貼り付けシート(E6~→A2へ縦横替えで）'!GS202="","",'⑤案件貼り付けシート(E6~→A2へ縦横替えで）'!GS202)</f>
        <v/>
      </c>
      <c r="FF206" s="154" t="str">
        <f>IF('⑤案件貼り付けシート(E6~→A2へ縦横替えで）'!GT202="","",'⑤案件貼り付けシート(E6~→A2へ縦横替えで）'!GT202)</f>
        <v/>
      </c>
      <c r="FG206" s="7" t="str" cm="1">
        <f t="array" ref="FG206">IF('⑤案件貼り付けシート(E6~→A2へ縦横替えで）'!GU202="","",_xlfn.IFS('⑤案件貼り付けシート(E6~→A2へ縦横替えで）'!GU202="固定",1,'⑤案件貼り付けシート(E6~→A2へ縦横替えで）'!GU202="流動",2,'⑤案件貼り付けシート(E6~→A2へ縦横替えで）'!GU202="対象外",""))</f>
        <v/>
      </c>
      <c r="FH206" s="154" t="str">
        <f>IF('⑤案件貼り付けシート(E6~→A2へ縦横替えで）'!$GU202="固定",IF('⑤案件貼り付けシート(E6~→A2へ縦横替えで）'!GV202="","",'⑤案件貼り付けシート(E6~→A2へ縦横替えで）'!GV202),"")</f>
        <v/>
      </c>
      <c r="FI206" s="154" t="str">
        <f>IF('⑤案件貼り付けシート(E6~→A2へ縦横替えで）'!$GU202="固定",IF('⑤案件貼り付けシート(E6~→A2へ縦横替えで）'!GW202="","",'⑤案件貼り付けシート(E6~→A2へ縦横替えで）'!GW202),"")</f>
        <v/>
      </c>
      <c r="FJ206" s="154" t="str">
        <f>IF('⑤案件貼り付けシート(E6~→A2へ縦横替えで）'!$GU202="固定",IF('⑤案件貼り付けシート(E6~→A2へ縦横替えで）'!GX202="","",'⑤案件貼り付けシート(E6~→A2へ縦横替えで）'!GX202),"")</f>
        <v/>
      </c>
      <c r="FK206" s="154" t="str">
        <f>IF('⑤案件貼り付けシート(E6~→A2へ縦横替えで）'!$GU202="固定",IF('⑤案件貼り付けシート(E6~→A2へ縦横替えで）'!GY202="","",'⑤案件貼り付けシート(E6~→A2へ縦横替えで）'!GY202),"")</f>
        <v/>
      </c>
      <c r="FL206" s="154" t="str">
        <f>IF('⑤案件貼り付けシート(E6~→A2へ縦横替えで）'!$GU202="固定",IF('⑤案件貼り付けシート(E6~→A2へ縦横替えで）'!GZ202="","",'⑤案件貼り付けシート(E6~→A2へ縦横替えで）'!GZ202),"")</f>
        <v/>
      </c>
      <c r="FM206" s="154" t="str">
        <f>IF('⑤案件貼り付けシート(E6~→A2へ縦横替えで）'!$GU202="固定",IF('⑤案件貼り付けシート(E6~→A2へ縦横替えで）'!HA202="","",'⑤案件貼り付けシート(E6~→A2へ縦横替えで）'!HA202),"")</f>
        <v/>
      </c>
      <c r="FN206" s="7" t="str">
        <f>IF('⑤案件貼り付けシート(E6~→A2へ縦横替えで）'!$GU202="固定",IF('⑤案件貼り付けシート(E6~→A2へ縦横替えで）'!HB202="","",'⑤案件貼り付けシート(E6~→A2へ縦横替えで）'!HB202),"")</f>
        <v/>
      </c>
      <c r="FO206" s="7" t="str">
        <f>IF('⑤案件貼り付けシート(E6~→A2へ縦横替えで）'!HC202="","",'⑤案件貼り付けシート(E6~→A2へ縦横替えで）'!HC202)</f>
        <v/>
      </c>
      <c r="FP206" s="7" t="str">
        <f>IF('⑤案件貼り付けシート(E6~→A2へ縦横替えで）'!HD202="","",'⑤案件貼り付けシート(E6~→A2へ縦横替えで）'!HD202)</f>
        <v/>
      </c>
      <c r="FQ206" s="7" t="str">
        <f>IF('⑤案件貼り付けシート(E6~→A2へ縦横替えで）'!HE202="","",'⑤案件貼り付けシート(E6~→A2へ縦横替えで）'!HE202)</f>
        <v/>
      </c>
      <c r="FR206" s="154" t="str">
        <f>IF('⑤案件貼り付けシート(E6~→A2へ縦横替えで）'!HG202="","",'⑤案件貼り付けシート(E6~→A2へ縦横替えで）'!HG202)</f>
        <v/>
      </c>
      <c r="FS206" s="154" t="str">
        <f>IF('⑤案件貼り付けシート(E6~→A2へ縦横替えで）'!HH202="","",'⑤案件貼り付けシート(E6~→A2へ縦横替えで）'!HH202)</f>
        <v/>
      </c>
      <c r="FT206" s="7" t="str" cm="1">
        <f t="array" ref="FT206">IF('⑤案件貼り付けシート(E6~→A2へ縦横替えで）'!HI202="","",_xlfn.IFS('⑤案件貼り付けシート(E6~→A2へ縦横替えで）'!HI202="固定",1,'⑤案件貼り付けシート(E6~→A2へ縦横替えで）'!HI202="流動",2,'⑤案件貼り付けシート(E6~→A2へ縦横替えで）'!HI202="対象外",""))</f>
        <v/>
      </c>
      <c r="FU206" s="154" t="str">
        <f>IF('⑤案件貼り付けシート(E6~→A2へ縦横替えで）'!$HI202="固定",IF('⑤案件貼り付けシート(E6~→A2へ縦横替えで）'!HJ202="","",'⑤案件貼り付けシート(E6~→A2へ縦横替えで）'!HJ202),"")</f>
        <v/>
      </c>
      <c r="FV206" s="154" t="str">
        <f>IF('⑤案件貼り付けシート(E6~→A2へ縦横替えで）'!$HI202="固定",IF('⑤案件貼り付けシート(E6~→A2へ縦横替えで）'!HK202="","",'⑤案件貼り付けシート(E6~→A2へ縦横替えで）'!HK202),"")</f>
        <v/>
      </c>
      <c r="FW206" s="154" t="str">
        <f>IF('⑤案件貼り付けシート(E6~→A2へ縦横替えで）'!$HI202="固定",IF('⑤案件貼り付けシート(E6~→A2へ縦横替えで）'!HL202="","",'⑤案件貼り付けシート(E6~→A2へ縦横替えで）'!HL202),"")</f>
        <v/>
      </c>
      <c r="FX206" s="154" t="str">
        <f>IF('⑤案件貼り付けシート(E6~→A2へ縦横替えで）'!$HI202="固定",IF('⑤案件貼り付けシート(E6~→A2へ縦横替えで）'!HM202="","",'⑤案件貼り付けシート(E6~→A2へ縦横替えで）'!HM202),"")</f>
        <v/>
      </c>
      <c r="FY206" s="154" t="str">
        <f>IF('⑤案件貼り付けシート(E6~→A2へ縦横替えで）'!$HI202="固定",IF('⑤案件貼り付けシート(E6~→A2へ縦横替えで）'!HN202="","",'⑤案件貼り付けシート(E6~→A2へ縦横替えで）'!HN202),"")</f>
        <v/>
      </c>
      <c r="FZ206" s="154" t="str">
        <f>IF('⑤案件貼り付けシート(E6~→A2へ縦横替えで）'!$HI202="固定",IF('⑤案件貼り付けシート(E6~→A2へ縦横替えで）'!HO202="","",'⑤案件貼り付けシート(E6~→A2へ縦横替えで）'!HO202),"")</f>
        <v/>
      </c>
      <c r="GA206" s="7" t="str">
        <f>IF('⑤案件貼り付けシート(E6~→A2へ縦横替えで）'!$HI202="固定",IF('⑤案件貼り付けシート(E6~→A2へ縦横替えで）'!HP202="","",'⑤案件貼り付けシート(E6~→A2へ縦横替えで）'!HP202),"")</f>
        <v/>
      </c>
      <c r="GB206" s="7" t="str">
        <f>IF('⑤案件貼り付けシート(E6~→A2へ縦横替えで）'!HQ202="","",'⑤案件貼り付けシート(E6~→A2へ縦横替えで）'!HQ202)</f>
        <v/>
      </c>
      <c r="GC206" s="7" t="str">
        <f>IF('⑤案件貼り付けシート(E6~→A2へ縦横替えで）'!HR202="","",'⑤案件貼り付けシート(E6~→A2へ縦横替えで）'!HR202)</f>
        <v/>
      </c>
      <c r="GD206" s="7" t="str">
        <f>IF('⑤案件貼り付けシート(E6~→A2へ縦横替えで）'!HS202="","",'⑤案件貼り付けシート(E6~→A2へ縦横替えで）'!HS202)</f>
        <v/>
      </c>
      <c r="GE206" s="7"/>
      <c r="GF206" s="7"/>
      <c r="GG206" s="7"/>
      <c r="GH206" s="7"/>
      <c r="GI206" s="7"/>
      <c r="GJ206" s="7"/>
      <c r="GK206" s="7"/>
      <c r="GL206" s="7"/>
      <c r="GM206" s="48"/>
      <c r="GN206" s="7"/>
      <c r="GO206" s="7"/>
      <c r="GP206" s="7"/>
      <c r="GQ206" s="7"/>
      <c r="GR206" s="48"/>
      <c r="GS206" s="48"/>
      <c r="GT206" s="48"/>
      <c r="GU206" s="48"/>
      <c r="GV206" s="48"/>
    </row>
    <row r="207" spans="1:204">
      <c r="A207" s="7"/>
      <c r="B207" s="7"/>
      <c r="C207" s="7"/>
      <c r="D207" s="48"/>
      <c r="E207" s="7"/>
      <c r="F207" s="7"/>
      <c r="G207" s="7"/>
      <c r="H207" s="7"/>
      <c r="I207" s="7"/>
      <c r="J207" s="7"/>
      <c r="K207" s="7"/>
      <c r="L207" s="7"/>
      <c r="M207" s="7"/>
      <c r="N207" s="7"/>
      <c r="O207" s="7"/>
      <c r="P207" s="7"/>
      <c r="Q207" s="7"/>
      <c r="R207" s="7"/>
      <c r="S207" s="7"/>
      <c r="T207" s="7"/>
      <c r="U207" s="7"/>
      <c r="V207" s="7"/>
      <c r="W207" s="7"/>
      <c r="X207" s="7"/>
      <c r="Y207" s="7"/>
      <c r="Z207" s="7"/>
      <c r="AA207" s="7"/>
      <c r="AB207" s="7"/>
      <c r="AC207" s="7"/>
      <c r="AD207" s="7"/>
      <c r="AE207" s="7"/>
      <c r="AF207" s="7"/>
      <c r="AG207" s="7"/>
      <c r="AH207" s="7"/>
      <c r="AI207" s="13"/>
      <c r="AJ207" s="13"/>
      <c r="AK207" s="7"/>
      <c r="AL207" s="7"/>
      <c r="AM207" s="7"/>
      <c r="AN207" s="7"/>
      <c r="AO207" s="7"/>
      <c r="AP207" s="7"/>
      <c r="AQ207" s="7"/>
      <c r="AR207" s="153"/>
      <c r="AS207" s="7"/>
      <c r="AT207" s="7"/>
      <c r="AU207" s="7"/>
      <c r="AV207" s="7"/>
      <c r="AW207" s="7"/>
      <c r="AX207" s="7"/>
      <c r="AY207" s="7"/>
      <c r="AZ207" s="7"/>
      <c r="BA207" s="7"/>
      <c r="BB207" s="7"/>
      <c r="BC207" s="7"/>
      <c r="BD207" s="7"/>
      <c r="BE207" s="154"/>
      <c r="BF207" s="154"/>
      <c r="BG207" s="7"/>
      <c r="BH207" s="154"/>
      <c r="BI207" s="154"/>
      <c r="BJ207" s="154"/>
      <c r="BK207" s="154"/>
      <c r="BL207" s="154"/>
      <c r="BM207" s="154"/>
      <c r="BN207" s="7"/>
      <c r="BO207" s="7"/>
      <c r="BP207" s="7"/>
      <c r="BQ207" s="7"/>
      <c r="BR207" s="154"/>
      <c r="BS207" s="154"/>
      <c r="BT207" s="7"/>
      <c r="BU207" s="154"/>
      <c r="BV207" s="154"/>
      <c r="BW207" s="154"/>
      <c r="BX207" s="154"/>
      <c r="BY207" s="154"/>
      <c r="BZ207" s="154"/>
      <c r="CA207" s="7"/>
      <c r="CB207" s="7"/>
      <c r="CC207" s="7"/>
      <c r="CD207" s="7"/>
      <c r="CE207" s="154"/>
      <c r="CF207" s="154"/>
      <c r="CG207" s="7"/>
      <c r="CH207" s="154"/>
      <c r="CI207" s="154"/>
      <c r="CJ207" s="154"/>
      <c r="CK207" s="154"/>
      <c r="CL207" s="154"/>
      <c r="CM207" s="154"/>
      <c r="CN207" s="7"/>
      <c r="CO207" s="7"/>
      <c r="CP207" s="7"/>
      <c r="CQ207" s="7"/>
      <c r="CR207" s="154"/>
      <c r="CS207" s="154"/>
      <c r="CT207" s="7"/>
      <c r="CU207" s="154"/>
      <c r="CV207" s="154"/>
      <c r="CW207" s="154"/>
      <c r="CX207" s="154"/>
      <c r="CY207" s="154"/>
      <c r="CZ207" s="154"/>
      <c r="DA207" s="7"/>
      <c r="DB207" s="7"/>
      <c r="DC207" s="7"/>
      <c r="DD207" s="7"/>
      <c r="DE207" s="154"/>
      <c r="DF207" s="154"/>
      <c r="DG207" s="7"/>
      <c r="DH207" s="154"/>
      <c r="DI207" s="154"/>
      <c r="DJ207" s="154"/>
      <c r="DK207" s="154"/>
      <c r="DL207" s="154"/>
      <c r="DM207" s="154"/>
      <c r="DN207" s="7"/>
      <c r="DO207" s="7"/>
      <c r="DP207" s="7"/>
      <c r="DQ207" s="7"/>
      <c r="DR207" s="154" t="str">
        <f>IF('⑤案件貼り付けシート(E6~→A2へ縦横替えで）'!FC203="","",'⑤案件貼り付けシート(E6~→A2へ縦横替えで）'!FC203)</f>
        <v/>
      </c>
      <c r="DS207" s="154" t="str">
        <f>IF('⑤案件貼り付けシート(E6~→A2へ縦横替えで）'!FD203="","",'⑤案件貼り付けシート(E6~→A2へ縦横替えで）'!FD203)</f>
        <v/>
      </c>
      <c r="DT207" s="7" t="str" cm="1">
        <f t="array" ref="DT207">IF('⑤案件貼り付けシート(E6~→A2へ縦横替えで）'!FE203="","",_xlfn.IFS('⑤案件貼り付けシート(E6~→A2へ縦横替えで）'!FE203="固定",1,'⑤案件貼り付けシート(E6~→A2へ縦横替えで）'!FE203="流動",2,'⑤案件貼り付けシート(E6~→A2へ縦横替えで）'!FE203="対象外",""))</f>
        <v/>
      </c>
      <c r="DU207" s="154" t="str">
        <f>IF('⑤案件貼り付けシート(E6~→A2へ縦横替えで）'!$FE203="固定",IF('⑤案件貼り付けシート(E6~→A2へ縦横替えで）'!FF203="","",'⑤案件貼り付けシート(E6~→A2へ縦横替えで）'!FF203),"")</f>
        <v/>
      </c>
      <c r="DV207" s="154" t="str">
        <f>IF('⑤案件貼り付けシート(E6~→A2へ縦横替えで）'!$FE203="固定",IF('⑤案件貼り付けシート(E6~→A2へ縦横替えで）'!FG203="","",'⑤案件貼り付けシート(E6~→A2へ縦横替えで）'!FG203),"")</f>
        <v/>
      </c>
      <c r="DW207" s="154" t="str">
        <f>IF('⑤案件貼り付けシート(E6~→A2へ縦横替えで）'!$FE203="固定",IF('⑤案件貼り付けシート(E6~→A2へ縦横替えで）'!FH203="","",'⑤案件貼り付けシート(E6~→A2へ縦横替えで）'!FH203),"")</f>
        <v/>
      </c>
      <c r="DX207" s="154" t="str">
        <f>IF('⑤案件貼り付けシート(E6~→A2へ縦横替えで）'!$FE203="固定",IF('⑤案件貼り付けシート(E6~→A2へ縦横替えで）'!FI203="","",'⑤案件貼り付けシート(E6~→A2へ縦横替えで）'!FI203),"")</f>
        <v/>
      </c>
      <c r="DY207" s="154" t="str">
        <f>IF('⑤案件貼り付けシート(E6~→A2へ縦横替えで）'!$FE203="固定",IF('⑤案件貼り付けシート(E6~→A2へ縦横替えで）'!FJ203="","",'⑤案件貼り付けシート(E6~→A2へ縦横替えで）'!FJ203),"")</f>
        <v/>
      </c>
      <c r="DZ207" s="154" t="str">
        <f>IF('⑤案件貼り付けシート(E6~→A2へ縦横替えで）'!$FE203="固定",IF('⑤案件貼り付けシート(E6~→A2へ縦横替えで）'!FK203="","",'⑤案件貼り付けシート(E6~→A2へ縦横替えで）'!FK203),"")</f>
        <v/>
      </c>
      <c r="EA207" s="7" t="str">
        <f>IF('⑤案件貼り付けシート(E6~→A2へ縦横替えで）'!$FE203="固定",IF('⑤案件貼り付けシート(E6~→A2へ縦横替えで）'!FL203="","",'⑤案件貼り付けシート(E6~→A2へ縦横替えで）'!FL203),"")</f>
        <v/>
      </c>
      <c r="EB207" s="7" t="str">
        <f>IF('⑤案件貼り付けシート(E6~→A2へ縦横替えで）'!FM203="","",'⑤案件貼り付けシート(E6~→A2へ縦横替えで）'!FM203)</f>
        <v/>
      </c>
      <c r="EC207" s="7" t="str">
        <f>IF('⑤案件貼り付けシート(E6~→A2へ縦横替えで）'!FN203="","",'⑤案件貼り付けシート(E6~→A2へ縦横替えで）'!FN203)</f>
        <v/>
      </c>
      <c r="ED207" s="7" t="str">
        <f>IF('⑤案件貼り付けシート(E6~→A2へ縦横替えで）'!FO203="","",'⑤案件貼り付けシート(E6~→A2へ縦横替えで）'!FO203)</f>
        <v/>
      </c>
      <c r="EE207" s="154" t="str">
        <f>IF('⑤案件貼り付けシート(E6~→A2へ縦横替えで）'!FQ203="","",'⑤案件貼り付けシート(E6~→A2へ縦横替えで）'!FQ203)</f>
        <v/>
      </c>
      <c r="EF207" s="154" t="str">
        <f>IF('⑤案件貼り付けシート(E6~→A2へ縦横替えで）'!FR203="","",'⑤案件貼り付けシート(E6~→A2へ縦横替えで）'!FR203)</f>
        <v/>
      </c>
      <c r="EG207" s="7" t="str" cm="1">
        <f t="array" ref="EG207">IF('⑤案件貼り付けシート(E6~→A2へ縦横替えで）'!FS203="","",_xlfn.IFS('⑤案件貼り付けシート(E6~→A2へ縦横替えで）'!FS203="固定",1,'⑤案件貼り付けシート(E6~→A2へ縦横替えで）'!FS203="流動",2,'⑤案件貼り付けシート(E6~→A2へ縦横替えで）'!FS203="対象外",""))</f>
        <v/>
      </c>
      <c r="EH207" s="154" t="str">
        <f>IF('⑤案件貼り付けシート(E6~→A2へ縦横替えで）'!$FS203="固定",IF('⑤案件貼り付けシート(E6~→A2へ縦横替えで）'!FT203="","",'⑤案件貼り付けシート(E6~→A2へ縦横替えで）'!FT203),"")</f>
        <v/>
      </c>
      <c r="EI207" s="154" t="str">
        <f>IF('⑤案件貼り付けシート(E6~→A2へ縦横替えで）'!$FS203="固定",IF('⑤案件貼り付けシート(E6~→A2へ縦横替えで）'!FU203="","",'⑤案件貼り付けシート(E6~→A2へ縦横替えで）'!FU203),"")</f>
        <v/>
      </c>
      <c r="EJ207" s="154" t="str">
        <f>IF('⑤案件貼り付けシート(E6~→A2へ縦横替えで）'!$FS203="固定",IF('⑤案件貼り付けシート(E6~→A2へ縦横替えで）'!FV203="","",'⑤案件貼り付けシート(E6~→A2へ縦横替えで）'!FV203),"")</f>
        <v/>
      </c>
      <c r="EK207" s="154" t="str">
        <f>IF('⑤案件貼り付けシート(E6~→A2へ縦横替えで）'!$FS203="固定",IF('⑤案件貼り付けシート(E6~→A2へ縦横替えで）'!FW203="","",'⑤案件貼り付けシート(E6~→A2へ縦横替えで）'!FW203),"")</f>
        <v/>
      </c>
      <c r="EL207" s="154" t="str">
        <f>IF('⑤案件貼り付けシート(E6~→A2へ縦横替えで）'!$FS203="固定",IF('⑤案件貼り付けシート(E6~→A2へ縦横替えで）'!FX203="","",'⑤案件貼り付けシート(E6~→A2へ縦横替えで）'!FX203),"")</f>
        <v/>
      </c>
      <c r="EM207" s="154" t="str">
        <f>IF('⑤案件貼り付けシート(E6~→A2へ縦横替えで）'!$FS203="固定",IF('⑤案件貼り付けシート(E6~→A2へ縦横替えで）'!FY203="","",'⑤案件貼り付けシート(E6~→A2へ縦横替えで）'!FY203),"")</f>
        <v/>
      </c>
      <c r="EN207" s="7" t="str">
        <f>IF('⑤案件貼り付けシート(E6~→A2へ縦横替えで）'!$FS203="固定",IF('⑤案件貼り付けシート(E6~→A2へ縦横替えで）'!FZ203="","",'⑤案件貼り付けシート(E6~→A2へ縦横替えで）'!FZ203),"")</f>
        <v/>
      </c>
      <c r="EO207" s="7" t="str">
        <f>IF('⑤案件貼り付けシート(E6~→A2へ縦横替えで）'!GA203="","",'⑤案件貼り付けシート(E6~→A2へ縦横替えで）'!GA203)</f>
        <v/>
      </c>
      <c r="EP207" s="7" t="str">
        <f>IF('⑤案件貼り付けシート(E6~→A2へ縦横替えで）'!GB203="","",'⑤案件貼り付けシート(E6~→A2へ縦横替えで）'!GB203)</f>
        <v/>
      </c>
      <c r="EQ207" s="7" t="str">
        <f>IF('⑤案件貼り付けシート(E6~→A2へ縦横替えで）'!GC203="","",'⑤案件貼り付けシート(E6~→A2へ縦横替えで）'!GC203)</f>
        <v/>
      </c>
      <c r="ER207" s="154" t="str">
        <f>IF('⑤案件貼り付けシート(E6~→A2へ縦横替えで）'!GE203="","",'⑤案件貼り付けシート(E6~→A2へ縦横替えで）'!GE203)</f>
        <v/>
      </c>
      <c r="ES207" s="154" t="str">
        <f>IF('⑤案件貼り付けシート(E6~→A2へ縦横替えで）'!GF203="","",'⑤案件貼り付けシート(E6~→A2へ縦横替えで）'!GF203)</f>
        <v/>
      </c>
      <c r="ET207" s="7" t="str" cm="1">
        <f t="array" ref="ET207">IF('⑤案件貼り付けシート(E6~→A2へ縦横替えで）'!GG203="","",_xlfn.IFS('⑤案件貼り付けシート(E6~→A2へ縦横替えで）'!GG203="固定",1,'⑤案件貼り付けシート(E6~→A2へ縦横替えで）'!GG203="流動",2,'⑤案件貼り付けシート(E6~→A2へ縦横替えで）'!GG203="対象外",""))</f>
        <v/>
      </c>
      <c r="EU207" s="154" t="str">
        <f>IF('⑤案件貼り付けシート(E6~→A2へ縦横替えで）'!$GG203="固定",IF('⑤案件貼り付けシート(E6~→A2へ縦横替えで）'!GH203="","",'⑤案件貼り付けシート(E6~→A2へ縦横替えで）'!GH203),"")</f>
        <v/>
      </c>
      <c r="EV207" s="154" t="str">
        <f>IF('⑤案件貼り付けシート(E6~→A2へ縦横替えで）'!$GG203="固定",IF('⑤案件貼り付けシート(E6~→A2へ縦横替えで）'!GI203="","",'⑤案件貼り付けシート(E6~→A2へ縦横替えで）'!GI203),"")</f>
        <v/>
      </c>
      <c r="EW207" s="154" t="str">
        <f>IF('⑤案件貼り付けシート(E6~→A2へ縦横替えで）'!$GG203="固定",IF('⑤案件貼り付けシート(E6~→A2へ縦横替えで）'!GJ203="","",'⑤案件貼り付けシート(E6~→A2へ縦横替えで）'!GJ203),"")</f>
        <v/>
      </c>
      <c r="EX207" s="154" t="str">
        <f>IF('⑤案件貼り付けシート(E6~→A2へ縦横替えで）'!$GG203="固定",IF('⑤案件貼り付けシート(E6~→A2へ縦横替えで）'!GK203="","",'⑤案件貼り付けシート(E6~→A2へ縦横替えで）'!GK203),"")</f>
        <v/>
      </c>
      <c r="EY207" s="154" t="str">
        <f>IF('⑤案件貼り付けシート(E6~→A2へ縦横替えで）'!$GG203="固定",IF('⑤案件貼り付けシート(E6~→A2へ縦横替えで）'!GL203="","",'⑤案件貼り付けシート(E6~→A2へ縦横替えで）'!GL203),"")</f>
        <v/>
      </c>
      <c r="EZ207" s="154" t="str">
        <f>IF('⑤案件貼り付けシート(E6~→A2へ縦横替えで）'!$GG203="固定",IF('⑤案件貼り付けシート(E6~→A2へ縦横替えで）'!GM203="","",'⑤案件貼り付けシート(E6~→A2へ縦横替えで）'!GM203),"")</f>
        <v/>
      </c>
      <c r="FA207" s="7" t="str">
        <f>IF('⑤案件貼り付けシート(E6~→A2へ縦横替えで）'!$GG203="固定",IF('⑤案件貼り付けシート(E6~→A2へ縦横替えで）'!GN203="","",'⑤案件貼り付けシート(E6~→A2へ縦横替えで）'!GN203),"")</f>
        <v/>
      </c>
      <c r="FB207" s="7" t="str">
        <f>IF('⑤案件貼り付けシート(E6~→A2へ縦横替えで）'!GO203="","",'⑤案件貼り付けシート(E6~→A2へ縦横替えで）'!GO203)</f>
        <v/>
      </c>
      <c r="FC207" s="7" t="str">
        <f>IF('⑤案件貼り付けシート(E6~→A2へ縦横替えで）'!GP203="","",'⑤案件貼り付けシート(E6~→A2へ縦横替えで）'!GP203)</f>
        <v/>
      </c>
      <c r="FD207" s="7" t="str">
        <f>IF('⑤案件貼り付けシート(E6~→A2へ縦横替えで）'!GQ203="","",'⑤案件貼り付けシート(E6~→A2へ縦横替えで）'!GQ203)</f>
        <v/>
      </c>
      <c r="FE207" s="154" t="str">
        <f>IF('⑤案件貼り付けシート(E6~→A2へ縦横替えで）'!GS203="","",'⑤案件貼り付けシート(E6~→A2へ縦横替えで）'!GS203)</f>
        <v/>
      </c>
      <c r="FF207" s="154" t="str">
        <f>IF('⑤案件貼り付けシート(E6~→A2へ縦横替えで）'!GT203="","",'⑤案件貼り付けシート(E6~→A2へ縦横替えで）'!GT203)</f>
        <v/>
      </c>
      <c r="FG207" s="7" t="str" cm="1">
        <f t="array" ref="FG207">IF('⑤案件貼り付けシート(E6~→A2へ縦横替えで）'!GU203="","",_xlfn.IFS('⑤案件貼り付けシート(E6~→A2へ縦横替えで）'!GU203="固定",1,'⑤案件貼り付けシート(E6~→A2へ縦横替えで）'!GU203="流動",2,'⑤案件貼り付けシート(E6~→A2へ縦横替えで）'!GU203="対象外",""))</f>
        <v/>
      </c>
      <c r="FH207" s="154" t="str">
        <f>IF('⑤案件貼り付けシート(E6~→A2へ縦横替えで）'!$GU203="固定",IF('⑤案件貼り付けシート(E6~→A2へ縦横替えで）'!GV203="","",'⑤案件貼り付けシート(E6~→A2へ縦横替えで）'!GV203),"")</f>
        <v/>
      </c>
      <c r="FI207" s="154" t="str">
        <f>IF('⑤案件貼り付けシート(E6~→A2へ縦横替えで）'!$GU203="固定",IF('⑤案件貼り付けシート(E6~→A2へ縦横替えで）'!GW203="","",'⑤案件貼り付けシート(E6~→A2へ縦横替えで）'!GW203),"")</f>
        <v/>
      </c>
      <c r="FJ207" s="154" t="str">
        <f>IF('⑤案件貼り付けシート(E6~→A2へ縦横替えで）'!$GU203="固定",IF('⑤案件貼り付けシート(E6~→A2へ縦横替えで）'!GX203="","",'⑤案件貼り付けシート(E6~→A2へ縦横替えで）'!GX203),"")</f>
        <v/>
      </c>
      <c r="FK207" s="154" t="str">
        <f>IF('⑤案件貼り付けシート(E6~→A2へ縦横替えで）'!$GU203="固定",IF('⑤案件貼り付けシート(E6~→A2へ縦横替えで）'!GY203="","",'⑤案件貼り付けシート(E6~→A2へ縦横替えで）'!GY203),"")</f>
        <v/>
      </c>
      <c r="FL207" s="154" t="str">
        <f>IF('⑤案件貼り付けシート(E6~→A2へ縦横替えで）'!$GU203="固定",IF('⑤案件貼り付けシート(E6~→A2へ縦横替えで）'!GZ203="","",'⑤案件貼り付けシート(E6~→A2へ縦横替えで）'!GZ203),"")</f>
        <v/>
      </c>
      <c r="FM207" s="154" t="str">
        <f>IF('⑤案件貼り付けシート(E6~→A2へ縦横替えで）'!$GU203="固定",IF('⑤案件貼り付けシート(E6~→A2へ縦横替えで）'!HA203="","",'⑤案件貼り付けシート(E6~→A2へ縦横替えで）'!HA203),"")</f>
        <v/>
      </c>
      <c r="FN207" s="7" t="str">
        <f>IF('⑤案件貼り付けシート(E6~→A2へ縦横替えで）'!$GU203="固定",IF('⑤案件貼り付けシート(E6~→A2へ縦横替えで）'!HB203="","",'⑤案件貼り付けシート(E6~→A2へ縦横替えで）'!HB203),"")</f>
        <v/>
      </c>
      <c r="FO207" s="7" t="str">
        <f>IF('⑤案件貼り付けシート(E6~→A2へ縦横替えで）'!HC203="","",'⑤案件貼り付けシート(E6~→A2へ縦横替えで）'!HC203)</f>
        <v/>
      </c>
      <c r="FP207" s="7" t="str">
        <f>IF('⑤案件貼り付けシート(E6~→A2へ縦横替えで）'!HD203="","",'⑤案件貼り付けシート(E6~→A2へ縦横替えで）'!HD203)</f>
        <v/>
      </c>
      <c r="FQ207" s="7" t="str">
        <f>IF('⑤案件貼り付けシート(E6~→A2へ縦横替えで）'!HE203="","",'⑤案件貼り付けシート(E6~→A2へ縦横替えで）'!HE203)</f>
        <v/>
      </c>
      <c r="FR207" s="154" t="str">
        <f>IF('⑤案件貼り付けシート(E6~→A2へ縦横替えで）'!HG203="","",'⑤案件貼り付けシート(E6~→A2へ縦横替えで）'!HG203)</f>
        <v/>
      </c>
      <c r="FS207" s="154" t="str">
        <f>IF('⑤案件貼り付けシート(E6~→A2へ縦横替えで）'!HH203="","",'⑤案件貼り付けシート(E6~→A2へ縦横替えで）'!HH203)</f>
        <v/>
      </c>
      <c r="FT207" s="7" t="str" cm="1">
        <f t="array" ref="FT207">IF('⑤案件貼り付けシート(E6~→A2へ縦横替えで）'!HI203="","",_xlfn.IFS('⑤案件貼り付けシート(E6~→A2へ縦横替えで）'!HI203="固定",1,'⑤案件貼り付けシート(E6~→A2へ縦横替えで）'!HI203="流動",2,'⑤案件貼り付けシート(E6~→A2へ縦横替えで）'!HI203="対象外",""))</f>
        <v/>
      </c>
      <c r="FU207" s="154" t="str">
        <f>IF('⑤案件貼り付けシート(E6~→A2へ縦横替えで）'!$HI203="固定",IF('⑤案件貼り付けシート(E6~→A2へ縦横替えで）'!HJ203="","",'⑤案件貼り付けシート(E6~→A2へ縦横替えで）'!HJ203),"")</f>
        <v/>
      </c>
      <c r="FV207" s="154" t="str">
        <f>IF('⑤案件貼り付けシート(E6~→A2へ縦横替えで）'!$HI203="固定",IF('⑤案件貼り付けシート(E6~→A2へ縦横替えで）'!HK203="","",'⑤案件貼り付けシート(E6~→A2へ縦横替えで）'!HK203),"")</f>
        <v/>
      </c>
      <c r="FW207" s="154" t="str">
        <f>IF('⑤案件貼り付けシート(E6~→A2へ縦横替えで）'!$HI203="固定",IF('⑤案件貼り付けシート(E6~→A2へ縦横替えで）'!HL203="","",'⑤案件貼り付けシート(E6~→A2へ縦横替えで）'!HL203),"")</f>
        <v/>
      </c>
      <c r="FX207" s="154" t="str">
        <f>IF('⑤案件貼り付けシート(E6~→A2へ縦横替えで）'!$HI203="固定",IF('⑤案件貼り付けシート(E6~→A2へ縦横替えで）'!HM203="","",'⑤案件貼り付けシート(E6~→A2へ縦横替えで）'!HM203),"")</f>
        <v/>
      </c>
      <c r="FY207" s="154" t="str">
        <f>IF('⑤案件貼り付けシート(E6~→A2へ縦横替えで）'!$HI203="固定",IF('⑤案件貼り付けシート(E6~→A2へ縦横替えで）'!HN203="","",'⑤案件貼り付けシート(E6~→A2へ縦横替えで）'!HN203),"")</f>
        <v/>
      </c>
      <c r="FZ207" s="154" t="str">
        <f>IF('⑤案件貼り付けシート(E6~→A2へ縦横替えで）'!$HI203="固定",IF('⑤案件貼り付けシート(E6~→A2へ縦横替えで）'!HO203="","",'⑤案件貼り付けシート(E6~→A2へ縦横替えで）'!HO203),"")</f>
        <v/>
      </c>
      <c r="GA207" s="7" t="str">
        <f>IF('⑤案件貼り付けシート(E6~→A2へ縦横替えで）'!$HI203="固定",IF('⑤案件貼り付けシート(E6~→A2へ縦横替えで）'!HP203="","",'⑤案件貼り付けシート(E6~→A2へ縦横替えで）'!HP203),"")</f>
        <v/>
      </c>
      <c r="GB207" s="7" t="str">
        <f>IF('⑤案件貼り付けシート(E6~→A2へ縦横替えで）'!HQ203="","",'⑤案件貼り付けシート(E6~→A2へ縦横替えで）'!HQ203)</f>
        <v/>
      </c>
      <c r="GC207" s="7" t="str">
        <f>IF('⑤案件貼り付けシート(E6~→A2へ縦横替えで）'!HR203="","",'⑤案件貼り付けシート(E6~→A2へ縦横替えで）'!HR203)</f>
        <v/>
      </c>
      <c r="GD207" s="7" t="str">
        <f>IF('⑤案件貼り付けシート(E6~→A2へ縦横替えで）'!HS203="","",'⑤案件貼り付けシート(E6~→A2へ縦横替えで）'!HS203)</f>
        <v/>
      </c>
      <c r="GE207" s="7"/>
      <c r="GF207" s="7"/>
      <c r="GG207" s="7"/>
      <c r="GH207" s="7"/>
      <c r="GI207" s="7"/>
      <c r="GJ207" s="7"/>
      <c r="GK207" s="7"/>
      <c r="GL207" s="7"/>
      <c r="GM207" s="48"/>
      <c r="GN207" s="7"/>
      <c r="GO207" s="7"/>
      <c r="GP207" s="7"/>
      <c r="GQ207" s="7"/>
      <c r="GR207" s="48"/>
      <c r="GS207" s="48"/>
      <c r="GT207" s="48"/>
      <c r="GU207" s="48"/>
      <c r="GV207" s="48"/>
    </row>
    <row r="208" spans="1:204">
      <c r="A208" s="7"/>
      <c r="B208" s="7"/>
      <c r="C208" s="7"/>
      <c r="D208" s="48"/>
      <c r="E208" s="7"/>
      <c r="F208" s="7"/>
      <c r="G208" s="7"/>
      <c r="H208" s="7"/>
      <c r="I208" s="7"/>
      <c r="J208" s="7"/>
      <c r="K208" s="7"/>
      <c r="L208" s="7"/>
      <c r="M208" s="7"/>
      <c r="N208" s="7"/>
      <c r="O208" s="7"/>
      <c r="P208" s="7"/>
      <c r="Q208" s="7"/>
      <c r="R208" s="7"/>
      <c r="S208" s="7"/>
      <c r="T208" s="7"/>
      <c r="U208" s="7"/>
      <c r="V208" s="7"/>
      <c r="W208" s="7"/>
      <c r="X208" s="7"/>
      <c r="Y208" s="7"/>
      <c r="Z208" s="7"/>
      <c r="AA208" s="7"/>
      <c r="AB208" s="7"/>
      <c r="AC208" s="7"/>
      <c r="AD208" s="7"/>
      <c r="AE208" s="7"/>
      <c r="AF208" s="7"/>
      <c r="AG208" s="7"/>
      <c r="AH208" s="7"/>
      <c r="AI208" s="13"/>
      <c r="AJ208" s="13"/>
      <c r="AK208" s="7"/>
      <c r="AL208" s="7"/>
      <c r="AM208" s="7"/>
      <c r="AN208" s="7"/>
      <c r="AO208" s="7"/>
      <c r="AP208" s="7"/>
      <c r="AQ208" s="7"/>
      <c r="AR208" s="153"/>
      <c r="AS208" s="7"/>
      <c r="AT208" s="7"/>
      <c r="AU208" s="7"/>
      <c r="AV208" s="7"/>
      <c r="AW208" s="7"/>
      <c r="AX208" s="7"/>
      <c r="AY208" s="7"/>
      <c r="AZ208" s="7"/>
      <c r="BA208" s="7"/>
      <c r="BB208" s="7"/>
      <c r="BC208" s="7"/>
      <c r="BD208" s="7"/>
      <c r="BE208" s="154"/>
      <c r="BF208" s="154"/>
      <c r="BG208" s="7"/>
      <c r="BH208" s="154"/>
      <c r="BI208" s="154"/>
      <c r="BJ208" s="154"/>
      <c r="BK208" s="154"/>
      <c r="BL208" s="154"/>
      <c r="BM208" s="154"/>
      <c r="BN208" s="7"/>
      <c r="BO208" s="7"/>
      <c r="BP208" s="7"/>
      <c r="BQ208" s="7"/>
      <c r="BR208" s="154"/>
      <c r="BS208" s="154"/>
      <c r="BT208" s="7"/>
      <c r="BU208" s="154"/>
      <c r="BV208" s="154"/>
      <c r="BW208" s="154"/>
      <c r="BX208" s="154"/>
      <c r="BY208" s="154"/>
      <c r="BZ208" s="154"/>
      <c r="CA208" s="7"/>
      <c r="CB208" s="7"/>
      <c r="CC208" s="7"/>
      <c r="CD208" s="7"/>
      <c r="CE208" s="154"/>
      <c r="CF208" s="154"/>
      <c r="CG208" s="7"/>
      <c r="CH208" s="154"/>
      <c r="CI208" s="154"/>
      <c r="CJ208" s="154"/>
      <c r="CK208" s="154"/>
      <c r="CL208" s="154"/>
      <c r="CM208" s="154"/>
      <c r="CN208" s="7"/>
      <c r="CO208" s="7"/>
      <c r="CP208" s="7"/>
      <c r="CQ208" s="7"/>
      <c r="CR208" s="154"/>
      <c r="CS208" s="154"/>
      <c r="CT208" s="7"/>
      <c r="CU208" s="154"/>
      <c r="CV208" s="154"/>
      <c r="CW208" s="154"/>
      <c r="CX208" s="154"/>
      <c r="CY208" s="154"/>
      <c r="CZ208" s="154"/>
      <c r="DA208" s="7"/>
      <c r="DB208" s="7"/>
      <c r="DC208" s="7"/>
      <c r="DD208" s="7"/>
      <c r="DE208" s="154"/>
      <c r="DF208" s="154"/>
      <c r="DG208" s="7"/>
      <c r="DH208" s="154"/>
      <c r="DI208" s="154"/>
      <c r="DJ208" s="154"/>
      <c r="DK208" s="154"/>
      <c r="DL208" s="154"/>
      <c r="DM208" s="154"/>
      <c r="DN208" s="7"/>
      <c r="DO208" s="7"/>
      <c r="DP208" s="7"/>
      <c r="DQ208" s="7"/>
      <c r="DR208" s="154" t="str">
        <f>IF('⑤案件貼り付けシート(E6~→A2へ縦横替えで）'!FC204="","",'⑤案件貼り付けシート(E6~→A2へ縦横替えで）'!FC204)</f>
        <v/>
      </c>
      <c r="DS208" s="154" t="str">
        <f>IF('⑤案件貼り付けシート(E6~→A2へ縦横替えで）'!FD204="","",'⑤案件貼り付けシート(E6~→A2へ縦横替えで）'!FD204)</f>
        <v/>
      </c>
      <c r="DT208" s="7" t="str" cm="1">
        <f t="array" ref="DT208">IF('⑤案件貼り付けシート(E6~→A2へ縦横替えで）'!FE204="","",_xlfn.IFS('⑤案件貼り付けシート(E6~→A2へ縦横替えで）'!FE204="固定",1,'⑤案件貼り付けシート(E6~→A2へ縦横替えで）'!FE204="流動",2,'⑤案件貼り付けシート(E6~→A2へ縦横替えで）'!FE204="対象外",""))</f>
        <v/>
      </c>
      <c r="DU208" s="154" t="str">
        <f>IF('⑤案件貼り付けシート(E6~→A2へ縦横替えで）'!$FE204="固定",IF('⑤案件貼り付けシート(E6~→A2へ縦横替えで）'!FF204="","",'⑤案件貼り付けシート(E6~→A2へ縦横替えで）'!FF204),"")</f>
        <v/>
      </c>
      <c r="DV208" s="154" t="str">
        <f>IF('⑤案件貼り付けシート(E6~→A2へ縦横替えで）'!$FE204="固定",IF('⑤案件貼り付けシート(E6~→A2へ縦横替えで）'!FG204="","",'⑤案件貼り付けシート(E6~→A2へ縦横替えで）'!FG204),"")</f>
        <v/>
      </c>
      <c r="DW208" s="154" t="str">
        <f>IF('⑤案件貼り付けシート(E6~→A2へ縦横替えで）'!$FE204="固定",IF('⑤案件貼り付けシート(E6~→A2へ縦横替えで）'!FH204="","",'⑤案件貼り付けシート(E6~→A2へ縦横替えで）'!FH204),"")</f>
        <v/>
      </c>
      <c r="DX208" s="154" t="str">
        <f>IF('⑤案件貼り付けシート(E6~→A2へ縦横替えで）'!$FE204="固定",IF('⑤案件貼り付けシート(E6~→A2へ縦横替えで）'!FI204="","",'⑤案件貼り付けシート(E6~→A2へ縦横替えで）'!FI204),"")</f>
        <v/>
      </c>
      <c r="DY208" s="154" t="str">
        <f>IF('⑤案件貼り付けシート(E6~→A2へ縦横替えで）'!$FE204="固定",IF('⑤案件貼り付けシート(E6~→A2へ縦横替えで）'!FJ204="","",'⑤案件貼り付けシート(E6~→A2へ縦横替えで）'!FJ204),"")</f>
        <v/>
      </c>
      <c r="DZ208" s="154" t="str">
        <f>IF('⑤案件貼り付けシート(E6~→A2へ縦横替えで）'!$FE204="固定",IF('⑤案件貼り付けシート(E6~→A2へ縦横替えで）'!FK204="","",'⑤案件貼り付けシート(E6~→A2へ縦横替えで）'!FK204),"")</f>
        <v/>
      </c>
      <c r="EA208" s="7" t="str">
        <f>IF('⑤案件貼り付けシート(E6~→A2へ縦横替えで）'!$FE204="固定",IF('⑤案件貼り付けシート(E6~→A2へ縦横替えで）'!FL204="","",'⑤案件貼り付けシート(E6~→A2へ縦横替えで）'!FL204),"")</f>
        <v/>
      </c>
      <c r="EB208" s="7" t="str">
        <f>IF('⑤案件貼り付けシート(E6~→A2へ縦横替えで）'!FM204="","",'⑤案件貼り付けシート(E6~→A2へ縦横替えで）'!FM204)</f>
        <v/>
      </c>
      <c r="EC208" s="7" t="str">
        <f>IF('⑤案件貼り付けシート(E6~→A2へ縦横替えで）'!FN204="","",'⑤案件貼り付けシート(E6~→A2へ縦横替えで）'!FN204)</f>
        <v/>
      </c>
      <c r="ED208" s="7" t="str">
        <f>IF('⑤案件貼り付けシート(E6~→A2へ縦横替えで）'!FO204="","",'⑤案件貼り付けシート(E6~→A2へ縦横替えで）'!FO204)</f>
        <v/>
      </c>
      <c r="EE208" s="154" t="str">
        <f>IF('⑤案件貼り付けシート(E6~→A2へ縦横替えで）'!FQ204="","",'⑤案件貼り付けシート(E6~→A2へ縦横替えで）'!FQ204)</f>
        <v/>
      </c>
      <c r="EF208" s="154" t="str">
        <f>IF('⑤案件貼り付けシート(E6~→A2へ縦横替えで）'!FR204="","",'⑤案件貼り付けシート(E6~→A2へ縦横替えで）'!FR204)</f>
        <v/>
      </c>
      <c r="EG208" s="7" t="str" cm="1">
        <f t="array" ref="EG208">IF('⑤案件貼り付けシート(E6~→A2へ縦横替えで）'!FS204="","",_xlfn.IFS('⑤案件貼り付けシート(E6~→A2へ縦横替えで）'!FS204="固定",1,'⑤案件貼り付けシート(E6~→A2へ縦横替えで）'!FS204="流動",2,'⑤案件貼り付けシート(E6~→A2へ縦横替えで）'!FS204="対象外",""))</f>
        <v/>
      </c>
      <c r="EH208" s="154" t="str">
        <f>IF('⑤案件貼り付けシート(E6~→A2へ縦横替えで）'!$FS204="固定",IF('⑤案件貼り付けシート(E6~→A2へ縦横替えで）'!FT204="","",'⑤案件貼り付けシート(E6~→A2へ縦横替えで）'!FT204),"")</f>
        <v/>
      </c>
      <c r="EI208" s="154" t="str">
        <f>IF('⑤案件貼り付けシート(E6~→A2へ縦横替えで）'!$FS204="固定",IF('⑤案件貼り付けシート(E6~→A2へ縦横替えで）'!FU204="","",'⑤案件貼り付けシート(E6~→A2へ縦横替えで）'!FU204),"")</f>
        <v/>
      </c>
      <c r="EJ208" s="154" t="str">
        <f>IF('⑤案件貼り付けシート(E6~→A2へ縦横替えで）'!$FS204="固定",IF('⑤案件貼り付けシート(E6~→A2へ縦横替えで）'!FV204="","",'⑤案件貼り付けシート(E6~→A2へ縦横替えで）'!FV204),"")</f>
        <v/>
      </c>
      <c r="EK208" s="154" t="str">
        <f>IF('⑤案件貼り付けシート(E6~→A2へ縦横替えで）'!$FS204="固定",IF('⑤案件貼り付けシート(E6~→A2へ縦横替えで）'!FW204="","",'⑤案件貼り付けシート(E6~→A2へ縦横替えで）'!FW204),"")</f>
        <v/>
      </c>
      <c r="EL208" s="154" t="str">
        <f>IF('⑤案件貼り付けシート(E6~→A2へ縦横替えで）'!$FS204="固定",IF('⑤案件貼り付けシート(E6~→A2へ縦横替えで）'!FX204="","",'⑤案件貼り付けシート(E6~→A2へ縦横替えで）'!FX204),"")</f>
        <v/>
      </c>
      <c r="EM208" s="154" t="str">
        <f>IF('⑤案件貼り付けシート(E6~→A2へ縦横替えで）'!$FS204="固定",IF('⑤案件貼り付けシート(E6~→A2へ縦横替えで）'!FY204="","",'⑤案件貼り付けシート(E6~→A2へ縦横替えで）'!FY204),"")</f>
        <v/>
      </c>
      <c r="EN208" s="7" t="str">
        <f>IF('⑤案件貼り付けシート(E6~→A2へ縦横替えで）'!$FS204="固定",IF('⑤案件貼り付けシート(E6~→A2へ縦横替えで）'!FZ204="","",'⑤案件貼り付けシート(E6~→A2へ縦横替えで）'!FZ204),"")</f>
        <v/>
      </c>
      <c r="EO208" s="7" t="str">
        <f>IF('⑤案件貼り付けシート(E6~→A2へ縦横替えで）'!GA204="","",'⑤案件貼り付けシート(E6~→A2へ縦横替えで）'!GA204)</f>
        <v/>
      </c>
      <c r="EP208" s="7" t="str">
        <f>IF('⑤案件貼り付けシート(E6~→A2へ縦横替えで）'!GB204="","",'⑤案件貼り付けシート(E6~→A2へ縦横替えで）'!GB204)</f>
        <v/>
      </c>
      <c r="EQ208" s="7" t="str">
        <f>IF('⑤案件貼り付けシート(E6~→A2へ縦横替えで）'!GC204="","",'⑤案件貼り付けシート(E6~→A2へ縦横替えで）'!GC204)</f>
        <v/>
      </c>
      <c r="ER208" s="154" t="str">
        <f>IF('⑤案件貼り付けシート(E6~→A2へ縦横替えで）'!GE204="","",'⑤案件貼り付けシート(E6~→A2へ縦横替えで）'!GE204)</f>
        <v/>
      </c>
      <c r="ES208" s="154" t="str">
        <f>IF('⑤案件貼り付けシート(E6~→A2へ縦横替えで）'!GF204="","",'⑤案件貼り付けシート(E6~→A2へ縦横替えで）'!GF204)</f>
        <v/>
      </c>
      <c r="ET208" s="7" t="str" cm="1">
        <f t="array" ref="ET208">IF('⑤案件貼り付けシート(E6~→A2へ縦横替えで）'!GG204="","",_xlfn.IFS('⑤案件貼り付けシート(E6~→A2へ縦横替えで）'!GG204="固定",1,'⑤案件貼り付けシート(E6~→A2へ縦横替えで）'!GG204="流動",2,'⑤案件貼り付けシート(E6~→A2へ縦横替えで）'!GG204="対象外",""))</f>
        <v/>
      </c>
      <c r="EU208" s="154" t="str">
        <f>IF('⑤案件貼り付けシート(E6~→A2へ縦横替えで）'!$GG204="固定",IF('⑤案件貼り付けシート(E6~→A2へ縦横替えで）'!GH204="","",'⑤案件貼り付けシート(E6~→A2へ縦横替えで）'!GH204),"")</f>
        <v/>
      </c>
      <c r="EV208" s="154" t="str">
        <f>IF('⑤案件貼り付けシート(E6~→A2へ縦横替えで）'!$GG204="固定",IF('⑤案件貼り付けシート(E6~→A2へ縦横替えで）'!GI204="","",'⑤案件貼り付けシート(E6~→A2へ縦横替えで）'!GI204),"")</f>
        <v/>
      </c>
      <c r="EW208" s="154" t="str">
        <f>IF('⑤案件貼り付けシート(E6~→A2へ縦横替えで）'!$GG204="固定",IF('⑤案件貼り付けシート(E6~→A2へ縦横替えで）'!GJ204="","",'⑤案件貼り付けシート(E6~→A2へ縦横替えで）'!GJ204),"")</f>
        <v/>
      </c>
      <c r="EX208" s="154" t="str">
        <f>IF('⑤案件貼り付けシート(E6~→A2へ縦横替えで）'!$GG204="固定",IF('⑤案件貼り付けシート(E6~→A2へ縦横替えで）'!GK204="","",'⑤案件貼り付けシート(E6~→A2へ縦横替えで）'!GK204),"")</f>
        <v/>
      </c>
      <c r="EY208" s="154" t="str">
        <f>IF('⑤案件貼り付けシート(E6~→A2へ縦横替えで）'!$GG204="固定",IF('⑤案件貼り付けシート(E6~→A2へ縦横替えで）'!GL204="","",'⑤案件貼り付けシート(E6~→A2へ縦横替えで）'!GL204),"")</f>
        <v/>
      </c>
      <c r="EZ208" s="154" t="str">
        <f>IF('⑤案件貼り付けシート(E6~→A2へ縦横替えで）'!$GG204="固定",IF('⑤案件貼り付けシート(E6~→A2へ縦横替えで）'!GM204="","",'⑤案件貼り付けシート(E6~→A2へ縦横替えで）'!GM204),"")</f>
        <v/>
      </c>
      <c r="FA208" s="7" t="str">
        <f>IF('⑤案件貼り付けシート(E6~→A2へ縦横替えで）'!$GG204="固定",IF('⑤案件貼り付けシート(E6~→A2へ縦横替えで）'!GN204="","",'⑤案件貼り付けシート(E6~→A2へ縦横替えで）'!GN204),"")</f>
        <v/>
      </c>
      <c r="FB208" s="7" t="str">
        <f>IF('⑤案件貼り付けシート(E6~→A2へ縦横替えで）'!GO204="","",'⑤案件貼り付けシート(E6~→A2へ縦横替えで）'!GO204)</f>
        <v/>
      </c>
      <c r="FC208" s="7" t="str">
        <f>IF('⑤案件貼り付けシート(E6~→A2へ縦横替えで）'!GP204="","",'⑤案件貼り付けシート(E6~→A2へ縦横替えで）'!GP204)</f>
        <v/>
      </c>
      <c r="FD208" s="7" t="str">
        <f>IF('⑤案件貼り付けシート(E6~→A2へ縦横替えで）'!GQ204="","",'⑤案件貼り付けシート(E6~→A2へ縦横替えで）'!GQ204)</f>
        <v/>
      </c>
      <c r="FE208" s="154" t="str">
        <f>IF('⑤案件貼り付けシート(E6~→A2へ縦横替えで）'!GS204="","",'⑤案件貼り付けシート(E6~→A2へ縦横替えで）'!GS204)</f>
        <v/>
      </c>
      <c r="FF208" s="154" t="str">
        <f>IF('⑤案件貼り付けシート(E6~→A2へ縦横替えで）'!GT204="","",'⑤案件貼り付けシート(E6~→A2へ縦横替えで）'!GT204)</f>
        <v/>
      </c>
      <c r="FG208" s="7" t="str" cm="1">
        <f t="array" ref="FG208">IF('⑤案件貼り付けシート(E6~→A2へ縦横替えで）'!GU204="","",_xlfn.IFS('⑤案件貼り付けシート(E6~→A2へ縦横替えで）'!GU204="固定",1,'⑤案件貼り付けシート(E6~→A2へ縦横替えで）'!GU204="流動",2,'⑤案件貼り付けシート(E6~→A2へ縦横替えで）'!GU204="対象外",""))</f>
        <v/>
      </c>
      <c r="FH208" s="154" t="str">
        <f>IF('⑤案件貼り付けシート(E6~→A2へ縦横替えで）'!$GU204="固定",IF('⑤案件貼り付けシート(E6~→A2へ縦横替えで）'!GV204="","",'⑤案件貼り付けシート(E6~→A2へ縦横替えで）'!GV204),"")</f>
        <v/>
      </c>
      <c r="FI208" s="154" t="str">
        <f>IF('⑤案件貼り付けシート(E6~→A2へ縦横替えで）'!$GU204="固定",IF('⑤案件貼り付けシート(E6~→A2へ縦横替えで）'!GW204="","",'⑤案件貼り付けシート(E6~→A2へ縦横替えで）'!GW204),"")</f>
        <v/>
      </c>
      <c r="FJ208" s="154" t="str">
        <f>IF('⑤案件貼り付けシート(E6~→A2へ縦横替えで）'!$GU204="固定",IF('⑤案件貼り付けシート(E6~→A2へ縦横替えで）'!GX204="","",'⑤案件貼り付けシート(E6~→A2へ縦横替えで）'!GX204),"")</f>
        <v/>
      </c>
      <c r="FK208" s="154" t="str">
        <f>IF('⑤案件貼り付けシート(E6~→A2へ縦横替えで）'!$GU204="固定",IF('⑤案件貼り付けシート(E6~→A2へ縦横替えで）'!GY204="","",'⑤案件貼り付けシート(E6~→A2へ縦横替えで）'!GY204),"")</f>
        <v/>
      </c>
      <c r="FL208" s="154" t="str">
        <f>IF('⑤案件貼り付けシート(E6~→A2へ縦横替えで）'!$GU204="固定",IF('⑤案件貼り付けシート(E6~→A2へ縦横替えで）'!GZ204="","",'⑤案件貼り付けシート(E6~→A2へ縦横替えで）'!GZ204),"")</f>
        <v/>
      </c>
      <c r="FM208" s="154" t="str">
        <f>IF('⑤案件貼り付けシート(E6~→A2へ縦横替えで）'!$GU204="固定",IF('⑤案件貼り付けシート(E6~→A2へ縦横替えで）'!HA204="","",'⑤案件貼り付けシート(E6~→A2へ縦横替えで）'!HA204),"")</f>
        <v/>
      </c>
      <c r="FN208" s="7" t="str">
        <f>IF('⑤案件貼り付けシート(E6~→A2へ縦横替えで）'!$GU204="固定",IF('⑤案件貼り付けシート(E6~→A2へ縦横替えで）'!HB204="","",'⑤案件貼り付けシート(E6~→A2へ縦横替えで）'!HB204),"")</f>
        <v/>
      </c>
      <c r="FO208" s="7" t="str">
        <f>IF('⑤案件貼り付けシート(E6~→A2へ縦横替えで）'!HC204="","",'⑤案件貼り付けシート(E6~→A2へ縦横替えで）'!HC204)</f>
        <v/>
      </c>
      <c r="FP208" s="7" t="str">
        <f>IF('⑤案件貼り付けシート(E6~→A2へ縦横替えで）'!HD204="","",'⑤案件貼り付けシート(E6~→A2へ縦横替えで）'!HD204)</f>
        <v/>
      </c>
      <c r="FQ208" s="7" t="str">
        <f>IF('⑤案件貼り付けシート(E6~→A2へ縦横替えで）'!HE204="","",'⑤案件貼り付けシート(E6~→A2へ縦横替えで）'!HE204)</f>
        <v/>
      </c>
      <c r="FR208" s="154" t="str">
        <f>IF('⑤案件貼り付けシート(E6~→A2へ縦横替えで）'!HG204="","",'⑤案件貼り付けシート(E6~→A2へ縦横替えで）'!HG204)</f>
        <v/>
      </c>
      <c r="FS208" s="154" t="str">
        <f>IF('⑤案件貼り付けシート(E6~→A2へ縦横替えで）'!HH204="","",'⑤案件貼り付けシート(E6~→A2へ縦横替えで）'!HH204)</f>
        <v/>
      </c>
      <c r="FT208" s="7" t="str" cm="1">
        <f t="array" ref="FT208">IF('⑤案件貼り付けシート(E6~→A2へ縦横替えで）'!HI204="","",_xlfn.IFS('⑤案件貼り付けシート(E6~→A2へ縦横替えで）'!HI204="固定",1,'⑤案件貼り付けシート(E6~→A2へ縦横替えで）'!HI204="流動",2,'⑤案件貼り付けシート(E6~→A2へ縦横替えで）'!HI204="対象外",""))</f>
        <v/>
      </c>
      <c r="FU208" s="154" t="str">
        <f>IF('⑤案件貼り付けシート(E6~→A2へ縦横替えで）'!$HI204="固定",IF('⑤案件貼り付けシート(E6~→A2へ縦横替えで）'!HJ204="","",'⑤案件貼り付けシート(E6~→A2へ縦横替えで）'!HJ204),"")</f>
        <v/>
      </c>
      <c r="FV208" s="154" t="str">
        <f>IF('⑤案件貼り付けシート(E6~→A2へ縦横替えで）'!$HI204="固定",IF('⑤案件貼り付けシート(E6~→A2へ縦横替えで）'!HK204="","",'⑤案件貼り付けシート(E6~→A2へ縦横替えで）'!HK204),"")</f>
        <v/>
      </c>
      <c r="FW208" s="154" t="str">
        <f>IF('⑤案件貼り付けシート(E6~→A2へ縦横替えで）'!$HI204="固定",IF('⑤案件貼り付けシート(E6~→A2へ縦横替えで）'!HL204="","",'⑤案件貼り付けシート(E6~→A2へ縦横替えで）'!HL204),"")</f>
        <v/>
      </c>
      <c r="FX208" s="154" t="str">
        <f>IF('⑤案件貼り付けシート(E6~→A2へ縦横替えで）'!$HI204="固定",IF('⑤案件貼り付けシート(E6~→A2へ縦横替えで）'!HM204="","",'⑤案件貼り付けシート(E6~→A2へ縦横替えで）'!HM204),"")</f>
        <v/>
      </c>
      <c r="FY208" s="154" t="str">
        <f>IF('⑤案件貼り付けシート(E6~→A2へ縦横替えで）'!$HI204="固定",IF('⑤案件貼り付けシート(E6~→A2へ縦横替えで）'!HN204="","",'⑤案件貼り付けシート(E6~→A2へ縦横替えで）'!HN204),"")</f>
        <v/>
      </c>
      <c r="FZ208" s="154" t="str">
        <f>IF('⑤案件貼り付けシート(E6~→A2へ縦横替えで）'!$HI204="固定",IF('⑤案件貼り付けシート(E6~→A2へ縦横替えで）'!HO204="","",'⑤案件貼り付けシート(E6~→A2へ縦横替えで）'!HO204),"")</f>
        <v/>
      </c>
      <c r="GA208" s="7" t="str">
        <f>IF('⑤案件貼り付けシート(E6~→A2へ縦横替えで）'!$HI204="固定",IF('⑤案件貼り付けシート(E6~→A2へ縦横替えで）'!HP204="","",'⑤案件貼り付けシート(E6~→A2へ縦横替えで）'!HP204),"")</f>
        <v/>
      </c>
      <c r="GB208" s="7" t="str">
        <f>IF('⑤案件貼り付けシート(E6~→A2へ縦横替えで）'!HQ204="","",'⑤案件貼り付けシート(E6~→A2へ縦横替えで）'!HQ204)</f>
        <v/>
      </c>
      <c r="GC208" s="7" t="str">
        <f>IF('⑤案件貼り付けシート(E6~→A2へ縦横替えで）'!HR204="","",'⑤案件貼り付けシート(E6~→A2へ縦横替えで）'!HR204)</f>
        <v/>
      </c>
      <c r="GD208" s="7" t="str">
        <f>IF('⑤案件貼り付けシート(E6~→A2へ縦横替えで）'!HS204="","",'⑤案件貼り付けシート(E6~→A2へ縦横替えで）'!HS204)</f>
        <v/>
      </c>
      <c r="GE208" s="7"/>
      <c r="GF208" s="7"/>
      <c r="GG208" s="7"/>
      <c r="GH208" s="7"/>
      <c r="GI208" s="7"/>
      <c r="GJ208" s="7"/>
      <c r="GK208" s="7"/>
      <c r="GL208" s="7"/>
      <c r="GM208" s="48"/>
      <c r="GN208" s="7"/>
      <c r="GO208" s="7"/>
      <c r="GP208" s="7"/>
      <c r="GQ208" s="7"/>
      <c r="GR208" s="48"/>
      <c r="GS208" s="48"/>
      <c r="GT208" s="48"/>
      <c r="GU208" s="48"/>
      <c r="GV208" s="48"/>
    </row>
    <row r="209" spans="1:204">
      <c r="A209" s="7"/>
      <c r="B209" s="7"/>
      <c r="C209" s="7"/>
      <c r="D209" s="48"/>
      <c r="E209" s="7"/>
      <c r="F209" s="7"/>
      <c r="G209" s="7"/>
      <c r="H209" s="7"/>
      <c r="I209" s="7"/>
      <c r="J209" s="7"/>
      <c r="K209" s="7"/>
      <c r="L209" s="7"/>
      <c r="M209" s="7"/>
      <c r="N209" s="7"/>
      <c r="O209" s="7"/>
      <c r="P209" s="7"/>
      <c r="Q209" s="7"/>
      <c r="R209" s="7"/>
      <c r="S209" s="7"/>
      <c r="T209" s="7"/>
      <c r="U209" s="7"/>
      <c r="V209" s="7"/>
      <c r="W209" s="7"/>
      <c r="X209" s="7"/>
      <c r="Y209" s="7"/>
      <c r="Z209" s="7"/>
      <c r="AA209" s="7"/>
      <c r="AB209" s="7"/>
      <c r="AC209" s="7"/>
      <c r="AD209" s="7"/>
      <c r="AE209" s="7"/>
      <c r="AF209" s="7"/>
      <c r="AG209" s="7"/>
      <c r="AH209" s="7"/>
      <c r="AI209" s="13"/>
      <c r="AJ209" s="13"/>
      <c r="AK209" s="7"/>
      <c r="AL209" s="7"/>
      <c r="AM209" s="7"/>
      <c r="AN209" s="7"/>
      <c r="AO209" s="7"/>
      <c r="AP209" s="7"/>
      <c r="AQ209" s="7"/>
      <c r="AR209" s="153"/>
      <c r="AS209" s="7"/>
      <c r="AT209" s="7"/>
      <c r="AU209" s="7"/>
      <c r="AV209" s="7"/>
      <c r="AW209" s="7"/>
      <c r="AX209" s="7"/>
      <c r="AY209" s="7"/>
      <c r="AZ209" s="7"/>
      <c r="BA209" s="7"/>
      <c r="BB209" s="7"/>
      <c r="BC209" s="7"/>
      <c r="BD209" s="7"/>
      <c r="BE209" s="154"/>
      <c r="BF209" s="154"/>
      <c r="BG209" s="7"/>
      <c r="BH209" s="154"/>
      <c r="BI209" s="154"/>
      <c r="BJ209" s="154"/>
      <c r="BK209" s="154"/>
      <c r="BL209" s="154"/>
      <c r="BM209" s="154"/>
      <c r="BN209" s="7"/>
      <c r="BO209" s="7"/>
      <c r="BP209" s="7"/>
      <c r="BQ209" s="7"/>
      <c r="BR209" s="154"/>
      <c r="BS209" s="154"/>
      <c r="BT209" s="7"/>
      <c r="BU209" s="154"/>
      <c r="BV209" s="154"/>
      <c r="BW209" s="154"/>
      <c r="BX209" s="154"/>
      <c r="BY209" s="154"/>
      <c r="BZ209" s="154"/>
      <c r="CA209" s="7"/>
      <c r="CB209" s="7"/>
      <c r="CC209" s="7"/>
      <c r="CD209" s="7"/>
      <c r="CE209" s="154"/>
      <c r="CF209" s="154"/>
      <c r="CG209" s="7"/>
      <c r="CH209" s="154"/>
      <c r="CI209" s="154"/>
      <c r="CJ209" s="154"/>
      <c r="CK209" s="154"/>
      <c r="CL209" s="154"/>
      <c r="CM209" s="154"/>
      <c r="CN209" s="7"/>
      <c r="CO209" s="7"/>
      <c r="CP209" s="7"/>
      <c r="CQ209" s="7"/>
      <c r="CR209" s="154"/>
      <c r="CS209" s="154"/>
      <c r="CT209" s="7"/>
      <c r="CU209" s="154"/>
      <c r="CV209" s="154"/>
      <c r="CW209" s="154"/>
      <c r="CX209" s="154"/>
      <c r="CY209" s="154"/>
      <c r="CZ209" s="154"/>
      <c r="DA209" s="7"/>
      <c r="DB209" s="7"/>
      <c r="DC209" s="7"/>
      <c r="DD209" s="7"/>
      <c r="DE209" s="154"/>
      <c r="DF209" s="154"/>
      <c r="DG209" s="7"/>
      <c r="DH209" s="154"/>
      <c r="DI209" s="154"/>
      <c r="DJ209" s="154"/>
      <c r="DK209" s="154"/>
      <c r="DL209" s="154"/>
      <c r="DM209" s="154"/>
      <c r="DN209" s="7"/>
      <c r="DO209" s="7"/>
      <c r="DP209" s="7"/>
      <c r="DQ209" s="7"/>
      <c r="DR209" s="154" t="str">
        <f>IF('⑤案件貼り付けシート(E6~→A2へ縦横替えで）'!FC205="","",'⑤案件貼り付けシート(E6~→A2へ縦横替えで）'!FC205)</f>
        <v/>
      </c>
      <c r="DS209" s="154" t="str">
        <f>IF('⑤案件貼り付けシート(E6~→A2へ縦横替えで）'!FD205="","",'⑤案件貼り付けシート(E6~→A2へ縦横替えで）'!FD205)</f>
        <v/>
      </c>
      <c r="DT209" s="7" t="str" cm="1">
        <f t="array" ref="DT209">IF('⑤案件貼り付けシート(E6~→A2へ縦横替えで）'!FE205="","",_xlfn.IFS('⑤案件貼り付けシート(E6~→A2へ縦横替えで）'!FE205="固定",1,'⑤案件貼り付けシート(E6~→A2へ縦横替えで）'!FE205="流動",2,'⑤案件貼り付けシート(E6~→A2へ縦横替えで）'!FE205="対象外",""))</f>
        <v/>
      </c>
      <c r="DU209" s="154" t="str">
        <f>IF('⑤案件貼り付けシート(E6~→A2へ縦横替えで）'!$FE205="固定",IF('⑤案件貼り付けシート(E6~→A2へ縦横替えで）'!FF205="","",'⑤案件貼り付けシート(E6~→A2へ縦横替えで）'!FF205),"")</f>
        <v/>
      </c>
      <c r="DV209" s="154" t="str">
        <f>IF('⑤案件貼り付けシート(E6~→A2へ縦横替えで）'!$FE205="固定",IF('⑤案件貼り付けシート(E6~→A2へ縦横替えで）'!FG205="","",'⑤案件貼り付けシート(E6~→A2へ縦横替えで）'!FG205),"")</f>
        <v/>
      </c>
      <c r="DW209" s="154" t="str">
        <f>IF('⑤案件貼り付けシート(E6~→A2へ縦横替えで）'!$FE205="固定",IF('⑤案件貼り付けシート(E6~→A2へ縦横替えで）'!FH205="","",'⑤案件貼り付けシート(E6~→A2へ縦横替えで）'!FH205),"")</f>
        <v/>
      </c>
      <c r="DX209" s="154" t="str">
        <f>IF('⑤案件貼り付けシート(E6~→A2へ縦横替えで）'!$FE205="固定",IF('⑤案件貼り付けシート(E6~→A2へ縦横替えで）'!FI205="","",'⑤案件貼り付けシート(E6~→A2へ縦横替えで）'!FI205),"")</f>
        <v/>
      </c>
      <c r="DY209" s="154" t="str">
        <f>IF('⑤案件貼り付けシート(E6~→A2へ縦横替えで）'!$FE205="固定",IF('⑤案件貼り付けシート(E6~→A2へ縦横替えで）'!FJ205="","",'⑤案件貼り付けシート(E6~→A2へ縦横替えで）'!FJ205),"")</f>
        <v/>
      </c>
      <c r="DZ209" s="154" t="str">
        <f>IF('⑤案件貼り付けシート(E6~→A2へ縦横替えで）'!$FE205="固定",IF('⑤案件貼り付けシート(E6~→A2へ縦横替えで）'!FK205="","",'⑤案件貼り付けシート(E6~→A2へ縦横替えで）'!FK205),"")</f>
        <v/>
      </c>
      <c r="EA209" s="7" t="str">
        <f>IF('⑤案件貼り付けシート(E6~→A2へ縦横替えで）'!$FE205="固定",IF('⑤案件貼り付けシート(E6~→A2へ縦横替えで）'!FL205="","",'⑤案件貼り付けシート(E6~→A2へ縦横替えで）'!FL205),"")</f>
        <v/>
      </c>
      <c r="EB209" s="7" t="str">
        <f>IF('⑤案件貼り付けシート(E6~→A2へ縦横替えで）'!FM205="","",'⑤案件貼り付けシート(E6~→A2へ縦横替えで）'!FM205)</f>
        <v/>
      </c>
      <c r="EC209" s="7" t="str">
        <f>IF('⑤案件貼り付けシート(E6~→A2へ縦横替えで）'!FN205="","",'⑤案件貼り付けシート(E6~→A2へ縦横替えで）'!FN205)</f>
        <v/>
      </c>
      <c r="ED209" s="7" t="str">
        <f>IF('⑤案件貼り付けシート(E6~→A2へ縦横替えで）'!FO205="","",'⑤案件貼り付けシート(E6~→A2へ縦横替えで）'!FO205)</f>
        <v/>
      </c>
      <c r="EE209" s="154" t="str">
        <f>IF('⑤案件貼り付けシート(E6~→A2へ縦横替えで）'!FQ205="","",'⑤案件貼り付けシート(E6~→A2へ縦横替えで）'!FQ205)</f>
        <v/>
      </c>
      <c r="EF209" s="154" t="str">
        <f>IF('⑤案件貼り付けシート(E6~→A2へ縦横替えで）'!FR205="","",'⑤案件貼り付けシート(E6~→A2へ縦横替えで）'!FR205)</f>
        <v/>
      </c>
      <c r="EG209" s="7" t="str" cm="1">
        <f t="array" ref="EG209">IF('⑤案件貼り付けシート(E6~→A2へ縦横替えで）'!FS205="","",_xlfn.IFS('⑤案件貼り付けシート(E6~→A2へ縦横替えで）'!FS205="固定",1,'⑤案件貼り付けシート(E6~→A2へ縦横替えで）'!FS205="流動",2,'⑤案件貼り付けシート(E6~→A2へ縦横替えで）'!FS205="対象外",""))</f>
        <v/>
      </c>
      <c r="EH209" s="154" t="str">
        <f>IF('⑤案件貼り付けシート(E6~→A2へ縦横替えで）'!$FS205="固定",IF('⑤案件貼り付けシート(E6~→A2へ縦横替えで）'!FT205="","",'⑤案件貼り付けシート(E6~→A2へ縦横替えで）'!FT205),"")</f>
        <v/>
      </c>
      <c r="EI209" s="154" t="str">
        <f>IF('⑤案件貼り付けシート(E6~→A2へ縦横替えで）'!$FS205="固定",IF('⑤案件貼り付けシート(E6~→A2へ縦横替えで）'!FU205="","",'⑤案件貼り付けシート(E6~→A2へ縦横替えで）'!FU205),"")</f>
        <v/>
      </c>
      <c r="EJ209" s="154" t="str">
        <f>IF('⑤案件貼り付けシート(E6~→A2へ縦横替えで）'!$FS205="固定",IF('⑤案件貼り付けシート(E6~→A2へ縦横替えで）'!FV205="","",'⑤案件貼り付けシート(E6~→A2へ縦横替えで）'!FV205),"")</f>
        <v/>
      </c>
      <c r="EK209" s="154" t="str">
        <f>IF('⑤案件貼り付けシート(E6~→A2へ縦横替えで）'!$FS205="固定",IF('⑤案件貼り付けシート(E6~→A2へ縦横替えで）'!FW205="","",'⑤案件貼り付けシート(E6~→A2へ縦横替えで）'!FW205),"")</f>
        <v/>
      </c>
      <c r="EL209" s="154" t="str">
        <f>IF('⑤案件貼り付けシート(E6~→A2へ縦横替えで）'!$FS205="固定",IF('⑤案件貼り付けシート(E6~→A2へ縦横替えで）'!FX205="","",'⑤案件貼り付けシート(E6~→A2へ縦横替えで）'!FX205),"")</f>
        <v/>
      </c>
      <c r="EM209" s="154" t="str">
        <f>IF('⑤案件貼り付けシート(E6~→A2へ縦横替えで）'!$FS205="固定",IF('⑤案件貼り付けシート(E6~→A2へ縦横替えで）'!FY205="","",'⑤案件貼り付けシート(E6~→A2へ縦横替えで）'!FY205),"")</f>
        <v/>
      </c>
      <c r="EN209" s="7" t="str">
        <f>IF('⑤案件貼り付けシート(E6~→A2へ縦横替えで）'!$FS205="固定",IF('⑤案件貼り付けシート(E6~→A2へ縦横替えで）'!FZ205="","",'⑤案件貼り付けシート(E6~→A2へ縦横替えで）'!FZ205),"")</f>
        <v/>
      </c>
      <c r="EO209" s="7" t="str">
        <f>IF('⑤案件貼り付けシート(E6~→A2へ縦横替えで）'!GA205="","",'⑤案件貼り付けシート(E6~→A2へ縦横替えで）'!GA205)</f>
        <v/>
      </c>
      <c r="EP209" s="7" t="str">
        <f>IF('⑤案件貼り付けシート(E6~→A2へ縦横替えで）'!GB205="","",'⑤案件貼り付けシート(E6~→A2へ縦横替えで）'!GB205)</f>
        <v/>
      </c>
      <c r="EQ209" s="7" t="str">
        <f>IF('⑤案件貼り付けシート(E6~→A2へ縦横替えで）'!GC205="","",'⑤案件貼り付けシート(E6~→A2へ縦横替えで）'!GC205)</f>
        <v/>
      </c>
      <c r="ER209" s="154" t="str">
        <f>IF('⑤案件貼り付けシート(E6~→A2へ縦横替えで）'!GE205="","",'⑤案件貼り付けシート(E6~→A2へ縦横替えで）'!GE205)</f>
        <v/>
      </c>
      <c r="ES209" s="154" t="str">
        <f>IF('⑤案件貼り付けシート(E6~→A2へ縦横替えで）'!GF205="","",'⑤案件貼り付けシート(E6~→A2へ縦横替えで）'!GF205)</f>
        <v/>
      </c>
      <c r="ET209" s="7" t="str" cm="1">
        <f t="array" ref="ET209">IF('⑤案件貼り付けシート(E6~→A2へ縦横替えで）'!GG205="","",_xlfn.IFS('⑤案件貼り付けシート(E6~→A2へ縦横替えで）'!GG205="固定",1,'⑤案件貼り付けシート(E6~→A2へ縦横替えで）'!GG205="流動",2,'⑤案件貼り付けシート(E6~→A2へ縦横替えで）'!GG205="対象外",""))</f>
        <v/>
      </c>
      <c r="EU209" s="154" t="str">
        <f>IF('⑤案件貼り付けシート(E6~→A2へ縦横替えで）'!$GG205="固定",IF('⑤案件貼り付けシート(E6~→A2へ縦横替えで）'!GH205="","",'⑤案件貼り付けシート(E6~→A2へ縦横替えで）'!GH205),"")</f>
        <v/>
      </c>
      <c r="EV209" s="154" t="str">
        <f>IF('⑤案件貼り付けシート(E6~→A2へ縦横替えで）'!$GG205="固定",IF('⑤案件貼り付けシート(E6~→A2へ縦横替えで）'!GI205="","",'⑤案件貼り付けシート(E6~→A2へ縦横替えで）'!GI205),"")</f>
        <v/>
      </c>
      <c r="EW209" s="154" t="str">
        <f>IF('⑤案件貼り付けシート(E6~→A2へ縦横替えで）'!$GG205="固定",IF('⑤案件貼り付けシート(E6~→A2へ縦横替えで）'!GJ205="","",'⑤案件貼り付けシート(E6~→A2へ縦横替えで）'!GJ205),"")</f>
        <v/>
      </c>
      <c r="EX209" s="154" t="str">
        <f>IF('⑤案件貼り付けシート(E6~→A2へ縦横替えで）'!$GG205="固定",IF('⑤案件貼り付けシート(E6~→A2へ縦横替えで）'!GK205="","",'⑤案件貼り付けシート(E6~→A2へ縦横替えで）'!GK205),"")</f>
        <v/>
      </c>
      <c r="EY209" s="154" t="str">
        <f>IF('⑤案件貼り付けシート(E6~→A2へ縦横替えで）'!$GG205="固定",IF('⑤案件貼り付けシート(E6~→A2へ縦横替えで）'!GL205="","",'⑤案件貼り付けシート(E6~→A2へ縦横替えで）'!GL205),"")</f>
        <v/>
      </c>
      <c r="EZ209" s="154" t="str">
        <f>IF('⑤案件貼り付けシート(E6~→A2へ縦横替えで）'!$GG205="固定",IF('⑤案件貼り付けシート(E6~→A2へ縦横替えで）'!GM205="","",'⑤案件貼り付けシート(E6~→A2へ縦横替えで）'!GM205),"")</f>
        <v/>
      </c>
      <c r="FA209" s="7" t="str">
        <f>IF('⑤案件貼り付けシート(E6~→A2へ縦横替えで）'!$GG205="固定",IF('⑤案件貼り付けシート(E6~→A2へ縦横替えで）'!GN205="","",'⑤案件貼り付けシート(E6~→A2へ縦横替えで）'!GN205),"")</f>
        <v/>
      </c>
      <c r="FB209" s="7" t="str">
        <f>IF('⑤案件貼り付けシート(E6~→A2へ縦横替えで）'!GO205="","",'⑤案件貼り付けシート(E6~→A2へ縦横替えで）'!GO205)</f>
        <v/>
      </c>
      <c r="FC209" s="7" t="str">
        <f>IF('⑤案件貼り付けシート(E6~→A2へ縦横替えで）'!GP205="","",'⑤案件貼り付けシート(E6~→A2へ縦横替えで）'!GP205)</f>
        <v/>
      </c>
      <c r="FD209" s="7" t="str">
        <f>IF('⑤案件貼り付けシート(E6~→A2へ縦横替えで）'!GQ205="","",'⑤案件貼り付けシート(E6~→A2へ縦横替えで）'!GQ205)</f>
        <v/>
      </c>
      <c r="FE209" s="154" t="str">
        <f>IF('⑤案件貼り付けシート(E6~→A2へ縦横替えで）'!GS205="","",'⑤案件貼り付けシート(E6~→A2へ縦横替えで）'!GS205)</f>
        <v/>
      </c>
      <c r="FF209" s="154" t="str">
        <f>IF('⑤案件貼り付けシート(E6~→A2へ縦横替えで）'!GT205="","",'⑤案件貼り付けシート(E6~→A2へ縦横替えで）'!GT205)</f>
        <v/>
      </c>
      <c r="FG209" s="7" t="str" cm="1">
        <f t="array" ref="FG209">IF('⑤案件貼り付けシート(E6~→A2へ縦横替えで）'!GU205="","",_xlfn.IFS('⑤案件貼り付けシート(E6~→A2へ縦横替えで）'!GU205="固定",1,'⑤案件貼り付けシート(E6~→A2へ縦横替えで）'!GU205="流動",2,'⑤案件貼り付けシート(E6~→A2へ縦横替えで）'!GU205="対象外",""))</f>
        <v/>
      </c>
      <c r="FH209" s="154" t="str">
        <f>IF('⑤案件貼り付けシート(E6~→A2へ縦横替えで）'!$GU205="固定",IF('⑤案件貼り付けシート(E6~→A2へ縦横替えで）'!GV205="","",'⑤案件貼り付けシート(E6~→A2へ縦横替えで）'!GV205),"")</f>
        <v/>
      </c>
      <c r="FI209" s="154" t="str">
        <f>IF('⑤案件貼り付けシート(E6~→A2へ縦横替えで）'!$GU205="固定",IF('⑤案件貼り付けシート(E6~→A2へ縦横替えで）'!GW205="","",'⑤案件貼り付けシート(E6~→A2へ縦横替えで）'!GW205),"")</f>
        <v/>
      </c>
      <c r="FJ209" s="154" t="str">
        <f>IF('⑤案件貼り付けシート(E6~→A2へ縦横替えで）'!$GU205="固定",IF('⑤案件貼り付けシート(E6~→A2へ縦横替えで）'!GX205="","",'⑤案件貼り付けシート(E6~→A2へ縦横替えで）'!GX205),"")</f>
        <v/>
      </c>
      <c r="FK209" s="154" t="str">
        <f>IF('⑤案件貼り付けシート(E6~→A2へ縦横替えで）'!$GU205="固定",IF('⑤案件貼り付けシート(E6~→A2へ縦横替えで）'!GY205="","",'⑤案件貼り付けシート(E6~→A2へ縦横替えで）'!GY205),"")</f>
        <v/>
      </c>
      <c r="FL209" s="154" t="str">
        <f>IF('⑤案件貼り付けシート(E6~→A2へ縦横替えで）'!$GU205="固定",IF('⑤案件貼り付けシート(E6~→A2へ縦横替えで）'!GZ205="","",'⑤案件貼り付けシート(E6~→A2へ縦横替えで）'!GZ205),"")</f>
        <v/>
      </c>
      <c r="FM209" s="154" t="str">
        <f>IF('⑤案件貼り付けシート(E6~→A2へ縦横替えで）'!$GU205="固定",IF('⑤案件貼り付けシート(E6~→A2へ縦横替えで）'!HA205="","",'⑤案件貼り付けシート(E6~→A2へ縦横替えで）'!HA205),"")</f>
        <v/>
      </c>
      <c r="FN209" s="7" t="str">
        <f>IF('⑤案件貼り付けシート(E6~→A2へ縦横替えで）'!$GU205="固定",IF('⑤案件貼り付けシート(E6~→A2へ縦横替えで）'!HB205="","",'⑤案件貼り付けシート(E6~→A2へ縦横替えで）'!HB205),"")</f>
        <v/>
      </c>
      <c r="FO209" s="7" t="str">
        <f>IF('⑤案件貼り付けシート(E6~→A2へ縦横替えで）'!HC205="","",'⑤案件貼り付けシート(E6~→A2へ縦横替えで）'!HC205)</f>
        <v/>
      </c>
      <c r="FP209" s="7" t="str">
        <f>IF('⑤案件貼り付けシート(E6~→A2へ縦横替えで）'!HD205="","",'⑤案件貼り付けシート(E6~→A2へ縦横替えで）'!HD205)</f>
        <v/>
      </c>
      <c r="FQ209" s="7" t="str">
        <f>IF('⑤案件貼り付けシート(E6~→A2へ縦横替えで）'!HE205="","",'⑤案件貼り付けシート(E6~→A2へ縦横替えで）'!HE205)</f>
        <v/>
      </c>
      <c r="FR209" s="154" t="str">
        <f>IF('⑤案件貼り付けシート(E6~→A2へ縦横替えで）'!HG205="","",'⑤案件貼り付けシート(E6~→A2へ縦横替えで）'!HG205)</f>
        <v/>
      </c>
      <c r="FS209" s="154" t="str">
        <f>IF('⑤案件貼り付けシート(E6~→A2へ縦横替えで）'!HH205="","",'⑤案件貼り付けシート(E6~→A2へ縦横替えで）'!HH205)</f>
        <v/>
      </c>
      <c r="FT209" s="7" t="str" cm="1">
        <f t="array" ref="FT209">IF('⑤案件貼り付けシート(E6~→A2へ縦横替えで）'!HI205="","",_xlfn.IFS('⑤案件貼り付けシート(E6~→A2へ縦横替えで）'!HI205="固定",1,'⑤案件貼り付けシート(E6~→A2へ縦横替えで）'!HI205="流動",2,'⑤案件貼り付けシート(E6~→A2へ縦横替えで）'!HI205="対象外",""))</f>
        <v/>
      </c>
      <c r="FU209" s="154" t="str">
        <f>IF('⑤案件貼り付けシート(E6~→A2へ縦横替えで）'!$HI205="固定",IF('⑤案件貼り付けシート(E6~→A2へ縦横替えで）'!HJ205="","",'⑤案件貼り付けシート(E6~→A2へ縦横替えで）'!HJ205),"")</f>
        <v/>
      </c>
      <c r="FV209" s="154" t="str">
        <f>IF('⑤案件貼り付けシート(E6~→A2へ縦横替えで）'!$HI205="固定",IF('⑤案件貼り付けシート(E6~→A2へ縦横替えで）'!HK205="","",'⑤案件貼り付けシート(E6~→A2へ縦横替えで）'!HK205),"")</f>
        <v/>
      </c>
      <c r="FW209" s="154" t="str">
        <f>IF('⑤案件貼り付けシート(E6~→A2へ縦横替えで）'!$HI205="固定",IF('⑤案件貼り付けシート(E6~→A2へ縦横替えで）'!HL205="","",'⑤案件貼り付けシート(E6~→A2へ縦横替えで）'!HL205),"")</f>
        <v/>
      </c>
      <c r="FX209" s="154" t="str">
        <f>IF('⑤案件貼り付けシート(E6~→A2へ縦横替えで）'!$HI205="固定",IF('⑤案件貼り付けシート(E6~→A2へ縦横替えで）'!HM205="","",'⑤案件貼り付けシート(E6~→A2へ縦横替えで）'!HM205),"")</f>
        <v/>
      </c>
      <c r="FY209" s="154" t="str">
        <f>IF('⑤案件貼り付けシート(E6~→A2へ縦横替えで）'!$HI205="固定",IF('⑤案件貼り付けシート(E6~→A2へ縦横替えで）'!HN205="","",'⑤案件貼り付けシート(E6~→A2へ縦横替えで）'!HN205),"")</f>
        <v/>
      </c>
      <c r="FZ209" s="154" t="str">
        <f>IF('⑤案件貼り付けシート(E6~→A2へ縦横替えで）'!$HI205="固定",IF('⑤案件貼り付けシート(E6~→A2へ縦横替えで）'!HO205="","",'⑤案件貼り付けシート(E6~→A2へ縦横替えで）'!HO205),"")</f>
        <v/>
      </c>
      <c r="GA209" s="7" t="str">
        <f>IF('⑤案件貼り付けシート(E6~→A2へ縦横替えで）'!$HI205="固定",IF('⑤案件貼り付けシート(E6~→A2へ縦横替えで）'!HP205="","",'⑤案件貼り付けシート(E6~→A2へ縦横替えで）'!HP205),"")</f>
        <v/>
      </c>
      <c r="GB209" s="7" t="str">
        <f>IF('⑤案件貼り付けシート(E6~→A2へ縦横替えで）'!HQ205="","",'⑤案件貼り付けシート(E6~→A2へ縦横替えで）'!HQ205)</f>
        <v/>
      </c>
      <c r="GC209" s="7" t="str">
        <f>IF('⑤案件貼り付けシート(E6~→A2へ縦横替えで）'!HR205="","",'⑤案件貼り付けシート(E6~→A2へ縦横替えで）'!HR205)</f>
        <v/>
      </c>
      <c r="GD209" s="7" t="str">
        <f>IF('⑤案件貼り付けシート(E6~→A2へ縦横替えで）'!HS205="","",'⑤案件貼り付けシート(E6~→A2へ縦横替えで）'!HS205)</f>
        <v/>
      </c>
      <c r="GE209" s="7"/>
      <c r="GF209" s="7"/>
      <c r="GG209" s="7"/>
      <c r="GH209" s="7"/>
      <c r="GI209" s="7"/>
      <c r="GJ209" s="7"/>
      <c r="GK209" s="7"/>
      <c r="GL209" s="7"/>
      <c r="GM209" s="48"/>
      <c r="GN209" s="7"/>
      <c r="GO209" s="7"/>
      <c r="GP209" s="7"/>
      <c r="GQ209" s="7"/>
      <c r="GR209" s="48"/>
      <c r="GS209" s="48"/>
      <c r="GT209" s="48"/>
      <c r="GU209" s="48"/>
      <c r="GV209" s="48"/>
    </row>
    <row r="210" spans="1:204">
      <c r="A210" s="7"/>
      <c r="B210" s="7"/>
      <c r="C210" s="7"/>
      <c r="D210" s="48"/>
      <c r="E210" s="7"/>
      <c r="F210" s="7"/>
      <c r="G210" s="7"/>
      <c r="H210" s="7"/>
      <c r="I210" s="7"/>
      <c r="J210" s="7"/>
      <c r="K210" s="7"/>
      <c r="L210" s="7"/>
      <c r="M210" s="7"/>
      <c r="N210" s="7"/>
      <c r="O210" s="7"/>
      <c r="P210" s="7"/>
      <c r="Q210" s="7"/>
      <c r="R210" s="7"/>
      <c r="S210" s="7"/>
      <c r="T210" s="7"/>
      <c r="U210" s="7"/>
      <c r="V210" s="7"/>
      <c r="W210" s="7"/>
      <c r="X210" s="7"/>
      <c r="Y210" s="7"/>
      <c r="Z210" s="7"/>
      <c r="AA210" s="7"/>
      <c r="AB210" s="7"/>
      <c r="AC210" s="7"/>
      <c r="AD210" s="7"/>
      <c r="AE210" s="7"/>
      <c r="AF210" s="7"/>
      <c r="AG210" s="7"/>
      <c r="AH210" s="7"/>
      <c r="AI210" s="13"/>
      <c r="AJ210" s="13"/>
      <c r="AK210" s="7"/>
      <c r="AL210" s="7"/>
      <c r="AM210" s="7"/>
      <c r="AN210" s="7"/>
      <c r="AO210" s="7"/>
      <c r="AP210" s="7"/>
      <c r="AQ210" s="7"/>
      <c r="AR210" s="153"/>
      <c r="AS210" s="7"/>
      <c r="AT210" s="7"/>
      <c r="AU210" s="7"/>
      <c r="AV210" s="7"/>
      <c r="AW210" s="7"/>
      <c r="AX210" s="7"/>
      <c r="AY210" s="7"/>
      <c r="AZ210" s="7"/>
      <c r="BA210" s="7"/>
      <c r="BB210" s="7"/>
      <c r="BC210" s="7"/>
      <c r="BD210" s="7"/>
      <c r="BE210" s="154"/>
      <c r="BF210" s="154"/>
      <c r="BG210" s="7"/>
      <c r="BH210" s="154"/>
      <c r="BI210" s="154"/>
      <c r="BJ210" s="154"/>
      <c r="BK210" s="154"/>
      <c r="BL210" s="154"/>
      <c r="BM210" s="154"/>
      <c r="BN210" s="7"/>
      <c r="BO210" s="7"/>
      <c r="BP210" s="7"/>
      <c r="BQ210" s="7"/>
      <c r="BR210" s="154"/>
      <c r="BS210" s="154"/>
      <c r="BT210" s="7"/>
      <c r="BU210" s="154"/>
      <c r="BV210" s="154"/>
      <c r="BW210" s="154"/>
      <c r="BX210" s="154"/>
      <c r="BY210" s="154"/>
      <c r="BZ210" s="154"/>
      <c r="CA210" s="7"/>
      <c r="CB210" s="7"/>
      <c r="CC210" s="7"/>
      <c r="CD210" s="7"/>
      <c r="CE210" s="154"/>
      <c r="CF210" s="154"/>
      <c r="CG210" s="7"/>
      <c r="CH210" s="154"/>
      <c r="CI210" s="154"/>
      <c r="CJ210" s="154"/>
      <c r="CK210" s="154"/>
      <c r="CL210" s="154"/>
      <c r="CM210" s="154"/>
      <c r="CN210" s="7"/>
      <c r="CO210" s="7"/>
      <c r="CP210" s="7"/>
      <c r="CQ210" s="7"/>
      <c r="CR210" s="154"/>
      <c r="CS210" s="154"/>
      <c r="CT210" s="7"/>
      <c r="CU210" s="154"/>
      <c r="CV210" s="154"/>
      <c r="CW210" s="154"/>
      <c r="CX210" s="154"/>
      <c r="CY210" s="154"/>
      <c r="CZ210" s="154"/>
      <c r="DA210" s="7"/>
      <c r="DB210" s="7"/>
      <c r="DC210" s="7"/>
      <c r="DD210" s="7"/>
      <c r="DE210" s="154"/>
      <c r="DF210" s="154"/>
      <c r="DG210" s="7"/>
      <c r="DH210" s="154"/>
      <c r="DI210" s="154"/>
      <c r="DJ210" s="154"/>
      <c r="DK210" s="154"/>
      <c r="DL210" s="154"/>
      <c r="DM210" s="154"/>
      <c r="DN210" s="7"/>
      <c r="DO210" s="7"/>
      <c r="DP210" s="7"/>
      <c r="DQ210" s="7"/>
      <c r="DR210" s="154" t="str">
        <f>IF('⑤案件貼り付けシート(E6~→A2へ縦横替えで）'!FC206="","",'⑤案件貼り付けシート(E6~→A2へ縦横替えで）'!FC206)</f>
        <v/>
      </c>
      <c r="DS210" s="154" t="str">
        <f>IF('⑤案件貼り付けシート(E6~→A2へ縦横替えで）'!FD206="","",'⑤案件貼り付けシート(E6~→A2へ縦横替えで）'!FD206)</f>
        <v/>
      </c>
      <c r="DT210" s="7" t="str" cm="1">
        <f t="array" ref="DT210">IF('⑤案件貼り付けシート(E6~→A2へ縦横替えで）'!FE206="","",_xlfn.IFS('⑤案件貼り付けシート(E6~→A2へ縦横替えで）'!FE206="固定",1,'⑤案件貼り付けシート(E6~→A2へ縦横替えで）'!FE206="流動",2,'⑤案件貼り付けシート(E6~→A2へ縦横替えで）'!FE206="対象外",""))</f>
        <v/>
      </c>
      <c r="DU210" s="154" t="str">
        <f>IF('⑤案件貼り付けシート(E6~→A2へ縦横替えで）'!$FE206="固定",IF('⑤案件貼り付けシート(E6~→A2へ縦横替えで）'!FF206="","",'⑤案件貼り付けシート(E6~→A2へ縦横替えで）'!FF206),"")</f>
        <v/>
      </c>
      <c r="DV210" s="154" t="str">
        <f>IF('⑤案件貼り付けシート(E6~→A2へ縦横替えで）'!$FE206="固定",IF('⑤案件貼り付けシート(E6~→A2へ縦横替えで）'!FG206="","",'⑤案件貼り付けシート(E6~→A2へ縦横替えで）'!FG206),"")</f>
        <v/>
      </c>
      <c r="DW210" s="154" t="str">
        <f>IF('⑤案件貼り付けシート(E6~→A2へ縦横替えで）'!$FE206="固定",IF('⑤案件貼り付けシート(E6~→A2へ縦横替えで）'!FH206="","",'⑤案件貼り付けシート(E6~→A2へ縦横替えで）'!FH206),"")</f>
        <v/>
      </c>
      <c r="DX210" s="154" t="str">
        <f>IF('⑤案件貼り付けシート(E6~→A2へ縦横替えで）'!$FE206="固定",IF('⑤案件貼り付けシート(E6~→A2へ縦横替えで）'!FI206="","",'⑤案件貼り付けシート(E6~→A2へ縦横替えで）'!FI206),"")</f>
        <v/>
      </c>
      <c r="DY210" s="154" t="str">
        <f>IF('⑤案件貼り付けシート(E6~→A2へ縦横替えで）'!$FE206="固定",IF('⑤案件貼り付けシート(E6~→A2へ縦横替えで）'!FJ206="","",'⑤案件貼り付けシート(E6~→A2へ縦横替えで）'!FJ206),"")</f>
        <v/>
      </c>
      <c r="DZ210" s="154" t="str">
        <f>IF('⑤案件貼り付けシート(E6~→A2へ縦横替えで）'!$FE206="固定",IF('⑤案件貼り付けシート(E6~→A2へ縦横替えで）'!FK206="","",'⑤案件貼り付けシート(E6~→A2へ縦横替えで）'!FK206),"")</f>
        <v/>
      </c>
      <c r="EA210" s="7" t="str">
        <f>IF('⑤案件貼り付けシート(E6~→A2へ縦横替えで）'!$FE206="固定",IF('⑤案件貼り付けシート(E6~→A2へ縦横替えで）'!FL206="","",'⑤案件貼り付けシート(E6~→A2へ縦横替えで）'!FL206),"")</f>
        <v/>
      </c>
      <c r="EB210" s="7" t="str">
        <f>IF('⑤案件貼り付けシート(E6~→A2へ縦横替えで）'!FM206="","",'⑤案件貼り付けシート(E6~→A2へ縦横替えで）'!FM206)</f>
        <v/>
      </c>
      <c r="EC210" s="7" t="str">
        <f>IF('⑤案件貼り付けシート(E6~→A2へ縦横替えで）'!FN206="","",'⑤案件貼り付けシート(E6~→A2へ縦横替えで）'!FN206)</f>
        <v/>
      </c>
      <c r="ED210" s="7" t="str">
        <f>IF('⑤案件貼り付けシート(E6~→A2へ縦横替えで）'!FO206="","",'⑤案件貼り付けシート(E6~→A2へ縦横替えで）'!FO206)</f>
        <v/>
      </c>
      <c r="EE210" s="154" t="str">
        <f>IF('⑤案件貼り付けシート(E6~→A2へ縦横替えで）'!FQ206="","",'⑤案件貼り付けシート(E6~→A2へ縦横替えで）'!FQ206)</f>
        <v/>
      </c>
      <c r="EF210" s="154" t="str">
        <f>IF('⑤案件貼り付けシート(E6~→A2へ縦横替えで）'!FR206="","",'⑤案件貼り付けシート(E6~→A2へ縦横替えで）'!FR206)</f>
        <v/>
      </c>
      <c r="EG210" s="7" t="str" cm="1">
        <f t="array" ref="EG210">IF('⑤案件貼り付けシート(E6~→A2へ縦横替えで）'!FS206="","",_xlfn.IFS('⑤案件貼り付けシート(E6~→A2へ縦横替えで）'!FS206="固定",1,'⑤案件貼り付けシート(E6~→A2へ縦横替えで）'!FS206="流動",2,'⑤案件貼り付けシート(E6~→A2へ縦横替えで）'!FS206="対象外",""))</f>
        <v/>
      </c>
      <c r="EH210" s="154" t="str">
        <f>IF('⑤案件貼り付けシート(E6~→A2へ縦横替えで）'!$FS206="固定",IF('⑤案件貼り付けシート(E6~→A2へ縦横替えで）'!FT206="","",'⑤案件貼り付けシート(E6~→A2へ縦横替えで）'!FT206),"")</f>
        <v/>
      </c>
      <c r="EI210" s="154" t="str">
        <f>IF('⑤案件貼り付けシート(E6~→A2へ縦横替えで）'!$FS206="固定",IF('⑤案件貼り付けシート(E6~→A2へ縦横替えで）'!FU206="","",'⑤案件貼り付けシート(E6~→A2へ縦横替えで）'!FU206),"")</f>
        <v/>
      </c>
      <c r="EJ210" s="154" t="str">
        <f>IF('⑤案件貼り付けシート(E6~→A2へ縦横替えで）'!$FS206="固定",IF('⑤案件貼り付けシート(E6~→A2へ縦横替えで）'!FV206="","",'⑤案件貼り付けシート(E6~→A2へ縦横替えで）'!FV206),"")</f>
        <v/>
      </c>
      <c r="EK210" s="154" t="str">
        <f>IF('⑤案件貼り付けシート(E6~→A2へ縦横替えで）'!$FS206="固定",IF('⑤案件貼り付けシート(E6~→A2へ縦横替えで）'!FW206="","",'⑤案件貼り付けシート(E6~→A2へ縦横替えで）'!FW206),"")</f>
        <v/>
      </c>
      <c r="EL210" s="154" t="str">
        <f>IF('⑤案件貼り付けシート(E6~→A2へ縦横替えで）'!$FS206="固定",IF('⑤案件貼り付けシート(E6~→A2へ縦横替えで）'!FX206="","",'⑤案件貼り付けシート(E6~→A2へ縦横替えで）'!FX206),"")</f>
        <v/>
      </c>
      <c r="EM210" s="154" t="str">
        <f>IF('⑤案件貼り付けシート(E6~→A2へ縦横替えで）'!$FS206="固定",IF('⑤案件貼り付けシート(E6~→A2へ縦横替えで）'!FY206="","",'⑤案件貼り付けシート(E6~→A2へ縦横替えで）'!FY206),"")</f>
        <v/>
      </c>
      <c r="EN210" s="7" t="str">
        <f>IF('⑤案件貼り付けシート(E6~→A2へ縦横替えで）'!$FS206="固定",IF('⑤案件貼り付けシート(E6~→A2へ縦横替えで）'!FZ206="","",'⑤案件貼り付けシート(E6~→A2へ縦横替えで）'!FZ206),"")</f>
        <v/>
      </c>
      <c r="EO210" s="7" t="str">
        <f>IF('⑤案件貼り付けシート(E6~→A2へ縦横替えで）'!GA206="","",'⑤案件貼り付けシート(E6~→A2へ縦横替えで）'!GA206)</f>
        <v/>
      </c>
      <c r="EP210" s="7" t="str">
        <f>IF('⑤案件貼り付けシート(E6~→A2へ縦横替えで）'!GB206="","",'⑤案件貼り付けシート(E6~→A2へ縦横替えで）'!GB206)</f>
        <v/>
      </c>
      <c r="EQ210" s="7" t="str">
        <f>IF('⑤案件貼り付けシート(E6~→A2へ縦横替えで）'!GC206="","",'⑤案件貼り付けシート(E6~→A2へ縦横替えで）'!GC206)</f>
        <v/>
      </c>
      <c r="ER210" s="154" t="str">
        <f>IF('⑤案件貼り付けシート(E6~→A2へ縦横替えで）'!GE206="","",'⑤案件貼り付けシート(E6~→A2へ縦横替えで）'!GE206)</f>
        <v/>
      </c>
      <c r="ES210" s="154" t="str">
        <f>IF('⑤案件貼り付けシート(E6~→A2へ縦横替えで）'!GF206="","",'⑤案件貼り付けシート(E6~→A2へ縦横替えで）'!GF206)</f>
        <v/>
      </c>
      <c r="ET210" s="7" t="str" cm="1">
        <f t="array" ref="ET210">IF('⑤案件貼り付けシート(E6~→A2へ縦横替えで）'!GG206="","",_xlfn.IFS('⑤案件貼り付けシート(E6~→A2へ縦横替えで）'!GG206="固定",1,'⑤案件貼り付けシート(E6~→A2へ縦横替えで）'!GG206="流動",2,'⑤案件貼り付けシート(E6~→A2へ縦横替えで）'!GG206="対象外",""))</f>
        <v/>
      </c>
      <c r="EU210" s="154" t="str">
        <f>IF('⑤案件貼り付けシート(E6~→A2へ縦横替えで）'!$GG206="固定",IF('⑤案件貼り付けシート(E6~→A2へ縦横替えで）'!GH206="","",'⑤案件貼り付けシート(E6~→A2へ縦横替えで）'!GH206),"")</f>
        <v/>
      </c>
      <c r="EV210" s="154" t="str">
        <f>IF('⑤案件貼り付けシート(E6~→A2へ縦横替えで）'!$GG206="固定",IF('⑤案件貼り付けシート(E6~→A2へ縦横替えで）'!GI206="","",'⑤案件貼り付けシート(E6~→A2へ縦横替えで）'!GI206),"")</f>
        <v/>
      </c>
      <c r="EW210" s="154" t="str">
        <f>IF('⑤案件貼り付けシート(E6~→A2へ縦横替えで）'!$GG206="固定",IF('⑤案件貼り付けシート(E6~→A2へ縦横替えで）'!GJ206="","",'⑤案件貼り付けシート(E6~→A2へ縦横替えで）'!GJ206),"")</f>
        <v/>
      </c>
      <c r="EX210" s="154" t="str">
        <f>IF('⑤案件貼り付けシート(E6~→A2へ縦横替えで）'!$GG206="固定",IF('⑤案件貼り付けシート(E6~→A2へ縦横替えで）'!GK206="","",'⑤案件貼り付けシート(E6~→A2へ縦横替えで）'!GK206),"")</f>
        <v/>
      </c>
      <c r="EY210" s="154" t="str">
        <f>IF('⑤案件貼り付けシート(E6~→A2へ縦横替えで）'!$GG206="固定",IF('⑤案件貼り付けシート(E6~→A2へ縦横替えで）'!GL206="","",'⑤案件貼り付けシート(E6~→A2へ縦横替えで）'!GL206),"")</f>
        <v/>
      </c>
      <c r="EZ210" s="154" t="str">
        <f>IF('⑤案件貼り付けシート(E6~→A2へ縦横替えで）'!$GG206="固定",IF('⑤案件貼り付けシート(E6~→A2へ縦横替えで）'!GM206="","",'⑤案件貼り付けシート(E6~→A2へ縦横替えで）'!GM206),"")</f>
        <v/>
      </c>
      <c r="FA210" s="7" t="str">
        <f>IF('⑤案件貼り付けシート(E6~→A2へ縦横替えで）'!$GG206="固定",IF('⑤案件貼り付けシート(E6~→A2へ縦横替えで）'!GN206="","",'⑤案件貼り付けシート(E6~→A2へ縦横替えで）'!GN206),"")</f>
        <v/>
      </c>
      <c r="FB210" s="7" t="str">
        <f>IF('⑤案件貼り付けシート(E6~→A2へ縦横替えで）'!GO206="","",'⑤案件貼り付けシート(E6~→A2へ縦横替えで）'!GO206)</f>
        <v/>
      </c>
      <c r="FC210" s="7" t="str">
        <f>IF('⑤案件貼り付けシート(E6~→A2へ縦横替えで）'!GP206="","",'⑤案件貼り付けシート(E6~→A2へ縦横替えで）'!GP206)</f>
        <v/>
      </c>
      <c r="FD210" s="7" t="str">
        <f>IF('⑤案件貼り付けシート(E6~→A2へ縦横替えで）'!GQ206="","",'⑤案件貼り付けシート(E6~→A2へ縦横替えで）'!GQ206)</f>
        <v/>
      </c>
      <c r="FE210" s="154" t="str">
        <f>IF('⑤案件貼り付けシート(E6~→A2へ縦横替えで）'!GS206="","",'⑤案件貼り付けシート(E6~→A2へ縦横替えで）'!GS206)</f>
        <v/>
      </c>
      <c r="FF210" s="154" t="str">
        <f>IF('⑤案件貼り付けシート(E6~→A2へ縦横替えで）'!GT206="","",'⑤案件貼り付けシート(E6~→A2へ縦横替えで）'!GT206)</f>
        <v/>
      </c>
      <c r="FG210" s="7" t="str" cm="1">
        <f t="array" ref="FG210">IF('⑤案件貼り付けシート(E6~→A2へ縦横替えで）'!GU206="","",_xlfn.IFS('⑤案件貼り付けシート(E6~→A2へ縦横替えで）'!GU206="固定",1,'⑤案件貼り付けシート(E6~→A2へ縦横替えで）'!GU206="流動",2,'⑤案件貼り付けシート(E6~→A2へ縦横替えで）'!GU206="対象外",""))</f>
        <v/>
      </c>
      <c r="FH210" s="154" t="str">
        <f>IF('⑤案件貼り付けシート(E6~→A2へ縦横替えで）'!$GU206="固定",IF('⑤案件貼り付けシート(E6~→A2へ縦横替えで）'!GV206="","",'⑤案件貼り付けシート(E6~→A2へ縦横替えで）'!GV206),"")</f>
        <v/>
      </c>
      <c r="FI210" s="154" t="str">
        <f>IF('⑤案件貼り付けシート(E6~→A2へ縦横替えで）'!$GU206="固定",IF('⑤案件貼り付けシート(E6~→A2へ縦横替えで）'!GW206="","",'⑤案件貼り付けシート(E6~→A2へ縦横替えで）'!GW206),"")</f>
        <v/>
      </c>
      <c r="FJ210" s="154" t="str">
        <f>IF('⑤案件貼り付けシート(E6~→A2へ縦横替えで）'!$GU206="固定",IF('⑤案件貼り付けシート(E6~→A2へ縦横替えで）'!GX206="","",'⑤案件貼り付けシート(E6~→A2へ縦横替えで）'!GX206),"")</f>
        <v/>
      </c>
      <c r="FK210" s="154" t="str">
        <f>IF('⑤案件貼り付けシート(E6~→A2へ縦横替えで）'!$GU206="固定",IF('⑤案件貼り付けシート(E6~→A2へ縦横替えで）'!GY206="","",'⑤案件貼り付けシート(E6~→A2へ縦横替えで）'!GY206),"")</f>
        <v/>
      </c>
      <c r="FL210" s="154" t="str">
        <f>IF('⑤案件貼り付けシート(E6~→A2へ縦横替えで）'!$GU206="固定",IF('⑤案件貼り付けシート(E6~→A2へ縦横替えで）'!GZ206="","",'⑤案件貼り付けシート(E6~→A2へ縦横替えで）'!GZ206),"")</f>
        <v/>
      </c>
      <c r="FM210" s="154" t="str">
        <f>IF('⑤案件貼り付けシート(E6~→A2へ縦横替えで）'!$GU206="固定",IF('⑤案件貼り付けシート(E6~→A2へ縦横替えで）'!HA206="","",'⑤案件貼り付けシート(E6~→A2へ縦横替えで）'!HA206),"")</f>
        <v/>
      </c>
      <c r="FN210" s="7" t="str">
        <f>IF('⑤案件貼り付けシート(E6~→A2へ縦横替えで）'!$GU206="固定",IF('⑤案件貼り付けシート(E6~→A2へ縦横替えで）'!HB206="","",'⑤案件貼り付けシート(E6~→A2へ縦横替えで）'!HB206),"")</f>
        <v/>
      </c>
      <c r="FO210" s="7" t="str">
        <f>IF('⑤案件貼り付けシート(E6~→A2へ縦横替えで）'!HC206="","",'⑤案件貼り付けシート(E6~→A2へ縦横替えで）'!HC206)</f>
        <v/>
      </c>
      <c r="FP210" s="7" t="str">
        <f>IF('⑤案件貼り付けシート(E6~→A2へ縦横替えで）'!HD206="","",'⑤案件貼り付けシート(E6~→A2へ縦横替えで）'!HD206)</f>
        <v/>
      </c>
      <c r="FQ210" s="7" t="str">
        <f>IF('⑤案件貼り付けシート(E6~→A2へ縦横替えで）'!HE206="","",'⑤案件貼り付けシート(E6~→A2へ縦横替えで）'!HE206)</f>
        <v/>
      </c>
      <c r="FR210" s="154" t="str">
        <f>IF('⑤案件貼り付けシート(E6~→A2へ縦横替えで）'!HG206="","",'⑤案件貼り付けシート(E6~→A2へ縦横替えで）'!HG206)</f>
        <v/>
      </c>
      <c r="FS210" s="154" t="str">
        <f>IF('⑤案件貼り付けシート(E6~→A2へ縦横替えで）'!HH206="","",'⑤案件貼り付けシート(E6~→A2へ縦横替えで）'!HH206)</f>
        <v/>
      </c>
      <c r="FT210" s="7" t="str" cm="1">
        <f t="array" ref="FT210">IF('⑤案件貼り付けシート(E6~→A2へ縦横替えで）'!HI206="","",_xlfn.IFS('⑤案件貼り付けシート(E6~→A2へ縦横替えで）'!HI206="固定",1,'⑤案件貼り付けシート(E6~→A2へ縦横替えで）'!HI206="流動",2,'⑤案件貼り付けシート(E6~→A2へ縦横替えで）'!HI206="対象外",""))</f>
        <v/>
      </c>
      <c r="FU210" s="154" t="str">
        <f>IF('⑤案件貼り付けシート(E6~→A2へ縦横替えで）'!$HI206="固定",IF('⑤案件貼り付けシート(E6~→A2へ縦横替えで）'!HJ206="","",'⑤案件貼り付けシート(E6~→A2へ縦横替えで）'!HJ206),"")</f>
        <v/>
      </c>
      <c r="FV210" s="154" t="str">
        <f>IF('⑤案件貼り付けシート(E6~→A2へ縦横替えで）'!$HI206="固定",IF('⑤案件貼り付けシート(E6~→A2へ縦横替えで）'!HK206="","",'⑤案件貼り付けシート(E6~→A2へ縦横替えで）'!HK206),"")</f>
        <v/>
      </c>
      <c r="FW210" s="154" t="str">
        <f>IF('⑤案件貼り付けシート(E6~→A2へ縦横替えで）'!$HI206="固定",IF('⑤案件貼り付けシート(E6~→A2へ縦横替えで）'!HL206="","",'⑤案件貼り付けシート(E6~→A2へ縦横替えで）'!HL206),"")</f>
        <v/>
      </c>
      <c r="FX210" s="154" t="str">
        <f>IF('⑤案件貼り付けシート(E6~→A2へ縦横替えで）'!$HI206="固定",IF('⑤案件貼り付けシート(E6~→A2へ縦横替えで）'!HM206="","",'⑤案件貼り付けシート(E6~→A2へ縦横替えで）'!HM206),"")</f>
        <v/>
      </c>
      <c r="FY210" s="154" t="str">
        <f>IF('⑤案件貼り付けシート(E6~→A2へ縦横替えで）'!$HI206="固定",IF('⑤案件貼り付けシート(E6~→A2へ縦横替えで）'!HN206="","",'⑤案件貼り付けシート(E6~→A2へ縦横替えで）'!HN206),"")</f>
        <v/>
      </c>
      <c r="FZ210" s="154" t="str">
        <f>IF('⑤案件貼り付けシート(E6~→A2へ縦横替えで）'!$HI206="固定",IF('⑤案件貼り付けシート(E6~→A2へ縦横替えで）'!HO206="","",'⑤案件貼り付けシート(E6~→A2へ縦横替えで）'!HO206),"")</f>
        <v/>
      </c>
      <c r="GA210" s="7" t="str">
        <f>IF('⑤案件貼り付けシート(E6~→A2へ縦横替えで）'!$HI206="固定",IF('⑤案件貼り付けシート(E6~→A2へ縦横替えで）'!HP206="","",'⑤案件貼り付けシート(E6~→A2へ縦横替えで）'!HP206),"")</f>
        <v/>
      </c>
      <c r="GB210" s="7" t="str">
        <f>IF('⑤案件貼り付けシート(E6~→A2へ縦横替えで）'!HQ206="","",'⑤案件貼り付けシート(E6~→A2へ縦横替えで）'!HQ206)</f>
        <v/>
      </c>
      <c r="GC210" s="7" t="str">
        <f>IF('⑤案件貼り付けシート(E6~→A2へ縦横替えで）'!HR206="","",'⑤案件貼り付けシート(E6~→A2へ縦横替えで）'!HR206)</f>
        <v/>
      </c>
      <c r="GD210" s="7" t="str">
        <f>IF('⑤案件貼り付けシート(E6~→A2へ縦横替えで）'!HS206="","",'⑤案件貼り付けシート(E6~→A2へ縦横替えで）'!HS206)</f>
        <v/>
      </c>
      <c r="GE210" s="7"/>
      <c r="GF210" s="7"/>
      <c r="GG210" s="7"/>
      <c r="GH210" s="7"/>
      <c r="GI210" s="7"/>
      <c r="GJ210" s="7"/>
      <c r="GK210" s="7"/>
      <c r="GL210" s="7"/>
      <c r="GM210" s="48"/>
      <c r="GN210" s="7"/>
      <c r="GO210" s="7"/>
      <c r="GP210" s="7"/>
      <c r="GQ210" s="7"/>
      <c r="GR210" s="48"/>
      <c r="GS210" s="48"/>
      <c r="GT210" s="48"/>
      <c r="GU210" s="48"/>
      <c r="GV210" s="48"/>
    </row>
    <row r="211" spans="1:204">
      <c r="A211" s="7"/>
      <c r="B211" s="7"/>
      <c r="C211" s="7"/>
      <c r="D211" s="48"/>
      <c r="E211" s="7"/>
      <c r="F211" s="7"/>
      <c r="G211" s="7"/>
      <c r="H211" s="7"/>
      <c r="I211" s="7"/>
      <c r="J211" s="7"/>
      <c r="K211" s="7"/>
      <c r="L211" s="7"/>
      <c r="M211" s="7"/>
      <c r="N211" s="7"/>
      <c r="O211" s="7"/>
      <c r="P211" s="7"/>
      <c r="Q211" s="7"/>
      <c r="R211" s="7"/>
      <c r="S211" s="7"/>
      <c r="T211" s="7"/>
      <c r="U211" s="7"/>
      <c r="V211" s="7"/>
      <c r="W211" s="7"/>
      <c r="X211" s="7"/>
      <c r="Y211" s="7"/>
      <c r="Z211" s="7"/>
      <c r="AA211" s="7"/>
      <c r="AB211" s="7"/>
      <c r="AC211" s="7"/>
      <c r="AD211" s="7"/>
      <c r="AE211" s="7"/>
      <c r="AF211" s="7"/>
      <c r="AG211" s="7"/>
      <c r="AH211" s="7"/>
      <c r="AI211" s="13"/>
      <c r="AJ211" s="13"/>
      <c r="AK211" s="7"/>
      <c r="AL211" s="7"/>
      <c r="AM211" s="7"/>
      <c r="AN211" s="7"/>
      <c r="AO211" s="7"/>
      <c r="AP211" s="7"/>
      <c r="AQ211" s="7"/>
      <c r="AR211" s="153"/>
      <c r="AS211" s="7"/>
      <c r="AT211" s="7"/>
      <c r="AU211" s="7"/>
      <c r="AV211" s="7"/>
      <c r="AW211" s="7"/>
      <c r="AX211" s="7"/>
      <c r="AY211" s="7"/>
      <c r="AZ211" s="7"/>
      <c r="BA211" s="7"/>
      <c r="BB211" s="7"/>
      <c r="BC211" s="7"/>
      <c r="BD211" s="7"/>
      <c r="BE211" s="154"/>
      <c r="BF211" s="154"/>
      <c r="BG211" s="7"/>
      <c r="BH211" s="154"/>
      <c r="BI211" s="154"/>
      <c r="BJ211" s="154"/>
      <c r="BK211" s="154"/>
      <c r="BL211" s="154"/>
      <c r="BM211" s="154"/>
      <c r="BN211" s="7"/>
      <c r="BO211" s="7"/>
      <c r="BP211" s="7"/>
      <c r="BQ211" s="7"/>
      <c r="BR211" s="154"/>
      <c r="BS211" s="154"/>
      <c r="BT211" s="7"/>
      <c r="BU211" s="154"/>
      <c r="BV211" s="154"/>
      <c r="BW211" s="154"/>
      <c r="BX211" s="154"/>
      <c r="BY211" s="154"/>
      <c r="BZ211" s="154"/>
      <c r="CA211" s="7"/>
      <c r="CB211" s="7"/>
      <c r="CC211" s="7"/>
      <c r="CD211" s="7"/>
      <c r="CE211" s="154"/>
      <c r="CF211" s="154"/>
      <c r="CG211" s="7"/>
      <c r="CH211" s="154"/>
      <c r="CI211" s="154"/>
      <c r="CJ211" s="154"/>
      <c r="CK211" s="154"/>
      <c r="CL211" s="154"/>
      <c r="CM211" s="154"/>
      <c r="CN211" s="7"/>
      <c r="CO211" s="7"/>
      <c r="CP211" s="7"/>
      <c r="CQ211" s="7"/>
      <c r="CR211" s="154"/>
      <c r="CS211" s="154"/>
      <c r="CT211" s="7"/>
      <c r="CU211" s="154"/>
      <c r="CV211" s="154"/>
      <c r="CW211" s="154"/>
      <c r="CX211" s="154"/>
      <c r="CY211" s="154"/>
      <c r="CZ211" s="154"/>
      <c r="DA211" s="7"/>
      <c r="DB211" s="7"/>
      <c r="DC211" s="7"/>
      <c r="DD211" s="7"/>
      <c r="DE211" s="154"/>
      <c r="DF211" s="154"/>
      <c r="DG211" s="7"/>
      <c r="DH211" s="154"/>
      <c r="DI211" s="154"/>
      <c r="DJ211" s="154"/>
      <c r="DK211" s="154"/>
      <c r="DL211" s="154"/>
      <c r="DM211" s="154"/>
      <c r="DN211" s="7"/>
      <c r="DO211" s="7"/>
      <c r="DP211" s="7"/>
      <c r="DQ211" s="7"/>
      <c r="DR211" s="154" t="str">
        <f>IF('⑤案件貼り付けシート(E6~→A2へ縦横替えで）'!FC207="","",'⑤案件貼り付けシート(E6~→A2へ縦横替えで）'!FC207)</f>
        <v/>
      </c>
      <c r="DS211" s="154" t="str">
        <f>IF('⑤案件貼り付けシート(E6~→A2へ縦横替えで）'!FD207="","",'⑤案件貼り付けシート(E6~→A2へ縦横替えで）'!FD207)</f>
        <v/>
      </c>
      <c r="DT211" s="7" t="str" cm="1">
        <f t="array" ref="DT211">IF('⑤案件貼り付けシート(E6~→A2へ縦横替えで）'!FE207="","",_xlfn.IFS('⑤案件貼り付けシート(E6~→A2へ縦横替えで）'!FE207="固定",1,'⑤案件貼り付けシート(E6~→A2へ縦横替えで）'!FE207="流動",2,'⑤案件貼り付けシート(E6~→A2へ縦横替えで）'!FE207="対象外",""))</f>
        <v/>
      </c>
      <c r="DU211" s="154" t="str">
        <f>IF('⑤案件貼り付けシート(E6~→A2へ縦横替えで）'!$FE207="固定",IF('⑤案件貼り付けシート(E6~→A2へ縦横替えで）'!FF207="","",'⑤案件貼り付けシート(E6~→A2へ縦横替えで）'!FF207),"")</f>
        <v/>
      </c>
      <c r="DV211" s="154" t="str">
        <f>IF('⑤案件貼り付けシート(E6~→A2へ縦横替えで）'!$FE207="固定",IF('⑤案件貼り付けシート(E6~→A2へ縦横替えで）'!FG207="","",'⑤案件貼り付けシート(E6~→A2へ縦横替えで）'!FG207),"")</f>
        <v/>
      </c>
      <c r="DW211" s="154" t="str">
        <f>IF('⑤案件貼り付けシート(E6~→A2へ縦横替えで）'!$FE207="固定",IF('⑤案件貼り付けシート(E6~→A2へ縦横替えで）'!FH207="","",'⑤案件貼り付けシート(E6~→A2へ縦横替えで）'!FH207),"")</f>
        <v/>
      </c>
      <c r="DX211" s="154" t="str">
        <f>IF('⑤案件貼り付けシート(E6~→A2へ縦横替えで）'!$FE207="固定",IF('⑤案件貼り付けシート(E6~→A2へ縦横替えで）'!FI207="","",'⑤案件貼り付けシート(E6~→A2へ縦横替えで）'!FI207),"")</f>
        <v/>
      </c>
      <c r="DY211" s="154" t="str">
        <f>IF('⑤案件貼り付けシート(E6~→A2へ縦横替えで）'!$FE207="固定",IF('⑤案件貼り付けシート(E6~→A2へ縦横替えで）'!FJ207="","",'⑤案件貼り付けシート(E6~→A2へ縦横替えで）'!FJ207),"")</f>
        <v/>
      </c>
      <c r="DZ211" s="154" t="str">
        <f>IF('⑤案件貼り付けシート(E6~→A2へ縦横替えで）'!$FE207="固定",IF('⑤案件貼り付けシート(E6~→A2へ縦横替えで）'!FK207="","",'⑤案件貼り付けシート(E6~→A2へ縦横替えで）'!FK207),"")</f>
        <v/>
      </c>
      <c r="EA211" s="7" t="str">
        <f>IF('⑤案件貼り付けシート(E6~→A2へ縦横替えで）'!$FE207="固定",IF('⑤案件貼り付けシート(E6~→A2へ縦横替えで）'!FL207="","",'⑤案件貼り付けシート(E6~→A2へ縦横替えで）'!FL207),"")</f>
        <v/>
      </c>
      <c r="EB211" s="7" t="str">
        <f>IF('⑤案件貼り付けシート(E6~→A2へ縦横替えで）'!FM207="","",'⑤案件貼り付けシート(E6~→A2へ縦横替えで）'!FM207)</f>
        <v/>
      </c>
      <c r="EC211" s="7" t="str">
        <f>IF('⑤案件貼り付けシート(E6~→A2へ縦横替えで）'!FN207="","",'⑤案件貼り付けシート(E6~→A2へ縦横替えで）'!FN207)</f>
        <v/>
      </c>
      <c r="ED211" s="7" t="str">
        <f>IF('⑤案件貼り付けシート(E6~→A2へ縦横替えで）'!FO207="","",'⑤案件貼り付けシート(E6~→A2へ縦横替えで）'!FO207)</f>
        <v/>
      </c>
      <c r="EE211" s="154" t="str">
        <f>IF('⑤案件貼り付けシート(E6~→A2へ縦横替えで）'!FQ207="","",'⑤案件貼り付けシート(E6~→A2へ縦横替えで）'!FQ207)</f>
        <v/>
      </c>
      <c r="EF211" s="154" t="str">
        <f>IF('⑤案件貼り付けシート(E6~→A2へ縦横替えで）'!FR207="","",'⑤案件貼り付けシート(E6~→A2へ縦横替えで）'!FR207)</f>
        <v/>
      </c>
      <c r="EG211" s="7" t="str" cm="1">
        <f t="array" ref="EG211">IF('⑤案件貼り付けシート(E6~→A2へ縦横替えで）'!FS207="","",_xlfn.IFS('⑤案件貼り付けシート(E6~→A2へ縦横替えで）'!FS207="固定",1,'⑤案件貼り付けシート(E6~→A2へ縦横替えで）'!FS207="流動",2,'⑤案件貼り付けシート(E6~→A2へ縦横替えで）'!FS207="対象外",""))</f>
        <v/>
      </c>
      <c r="EH211" s="154" t="str">
        <f>IF('⑤案件貼り付けシート(E6~→A2へ縦横替えで）'!$FS207="固定",IF('⑤案件貼り付けシート(E6~→A2へ縦横替えで）'!FT207="","",'⑤案件貼り付けシート(E6~→A2へ縦横替えで）'!FT207),"")</f>
        <v/>
      </c>
      <c r="EI211" s="154" t="str">
        <f>IF('⑤案件貼り付けシート(E6~→A2へ縦横替えで）'!$FS207="固定",IF('⑤案件貼り付けシート(E6~→A2へ縦横替えで）'!FU207="","",'⑤案件貼り付けシート(E6~→A2へ縦横替えで）'!FU207),"")</f>
        <v/>
      </c>
      <c r="EJ211" s="154" t="str">
        <f>IF('⑤案件貼り付けシート(E6~→A2へ縦横替えで）'!$FS207="固定",IF('⑤案件貼り付けシート(E6~→A2へ縦横替えで）'!FV207="","",'⑤案件貼り付けシート(E6~→A2へ縦横替えで）'!FV207),"")</f>
        <v/>
      </c>
      <c r="EK211" s="154" t="str">
        <f>IF('⑤案件貼り付けシート(E6~→A2へ縦横替えで）'!$FS207="固定",IF('⑤案件貼り付けシート(E6~→A2へ縦横替えで）'!FW207="","",'⑤案件貼り付けシート(E6~→A2へ縦横替えで）'!FW207),"")</f>
        <v/>
      </c>
      <c r="EL211" s="154" t="str">
        <f>IF('⑤案件貼り付けシート(E6~→A2へ縦横替えで）'!$FS207="固定",IF('⑤案件貼り付けシート(E6~→A2へ縦横替えで）'!FX207="","",'⑤案件貼り付けシート(E6~→A2へ縦横替えで）'!FX207),"")</f>
        <v/>
      </c>
      <c r="EM211" s="154" t="str">
        <f>IF('⑤案件貼り付けシート(E6~→A2へ縦横替えで）'!$FS207="固定",IF('⑤案件貼り付けシート(E6~→A2へ縦横替えで）'!FY207="","",'⑤案件貼り付けシート(E6~→A2へ縦横替えで）'!FY207),"")</f>
        <v/>
      </c>
      <c r="EN211" s="7" t="str">
        <f>IF('⑤案件貼り付けシート(E6~→A2へ縦横替えで）'!$FS207="固定",IF('⑤案件貼り付けシート(E6~→A2へ縦横替えで）'!FZ207="","",'⑤案件貼り付けシート(E6~→A2へ縦横替えで）'!FZ207),"")</f>
        <v/>
      </c>
      <c r="EO211" s="7" t="str">
        <f>IF('⑤案件貼り付けシート(E6~→A2へ縦横替えで）'!GA207="","",'⑤案件貼り付けシート(E6~→A2へ縦横替えで）'!GA207)</f>
        <v/>
      </c>
      <c r="EP211" s="7" t="str">
        <f>IF('⑤案件貼り付けシート(E6~→A2へ縦横替えで）'!GB207="","",'⑤案件貼り付けシート(E6~→A2へ縦横替えで）'!GB207)</f>
        <v/>
      </c>
      <c r="EQ211" s="7" t="str">
        <f>IF('⑤案件貼り付けシート(E6~→A2へ縦横替えで）'!GC207="","",'⑤案件貼り付けシート(E6~→A2へ縦横替えで）'!GC207)</f>
        <v/>
      </c>
      <c r="ER211" s="154" t="str">
        <f>IF('⑤案件貼り付けシート(E6~→A2へ縦横替えで）'!GE207="","",'⑤案件貼り付けシート(E6~→A2へ縦横替えで）'!GE207)</f>
        <v/>
      </c>
      <c r="ES211" s="154" t="str">
        <f>IF('⑤案件貼り付けシート(E6~→A2へ縦横替えで）'!GF207="","",'⑤案件貼り付けシート(E6~→A2へ縦横替えで）'!GF207)</f>
        <v/>
      </c>
      <c r="ET211" s="7" t="str" cm="1">
        <f t="array" ref="ET211">IF('⑤案件貼り付けシート(E6~→A2へ縦横替えで）'!GG207="","",_xlfn.IFS('⑤案件貼り付けシート(E6~→A2へ縦横替えで）'!GG207="固定",1,'⑤案件貼り付けシート(E6~→A2へ縦横替えで）'!GG207="流動",2,'⑤案件貼り付けシート(E6~→A2へ縦横替えで）'!GG207="対象外",""))</f>
        <v/>
      </c>
      <c r="EU211" s="154" t="str">
        <f>IF('⑤案件貼り付けシート(E6~→A2へ縦横替えで）'!$GG207="固定",IF('⑤案件貼り付けシート(E6~→A2へ縦横替えで）'!GH207="","",'⑤案件貼り付けシート(E6~→A2へ縦横替えで）'!GH207),"")</f>
        <v/>
      </c>
      <c r="EV211" s="154" t="str">
        <f>IF('⑤案件貼り付けシート(E6~→A2へ縦横替えで）'!$GG207="固定",IF('⑤案件貼り付けシート(E6~→A2へ縦横替えで）'!GI207="","",'⑤案件貼り付けシート(E6~→A2へ縦横替えで）'!GI207),"")</f>
        <v/>
      </c>
      <c r="EW211" s="154" t="str">
        <f>IF('⑤案件貼り付けシート(E6~→A2へ縦横替えで）'!$GG207="固定",IF('⑤案件貼り付けシート(E6~→A2へ縦横替えで）'!GJ207="","",'⑤案件貼り付けシート(E6~→A2へ縦横替えで）'!GJ207),"")</f>
        <v/>
      </c>
      <c r="EX211" s="154" t="str">
        <f>IF('⑤案件貼り付けシート(E6~→A2へ縦横替えで）'!$GG207="固定",IF('⑤案件貼り付けシート(E6~→A2へ縦横替えで）'!GK207="","",'⑤案件貼り付けシート(E6~→A2へ縦横替えで）'!GK207),"")</f>
        <v/>
      </c>
      <c r="EY211" s="154" t="str">
        <f>IF('⑤案件貼り付けシート(E6~→A2へ縦横替えで）'!$GG207="固定",IF('⑤案件貼り付けシート(E6~→A2へ縦横替えで）'!GL207="","",'⑤案件貼り付けシート(E6~→A2へ縦横替えで）'!GL207),"")</f>
        <v/>
      </c>
      <c r="EZ211" s="154" t="str">
        <f>IF('⑤案件貼り付けシート(E6~→A2へ縦横替えで）'!$GG207="固定",IF('⑤案件貼り付けシート(E6~→A2へ縦横替えで）'!GM207="","",'⑤案件貼り付けシート(E6~→A2へ縦横替えで）'!GM207),"")</f>
        <v/>
      </c>
      <c r="FA211" s="7" t="str">
        <f>IF('⑤案件貼り付けシート(E6~→A2へ縦横替えで）'!$GG207="固定",IF('⑤案件貼り付けシート(E6~→A2へ縦横替えで）'!GN207="","",'⑤案件貼り付けシート(E6~→A2へ縦横替えで）'!GN207),"")</f>
        <v/>
      </c>
      <c r="FB211" s="7" t="str">
        <f>IF('⑤案件貼り付けシート(E6~→A2へ縦横替えで）'!GO207="","",'⑤案件貼り付けシート(E6~→A2へ縦横替えで）'!GO207)</f>
        <v/>
      </c>
      <c r="FC211" s="7" t="str">
        <f>IF('⑤案件貼り付けシート(E6~→A2へ縦横替えで）'!GP207="","",'⑤案件貼り付けシート(E6~→A2へ縦横替えで）'!GP207)</f>
        <v/>
      </c>
      <c r="FD211" s="7" t="str">
        <f>IF('⑤案件貼り付けシート(E6~→A2へ縦横替えで）'!GQ207="","",'⑤案件貼り付けシート(E6~→A2へ縦横替えで）'!GQ207)</f>
        <v/>
      </c>
      <c r="FE211" s="154" t="str">
        <f>IF('⑤案件貼り付けシート(E6~→A2へ縦横替えで）'!GS207="","",'⑤案件貼り付けシート(E6~→A2へ縦横替えで）'!GS207)</f>
        <v/>
      </c>
      <c r="FF211" s="154" t="str">
        <f>IF('⑤案件貼り付けシート(E6~→A2へ縦横替えで）'!GT207="","",'⑤案件貼り付けシート(E6~→A2へ縦横替えで）'!GT207)</f>
        <v/>
      </c>
      <c r="FG211" s="7" t="str" cm="1">
        <f t="array" ref="FG211">IF('⑤案件貼り付けシート(E6~→A2へ縦横替えで）'!GU207="","",_xlfn.IFS('⑤案件貼り付けシート(E6~→A2へ縦横替えで）'!GU207="固定",1,'⑤案件貼り付けシート(E6~→A2へ縦横替えで）'!GU207="流動",2,'⑤案件貼り付けシート(E6~→A2へ縦横替えで）'!GU207="対象外",""))</f>
        <v/>
      </c>
      <c r="FH211" s="154" t="str">
        <f>IF('⑤案件貼り付けシート(E6~→A2へ縦横替えで）'!$GU207="固定",IF('⑤案件貼り付けシート(E6~→A2へ縦横替えで）'!GV207="","",'⑤案件貼り付けシート(E6~→A2へ縦横替えで）'!GV207),"")</f>
        <v/>
      </c>
      <c r="FI211" s="154" t="str">
        <f>IF('⑤案件貼り付けシート(E6~→A2へ縦横替えで）'!$GU207="固定",IF('⑤案件貼り付けシート(E6~→A2へ縦横替えで）'!GW207="","",'⑤案件貼り付けシート(E6~→A2へ縦横替えで）'!GW207),"")</f>
        <v/>
      </c>
      <c r="FJ211" s="154" t="str">
        <f>IF('⑤案件貼り付けシート(E6~→A2へ縦横替えで）'!$GU207="固定",IF('⑤案件貼り付けシート(E6~→A2へ縦横替えで）'!GX207="","",'⑤案件貼り付けシート(E6~→A2へ縦横替えで）'!GX207),"")</f>
        <v/>
      </c>
      <c r="FK211" s="154" t="str">
        <f>IF('⑤案件貼り付けシート(E6~→A2へ縦横替えで）'!$GU207="固定",IF('⑤案件貼り付けシート(E6~→A2へ縦横替えで）'!GY207="","",'⑤案件貼り付けシート(E6~→A2へ縦横替えで）'!GY207),"")</f>
        <v/>
      </c>
      <c r="FL211" s="154" t="str">
        <f>IF('⑤案件貼り付けシート(E6~→A2へ縦横替えで）'!$GU207="固定",IF('⑤案件貼り付けシート(E6~→A2へ縦横替えで）'!GZ207="","",'⑤案件貼り付けシート(E6~→A2へ縦横替えで）'!GZ207),"")</f>
        <v/>
      </c>
      <c r="FM211" s="154" t="str">
        <f>IF('⑤案件貼り付けシート(E6~→A2へ縦横替えで）'!$GU207="固定",IF('⑤案件貼り付けシート(E6~→A2へ縦横替えで）'!HA207="","",'⑤案件貼り付けシート(E6~→A2へ縦横替えで）'!HA207),"")</f>
        <v/>
      </c>
      <c r="FN211" s="7" t="str">
        <f>IF('⑤案件貼り付けシート(E6~→A2へ縦横替えで）'!$GU207="固定",IF('⑤案件貼り付けシート(E6~→A2へ縦横替えで）'!HB207="","",'⑤案件貼り付けシート(E6~→A2へ縦横替えで）'!HB207),"")</f>
        <v/>
      </c>
      <c r="FO211" s="7" t="str">
        <f>IF('⑤案件貼り付けシート(E6~→A2へ縦横替えで）'!HC207="","",'⑤案件貼り付けシート(E6~→A2へ縦横替えで）'!HC207)</f>
        <v/>
      </c>
      <c r="FP211" s="7" t="str">
        <f>IF('⑤案件貼り付けシート(E6~→A2へ縦横替えで）'!HD207="","",'⑤案件貼り付けシート(E6~→A2へ縦横替えで）'!HD207)</f>
        <v/>
      </c>
      <c r="FQ211" s="7" t="str">
        <f>IF('⑤案件貼り付けシート(E6~→A2へ縦横替えで）'!HE207="","",'⑤案件貼り付けシート(E6~→A2へ縦横替えで）'!HE207)</f>
        <v/>
      </c>
      <c r="FR211" s="154" t="str">
        <f>IF('⑤案件貼り付けシート(E6~→A2へ縦横替えで）'!HG207="","",'⑤案件貼り付けシート(E6~→A2へ縦横替えで）'!HG207)</f>
        <v/>
      </c>
      <c r="FS211" s="154" t="str">
        <f>IF('⑤案件貼り付けシート(E6~→A2へ縦横替えで）'!HH207="","",'⑤案件貼り付けシート(E6~→A2へ縦横替えで）'!HH207)</f>
        <v/>
      </c>
      <c r="FT211" s="7" t="str" cm="1">
        <f t="array" ref="FT211">IF('⑤案件貼り付けシート(E6~→A2へ縦横替えで）'!HI207="","",_xlfn.IFS('⑤案件貼り付けシート(E6~→A2へ縦横替えで）'!HI207="固定",1,'⑤案件貼り付けシート(E6~→A2へ縦横替えで）'!HI207="流動",2,'⑤案件貼り付けシート(E6~→A2へ縦横替えで）'!HI207="対象外",""))</f>
        <v/>
      </c>
      <c r="FU211" s="154" t="str">
        <f>IF('⑤案件貼り付けシート(E6~→A2へ縦横替えで）'!$HI207="固定",IF('⑤案件貼り付けシート(E6~→A2へ縦横替えで）'!HJ207="","",'⑤案件貼り付けシート(E6~→A2へ縦横替えで）'!HJ207),"")</f>
        <v/>
      </c>
      <c r="FV211" s="154" t="str">
        <f>IF('⑤案件貼り付けシート(E6~→A2へ縦横替えで）'!$HI207="固定",IF('⑤案件貼り付けシート(E6~→A2へ縦横替えで）'!HK207="","",'⑤案件貼り付けシート(E6~→A2へ縦横替えで）'!HK207),"")</f>
        <v/>
      </c>
      <c r="FW211" s="154" t="str">
        <f>IF('⑤案件貼り付けシート(E6~→A2へ縦横替えで）'!$HI207="固定",IF('⑤案件貼り付けシート(E6~→A2へ縦横替えで）'!HL207="","",'⑤案件貼り付けシート(E6~→A2へ縦横替えで）'!HL207),"")</f>
        <v/>
      </c>
      <c r="FX211" s="154" t="str">
        <f>IF('⑤案件貼り付けシート(E6~→A2へ縦横替えで）'!$HI207="固定",IF('⑤案件貼り付けシート(E6~→A2へ縦横替えで）'!HM207="","",'⑤案件貼り付けシート(E6~→A2へ縦横替えで）'!HM207),"")</f>
        <v/>
      </c>
      <c r="FY211" s="154" t="str">
        <f>IF('⑤案件貼り付けシート(E6~→A2へ縦横替えで）'!$HI207="固定",IF('⑤案件貼り付けシート(E6~→A2へ縦横替えで）'!HN207="","",'⑤案件貼り付けシート(E6~→A2へ縦横替えで）'!HN207),"")</f>
        <v/>
      </c>
      <c r="FZ211" s="154" t="str">
        <f>IF('⑤案件貼り付けシート(E6~→A2へ縦横替えで）'!$HI207="固定",IF('⑤案件貼り付けシート(E6~→A2へ縦横替えで）'!HO207="","",'⑤案件貼り付けシート(E6~→A2へ縦横替えで）'!HO207),"")</f>
        <v/>
      </c>
      <c r="GA211" s="7" t="str">
        <f>IF('⑤案件貼り付けシート(E6~→A2へ縦横替えで）'!$HI207="固定",IF('⑤案件貼り付けシート(E6~→A2へ縦横替えで）'!HP207="","",'⑤案件貼り付けシート(E6~→A2へ縦横替えで）'!HP207),"")</f>
        <v/>
      </c>
      <c r="GB211" s="7" t="str">
        <f>IF('⑤案件貼り付けシート(E6~→A2へ縦横替えで）'!HQ207="","",'⑤案件貼り付けシート(E6~→A2へ縦横替えで）'!HQ207)</f>
        <v/>
      </c>
      <c r="GC211" s="7" t="str">
        <f>IF('⑤案件貼り付けシート(E6~→A2へ縦横替えで）'!HR207="","",'⑤案件貼り付けシート(E6~→A2へ縦横替えで）'!HR207)</f>
        <v/>
      </c>
      <c r="GD211" s="7" t="str">
        <f>IF('⑤案件貼り付けシート(E6~→A2へ縦横替えで）'!HS207="","",'⑤案件貼り付けシート(E6~→A2へ縦横替えで）'!HS207)</f>
        <v/>
      </c>
      <c r="GE211" s="7"/>
      <c r="GF211" s="7"/>
      <c r="GG211" s="7"/>
      <c r="GH211" s="7"/>
      <c r="GI211" s="7"/>
      <c r="GJ211" s="7"/>
      <c r="GK211" s="7"/>
      <c r="GL211" s="7"/>
      <c r="GM211" s="48"/>
      <c r="GN211" s="7"/>
      <c r="GO211" s="7"/>
      <c r="GP211" s="7"/>
      <c r="GQ211" s="7"/>
      <c r="GR211" s="48"/>
      <c r="GS211" s="48"/>
      <c r="GT211" s="48"/>
      <c r="GU211" s="48"/>
      <c r="GV211" s="48"/>
    </row>
    <row r="212" spans="1:204">
      <c r="A212" s="7"/>
      <c r="B212" s="7"/>
      <c r="C212" s="7"/>
      <c r="D212" s="48"/>
      <c r="E212" s="7"/>
      <c r="F212" s="7"/>
      <c r="G212" s="7"/>
      <c r="H212" s="7"/>
      <c r="I212" s="7"/>
      <c r="J212" s="7"/>
      <c r="K212" s="7"/>
      <c r="L212" s="7"/>
      <c r="M212" s="7"/>
      <c r="N212" s="7"/>
      <c r="O212" s="7"/>
      <c r="P212" s="7"/>
      <c r="Q212" s="7"/>
      <c r="R212" s="7"/>
      <c r="S212" s="7"/>
      <c r="T212" s="7"/>
      <c r="U212" s="7"/>
      <c r="V212" s="7"/>
      <c r="W212" s="7"/>
      <c r="X212" s="7"/>
      <c r="Y212" s="7"/>
      <c r="Z212" s="7"/>
      <c r="AA212" s="7"/>
      <c r="AB212" s="7"/>
      <c r="AC212" s="7"/>
      <c r="AD212" s="7"/>
      <c r="AE212" s="7"/>
      <c r="AF212" s="7"/>
      <c r="AG212" s="7"/>
      <c r="AH212" s="7"/>
      <c r="AI212" s="13"/>
      <c r="AJ212" s="13"/>
      <c r="AK212" s="7"/>
      <c r="AL212" s="7"/>
      <c r="AM212" s="7"/>
      <c r="AN212" s="7"/>
      <c r="AO212" s="7"/>
      <c r="AP212" s="7"/>
      <c r="AQ212" s="7"/>
      <c r="AR212" s="153"/>
      <c r="AS212" s="7"/>
      <c r="AT212" s="7"/>
      <c r="AU212" s="7"/>
      <c r="AV212" s="7"/>
      <c r="AW212" s="7"/>
      <c r="AX212" s="7"/>
      <c r="AY212" s="7"/>
      <c r="AZ212" s="7"/>
      <c r="BA212" s="7"/>
      <c r="BB212" s="7"/>
      <c r="BC212" s="7"/>
      <c r="BD212" s="7"/>
      <c r="BE212" s="154"/>
      <c r="BF212" s="154"/>
      <c r="BG212" s="7"/>
      <c r="BH212" s="154"/>
      <c r="BI212" s="154"/>
      <c r="BJ212" s="154"/>
      <c r="BK212" s="154"/>
      <c r="BL212" s="154"/>
      <c r="BM212" s="154"/>
      <c r="BN212" s="7"/>
      <c r="BO212" s="7"/>
      <c r="BP212" s="7"/>
      <c r="BQ212" s="7"/>
      <c r="BR212" s="154"/>
      <c r="BS212" s="154"/>
      <c r="BT212" s="7"/>
      <c r="BU212" s="154"/>
      <c r="BV212" s="154"/>
      <c r="BW212" s="154"/>
      <c r="BX212" s="154"/>
      <c r="BY212" s="154"/>
      <c r="BZ212" s="154"/>
      <c r="CA212" s="7"/>
      <c r="CB212" s="7"/>
      <c r="CC212" s="7"/>
      <c r="CD212" s="7"/>
      <c r="CE212" s="154"/>
      <c r="CF212" s="154"/>
      <c r="CG212" s="7"/>
      <c r="CH212" s="154"/>
      <c r="CI212" s="154"/>
      <c r="CJ212" s="154"/>
      <c r="CK212" s="154"/>
      <c r="CL212" s="154"/>
      <c r="CM212" s="154"/>
      <c r="CN212" s="7"/>
      <c r="CO212" s="7"/>
      <c r="CP212" s="7"/>
      <c r="CQ212" s="7"/>
      <c r="CR212" s="154"/>
      <c r="CS212" s="154"/>
      <c r="CT212" s="7"/>
      <c r="CU212" s="154"/>
      <c r="CV212" s="154"/>
      <c r="CW212" s="154"/>
      <c r="CX212" s="154"/>
      <c r="CY212" s="154"/>
      <c r="CZ212" s="154"/>
      <c r="DA212" s="7"/>
      <c r="DB212" s="7"/>
      <c r="DC212" s="7"/>
      <c r="DD212" s="7"/>
      <c r="DE212" s="154"/>
      <c r="DF212" s="154"/>
      <c r="DG212" s="7"/>
      <c r="DH212" s="154"/>
      <c r="DI212" s="154"/>
      <c r="DJ212" s="154"/>
      <c r="DK212" s="154"/>
      <c r="DL212" s="154"/>
      <c r="DM212" s="154"/>
      <c r="DN212" s="7"/>
      <c r="DO212" s="7"/>
      <c r="DP212" s="7"/>
      <c r="DQ212" s="7"/>
      <c r="DR212" s="154" t="str">
        <f>IF('⑤案件貼り付けシート(E6~→A2へ縦横替えで）'!FC208="","",'⑤案件貼り付けシート(E6~→A2へ縦横替えで）'!FC208)</f>
        <v/>
      </c>
      <c r="DS212" s="154" t="str">
        <f>IF('⑤案件貼り付けシート(E6~→A2へ縦横替えで）'!FD208="","",'⑤案件貼り付けシート(E6~→A2へ縦横替えで）'!FD208)</f>
        <v/>
      </c>
      <c r="DT212" s="7" t="str" cm="1">
        <f t="array" ref="DT212">IF('⑤案件貼り付けシート(E6~→A2へ縦横替えで）'!FE208="","",_xlfn.IFS('⑤案件貼り付けシート(E6~→A2へ縦横替えで）'!FE208="固定",1,'⑤案件貼り付けシート(E6~→A2へ縦横替えで）'!FE208="流動",2,'⑤案件貼り付けシート(E6~→A2へ縦横替えで）'!FE208="対象外",""))</f>
        <v/>
      </c>
      <c r="DU212" s="154" t="str">
        <f>IF('⑤案件貼り付けシート(E6~→A2へ縦横替えで）'!$FE208="固定",IF('⑤案件貼り付けシート(E6~→A2へ縦横替えで）'!FF208="","",'⑤案件貼り付けシート(E6~→A2へ縦横替えで）'!FF208),"")</f>
        <v/>
      </c>
      <c r="DV212" s="154" t="str">
        <f>IF('⑤案件貼り付けシート(E6~→A2へ縦横替えで）'!$FE208="固定",IF('⑤案件貼り付けシート(E6~→A2へ縦横替えで）'!FG208="","",'⑤案件貼り付けシート(E6~→A2へ縦横替えで）'!FG208),"")</f>
        <v/>
      </c>
      <c r="DW212" s="154" t="str">
        <f>IF('⑤案件貼り付けシート(E6~→A2へ縦横替えで）'!$FE208="固定",IF('⑤案件貼り付けシート(E6~→A2へ縦横替えで）'!FH208="","",'⑤案件貼り付けシート(E6~→A2へ縦横替えで）'!FH208),"")</f>
        <v/>
      </c>
      <c r="DX212" s="154" t="str">
        <f>IF('⑤案件貼り付けシート(E6~→A2へ縦横替えで）'!$FE208="固定",IF('⑤案件貼り付けシート(E6~→A2へ縦横替えで）'!FI208="","",'⑤案件貼り付けシート(E6~→A2へ縦横替えで）'!FI208),"")</f>
        <v/>
      </c>
      <c r="DY212" s="154" t="str">
        <f>IF('⑤案件貼り付けシート(E6~→A2へ縦横替えで）'!$FE208="固定",IF('⑤案件貼り付けシート(E6~→A2へ縦横替えで）'!FJ208="","",'⑤案件貼り付けシート(E6~→A2へ縦横替えで）'!FJ208),"")</f>
        <v/>
      </c>
      <c r="DZ212" s="154" t="str">
        <f>IF('⑤案件貼り付けシート(E6~→A2へ縦横替えで）'!$FE208="固定",IF('⑤案件貼り付けシート(E6~→A2へ縦横替えで）'!FK208="","",'⑤案件貼り付けシート(E6~→A2へ縦横替えで）'!FK208),"")</f>
        <v/>
      </c>
      <c r="EA212" s="7" t="str">
        <f>IF('⑤案件貼り付けシート(E6~→A2へ縦横替えで）'!$FE208="固定",IF('⑤案件貼り付けシート(E6~→A2へ縦横替えで）'!FL208="","",'⑤案件貼り付けシート(E6~→A2へ縦横替えで）'!FL208),"")</f>
        <v/>
      </c>
      <c r="EB212" s="7" t="str">
        <f>IF('⑤案件貼り付けシート(E6~→A2へ縦横替えで）'!FM208="","",'⑤案件貼り付けシート(E6~→A2へ縦横替えで）'!FM208)</f>
        <v/>
      </c>
      <c r="EC212" s="7" t="str">
        <f>IF('⑤案件貼り付けシート(E6~→A2へ縦横替えで）'!FN208="","",'⑤案件貼り付けシート(E6~→A2へ縦横替えで）'!FN208)</f>
        <v/>
      </c>
      <c r="ED212" s="7" t="str">
        <f>IF('⑤案件貼り付けシート(E6~→A2へ縦横替えで）'!FO208="","",'⑤案件貼り付けシート(E6~→A2へ縦横替えで）'!FO208)</f>
        <v/>
      </c>
      <c r="EE212" s="154" t="str">
        <f>IF('⑤案件貼り付けシート(E6~→A2へ縦横替えで）'!FQ208="","",'⑤案件貼り付けシート(E6~→A2へ縦横替えで）'!FQ208)</f>
        <v/>
      </c>
      <c r="EF212" s="154" t="str">
        <f>IF('⑤案件貼り付けシート(E6~→A2へ縦横替えで）'!FR208="","",'⑤案件貼り付けシート(E6~→A2へ縦横替えで）'!FR208)</f>
        <v/>
      </c>
      <c r="EG212" s="7" t="str" cm="1">
        <f t="array" ref="EG212">IF('⑤案件貼り付けシート(E6~→A2へ縦横替えで）'!FS208="","",_xlfn.IFS('⑤案件貼り付けシート(E6~→A2へ縦横替えで）'!FS208="固定",1,'⑤案件貼り付けシート(E6~→A2へ縦横替えで）'!FS208="流動",2,'⑤案件貼り付けシート(E6~→A2へ縦横替えで）'!FS208="対象外",""))</f>
        <v/>
      </c>
      <c r="EH212" s="154" t="str">
        <f>IF('⑤案件貼り付けシート(E6~→A2へ縦横替えで）'!$FS208="固定",IF('⑤案件貼り付けシート(E6~→A2へ縦横替えで）'!FT208="","",'⑤案件貼り付けシート(E6~→A2へ縦横替えで）'!FT208),"")</f>
        <v/>
      </c>
      <c r="EI212" s="154" t="str">
        <f>IF('⑤案件貼り付けシート(E6~→A2へ縦横替えで）'!$FS208="固定",IF('⑤案件貼り付けシート(E6~→A2へ縦横替えで）'!FU208="","",'⑤案件貼り付けシート(E6~→A2へ縦横替えで）'!FU208),"")</f>
        <v/>
      </c>
      <c r="EJ212" s="154" t="str">
        <f>IF('⑤案件貼り付けシート(E6~→A2へ縦横替えで）'!$FS208="固定",IF('⑤案件貼り付けシート(E6~→A2へ縦横替えで）'!FV208="","",'⑤案件貼り付けシート(E6~→A2へ縦横替えで）'!FV208),"")</f>
        <v/>
      </c>
      <c r="EK212" s="154" t="str">
        <f>IF('⑤案件貼り付けシート(E6~→A2へ縦横替えで）'!$FS208="固定",IF('⑤案件貼り付けシート(E6~→A2へ縦横替えで）'!FW208="","",'⑤案件貼り付けシート(E6~→A2へ縦横替えで）'!FW208),"")</f>
        <v/>
      </c>
      <c r="EL212" s="154" t="str">
        <f>IF('⑤案件貼り付けシート(E6~→A2へ縦横替えで）'!$FS208="固定",IF('⑤案件貼り付けシート(E6~→A2へ縦横替えで）'!FX208="","",'⑤案件貼り付けシート(E6~→A2へ縦横替えで）'!FX208),"")</f>
        <v/>
      </c>
      <c r="EM212" s="154" t="str">
        <f>IF('⑤案件貼り付けシート(E6~→A2へ縦横替えで）'!$FS208="固定",IF('⑤案件貼り付けシート(E6~→A2へ縦横替えで）'!FY208="","",'⑤案件貼り付けシート(E6~→A2へ縦横替えで）'!FY208),"")</f>
        <v/>
      </c>
      <c r="EN212" s="7" t="str">
        <f>IF('⑤案件貼り付けシート(E6~→A2へ縦横替えで）'!$FS208="固定",IF('⑤案件貼り付けシート(E6~→A2へ縦横替えで）'!FZ208="","",'⑤案件貼り付けシート(E6~→A2へ縦横替えで）'!FZ208),"")</f>
        <v/>
      </c>
      <c r="EO212" s="7" t="str">
        <f>IF('⑤案件貼り付けシート(E6~→A2へ縦横替えで）'!GA208="","",'⑤案件貼り付けシート(E6~→A2へ縦横替えで）'!GA208)</f>
        <v/>
      </c>
      <c r="EP212" s="7" t="str">
        <f>IF('⑤案件貼り付けシート(E6~→A2へ縦横替えで）'!GB208="","",'⑤案件貼り付けシート(E6~→A2へ縦横替えで）'!GB208)</f>
        <v/>
      </c>
      <c r="EQ212" s="7" t="str">
        <f>IF('⑤案件貼り付けシート(E6~→A2へ縦横替えで）'!GC208="","",'⑤案件貼り付けシート(E6~→A2へ縦横替えで）'!GC208)</f>
        <v/>
      </c>
      <c r="ER212" s="154" t="str">
        <f>IF('⑤案件貼り付けシート(E6~→A2へ縦横替えで）'!GE208="","",'⑤案件貼り付けシート(E6~→A2へ縦横替えで）'!GE208)</f>
        <v/>
      </c>
      <c r="ES212" s="154" t="str">
        <f>IF('⑤案件貼り付けシート(E6~→A2へ縦横替えで）'!GF208="","",'⑤案件貼り付けシート(E6~→A2へ縦横替えで）'!GF208)</f>
        <v/>
      </c>
      <c r="ET212" s="7" t="str" cm="1">
        <f t="array" ref="ET212">IF('⑤案件貼り付けシート(E6~→A2へ縦横替えで）'!GG208="","",_xlfn.IFS('⑤案件貼り付けシート(E6~→A2へ縦横替えで）'!GG208="固定",1,'⑤案件貼り付けシート(E6~→A2へ縦横替えで）'!GG208="流動",2,'⑤案件貼り付けシート(E6~→A2へ縦横替えで）'!GG208="対象外",""))</f>
        <v/>
      </c>
      <c r="EU212" s="154" t="str">
        <f>IF('⑤案件貼り付けシート(E6~→A2へ縦横替えで）'!$GG208="固定",IF('⑤案件貼り付けシート(E6~→A2へ縦横替えで）'!GH208="","",'⑤案件貼り付けシート(E6~→A2へ縦横替えで）'!GH208),"")</f>
        <v/>
      </c>
      <c r="EV212" s="154" t="str">
        <f>IF('⑤案件貼り付けシート(E6~→A2へ縦横替えで）'!$GG208="固定",IF('⑤案件貼り付けシート(E6~→A2へ縦横替えで）'!GI208="","",'⑤案件貼り付けシート(E6~→A2へ縦横替えで）'!GI208),"")</f>
        <v/>
      </c>
      <c r="EW212" s="154" t="str">
        <f>IF('⑤案件貼り付けシート(E6~→A2へ縦横替えで）'!$GG208="固定",IF('⑤案件貼り付けシート(E6~→A2へ縦横替えで）'!GJ208="","",'⑤案件貼り付けシート(E6~→A2へ縦横替えで）'!GJ208),"")</f>
        <v/>
      </c>
      <c r="EX212" s="154" t="str">
        <f>IF('⑤案件貼り付けシート(E6~→A2へ縦横替えで）'!$GG208="固定",IF('⑤案件貼り付けシート(E6~→A2へ縦横替えで）'!GK208="","",'⑤案件貼り付けシート(E6~→A2へ縦横替えで）'!GK208),"")</f>
        <v/>
      </c>
      <c r="EY212" s="154" t="str">
        <f>IF('⑤案件貼り付けシート(E6~→A2へ縦横替えで）'!$GG208="固定",IF('⑤案件貼り付けシート(E6~→A2へ縦横替えで）'!GL208="","",'⑤案件貼り付けシート(E6~→A2へ縦横替えで）'!GL208),"")</f>
        <v/>
      </c>
      <c r="EZ212" s="154" t="str">
        <f>IF('⑤案件貼り付けシート(E6~→A2へ縦横替えで）'!$GG208="固定",IF('⑤案件貼り付けシート(E6~→A2へ縦横替えで）'!GM208="","",'⑤案件貼り付けシート(E6~→A2へ縦横替えで）'!GM208),"")</f>
        <v/>
      </c>
      <c r="FA212" s="7" t="str">
        <f>IF('⑤案件貼り付けシート(E6~→A2へ縦横替えで）'!$GG208="固定",IF('⑤案件貼り付けシート(E6~→A2へ縦横替えで）'!GN208="","",'⑤案件貼り付けシート(E6~→A2へ縦横替えで）'!GN208),"")</f>
        <v/>
      </c>
      <c r="FB212" s="7" t="str">
        <f>IF('⑤案件貼り付けシート(E6~→A2へ縦横替えで）'!GO208="","",'⑤案件貼り付けシート(E6~→A2へ縦横替えで）'!GO208)</f>
        <v/>
      </c>
      <c r="FC212" s="7" t="str">
        <f>IF('⑤案件貼り付けシート(E6~→A2へ縦横替えで）'!GP208="","",'⑤案件貼り付けシート(E6~→A2へ縦横替えで）'!GP208)</f>
        <v/>
      </c>
      <c r="FD212" s="7" t="str">
        <f>IF('⑤案件貼り付けシート(E6~→A2へ縦横替えで）'!GQ208="","",'⑤案件貼り付けシート(E6~→A2へ縦横替えで）'!GQ208)</f>
        <v/>
      </c>
      <c r="FE212" s="154" t="str">
        <f>IF('⑤案件貼り付けシート(E6~→A2へ縦横替えで）'!GS208="","",'⑤案件貼り付けシート(E6~→A2へ縦横替えで）'!GS208)</f>
        <v/>
      </c>
      <c r="FF212" s="154" t="str">
        <f>IF('⑤案件貼り付けシート(E6~→A2へ縦横替えで）'!GT208="","",'⑤案件貼り付けシート(E6~→A2へ縦横替えで）'!GT208)</f>
        <v/>
      </c>
      <c r="FG212" s="7" t="str" cm="1">
        <f t="array" ref="FG212">IF('⑤案件貼り付けシート(E6~→A2へ縦横替えで）'!GU208="","",_xlfn.IFS('⑤案件貼り付けシート(E6~→A2へ縦横替えで）'!GU208="固定",1,'⑤案件貼り付けシート(E6~→A2へ縦横替えで）'!GU208="流動",2,'⑤案件貼り付けシート(E6~→A2へ縦横替えで）'!GU208="対象外",""))</f>
        <v/>
      </c>
      <c r="FH212" s="154" t="str">
        <f>IF('⑤案件貼り付けシート(E6~→A2へ縦横替えで）'!$GU208="固定",IF('⑤案件貼り付けシート(E6~→A2へ縦横替えで）'!GV208="","",'⑤案件貼り付けシート(E6~→A2へ縦横替えで）'!GV208),"")</f>
        <v/>
      </c>
      <c r="FI212" s="154" t="str">
        <f>IF('⑤案件貼り付けシート(E6~→A2へ縦横替えで）'!$GU208="固定",IF('⑤案件貼り付けシート(E6~→A2へ縦横替えで）'!GW208="","",'⑤案件貼り付けシート(E6~→A2へ縦横替えで）'!GW208),"")</f>
        <v/>
      </c>
      <c r="FJ212" s="154" t="str">
        <f>IF('⑤案件貼り付けシート(E6~→A2へ縦横替えで）'!$GU208="固定",IF('⑤案件貼り付けシート(E6~→A2へ縦横替えで）'!GX208="","",'⑤案件貼り付けシート(E6~→A2へ縦横替えで）'!GX208),"")</f>
        <v/>
      </c>
      <c r="FK212" s="154" t="str">
        <f>IF('⑤案件貼り付けシート(E6~→A2へ縦横替えで）'!$GU208="固定",IF('⑤案件貼り付けシート(E6~→A2へ縦横替えで）'!GY208="","",'⑤案件貼り付けシート(E6~→A2へ縦横替えで）'!GY208),"")</f>
        <v/>
      </c>
      <c r="FL212" s="154" t="str">
        <f>IF('⑤案件貼り付けシート(E6~→A2へ縦横替えで）'!$GU208="固定",IF('⑤案件貼り付けシート(E6~→A2へ縦横替えで）'!GZ208="","",'⑤案件貼り付けシート(E6~→A2へ縦横替えで）'!GZ208),"")</f>
        <v/>
      </c>
      <c r="FM212" s="154" t="str">
        <f>IF('⑤案件貼り付けシート(E6~→A2へ縦横替えで）'!$GU208="固定",IF('⑤案件貼り付けシート(E6~→A2へ縦横替えで）'!HA208="","",'⑤案件貼り付けシート(E6~→A2へ縦横替えで）'!HA208),"")</f>
        <v/>
      </c>
      <c r="FN212" s="7" t="str">
        <f>IF('⑤案件貼り付けシート(E6~→A2へ縦横替えで）'!$GU208="固定",IF('⑤案件貼り付けシート(E6~→A2へ縦横替えで）'!HB208="","",'⑤案件貼り付けシート(E6~→A2へ縦横替えで）'!HB208),"")</f>
        <v/>
      </c>
      <c r="FO212" s="7" t="str">
        <f>IF('⑤案件貼り付けシート(E6~→A2へ縦横替えで）'!HC208="","",'⑤案件貼り付けシート(E6~→A2へ縦横替えで）'!HC208)</f>
        <v/>
      </c>
      <c r="FP212" s="7" t="str">
        <f>IF('⑤案件貼り付けシート(E6~→A2へ縦横替えで）'!HD208="","",'⑤案件貼り付けシート(E6~→A2へ縦横替えで）'!HD208)</f>
        <v/>
      </c>
      <c r="FQ212" s="7" t="str">
        <f>IF('⑤案件貼り付けシート(E6~→A2へ縦横替えで）'!HE208="","",'⑤案件貼り付けシート(E6~→A2へ縦横替えで）'!HE208)</f>
        <v/>
      </c>
      <c r="FR212" s="154" t="str">
        <f>IF('⑤案件貼り付けシート(E6~→A2へ縦横替えで）'!HG208="","",'⑤案件貼り付けシート(E6~→A2へ縦横替えで）'!HG208)</f>
        <v/>
      </c>
      <c r="FS212" s="154" t="str">
        <f>IF('⑤案件貼り付けシート(E6~→A2へ縦横替えで）'!HH208="","",'⑤案件貼り付けシート(E6~→A2へ縦横替えで）'!HH208)</f>
        <v/>
      </c>
      <c r="FT212" s="7" t="str" cm="1">
        <f t="array" ref="FT212">IF('⑤案件貼り付けシート(E6~→A2へ縦横替えで）'!HI208="","",_xlfn.IFS('⑤案件貼り付けシート(E6~→A2へ縦横替えで）'!HI208="固定",1,'⑤案件貼り付けシート(E6~→A2へ縦横替えで）'!HI208="流動",2,'⑤案件貼り付けシート(E6~→A2へ縦横替えで）'!HI208="対象外",""))</f>
        <v/>
      </c>
      <c r="FU212" s="154" t="str">
        <f>IF('⑤案件貼り付けシート(E6~→A2へ縦横替えで）'!$HI208="固定",IF('⑤案件貼り付けシート(E6~→A2へ縦横替えで）'!HJ208="","",'⑤案件貼り付けシート(E6~→A2へ縦横替えで）'!HJ208),"")</f>
        <v/>
      </c>
      <c r="FV212" s="154" t="str">
        <f>IF('⑤案件貼り付けシート(E6~→A2へ縦横替えで）'!$HI208="固定",IF('⑤案件貼り付けシート(E6~→A2へ縦横替えで）'!HK208="","",'⑤案件貼り付けシート(E6~→A2へ縦横替えで）'!HK208),"")</f>
        <v/>
      </c>
      <c r="FW212" s="154" t="str">
        <f>IF('⑤案件貼り付けシート(E6~→A2へ縦横替えで）'!$HI208="固定",IF('⑤案件貼り付けシート(E6~→A2へ縦横替えで）'!HL208="","",'⑤案件貼り付けシート(E6~→A2へ縦横替えで）'!HL208),"")</f>
        <v/>
      </c>
      <c r="FX212" s="154" t="str">
        <f>IF('⑤案件貼り付けシート(E6~→A2へ縦横替えで）'!$HI208="固定",IF('⑤案件貼り付けシート(E6~→A2へ縦横替えで）'!HM208="","",'⑤案件貼り付けシート(E6~→A2へ縦横替えで）'!HM208),"")</f>
        <v/>
      </c>
      <c r="FY212" s="154" t="str">
        <f>IF('⑤案件貼り付けシート(E6~→A2へ縦横替えで）'!$HI208="固定",IF('⑤案件貼り付けシート(E6~→A2へ縦横替えで）'!HN208="","",'⑤案件貼り付けシート(E6~→A2へ縦横替えで）'!HN208),"")</f>
        <v/>
      </c>
      <c r="FZ212" s="154" t="str">
        <f>IF('⑤案件貼り付けシート(E6~→A2へ縦横替えで）'!$HI208="固定",IF('⑤案件貼り付けシート(E6~→A2へ縦横替えで）'!HO208="","",'⑤案件貼り付けシート(E6~→A2へ縦横替えで）'!HO208),"")</f>
        <v/>
      </c>
      <c r="GA212" s="7" t="str">
        <f>IF('⑤案件貼り付けシート(E6~→A2へ縦横替えで）'!$HI208="固定",IF('⑤案件貼り付けシート(E6~→A2へ縦横替えで）'!HP208="","",'⑤案件貼り付けシート(E6~→A2へ縦横替えで）'!HP208),"")</f>
        <v/>
      </c>
      <c r="GB212" s="7" t="str">
        <f>IF('⑤案件貼り付けシート(E6~→A2へ縦横替えで）'!HQ208="","",'⑤案件貼り付けシート(E6~→A2へ縦横替えで）'!HQ208)</f>
        <v/>
      </c>
      <c r="GC212" s="7" t="str">
        <f>IF('⑤案件貼り付けシート(E6~→A2へ縦横替えで）'!HR208="","",'⑤案件貼り付けシート(E6~→A2へ縦横替えで）'!HR208)</f>
        <v/>
      </c>
      <c r="GD212" s="7" t="str">
        <f>IF('⑤案件貼り付けシート(E6~→A2へ縦横替えで）'!HS208="","",'⑤案件貼り付けシート(E6~→A2へ縦横替えで）'!HS208)</f>
        <v/>
      </c>
      <c r="GE212" s="7"/>
      <c r="GF212" s="7"/>
      <c r="GG212" s="7"/>
      <c r="GH212" s="7"/>
      <c r="GI212" s="7"/>
      <c r="GJ212" s="7"/>
      <c r="GK212" s="7"/>
      <c r="GL212" s="7"/>
      <c r="GM212" s="48"/>
      <c r="GN212" s="7"/>
      <c r="GO212" s="7"/>
      <c r="GP212" s="7"/>
      <c r="GQ212" s="7"/>
      <c r="GR212" s="48"/>
      <c r="GS212" s="48"/>
      <c r="GT212" s="48"/>
      <c r="GU212" s="48"/>
      <c r="GV212" s="48"/>
    </row>
    <row r="213" spans="1:204">
      <c r="A213" s="7"/>
      <c r="B213" s="7"/>
      <c r="C213" s="7"/>
      <c r="D213" s="48"/>
      <c r="E213" s="7"/>
      <c r="F213" s="7"/>
      <c r="G213" s="7"/>
      <c r="H213" s="7"/>
      <c r="I213" s="7"/>
      <c r="J213" s="7"/>
      <c r="K213" s="7"/>
      <c r="L213" s="7"/>
      <c r="M213" s="7"/>
      <c r="N213" s="7"/>
      <c r="O213" s="7"/>
      <c r="P213" s="7"/>
      <c r="Q213" s="7"/>
      <c r="R213" s="7"/>
      <c r="S213" s="7"/>
      <c r="T213" s="7"/>
      <c r="U213" s="7"/>
      <c r="V213" s="7"/>
      <c r="W213" s="7"/>
      <c r="X213" s="7"/>
      <c r="Y213" s="7"/>
      <c r="Z213" s="7"/>
      <c r="AA213" s="7"/>
      <c r="AB213" s="7"/>
      <c r="AC213" s="7"/>
      <c r="AD213" s="7"/>
      <c r="AE213" s="7"/>
      <c r="AF213" s="7"/>
      <c r="AG213" s="7"/>
      <c r="AH213" s="7"/>
      <c r="AI213" s="13"/>
      <c r="AJ213" s="13"/>
      <c r="AK213" s="7"/>
      <c r="AL213" s="7"/>
      <c r="AM213" s="7"/>
      <c r="AN213" s="7"/>
      <c r="AO213" s="7"/>
      <c r="AP213" s="7"/>
      <c r="AQ213" s="7"/>
      <c r="AR213" s="153"/>
      <c r="AS213" s="7"/>
      <c r="AT213" s="7"/>
      <c r="AU213" s="7"/>
      <c r="AV213" s="7"/>
      <c r="AW213" s="7"/>
      <c r="AX213" s="7"/>
      <c r="AY213" s="7"/>
      <c r="AZ213" s="7"/>
      <c r="BA213" s="7"/>
      <c r="BB213" s="7"/>
      <c r="BC213" s="7"/>
      <c r="BD213" s="7"/>
      <c r="BE213" s="154"/>
      <c r="BF213" s="154"/>
      <c r="BG213" s="7"/>
      <c r="BH213" s="154"/>
      <c r="BI213" s="154"/>
      <c r="BJ213" s="154"/>
      <c r="BK213" s="154"/>
      <c r="BL213" s="154"/>
      <c r="BM213" s="154"/>
      <c r="BN213" s="7"/>
      <c r="BO213" s="7"/>
      <c r="BP213" s="7"/>
      <c r="BQ213" s="7"/>
      <c r="BR213" s="154"/>
      <c r="BS213" s="154"/>
      <c r="BT213" s="7"/>
      <c r="BU213" s="154"/>
      <c r="BV213" s="154"/>
      <c r="BW213" s="154"/>
      <c r="BX213" s="154"/>
      <c r="BY213" s="154"/>
      <c r="BZ213" s="154"/>
      <c r="CA213" s="7"/>
      <c r="CB213" s="7"/>
      <c r="CC213" s="7"/>
      <c r="CD213" s="7"/>
      <c r="CE213" s="154"/>
      <c r="CF213" s="154"/>
      <c r="CG213" s="7"/>
      <c r="CH213" s="154"/>
      <c r="CI213" s="154"/>
      <c r="CJ213" s="154"/>
      <c r="CK213" s="154"/>
      <c r="CL213" s="154"/>
      <c r="CM213" s="154"/>
      <c r="CN213" s="7"/>
      <c r="CO213" s="7"/>
      <c r="CP213" s="7"/>
      <c r="CQ213" s="7"/>
      <c r="CR213" s="154"/>
      <c r="CS213" s="154"/>
      <c r="CT213" s="7"/>
      <c r="CU213" s="154"/>
      <c r="CV213" s="154"/>
      <c r="CW213" s="154"/>
      <c r="CX213" s="154"/>
      <c r="CY213" s="154"/>
      <c r="CZ213" s="154"/>
      <c r="DA213" s="7"/>
      <c r="DB213" s="7"/>
      <c r="DC213" s="7"/>
      <c r="DD213" s="7"/>
      <c r="DE213" s="154"/>
      <c r="DF213" s="154"/>
      <c r="DG213" s="7"/>
      <c r="DH213" s="154"/>
      <c r="DI213" s="154"/>
      <c r="DJ213" s="154"/>
      <c r="DK213" s="154"/>
      <c r="DL213" s="154"/>
      <c r="DM213" s="154"/>
      <c r="DN213" s="7"/>
      <c r="DO213" s="7"/>
      <c r="DP213" s="7"/>
      <c r="DQ213" s="7"/>
      <c r="DR213" s="154" t="str">
        <f>IF('⑤案件貼り付けシート(E6~→A2へ縦横替えで）'!FC209="","",'⑤案件貼り付けシート(E6~→A2へ縦横替えで）'!FC209)</f>
        <v/>
      </c>
      <c r="DS213" s="154" t="str">
        <f>IF('⑤案件貼り付けシート(E6~→A2へ縦横替えで）'!FD209="","",'⑤案件貼り付けシート(E6~→A2へ縦横替えで）'!FD209)</f>
        <v/>
      </c>
      <c r="DT213" s="7" t="str" cm="1">
        <f t="array" ref="DT213">IF('⑤案件貼り付けシート(E6~→A2へ縦横替えで）'!FE209="","",_xlfn.IFS('⑤案件貼り付けシート(E6~→A2へ縦横替えで）'!FE209="固定",1,'⑤案件貼り付けシート(E6~→A2へ縦横替えで）'!FE209="流動",2,'⑤案件貼り付けシート(E6~→A2へ縦横替えで）'!FE209="対象外",""))</f>
        <v/>
      </c>
      <c r="DU213" s="154" t="str">
        <f>IF('⑤案件貼り付けシート(E6~→A2へ縦横替えで）'!$FE209="固定",IF('⑤案件貼り付けシート(E6~→A2へ縦横替えで）'!FF209="","",'⑤案件貼り付けシート(E6~→A2へ縦横替えで）'!FF209),"")</f>
        <v/>
      </c>
      <c r="DV213" s="154" t="str">
        <f>IF('⑤案件貼り付けシート(E6~→A2へ縦横替えで）'!$FE209="固定",IF('⑤案件貼り付けシート(E6~→A2へ縦横替えで）'!FG209="","",'⑤案件貼り付けシート(E6~→A2へ縦横替えで）'!FG209),"")</f>
        <v/>
      </c>
      <c r="DW213" s="154" t="str">
        <f>IF('⑤案件貼り付けシート(E6~→A2へ縦横替えで）'!$FE209="固定",IF('⑤案件貼り付けシート(E6~→A2へ縦横替えで）'!FH209="","",'⑤案件貼り付けシート(E6~→A2へ縦横替えで）'!FH209),"")</f>
        <v/>
      </c>
      <c r="DX213" s="154" t="str">
        <f>IF('⑤案件貼り付けシート(E6~→A2へ縦横替えで）'!$FE209="固定",IF('⑤案件貼り付けシート(E6~→A2へ縦横替えで）'!FI209="","",'⑤案件貼り付けシート(E6~→A2へ縦横替えで）'!FI209),"")</f>
        <v/>
      </c>
      <c r="DY213" s="154" t="str">
        <f>IF('⑤案件貼り付けシート(E6~→A2へ縦横替えで）'!$FE209="固定",IF('⑤案件貼り付けシート(E6~→A2へ縦横替えで）'!FJ209="","",'⑤案件貼り付けシート(E6~→A2へ縦横替えで）'!FJ209),"")</f>
        <v/>
      </c>
      <c r="DZ213" s="154" t="str">
        <f>IF('⑤案件貼り付けシート(E6~→A2へ縦横替えで）'!$FE209="固定",IF('⑤案件貼り付けシート(E6~→A2へ縦横替えで）'!FK209="","",'⑤案件貼り付けシート(E6~→A2へ縦横替えで）'!FK209),"")</f>
        <v/>
      </c>
      <c r="EA213" s="7" t="str">
        <f>IF('⑤案件貼り付けシート(E6~→A2へ縦横替えで）'!$FE209="固定",IF('⑤案件貼り付けシート(E6~→A2へ縦横替えで）'!FL209="","",'⑤案件貼り付けシート(E6~→A2へ縦横替えで）'!FL209),"")</f>
        <v/>
      </c>
      <c r="EB213" s="7" t="str">
        <f>IF('⑤案件貼り付けシート(E6~→A2へ縦横替えで）'!FM209="","",'⑤案件貼り付けシート(E6~→A2へ縦横替えで）'!FM209)</f>
        <v/>
      </c>
      <c r="EC213" s="7" t="str">
        <f>IF('⑤案件貼り付けシート(E6~→A2へ縦横替えで）'!FN209="","",'⑤案件貼り付けシート(E6~→A2へ縦横替えで）'!FN209)</f>
        <v/>
      </c>
      <c r="ED213" s="7" t="str">
        <f>IF('⑤案件貼り付けシート(E6~→A2へ縦横替えで）'!FO209="","",'⑤案件貼り付けシート(E6~→A2へ縦横替えで）'!FO209)</f>
        <v/>
      </c>
      <c r="EE213" s="154" t="str">
        <f>IF('⑤案件貼り付けシート(E6~→A2へ縦横替えで）'!FQ209="","",'⑤案件貼り付けシート(E6~→A2へ縦横替えで）'!FQ209)</f>
        <v/>
      </c>
      <c r="EF213" s="154" t="str">
        <f>IF('⑤案件貼り付けシート(E6~→A2へ縦横替えで）'!FR209="","",'⑤案件貼り付けシート(E6~→A2へ縦横替えで）'!FR209)</f>
        <v/>
      </c>
      <c r="EG213" s="7" t="str" cm="1">
        <f t="array" ref="EG213">IF('⑤案件貼り付けシート(E6~→A2へ縦横替えで）'!FS209="","",_xlfn.IFS('⑤案件貼り付けシート(E6~→A2へ縦横替えで）'!FS209="固定",1,'⑤案件貼り付けシート(E6~→A2へ縦横替えで）'!FS209="流動",2,'⑤案件貼り付けシート(E6~→A2へ縦横替えで）'!FS209="対象外",""))</f>
        <v/>
      </c>
      <c r="EH213" s="154" t="str">
        <f>IF('⑤案件貼り付けシート(E6~→A2へ縦横替えで）'!$FS209="固定",IF('⑤案件貼り付けシート(E6~→A2へ縦横替えで）'!FT209="","",'⑤案件貼り付けシート(E6~→A2へ縦横替えで）'!FT209),"")</f>
        <v/>
      </c>
      <c r="EI213" s="154" t="str">
        <f>IF('⑤案件貼り付けシート(E6~→A2へ縦横替えで）'!$FS209="固定",IF('⑤案件貼り付けシート(E6~→A2へ縦横替えで）'!FU209="","",'⑤案件貼り付けシート(E6~→A2へ縦横替えで）'!FU209),"")</f>
        <v/>
      </c>
      <c r="EJ213" s="154" t="str">
        <f>IF('⑤案件貼り付けシート(E6~→A2へ縦横替えで）'!$FS209="固定",IF('⑤案件貼り付けシート(E6~→A2へ縦横替えで）'!FV209="","",'⑤案件貼り付けシート(E6~→A2へ縦横替えで）'!FV209),"")</f>
        <v/>
      </c>
      <c r="EK213" s="154" t="str">
        <f>IF('⑤案件貼り付けシート(E6~→A2へ縦横替えで）'!$FS209="固定",IF('⑤案件貼り付けシート(E6~→A2へ縦横替えで）'!FW209="","",'⑤案件貼り付けシート(E6~→A2へ縦横替えで）'!FW209),"")</f>
        <v/>
      </c>
      <c r="EL213" s="154" t="str">
        <f>IF('⑤案件貼り付けシート(E6~→A2へ縦横替えで）'!$FS209="固定",IF('⑤案件貼り付けシート(E6~→A2へ縦横替えで）'!FX209="","",'⑤案件貼り付けシート(E6~→A2へ縦横替えで）'!FX209),"")</f>
        <v/>
      </c>
      <c r="EM213" s="154" t="str">
        <f>IF('⑤案件貼り付けシート(E6~→A2へ縦横替えで）'!$FS209="固定",IF('⑤案件貼り付けシート(E6~→A2へ縦横替えで）'!FY209="","",'⑤案件貼り付けシート(E6~→A2へ縦横替えで）'!FY209),"")</f>
        <v/>
      </c>
      <c r="EN213" s="7" t="str">
        <f>IF('⑤案件貼り付けシート(E6~→A2へ縦横替えで）'!$FS209="固定",IF('⑤案件貼り付けシート(E6~→A2へ縦横替えで）'!FZ209="","",'⑤案件貼り付けシート(E6~→A2へ縦横替えで）'!FZ209),"")</f>
        <v/>
      </c>
      <c r="EO213" s="7" t="str">
        <f>IF('⑤案件貼り付けシート(E6~→A2へ縦横替えで）'!GA209="","",'⑤案件貼り付けシート(E6~→A2へ縦横替えで）'!GA209)</f>
        <v/>
      </c>
      <c r="EP213" s="7" t="str">
        <f>IF('⑤案件貼り付けシート(E6~→A2へ縦横替えで）'!GB209="","",'⑤案件貼り付けシート(E6~→A2へ縦横替えで）'!GB209)</f>
        <v/>
      </c>
      <c r="EQ213" s="7" t="str">
        <f>IF('⑤案件貼り付けシート(E6~→A2へ縦横替えで）'!GC209="","",'⑤案件貼り付けシート(E6~→A2へ縦横替えで）'!GC209)</f>
        <v/>
      </c>
      <c r="ER213" s="154" t="str">
        <f>IF('⑤案件貼り付けシート(E6~→A2へ縦横替えで）'!GE209="","",'⑤案件貼り付けシート(E6~→A2へ縦横替えで）'!GE209)</f>
        <v/>
      </c>
      <c r="ES213" s="154" t="str">
        <f>IF('⑤案件貼り付けシート(E6~→A2へ縦横替えで）'!GF209="","",'⑤案件貼り付けシート(E6~→A2へ縦横替えで）'!GF209)</f>
        <v/>
      </c>
      <c r="ET213" s="7" t="str" cm="1">
        <f t="array" ref="ET213">IF('⑤案件貼り付けシート(E6~→A2へ縦横替えで）'!GG209="","",_xlfn.IFS('⑤案件貼り付けシート(E6~→A2へ縦横替えで）'!GG209="固定",1,'⑤案件貼り付けシート(E6~→A2へ縦横替えで）'!GG209="流動",2,'⑤案件貼り付けシート(E6~→A2へ縦横替えで）'!GG209="対象外",""))</f>
        <v/>
      </c>
      <c r="EU213" s="154" t="str">
        <f>IF('⑤案件貼り付けシート(E6~→A2へ縦横替えで）'!$GG209="固定",IF('⑤案件貼り付けシート(E6~→A2へ縦横替えで）'!GH209="","",'⑤案件貼り付けシート(E6~→A2へ縦横替えで）'!GH209),"")</f>
        <v/>
      </c>
      <c r="EV213" s="154" t="str">
        <f>IF('⑤案件貼り付けシート(E6~→A2へ縦横替えで）'!$GG209="固定",IF('⑤案件貼り付けシート(E6~→A2へ縦横替えで）'!GI209="","",'⑤案件貼り付けシート(E6~→A2へ縦横替えで）'!GI209),"")</f>
        <v/>
      </c>
      <c r="EW213" s="154" t="str">
        <f>IF('⑤案件貼り付けシート(E6~→A2へ縦横替えで）'!$GG209="固定",IF('⑤案件貼り付けシート(E6~→A2へ縦横替えで）'!GJ209="","",'⑤案件貼り付けシート(E6~→A2へ縦横替えで）'!GJ209),"")</f>
        <v/>
      </c>
      <c r="EX213" s="154" t="str">
        <f>IF('⑤案件貼り付けシート(E6~→A2へ縦横替えで）'!$GG209="固定",IF('⑤案件貼り付けシート(E6~→A2へ縦横替えで）'!GK209="","",'⑤案件貼り付けシート(E6~→A2へ縦横替えで）'!GK209),"")</f>
        <v/>
      </c>
      <c r="EY213" s="154" t="str">
        <f>IF('⑤案件貼り付けシート(E6~→A2へ縦横替えで）'!$GG209="固定",IF('⑤案件貼り付けシート(E6~→A2へ縦横替えで）'!GL209="","",'⑤案件貼り付けシート(E6~→A2へ縦横替えで）'!GL209),"")</f>
        <v/>
      </c>
      <c r="EZ213" s="154" t="str">
        <f>IF('⑤案件貼り付けシート(E6~→A2へ縦横替えで）'!$GG209="固定",IF('⑤案件貼り付けシート(E6~→A2へ縦横替えで）'!GM209="","",'⑤案件貼り付けシート(E6~→A2へ縦横替えで）'!GM209),"")</f>
        <v/>
      </c>
      <c r="FA213" s="7" t="str">
        <f>IF('⑤案件貼り付けシート(E6~→A2へ縦横替えで）'!$GG209="固定",IF('⑤案件貼り付けシート(E6~→A2へ縦横替えで）'!GN209="","",'⑤案件貼り付けシート(E6~→A2へ縦横替えで）'!GN209),"")</f>
        <v/>
      </c>
      <c r="FB213" s="7" t="str">
        <f>IF('⑤案件貼り付けシート(E6~→A2へ縦横替えで）'!GO209="","",'⑤案件貼り付けシート(E6~→A2へ縦横替えで）'!GO209)</f>
        <v/>
      </c>
      <c r="FC213" s="7" t="str">
        <f>IF('⑤案件貼り付けシート(E6~→A2へ縦横替えで）'!GP209="","",'⑤案件貼り付けシート(E6~→A2へ縦横替えで）'!GP209)</f>
        <v/>
      </c>
      <c r="FD213" s="7" t="str">
        <f>IF('⑤案件貼り付けシート(E6~→A2へ縦横替えで）'!GQ209="","",'⑤案件貼り付けシート(E6~→A2へ縦横替えで）'!GQ209)</f>
        <v/>
      </c>
      <c r="FE213" s="154" t="str">
        <f>IF('⑤案件貼り付けシート(E6~→A2へ縦横替えで）'!GS209="","",'⑤案件貼り付けシート(E6~→A2へ縦横替えで）'!GS209)</f>
        <v/>
      </c>
      <c r="FF213" s="154" t="str">
        <f>IF('⑤案件貼り付けシート(E6~→A2へ縦横替えで）'!GT209="","",'⑤案件貼り付けシート(E6~→A2へ縦横替えで）'!GT209)</f>
        <v/>
      </c>
      <c r="FG213" s="7" t="str" cm="1">
        <f t="array" ref="FG213">IF('⑤案件貼り付けシート(E6~→A2へ縦横替えで）'!GU209="","",_xlfn.IFS('⑤案件貼り付けシート(E6~→A2へ縦横替えで）'!GU209="固定",1,'⑤案件貼り付けシート(E6~→A2へ縦横替えで）'!GU209="流動",2,'⑤案件貼り付けシート(E6~→A2へ縦横替えで）'!GU209="対象外",""))</f>
        <v/>
      </c>
      <c r="FH213" s="154" t="str">
        <f>IF('⑤案件貼り付けシート(E6~→A2へ縦横替えで）'!$GU209="固定",IF('⑤案件貼り付けシート(E6~→A2へ縦横替えで）'!GV209="","",'⑤案件貼り付けシート(E6~→A2へ縦横替えで）'!GV209),"")</f>
        <v/>
      </c>
      <c r="FI213" s="154" t="str">
        <f>IF('⑤案件貼り付けシート(E6~→A2へ縦横替えで）'!$GU209="固定",IF('⑤案件貼り付けシート(E6~→A2へ縦横替えで）'!GW209="","",'⑤案件貼り付けシート(E6~→A2へ縦横替えで）'!GW209),"")</f>
        <v/>
      </c>
      <c r="FJ213" s="154" t="str">
        <f>IF('⑤案件貼り付けシート(E6~→A2へ縦横替えで）'!$GU209="固定",IF('⑤案件貼り付けシート(E6~→A2へ縦横替えで）'!GX209="","",'⑤案件貼り付けシート(E6~→A2へ縦横替えで）'!GX209),"")</f>
        <v/>
      </c>
      <c r="FK213" s="154" t="str">
        <f>IF('⑤案件貼り付けシート(E6~→A2へ縦横替えで）'!$GU209="固定",IF('⑤案件貼り付けシート(E6~→A2へ縦横替えで）'!GY209="","",'⑤案件貼り付けシート(E6~→A2へ縦横替えで）'!GY209),"")</f>
        <v/>
      </c>
      <c r="FL213" s="154" t="str">
        <f>IF('⑤案件貼り付けシート(E6~→A2へ縦横替えで）'!$GU209="固定",IF('⑤案件貼り付けシート(E6~→A2へ縦横替えで）'!GZ209="","",'⑤案件貼り付けシート(E6~→A2へ縦横替えで）'!GZ209),"")</f>
        <v/>
      </c>
      <c r="FM213" s="154" t="str">
        <f>IF('⑤案件貼り付けシート(E6~→A2へ縦横替えで）'!$GU209="固定",IF('⑤案件貼り付けシート(E6~→A2へ縦横替えで）'!HA209="","",'⑤案件貼り付けシート(E6~→A2へ縦横替えで）'!HA209),"")</f>
        <v/>
      </c>
      <c r="FN213" s="7" t="str">
        <f>IF('⑤案件貼り付けシート(E6~→A2へ縦横替えで）'!$GU209="固定",IF('⑤案件貼り付けシート(E6~→A2へ縦横替えで）'!HB209="","",'⑤案件貼り付けシート(E6~→A2へ縦横替えで）'!HB209),"")</f>
        <v/>
      </c>
      <c r="FO213" s="7" t="str">
        <f>IF('⑤案件貼り付けシート(E6~→A2へ縦横替えで）'!HC209="","",'⑤案件貼り付けシート(E6~→A2へ縦横替えで）'!HC209)</f>
        <v/>
      </c>
      <c r="FP213" s="7" t="str">
        <f>IF('⑤案件貼り付けシート(E6~→A2へ縦横替えで）'!HD209="","",'⑤案件貼り付けシート(E6~→A2へ縦横替えで）'!HD209)</f>
        <v/>
      </c>
      <c r="FQ213" s="7" t="str">
        <f>IF('⑤案件貼り付けシート(E6~→A2へ縦横替えで）'!HE209="","",'⑤案件貼り付けシート(E6~→A2へ縦横替えで）'!HE209)</f>
        <v/>
      </c>
      <c r="FR213" s="154" t="str">
        <f>IF('⑤案件貼り付けシート(E6~→A2へ縦横替えで）'!HG209="","",'⑤案件貼り付けシート(E6~→A2へ縦横替えで）'!HG209)</f>
        <v/>
      </c>
      <c r="FS213" s="154" t="str">
        <f>IF('⑤案件貼り付けシート(E6~→A2へ縦横替えで）'!HH209="","",'⑤案件貼り付けシート(E6~→A2へ縦横替えで）'!HH209)</f>
        <v/>
      </c>
      <c r="FT213" s="7" t="str" cm="1">
        <f t="array" ref="FT213">IF('⑤案件貼り付けシート(E6~→A2へ縦横替えで）'!HI209="","",_xlfn.IFS('⑤案件貼り付けシート(E6~→A2へ縦横替えで）'!HI209="固定",1,'⑤案件貼り付けシート(E6~→A2へ縦横替えで）'!HI209="流動",2,'⑤案件貼り付けシート(E6~→A2へ縦横替えで）'!HI209="対象外",""))</f>
        <v/>
      </c>
      <c r="FU213" s="154" t="str">
        <f>IF('⑤案件貼り付けシート(E6~→A2へ縦横替えで）'!$HI209="固定",IF('⑤案件貼り付けシート(E6~→A2へ縦横替えで）'!HJ209="","",'⑤案件貼り付けシート(E6~→A2へ縦横替えで）'!HJ209),"")</f>
        <v/>
      </c>
      <c r="FV213" s="154" t="str">
        <f>IF('⑤案件貼り付けシート(E6~→A2へ縦横替えで）'!$HI209="固定",IF('⑤案件貼り付けシート(E6~→A2へ縦横替えで）'!HK209="","",'⑤案件貼り付けシート(E6~→A2へ縦横替えで）'!HK209),"")</f>
        <v/>
      </c>
      <c r="FW213" s="154" t="str">
        <f>IF('⑤案件貼り付けシート(E6~→A2へ縦横替えで）'!$HI209="固定",IF('⑤案件貼り付けシート(E6~→A2へ縦横替えで）'!HL209="","",'⑤案件貼り付けシート(E6~→A2へ縦横替えで）'!HL209),"")</f>
        <v/>
      </c>
      <c r="FX213" s="154" t="str">
        <f>IF('⑤案件貼り付けシート(E6~→A2へ縦横替えで）'!$HI209="固定",IF('⑤案件貼り付けシート(E6~→A2へ縦横替えで）'!HM209="","",'⑤案件貼り付けシート(E6~→A2へ縦横替えで）'!HM209),"")</f>
        <v/>
      </c>
      <c r="FY213" s="154" t="str">
        <f>IF('⑤案件貼り付けシート(E6~→A2へ縦横替えで）'!$HI209="固定",IF('⑤案件貼り付けシート(E6~→A2へ縦横替えで）'!HN209="","",'⑤案件貼り付けシート(E6~→A2へ縦横替えで）'!HN209),"")</f>
        <v/>
      </c>
      <c r="FZ213" s="154" t="str">
        <f>IF('⑤案件貼り付けシート(E6~→A2へ縦横替えで）'!$HI209="固定",IF('⑤案件貼り付けシート(E6~→A2へ縦横替えで）'!HO209="","",'⑤案件貼り付けシート(E6~→A2へ縦横替えで）'!HO209),"")</f>
        <v/>
      </c>
      <c r="GA213" s="7" t="str">
        <f>IF('⑤案件貼り付けシート(E6~→A2へ縦横替えで）'!$HI209="固定",IF('⑤案件貼り付けシート(E6~→A2へ縦横替えで）'!HP209="","",'⑤案件貼り付けシート(E6~→A2へ縦横替えで）'!HP209),"")</f>
        <v/>
      </c>
      <c r="GB213" s="7" t="str">
        <f>IF('⑤案件貼り付けシート(E6~→A2へ縦横替えで）'!HQ209="","",'⑤案件貼り付けシート(E6~→A2へ縦横替えで）'!HQ209)</f>
        <v/>
      </c>
      <c r="GC213" s="7" t="str">
        <f>IF('⑤案件貼り付けシート(E6~→A2へ縦横替えで）'!HR209="","",'⑤案件貼り付けシート(E6~→A2へ縦横替えで）'!HR209)</f>
        <v/>
      </c>
      <c r="GD213" s="7" t="str">
        <f>IF('⑤案件貼り付けシート(E6~→A2へ縦横替えで）'!HS209="","",'⑤案件貼り付けシート(E6~→A2へ縦横替えで）'!HS209)</f>
        <v/>
      </c>
      <c r="GE213" s="7"/>
      <c r="GF213" s="7"/>
      <c r="GG213" s="7"/>
      <c r="GH213" s="7"/>
      <c r="GI213" s="7"/>
      <c r="GJ213" s="7"/>
      <c r="GK213" s="7"/>
      <c r="GL213" s="7"/>
      <c r="GM213" s="48"/>
      <c r="GN213" s="7"/>
      <c r="GO213" s="7"/>
      <c r="GP213" s="7"/>
      <c r="GQ213" s="7"/>
      <c r="GR213" s="48"/>
      <c r="GS213" s="48"/>
      <c r="GT213" s="48"/>
      <c r="GU213" s="48"/>
      <c r="GV213" s="48"/>
    </row>
    <row r="214" spans="1:204">
      <c r="A214" s="7"/>
      <c r="B214" s="7"/>
      <c r="C214" s="7"/>
      <c r="D214" s="48"/>
      <c r="E214" s="7"/>
      <c r="F214" s="7"/>
      <c r="G214" s="7"/>
      <c r="H214" s="7"/>
      <c r="I214" s="7"/>
      <c r="J214" s="7"/>
      <c r="K214" s="7"/>
      <c r="L214" s="7"/>
      <c r="M214" s="7"/>
      <c r="N214" s="7"/>
      <c r="O214" s="7"/>
      <c r="P214" s="7"/>
      <c r="Q214" s="7"/>
      <c r="R214" s="7"/>
      <c r="S214" s="7"/>
      <c r="T214" s="7"/>
      <c r="U214" s="7"/>
      <c r="V214" s="7"/>
      <c r="W214" s="7"/>
      <c r="X214" s="7"/>
      <c r="Y214" s="7"/>
      <c r="Z214" s="7"/>
      <c r="AA214" s="7"/>
      <c r="AB214" s="7"/>
      <c r="AC214" s="7"/>
      <c r="AD214" s="7"/>
      <c r="AE214" s="7"/>
      <c r="AF214" s="7"/>
      <c r="AG214" s="7"/>
      <c r="AH214" s="7"/>
      <c r="AI214" s="13"/>
      <c r="AJ214" s="13"/>
      <c r="AK214" s="7"/>
      <c r="AL214" s="7"/>
      <c r="AM214" s="7"/>
      <c r="AN214" s="7"/>
      <c r="AO214" s="7"/>
      <c r="AP214" s="7"/>
      <c r="AQ214" s="7"/>
      <c r="AR214" s="153"/>
      <c r="AS214" s="7"/>
      <c r="AT214" s="7"/>
      <c r="AU214" s="7"/>
      <c r="AV214" s="7"/>
      <c r="AW214" s="7"/>
      <c r="AX214" s="7"/>
      <c r="AY214" s="7"/>
      <c r="AZ214" s="7"/>
      <c r="BA214" s="7"/>
      <c r="BB214" s="7"/>
      <c r="BC214" s="7"/>
      <c r="BD214" s="7"/>
      <c r="BE214" s="154"/>
      <c r="BF214" s="154"/>
      <c r="BG214" s="7"/>
      <c r="BH214" s="154"/>
      <c r="BI214" s="154"/>
      <c r="BJ214" s="154"/>
      <c r="BK214" s="154"/>
      <c r="BL214" s="154"/>
      <c r="BM214" s="154"/>
      <c r="BN214" s="7"/>
      <c r="BO214" s="7"/>
      <c r="BP214" s="7"/>
      <c r="BQ214" s="7"/>
      <c r="BR214" s="154"/>
      <c r="BS214" s="154"/>
      <c r="BT214" s="7"/>
      <c r="BU214" s="154"/>
      <c r="BV214" s="154"/>
      <c r="BW214" s="154"/>
      <c r="BX214" s="154"/>
      <c r="BY214" s="154"/>
      <c r="BZ214" s="154"/>
      <c r="CA214" s="7"/>
      <c r="CB214" s="7"/>
      <c r="CC214" s="7"/>
      <c r="CD214" s="7"/>
      <c r="CE214" s="154"/>
      <c r="CF214" s="154"/>
      <c r="CG214" s="7"/>
      <c r="CH214" s="154"/>
      <c r="CI214" s="154"/>
      <c r="CJ214" s="154"/>
      <c r="CK214" s="154"/>
      <c r="CL214" s="154"/>
      <c r="CM214" s="154"/>
      <c r="CN214" s="7"/>
      <c r="CO214" s="7"/>
      <c r="CP214" s="7"/>
      <c r="CQ214" s="7"/>
      <c r="CR214" s="154"/>
      <c r="CS214" s="154"/>
      <c r="CT214" s="7"/>
      <c r="CU214" s="154"/>
      <c r="CV214" s="154"/>
      <c r="CW214" s="154"/>
      <c r="CX214" s="154"/>
      <c r="CY214" s="154"/>
      <c r="CZ214" s="154"/>
      <c r="DA214" s="7"/>
      <c r="DB214" s="7"/>
      <c r="DC214" s="7"/>
      <c r="DD214" s="7"/>
      <c r="DE214" s="154"/>
      <c r="DF214" s="154"/>
      <c r="DG214" s="7"/>
      <c r="DH214" s="154"/>
      <c r="DI214" s="154"/>
      <c r="DJ214" s="154"/>
      <c r="DK214" s="154"/>
      <c r="DL214" s="154"/>
      <c r="DM214" s="154"/>
      <c r="DN214" s="7"/>
      <c r="DO214" s="7"/>
      <c r="DP214" s="7"/>
      <c r="DQ214" s="7"/>
      <c r="DR214" s="154" t="str">
        <f>IF('⑤案件貼り付けシート(E6~→A2へ縦横替えで）'!FC210="","",'⑤案件貼り付けシート(E6~→A2へ縦横替えで）'!FC210)</f>
        <v/>
      </c>
      <c r="DS214" s="154" t="str">
        <f>IF('⑤案件貼り付けシート(E6~→A2へ縦横替えで）'!FD210="","",'⑤案件貼り付けシート(E6~→A2へ縦横替えで）'!FD210)</f>
        <v/>
      </c>
      <c r="DT214" s="7" t="str" cm="1">
        <f t="array" ref="DT214">IF('⑤案件貼り付けシート(E6~→A2へ縦横替えで）'!FE210="","",_xlfn.IFS('⑤案件貼り付けシート(E6~→A2へ縦横替えで）'!FE210="固定",1,'⑤案件貼り付けシート(E6~→A2へ縦横替えで）'!FE210="流動",2,'⑤案件貼り付けシート(E6~→A2へ縦横替えで）'!FE210="対象外",""))</f>
        <v/>
      </c>
      <c r="DU214" s="154" t="str">
        <f>IF('⑤案件貼り付けシート(E6~→A2へ縦横替えで）'!$FE210="固定",IF('⑤案件貼り付けシート(E6~→A2へ縦横替えで）'!FF210="","",'⑤案件貼り付けシート(E6~→A2へ縦横替えで）'!FF210),"")</f>
        <v/>
      </c>
      <c r="DV214" s="154" t="str">
        <f>IF('⑤案件貼り付けシート(E6~→A2へ縦横替えで）'!$FE210="固定",IF('⑤案件貼り付けシート(E6~→A2へ縦横替えで）'!FG210="","",'⑤案件貼り付けシート(E6~→A2へ縦横替えで）'!FG210),"")</f>
        <v/>
      </c>
      <c r="DW214" s="154" t="str">
        <f>IF('⑤案件貼り付けシート(E6~→A2へ縦横替えで）'!$FE210="固定",IF('⑤案件貼り付けシート(E6~→A2へ縦横替えで）'!FH210="","",'⑤案件貼り付けシート(E6~→A2へ縦横替えで）'!FH210),"")</f>
        <v/>
      </c>
      <c r="DX214" s="154" t="str">
        <f>IF('⑤案件貼り付けシート(E6~→A2へ縦横替えで）'!$FE210="固定",IF('⑤案件貼り付けシート(E6~→A2へ縦横替えで）'!FI210="","",'⑤案件貼り付けシート(E6~→A2へ縦横替えで）'!FI210),"")</f>
        <v/>
      </c>
      <c r="DY214" s="154" t="str">
        <f>IF('⑤案件貼り付けシート(E6~→A2へ縦横替えで）'!$FE210="固定",IF('⑤案件貼り付けシート(E6~→A2へ縦横替えで）'!FJ210="","",'⑤案件貼り付けシート(E6~→A2へ縦横替えで）'!FJ210),"")</f>
        <v/>
      </c>
      <c r="DZ214" s="154" t="str">
        <f>IF('⑤案件貼り付けシート(E6~→A2へ縦横替えで）'!$FE210="固定",IF('⑤案件貼り付けシート(E6~→A2へ縦横替えで）'!FK210="","",'⑤案件貼り付けシート(E6~→A2へ縦横替えで）'!FK210),"")</f>
        <v/>
      </c>
      <c r="EA214" s="7" t="str">
        <f>IF('⑤案件貼り付けシート(E6~→A2へ縦横替えで）'!$FE210="固定",IF('⑤案件貼り付けシート(E6~→A2へ縦横替えで）'!FL210="","",'⑤案件貼り付けシート(E6~→A2へ縦横替えで）'!FL210),"")</f>
        <v/>
      </c>
      <c r="EB214" s="7" t="str">
        <f>IF('⑤案件貼り付けシート(E6~→A2へ縦横替えで）'!FM210="","",'⑤案件貼り付けシート(E6~→A2へ縦横替えで）'!FM210)</f>
        <v/>
      </c>
      <c r="EC214" s="7" t="str">
        <f>IF('⑤案件貼り付けシート(E6~→A2へ縦横替えで）'!FN210="","",'⑤案件貼り付けシート(E6~→A2へ縦横替えで）'!FN210)</f>
        <v/>
      </c>
      <c r="ED214" s="7" t="str">
        <f>IF('⑤案件貼り付けシート(E6~→A2へ縦横替えで）'!FO210="","",'⑤案件貼り付けシート(E6~→A2へ縦横替えで）'!FO210)</f>
        <v/>
      </c>
      <c r="EE214" s="154" t="str">
        <f>IF('⑤案件貼り付けシート(E6~→A2へ縦横替えで）'!FQ210="","",'⑤案件貼り付けシート(E6~→A2へ縦横替えで）'!FQ210)</f>
        <v/>
      </c>
      <c r="EF214" s="154" t="str">
        <f>IF('⑤案件貼り付けシート(E6~→A2へ縦横替えで）'!FR210="","",'⑤案件貼り付けシート(E6~→A2へ縦横替えで）'!FR210)</f>
        <v/>
      </c>
      <c r="EG214" s="7" t="str" cm="1">
        <f t="array" ref="EG214">IF('⑤案件貼り付けシート(E6~→A2へ縦横替えで）'!FS210="","",_xlfn.IFS('⑤案件貼り付けシート(E6~→A2へ縦横替えで）'!FS210="固定",1,'⑤案件貼り付けシート(E6~→A2へ縦横替えで）'!FS210="流動",2,'⑤案件貼り付けシート(E6~→A2へ縦横替えで）'!FS210="対象外",""))</f>
        <v/>
      </c>
      <c r="EH214" s="154" t="str">
        <f>IF('⑤案件貼り付けシート(E6~→A2へ縦横替えで）'!$FS210="固定",IF('⑤案件貼り付けシート(E6~→A2へ縦横替えで）'!FT210="","",'⑤案件貼り付けシート(E6~→A2へ縦横替えで）'!FT210),"")</f>
        <v/>
      </c>
      <c r="EI214" s="154" t="str">
        <f>IF('⑤案件貼り付けシート(E6~→A2へ縦横替えで）'!$FS210="固定",IF('⑤案件貼り付けシート(E6~→A2へ縦横替えで）'!FU210="","",'⑤案件貼り付けシート(E6~→A2へ縦横替えで）'!FU210),"")</f>
        <v/>
      </c>
      <c r="EJ214" s="154" t="str">
        <f>IF('⑤案件貼り付けシート(E6~→A2へ縦横替えで）'!$FS210="固定",IF('⑤案件貼り付けシート(E6~→A2へ縦横替えで）'!FV210="","",'⑤案件貼り付けシート(E6~→A2へ縦横替えで）'!FV210),"")</f>
        <v/>
      </c>
      <c r="EK214" s="154" t="str">
        <f>IF('⑤案件貼り付けシート(E6~→A2へ縦横替えで）'!$FS210="固定",IF('⑤案件貼り付けシート(E6~→A2へ縦横替えで）'!FW210="","",'⑤案件貼り付けシート(E6~→A2へ縦横替えで）'!FW210),"")</f>
        <v/>
      </c>
      <c r="EL214" s="154" t="str">
        <f>IF('⑤案件貼り付けシート(E6~→A2へ縦横替えで）'!$FS210="固定",IF('⑤案件貼り付けシート(E6~→A2へ縦横替えで）'!FX210="","",'⑤案件貼り付けシート(E6~→A2へ縦横替えで）'!FX210),"")</f>
        <v/>
      </c>
      <c r="EM214" s="154" t="str">
        <f>IF('⑤案件貼り付けシート(E6~→A2へ縦横替えで）'!$FS210="固定",IF('⑤案件貼り付けシート(E6~→A2へ縦横替えで）'!FY210="","",'⑤案件貼り付けシート(E6~→A2へ縦横替えで）'!FY210),"")</f>
        <v/>
      </c>
      <c r="EN214" s="7" t="str">
        <f>IF('⑤案件貼り付けシート(E6~→A2へ縦横替えで）'!$FS210="固定",IF('⑤案件貼り付けシート(E6~→A2へ縦横替えで）'!FZ210="","",'⑤案件貼り付けシート(E6~→A2へ縦横替えで）'!FZ210),"")</f>
        <v/>
      </c>
      <c r="EO214" s="7" t="str">
        <f>IF('⑤案件貼り付けシート(E6~→A2へ縦横替えで）'!GA210="","",'⑤案件貼り付けシート(E6~→A2へ縦横替えで）'!GA210)</f>
        <v/>
      </c>
      <c r="EP214" s="7" t="str">
        <f>IF('⑤案件貼り付けシート(E6~→A2へ縦横替えで）'!GB210="","",'⑤案件貼り付けシート(E6~→A2へ縦横替えで）'!GB210)</f>
        <v/>
      </c>
      <c r="EQ214" s="7" t="str">
        <f>IF('⑤案件貼り付けシート(E6~→A2へ縦横替えで）'!GC210="","",'⑤案件貼り付けシート(E6~→A2へ縦横替えで）'!GC210)</f>
        <v/>
      </c>
      <c r="ER214" s="154" t="str">
        <f>IF('⑤案件貼り付けシート(E6~→A2へ縦横替えで）'!GE210="","",'⑤案件貼り付けシート(E6~→A2へ縦横替えで）'!GE210)</f>
        <v/>
      </c>
      <c r="ES214" s="154" t="str">
        <f>IF('⑤案件貼り付けシート(E6~→A2へ縦横替えで）'!GF210="","",'⑤案件貼り付けシート(E6~→A2へ縦横替えで）'!GF210)</f>
        <v/>
      </c>
      <c r="ET214" s="7" t="str" cm="1">
        <f t="array" ref="ET214">IF('⑤案件貼り付けシート(E6~→A2へ縦横替えで）'!GG210="","",_xlfn.IFS('⑤案件貼り付けシート(E6~→A2へ縦横替えで）'!GG210="固定",1,'⑤案件貼り付けシート(E6~→A2へ縦横替えで）'!GG210="流動",2,'⑤案件貼り付けシート(E6~→A2へ縦横替えで）'!GG210="対象外",""))</f>
        <v/>
      </c>
      <c r="EU214" s="154" t="str">
        <f>IF('⑤案件貼り付けシート(E6~→A2へ縦横替えで）'!$GG210="固定",IF('⑤案件貼り付けシート(E6~→A2へ縦横替えで）'!GH210="","",'⑤案件貼り付けシート(E6~→A2へ縦横替えで）'!GH210),"")</f>
        <v/>
      </c>
      <c r="EV214" s="154" t="str">
        <f>IF('⑤案件貼り付けシート(E6~→A2へ縦横替えで）'!$GG210="固定",IF('⑤案件貼り付けシート(E6~→A2へ縦横替えで）'!GI210="","",'⑤案件貼り付けシート(E6~→A2へ縦横替えで）'!GI210),"")</f>
        <v/>
      </c>
      <c r="EW214" s="154" t="str">
        <f>IF('⑤案件貼り付けシート(E6~→A2へ縦横替えで）'!$GG210="固定",IF('⑤案件貼り付けシート(E6~→A2へ縦横替えで）'!GJ210="","",'⑤案件貼り付けシート(E6~→A2へ縦横替えで）'!GJ210),"")</f>
        <v/>
      </c>
      <c r="EX214" s="154" t="str">
        <f>IF('⑤案件貼り付けシート(E6~→A2へ縦横替えで）'!$GG210="固定",IF('⑤案件貼り付けシート(E6~→A2へ縦横替えで）'!GK210="","",'⑤案件貼り付けシート(E6~→A2へ縦横替えで）'!GK210),"")</f>
        <v/>
      </c>
      <c r="EY214" s="154" t="str">
        <f>IF('⑤案件貼り付けシート(E6~→A2へ縦横替えで）'!$GG210="固定",IF('⑤案件貼り付けシート(E6~→A2へ縦横替えで）'!GL210="","",'⑤案件貼り付けシート(E6~→A2へ縦横替えで）'!GL210),"")</f>
        <v/>
      </c>
      <c r="EZ214" s="154" t="str">
        <f>IF('⑤案件貼り付けシート(E6~→A2へ縦横替えで）'!$GG210="固定",IF('⑤案件貼り付けシート(E6~→A2へ縦横替えで）'!GM210="","",'⑤案件貼り付けシート(E6~→A2へ縦横替えで）'!GM210),"")</f>
        <v/>
      </c>
      <c r="FA214" s="7" t="str">
        <f>IF('⑤案件貼り付けシート(E6~→A2へ縦横替えで）'!$GG210="固定",IF('⑤案件貼り付けシート(E6~→A2へ縦横替えで）'!GN210="","",'⑤案件貼り付けシート(E6~→A2へ縦横替えで）'!GN210),"")</f>
        <v/>
      </c>
      <c r="FB214" s="7" t="str">
        <f>IF('⑤案件貼り付けシート(E6~→A2へ縦横替えで）'!GO210="","",'⑤案件貼り付けシート(E6~→A2へ縦横替えで）'!GO210)</f>
        <v/>
      </c>
      <c r="FC214" s="7" t="str">
        <f>IF('⑤案件貼り付けシート(E6~→A2へ縦横替えで）'!GP210="","",'⑤案件貼り付けシート(E6~→A2へ縦横替えで）'!GP210)</f>
        <v/>
      </c>
      <c r="FD214" s="7" t="str">
        <f>IF('⑤案件貼り付けシート(E6~→A2へ縦横替えで）'!GQ210="","",'⑤案件貼り付けシート(E6~→A2へ縦横替えで）'!GQ210)</f>
        <v/>
      </c>
      <c r="FE214" s="154" t="str">
        <f>IF('⑤案件貼り付けシート(E6~→A2へ縦横替えで）'!GS210="","",'⑤案件貼り付けシート(E6~→A2へ縦横替えで）'!GS210)</f>
        <v/>
      </c>
      <c r="FF214" s="154" t="str">
        <f>IF('⑤案件貼り付けシート(E6~→A2へ縦横替えで）'!GT210="","",'⑤案件貼り付けシート(E6~→A2へ縦横替えで）'!GT210)</f>
        <v/>
      </c>
      <c r="FG214" s="7" t="str" cm="1">
        <f t="array" ref="FG214">IF('⑤案件貼り付けシート(E6~→A2へ縦横替えで）'!GU210="","",_xlfn.IFS('⑤案件貼り付けシート(E6~→A2へ縦横替えで）'!GU210="固定",1,'⑤案件貼り付けシート(E6~→A2へ縦横替えで）'!GU210="流動",2,'⑤案件貼り付けシート(E6~→A2へ縦横替えで）'!GU210="対象外",""))</f>
        <v/>
      </c>
      <c r="FH214" s="154" t="str">
        <f>IF('⑤案件貼り付けシート(E6~→A2へ縦横替えで）'!$GU210="固定",IF('⑤案件貼り付けシート(E6~→A2へ縦横替えで）'!GV210="","",'⑤案件貼り付けシート(E6~→A2へ縦横替えで）'!GV210),"")</f>
        <v/>
      </c>
      <c r="FI214" s="154" t="str">
        <f>IF('⑤案件貼り付けシート(E6~→A2へ縦横替えで）'!$GU210="固定",IF('⑤案件貼り付けシート(E6~→A2へ縦横替えで）'!GW210="","",'⑤案件貼り付けシート(E6~→A2へ縦横替えで）'!GW210),"")</f>
        <v/>
      </c>
      <c r="FJ214" s="154" t="str">
        <f>IF('⑤案件貼り付けシート(E6~→A2へ縦横替えで）'!$GU210="固定",IF('⑤案件貼り付けシート(E6~→A2へ縦横替えで）'!GX210="","",'⑤案件貼り付けシート(E6~→A2へ縦横替えで）'!GX210),"")</f>
        <v/>
      </c>
      <c r="FK214" s="154" t="str">
        <f>IF('⑤案件貼り付けシート(E6~→A2へ縦横替えで）'!$GU210="固定",IF('⑤案件貼り付けシート(E6~→A2へ縦横替えで）'!GY210="","",'⑤案件貼り付けシート(E6~→A2へ縦横替えで）'!GY210),"")</f>
        <v/>
      </c>
      <c r="FL214" s="154" t="str">
        <f>IF('⑤案件貼り付けシート(E6~→A2へ縦横替えで）'!$GU210="固定",IF('⑤案件貼り付けシート(E6~→A2へ縦横替えで）'!GZ210="","",'⑤案件貼り付けシート(E6~→A2へ縦横替えで）'!GZ210),"")</f>
        <v/>
      </c>
      <c r="FM214" s="154" t="str">
        <f>IF('⑤案件貼り付けシート(E6~→A2へ縦横替えで）'!$GU210="固定",IF('⑤案件貼り付けシート(E6~→A2へ縦横替えで）'!HA210="","",'⑤案件貼り付けシート(E6~→A2へ縦横替えで）'!HA210),"")</f>
        <v/>
      </c>
      <c r="FN214" s="7" t="str">
        <f>IF('⑤案件貼り付けシート(E6~→A2へ縦横替えで）'!$GU210="固定",IF('⑤案件貼り付けシート(E6~→A2へ縦横替えで）'!HB210="","",'⑤案件貼り付けシート(E6~→A2へ縦横替えで）'!HB210),"")</f>
        <v/>
      </c>
      <c r="FO214" s="7" t="str">
        <f>IF('⑤案件貼り付けシート(E6~→A2へ縦横替えで）'!HC210="","",'⑤案件貼り付けシート(E6~→A2へ縦横替えで）'!HC210)</f>
        <v/>
      </c>
      <c r="FP214" s="7" t="str">
        <f>IF('⑤案件貼り付けシート(E6~→A2へ縦横替えで）'!HD210="","",'⑤案件貼り付けシート(E6~→A2へ縦横替えで）'!HD210)</f>
        <v/>
      </c>
      <c r="FQ214" s="7" t="str">
        <f>IF('⑤案件貼り付けシート(E6~→A2へ縦横替えで）'!HE210="","",'⑤案件貼り付けシート(E6~→A2へ縦横替えで）'!HE210)</f>
        <v/>
      </c>
      <c r="FR214" s="154" t="str">
        <f>IF('⑤案件貼り付けシート(E6~→A2へ縦横替えで）'!HG210="","",'⑤案件貼り付けシート(E6~→A2へ縦横替えで）'!HG210)</f>
        <v/>
      </c>
      <c r="FS214" s="154" t="str">
        <f>IF('⑤案件貼り付けシート(E6~→A2へ縦横替えで）'!HH210="","",'⑤案件貼り付けシート(E6~→A2へ縦横替えで）'!HH210)</f>
        <v/>
      </c>
      <c r="FT214" s="7" t="str" cm="1">
        <f t="array" ref="FT214">IF('⑤案件貼り付けシート(E6~→A2へ縦横替えで）'!HI210="","",_xlfn.IFS('⑤案件貼り付けシート(E6~→A2へ縦横替えで）'!HI210="固定",1,'⑤案件貼り付けシート(E6~→A2へ縦横替えで）'!HI210="流動",2,'⑤案件貼り付けシート(E6~→A2へ縦横替えで）'!HI210="対象外",""))</f>
        <v/>
      </c>
      <c r="FU214" s="154" t="str">
        <f>IF('⑤案件貼り付けシート(E6~→A2へ縦横替えで）'!$HI210="固定",IF('⑤案件貼り付けシート(E6~→A2へ縦横替えで）'!HJ210="","",'⑤案件貼り付けシート(E6~→A2へ縦横替えで）'!HJ210),"")</f>
        <v/>
      </c>
      <c r="FV214" s="154" t="str">
        <f>IF('⑤案件貼り付けシート(E6~→A2へ縦横替えで）'!$HI210="固定",IF('⑤案件貼り付けシート(E6~→A2へ縦横替えで）'!HK210="","",'⑤案件貼り付けシート(E6~→A2へ縦横替えで）'!HK210),"")</f>
        <v/>
      </c>
      <c r="FW214" s="154" t="str">
        <f>IF('⑤案件貼り付けシート(E6~→A2へ縦横替えで）'!$HI210="固定",IF('⑤案件貼り付けシート(E6~→A2へ縦横替えで）'!HL210="","",'⑤案件貼り付けシート(E6~→A2へ縦横替えで）'!HL210),"")</f>
        <v/>
      </c>
      <c r="FX214" s="154" t="str">
        <f>IF('⑤案件貼り付けシート(E6~→A2へ縦横替えで）'!$HI210="固定",IF('⑤案件貼り付けシート(E6~→A2へ縦横替えで）'!HM210="","",'⑤案件貼り付けシート(E6~→A2へ縦横替えで）'!HM210),"")</f>
        <v/>
      </c>
      <c r="FY214" s="154" t="str">
        <f>IF('⑤案件貼り付けシート(E6~→A2へ縦横替えで）'!$HI210="固定",IF('⑤案件貼り付けシート(E6~→A2へ縦横替えで）'!HN210="","",'⑤案件貼り付けシート(E6~→A2へ縦横替えで）'!HN210),"")</f>
        <v/>
      </c>
      <c r="FZ214" s="154" t="str">
        <f>IF('⑤案件貼り付けシート(E6~→A2へ縦横替えで）'!$HI210="固定",IF('⑤案件貼り付けシート(E6~→A2へ縦横替えで）'!HO210="","",'⑤案件貼り付けシート(E6~→A2へ縦横替えで）'!HO210),"")</f>
        <v/>
      </c>
      <c r="GA214" s="7" t="str">
        <f>IF('⑤案件貼り付けシート(E6~→A2へ縦横替えで）'!$HI210="固定",IF('⑤案件貼り付けシート(E6~→A2へ縦横替えで）'!HP210="","",'⑤案件貼り付けシート(E6~→A2へ縦横替えで）'!HP210),"")</f>
        <v/>
      </c>
      <c r="GB214" s="7" t="str">
        <f>IF('⑤案件貼り付けシート(E6~→A2へ縦横替えで）'!HQ210="","",'⑤案件貼り付けシート(E6~→A2へ縦横替えで）'!HQ210)</f>
        <v/>
      </c>
      <c r="GC214" s="7" t="str">
        <f>IF('⑤案件貼り付けシート(E6~→A2へ縦横替えで）'!HR210="","",'⑤案件貼り付けシート(E6~→A2へ縦横替えで）'!HR210)</f>
        <v/>
      </c>
      <c r="GD214" s="7" t="str">
        <f>IF('⑤案件貼り付けシート(E6~→A2へ縦横替えで）'!HS210="","",'⑤案件貼り付けシート(E6~→A2へ縦横替えで）'!HS210)</f>
        <v/>
      </c>
      <c r="GE214" s="7"/>
      <c r="GF214" s="7"/>
      <c r="GG214" s="7"/>
      <c r="GH214" s="7"/>
      <c r="GI214" s="7"/>
      <c r="GJ214" s="7"/>
      <c r="GK214" s="7"/>
      <c r="GL214" s="7"/>
      <c r="GM214" s="48"/>
      <c r="GN214" s="7"/>
      <c r="GO214" s="7"/>
      <c r="GP214" s="7"/>
      <c r="GQ214" s="7"/>
      <c r="GR214" s="48"/>
      <c r="GS214" s="48"/>
      <c r="GT214" s="48"/>
      <c r="GU214" s="48"/>
      <c r="GV214" s="48"/>
    </row>
    <row r="215" spans="1:204">
      <c r="A215" s="7"/>
      <c r="B215" s="7"/>
      <c r="C215" s="7"/>
      <c r="D215" s="48"/>
      <c r="E215" s="7"/>
      <c r="F215" s="7"/>
      <c r="G215" s="7"/>
      <c r="H215" s="7"/>
      <c r="I215" s="7"/>
      <c r="J215" s="7"/>
      <c r="K215" s="7"/>
      <c r="L215" s="7"/>
      <c r="M215" s="7"/>
      <c r="N215" s="7"/>
      <c r="O215" s="7"/>
      <c r="P215" s="7"/>
      <c r="Q215" s="7"/>
      <c r="R215" s="7"/>
      <c r="S215" s="7"/>
      <c r="T215" s="7"/>
      <c r="U215" s="7"/>
      <c r="V215" s="7"/>
      <c r="W215" s="7"/>
      <c r="X215" s="7"/>
      <c r="Y215" s="7"/>
      <c r="Z215" s="7"/>
      <c r="AA215" s="7"/>
      <c r="AB215" s="7"/>
      <c r="AC215" s="7"/>
      <c r="AD215" s="7"/>
      <c r="AE215" s="7"/>
      <c r="AF215" s="7"/>
      <c r="AG215" s="7"/>
      <c r="AH215" s="7"/>
      <c r="AI215" s="13"/>
      <c r="AJ215" s="13"/>
      <c r="AK215" s="7"/>
      <c r="AL215" s="7"/>
      <c r="AM215" s="7"/>
      <c r="AN215" s="7"/>
      <c r="AO215" s="7"/>
      <c r="AP215" s="7"/>
      <c r="AQ215" s="7"/>
      <c r="AR215" s="153"/>
      <c r="AS215" s="7"/>
      <c r="AT215" s="7"/>
      <c r="AU215" s="7"/>
      <c r="AV215" s="7"/>
      <c r="AW215" s="7"/>
      <c r="AX215" s="7"/>
      <c r="AY215" s="7"/>
      <c r="AZ215" s="7"/>
      <c r="BA215" s="7"/>
      <c r="BB215" s="7"/>
      <c r="BC215" s="7"/>
      <c r="BD215" s="7"/>
      <c r="BE215" s="154"/>
      <c r="BF215" s="154"/>
      <c r="BG215" s="7"/>
      <c r="BH215" s="154"/>
      <c r="BI215" s="154"/>
      <c r="BJ215" s="154"/>
      <c r="BK215" s="154"/>
      <c r="BL215" s="154"/>
      <c r="BM215" s="154"/>
      <c r="BN215" s="7"/>
      <c r="BO215" s="7"/>
      <c r="BP215" s="7"/>
      <c r="BQ215" s="7"/>
      <c r="BR215" s="154"/>
      <c r="BS215" s="154"/>
      <c r="BT215" s="7"/>
      <c r="BU215" s="154"/>
      <c r="BV215" s="154"/>
      <c r="BW215" s="154"/>
      <c r="BX215" s="154"/>
      <c r="BY215" s="154"/>
      <c r="BZ215" s="154"/>
      <c r="CA215" s="7"/>
      <c r="CB215" s="7"/>
      <c r="CC215" s="7"/>
      <c r="CD215" s="7"/>
      <c r="CE215" s="154"/>
      <c r="CF215" s="154"/>
      <c r="CG215" s="7"/>
      <c r="CH215" s="154"/>
      <c r="CI215" s="154"/>
      <c r="CJ215" s="154"/>
      <c r="CK215" s="154"/>
      <c r="CL215" s="154"/>
      <c r="CM215" s="154"/>
      <c r="CN215" s="7"/>
      <c r="CO215" s="7"/>
      <c r="CP215" s="7"/>
      <c r="CQ215" s="7"/>
      <c r="CR215" s="154"/>
      <c r="CS215" s="154"/>
      <c r="CT215" s="7"/>
      <c r="CU215" s="154"/>
      <c r="CV215" s="154"/>
      <c r="CW215" s="154"/>
      <c r="CX215" s="154"/>
      <c r="CY215" s="154"/>
      <c r="CZ215" s="154"/>
      <c r="DA215" s="7"/>
      <c r="DB215" s="7"/>
      <c r="DC215" s="7"/>
      <c r="DD215" s="7"/>
      <c r="DE215" s="154"/>
      <c r="DF215" s="154"/>
      <c r="DG215" s="7"/>
      <c r="DH215" s="154"/>
      <c r="DI215" s="154"/>
      <c r="DJ215" s="154"/>
      <c r="DK215" s="154"/>
      <c r="DL215" s="154"/>
      <c r="DM215" s="154"/>
      <c r="DN215" s="7"/>
      <c r="DO215" s="7"/>
      <c r="DP215" s="7"/>
      <c r="DQ215" s="7"/>
      <c r="DR215" s="154" t="str">
        <f>IF('⑤案件貼り付けシート(E6~→A2へ縦横替えで）'!FC211="","",'⑤案件貼り付けシート(E6~→A2へ縦横替えで）'!FC211)</f>
        <v/>
      </c>
      <c r="DS215" s="154" t="str">
        <f>IF('⑤案件貼り付けシート(E6~→A2へ縦横替えで）'!FD211="","",'⑤案件貼り付けシート(E6~→A2へ縦横替えで）'!FD211)</f>
        <v/>
      </c>
      <c r="DT215" s="7" t="str" cm="1">
        <f t="array" ref="DT215">IF('⑤案件貼り付けシート(E6~→A2へ縦横替えで）'!FE211="","",_xlfn.IFS('⑤案件貼り付けシート(E6~→A2へ縦横替えで）'!FE211="固定",1,'⑤案件貼り付けシート(E6~→A2へ縦横替えで）'!FE211="流動",2,'⑤案件貼り付けシート(E6~→A2へ縦横替えで）'!FE211="対象外",""))</f>
        <v/>
      </c>
      <c r="DU215" s="154" t="str">
        <f>IF('⑤案件貼り付けシート(E6~→A2へ縦横替えで）'!$FE211="固定",IF('⑤案件貼り付けシート(E6~→A2へ縦横替えで）'!FF211="","",'⑤案件貼り付けシート(E6~→A2へ縦横替えで）'!FF211),"")</f>
        <v/>
      </c>
      <c r="DV215" s="154" t="str">
        <f>IF('⑤案件貼り付けシート(E6~→A2へ縦横替えで）'!$FE211="固定",IF('⑤案件貼り付けシート(E6~→A2へ縦横替えで）'!FG211="","",'⑤案件貼り付けシート(E6~→A2へ縦横替えで）'!FG211),"")</f>
        <v/>
      </c>
      <c r="DW215" s="154" t="str">
        <f>IF('⑤案件貼り付けシート(E6~→A2へ縦横替えで）'!$FE211="固定",IF('⑤案件貼り付けシート(E6~→A2へ縦横替えで）'!FH211="","",'⑤案件貼り付けシート(E6~→A2へ縦横替えで）'!FH211),"")</f>
        <v/>
      </c>
      <c r="DX215" s="154" t="str">
        <f>IF('⑤案件貼り付けシート(E6~→A2へ縦横替えで）'!$FE211="固定",IF('⑤案件貼り付けシート(E6~→A2へ縦横替えで）'!FI211="","",'⑤案件貼り付けシート(E6~→A2へ縦横替えで）'!FI211),"")</f>
        <v/>
      </c>
      <c r="DY215" s="154" t="str">
        <f>IF('⑤案件貼り付けシート(E6~→A2へ縦横替えで）'!$FE211="固定",IF('⑤案件貼り付けシート(E6~→A2へ縦横替えで）'!FJ211="","",'⑤案件貼り付けシート(E6~→A2へ縦横替えで）'!FJ211),"")</f>
        <v/>
      </c>
      <c r="DZ215" s="154" t="str">
        <f>IF('⑤案件貼り付けシート(E6~→A2へ縦横替えで）'!$FE211="固定",IF('⑤案件貼り付けシート(E6~→A2へ縦横替えで）'!FK211="","",'⑤案件貼り付けシート(E6~→A2へ縦横替えで）'!FK211),"")</f>
        <v/>
      </c>
      <c r="EA215" s="7" t="str">
        <f>IF('⑤案件貼り付けシート(E6~→A2へ縦横替えで）'!$FE211="固定",IF('⑤案件貼り付けシート(E6~→A2へ縦横替えで）'!FL211="","",'⑤案件貼り付けシート(E6~→A2へ縦横替えで）'!FL211),"")</f>
        <v/>
      </c>
      <c r="EB215" s="7" t="str">
        <f>IF('⑤案件貼り付けシート(E6~→A2へ縦横替えで）'!FM211="","",'⑤案件貼り付けシート(E6~→A2へ縦横替えで）'!FM211)</f>
        <v/>
      </c>
      <c r="EC215" s="7" t="str">
        <f>IF('⑤案件貼り付けシート(E6~→A2へ縦横替えで）'!FN211="","",'⑤案件貼り付けシート(E6~→A2へ縦横替えで）'!FN211)</f>
        <v/>
      </c>
      <c r="ED215" s="7" t="str">
        <f>IF('⑤案件貼り付けシート(E6~→A2へ縦横替えで）'!FO211="","",'⑤案件貼り付けシート(E6~→A2へ縦横替えで）'!FO211)</f>
        <v/>
      </c>
      <c r="EE215" s="154" t="str">
        <f>IF('⑤案件貼り付けシート(E6~→A2へ縦横替えで）'!FQ211="","",'⑤案件貼り付けシート(E6~→A2へ縦横替えで）'!FQ211)</f>
        <v/>
      </c>
      <c r="EF215" s="154" t="str">
        <f>IF('⑤案件貼り付けシート(E6~→A2へ縦横替えで）'!FR211="","",'⑤案件貼り付けシート(E6~→A2へ縦横替えで）'!FR211)</f>
        <v/>
      </c>
      <c r="EG215" s="7" t="str" cm="1">
        <f t="array" ref="EG215">IF('⑤案件貼り付けシート(E6~→A2へ縦横替えで）'!FS211="","",_xlfn.IFS('⑤案件貼り付けシート(E6~→A2へ縦横替えで）'!FS211="固定",1,'⑤案件貼り付けシート(E6~→A2へ縦横替えで）'!FS211="流動",2,'⑤案件貼り付けシート(E6~→A2へ縦横替えで）'!FS211="対象外",""))</f>
        <v/>
      </c>
      <c r="EH215" s="154" t="str">
        <f>IF('⑤案件貼り付けシート(E6~→A2へ縦横替えで）'!$FS211="固定",IF('⑤案件貼り付けシート(E6~→A2へ縦横替えで）'!FT211="","",'⑤案件貼り付けシート(E6~→A2へ縦横替えで）'!FT211),"")</f>
        <v/>
      </c>
      <c r="EI215" s="154" t="str">
        <f>IF('⑤案件貼り付けシート(E6~→A2へ縦横替えで）'!$FS211="固定",IF('⑤案件貼り付けシート(E6~→A2へ縦横替えで）'!FU211="","",'⑤案件貼り付けシート(E6~→A2へ縦横替えで）'!FU211),"")</f>
        <v/>
      </c>
      <c r="EJ215" s="154" t="str">
        <f>IF('⑤案件貼り付けシート(E6~→A2へ縦横替えで）'!$FS211="固定",IF('⑤案件貼り付けシート(E6~→A2へ縦横替えで）'!FV211="","",'⑤案件貼り付けシート(E6~→A2へ縦横替えで）'!FV211),"")</f>
        <v/>
      </c>
      <c r="EK215" s="154" t="str">
        <f>IF('⑤案件貼り付けシート(E6~→A2へ縦横替えで）'!$FS211="固定",IF('⑤案件貼り付けシート(E6~→A2へ縦横替えで）'!FW211="","",'⑤案件貼り付けシート(E6~→A2へ縦横替えで）'!FW211),"")</f>
        <v/>
      </c>
      <c r="EL215" s="154" t="str">
        <f>IF('⑤案件貼り付けシート(E6~→A2へ縦横替えで）'!$FS211="固定",IF('⑤案件貼り付けシート(E6~→A2へ縦横替えで）'!FX211="","",'⑤案件貼り付けシート(E6~→A2へ縦横替えで）'!FX211),"")</f>
        <v/>
      </c>
      <c r="EM215" s="154" t="str">
        <f>IF('⑤案件貼り付けシート(E6~→A2へ縦横替えで）'!$FS211="固定",IF('⑤案件貼り付けシート(E6~→A2へ縦横替えで）'!FY211="","",'⑤案件貼り付けシート(E6~→A2へ縦横替えで）'!FY211),"")</f>
        <v/>
      </c>
      <c r="EN215" s="7" t="str">
        <f>IF('⑤案件貼り付けシート(E6~→A2へ縦横替えで）'!$FS211="固定",IF('⑤案件貼り付けシート(E6~→A2へ縦横替えで）'!FZ211="","",'⑤案件貼り付けシート(E6~→A2へ縦横替えで）'!FZ211),"")</f>
        <v/>
      </c>
      <c r="EO215" s="7" t="str">
        <f>IF('⑤案件貼り付けシート(E6~→A2へ縦横替えで）'!GA211="","",'⑤案件貼り付けシート(E6~→A2へ縦横替えで）'!GA211)</f>
        <v/>
      </c>
      <c r="EP215" s="7" t="str">
        <f>IF('⑤案件貼り付けシート(E6~→A2へ縦横替えで）'!GB211="","",'⑤案件貼り付けシート(E6~→A2へ縦横替えで）'!GB211)</f>
        <v/>
      </c>
      <c r="EQ215" s="7" t="str">
        <f>IF('⑤案件貼り付けシート(E6~→A2へ縦横替えで）'!GC211="","",'⑤案件貼り付けシート(E6~→A2へ縦横替えで）'!GC211)</f>
        <v/>
      </c>
      <c r="ER215" s="154" t="str">
        <f>IF('⑤案件貼り付けシート(E6~→A2へ縦横替えで）'!GE211="","",'⑤案件貼り付けシート(E6~→A2へ縦横替えで）'!GE211)</f>
        <v/>
      </c>
      <c r="ES215" s="154" t="str">
        <f>IF('⑤案件貼り付けシート(E6~→A2へ縦横替えで）'!GF211="","",'⑤案件貼り付けシート(E6~→A2へ縦横替えで）'!GF211)</f>
        <v/>
      </c>
      <c r="ET215" s="7" t="str" cm="1">
        <f t="array" ref="ET215">IF('⑤案件貼り付けシート(E6~→A2へ縦横替えで）'!GG211="","",_xlfn.IFS('⑤案件貼り付けシート(E6~→A2へ縦横替えで）'!GG211="固定",1,'⑤案件貼り付けシート(E6~→A2へ縦横替えで）'!GG211="流動",2,'⑤案件貼り付けシート(E6~→A2へ縦横替えで）'!GG211="対象外",""))</f>
        <v/>
      </c>
      <c r="EU215" s="154" t="str">
        <f>IF('⑤案件貼り付けシート(E6~→A2へ縦横替えで）'!$GG211="固定",IF('⑤案件貼り付けシート(E6~→A2へ縦横替えで）'!GH211="","",'⑤案件貼り付けシート(E6~→A2へ縦横替えで）'!GH211),"")</f>
        <v/>
      </c>
      <c r="EV215" s="154" t="str">
        <f>IF('⑤案件貼り付けシート(E6~→A2へ縦横替えで）'!$GG211="固定",IF('⑤案件貼り付けシート(E6~→A2へ縦横替えで）'!GI211="","",'⑤案件貼り付けシート(E6~→A2へ縦横替えで）'!GI211),"")</f>
        <v/>
      </c>
      <c r="EW215" s="154" t="str">
        <f>IF('⑤案件貼り付けシート(E6~→A2へ縦横替えで）'!$GG211="固定",IF('⑤案件貼り付けシート(E6~→A2へ縦横替えで）'!GJ211="","",'⑤案件貼り付けシート(E6~→A2へ縦横替えで）'!GJ211),"")</f>
        <v/>
      </c>
      <c r="EX215" s="154" t="str">
        <f>IF('⑤案件貼り付けシート(E6~→A2へ縦横替えで）'!$GG211="固定",IF('⑤案件貼り付けシート(E6~→A2へ縦横替えで）'!GK211="","",'⑤案件貼り付けシート(E6~→A2へ縦横替えで）'!GK211),"")</f>
        <v/>
      </c>
      <c r="EY215" s="154" t="str">
        <f>IF('⑤案件貼り付けシート(E6~→A2へ縦横替えで）'!$GG211="固定",IF('⑤案件貼り付けシート(E6~→A2へ縦横替えで）'!GL211="","",'⑤案件貼り付けシート(E6~→A2へ縦横替えで）'!GL211),"")</f>
        <v/>
      </c>
      <c r="EZ215" s="154" t="str">
        <f>IF('⑤案件貼り付けシート(E6~→A2へ縦横替えで）'!$GG211="固定",IF('⑤案件貼り付けシート(E6~→A2へ縦横替えで）'!GM211="","",'⑤案件貼り付けシート(E6~→A2へ縦横替えで）'!GM211),"")</f>
        <v/>
      </c>
      <c r="FA215" s="7" t="str">
        <f>IF('⑤案件貼り付けシート(E6~→A2へ縦横替えで）'!$GG211="固定",IF('⑤案件貼り付けシート(E6~→A2へ縦横替えで）'!GN211="","",'⑤案件貼り付けシート(E6~→A2へ縦横替えで）'!GN211),"")</f>
        <v/>
      </c>
      <c r="FB215" s="7" t="str">
        <f>IF('⑤案件貼り付けシート(E6~→A2へ縦横替えで）'!GO211="","",'⑤案件貼り付けシート(E6~→A2へ縦横替えで）'!GO211)</f>
        <v/>
      </c>
      <c r="FC215" s="7" t="str">
        <f>IF('⑤案件貼り付けシート(E6~→A2へ縦横替えで）'!GP211="","",'⑤案件貼り付けシート(E6~→A2へ縦横替えで）'!GP211)</f>
        <v/>
      </c>
      <c r="FD215" s="7" t="str">
        <f>IF('⑤案件貼り付けシート(E6~→A2へ縦横替えで）'!GQ211="","",'⑤案件貼り付けシート(E6~→A2へ縦横替えで）'!GQ211)</f>
        <v/>
      </c>
      <c r="FE215" s="154" t="str">
        <f>IF('⑤案件貼り付けシート(E6~→A2へ縦横替えで）'!GS211="","",'⑤案件貼り付けシート(E6~→A2へ縦横替えで）'!GS211)</f>
        <v/>
      </c>
      <c r="FF215" s="154" t="str">
        <f>IF('⑤案件貼り付けシート(E6~→A2へ縦横替えで）'!GT211="","",'⑤案件貼り付けシート(E6~→A2へ縦横替えで）'!GT211)</f>
        <v/>
      </c>
      <c r="FG215" s="7" t="str" cm="1">
        <f t="array" ref="FG215">IF('⑤案件貼り付けシート(E6~→A2へ縦横替えで）'!GU211="","",_xlfn.IFS('⑤案件貼り付けシート(E6~→A2へ縦横替えで）'!GU211="固定",1,'⑤案件貼り付けシート(E6~→A2へ縦横替えで）'!GU211="流動",2,'⑤案件貼り付けシート(E6~→A2へ縦横替えで）'!GU211="対象外",""))</f>
        <v/>
      </c>
      <c r="FH215" s="154" t="str">
        <f>IF('⑤案件貼り付けシート(E6~→A2へ縦横替えで）'!$GU211="固定",IF('⑤案件貼り付けシート(E6~→A2へ縦横替えで）'!GV211="","",'⑤案件貼り付けシート(E6~→A2へ縦横替えで）'!GV211),"")</f>
        <v/>
      </c>
      <c r="FI215" s="154" t="str">
        <f>IF('⑤案件貼り付けシート(E6~→A2へ縦横替えで）'!$GU211="固定",IF('⑤案件貼り付けシート(E6~→A2へ縦横替えで）'!GW211="","",'⑤案件貼り付けシート(E6~→A2へ縦横替えで）'!GW211),"")</f>
        <v/>
      </c>
      <c r="FJ215" s="154" t="str">
        <f>IF('⑤案件貼り付けシート(E6~→A2へ縦横替えで）'!$GU211="固定",IF('⑤案件貼り付けシート(E6~→A2へ縦横替えで）'!GX211="","",'⑤案件貼り付けシート(E6~→A2へ縦横替えで）'!GX211),"")</f>
        <v/>
      </c>
      <c r="FK215" s="154" t="str">
        <f>IF('⑤案件貼り付けシート(E6~→A2へ縦横替えで）'!$GU211="固定",IF('⑤案件貼り付けシート(E6~→A2へ縦横替えで）'!GY211="","",'⑤案件貼り付けシート(E6~→A2へ縦横替えで）'!GY211),"")</f>
        <v/>
      </c>
      <c r="FL215" s="154" t="str">
        <f>IF('⑤案件貼り付けシート(E6~→A2へ縦横替えで）'!$GU211="固定",IF('⑤案件貼り付けシート(E6~→A2へ縦横替えで）'!GZ211="","",'⑤案件貼り付けシート(E6~→A2へ縦横替えで）'!GZ211),"")</f>
        <v/>
      </c>
      <c r="FM215" s="154" t="str">
        <f>IF('⑤案件貼り付けシート(E6~→A2へ縦横替えで）'!$GU211="固定",IF('⑤案件貼り付けシート(E6~→A2へ縦横替えで）'!HA211="","",'⑤案件貼り付けシート(E6~→A2へ縦横替えで）'!HA211),"")</f>
        <v/>
      </c>
      <c r="FN215" s="7" t="str">
        <f>IF('⑤案件貼り付けシート(E6~→A2へ縦横替えで）'!$GU211="固定",IF('⑤案件貼り付けシート(E6~→A2へ縦横替えで）'!HB211="","",'⑤案件貼り付けシート(E6~→A2へ縦横替えで）'!HB211),"")</f>
        <v/>
      </c>
      <c r="FO215" s="7" t="str">
        <f>IF('⑤案件貼り付けシート(E6~→A2へ縦横替えで）'!HC211="","",'⑤案件貼り付けシート(E6~→A2へ縦横替えで）'!HC211)</f>
        <v/>
      </c>
      <c r="FP215" s="7" t="str">
        <f>IF('⑤案件貼り付けシート(E6~→A2へ縦横替えで）'!HD211="","",'⑤案件貼り付けシート(E6~→A2へ縦横替えで）'!HD211)</f>
        <v/>
      </c>
      <c r="FQ215" s="7" t="str">
        <f>IF('⑤案件貼り付けシート(E6~→A2へ縦横替えで）'!HE211="","",'⑤案件貼り付けシート(E6~→A2へ縦横替えで）'!HE211)</f>
        <v/>
      </c>
      <c r="FR215" s="154" t="str">
        <f>IF('⑤案件貼り付けシート(E6~→A2へ縦横替えで）'!HG211="","",'⑤案件貼り付けシート(E6~→A2へ縦横替えで）'!HG211)</f>
        <v/>
      </c>
      <c r="FS215" s="154" t="str">
        <f>IF('⑤案件貼り付けシート(E6~→A2へ縦横替えで）'!HH211="","",'⑤案件貼り付けシート(E6~→A2へ縦横替えで）'!HH211)</f>
        <v/>
      </c>
      <c r="FT215" s="7" t="str" cm="1">
        <f t="array" ref="FT215">IF('⑤案件貼り付けシート(E6~→A2へ縦横替えで）'!HI211="","",_xlfn.IFS('⑤案件貼り付けシート(E6~→A2へ縦横替えで）'!HI211="固定",1,'⑤案件貼り付けシート(E6~→A2へ縦横替えで）'!HI211="流動",2,'⑤案件貼り付けシート(E6~→A2へ縦横替えで）'!HI211="対象外",""))</f>
        <v/>
      </c>
      <c r="FU215" s="154" t="str">
        <f>IF('⑤案件貼り付けシート(E6~→A2へ縦横替えで）'!$HI211="固定",IF('⑤案件貼り付けシート(E6~→A2へ縦横替えで）'!HJ211="","",'⑤案件貼り付けシート(E6~→A2へ縦横替えで）'!HJ211),"")</f>
        <v/>
      </c>
      <c r="FV215" s="154" t="str">
        <f>IF('⑤案件貼り付けシート(E6~→A2へ縦横替えで）'!$HI211="固定",IF('⑤案件貼り付けシート(E6~→A2へ縦横替えで）'!HK211="","",'⑤案件貼り付けシート(E6~→A2へ縦横替えで）'!HK211),"")</f>
        <v/>
      </c>
      <c r="FW215" s="154" t="str">
        <f>IF('⑤案件貼り付けシート(E6~→A2へ縦横替えで）'!$HI211="固定",IF('⑤案件貼り付けシート(E6~→A2へ縦横替えで）'!HL211="","",'⑤案件貼り付けシート(E6~→A2へ縦横替えで）'!HL211),"")</f>
        <v/>
      </c>
      <c r="FX215" s="154" t="str">
        <f>IF('⑤案件貼り付けシート(E6~→A2へ縦横替えで）'!$HI211="固定",IF('⑤案件貼り付けシート(E6~→A2へ縦横替えで）'!HM211="","",'⑤案件貼り付けシート(E6~→A2へ縦横替えで）'!HM211),"")</f>
        <v/>
      </c>
      <c r="FY215" s="154" t="str">
        <f>IF('⑤案件貼り付けシート(E6~→A2へ縦横替えで）'!$HI211="固定",IF('⑤案件貼り付けシート(E6~→A2へ縦横替えで）'!HN211="","",'⑤案件貼り付けシート(E6~→A2へ縦横替えで）'!HN211),"")</f>
        <v/>
      </c>
      <c r="FZ215" s="154" t="str">
        <f>IF('⑤案件貼り付けシート(E6~→A2へ縦横替えで）'!$HI211="固定",IF('⑤案件貼り付けシート(E6~→A2へ縦横替えで）'!HO211="","",'⑤案件貼り付けシート(E6~→A2へ縦横替えで）'!HO211),"")</f>
        <v/>
      </c>
      <c r="GA215" s="7" t="str">
        <f>IF('⑤案件貼り付けシート(E6~→A2へ縦横替えで）'!$HI211="固定",IF('⑤案件貼り付けシート(E6~→A2へ縦横替えで）'!HP211="","",'⑤案件貼り付けシート(E6~→A2へ縦横替えで）'!HP211),"")</f>
        <v/>
      </c>
      <c r="GB215" s="7" t="str">
        <f>IF('⑤案件貼り付けシート(E6~→A2へ縦横替えで）'!HQ211="","",'⑤案件貼り付けシート(E6~→A2へ縦横替えで）'!HQ211)</f>
        <v/>
      </c>
      <c r="GC215" s="7" t="str">
        <f>IF('⑤案件貼り付けシート(E6~→A2へ縦横替えで）'!HR211="","",'⑤案件貼り付けシート(E6~→A2へ縦横替えで）'!HR211)</f>
        <v/>
      </c>
      <c r="GD215" s="7" t="str">
        <f>IF('⑤案件貼り付けシート(E6~→A2へ縦横替えで）'!HS211="","",'⑤案件貼り付けシート(E6~→A2へ縦横替えで）'!HS211)</f>
        <v/>
      </c>
      <c r="GE215" s="7"/>
      <c r="GF215" s="7"/>
      <c r="GG215" s="7"/>
      <c r="GH215" s="7"/>
      <c r="GI215" s="7"/>
      <c r="GJ215" s="7"/>
      <c r="GK215" s="7"/>
      <c r="GL215" s="7"/>
      <c r="GM215" s="48"/>
      <c r="GN215" s="7"/>
      <c r="GO215" s="7"/>
      <c r="GP215" s="7"/>
      <c r="GQ215" s="7"/>
      <c r="GR215" s="48"/>
      <c r="GS215" s="48"/>
      <c r="GT215" s="48"/>
      <c r="GU215" s="48"/>
      <c r="GV215" s="48"/>
    </row>
    <row r="216" spans="1:204">
      <c r="A216" s="7"/>
      <c r="B216" s="7"/>
      <c r="C216" s="7"/>
      <c r="D216" s="48"/>
      <c r="E216" s="7"/>
      <c r="F216" s="7"/>
      <c r="G216" s="7"/>
      <c r="H216" s="7"/>
      <c r="I216" s="7"/>
      <c r="J216" s="7"/>
      <c r="K216" s="7"/>
      <c r="L216" s="7"/>
      <c r="M216" s="7"/>
      <c r="N216" s="7"/>
      <c r="O216" s="7"/>
      <c r="P216" s="7"/>
      <c r="Q216" s="7"/>
      <c r="R216" s="7"/>
      <c r="S216" s="7"/>
      <c r="T216" s="7"/>
      <c r="U216" s="7"/>
      <c r="V216" s="7"/>
      <c r="W216" s="7"/>
      <c r="X216" s="7"/>
      <c r="Y216" s="7"/>
      <c r="Z216" s="7"/>
      <c r="AA216" s="7"/>
      <c r="AB216" s="7"/>
      <c r="AC216" s="7"/>
      <c r="AD216" s="7"/>
      <c r="AE216" s="7"/>
      <c r="AF216" s="7"/>
      <c r="AG216" s="7"/>
      <c r="AH216" s="7"/>
      <c r="AI216" s="13"/>
      <c r="AJ216" s="13"/>
      <c r="AK216" s="7"/>
      <c r="AL216" s="7"/>
      <c r="AM216" s="7"/>
      <c r="AN216" s="7"/>
      <c r="AO216" s="7"/>
      <c r="AP216" s="7"/>
      <c r="AQ216" s="7"/>
      <c r="AR216" s="153"/>
      <c r="AS216" s="7"/>
      <c r="AT216" s="7"/>
      <c r="AU216" s="7"/>
      <c r="AV216" s="7"/>
      <c r="AW216" s="7"/>
      <c r="AX216" s="7"/>
      <c r="AY216" s="7"/>
      <c r="AZ216" s="7"/>
      <c r="BA216" s="7"/>
      <c r="BB216" s="7"/>
      <c r="BC216" s="7"/>
      <c r="BD216" s="7"/>
      <c r="BE216" s="154"/>
      <c r="BF216" s="154"/>
      <c r="BG216" s="7"/>
      <c r="BH216" s="154"/>
      <c r="BI216" s="154"/>
      <c r="BJ216" s="154"/>
      <c r="BK216" s="154"/>
      <c r="BL216" s="154"/>
      <c r="BM216" s="154"/>
      <c r="BN216" s="7"/>
      <c r="BO216" s="7"/>
      <c r="BP216" s="7"/>
      <c r="BQ216" s="7"/>
      <c r="BR216" s="154"/>
      <c r="BS216" s="154"/>
      <c r="BT216" s="7"/>
      <c r="BU216" s="154"/>
      <c r="BV216" s="154"/>
      <c r="BW216" s="154"/>
      <c r="BX216" s="154"/>
      <c r="BY216" s="154"/>
      <c r="BZ216" s="154"/>
      <c r="CA216" s="7"/>
      <c r="CB216" s="7"/>
      <c r="CC216" s="7"/>
      <c r="CD216" s="7"/>
      <c r="CE216" s="154"/>
      <c r="CF216" s="154"/>
      <c r="CG216" s="7"/>
      <c r="CH216" s="154"/>
      <c r="CI216" s="154"/>
      <c r="CJ216" s="154"/>
      <c r="CK216" s="154"/>
      <c r="CL216" s="154"/>
      <c r="CM216" s="154"/>
      <c r="CN216" s="7"/>
      <c r="CO216" s="7"/>
      <c r="CP216" s="7"/>
      <c r="CQ216" s="7"/>
      <c r="CR216" s="154"/>
      <c r="CS216" s="154"/>
      <c r="CT216" s="7"/>
      <c r="CU216" s="154"/>
      <c r="CV216" s="154"/>
      <c r="CW216" s="154"/>
      <c r="CX216" s="154"/>
      <c r="CY216" s="154"/>
      <c r="CZ216" s="154"/>
      <c r="DA216" s="7"/>
      <c r="DB216" s="7"/>
      <c r="DC216" s="7"/>
      <c r="DD216" s="7"/>
      <c r="DE216" s="154"/>
      <c r="DF216" s="154"/>
      <c r="DG216" s="7"/>
      <c r="DH216" s="154"/>
      <c r="DI216" s="154"/>
      <c r="DJ216" s="154"/>
      <c r="DK216" s="154"/>
      <c r="DL216" s="154"/>
      <c r="DM216" s="154"/>
      <c r="DN216" s="7"/>
      <c r="DO216" s="7"/>
      <c r="DP216" s="7"/>
      <c r="DQ216" s="7"/>
      <c r="DR216" s="154" t="str">
        <f>IF('⑤案件貼り付けシート(E6~→A2へ縦横替えで）'!FC212="","",'⑤案件貼り付けシート(E6~→A2へ縦横替えで）'!FC212)</f>
        <v/>
      </c>
      <c r="DS216" s="154" t="str">
        <f>IF('⑤案件貼り付けシート(E6~→A2へ縦横替えで）'!FD212="","",'⑤案件貼り付けシート(E6~→A2へ縦横替えで）'!FD212)</f>
        <v/>
      </c>
      <c r="DT216" s="7" t="str" cm="1">
        <f t="array" ref="DT216">IF('⑤案件貼り付けシート(E6~→A2へ縦横替えで）'!FE212="","",_xlfn.IFS('⑤案件貼り付けシート(E6~→A2へ縦横替えで）'!FE212="固定",1,'⑤案件貼り付けシート(E6~→A2へ縦横替えで）'!FE212="流動",2,'⑤案件貼り付けシート(E6~→A2へ縦横替えで）'!FE212="対象外",""))</f>
        <v/>
      </c>
      <c r="DU216" s="154" t="str">
        <f>IF('⑤案件貼り付けシート(E6~→A2へ縦横替えで）'!$FE212="固定",IF('⑤案件貼り付けシート(E6~→A2へ縦横替えで）'!FF212="","",'⑤案件貼り付けシート(E6~→A2へ縦横替えで）'!FF212),"")</f>
        <v/>
      </c>
      <c r="DV216" s="154" t="str">
        <f>IF('⑤案件貼り付けシート(E6~→A2へ縦横替えで）'!$FE212="固定",IF('⑤案件貼り付けシート(E6~→A2へ縦横替えで）'!FG212="","",'⑤案件貼り付けシート(E6~→A2へ縦横替えで）'!FG212),"")</f>
        <v/>
      </c>
      <c r="DW216" s="154" t="str">
        <f>IF('⑤案件貼り付けシート(E6~→A2へ縦横替えで）'!$FE212="固定",IF('⑤案件貼り付けシート(E6~→A2へ縦横替えで）'!FH212="","",'⑤案件貼り付けシート(E6~→A2へ縦横替えで）'!FH212),"")</f>
        <v/>
      </c>
      <c r="DX216" s="154" t="str">
        <f>IF('⑤案件貼り付けシート(E6~→A2へ縦横替えで）'!$FE212="固定",IF('⑤案件貼り付けシート(E6~→A2へ縦横替えで）'!FI212="","",'⑤案件貼り付けシート(E6~→A2へ縦横替えで）'!FI212),"")</f>
        <v/>
      </c>
      <c r="DY216" s="154" t="str">
        <f>IF('⑤案件貼り付けシート(E6~→A2へ縦横替えで）'!$FE212="固定",IF('⑤案件貼り付けシート(E6~→A2へ縦横替えで）'!FJ212="","",'⑤案件貼り付けシート(E6~→A2へ縦横替えで）'!FJ212),"")</f>
        <v/>
      </c>
      <c r="DZ216" s="154" t="str">
        <f>IF('⑤案件貼り付けシート(E6~→A2へ縦横替えで）'!$FE212="固定",IF('⑤案件貼り付けシート(E6~→A2へ縦横替えで）'!FK212="","",'⑤案件貼り付けシート(E6~→A2へ縦横替えで）'!FK212),"")</f>
        <v/>
      </c>
      <c r="EA216" s="7" t="str">
        <f>IF('⑤案件貼り付けシート(E6~→A2へ縦横替えで）'!$FE212="固定",IF('⑤案件貼り付けシート(E6~→A2へ縦横替えで）'!FL212="","",'⑤案件貼り付けシート(E6~→A2へ縦横替えで）'!FL212),"")</f>
        <v/>
      </c>
      <c r="EB216" s="7" t="str">
        <f>IF('⑤案件貼り付けシート(E6~→A2へ縦横替えで）'!FM212="","",'⑤案件貼り付けシート(E6~→A2へ縦横替えで）'!FM212)</f>
        <v/>
      </c>
      <c r="EC216" s="7" t="str">
        <f>IF('⑤案件貼り付けシート(E6~→A2へ縦横替えで）'!FN212="","",'⑤案件貼り付けシート(E6~→A2へ縦横替えで）'!FN212)</f>
        <v/>
      </c>
      <c r="ED216" s="7" t="str">
        <f>IF('⑤案件貼り付けシート(E6~→A2へ縦横替えで）'!FO212="","",'⑤案件貼り付けシート(E6~→A2へ縦横替えで）'!FO212)</f>
        <v/>
      </c>
      <c r="EE216" s="154" t="str">
        <f>IF('⑤案件貼り付けシート(E6~→A2へ縦横替えで）'!FQ212="","",'⑤案件貼り付けシート(E6~→A2へ縦横替えで）'!FQ212)</f>
        <v/>
      </c>
      <c r="EF216" s="154" t="str">
        <f>IF('⑤案件貼り付けシート(E6~→A2へ縦横替えで）'!FR212="","",'⑤案件貼り付けシート(E6~→A2へ縦横替えで）'!FR212)</f>
        <v/>
      </c>
      <c r="EG216" s="7" t="str" cm="1">
        <f t="array" ref="EG216">IF('⑤案件貼り付けシート(E6~→A2へ縦横替えで）'!FS212="","",_xlfn.IFS('⑤案件貼り付けシート(E6~→A2へ縦横替えで）'!FS212="固定",1,'⑤案件貼り付けシート(E6~→A2へ縦横替えで）'!FS212="流動",2,'⑤案件貼り付けシート(E6~→A2へ縦横替えで）'!FS212="対象外",""))</f>
        <v/>
      </c>
      <c r="EH216" s="154" t="str">
        <f>IF('⑤案件貼り付けシート(E6~→A2へ縦横替えで）'!$FS212="固定",IF('⑤案件貼り付けシート(E6~→A2へ縦横替えで）'!FT212="","",'⑤案件貼り付けシート(E6~→A2へ縦横替えで）'!FT212),"")</f>
        <v/>
      </c>
      <c r="EI216" s="154" t="str">
        <f>IF('⑤案件貼り付けシート(E6~→A2へ縦横替えで）'!$FS212="固定",IF('⑤案件貼り付けシート(E6~→A2へ縦横替えで）'!FU212="","",'⑤案件貼り付けシート(E6~→A2へ縦横替えで）'!FU212),"")</f>
        <v/>
      </c>
      <c r="EJ216" s="154" t="str">
        <f>IF('⑤案件貼り付けシート(E6~→A2へ縦横替えで）'!$FS212="固定",IF('⑤案件貼り付けシート(E6~→A2へ縦横替えで）'!FV212="","",'⑤案件貼り付けシート(E6~→A2へ縦横替えで）'!FV212),"")</f>
        <v/>
      </c>
      <c r="EK216" s="154" t="str">
        <f>IF('⑤案件貼り付けシート(E6~→A2へ縦横替えで）'!$FS212="固定",IF('⑤案件貼り付けシート(E6~→A2へ縦横替えで）'!FW212="","",'⑤案件貼り付けシート(E6~→A2へ縦横替えで）'!FW212),"")</f>
        <v/>
      </c>
      <c r="EL216" s="154" t="str">
        <f>IF('⑤案件貼り付けシート(E6~→A2へ縦横替えで）'!$FS212="固定",IF('⑤案件貼り付けシート(E6~→A2へ縦横替えで）'!FX212="","",'⑤案件貼り付けシート(E6~→A2へ縦横替えで）'!FX212),"")</f>
        <v/>
      </c>
      <c r="EM216" s="154" t="str">
        <f>IF('⑤案件貼り付けシート(E6~→A2へ縦横替えで）'!$FS212="固定",IF('⑤案件貼り付けシート(E6~→A2へ縦横替えで）'!FY212="","",'⑤案件貼り付けシート(E6~→A2へ縦横替えで）'!FY212),"")</f>
        <v/>
      </c>
      <c r="EN216" s="7" t="str">
        <f>IF('⑤案件貼り付けシート(E6~→A2へ縦横替えで）'!$FS212="固定",IF('⑤案件貼り付けシート(E6~→A2へ縦横替えで）'!FZ212="","",'⑤案件貼り付けシート(E6~→A2へ縦横替えで）'!FZ212),"")</f>
        <v/>
      </c>
      <c r="EO216" s="7" t="str">
        <f>IF('⑤案件貼り付けシート(E6~→A2へ縦横替えで）'!GA212="","",'⑤案件貼り付けシート(E6~→A2へ縦横替えで）'!GA212)</f>
        <v/>
      </c>
      <c r="EP216" s="7" t="str">
        <f>IF('⑤案件貼り付けシート(E6~→A2へ縦横替えで）'!GB212="","",'⑤案件貼り付けシート(E6~→A2へ縦横替えで）'!GB212)</f>
        <v/>
      </c>
      <c r="EQ216" s="7" t="str">
        <f>IF('⑤案件貼り付けシート(E6~→A2へ縦横替えで）'!GC212="","",'⑤案件貼り付けシート(E6~→A2へ縦横替えで）'!GC212)</f>
        <v/>
      </c>
      <c r="ER216" s="154" t="str">
        <f>IF('⑤案件貼り付けシート(E6~→A2へ縦横替えで）'!GE212="","",'⑤案件貼り付けシート(E6~→A2へ縦横替えで）'!GE212)</f>
        <v/>
      </c>
      <c r="ES216" s="154" t="str">
        <f>IF('⑤案件貼り付けシート(E6~→A2へ縦横替えで）'!GF212="","",'⑤案件貼り付けシート(E6~→A2へ縦横替えで）'!GF212)</f>
        <v/>
      </c>
      <c r="ET216" s="7" t="str" cm="1">
        <f t="array" ref="ET216">IF('⑤案件貼り付けシート(E6~→A2へ縦横替えで）'!GG212="","",_xlfn.IFS('⑤案件貼り付けシート(E6~→A2へ縦横替えで）'!GG212="固定",1,'⑤案件貼り付けシート(E6~→A2へ縦横替えで）'!GG212="流動",2,'⑤案件貼り付けシート(E6~→A2へ縦横替えで）'!GG212="対象外",""))</f>
        <v/>
      </c>
      <c r="EU216" s="154" t="str">
        <f>IF('⑤案件貼り付けシート(E6~→A2へ縦横替えで）'!$GG212="固定",IF('⑤案件貼り付けシート(E6~→A2へ縦横替えで）'!GH212="","",'⑤案件貼り付けシート(E6~→A2へ縦横替えで）'!GH212),"")</f>
        <v/>
      </c>
      <c r="EV216" s="154" t="str">
        <f>IF('⑤案件貼り付けシート(E6~→A2へ縦横替えで）'!$GG212="固定",IF('⑤案件貼り付けシート(E6~→A2へ縦横替えで）'!GI212="","",'⑤案件貼り付けシート(E6~→A2へ縦横替えで）'!GI212),"")</f>
        <v/>
      </c>
      <c r="EW216" s="154" t="str">
        <f>IF('⑤案件貼り付けシート(E6~→A2へ縦横替えで）'!$GG212="固定",IF('⑤案件貼り付けシート(E6~→A2へ縦横替えで）'!GJ212="","",'⑤案件貼り付けシート(E6~→A2へ縦横替えで）'!GJ212),"")</f>
        <v/>
      </c>
      <c r="EX216" s="154" t="str">
        <f>IF('⑤案件貼り付けシート(E6~→A2へ縦横替えで）'!$GG212="固定",IF('⑤案件貼り付けシート(E6~→A2へ縦横替えで）'!GK212="","",'⑤案件貼り付けシート(E6~→A2へ縦横替えで）'!GK212),"")</f>
        <v/>
      </c>
      <c r="EY216" s="154" t="str">
        <f>IF('⑤案件貼り付けシート(E6~→A2へ縦横替えで）'!$GG212="固定",IF('⑤案件貼り付けシート(E6~→A2へ縦横替えで）'!GL212="","",'⑤案件貼り付けシート(E6~→A2へ縦横替えで）'!GL212),"")</f>
        <v/>
      </c>
      <c r="EZ216" s="154" t="str">
        <f>IF('⑤案件貼り付けシート(E6~→A2へ縦横替えで）'!$GG212="固定",IF('⑤案件貼り付けシート(E6~→A2へ縦横替えで）'!GM212="","",'⑤案件貼り付けシート(E6~→A2へ縦横替えで）'!GM212),"")</f>
        <v/>
      </c>
      <c r="FA216" s="7" t="str">
        <f>IF('⑤案件貼り付けシート(E6~→A2へ縦横替えで）'!$GG212="固定",IF('⑤案件貼り付けシート(E6~→A2へ縦横替えで）'!GN212="","",'⑤案件貼り付けシート(E6~→A2へ縦横替えで）'!GN212),"")</f>
        <v/>
      </c>
      <c r="FB216" s="7" t="str">
        <f>IF('⑤案件貼り付けシート(E6~→A2へ縦横替えで）'!GO212="","",'⑤案件貼り付けシート(E6~→A2へ縦横替えで）'!GO212)</f>
        <v/>
      </c>
      <c r="FC216" s="7" t="str">
        <f>IF('⑤案件貼り付けシート(E6~→A2へ縦横替えで）'!GP212="","",'⑤案件貼り付けシート(E6~→A2へ縦横替えで）'!GP212)</f>
        <v/>
      </c>
      <c r="FD216" s="7" t="str">
        <f>IF('⑤案件貼り付けシート(E6~→A2へ縦横替えで）'!GQ212="","",'⑤案件貼り付けシート(E6~→A2へ縦横替えで）'!GQ212)</f>
        <v/>
      </c>
      <c r="FE216" s="154" t="str">
        <f>IF('⑤案件貼り付けシート(E6~→A2へ縦横替えで）'!GS212="","",'⑤案件貼り付けシート(E6~→A2へ縦横替えで）'!GS212)</f>
        <v/>
      </c>
      <c r="FF216" s="154" t="str">
        <f>IF('⑤案件貼り付けシート(E6~→A2へ縦横替えで）'!GT212="","",'⑤案件貼り付けシート(E6~→A2へ縦横替えで）'!GT212)</f>
        <v/>
      </c>
      <c r="FG216" s="7" t="str" cm="1">
        <f t="array" ref="FG216">IF('⑤案件貼り付けシート(E6~→A2へ縦横替えで）'!GU212="","",_xlfn.IFS('⑤案件貼り付けシート(E6~→A2へ縦横替えで）'!GU212="固定",1,'⑤案件貼り付けシート(E6~→A2へ縦横替えで）'!GU212="流動",2,'⑤案件貼り付けシート(E6~→A2へ縦横替えで）'!GU212="対象外",""))</f>
        <v/>
      </c>
      <c r="FH216" s="154" t="str">
        <f>IF('⑤案件貼り付けシート(E6~→A2へ縦横替えで）'!$GU212="固定",IF('⑤案件貼り付けシート(E6~→A2へ縦横替えで）'!GV212="","",'⑤案件貼り付けシート(E6~→A2へ縦横替えで）'!GV212),"")</f>
        <v/>
      </c>
      <c r="FI216" s="154" t="str">
        <f>IF('⑤案件貼り付けシート(E6~→A2へ縦横替えで）'!$GU212="固定",IF('⑤案件貼り付けシート(E6~→A2へ縦横替えで）'!GW212="","",'⑤案件貼り付けシート(E6~→A2へ縦横替えで）'!GW212),"")</f>
        <v/>
      </c>
      <c r="FJ216" s="154" t="str">
        <f>IF('⑤案件貼り付けシート(E6~→A2へ縦横替えで）'!$GU212="固定",IF('⑤案件貼り付けシート(E6~→A2へ縦横替えで）'!GX212="","",'⑤案件貼り付けシート(E6~→A2へ縦横替えで）'!GX212),"")</f>
        <v/>
      </c>
      <c r="FK216" s="154" t="str">
        <f>IF('⑤案件貼り付けシート(E6~→A2へ縦横替えで）'!$GU212="固定",IF('⑤案件貼り付けシート(E6~→A2へ縦横替えで）'!GY212="","",'⑤案件貼り付けシート(E6~→A2へ縦横替えで）'!GY212),"")</f>
        <v/>
      </c>
      <c r="FL216" s="154" t="str">
        <f>IF('⑤案件貼り付けシート(E6~→A2へ縦横替えで）'!$GU212="固定",IF('⑤案件貼り付けシート(E6~→A2へ縦横替えで）'!GZ212="","",'⑤案件貼り付けシート(E6~→A2へ縦横替えで）'!GZ212),"")</f>
        <v/>
      </c>
      <c r="FM216" s="154" t="str">
        <f>IF('⑤案件貼り付けシート(E6~→A2へ縦横替えで）'!$GU212="固定",IF('⑤案件貼り付けシート(E6~→A2へ縦横替えで）'!HA212="","",'⑤案件貼り付けシート(E6~→A2へ縦横替えで）'!HA212),"")</f>
        <v/>
      </c>
      <c r="FN216" s="7" t="str">
        <f>IF('⑤案件貼り付けシート(E6~→A2へ縦横替えで）'!$GU212="固定",IF('⑤案件貼り付けシート(E6~→A2へ縦横替えで）'!HB212="","",'⑤案件貼り付けシート(E6~→A2へ縦横替えで）'!HB212),"")</f>
        <v/>
      </c>
      <c r="FO216" s="7" t="str">
        <f>IF('⑤案件貼り付けシート(E6~→A2へ縦横替えで）'!HC212="","",'⑤案件貼り付けシート(E6~→A2へ縦横替えで）'!HC212)</f>
        <v/>
      </c>
      <c r="FP216" s="7" t="str">
        <f>IF('⑤案件貼り付けシート(E6~→A2へ縦横替えで）'!HD212="","",'⑤案件貼り付けシート(E6~→A2へ縦横替えで）'!HD212)</f>
        <v/>
      </c>
      <c r="FQ216" s="7" t="str">
        <f>IF('⑤案件貼り付けシート(E6~→A2へ縦横替えで）'!HE212="","",'⑤案件貼り付けシート(E6~→A2へ縦横替えで）'!HE212)</f>
        <v/>
      </c>
      <c r="FR216" s="154" t="str">
        <f>IF('⑤案件貼り付けシート(E6~→A2へ縦横替えで）'!HG212="","",'⑤案件貼り付けシート(E6~→A2へ縦横替えで）'!HG212)</f>
        <v/>
      </c>
      <c r="FS216" s="154" t="str">
        <f>IF('⑤案件貼り付けシート(E6~→A2へ縦横替えで）'!HH212="","",'⑤案件貼り付けシート(E6~→A2へ縦横替えで）'!HH212)</f>
        <v/>
      </c>
      <c r="FT216" s="7" t="str" cm="1">
        <f t="array" ref="FT216">IF('⑤案件貼り付けシート(E6~→A2へ縦横替えで）'!HI212="","",_xlfn.IFS('⑤案件貼り付けシート(E6~→A2へ縦横替えで）'!HI212="固定",1,'⑤案件貼り付けシート(E6~→A2へ縦横替えで）'!HI212="流動",2,'⑤案件貼り付けシート(E6~→A2へ縦横替えで）'!HI212="対象外",""))</f>
        <v/>
      </c>
      <c r="FU216" s="154" t="str">
        <f>IF('⑤案件貼り付けシート(E6~→A2へ縦横替えで）'!$HI212="固定",IF('⑤案件貼り付けシート(E6~→A2へ縦横替えで）'!HJ212="","",'⑤案件貼り付けシート(E6~→A2へ縦横替えで）'!HJ212),"")</f>
        <v/>
      </c>
      <c r="FV216" s="154" t="str">
        <f>IF('⑤案件貼り付けシート(E6~→A2へ縦横替えで）'!$HI212="固定",IF('⑤案件貼り付けシート(E6~→A2へ縦横替えで）'!HK212="","",'⑤案件貼り付けシート(E6~→A2へ縦横替えで）'!HK212),"")</f>
        <v/>
      </c>
      <c r="FW216" s="154" t="str">
        <f>IF('⑤案件貼り付けシート(E6~→A2へ縦横替えで）'!$HI212="固定",IF('⑤案件貼り付けシート(E6~→A2へ縦横替えで）'!HL212="","",'⑤案件貼り付けシート(E6~→A2へ縦横替えで）'!HL212),"")</f>
        <v/>
      </c>
      <c r="FX216" s="154" t="str">
        <f>IF('⑤案件貼り付けシート(E6~→A2へ縦横替えで）'!$HI212="固定",IF('⑤案件貼り付けシート(E6~→A2へ縦横替えで）'!HM212="","",'⑤案件貼り付けシート(E6~→A2へ縦横替えで）'!HM212),"")</f>
        <v/>
      </c>
      <c r="FY216" s="154" t="str">
        <f>IF('⑤案件貼り付けシート(E6~→A2へ縦横替えで）'!$HI212="固定",IF('⑤案件貼り付けシート(E6~→A2へ縦横替えで）'!HN212="","",'⑤案件貼り付けシート(E6~→A2へ縦横替えで）'!HN212),"")</f>
        <v/>
      </c>
      <c r="FZ216" s="154" t="str">
        <f>IF('⑤案件貼り付けシート(E6~→A2へ縦横替えで）'!$HI212="固定",IF('⑤案件貼り付けシート(E6~→A2へ縦横替えで）'!HO212="","",'⑤案件貼り付けシート(E6~→A2へ縦横替えで）'!HO212),"")</f>
        <v/>
      </c>
      <c r="GA216" s="7" t="str">
        <f>IF('⑤案件貼り付けシート(E6~→A2へ縦横替えで）'!$HI212="固定",IF('⑤案件貼り付けシート(E6~→A2へ縦横替えで）'!HP212="","",'⑤案件貼り付けシート(E6~→A2へ縦横替えで）'!HP212),"")</f>
        <v/>
      </c>
      <c r="GB216" s="7" t="str">
        <f>IF('⑤案件貼り付けシート(E6~→A2へ縦横替えで）'!HQ212="","",'⑤案件貼り付けシート(E6~→A2へ縦横替えで）'!HQ212)</f>
        <v/>
      </c>
      <c r="GC216" s="7" t="str">
        <f>IF('⑤案件貼り付けシート(E6~→A2へ縦横替えで）'!HR212="","",'⑤案件貼り付けシート(E6~→A2へ縦横替えで）'!HR212)</f>
        <v/>
      </c>
      <c r="GD216" s="7" t="str">
        <f>IF('⑤案件貼り付けシート(E6~→A2へ縦横替えで）'!HS212="","",'⑤案件貼り付けシート(E6~→A2へ縦横替えで）'!HS212)</f>
        <v/>
      </c>
      <c r="GE216" s="7"/>
      <c r="GF216" s="7"/>
      <c r="GG216" s="7"/>
      <c r="GH216" s="7"/>
      <c r="GI216" s="7"/>
      <c r="GJ216" s="7"/>
      <c r="GK216" s="7"/>
      <c r="GL216" s="7"/>
      <c r="GM216" s="48"/>
      <c r="GN216" s="7"/>
      <c r="GO216" s="7"/>
      <c r="GP216" s="7"/>
      <c r="GQ216" s="7"/>
      <c r="GR216" s="48"/>
      <c r="GS216" s="48"/>
      <c r="GT216" s="48"/>
      <c r="GU216" s="48"/>
      <c r="GV216" s="48"/>
    </row>
    <row r="217" spans="1:204">
      <c r="A217" s="7"/>
      <c r="B217" s="7"/>
      <c r="C217" s="7"/>
      <c r="D217" s="48"/>
      <c r="E217" s="7"/>
      <c r="F217" s="7"/>
      <c r="G217" s="7"/>
      <c r="H217" s="7"/>
      <c r="I217" s="7"/>
      <c r="J217" s="7"/>
      <c r="K217" s="7"/>
      <c r="L217" s="7"/>
      <c r="M217" s="7"/>
      <c r="N217" s="7"/>
      <c r="O217" s="7"/>
      <c r="P217" s="7"/>
      <c r="Q217" s="7"/>
      <c r="R217" s="7"/>
      <c r="S217" s="7"/>
      <c r="T217" s="7"/>
      <c r="U217" s="7"/>
      <c r="V217" s="7"/>
      <c r="W217" s="7"/>
      <c r="X217" s="7"/>
      <c r="Y217" s="7"/>
      <c r="Z217" s="7"/>
      <c r="AA217" s="7"/>
      <c r="AB217" s="7"/>
      <c r="AC217" s="7"/>
      <c r="AD217" s="7"/>
      <c r="AE217" s="7"/>
      <c r="AF217" s="7"/>
      <c r="AG217" s="7"/>
      <c r="AH217" s="7"/>
      <c r="AI217" s="13"/>
      <c r="AJ217" s="13"/>
      <c r="AK217" s="7"/>
      <c r="AL217" s="7"/>
      <c r="AM217" s="7"/>
      <c r="AN217" s="7"/>
      <c r="AO217" s="7"/>
      <c r="AP217" s="7"/>
      <c r="AQ217" s="7"/>
      <c r="AR217" s="153"/>
      <c r="AS217" s="7"/>
      <c r="AT217" s="7"/>
      <c r="AU217" s="7"/>
      <c r="AV217" s="7"/>
      <c r="AW217" s="7"/>
      <c r="AX217" s="7"/>
      <c r="AY217" s="7"/>
      <c r="AZ217" s="7"/>
      <c r="BA217" s="7"/>
      <c r="BB217" s="7"/>
      <c r="BC217" s="7"/>
      <c r="BD217" s="7"/>
      <c r="BE217" s="154"/>
      <c r="BF217" s="154"/>
      <c r="BG217" s="7"/>
      <c r="BH217" s="154"/>
      <c r="BI217" s="154"/>
      <c r="BJ217" s="154"/>
      <c r="BK217" s="154"/>
      <c r="BL217" s="154"/>
      <c r="BM217" s="154"/>
      <c r="BN217" s="7"/>
      <c r="BO217" s="7"/>
      <c r="BP217" s="7"/>
      <c r="BQ217" s="7"/>
      <c r="BR217" s="154"/>
      <c r="BS217" s="154"/>
      <c r="BT217" s="7"/>
      <c r="BU217" s="154"/>
      <c r="BV217" s="154"/>
      <c r="BW217" s="154"/>
      <c r="BX217" s="154"/>
      <c r="BY217" s="154"/>
      <c r="BZ217" s="154"/>
      <c r="CA217" s="7"/>
      <c r="CB217" s="7"/>
      <c r="CC217" s="7"/>
      <c r="CD217" s="7"/>
      <c r="CE217" s="154"/>
      <c r="CF217" s="154"/>
      <c r="CG217" s="7"/>
      <c r="CH217" s="154"/>
      <c r="CI217" s="154"/>
      <c r="CJ217" s="154"/>
      <c r="CK217" s="154"/>
      <c r="CL217" s="154"/>
      <c r="CM217" s="154"/>
      <c r="CN217" s="7"/>
      <c r="CO217" s="7"/>
      <c r="CP217" s="7"/>
      <c r="CQ217" s="7"/>
      <c r="CR217" s="154"/>
      <c r="CS217" s="154"/>
      <c r="CT217" s="7"/>
      <c r="CU217" s="154"/>
      <c r="CV217" s="154"/>
      <c r="CW217" s="154"/>
      <c r="CX217" s="154"/>
      <c r="CY217" s="154"/>
      <c r="CZ217" s="154"/>
      <c r="DA217" s="7"/>
      <c r="DB217" s="7"/>
      <c r="DC217" s="7"/>
      <c r="DD217" s="7"/>
      <c r="DE217" s="154"/>
      <c r="DF217" s="154"/>
      <c r="DG217" s="7"/>
      <c r="DH217" s="154"/>
      <c r="DI217" s="154"/>
      <c r="DJ217" s="154"/>
      <c r="DK217" s="154"/>
      <c r="DL217" s="154"/>
      <c r="DM217" s="154"/>
      <c r="DN217" s="7"/>
      <c r="DO217" s="7"/>
      <c r="DP217" s="7"/>
      <c r="DQ217" s="7"/>
      <c r="DR217" s="154" t="str">
        <f>IF('⑤案件貼り付けシート(E6~→A2へ縦横替えで）'!FC213="","",'⑤案件貼り付けシート(E6~→A2へ縦横替えで）'!FC213)</f>
        <v/>
      </c>
      <c r="DS217" s="154" t="str">
        <f>IF('⑤案件貼り付けシート(E6~→A2へ縦横替えで）'!FD213="","",'⑤案件貼り付けシート(E6~→A2へ縦横替えで）'!FD213)</f>
        <v/>
      </c>
      <c r="DT217" s="7" t="str" cm="1">
        <f t="array" ref="DT217">IF('⑤案件貼り付けシート(E6~→A2へ縦横替えで）'!FE213="","",_xlfn.IFS('⑤案件貼り付けシート(E6~→A2へ縦横替えで）'!FE213="固定",1,'⑤案件貼り付けシート(E6~→A2へ縦横替えで）'!FE213="流動",2,'⑤案件貼り付けシート(E6~→A2へ縦横替えで）'!FE213="対象外",""))</f>
        <v/>
      </c>
      <c r="DU217" s="154" t="str">
        <f>IF('⑤案件貼り付けシート(E6~→A2へ縦横替えで）'!$FE213="固定",IF('⑤案件貼り付けシート(E6~→A2へ縦横替えで）'!FF213="","",'⑤案件貼り付けシート(E6~→A2へ縦横替えで）'!FF213),"")</f>
        <v/>
      </c>
      <c r="DV217" s="154" t="str">
        <f>IF('⑤案件貼り付けシート(E6~→A2へ縦横替えで）'!$FE213="固定",IF('⑤案件貼り付けシート(E6~→A2へ縦横替えで）'!FG213="","",'⑤案件貼り付けシート(E6~→A2へ縦横替えで）'!FG213),"")</f>
        <v/>
      </c>
      <c r="DW217" s="154" t="str">
        <f>IF('⑤案件貼り付けシート(E6~→A2へ縦横替えで）'!$FE213="固定",IF('⑤案件貼り付けシート(E6~→A2へ縦横替えで）'!FH213="","",'⑤案件貼り付けシート(E6~→A2へ縦横替えで）'!FH213),"")</f>
        <v/>
      </c>
      <c r="DX217" s="154" t="str">
        <f>IF('⑤案件貼り付けシート(E6~→A2へ縦横替えで）'!$FE213="固定",IF('⑤案件貼り付けシート(E6~→A2へ縦横替えで）'!FI213="","",'⑤案件貼り付けシート(E6~→A2へ縦横替えで）'!FI213),"")</f>
        <v/>
      </c>
      <c r="DY217" s="154" t="str">
        <f>IF('⑤案件貼り付けシート(E6~→A2へ縦横替えで）'!$FE213="固定",IF('⑤案件貼り付けシート(E6~→A2へ縦横替えで）'!FJ213="","",'⑤案件貼り付けシート(E6~→A2へ縦横替えで）'!FJ213),"")</f>
        <v/>
      </c>
      <c r="DZ217" s="154" t="str">
        <f>IF('⑤案件貼り付けシート(E6~→A2へ縦横替えで）'!$FE213="固定",IF('⑤案件貼り付けシート(E6~→A2へ縦横替えで）'!FK213="","",'⑤案件貼り付けシート(E6~→A2へ縦横替えで）'!FK213),"")</f>
        <v/>
      </c>
      <c r="EA217" s="7" t="str">
        <f>IF('⑤案件貼り付けシート(E6~→A2へ縦横替えで）'!$FE213="固定",IF('⑤案件貼り付けシート(E6~→A2へ縦横替えで）'!FL213="","",'⑤案件貼り付けシート(E6~→A2へ縦横替えで）'!FL213),"")</f>
        <v/>
      </c>
      <c r="EB217" s="7" t="str">
        <f>IF('⑤案件貼り付けシート(E6~→A2へ縦横替えで）'!FM213="","",'⑤案件貼り付けシート(E6~→A2へ縦横替えで）'!FM213)</f>
        <v/>
      </c>
      <c r="EC217" s="7" t="str">
        <f>IF('⑤案件貼り付けシート(E6~→A2へ縦横替えで）'!FN213="","",'⑤案件貼り付けシート(E6~→A2へ縦横替えで）'!FN213)</f>
        <v/>
      </c>
      <c r="ED217" s="7" t="str">
        <f>IF('⑤案件貼り付けシート(E6~→A2へ縦横替えで）'!FO213="","",'⑤案件貼り付けシート(E6~→A2へ縦横替えで）'!FO213)</f>
        <v/>
      </c>
      <c r="EE217" s="154" t="str">
        <f>IF('⑤案件貼り付けシート(E6~→A2へ縦横替えで）'!FQ213="","",'⑤案件貼り付けシート(E6~→A2へ縦横替えで）'!FQ213)</f>
        <v/>
      </c>
      <c r="EF217" s="154" t="str">
        <f>IF('⑤案件貼り付けシート(E6~→A2へ縦横替えで）'!FR213="","",'⑤案件貼り付けシート(E6~→A2へ縦横替えで）'!FR213)</f>
        <v/>
      </c>
      <c r="EG217" s="7" t="str" cm="1">
        <f t="array" ref="EG217">IF('⑤案件貼り付けシート(E6~→A2へ縦横替えで）'!FS213="","",_xlfn.IFS('⑤案件貼り付けシート(E6~→A2へ縦横替えで）'!FS213="固定",1,'⑤案件貼り付けシート(E6~→A2へ縦横替えで）'!FS213="流動",2,'⑤案件貼り付けシート(E6~→A2へ縦横替えで）'!FS213="対象外",""))</f>
        <v/>
      </c>
      <c r="EH217" s="154" t="str">
        <f>IF('⑤案件貼り付けシート(E6~→A2へ縦横替えで）'!$FS213="固定",IF('⑤案件貼り付けシート(E6~→A2へ縦横替えで）'!FT213="","",'⑤案件貼り付けシート(E6~→A2へ縦横替えで）'!FT213),"")</f>
        <v/>
      </c>
      <c r="EI217" s="154" t="str">
        <f>IF('⑤案件貼り付けシート(E6~→A2へ縦横替えで）'!$FS213="固定",IF('⑤案件貼り付けシート(E6~→A2へ縦横替えで）'!FU213="","",'⑤案件貼り付けシート(E6~→A2へ縦横替えで）'!FU213),"")</f>
        <v/>
      </c>
      <c r="EJ217" s="154" t="str">
        <f>IF('⑤案件貼り付けシート(E6~→A2へ縦横替えで）'!$FS213="固定",IF('⑤案件貼り付けシート(E6~→A2へ縦横替えで）'!FV213="","",'⑤案件貼り付けシート(E6~→A2へ縦横替えで）'!FV213),"")</f>
        <v/>
      </c>
      <c r="EK217" s="154" t="str">
        <f>IF('⑤案件貼り付けシート(E6~→A2へ縦横替えで）'!$FS213="固定",IF('⑤案件貼り付けシート(E6~→A2へ縦横替えで）'!FW213="","",'⑤案件貼り付けシート(E6~→A2へ縦横替えで）'!FW213),"")</f>
        <v/>
      </c>
      <c r="EL217" s="154" t="str">
        <f>IF('⑤案件貼り付けシート(E6~→A2へ縦横替えで）'!$FS213="固定",IF('⑤案件貼り付けシート(E6~→A2へ縦横替えで）'!FX213="","",'⑤案件貼り付けシート(E6~→A2へ縦横替えで）'!FX213),"")</f>
        <v/>
      </c>
      <c r="EM217" s="154" t="str">
        <f>IF('⑤案件貼り付けシート(E6~→A2へ縦横替えで）'!$FS213="固定",IF('⑤案件貼り付けシート(E6~→A2へ縦横替えで）'!FY213="","",'⑤案件貼り付けシート(E6~→A2へ縦横替えで）'!FY213),"")</f>
        <v/>
      </c>
      <c r="EN217" s="7" t="str">
        <f>IF('⑤案件貼り付けシート(E6~→A2へ縦横替えで）'!$FS213="固定",IF('⑤案件貼り付けシート(E6~→A2へ縦横替えで）'!FZ213="","",'⑤案件貼り付けシート(E6~→A2へ縦横替えで）'!FZ213),"")</f>
        <v/>
      </c>
      <c r="EO217" s="7" t="str">
        <f>IF('⑤案件貼り付けシート(E6~→A2へ縦横替えで）'!GA213="","",'⑤案件貼り付けシート(E6~→A2へ縦横替えで）'!GA213)</f>
        <v/>
      </c>
      <c r="EP217" s="7" t="str">
        <f>IF('⑤案件貼り付けシート(E6~→A2へ縦横替えで）'!GB213="","",'⑤案件貼り付けシート(E6~→A2へ縦横替えで）'!GB213)</f>
        <v/>
      </c>
      <c r="EQ217" s="7" t="str">
        <f>IF('⑤案件貼り付けシート(E6~→A2へ縦横替えで）'!GC213="","",'⑤案件貼り付けシート(E6~→A2へ縦横替えで）'!GC213)</f>
        <v/>
      </c>
      <c r="ER217" s="154" t="str">
        <f>IF('⑤案件貼り付けシート(E6~→A2へ縦横替えで）'!GE213="","",'⑤案件貼り付けシート(E6~→A2へ縦横替えで）'!GE213)</f>
        <v/>
      </c>
      <c r="ES217" s="154" t="str">
        <f>IF('⑤案件貼り付けシート(E6~→A2へ縦横替えで）'!GF213="","",'⑤案件貼り付けシート(E6~→A2へ縦横替えで）'!GF213)</f>
        <v/>
      </c>
      <c r="ET217" s="7" t="str" cm="1">
        <f t="array" ref="ET217">IF('⑤案件貼り付けシート(E6~→A2へ縦横替えで）'!GG213="","",_xlfn.IFS('⑤案件貼り付けシート(E6~→A2へ縦横替えで）'!GG213="固定",1,'⑤案件貼り付けシート(E6~→A2へ縦横替えで）'!GG213="流動",2,'⑤案件貼り付けシート(E6~→A2へ縦横替えで）'!GG213="対象外",""))</f>
        <v/>
      </c>
      <c r="EU217" s="154" t="str">
        <f>IF('⑤案件貼り付けシート(E6~→A2へ縦横替えで）'!$GG213="固定",IF('⑤案件貼り付けシート(E6~→A2へ縦横替えで）'!GH213="","",'⑤案件貼り付けシート(E6~→A2へ縦横替えで）'!GH213),"")</f>
        <v/>
      </c>
      <c r="EV217" s="154" t="str">
        <f>IF('⑤案件貼り付けシート(E6~→A2へ縦横替えで）'!$GG213="固定",IF('⑤案件貼り付けシート(E6~→A2へ縦横替えで）'!GI213="","",'⑤案件貼り付けシート(E6~→A2へ縦横替えで）'!GI213),"")</f>
        <v/>
      </c>
      <c r="EW217" s="154" t="str">
        <f>IF('⑤案件貼り付けシート(E6~→A2へ縦横替えで）'!$GG213="固定",IF('⑤案件貼り付けシート(E6~→A2へ縦横替えで）'!GJ213="","",'⑤案件貼り付けシート(E6~→A2へ縦横替えで）'!GJ213),"")</f>
        <v/>
      </c>
      <c r="EX217" s="154" t="str">
        <f>IF('⑤案件貼り付けシート(E6~→A2へ縦横替えで）'!$GG213="固定",IF('⑤案件貼り付けシート(E6~→A2へ縦横替えで）'!GK213="","",'⑤案件貼り付けシート(E6~→A2へ縦横替えで）'!GK213),"")</f>
        <v/>
      </c>
      <c r="EY217" s="154" t="str">
        <f>IF('⑤案件貼り付けシート(E6~→A2へ縦横替えで）'!$GG213="固定",IF('⑤案件貼り付けシート(E6~→A2へ縦横替えで）'!GL213="","",'⑤案件貼り付けシート(E6~→A2へ縦横替えで）'!GL213),"")</f>
        <v/>
      </c>
      <c r="EZ217" s="154" t="str">
        <f>IF('⑤案件貼り付けシート(E6~→A2へ縦横替えで）'!$GG213="固定",IF('⑤案件貼り付けシート(E6~→A2へ縦横替えで）'!GM213="","",'⑤案件貼り付けシート(E6~→A2へ縦横替えで）'!GM213),"")</f>
        <v/>
      </c>
      <c r="FA217" s="7" t="str">
        <f>IF('⑤案件貼り付けシート(E6~→A2へ縦横替えで）'!$GG213="固定",IF('⑤案件貼り付けシート(E6~→A2へ縦横替えで）'!GN213="","",'⑤案件貼り付けシート(E6~→A2へ縦横替えで）'!GN213),"")</f>
        <v/>
      </c>
      <c r="FB217" s="7" t="str">
        <f>IF('⑤案件貼り付けシート(E6~→A2へ縦横替えで）'!GO213="","",'⑤案件貼り付けシート(E6~→A2へ縦横替えで）'!GO213)</f>
        <v/>
      </c>
      <c r="FC217" s="7" t="str">
        <f>IF('⑤案件貼り付けシート(E6~→A2へ縦横替えで）'!GP213="","",'⑤案件貼り付けシート(E6~→A2へ縦横替えで）'!GP213)</f>
        <v/>
      </c>
      <c r="FD217" s="7" t="str">
        <f>IF('⑤案件貼り付けシート(E6~→A2へ縦横替えで）'!GQ213="","",'⑤案件貼り付けシート(E6~→A2へ縦横替えで）'!GQ213)</f>
        <v/>
      </c>
      <c r="FE217" s="154" t="str">
        <f>IF('⑤案件貼り付けシート(E6~→A2へ縦横替えで）'!GS213="","",'⑤案件貼り付けシート(E6~→A2へ縦横替えで）'!GS213)</f>
        <v/>
      </c>
      <c r="FF217" s="154" t="str">
        <f>IF('⑤案件貼り付けシート(E6~→A2へ縦横替えで）'!GT213="","",'⑤案件貼り付けシート(E6~→A2へ縦横替えで）'!GT213)</f>
        <v/>
      </c>
      <c r="FG217" s="7" t="str" cm="1">
        <f t="array" ref="FG217">IF('⑤案件貼り付けシート(E6~→A2へ縦横替えで）'!GU213="","",_xlfn.IFS('⑤案件貼り付けシート(E6~→A2へ縦横替えで）'!GU213="固定",1,'⑤案件貼り付けシート(E6~→A2へ縦横替えで）'!GU213="流動",2,'⑤案件貼り付けシート(E6~→A2へ縦横替えで）'!GU213="対象外",""))</f>
        <v/>
      </c>
      <c r="FH217" s="154" t="str">
        <f>IF('⑤案件貼り付けシート(E6~→A2へ縦横替えで）'!$GU213="固定",IF('⑤案件貼り付けシート(E6~→A2へ縦横替えで）'!GV213="","",'⑤案件貼り付けシート(E6~→A2へ縦横替えで）'!GV213),"")</f>
        <v/>
      </c>
      <c r="FI217" s="154" t="str">
        <f>IF('⑤案件貼り付けシート(E6~→A2へ縦横替えで）'!$GU213="固定",IF('⑤案件貼り付けシート(E6~→A2へ縦横替えで）'!GW213="","",'⑤案件貼り付けシート(E6~→A2へ縦横替えで）'!GW213),"")</f>
        <v/>
      </c>
      <c r="FJ217" s="154" t="str">
        <f>IF('⑤案件貼り付けシート(E6~→A2へ縦横替えで）'!$GU213="固定",IF('⑤案件貼り付けシート(E6~→A2へ縦横替えで）'!GX213="","",'⑤案件貼り付けシート(E6~→A2へ縦横替えで）'!GX213),"")</f>
        <v/>
      </c>
      <c r="FK217" s="154" t="str">
        <f>IF('⑤案件貼り付けシート(E6~→A2へ縦横替えで）'!$GU213="固定",IF('⑤案件貼り付けシート(E6~→A2へ縦横替えで）'!GY213="","",'⑤案件貼り付けシート(E6~→A2へ縦横替えで）'!GY213),"")</f>
        <v/>
      </c>
      <c r="FL217" s="154" t="str">
        <f>IF('⑤案件貼り付けシート(E6~→A2へ縦横替えで）'!$GU213="固定",IF('⑤案件貼り付けシート(E6~→A2へ縦横替えで）'!GZ213="","",'⑤案件貼り付けシート(E6~→A2へ縦横替えで）'!GZ213),"")</f>
        <v/>
      </c>
      <c r="FM217" s="154" t="str">
        <f>IF('⑤案件貼り付けシート(E6~→A2へ縦横替えで）'!$GU213="固定",IF('⑤案件貼り付けシート(E6~→A2へ縦横替えで）'!HA213="","",'⑤案件貼り付けシート(E6~→A2へ縦横替えで）'!HA213),"")</f>
        <v/>
      </c>
      <c r="FN217" s="7" t="str">
        <f>IF('⑤案件貼り付けシート(E6~→A2へ縦横替えで）'!$GU213="固定",IF('⑤案件貼り付けシート(E6~→A2へ縦横替えで）'!HB213="","",'⑤案件貼り付けシート(E6~→A2へ縦横替えで）'!HB213),"")</f>
        <v/>
      </c>
      <c r="FO217" s="7" t="str">
        <f>IF('⑤案件貼り付けシート(E6~→A2へ縦横替えで）'!HC213="","",'⑤案件貼り付けシート(E6~→A2へ縦横替えで）'!HC213)</f>
        <v/>
      </c>
      <c r="FP217" s="7" t="str">
        <f>IF('⑤案件貼り付けシート(E6~→A2へ縦横替えで）'!HD213="","",'⑤案件貼り付けシート(E6~→A2へ縦横替えで）'!HD213)</f>
        <v/>
      </c>
      <c r="FQ217" s="7" t="str">
        <f>IF('⑤案件貼り付けシート(E6~→A2へ縦横替えで）'!HE213="","",'⑤案件貼り付けシート(E6~→A2へ縦横替えで）'!HE213)</f>
        <v/>
      </c>
      <c r="FR217" s="154" t="str">
        <f>IF('⑤案件貼り付けシート(E6~→A2へ縦横替えで）'!HG213="","",'⑤案件貼り付けシート(E6~→A2へ縦横替えで）'!HG213)</f>
        <v/>
      </c>
      <c r="FS217" s="154" t="str">
        <f>IF('⑤案件貼り付けシート(E6~→A2へ縦横替えで）'!HH213="","",'⑤案件貼り付けシート(E6~→A2へ縦横替えで）'!HH213)</f>
        <v/>
      </c>
      <c r="FT217" s="7" t="str" cm="1">
        <f t="array" ref="FT217">IF('⑤案件貼り付けシート(E6~→A2へ縦横替えで）'!HI213="","",_xlfn.IFS('⑤案件貼り付けシート(E6~→A2へ縦横替えで）'!HI213="固定",1,'⑤案件貼り付けシート(E6~→A2へ縦横替えで）'!HI213="流動",2,'⑤案件貼り付けシート(E6~→A2へ縦横替えで）'!HI213="対象外",""))</f>
        <v/>
      </c>
      <c r="FU217" s="154" t="str">
        <f>IF('⑤案件貼り付けシート(E6~→A2へ縦横替えで）'!$HI213="固定",IF('⑤案件貼り付けシート(E6~→A2へ縦横替えで）'!HJ213="","",'⑤案件貼り付けシート(E6~→A2へ縦横替えで）'!HJ213),"")</f>
        <v/>
      </c>
      <c r="FV217" s="154" t="str">
        <f>IF('⑤案件貼り付けシート(E6~→A2へ縦横替えで）'!$HI213="固定",IF('⑤案件貼り付けシート(E6~→A2へ縦横替えで）'!HK213="","",'⑤案件貼り付けシート(E6~→A2へ縦横替えで）'!HK213),"")</f>
        <v/>
      </c>
      <c r="FW217" s="154" t="str">
        <f>IF('⑤案件貼り付けシート(E6~→A2へ縦横替えで）'!$HI213="固定",IF('⑤案件貼り付けシート(E6~→A2へ縦横替えで）'!HL213="","",'⑤案件貼り付けシート(E6~→A2へ縦横替えで）'!HL213),"")</f>
        <v/>
      </c>
      <c r="FX217" s="154" t="str">
        <f>IF('⑤案件貼り付けシート(E6~→A2へ縦横替えで）'!$HI213="固定",IF('⑤案件貼り付けシート(E6~→A2へ縦横替えで）'!HM213="","",'⑤案件貼り付けシート(E6~→A2へ縦横替えで）'!HM213),"")</f>
        <v/>
      </c>
      <c r="FY217" s="154" t="str">
        <f>IF('⑤案件貼り付けシート(E6~→A2へ縦横替えで）'!$HI213="固定",IF('⑤案件貼り付けシート(E6~→A2へ縦横替えで）'!HN213="","",'⑤案件貼り付けシート(E6~→A2へ縦横替えで）'!HN213),"")</f>
        <v/>
      </c>
      <c r="FZ217" s="154" t="str">
        <f>IF('⑤案件貼り付けシート(E6~→A2へ縦横替えで）'!$HI213="固定",IF('⑤案件貼り付けシート(E6~→A2へ縦横替えで）'!HO213="","",'⑤案件貼り付けシート(E6~→A2へ縦横替えで）'!HO213),"")</f>
        <v/>
      </c>
      <c r="GA217" s="7" t="str">
        <f>IF('⑤案件貼り付けシート(E6~→A2へ縦横替えで）'!$HI213="固定",IF('⑤案件貼り付けシート(E6~→A2へ縦横替えで）'!HP213="","",'⑤案件貼り付けシート(E6~→A2へ縦横替えで）'!HP213),"")</f>
        <v/>
      </c>
      <c r="GB217" s="7" t="str">
        <f>IF('⑤案件貼り付けシート(E6~→A2へ縦横替えで）'!HQ213="","",'⑤案件貼り付けシート(E6~→A2へ縦横替えで）'!HQ213)</f>
        <v/>
      </c>
      <c r="GC217" s="7" t="str">
        <f>IF('⑤案件貼り付けシート(E6~→A2へ縦横替えで）'!HR213="","",'⑤案件貼り付けシート(E6~→A2へ縦横替えで）'!HR213)</f>
        <v/>
      </c>
      <c r="GD217" s="7" t="str">
        <f>IF('⑤案件貼り付けシート(E6~→A2へ縦横替えで）'!HS213="","",'⑤案件貼り付けシート(E6~→A2へ縦横替えで）'!HS213)</f>
        <v/>
      </c>
      <c r="GE217" s="7"/>
      <c r="GF217" s="7"/>
      <c r="GG217" s="7"/>
      <c r="GH217" s="7"/>
      <c r="GI217" s="7"/>
      <c r="GJ217" s="7"/>
      <c r="GK217" s="7"/>
      <c r="GL217" s="7"/>
      <c r="GM217" s="48"/>
      <c r="GN217" s="7"/>
      <c r="GO217" s="7"/>
      <c r="GP217" s="7"/>
      <c r="GQ217" s="7"/>
      <c r="GR217" s="48"/>
      <c r="GS217" s="48"/>
      <c r="GT217" s="48"/>
      <c r="GU217" s="48"/>
      <c r="GV217" s="48"/>
    </row>
    <row r="218" spans="1:204">
      <c r="A218" s="7"/>
      <c r="B218" s="7"/>
      <c r="C218" s="7"/>
      <c r="D218" s="48"/>
      <c r="E218" s="7"/>
      <c r="F218" s="7"/>
      <c r="G218" s="7"/>
      <c r="H218" s="7"/>
      <c r="I218" s="7"/>
      <c r="J218" s="7"/>
      <c r="K218" s="7"/>
      <c r="L218" s="7"/>
      <c r="M218" s="7"/>
      <c r="N218" s="7"/>
      <c r="O218" s="7"/>
      <c r="P218" s="7"/>
      <c r="Q218" s="7"/>
      <c r="R218" s="7"/>
      <c r="S218" s="7"/>
      <c r="T218" s="7"/>
      <c r="U218" s="7"/>
      <c r="V218" s="7"/>
      <c r="W218" s="7"/>
      <c r="X218" s="7"/>
      <c r="Y218" s="7"/>
      <c r="Z218" s="7"/>
      <c r="AA218" s="7"/>
      <c r="AB218" s="7"/>
      <c r="AC218" s="7"/>
      <c r="AD218" s="7"/>
      <c r="AE218" s="7"/>
      <c r="AF218" s="7"/>
      <c r="AG218" s="7"/>
      <c r="AH218" s="7"/>
      <c r="AI218" s="13"/>
      <c r="AJ218" s="13"/>
      <c r="AK218" s="7"/>
      <c r="AL218" s="7"/>
      <c r="AM218" s="7"/>
      <c r="AN218" s="7"/>
      <c r="AO218" s="7"/>
      <c r="AP218" s="7"/>
      <c r="AQ218" s="7"/>
      <c r="AR218" s="153"/>
      <c r="AS218" s="7"/>
      <c r="AT218" s="7"/>
      <c r="AU218" s="7"/>
      <c r="AV218" s="7"/>
      <c r="AW218" s="7"/>
      <c r="AX218" s="7"/>
      <c r="AY218" s="7"/>
      <c r="AZ218" s="7"/>
      <c r="BA218" s="7"/>
      <c r="BB218" s="7"/>
      <c r="BC218" s="7"/>
      <c r="BD218" s="7"/>
      <c r="BE218" s="154"/>
      <c r="BF218" s="154"/>
      <c r="BG218" s="7"/>
      <c r="BH218" s="154"/>
      <c r="BI218" s="154"/>
      <c r="BJ218" s="154"/>
      <c r="BK218" s="154"/>
      <c r="BL218" s="154"/>
      <c r="BM218" s="154"/>
      <c r="BN218" s="7"/>
      <c r="BO218" s="7"/>
      <c r="BP218" s="7"/>
      <c r="BQ218" s="7"/>
      <c r="BR218" s="154"/>
      <c r="BS218" s="154"/>
      <c r="BT218" s="7"/>
      <c r="BU218" s="154"/>
      <c r="BV218" s="154"/>
      <c r="BW218" s="154"/>
      <c r="BX218" s="154"/>
      <c r="BY218" s="154"/>
      <c r="BZ218" s="154"/>
      <c r="CA218" s="7"/>
      <c r="CB218" s="7"/>
      <c r="CC218" s="7"/>
      <c r="CD218" s="7"/>
      <c r="CE218" s="154"/>
      <c r="CF218" s="154"/>
      <c r="CG218" s="7"/>
      <c r="CH218" s="154"/>
      <c r="CI218" s="154"/>
      <c r="CJ218" s="154"/>
      <c r="CK218" s="154"/>
      <c r="CL218" s="154"/>
      <c r="CM218" s="154"/>
      <c r="CN218" s="7"/>
      <c r="CO218" s="7"/>
      <c r="CP218" s="7"/>
      <c r="CQ218" s="7"/>
      <c r="CR218" s="154"/>
      <c r="CS218" s="154"/>
      <c r="CT218" s="7"/>
      <c r="CU218" s="154"/>
      <c r="CV218" s="154"/>
      <c r="CW218" s="154"/>
      <c r="CX218" s="154"/>
      <c r="CY218" s="154"/>
      <c r="CZ218" s="154"/>
      <c r="DA218" s="7"/>
      <c r="DB218" s="7"/>
      <c r="DC218" s="7"/>
      <c r="DD218" s="7"/>
      <c r="DE218" s="154"/>
      <c r="DF218" s="154"/>
      <c r="DG218" s="7"/>
      <c r="DH218" s="154"/>
      <c r="DI218" s="154"/>
      <c r="DJ218" s="154"/>
      <c r="DK218" s="154"/>
      <c r="DL218" s="154"/>
      <c r="DM218" s="154"/>
      <c r="DN218" s="7"/>
      <c r="DO218" s="7"/>
      <c r="DP218" s="7"/>
      <c r="DQ218" s="7"/>
      <c r="DR218" s="154" t="str">
        <f>IF('⑤案件貼り付けシート(E6~→A2へ縦横替えで）'!FC214="","",'⑤案件貼り付けシート(E6~→A2へ縦横替えで）'!FC214)</f>
        <v/>
      </c>
      <c r="DS218" s="154" t="str">
        <f>IF('⑤案件貼り付けシート(E6~→A2へ縦横替えで）'!FD214="","",'⑤案件貼り付けシート(E6~→A2へ縦横替えで）'!FD214)</f>
        <v/>
      </c>
      <c r="DT218" s="7" t="str" cm="1">
        <f t="array" ref="DT218">IF('⑤案件貼り付けシート(E6~→A2へ縦横替えで）'!FE214="","",_xlfn.IFS('⑤案件貼り付けシート(E6~→A2へ縦横替えで）'!FE214="固定",1,'⑤案件貼り付けシート(E6~→A2へ縦横替えで）'!FE214="流動",2,'⑤案件貼り付けシート(E6~→A2へ縦横替えで）'!FE214="対象外",""))</f>
        <v/>
      </c>
      <c r="DU218" s="154" t="str">
        <f>IF('⑤案件貼り付けシート(E6~→A2へ縦横替えで）'!$FE214="固定",IF('⑤案件貼り付けシート(E6~→A2へ縦横替えで）'!FF214="","",'⑤案件貼り付けシート(E6~→A2へ縦横替えで）'!FF214),"")</f>
        <v/>
      </c>
      <c r="DV218" s="154" t="str">
        <f>IF('⑤案件貼り付けシート(E6~→A2へ縦横替えで）'!$FE214="固定",IF('⑤案件貼り付けシート(E6~→A2へ縦横替えで）'!FG214="","",'⑤案件貼り付けシート(E6~→A2へ縦横替えで）'!FG214),"")</f>
        <v/>
      </c>
      <c r="DW218" s="154" t="str">
        <f>IF('⑤案件貼り付けシート(E6~→A2へ縦横替えで）'!$FE214="固定",IF('⑤案件貼り付けシート(E6~→A2へ縦横替えで）'!FH214="","",'⑤案件貼り付けシート(E6~→A2へ縦横替えで）'!FH214),"")</f>
        <v/>
      </c>
      <c r="DX218" s="154" t="str">
        <f>IF('⑤案件貼り付けシート(E6~→A2へ縦横替えで）'!$FE214="固定",IF('⑤案件貼り付けシート(E6~→A2へ縦横替えで）'!FI214="","",'⑤案件貼り付けシート(E6~→A2へ縦横替えで）'!FI214),"")</f>
        <v/>
      </c>
      <c r="DY218" s="154" t="str">
        <f>IF('⑤案件貼り付けシート(E6~→A2へ縦横替えで）'!$FE214="固定",IF('⑤案件貼り付けシート(E6~→A2へ縦横替えで）'!FJ214="","",'⑤案件貼り付けシート(E6~→A2へ縦横替えで）'!FJ214),"")</f>
        <v/>
      </c>
      <c r="DZ218" s="154" t="str">
        <f>IF('⑤案件貼り付けシート(E6~→A2へ縦横替えで）'!$FE214="固定",IF('⑤案件貼り付けシート(E6~→A2へ縦横替えで）'!FK214="","",'⑤案件貼り付けシート(E6~→A2へ縦横替えで）'!FK214),"")</f>
        <v/>
      </c>
      <c r="EA218" s="7" t="str">
        <f>IF('⑤案件貼り付けシート(E6~→A2へ縦横替えで）'!$FE214="固定",IF('⑤案件貼り付けシート(E6~→A2へ縦横替えで）'!FL214="","",'⑤案件貼り付けシート(E6~→A2へ縦横替えで）'!FL214),"")</f>
        <v/>
      </c>
      <c r="EB218" s="7" t="str">
        <f>IF('⑤案件貼り付けシート(E6~→A2へ縦横替えで）'!FM214="","",'⑤案件貼り付けシート(E6~→A2へ縦横替えで）'!FM214)</f>
        <v/>
      </c>
      <c r="EC218" s="7" t="str">
        <f>IF('⑤案件貼り付けシート(E6~→A2へ縦横替えで）'!FN214="","",'⑤案件貼り付けシート(E6~→A2へ縦横替えで）'!FN214)</f>
        <v/>
      </c>
      <c r="ED218" s="7" t="str">
        <f>IF('⑤案件貼り付けシート(E6~→A2へ縦横替えで）'!FO214="","",'⑤案件貼り付けシート(E6~→A2へ縦横替えで）'!FO214)</f>
        <v/>
      </c>
      <c r="EE218" s="154" t="str">
        <f>IF('⑤案件貼り付けシート(E6~→A2へ縦横替えで）'!FQ214="","",'⑤案件貼り付けシート(E6~→A2へ縦横替えで）'!FQ214)</f>
        <v/>
      </c>
      <c r="EF218" s="154" t="str">
        <f>IF('⑤案件貼り付けシート(E6~→A2へ縦横替えで）'!FR214="","",'⑤案件貼り付けシート(E6~→A2へ縦横替えで）'!FR214)</f>
        <v/>
      </c>
      <c r="EG218" s="7" t="str" cm="1">
        <f t="array" ref="EG218">IF('⑤案件貼り付けシート(E6~→A2へ縦横替えで）'!FS214="","",_xlfn.IFS('⑤案件貼り付けシート(E6~→A2へ縦横替えで）'!FS214="固定",1,'⑤案件貼り付けシート(E6~→A2へ縦横替えで）'!FS214="流動",2,'⑤案件貼り付けシート(E6~→A2へ縦横替えで）'!FS214="対象外",""))</f>
        <v/>
      </c>
      <c r="EH218" s="154" t="str">
        <f>IF('⑤案件貼り付けシート(E6~→A2へ縦横替えで）'!$FS214="固定",IF('⑤案件貼り付けシート(E6~→A2へ縦横替えで）'!FT214="","",'⑤案件貼り付けシート(E6~→A2へ縦横替えで）'!FT214),"")</f>
        <v/>
      </c>
      <c r="EI218" s="154" t="str">
        <f>IF('⑤案件貼り付けシート(E6~→A2へ縦横替えで）'!$FS214="固定",IF('⑤案件貼り付けシート(E6~→A2へ縦横替えで）'!FU214="","",'⑤案件貼り付けシート(E6~→A2へ縦横替えで）'!FU214),"")</f>
        <v/>
      </c>
      <c r="EJ218" s="154" t="str">
        <f>IF('⑤案件貼り付けシート(E6~→A2へ縦横替えで）'!$FS214="固定",IF('⑤案件貼り付けシート(E6~→A2へ縦横替えで）'!FV214="","",'⑤案件貼り付けシート(E6~→A2へ縦横替えで）'!FV214),"")</f>
        <v/>
      </c>
      <c r="EK218" s="154" t="str">
        <f>IF('⑤案件貼り付けシート(E6~→A2へ縦横替えで）'!$FS214="固定",IF('⑤案件貼り付けシート(E6~→A2へ縦横替えで）'!FW214="","",'⑤案件貼り付けシート(E6~→A2へ縦横替えで）'!FW214),"")</f>
        <v/>
      </c>
      <c r="EL218" s="154" t="str">
        <f>IF('⑤案件貼り付けシート(E6~→A2へ縦横替えで）'!$FS214="固定",IF('⑤案件貼り付けシート(E6~→A2へ縦横替えで）'!FX214="","",'⑤案件貼り付けシート(E6~→A2へ縦横替えで）'!FX214),"")</f>
        <v/>
      </c>
      <c r="EM218" s="154" t="str">
        <f>IF('⑤案件貼り付けシート(E6~→A2へ縦横替えで）'!$FS214="固定",IF('⑤案件貼り付けシート(E6~→A2へ縦横替えで）'!FY214="","",'⑤案件貼り付けシート(E6~→A2へ縦横替えで）'!FY214),"")</f>
        <v/>
      </c>
      <c r="EN218" s="7" t="str">
        <f>IF('⑤案件貼り付けシート(E6~→A2へ縦横替えで）'!$FS214="固定",IF('⑤案件貼り付けシート(E6~→A2へ縦横替えで）'!FZ214="","",'⑤案件貼り付けシート(E6~→A2へ縦横替えで）'!FZ214),"")</f>
        <v/>
      </c>
      <c r="EO218" s="7" t="str">
        <f>IF('⑤案件貼り付けシート(E6~→A2へ縦横替えで）'!GA214="","",'⑤案件貼り付けシート(E6~→A2へ縦横替えで）'!GA214)</f>
        <v/>
      </c>
      <c r="EP218" s="7" t="str">
        <f>IF('⑤案件貼り付けシート(E6~→A2へ縦横替えで）'!GB214="","",'⑤案件貼り付けシート(E6~→A2へ縦横替えで）'!GB214)</f>
        <v/>
      </c>
      <c r="EQ218" s="7" t="str">
        <f>IF('⑤案件貼り付けシート(E6~→A2へ縦横替えで）'!GC214="","",'⑤案件貼り付けシート(E6~→A2へ縦横替えで）'!GC214)</f>
        <v/>
      </c>
      <c r="ER218" s="154" t="str">
        <f>IF('⑤案件貼り付けシート(E6~→A2へ縦横替えで）'!GE214="","",'⑤案件貼り付けシート(E6~→A2へ縦横替えで）'!GE214)</f>
        <v/>
      </c>
      <c r="ES218" s="154" t="str">
        <f>IF('⑤案件貼り付けシート(E6~→A2へ縦横替えで）'!GF214="","",'⑤案件貼り付けシート(E6~→A2へ縦横替えで）'!GF214)</f>
        <v/>
      </c>
      <c r="ET218" s="7" t="str" cm="1">
        <f t="array" ref="ET218">IF('⑤案件貼り付けシート(E6~→A2へ縦横替えで）'!GG214="","",_xlfn.IFS('⑤案件貼り付けシート(E6~→A2へ縦横替えで）'!GG214="固定",1,'⑤案件貼り付けシート(E6~→A2へ縦横替えで）'!GG214="流動",2,'⑤案件貼り付けシート(E6~→A2へ縦横替えで）'!GG214="対象外",""))</f>
        <v/>
      </c>
      <c r="EU218" s="154" t="str">
        <f>IF('⑤案件貼り付けシート(E6~→A2へ縦横替えで）'!$GG214="固定",IF('⑤案件貼り付けシート(E6~→A2へ縦横替えで）'!GH214="","",'⑤案件貼り付けシート(E6~→A2へ縦横替えで）'!GH214),"")</f>
        <v/>
      </c>
      <c r="EV218" s="154" t="str">
        <f>IF('⑤案件貼り付けシート(E6~→A2へ縦横替えで）'!$GG214="固定",IF('⑤案件貼り付けシート(E6~→A2へ縦横替えで）'!GI214="","",'⑤案件貼り付けシート(E6~→A2へ縦横替えで）'!GI214),"")</f>
        <v/>
      </c>
      <c r="EW218" s="154" t="str">
        <f>IF('⑤案件貼り付けシート(E6~→A2へ縦横替えで）'!$GG214="固定",IF('⑤案件貼り付けシート(E6~→A2へ縦横替えで）'!GJ214="","",'⑤案件貼り付けシート(E6~→A2へ縦横替えで）'!GJ214),"")</f>
        <v/>
      </c>
      <c r="EX218" s="154" t="str">
        <f>IF('⑤案件貼り付けシート(E6~→A2へ縦横替えで）'!$GG214="固定",IF('⑤案件貼り付けシート(E6~→A2へ縦横替えで）'!GK214="","",'⑤案件貼り付けシート(E6~→A2へ縦横替えで）'!GK214),"")</f>
        <v/>
      </c>
      <c r="EY218" s="154" t="str">
        <f>IF('⑤案件貼り付けシート(E6~→A2へ縦横替えで）'!$GG214="固定",IF('⑤案件貼り付けシート(E6~→A2へ縦横替えで）'!GL214="","",'⑤案件貼り付けシート(E6~→A2へ縦横替えで）'!GL214),"")</f>
        <v/>
      </c>
      <c r="EZ218" s="154" t="str">
        <f>IF('⑤案件貼り付けシート(E6~→A2へ縦横替えで）'!$GG214="固定",IF('⑤案件貼り付けシート(E6~→A2へ縦横替えで）'!GM214="","",'⑤案件貼り付けシート(E6~→A2へ縦横替えで）'!GM214),"")</f>
        <v/>
      </c>
      <c r="FA218" s="7" t="str">
        <f>IF('⑤案件貼り付けシート(E6~→A2へ縦横替えで）'!$GG214="固定",IF('⑤案件貼り付けシート(E6~→A2へ縦横替えで）'!GN214="","",'⑤案件貼り付けシート(E6~→A2へ縦横替えで）'!GN214),"")</f>
        <v/>
      </c>
      <c r="FB218" s="7" t="str">
        <f>IF('⑤案件貼り付けシート(E6~→A2へ縦横替えで）'!GO214="","",'⑤案件貼り付けシート(E6~→A2へ縦横替えで）'!GO214)</f>
        <v/>
      </c>
      <c r="FC218" s="7" t="str">
        <f>IF('⑤案件貼り付けシート(E6~→A2へ縦横替えで）'!GP214="","",'⑤案件貼り付けシート(E6~→A2へ縦横替えで）'!GP214)</f>
        <v/>
      </c>
      <c r="FD218" s="7" t="str">
        <f>IF('⑤案件貼り付けシート(E6~→A2へ縦横替えで）'!GQ214="","",'⑤案件貼り付けシート(E6~→A2へ縦横替えで）'!GQ214)</f>
        <v/>
      </c>
      <c r="FE218" s="154" t="str">
        <f>IF('⑤案件貼り付けシート(E6~→A2へ縦横替えで）'!GS214="","",'⑤案件貼り付けシート(E6~→A2へ縦横替えで）'!GS214)</f>
        <v/>
      </c>
      <c r="FF218" s="154" t="str">
        <f>IF('⑤案件貼り付けシート(E6~→A2へ縦横替えで）'!GT214="","",'⑤案件貼り付けシート(E6~→A2へ縦横替えで）'!GT214)</f>
        <v/>
      </c>
      <c r="FG218" s="7" t="str" cm="1">
        <f t="array" ref="FG218">IF('⑤案件貼り付けシート(E6~→A2へ縦横替えで）'!GU214="","",_xlfn.IFS('⑤案件貼り付けシート(E6~→A2へ縦横替えで）'!GU214="固定",1,'⑤案件貼り付けシート(E6~→A2へ縦横替えで）'!GU214="流動",2,'⑤案件貼り付けシート(E6~→A2へ縦横替えで）'!GU214="対象外",""))</f>
        <v/>
      </c>
      <c r="FH218" s="154" t="str">
        <f>IF('⑤案件貼り付けシート(E6~→A2へ縦横替えで）'!$GU214="固定",IF('⑤案件貼り付けシート(E6~→A2へ縦横替えで）'!GV214="","",'⑤案件貼り付けシート(E6~→A2へ縦横替えで）'!GV214),"")</f>
        <v/>
      </c>
      <c r="FI218" s="154" t="str">
        <f>IF('⑤案件貼り付けシート(E6~→A2へ縦横替えで）'!$GU214="固定",IF('⑤案件貼り付けシート(E6~→A2へ縦横替えで）'!GW214="","",'⑤案件貼り付けシート(E6~→A2へ縦横替えで）'!GW214),"")</f>
        <v/>
      </c>
      <c r="FJ218" s="154" t="str">
        <f>IF('⑤案件貼り付けシート(E6~→A2へ縦横替えで）'!$GU214="固定",IF('⑤案件貼り付けシート(E6~→A2へ縦横替えで）'!GX214="","",'⑤案件貼り付けシート(E6~→A2へ縦横替えで）'!GX214),"")</f>
        <v/>
      </c>
      <c r="FK218" s="154" t="str">
        <f>IF('⑤案件貼り付けシート(E6~→A2へ縦横替えで）'!$GU214="固定",IF('⑤案件貼り付けシート(E6~→A2へ縦横替えで）'!GY214="","",'⑤案件貼り付けシート(E6~→A2へ縦横替えで）'!GY214),"")</f>
        <v/>
      </c>
      <c r="FL218" s="154" t="str">
        <f>IF('⑤案件貼り付けシート(E6~→A2へ縦横替えで）'!$GU214="固定",IF('⑤案件貼り付けシート(E6~→A2へ縦横替えで）'!GZ214="","",'⑤案件貼り付けシート(E6~→A2へ縦横替えで）'!GZ214),"")</f>
        <v/>
      </c>
      <c r="FM218" s="154" t="str">
        <f>IF('⑤案件貼り付けシート(E6~→A2へ縦横替えで）'!$GU214="固定",IF('⑤案件貼り付けシート(E6~→A2へ縦横替えで）'!HA214="","",'⑤案件貼り付けシート(E6~→A2へ縦横替えで）'!HA214),"")</f>
        <v/>
      </c>
      <c r="FN218" s="7" t="str">
        <f>IF('⑤案件貼り付けシート(E6~→A2へ縦横替えで）'!$GU214="固定",IF('⑤案件貼り付けシート(E6~→A2へ縦横替えで）'!HB214="","",'⑤案件貼り付けシート(E6~→A2へ縦横替えで）'!HB214),"")</f>
        <v/>
      </c>
      <c r="FO218" s="7" t="str">
        <f>IF('⑤案件貼り付けシート(E6~→A2へ縦横替えで）'!HC214="","",'⑤案件貼り付けシート(E6~→A2へ縦横替えで）'!HC214)</f>
        <v/>
      </c>
      <c r="FP218" s="7" t="str">
        <f>IF('⑤案件貼り付けシート(E6~→A2へ縦横替えで）'!HD214="","",'⑤案件貼り付けシート(E6~→A2へ縦横替えで）'!HD214)</f>
        <v/>
      </c>
      <c r="FQ218" s="7" t="str">
        <f>IF('⑤案件貼り付けシート(E6~→A2へ縦横替えで）'!HE214="","",'⑤案件貼り付けシート(E6~→A2へ縦横替えで）'!HE214)</f>
        <v/>
      </c>
      <c r="FR218" s="154" t="str">
        <f>IF('⑤案件貼り付けシート(E6~→A2へ縦横替えで）'!HG214="","",'⑤案件貼り付けシート(E6~→A2へ縦横替えで）'!HG214)</f>
        <v/>
      </c>
      <c r="FS218" s="154" t="str">
        <f>IF('⑤案件貼り付けシート(E6~→A2へ縦横替えで）'!HH214="","",'⑤案件貼り付けシート(E6~→A2へ縦横替えで）'!HH214)</f>
        <v/>
      </c>
      <c r="FT218" s="7" t="str" cm="1">
        <f t="array" ref="FT218">IF('⑤案件貼り付けシート(E6~→A2へ縦横替えで）'!HI214="","",_xlfn.IFS('⑤案件貼り付けシート(E6~→A2へ縦横替えで）'!HI214="固定",1,'⑤案件貼り付けシート(E6~→A2へ縦横替えで）'!HI214="流動",2,'⑤案件貼り付けシート(E6~→A2へ縦横替えで）'!HI214="対象外",""))</f>
        <v/>
      </c>
      <c r="FU218" s="154" t="str">
        <f>IF('⑤案件貼り付けシート(E6~→A2へ縦横替えで）'!$HI214="固定",IF('⑤案件貼り付けシート(E6~→A2へ縦横替えで）'!HJ214="","",'⑤案件貼り付けシート(E6~→A2へ縦横替えで）'!HJ214),"")</f>
        <v/>
      </c>
      <c r="FV218" s="154" t="str">
        <f>IF('⑤案件貼り付けシート(E6~→A2へ縦横替えで）'!$HI214="固定",IF('⑤案件貼り付けシート(E6~→A2へ縦横替えで）'!HK214="","",'⑤案件貼り付けシート(E6~→A2へ縦横替えで）'!HK214),"")</f>
        <v/>
      </c>
      <c r="FW218" s="154" t="str">
        <f>IF('⑤案件貼り付けシート(E6~→A2へ縦横替えで）'!$HI214="固定",IF('⑤案件貼り付けシート(E6~→A2へ縦横替えで）'!HL214="","",'⑤案件貼り付けシート(E6~→A2へ縦横替えで）'!HL214),"")</f>
        <v/>
      </c>
      <c r="FX218" s="154" t="str">
        <f>IF('⑤案件貼り付けシート(E6~→A2へ縦横替えで）'!$HI214="固定",IF('⑤案件貼り付けシート(E6~→A2へ縦横替えで）'!HM214="","",'⑤案件貼り付けシート(E6~→A2へ縦横替えで）'!HM214),"")</f>
        <v/>
      </c>
      <c r="FY218" s="154" t="str">
        <f>IF('⑤案件貼り付けシート(E6~→A2へ縦横替えで）'!$HI214="固定",IF('⑤案件貼り付けシート(E6~→A2へ縦横替えで）'!HN214="","",'⑤案件貼り付けシート(E6~→A2へ縦横替えで）'!HN214),"")</f>
        <v/>
      </c>
      <c r="FZ218" s="154" t="str">
        <f>IF('⑤案件貼り付けシート(E6~→A2へ縦横替えで）'!$HI214="固定",IF('⑤案件貼り付けシート(E6~→A2へ縦横替えで）'!HO214="","",'⑤案件貼り付けシート(E6~→A2へ縦横替えで）'!HO214),"")</f>
        <v/>
      </c>
      <c r="GA218" s="7" t="str">
        <f>IF('⑤案件貼り付けシート(E6~→A2へ縦横替えで）'!$HI214="固定",IF('⑤案件貼り付けシート(E6~→A2へ縦横替えで）'!HP214="","",'⑤案件貼り付けシート(E6~→A2へ縦横替えで）'!HP214),"")</f>
        <v/>
      </c>
      <c r="GB218" s="7" t="str">
        <f>IF('⑤案件貼り付けシート(E6~→A2へ縦横替えで）'!HQ214="","",'⑤案件貼り付けシート(E6~→A2へ縦横替えで）'!HQ214)</f>
        <v/>
      </c>
      <c r="GC218" s="7" t="str">
        <f>IF('⑤案件貼り付けシート(E6~→A2へ縦横替えで）'!HR214="","",'⑤案件貼り付けシート(E6~→A2へ縦横替えで）'!HR214)</f>
        <v/>
      </c>
      <c r="GD218" s="7" t="str">
        <f>IF('⑤案件貼り付けシート(E6~→A2へ縦横替えで）'!HS214="","",'⑤案件貼り付けシート(E6~→A2へ縦横替えで）'!HS214)</f>
        <v/>
      </c>
      <c r="GE218" s="7"/>
      <c r="GF218" s="7"/>
      <c r="GG218" s="7"/>
      <c r="GH218" s="7"/>
      <c r="GI218" s="7"/>
      <c r="GJ218" s="7"/>
      <c r="GK218" s="7"/>
      <c r="GL218" s="7"/>
      <c r="GM218" s="48"/>
      <c r="GN218" s="7"/>
      <c r="GO218" s="7"/>
      <c r="GP218" s="7"/>
      <c r="GQ218" s="7"/>
      <c r="GR218" s="48"/>
      <c r="GS218" s="48"/>
      <c r="GT218" s="48"/>
      <c r="GU218" s="48"/>
      <c r="GV218" s="48"/>
    </row>
    <row r="219" spans="1:204">
      <c r="A219" s="7"/>
      <c r="B219" s="7"/>
      <c r="C219" s="7"/>
      <c r="D219" s="48"/>
      <c r="E219" s="7"/>
      <c r="F219" s="7"/>
      <c r="G219" s="7"/>
      <c r="H219" s="7"/>
      <c r="I219" s="7"/>
      <c r="J219" s="7"/>
      <c r="K219" s="7"/>
      <c r="L219" s="7"/>
      <c r="M219" s="7"/>
      <c r="N219" s="7"/>
      <c r="O219" s="7"/>
      <c r="P219" s="7"/>
      <c r="Q219" s="7"/>
      <c r="R219" s="7"/>
      <c r="S219" s="7"/>
      <c r="T219" s="7"/>
      <c r="U219" s="7"/>
      <c r="V219" s="7"/>
      <c r="W219" s="7"/>
      <c r="X219" s="7"/>
      <c r="Y219" s="7"/>
      <c r="Z219" s="7"/>
      <c r="AA219" s="7"/>
      <c r="AB219" s="7"/>
      <c r="AC219" s="7"/>
      <c r="AD219" s="7"/>
      <c r="AE219" s="7"/>
      <c r="AF219" s="7"/>
      <c r="AG219" s="7"/>
      <c r="AH219" s="7"/>
      <c r="AI219" s="13"/>
      <c r="AJ219" s="13"/>
      <c r="AK219" s="7"/>
      <c r="AL219" s="7"/>
      <c r="AM219" s="7"/>
      <c r="AN219" s="7"/>
      <c r="AO219" s="7"/>
      <c r="AP219" s="7"/>
      <c r="AQ219" s="7"/>
      <c r="AR219" s="153"/>
      <c r="AS219" s="7"/>
      <c r="AT219" s="7"/>
      <c r="AU219" s="7"/>
      <c r="AV219" s="7"/>
      <c r="AW219" s="7"/>
      <c r="AX219" s="7"/>
      <c r="AY219" s="7"/>
      <c r="AZ219" s="7"/>
      <c r="BA219" s="7"/>
      <c r="BB219" s="7"/>
      <c r="BC219" s="7"/>
      <c r="BD219" s="7"/>
      <c r="BE219" s="154"/>
      <c r="BF219" s="154"/>
      <c r="BG219" s="7"/>
      <c r="BH219" s="154"/>
      <c r="BI219" s="154"/>
      <c r="BJ219" s="154"/>
      <c r="BK219" s="154"/>
      <c r="BL219" s="154"/>
      <c r="BM219" s="154"/>
      <c r="BN219" s="7"/>
      <c r="BO219" s="7"/>
      <c r="BP219" s="7"/>
      <c r="BQ219" s="7"/>
      <c r="BR219" s="154"/>
      <c r="BS219" s="154"/>
      <c r="BT219" s="7"/>
      <c r="BU219" s="154"/>
      <c r="BV219" s="154"/>
      <c r="BW219" s="154"/>
      <c r="BX219" s="154"/>
      <c r="BY219" s="154"/>
      <c r="BZ219" s="154"/>
      <c r="CA219" s="7"/>
      <c r="CB219" s="7"/>
      <c r="CC219" s="7"/>
      <c r="CD219" s="7"/>
      <c r="CE219" s="154"/>
      <c r="CF219" s="154"/>
      <c r="CG219" s="7"/>
      <c r="CH219" s="154"/>
      <c r="CI219" s="154"/>
      <c r="CJ219" s="154"/>
      <c r="CK219" s="154"/>
      <c r="CL219" s="154"/>
      <c r="CM219" s="154"/>
      <c r="CN219" s="7"/>
      <c r="CO219" s="7"/>
      <c r="CP219" s="7"/>
      <c r="CQ219" s="7"/>
      <c r="CR219" s="154"/>
      <c r="CS219" s="154"/>
      <c r="CT219" s="7"/>
      <c r="CU219" s="154"/>
      <c r="CV219" s="154"/>
      <c r="CW219" s="154"/>
      <c r="CX219" s="154"/>
      <c r="CY219" s="154"/>
      <c r="CZ219" s="154"/>
      <c r="DA219" s="7"/>
      <c r="DB219" s="7"/>
      <c r="DC219" s="7"/>
      <c r="DD219" s="7"/>
      <c r="DE219" s="154"/>
      <c r="DF219" s="154"/>
      <c r="DG219" s="7"/>
      <c r="DH219" s="154"/>
      <c r="DI219" s="154"/>
      <c r="DJ219" s="154"/>
      <c r="DK219" s="154"/>
      <c r="DL219" s="154"/>
      <c r="DM219" s="154"/>
      <c r="DN219" s="7"/>
      <c r="DO219" s="7"/>
      <c r="DP219" s="7"/>
      <c r="DQ219" s="7"/>
      <c r="DR219" s="154" t="str">
        <f>IF('⑤案件貼り付けシート(E6~→A2へ縦横替えで）'!FC215="","",'⑤案件貼り付けシート(E6~→A2へ縦横替えで）'!FC215)</f>
        <v/>
      </c>
      <c r="DS219" s="154" t="str">
        <f>IF('⑤案件貼り付けシート(E6~→A2へ縦横替えで）'!FD215="","",'⑤案件貼り付けシート(E6~→A2へ縦横替えで）'!FD215)</f>
        <v/>
      </c>
      <c r="DT219" s="7" t="str" cm="1">
        <f t="array" ref="DT219">IF('⑤案件貼り付けシート(E6~→A2へ縦横替えで）'!FE215="","",_xlfn.IFS('⑤案件貼り付けシート(E6~→A2へ縦横替えで）'!FE215="固定",1,'⑤案件貼り付けシート(E6~→A2へ縦横替えで）'!FE215="流動",2,'⑤案件貼り付けシート(E6~→A2へ縦横替えで）'!FE215="対象外",""))</f>
        <v/>
      </c>
      <c r="DU219" s="154" t="str">
        <f>IF('⑤案件貼り付けシート(E6~→A2へ縦横替えで）'!$FE215="固定",IF('⑤案件貼り付けシート(E6~→A2へ縦横替えで）'!FF215="","",'⑤案件貼り付けシート(E6~→A2へ縦横替えで）'!FF215),"")</f>
        <v/>
      </c>
      <c r="DV219" s="154" t="str">
        <f>IF('⑤案件貼り付けシート(E6~→A2へ縦横替えで）'!$FE215="固定",IF('⑤案件貼り付けシート(E6~→A2へ縦横替えで）'!FG215="","",'⑤案件貼り付けシート(E6~→A2へ縦横替えで）'!FG215),"")</f>
        <v/>
      </c>
      <c r="DW219" s="154" t="str">
        <f>IF('⑤案件貼り付けシート(E6~→A2へ縦横替えで）'!$FE215="固定",IF('⑤案件貼り付けシート(E6~→A2へ縦横替えで）'!FH215="","",'⑤案件貼り付けシート(E6~→A2へ縦横替えで）'!FH215),"")</f>
        <v/>
      </c>
      <c r="DX219" s="154" t="str">
        <f>IF('⑤案件貼り付けシート(E6~→A2へ縦横替えで）'!$FE215="固定",IF('⑤案件貼り付けシート(E6~→A2へ縦横替えで）'!FI215="","",'⑤案件貼り付けシート(E6~→A2へ縦横替えで）'!FI215),"")</f>
        <v/>
      </c>
      <c r="DY219" s="154" t="str">
        <f>IF('⑤案件貼り付けシート(E6~→A2へ縦横替えで）'!$FE215="固定",IF('⑤案件貼り付けシート(E6~→A2へ縦横替えで）'!FJ215="","",'⑤案件貼り付けシート(E6~→A2へ縦横替えで）'!FJ215),"")</f>
        <v/>
      </c>
      <c r="DZ219" s="154" t="str">
        <f>IF('⑤案件貼り付けシート(E6~→A2へ縦横替えで）'!$FE215="固定",IF('⑤案件貼り付けシート(E6~→A2へ縦横替えで）'!FK215="","",'⑤案件貼り付けシート(E6~→A2へ縦横替えで）'!FK215),"")</f>
        <v/>
      </c>
      <c r="EA219" s="7" t="str">
        <f>IF('⑤案件貼り付けシート(E6~→A2へ縦横替えで）'!$FE215="固定",IF('⑤案件貼り付けシート(E6~→A2へ縦横替えで）'!FL215="","",'⑤案件貼り付けシート(E6~→A2へ縦横替えで）'!FL215),"")</f>
        <v/>
      </c>
      <c r="EB219" s="7" t="str">
        <f>IF('⑤案件貼り付けシート(E6~→A2へ縦横替えで）'!FM215="","",'⑤案件貼り付けシート(E6~→A2へ縦横替えで）'!FM215)</f>
        <v/>
      </c>
      <c r="EC219" s="7" t="str">
        <f>IF('⑤案件貼り付けシート(E6~→A2へ縦横替えで）'!FN215="","",'⑤案件貼り付けシート(E6~→A2へ縦横替えで）'!FN215)</f>
        <v/>
      </c>
      <c r="ED219" s="7" t="str">
        <f>IF('⑤案件貼り付けシート(E6~→A2へ縦横替えで）'!FO215="","",'⑤案件貼り付けシート(E6~→A2へ縦横替えで）'!FO215)</f>
        <v/>
      </c>
      <c r="EE219" s="154" t="str">
        <f>IF('⑤案件貼り付けシート(E6~→A2へ縦横替えで）'!FQ215="","",'⑤案件貼り付けシート(E6~→A2へ縦横替えで）'!FQ215)</f>
        <v/>
      </c>
      <c r="EF219" s="154" t="str">
        <f>IF('⑤案件貼り付けシート(E6~→A2へ縦横替えで）'!FR215="","",'⑤案件貼り付けシート(E6~→A2へ縦横替えで）'!FR215)</f>
        <v/>
      </c>
      <c r="EG219" s="7" t="str" cm="1">
        <f t="array" ref="EG219">IF('⑤案件貼り付けシート(E6~→A2へ縦横替えで）'!FS215="","",_xlfn.IFS('⑤案件貼り付けシート(E6~→A2へ縦横替えで）'!FS215="固定",1,'⑤案件貼り付けシート(E6~→A2へ縦横替えで）'!FS215="流動",2,'⑤案件貼り付けシート(E6~→A2へ縦横替えで）'!FS215="対象外",""))</f>
        <v/>
      </c>
      <c r="EH219" s="154" t="str">
        <f>IF('⑤案件貼り付けシート(E6~→A2へ縦横替えで）'!$FS215="固定",IF('⑤案件貼り付けシート(E6~→A2へ縦横替えで）'!FT215="","",'⑤案件貼り付けシート(E6~→A2へ縦横替えで）'!FT215),"")</f>
        <v/>
      </c>
      <c r="EI219" s="154" t="str">
        <f>IF('⑤案件貼り付けシート(E6~→A2へ縦横替えで）'!$FS215="固定",IF('⑤案件貼り付けシート(E6~→A2へ縦横替えで）'!FU215="","",'⑤案件貼り付けシート(E6~→A2へ縦横替えで）'!FU215),"")</f>
        <v/>
      </c>
      <c r="EJ219" s="154" t="str">
        <f>IF('⑤案件貼り付けシート(E6~→A2へ縦横替えで）'!$FS215="固定",IF('⑤案件貼り付けシート(E6~→A2へ縦横替えで）'!FV215="","",'⑤案件貼り付けシート(E6~→A2へ縦横替えで）'!FV215),"")</f>
        <v/>
      </c>
      <c r="EK219" s="154" t="str">
        <f>IF('⑤案件貼り付けシート(E6~→A2へ縦横替えで）'!$FS215="固定",IF('⑤案件貼り付けシート(E6~→A2へ縦横替えで）'!FW215="","",'⑤案件貼り付けシート(E6~→A2へ縦横替えで）'!FW215),"")</f>
        <v/>
      </c>
      <c r="EL219" s="154" t="str">
        <f>IF('⑤案件貼り付けシート(E6~→A2へ縦横替えで）'!$FS215="固定",IF('⑤案件貼り付けシート(E6~→A2へ縦横替えで）'!FX215="","",'⑤案件貼り付けシート(E6~→A2へ縦横替えで）'!FX215),"")</f>
        <v/>
      </c>
      <c r="EM219" s="154" t="str">
        <f>IF('⑤案件貼り付けシート(E6~→A2へ縦横替えで）'!$FS215="固定",IF('⑤案件貼り付けシート(E6~→A2へ縦横替えで）'!FY215="","",'⑤案件貼り付けシート(E6~→A2へ縦横替えで）'!FY215),"")</f>
        <v/>
      </c>
      <c r="EN219" s="7" t="str">
        <f>IF('⑤案件貼り付けシート(E6~→A2へ縦横替えで）'!$FS215="固定",IF('⑤案件貼り付けシート(E6~→A2へ縦横替えで）'!FZ215="","",'⑤案件貼り付けシート(E6~→A2へ縦横替えで）'!FZ215),"")</f>
        <v/>
      </c>
      <c r="EO219" s="7" t="str">
        <f>IF('⑤案件貼り付けシート(E6~→A2へ縦横替えで）'!GA215="","",'⑤案件貼り付けシート(E6~→A2へ縦横替えで）'!GA215)</f>
        <v/>
      </c>
      <c r="EP219" s="7" t="str">
        <f>IF('⑤案件貼り付けシート(E6~→A2へ縦横替えで）'!GB215="","",'⑤案件貼り付けシート(E6~→A2へ縦横替えで）'!GB215)</f>
        <v/>
      </c>
      <c r="EQ219" s="7" t="str">
        <f>IF('⑤案件貼り付けシート(E6~→A2へ縦横替えで）'!GC215="","",'⑤案件貼り付けシート(E6~→A2へ縦横替えで）'!GC215)</f>
        <v/>
      </c>
      <c r="ER219" s="154" t="str">
        <f>IF('⑤案件貼り付けシート(E6~→A2へ縦横替えで）'!GE215="","",'⑤案件貼り付けシート(E6~→A2へ縦横替えで）'!GE215)</f>
        <v/>
      </c>
      <c r="ES219" s="154" t="str">
        <f>IF('⑤案件貼り付けシート(E6~→A2へ縦横替えで）'!GF215="","",'⑤案件貼り付けシート(E6~→A2へ縦横替えで）'!GF215)</f>
        <v/>
      </c>
      <c r="ET219" s="7" t="str" cm="1">
        <f t="array" ref="ET219">IF('⑤案件貼り付けシート(E6~→A2へ縦横替えで）'!GG215="","",_xlfn.IFS('⑤案件貼り付けシート(E6~→A2へ縦横替えで）'!GG215="固定",1,'⑤案件貼り付けシート(E6~→A2へ縦横替えで）'!GG215="流動",2,'⑤案件貼り付けシート(E6~→A2へ縦横替えで）'!GG215="対象外",""))</f>
        <v/>
      </c>
      <c r="EU219" s="154" t="str">
        <f>IF('⑤案件貼り付けシート(E6~→A2へ縦横替えで）'!$GG215="固定",IF('⑤案件貼り付けシート(E6~→A2へ縦横替えで）'!GH215="","",'⑤案件貼り付けシート(E6~→A2へ縦横替えで）'!GH215),"")</f>
        <v/>
      </c>
      <c r="EV219" s="154" t="str">
        <f>IF('⑤案件貼り付けシート(E6~→A2へ縦横替えで）'!$GG215="固定",IF('⑤案件貼り付けシート(E6~→A2へ縦横替えで）'!GI215="","",'⑤案件貼り付けシート(E6~→A2へ縦横替えで）'!GI215),"")</f>
        <v/>
      </c>
      <c r="EW219" s="154" t="str">
        <f>IF('⑤案件貼り付けシート(E6~→A2へ縦横替えで）'!$GG215="固定",IF('⑤案件貼り付けシート(E6~→A2へ縦横替えで）'!GJ215="","",'⑤案件貼り付けシート(E6~→A2へ縦横替えで）'!GJ215),"")</f>
        <v/>
      </c>
      <c r="EX219" s="154" t="str">
        <f>IF('⑤案件貼り付けシート(E6~→A2へ縦横替えで）'!$GG215="固定",IF('⑤案件貼り付けシート(E6~→A2へ縦横替えで）'!GK215="","",'⑤案件貼り付けシート(E6~→A2へ縦横替えで）'!GK215),"")</f>
        <v/>
      </c>
      <c r="EY219" s="154" t="str">
        <f>IF('⑤案件貼り付けシート(E6~→A2へ縦横替えで）'!$GG215="固定",IF('⑤案件貼り付けシート(E6~→A2へ縦横替えで）'!GL215="","",'⑤案件貼り付けシート(E6~→A2へ縦横替えで）'!GL215),"")</f>
        <v/>
      </c>
      <c r="EZ219" s="154" t="str">
        <f>IF('⑤案件貼り付けシート(E6~→A2へ縦横替えで）'!$GG215="固定",IF('⑤案件貼り付けシート(E6~→A2へ縦横替えで）'!GM215="","",'⑤案件貼り付けシート(E6~→A2へ縦横替えで）'!GM215),"")</f>
        <v/>
      </c>
      <c r="FA219" s="7" t="str">
        <f>IF('⑤案件貼り付けシート(E6~→A2へ縦横替えで）'!$GG215="固定",IF('⑤案件貼り付けシート(E6~→A2へ縦横替えで）'!GN215="","",'⑤案件貼り付けシート(E6~→A2へ縦横替えで）'!GN215),"")</f>
        <v/>
      </c>
      <c r="FB219" s="7" t="str">
        <f>IF('⑤案件貼り付けシート(E6~→A2へ縦横替えで）'!GO215="","",'⑤案件貼り付けシート(E6~→A2へ縦横替えで）'!GO215)</f>
        <v/>
      </c>
      <c r="FC219" s="7" t="str">
        <f>IF('⑤案件貼り付けシート(E6~→A2へ縦横替えで）'!GP215="","",'⑤案件貼り付けシート(E6~→A2へ縦横替えで）'!GP215)</f>
        <v/>
      </c>
      <c r="FD219" s="7" t="str">
        <f>IF('⑤案件貼り付けシート(E6~→A2へ縦横替えで）'!GQ215="","",'⑤案件貼り付けシート(E6~→A2へ縦横替えで）'!GQ215)</f>
        <v/>
      </c>
      <c r="FE219" s="154" t="str">
        <f>IF('⑤案件貼り付けシート(E6~→A2へ縦横替えで）'!GS215="","",'⑤案件貼り付けシート(E6~→A2へ縦横替えで）'!GS215)</f>
        <v/>
      </c>
      <c r="FF219" s="154" t="str">
        <f>IF('⑤案件貼り付けシート(E6~→A2へ縦横替えで）'!GT215="","",'⑤案件貼り付けシート(E6~→A2へ縦横替えで）'!GT215)</f>
        <v/>
      </c>
      <c r="FG219" s="7" t="str" cm="1">
        <f t="array" ref="FG219">IF('⑤案件貼り付けシート(E6~→A2へ縦横替えで）'!GU215="","",_xlfn.IFS('⑤案件貼り付けシート(E6~→A2へ縦横替えで）'!GU215="固定",1,'⑤案件貼り付けシート(E6~→A2へ縦横替えで）'!GU215="流動",2,'⑤案件貼り付けシート(E6~→A2へ縦横替えで）'!GU215="対象外",""))</f>
        <v/>
      </c>
      <c r="FH219" s="154" t="str">
        <f>IF('⑤案件貼り付けシート(E6~→A2へ縦横替えで）'!$GU215="固定",IF('⑤案件貼り付けシート(E6~→A2へ縦横替えで）'!GV215="","",'⑤案件貼り付けシート(E6~→A2へ縦横替えで）'!GV215),"")</f>
        <v/>
      </c>
      <c r="FI219" s="154" t="str">
        <f>IF('⑤案件貼り付けシート(E6~→A2へ縦横替えで）'!$GU215="固定",IF('⑤案件貼り付けシート(E6~→A2へ縦横替えで）'!GW215="","",'⑤案件貼り付けシート(E6~→A2へ縦横替えで）'!GW215),"")</f>
        <v/>
      </c>
      <c r="FJ219" s="154" t="str">
        <f>IF('⑤案件貼り付けシート(E6~→A2へ縦横替えで）'!$GU215="固定",IF('⑤案件貼り付けシート(E6~→A2へ縦横替えで）'!GX215="","",'⑤案件貼り付けシート(E6~→A2へ縦横替えで）'!GX215),"")</f>
        <v/>
      </c>
      <c r="FK219" s="154" t="str">
        <f>IF('⑤案件貼り付けシート(E6~→A2へ縦横替えで）'!$GU215="固定",IF('⑤案件貼り付けシート(E6~→A2へ縦横替えで）'!GY215="","",'⑤案件貼り付けシート(E6~→A2へ縦横替えで）'!GY215),"")</f>
        <v/>
      </c>
      <c r="FL219" s="154" t="str">
        <f>IF('⑤案件貼り付けシート(E6~→A2へ縦横替えで）'!$GU215="固定",IF('⑤案件貼り付けシート(E6~→A2へ縦横替えで）'!GZ215="","",'⑤案件貼り付けシート(E6~→A2へ縦横替えで）'!GZ215),"")</f>
        <v/>
      </c>
      <c r="FM219" s="154" t="str">
        <f>IF('⑤案件貼り付けシート(E6~→A2へ縦横替えで）'!$GU215="固定",IF('⑤案件貼り付けシート(E6~→A2へ縦横替えで）'!HA215="","",'⑤案件貼り付けシート(E6~→A2へ縦横替えで）'!HA215),"")</f>
        <v/>
      </c>
      <c r="FN219" s="7" t="str">
        <f>IF('⑤案件貼り付けシート(E6~→A2へ縦横替えで）'!$GU215="固定",IF('⑤案件貼り付けシート(E6~→A2へ縦横替えで）'!HB215="","",'⑤案件貼り付けシート(E6~→A2へ縦横替えで）'!HB215),"")</f>
        <v/>
      </c>
      <c r="FO219" s="7" t="str">
        <f>IF('⑤案件貼り付けシート(E6~→A2へ縦横替えで）'!HC215="","",'⑤案件貼り付けシート(E6~→A2へ縦横替えで）'!HC215)</f>
        <v/>
      </c>
      <c r="FP219" s="7" t="str">
        <f>IF('⑤案件貼り付けシート(E6~→A2へ縦横替えで）'!HD215="","",'⑤案件貼り付けシート(E6~→A2へ縦横替えで）'!HD215)</f>
        <v/>
      </c>
      <c r="FQ219" s="7" t="str">
        <f>IF('⑤案件貼り付けシート(E6~→A2へ縦横替えで）'!HE215="","",'⑤案件貼り付けシート(E6~→A2へ縦横替えで）'!HE215)</f>
        <v/>
      </c>
      <c r="FR219" s="154" t="str">
        <f>IF('⑤案件貼り付けシート(E6~→A2へ縦横替えで）'!HG215="","",'⑤案件貼り付けシート(E6~→A2へ縦横替えで）'!HG215)</f>
        <v/>
      </c>
      <c r="FS219" s="154" t="str">
        <f>IF('⑤案件貼り付けシート(E6~→A2へ縦横替えで）'!HH215="","",'⑤案件貼り付けシート(E6~→A2へ縦横替えで）'!HH215)</f>
        <v/>
      </c>
      <c r="FT219" s="7" t="str" cm="1">
        <f t="array" ref="FT219">IF('⑤案件貼り付けシート(E6~→A2へ縦横替えで）'!HI215="","",_xlfn.IFS('⑤案件貼り付けシート(E6~→A2へ縦横替えで）'!HI215="固定",1,'⑤案件貼り付けシート(E6~→A2へ縦横替えで）'!HI215="流動",2,'⑤案件貼り付けシート(E6~→A2へ縦横替えで）'!HI215="対象外",""))</f>
        <v/>
      </c>
      <c r="FU219" s="154" t="str">
        <f>IF('⑤案件貼り付けシート(E6~→A2へ縦横替えで）'!$HI215="固定",IF('⑤案件貼り付けシート(E6~→A2へ縦横替えで）'!HJ215="","",'⑤案件貼り付けシート(E6~→A2へ縦横替えで）'!HJ215),"")</f>
        <v/>
      </c>
      <c r="FV219" s="154" t="str">
        <f>IF('⑤案件貼り付けシート(E6~→A2へ縦横替えで）'!$HI215="固定",IF('⑤案件貼り付けシート(E6~→A2へ縦横替えで）'!HK215="","",'⑤案件貼り付けシート(E6~→A2へ縦横替えで）'!HK215),"")</f>
        <v/>
      </c>
      <c r="FW219" s="154" t="str">
        <f>IF('⑤案件貼り付けシート(E6~→A2へ縦横替えで）'!$HI215="固定",IF('⑤案件貼り付けシート(E6~→A2へ縦横替えで）'!HL215="","",'⑤案件貼り付けシート(E6~→A2へ縦横替えで）'!HL215),"")</f>
        <v/>
      </c>
      <c r="FX219" s="154" t="str">
        <f>IF('⑤案件貼り付けシート(E6~→A2へ縦横替えで）'!$HI215="固定",IF('⑤案件貼り付けシート(E6~→A2へ縦横替えで）'!HM215="","",'⑤案件貼り付けシート(E6~→A2へ縦横替えで）'!HM215),"")</f>
        <v/>
      </c>
      <c r="FY219" s="154" t="str">
        <f>IF('⑤案件貼り付けシート(E6~→A2へ縦横替えで）'!$HI215="固定",IF('⑤案件貼り付けシート(E6~→A2へ縦横替えで）'!HN215="","",'⑤案件貼り付けシート(E6~→A2へ縦横替えで）'!HN215),"")</f>
        <v/>
      </c>
      <c r="FZ219" s="154" t="str">
        <f>IF('⑤案件貼り付けシート(E6~→A2へ縦横替えで）'!$HI215="固定",IF('⑤案件貼り付けシート(E6~→A2へ縦横替えで）'!HO215="","",'⑤案件貼り付けシート(E6~→A2へ縦横替えで）'!HO215),"")</f>
        <v/>
      </c>
      <c r="GA219" s="7" t="str">
        <f>IF('⑤案件貼り付けシート(E6~→A2へ縦横替えで）'!$HI215="固定",IF('⑤案件貼り付けシート(E6~→A2へ縦横替えで）'!HP215="","",'⑤案件貼り付けシート(E6~→A2へ縦横替えで）'!HP215),"")</f>
        <v/>
      </c>
      <c r="GB219" s="7" t="str">
        <f>IF('⑤案件貼り付けシート(E6~→A2へ縦横替えで）'!HQ215="","",'⑤案件貼り付けシート(E6~→A2へ縦横替えで）'!HQ215)</f>
        <v/>
      </c>
      <c r="GC219" s="7" t="str">
        <f>IF('⑤案件貼り付けシート(E6~→A2へ縦横替えで）'!HR215="","",'⑤案件貼り付けシート(E6~→A2へ縦横替えで）'!HR215)</f>
        <v/>
      </c>
      <c r="GD219" s="7" t="str">
        <f>IF('⑤案件貼り付けシート(E6~→A2へ縦横替えで）'!HS215="","",'⑤案件貼り付けシート(E6~→A2へ縦横替えで）'!HS215)</f>
        <v/>
      </c>
      <c r="GE219" s="7"/>
      <c r="GF219" s="7"/>
      <c r="GG219" s="7"/>
      <c r="GH219" s="7"/>
      <c r="GI219" s="7"/>
      <c r="GJ219" s="7"/>
      <c r="GK219" s="7"/>
      <c r="GL219" s="7"/>
      <c r="GM219" s="48"/>
      <c r="GN219" s="7"/>
      <c r="GO219" s="7"/>
      <c r="GP219" s="7"/>
      <c r="GQ219" s="7"/>
      <c r="GR219" s="48"/>
      <c r="GS219" s="48"/>
      <c r="GT219" s="48"/>
      <c r="GU219" s="48"/>
      <c r="GV219" s="48"/>
    </row>
    <row r="220" spans="1:204">
      <c r="A220" s="7"/>
      <c r="B220" s="7"/>
      <c r="C220" s="7"/>
      <c r="D220" s="48"/>
      <c r="E220" s="7"/>
      <c r="F220" s="7"/>
      <c r="G220" s="7"/>
      <c r="H220" s="7"/>
      <c r="I220" s="7"/>
      <c r="J220" s="7"/>
      <c r="K220" s="7"/>
      <c r="L220" s="7"/>
      <c r="M220" s="7"/>
      <c r="N220" s="7"/>
      <c r="O220" s="7"/>
      <c r="P220" s="7"/>
      <c r="Q220" s="7"/>
      <c r="R220" s="7"/>
      <c r="S220" s="7"/>
      <c r="T220" s="7"/>
      <c r="U220" s="7"/>
      <c r="V220" s="7"/>
      <c r="W220" s="7"/>
      <c r="X220" s="7"/>
      <c r="Y220" s="7"/>
      <c r="Z220" s="7"/>
      <c r="AA220" s="7"/>
      <c r="AB220" s="7"/>
      <c r="AC220" s="7"/>
      <c r="AD220" s="7"/>
      <c r="AE220" s="7"/>
      <c r="AF220" s="7"/>
      <c r="AG220" s="7"/>
      <c r="AH220" s="7"/>
      <c r="AI220" s="13"/>
      <c r="AJ220" s="13"/>
      <c r="AK220" s="7"/>
      <c r="AL220" s="7"/>
      <c r="AM220" s="7"/>
      <c r="AN220" s="7"/>
      <c r="AO220" s="7"/>
      <c r="AP220" s="7"/>
      <c r="AQ220" s="7"/>
      <c r="AR220" s="153"/>
      <c r="AS220" s="7"/>
      <c r="AT220" s="7"/>
      <c r="AU220" s="7"/>
      <c r="AV220" s="7"/>
      <c r="AW220" s="7"/>
      <c r="AX220" s="7"/>
      <c r="AY220" s="7"/>
      <c r="AZ220" s="7"/>
      <c r="BA220" s="7"/>
      <c r="BB220" s="7"/>
      <c r="BC220" s="7"/>
      <c r="BD220" s="7"/>
      <c r="BE220" s="154"/>
      <c r="BF220" s="154"/>
      <c r="BG220" s="7"/>
      <c r="BH220" s="154"/>
      <c r="BI220" s="154"/>
      <c r="BJ220" s="154"/>
      <c r="BK220" s="154"/>
      <c r="BL220" s="154"/>
      <c r="BM220" s="154"/>
      <c r="BN220" s="7"/>
      <c r="BO220" s="7"/>
      <c r="BP220" s="7"/>
      <c r="BQ220" s="7"/>
      <c r="BR220" s="154"/>
      <c r="BS220" s="154"/>
      <c r="BT220" s="7"/>
      <c r="BU220" s="154"/>
      <c r="BV220" s="154"/>
      <c r="BW220" s="154"/>
      <c r="BX220" s="154"/>
      <c r="BY220" s="154"/>
      <c r="BZ220" s="154"/>
      <c r="CA220" s="7"/>
      <c r="CB220" s="7"/>
      <c r="CC220" s="7"/>
      <c r="CD220" s="7"/>
      <c r="CE220" s="154"/>
      <c r="CF220" s="154"/>
      <c r="CG220" s="7"/>
      <c r="CH220" s="154"/>
      <c r="CI220" s="154"/>
      <c r="CJ220" s="154"/>
      <c r="CK220" s="154"/>
      <c r="CL220" s="154"/>
      <c r="CM220" s="154"/>
      <c r="CN220" s="7"/>
      <c r="CO220" s="7"/>
      <c r="CP220" s="7"/>
      <c r="CQ220" s="7"/>
      <c r="CR220" s="154"/>
      <c r="CS220" s="154"/>
      <c r="CT220" s="7"/>
      <c r="CU220" s="154"/>
      <c r="CV220" s="154"/>
      <c r="CW220" s="154"/>
      <c r="CX220" s="154"/>
      <c r="CY220" s="154"/>
      <c r="CZ220" s="154"/>
      <c r="DA220" s="7"/>
      <c r="DB220" s="7"/>
      <c r="DC220" s="7"/>
      <c r="DD220" s="7"/>
      <c r="DE220" s="154"/>
      <c r="DF220" s="154"/>
      <c r="DG220" s="7"/>
      <c r="DH220" s="154"/>
      <c r="DI220" s="154"/>
      <c r="DJ220" s="154"/>
      <c r="DK220" s="154"/>
      <c r="DL220" s="154"/>
      <c r="DM220" s="154"/>
      <c r="DN220" s="7"/>
      <c r="DO220" s="7"/>
      <c r="DP220" s="7"/>
      <c r="DQ220" s="7"/>
      <c r="DR220" s="154" t="str">
        <f>IF('⑤案件貼り付けシート(E6~→A2へ縦横替えで）'!FC216="","",'⑤案件貼り付けシート(E6~→A2へ縦横替えで）'!FC216)</f>
        <v/>
      </c>
      <c r="DS220" s="154" t="str">
        <f>IF('⑤案件貼り付けシート(E6~→A2へ縦横替えで）'!FD216="","",'⑤案件貼り付けシート(E6~→A2へ縦横替えで）'!FD216)</f>
        <v/>
      </c>
      <c r="DT220" s="7" t="str" cm="1">
        <f t="array" ref="DT220">IF('⑤案件貼り付けシート(E6~→A2へ縦横替えで）'!FE216="","",_xlfn.IFS('⑤案件貼り付けシート(E6~→A2へ縦横替えで）'!FE216="固定",1,'⑤案件貼り付けシート(E6~→A2へ縦横替えで）'!FE216="流動",2,'⑤案件貼り付けシート(E6~→A2へ縦横替えで）'!FE216="対象外",""))</f>
        <v/>
      </c>
      <c r="DU220" s="154" t="str">
        <f>IF('⑤案件貼り付けシート(E6~→A2へ縦横替えで）'!$FE216="固定",IF('⑤案件貼り付けシート(E6~→A2へ縦横替えで）'!FF216="","",'⑤案件貼り付けシート(E6~→A2へ縦横替えで）'!FF216),"")</f>
        <v/>
      </c>
      <c r="DV220" s="154" t="str">
        <f>IF('⑤案件貼り付けシート(E6~→A2へ縦横替えで）'!$FE216="固定",IF('⑤案件貼り付けシート(E6~→A2へ縦横替えで）'!FG216="","",'⑤案件貼り付けシート(E6~→A2へ縦横替えで）'!FG216),"")</f>
        <v/>
      </c>
      <c r="DW220" s="154" t="str">
        <f>IF('⑤案件貼り付けシート(E6~→A2へ縦横替えで）'!$FE216="固定",IF('⑤案件貼り付けシート(E6~→A2へ縦横替えで）'!FH216="","",'⑤案件貼り付けシート(E6~→A2へ縦横替えで）'!FH216),"")</f>
        <v/>
      </c>
      <c r="DX220" s="154" t="str">
        <f>IF('⑤案件貼り付けシート(E6~→A2へ縦横替えで）'!$FE216="固定",IF('⑤案件貼り付けシート(E6~→A2へ縦横替えで）'!FI216="","",'⑤案件貼り付けシート(E6~→A2へ縦横替えで）'!FI216),"")</f>
        <v/>
      </c>
      <c r="DY220" s="154" t="str">
        <f>IF('⑤案件貼り付けシート(E6~→A2へ縦横替えで）'!$FE216="固定",IF('⑤案件貼り付けシート(E6~→A2へ縦横替えで）'!FJ216="","",'⑤案件貼り付けシート(E6~→A2へ縦横替えで）'!FJ216),"")</f>
        <v/>
      </c>
      <c r="DZ220" s="154" t="str">
        <f>IF('⑤案件貼り付けシート(E6~→A2へ縦横替えで）'!$FE216="固定",IF('⑤案件貼り付けシート(E6~→A2へ縦横替えで）'!FK216="","",'⑤案件貼り付けシート(E6~→A2へ縦横替えで）'!FK216),"")</f>
        <v/>
      </c>
      <c r="EA220" s="7" t="str">
        <f>IF('⑤案件貼り付けシート(E6~→A2へ縦横替えで）'!$FE216="固定",IF('⑤案件貼り付けシート(E6~→A2へ縦横替えで）'!FL216="","",'⑤案件貼り付けシート(E6~→A2へ縦横替えで）'!FL216),"")</f>
        <v/>
      </c>
      <c r="EB220" s="7" t="str">
        <f>IF('⑤案件貼り付けシート(E6~→A2へ縦横替えで）'!FM216="","",'⑤案件貼り付けシート(E6~→A2へ縦横替えで）'!FM216)</f>
        <v/>
      </c>
      <c r="EC220" s="7" t="str">
        <f>IF('⑤案件貼り付けシート(E6~→A2へ縦横替えで）'!FN216="","",'⑤案件貼り付けシート(E6~→A2へ縦横替えで）'!FN216)</f>
        <v/>
      </c>
      <c r="ED220" s="7" t="str">
        <f>IF('⑤案件貼り付けシート(E6~→A2へ縦横替えで）'!FO216="","",'⑤案件貼り付けシート(E6~→A2へ縦横替えで）'!FO216)</f>
        <v/>
      </c>
      <c r="EE220" s="154" t="str">
        <f>IF('⑤案件貼り付けシート(E6~→A2へ縦横替えで）'!FQ216="","",'⑤案件貼り付けシート(E6~→A2へ縦横替えで）'!FQ216)</f>
        <v/>
      </c>
      <c r="EF220" s="154" t="str">
        <f>IF('⑤案件貼り付けシート(E6~→A2へ縦横替えで）'!FR216="","",'⑤案件貼り付けシート(E6~→A2へ縦横替えで）'!FR216)</f>
        <v/>
      </c>
      <c r="EG220" s="7" t="str" cm="1">
        <f t="array" ref="EG220">IF('⑤案件貼り付けシート(E6~→A2へ縦横替えで）'!FS216="","",_xlfn.IFS('⑤案件貼り付けシート(E6~→A2へ縦横替えで）'!FS216="固定",1,'⑤案件貼り付けシート(E6~→A2へ縦横替えで）'!FS216="流動",2,'⑤案件貼り付けシート(E6~→A2へ縦横替えで）'!FS216="対象外",""))</f>
        <v/>
      </c>
      <c r="EH220" s="154" t="str">
        <f>IF('⑤案件貼り付けシート(E6~→A2へ縦横替えで）'!$FS216="固定",IF('⑤案件貼り付けシート(E6~→A2へ縦横替えで）'!FT216="","",'⑤案件貼り付けシート(E6~→A2へ縦横替えで）'!FT216),"")</f>
        <v/>
      </c>
      <c r="EI220" s="154" t="str">
        <f>IF('⑤案件貼り付けシート(E6~→A2へ縦横替えで）'!$FS216="固定",IF('⑤案件貼り付けシート(E6~→A2へ縦横替えで）'!FU216="","",'⑤案件貼り付けシート(E6~→A2へ縦横替えで）'!FU216),"")</f>
        <v/>
      </c>
      <c r="EJ220" s="154" t="str">
        <f>IF('⑤案件貼り付けシート(E6~→A2へ縦横替えで）'!$FS216="固定",IF('⑤案件貼り付けシート(E6~→A2へ縦横替えで）'!FV216="","",'⑤案件貼り付けシート(E6~→A2へ縦横替えで）'!FV216),"")</f>
        <v/>
      </c>
      <c r="EK220" s="154" t="str">
        <f>IF('⑤案件貼り付けシート(E6~→A2へ縦横替えで）'!$FS216="固定",IF('⑤案件貼り付けシート(E6~→A2へ縦横替えで）'!FW216="","",'⑤案件貼り付けシート(E6~→A2へ縦横替えで）'!FW216),"")</f>
        <v/>
      </c>
      <c r="EL220" s="154" t="str">
        <f>IF('⑤案件貼り付けシート(E6~→A2へ縦横替えで）'!$FS216="固定",IF('⑤案件貼り付けシート(E6~→A2へ縦横替えで）'!FX216="","",'⑤案件貼り付けシート(E6~→A2へ縦横替えで）'!FX216),"")</f>
        <v/>
      </c>
      <c r="EM220" s="154" t="str">
        <f>IF('⑤案件貼り付けシート(E6~→A2へ縦横替えで）'!$FS216="固定",IF('⑤案件貼り付けシート(E6~→A2へ縦横替えで）'!FY216="","",'⑤案件貼り付けシート(E6~→A2へ縦横替えで）'!FY216),"")</f>
        <v/>
      </c>
      <c r="EN220" s="7" t="str">
        <f>IF('⑤案件貼り付けシート(E6~→A2へ縦横替えで）'!$FS216="固定",IF('⑤案件貼り付けシート(E6~→A2へ縦横替えで）'!FZ216="","",'⑤案件貼り付けシート(E6~→A2へ縦横替えで）'!FZ216),"")</f>
        <v/>
      </c>
      <c r="EO220" s="7" t="str">
        <f>IF('⑤案件貼り付けシート(E6~→A2へ縦横替えで）'!GA216="","",'⑤案件貼り付けシート(E6~→A2へ縦横替えで）'!GA216)</f>
        <v/>
      </c>
      <c r="EP220" s="7" t="str">
        <f>IF('⑤案件貼り付けシート(E6~→A2へ縦横替えで）'!GB216="","",'⑤案件貼り付けシート(E6~→A2へ縦横替えで）'!GB216)</f>
        <v/>
      </c>
      <c r="EQ220" s="7" t="str">
        <f>IF('⑤案件貼り付けシート(E6~→A2へ縦横替えで）'!GC216="","",'⑤案件貼り付けシート(E6~→A2へ縦横替えで）'!GC216)</f>
        <v/>
      </c>
      <c r="ER220" s="154" t="str">
        <f>IF('⑤案件貼り付けシート(E6~→A2へ縦横替えで）'!GE216="","",'⑤案件貼り付けシート(E6~→A2へ縦横替えで）'!GE216)</f>
        <v/>
      </c>
      <c r="ES220" s="154" t="str">
        <f>IF('⑤案件貼り付けシート(E6~→A2へ縦横替えで）'!GF216="","",'⑤案件貼り付けシート(E6~→A2へ縦横替えで）'!GF216)</f>
        <v/>
      </c>
      <c r="ET220" s="7" t="str" cm="1">
        <f t="array" ref="ET220">IF('⑤案件貼り付けシート(E6~→A2へ縦横替えで）'!GG216="","",_xlfn.IFS('⑤案件貼り付けシート(E6~→A2へ縦横替えで）'!GG216="固定",1,'⑤案件貼り付けシート(E6~→A2へ縦横替えで）'!GG216="流動",2,'⑤案件貼り付けシート(E6~→A2へ縦横替えで）'!GG216="対象外",""))</f>
        <v/>
      </c>
      <c r="EU220" s="154" t="str">
        <f>IF('⑤案件貼り付けシート(E6~→A2へ縦横替えで）'!$GG216="固定",IF('⑤案件貼り付けシート(E6~→A2へ縦横替えで）'!GH216="","",'⑤案件貼り付けシート(E6~→A2へ縦横替えで）'!GH216),"")</f>
        <v/>
      </c>
      <c r="EV220" s="154" t="str">
        <f>IF('⑤案件貼り付けシート(E6~→A2へ縦横替えで）'!$GG216="固定",IF('⑤案件貼り付けシート(E6~→A2へ縦横替えで）'!GI216="","",'⑤案件貼り付けシート(E6~→A2へ縦横替えで）'!GI216),"")</f>
        <v/>
      </c>
      <c r="EW220" s="154" t="str">
        <f>IF('⑤案件貼り付けシート(E6~→A2へ縦横替えで）'!$GG216="固定",IF('⑤案件貼り付けシート(E6~→A2へ縦横替えで）'!GJ216="","",'⑤案件貼り付けシート(E6~→A2へ縦横替えで）'!GJ216),"")</f>
        <v/>
      </c>
      <c r="EX220" s="154" t="str">
        <f>IF('⑤案件貼り付けシート(E6~→A2へ縦横替えで）'!$GG216="固定",IF('⑤案件貼り付けシート(E6~→A2へ縦横替えで）'!GK216="","",'⑤案件貼り付けシート(E6~→A2へ縦横替えで）'!GK216),"")</f>
        <v/>
      </c>
      <c r="EY220" s="154" t="str">
        <f>IF('⑤案件貼り付けシート(E6~→A2へ縦横替えで）'!$GG216="固定",IF('⑤案件貼り付けシート(E6~→A2へ縦横替えで）'!GL216="","",'⑤案件貼り付けシート(E6~→A2へ縦横替えで）'!GL216),"")</f>
        <v/>
      </c>
      <c r="EZ220" s="154" t="str">
        <f>IF('⑤案件貼り付けシート(E6~→A2へ縦横替えで）'!$GG216="固定",IF('⑤案件貼り付けシート(E6~→A2へ縦横替えで）'!GM216="","",'⑤案件貼り付けシート(E6~→A2へ縦横替えで）'!GM216),"")</f>
        <v/>
      </c>
      <c r="FA220" s="7" t="str">
        <f>IF('⑤案件貼り付けシート(E6~→A2へ縦横替えで）'!$GG216="固定",IF('⑤案件貼り付けシート(E6~→A2へ縦横替えで）'!GN216="","",'⑤案件貼り付けシート(E6~→A2へ縦横替えで）'!GN216),"")</f>
        <v/>
      </c>
      <c r="FB220" s="7" t="str">
        <f>IF('⑤案件貼り付けシート(E6~→A2へ縦横替えで）'!GO216="","",'⑤案件貼り付けシート(E6~→A2へ縦横替えで）'!GO216)</f>
        <v/>
      </c>
      <c r="FC220" s="7" t="str">
        <f>IF('⑤案件貼り付けシート(E6~→A2へ縦横替えで）'!GP216="","",'⑤案件貼り付けシート(E6~→A2へ縦横替えで）'!GP216)</f>
        <v/>
      </c>
      <c r="FD220" s="7" t="str">
        <f>IF('⑤案件貼り付けシート(E6~→A2へ縦横替えで）'!GQ216="","",'⑤案件貼り付けシート(E6~→A2へ縦横替えで）'!GQ216)</f>
        <v/>
      </c>
      <c r="FE220" s="154" t="str">
        <f>IF('⑤案件貼り付けシート(E6~→A2へ縦横替えで）'!GS216="","",'⑤案件貼り付けシート(E6~→A2へ縦横替えで）'!GS216)</f>
        <v/>
      </c>
      <c r="FF220" s="154" t="str">
        <f>IF('⑤案件貼り付けシート(E6~→A2へ縦横替えで）'!GT216="","",'⑤案件貼り付けシート(E6~→A2へ縦横替えで）'!GT216)</f>
        <v/>
      </c>
      <c r="FG220" s="7" t="str" cm="1">
        <f t="array" ref="FG220">IF('⑤案件貼り付けシート(E6~→A2へ縦横替えで）'!GU216="","",_xlfn.IFS('⑤案件貼り付けシート(E6~→A2へ縦横替えで）'!GU216="固定",1,'⑤案件貼り付けシート(E6~→A2へ縦横替えで）'!GU216="流動",2,'⑤案件貼り付けシート(E6~→A2へ縦横替えで）'!GU216="対象外",""))</f>
        <v/>
      </c>
      <c r="FH220" s="154" t="str">
        <f>IF('⑤案件貼り付けシート(E6~→A2へ縦横替えで）'!$GU216="固定",IF('⑤案件貼り付けシート(E6~→A2へ縦横替えで）'!GV216="","",'⑤案件貼り付けシート(E6~→A2へ縦横替えで）'!GV216),"")</f>
        <v/>
      </c>
      <c r="FI220" s="154" t="str">
        <f>IF('⑤案件貼り付けシート(E6~→A2へ縦横替えで）'!$GU216="固定",IF('⑤案件貼り付けシート(E6~→A2へ縦横替えで）'!GW216="","",'⑤案件貼り付けシート(E6~→A2へ縦横替えで）'!GW216),"")</f>
        <v/>
      </c>
      <c r="FJ220" s="154" t="str">
        <f>IF('⑤案件貼り付けシート(E6~→A2へ縦横替えで）'!$GU216="固定",IF('⑤案件貼り付けシート(E6~→A2へ縦横替えで）'!GX216="","",'⑤案件貼り付けシート(E6~→A2へ縦横替えで）'!GX216),"")</f>
        <v/>
      </c>
      <c r="FK220" s="154" t="str">
        <f>IF('⑤案件貼り付けシート(E6~→A2へ縦横替えで）'!$GU216="固定",IF('⑤案件貼り付けシート(E6~→A2へ縦横替えで）'!GY216="","",'⑤案件貼り付けシート(E6~→A2へ縦横替えで）'!GY216),"")</f>
        <v/>
      </c>
      <c r="FL220" s="154" t="str">
        <f>IF('⑤案件貼り付けシート(E6~→A2へ縦横替えで）'!$GU216="固定",IF('⑤案件貼り付けシート(E6~→A2へ縦横替えで）'!GZ216="","",'⑤案件貼り付けシート(E6~→A2へ縦横替えで）'!GZ216),"")</f>
        <v/>
      </c>
      <c r="FM220" s="154" t="str">
        <f>IF('⑤案件貼り付けシート(E6~→A2へ縦横替えで）'!$GU216="固定",IF('⑤案件貼り付けシート(E6~→A2へ縦横替えで）'!HA216="","",'⑤案件貼り付けシート(E6~→A2へ縦横替えで）'!HA216),"")</f>
        <v/>
      </c>
      <c r="FN220" s="7" t="str">
        <f>IF('⑤案件貼り付けシート(E6~→A2へ縦横替えで）'!$GU216="固定",IF('⑤案件貼り付けシート(E6~→A2へ縦横替えで）'!HB216="","",'⑤案件貼り付けシート(E6~→A2へ縦横替えで）'!HB216),"")</f>
        <v/>
      </c>
      <c r="FO220" s="7" t="str">
        <f>IF('⑤案件貼り付けシート(E6~→A2へ縦横替えで）'!HC216="","",'⑤案件貼り付けシート(E6~→A2へ縦横替えで）'!HC216)</f>
        <v/>
      </c>
      <c r="FP220" s="7" t="str">
        <f>IF('⑤案件貼り付けシート(E6~→A2へ縦横替えで）'!HD216="","",'⑤案件貼り付けシート(E6~→A2へ縦横替えで）'!HD216)</f>
        <v/>
      </c>
      <c r="FQ220" s="7" t="str">
        <f>IF('⑤案件貼り付けシート(E6~→A2へ縦横替えで）'!HE216="","",'⑤案件貼り付けシート(E6~→A2へ縦横替えで）'!HE216)</f>
        <v/>
      </c>
      <c r="FR220" s="154" t="str">
        <f>IF('⑤案件貼り付けシート(E6~→A2へ縦横替えで）'!HG216="","",'⑤案件貼り付けシート(E6~→A2へ縦横替えで）'!HG216)</f>
        <v/>
      </c>
      <c r="FS220" s="154" t="str">
        <f>IF('⑤案件貼り付けシート(E6~→A2へ縦横替えで）'!HH216="","",'⑤案件貼り付けシート(E6~→A2へ縦横替えで）'!HH216)</f>
        <v/>
      </c>
      <c r="FT220" s="7" t="str" cm="1">
        <f t="array" ref="FT220">IF('⑤案件貼り付けシート(E6~→A2へ縦横替えで）'!HI216="","",_xlfn.IFS('⑤案件貼り付けシート(E6~→A2へ縦横替えで）'!HI216="固定",1,'⑤案件貼り付けシート(E6~→A2へ縦横替えで）'!HI216="流動",2,'⑤案件貼り付けシート(E6~→A2へ縦横替えで）'!HI216="対象外",""))</f>
        <v/>
      </c>
      <c r="FU220" s="154" t="str">
        <f>IF('⑤案件貼り付けシート(E6~→A2へ縦横替えで）'!$HI216="固定",IF('⑤案件貼り付けシート(E6~→A2へ縦横替えで）'!HJ216="","",'⑤案件貼り付けシート(E6~→A2へ縦横替えで）'!HJ216),"")</f>
        <v/>
      </c>
      <c r="FV220" s="154" t="str">
        <f>IF('⑤案件貼り付けシート(E6~→A2へ縦横替えで）'!$HI216="固定",IF('⑤案件貼り付けシート(E6~→A2へ縦横替えで）'!HK216="","",'⑤案件貼り付けシート(E6~→A2へ縦横替えで）'!HK216),"")</f>
        <v/>
      </c>
      <c r="FW220" s="154" t="str">
        <f>IF('⑤案件貼り付けシート(E6~→A2へ縦横替えで）'!$HI216="固定",IF('⑤案件貼り付けシート(E6~→A2へ縦横替えで）'!HL216="","",'⑤案件貼り付けシート(E6~→A2へ縦横替えで）'!HL216),"")</f>
        <v/>
      </c>
      <c r="FX220" s="154" t="str">
        <f>IF('⑤案件貼り付けシート(E6~→A2へ縦横替えで）'!$HI216="固定",IF('⑤案件貼り付けシート(E6~→A2へ縦横替えで）'!HM216="","",'⑤案件貼り付けシート(E6~→A2へ縦横替えで）'!HM216),"")</f>
        <v/>
      </c>
      <c r="FY220" s="154" t="str">
        <f>IF('⑤案件貼り付けシート(E6~→A2へ縦横替えで）'!$HI216="固定",IF('⑤案件貼り付けシート(E6~→A2へ縦横替えで）'!HN216="","",'⑤案件貼り付けシート(E6~→A2へ縦横替えで）'!HN216),"")</f>
        <v/>
      </c>
      <c r="FZ220" s="154" t="str">
        <f>IF('⑤案件貼り付けシート(E6~→A2へ縦横替えで）'!$HI216="固定",IF('⑤案件貼り付けシート(E6~→A2へ縦横替えで）'!HO216="","",'⑤案件貼り付けシート(E6~→A2へ縦横替えで）'!HO216),"")</f>
        <v/>
      </c>
      <c r="GA220" s="7" t="str">
        <f>IF('⑤案件貼り付けシート(E6~→A2へ縦横替えで）'!$HI216="固定",IF('⑤案件貼り付けシート(E6~→A2へ縦横替えで）'!HP216="","",'⑤案件貼り付けシート(E6~→A2へ縦横替えで）'!HP216),"")</f>
        <v/>
      </c>
      <c r="GB220" s="7" t="str">
        <f>IF('⑤案件貼り付けシート(E6~→A2へ縦横替えで）'!HQ216="","",'⑤案件貼り付けシート(E6~→A2へ縦横替えで）'!HQ216)</f>
        <v/>
      </c>
      <c r="GC220" s="7" t="str">
        <f>IF('⑤案件貼り付けシート(E6~→A2へ縦横替えで）'!HR216="","",'⑤案件貼り付けシート(E6~→A2へ縦横替えで）'!HR216)</f>
        <v/>
      </c>
      <c r="GD220" s="7" t="str">
        <f>IF('⑤案件貼り付けシート(E6~→A2へ縦横替えで）'!HS216="","",'⑤案件貼り付けシート(E6~→A2へ縦横替えで）'!HS216)</f>
        <v/>
      </c>
      <c r="GE220" s="7"/>
      <c r="GF220" s="7"/>
      <c r="GG220" s="7"/>
      <c r="GH220" s="7"/>
      <c r="GI220" s="7"/>
      <c r="GJ220" s="7"/>
      <c r="GK220" s="7"/>
      <c r="GL220" s="7"/>
      <c r="GM220" s="48"/>
      <c r="GN220" s="7"/>
      <c r="GO220" s="7"/>
      <c r="GP220" s="7"/>
      <c r="GQ220" s="7"/>
      <c r="GR220" s="48"/>
      <c r="GS220" s="48"/>
      <c r="GT220" s="48"/>
      <c r="GU220" s="48"/>
      <c r="GV220" s="48"/>
    </row>
    <row r="221" spans="1:204">
      <c r="A221" s="7"/>
      <c r="B221" s="7"/>
      <c r="C221" s="7"/>
      <c r="D221" s="48"/>
      <c r="E221" s="7"/>
      <c r="F221" s="7"/>
      <c r="G221" s="7"/>
      <c r="H221" s="7"/>
      <c r="I221" s="7"/>
      <c r="J221" s="7"/>
      <c r="K221" s="7"/>
      <c r="L221" s="7"/>
      <c r="M221" s="7"/>
      <c r="N221" s="7"/>
      <c r="O221" s="7"/>
      <c r="P221" s="7"/>
      <c r="Q221" s="7"/>
      <c r="R221" s="7"/>
      <c r="S221" s="7"/>
      <c r="T221" s="7"/>
      <c r="U221" s="7"/>
      <c r="V221" s="7"/>
      <c r="W221" s="7"/>
      <c r="X221" s="7"/>
      <c r="Y221" s="7"/>
      <c r="Z221" s="7"/>
      <c r="AA221" s="7"/>
      <c r="AB221" s="7"/>
      <c r="AC221" s="7"/>
      <c r="AD221" s="7"/>
      <c r="AE221" s="7"/>
      <c r="AF221" s="7"/>
      <c r="AG221" s="7"/>
      <c r="AH221" s="7"/>
      <c r="AI221" s="13"/>
      <c r="AJ221" s="13"/>
      <c r="AK221" s="7"/>
      <c r="AL221" s="7"/>
      <c r="AM221" s="7"/>
      <c r="AN221" s="7"/>
      <c r="AO221" s="7"/>
      <c r="AP221" s="7"/>
      <c r="AQ221" s="7"/>
      <c r="AR221" s="153"/>
      <c r="AS221" s="7"/>
      <c r="AT221" s="7"/>
      <c r="AU221" s="7"/>
      <c r="AV221" s="7"/>
      <c r="AW221" s="7"/>
      <c r="AX221" s="7"/>
      <c r="AY221" s="7"/>
      <c r="AZ221" s="7"/>
      <c r="BA221" s="7"/>
      <c r="BB221" s="7"/>
      <c r="BC221" s="7"/>
      <c r="BD221" s="7"/>
      <c r="BE221" s="154"/>
      <c r="BF221" s="154"/>
      <c r="BG221" s="7"/>
      <c r="BH221" s="154"/>
      <c r="BI221" s="154"/>
      <c r="BJ221" s="154"/>
      <c r="BK221" s="154"/>
      <c r="BL221" s="154"/>
      <c r="BM221" s="154"/>
      <c r="BN221" s="7"/>
      <c r="BO221" s="7"/>
      <c r="BP221" s="7"/>
      <c r="BQ221" s="7"/>
      <c r="BR221" s="154"/>
      <c r="BS221" s="154"/>
      <c r="BT221" s="7"/>
      <c r="BU221" s="154"/>
      <c r="BV221" s="154"/>
      <c r="BW221" s="154"/>
      <c r="BX221" s="154"/>
      <c r="BY221" s="154"/>
      <c r="BZ221" s="154"/>
      <c r="CA221" s="7"/>
      <c r="CB221" s="7"/>
      <c r="CC221" s="7"/>
      <c r="CD221" s="7"/>
      <c r="CE221" s="154"/>
      <c r="CF221" s="154"/>
      <c r="CG221" s="7"/>
      <c r="CH221" s="154"/>
      <c r="CI221" s="154"/>
      <c r="CJ221" s="154"/>
      <c r="CK221" s="154"/>
      <c r="CL221" s="154"/>
      <c r="CM221" s="154"/>
      <c r="CN221" s="7"/>
      <c r="CO221" s="7"/>
      <c r="CP221" s="7"/>
      <c r="CQ221" s="7"/>
      <c r="CR221" s="154"/>
      <c r="CS221" s="154"/>
      <c r="CT221" s="7"/>
      <c r="CU221" s="154"/>
      <c r="CV221" s="154"/>
      <c r="CW221" s="154"/>
      <c r="CX221" s="154"/>
      <c r="CY221" s="154"/>
      <c r="CZ221" s="154"/>
      <c r="DA221" s="7"/>
      <c r="DB221" s="7"/>
      <c r="DC221" s="7"/>
      <c r="DD221" s="7"/>
      <c r="DE221" s="154"/>
      <c r="DF221" s="154"/>
      <c r="DG221" s="7"/>
      <c r="DH221" s="154"/>
      <c r="DI221" s="154"/>
      <c r="DJ221" s="154"/>
      <c r="DK221" s="154"/>
      <c r="DL221" s="154"/>
      <c r="DM221" s="154"/>
      <c r="DN221" s="7"/>
      <c r="DO221" s="7"/>
      <c r="DP221" s="7"/>
      <c r="DQ221" s="7"/>
      <c r="DR221" s="154" t="str">
        <f>IF('⑤案件貼り付けシート(E6~→A2へ縦横替えで）'!FC217="","",'⑤案件貼り付けシート(E6~→A2へ縦横替えで）'!FC217)</f>
        <v/>
      </c>
      <c r="DS221" s="154" t="str">
        <f>IF('⑤案件貼り付けシート(E6~→A2へ縦横替えで）'!FD217="","",'⑤案件貼り付けシート(E6~→A2へ縦横替えで）'!FD217)</f>
        <v/>
      </c>
      <c r="DT221" s="7" t="str" cm="1">
        <f t="array" ref="DT221">IF('⑤案件貼り付けシート(E6~→A2へ縦横替えで）'!FE217="","",_xlfn.IFS('⑤案件貼り付けシート(E6~→A2へ縦横替えで）'!FE217="固定",1,'⑤案件貼り付けシート(E6~→A2へ縦横替えで）'!FE217="流動",2,'⑤案件貼り付けシート(E6~→A2へ縦横替えで）'!FE217="対象外",""))</f>
        <v/>
      </c>
      <c r="DU221" s="154" t="str">
        <f>IF('⑤案件貼り付けシート(E6~→A2へ縦横替えで）'!$FE217="固定",IF('⑤案件貼り付けシート(E6~→A2へ縦横替えで）'!FF217="","",'⑤案件貼り付けシート(E6~→A2へ縦横替えで）'!FF217),"")</f>
        <v/>
      </c>
      <c r="DV221" s="154" t="str">
        <f>IF('⑤案件貼り付けシート(E6~→A2へ縦横替えで）'!$FE217="固定",IF('⑤案件貼り付けシート(E6~→A2へ縦横替えで）'!FG217="","",'⑤案件貼り付けシート(E6~→A2へ縦横替えで）'!FG217),"")</f>
        <v/>
      </c>
      <c r="DW221" s="154" t="str">
        <f>IF('⑤案件貼り付けシート(E6~→A2へ縦横替えで）'!$FE217="固定",IF('⑤案件貼り付けシート(E6~→A2へ縦横替えで）'!FH217="","",'⑤案件貼り付けシート(E6~→A2へ縦横替えで）'!FH217),"")</f>
        <v/>
      </c>
      <c r="DX221" s="154" t="str">
        <f>IF('⑤案件貼り付けシート(E6~→A2へ縦横替えで）'!$FE217="固定",IF('⑤案件貼り付けシート(E6~→A2へ縦横替えで）'!FI217="","",'⑤案件貼り付けシート(E6~→A2へ縦横替えで）'!FI217),"")</f>
        <v/>
      </c>
      <c r="DY221" s="154" t="str">
        <f>IF('⑤案件貼り付けシート(E6~→A2へ縦横替えで）'!$FE217="固定",IF('⑤案件貼り付けシート(E6~→A2へ縦横替えで）'!FJ217="","",'⑤案件貼り付けシート(E6~→A2へ縦横替えで）'!FJ217),"")</f>
        <v/>
      </c>
      <c r="DZ221" s="154" t="str">
        <f>IF('⑤案件貼り付けシート(E6~→A2へ縦横替えで）'!$FE217="固定",IF('⑤案件貼り付けシート(E6~→A2へ縦横替えで）'!FK217="","",'⑤案件貼り付けシート(E6~→A2へ縦横替えで）'!FK217),"")</f>
        <v/>
      </c>
      <c r="EA221" s="7" t="str">
        <f>IF('⑤案件貼り付けシート(E6~→A2へ縦横替えで）'!$FE217="固定",IF('⑤案件貼り付けシート(E6~→A2へ縦横替えで）'!FL217="","",'⑤案件貼り付けシート(E6~→A2へ縦横替えで）'!FL217),"")</f>
        <v/>
      </c>
      <c r="EB221" s="7" t="str">
        <f>IF('⑤案件貼り付けシート(E6~→A2へ縦横替えで）'!FM217="","",'⑤案件貼り付けシート(E6~→A2へ縦横替えで）'!FM217)</f>
        <v/>
      </c>
      <c r="EC221" s="7" t="str">
        <f>IF('⑤案件貼り付けシート(E6~→A2へ縦横替えで）'!FN217="","",'⑤案件貼り付けシート(E6~→A2へ縦横替えで）'!FN217)</f>
        <v/>
      </c>
      <c r="ED221" s="7" t="str">
        <f>IF('⑤案件貼り付けシート(E6~→A2へ縦横替えで）'!FO217="","",'⑤案件貼り付けシート(E6~→A2へ縦横替えで）'!FO217)</f>
        <v/>
      </c>
      <c r="EE221" s="154" t="str">
        <f>IF('⑤案件貼り付けシート(E6~→A2へ縦横替えで）'!FQ217="","",'⑤案件貼り付けシート(E6~→A2へ縦横替えで）'!FQ217)</f>
        <v/>
      </c>
      <c r="EF221" s="154" t="str">
        <f>IF('⑤案件貼り付けシート(E6~→A2へ縦横替えで）'!FR217="","",'⑤案件貼り付けシート(E6~→A2へ縦横替えで）'!FR217)</f>
        <v/>
      </c>
      <c r="EG221" s="7" t="str" cm="1">
        <f t="array" ref="EG221">IF('⑤案件貼り付けシート(E6~→A2へ縦横替えで）'!FS217="","",_xlfn.IFS('⑤案件貼り付けシート(E6~→A2へ縦横替えで）'!FS217="固定",1,'⑤案件貼り付けシート(E6~→A2へ縦横替えで）'!FS217="流動",2,'⑤案件貼り付けシート(E6~→A2へ縦横替えで）'!FS217="対象外",""))</f>
        <v/>
      </c>
      <c r="EH221" s="154" t="str">
        <f>IF('⑤案件貼り付けシート(E6~→A2へ縦横替えで）'!$FS217="固定",IF('⑤案件貼り付けシート(E6~→A2へ縦横替えで）'!FT217="","",'⑤案件貼り付けシート(E6~→A2へ縦横替えで）'!FT217),"")</f>
        <v/>
      </c>
      <c r="EI221" s="154" t="str">
        <f>IF('⑤案件貼り付けシート(E6~→A2へ縦横替えで）'!$FS217="固定",IF('⑤案件貼り付けシート(E6~→A2へ縦横替えで）'!FU217="","",'⑤案件貼り付けシート(E6~→A2へ縦横替えで）'!FU217),"")</f>
        <v/>
      </c>
      <c r="EJ221" s="154" t="str">
        <f>IF('⑤案件貼り付けシート(E6~→A2へ縦横替えで）'!$FS217="固定",IF('⑤案件貼り付けシート(E6~→A2へ縦横替えで）'!FV217="","",'⑤案件貼り付けシート(E6~→A2へ縦横替えで）'!FV217),"")</f>
        <v/>
      </c>
      <c r="EK221" s="154" t="str">
        <f>IF('⑤案件貼り付けシート(E6~→A2へ縦横替えで）'!$FS217="固定",IF('⑤案件貼り付けシート(E6~→A2へ縦横替えで）'!FW217="","",'⑤案件貼り付けシート(E6~→A2へ縦横替えで）'!FW217),"")</f>
        <v/>
      </c>
      <c r="EL221" s="154" t="str">
        <f>IF('⑤案件貼り付けシート(E6~→A2へ縦横替えで）'!$FS217="固定",IF('⑤案件貼り付けシート(E6~→A2へ縦横替えで）'!FX217="","",'⑤案件貼り付けシート(E6~→A2へ縦横替えで）'!FX217),"")</f>
        <v/>
      </c>
      <c r="EM221" s="154" t="str">
        <f>IF('⑤案件貼り付けシート(E6~→A2へ縦横替えで）'!$FS217="固定",IF('⑤案件貼り付けシート(E6~→A2へ縦横替えで）'!FY217="","",'⑤案件貼り付けシート(E6~→A2へ縦横替えで）'!FY217),"")</f>
        <v/>
      </c>
      <c r="EN221" s="7" t="str">
        <f>IF('⑤案件貼り付けシート(E6~→A2へ縦横替えで）'!$FS217="固定",IF('⑤案件貼り付けシート(E6~→A2へ縦横替えで）'!FZ217="","",'⑤案件貼り付けシート(E6~→A2へ縦横替えで）'!FZ217),"")</f>
        <v/>
      </c>
      <c r="EO221" s="7" t="str">
        <f>IF('⑤案件貼り付けシート(E6~→A2へ縦横替えで）'!GA217="","",'⑤案件貼り付けシート(E6~→A2へ縦横替えで）'!GA217)</f>
        <v/>
      </c>
      <c r="EP221" s="7" t="str">
        <f>IF('⑤案件貼り付けシート(E6~→A2へ縦横替えで）'!GB217="","",'⑤案件貼り付けシート(E6~→A2へ縦横替えで）'!GB217)</f>
        <v/>
      </c>
      <c r="EQ221" s="7" t="str">
        <f>IF('⑤案件貼り付けシート(E6~→A2へ縦横替えで）'!GC217="","",'⑤案件貼り付けシート(E6~→A2へ縦横替えで）'!GC217)</f>
        <v/>
      </c>
      <c r="ER221" s="154" t="str">
        <f>IF('⑤案件貼り付けシート(E6~→A2へ縦横替えで）'!GE217="","",'⑤案件貼り付けシート(E6~→A2へ縦横替えで）'!GE217)</f>
        <v/>
      </c>
      <c r="ES221" s="154" t="str">
        <f>IF('⑤案件貼り付けシート(E6~→A2へ縦横替えで）'!GF217="","",'⑤案件貼り付けシート(E6~→A2へ縦横替えで）'!GF217)</f>
        <v/>
      </c>
      <c r="ET221" s="7" t="str" cm="1">
        <f t="array" ref="ET221">IF('⑤案件貼り付けシート(E6~→A2へ縦横替えで）'!GG217="","",_xlfn.IFS('⑤案件貼り付けシート(E6~→A2へ縦横替えで）'!GG217="固定",1,'⑤案件貼り付けシート(E6~→A2へ縦横替えで）'!GG217="流動",2,'⑤案件貼り付けシート(E6~→A2へ縦横替えで）'!GG217="対象外",""))</f>
        <v/>
      </c>
      <c r="EU221" s="154" t="str">
        <f>IF('⑤案件貼り付けシート(E6~→A2へ縦横替えで）'!$GG217="固定",IF('⑤案件貼り付けシート(E6~→A2へ縦横替えで）'!GH217="","",'⑤案件貼り付けシート(E6~→A2へ縦横替えで）'!GH217),"")</f>
        <v/>
      </c>
      <c r="EV221" s="154" t="str">
        <f>IF('⑤案件貼り付けシート(E6~→A2へ縦横替えで）'!$GG217="固定",IF('⑤案件貼り付けシート(E6~→A2へ縦横替えで）'!GI217="","",'⑤案件貼り付けシート(E6~→A2へ縦横替えで）'!GI217),"")</f>
        <v/>
      </c>
      <c r="EW221" s="154" t="str">
        <f>IF('⑤案件貼り付けシート(E6~→A2へ縦横替えで）'!$GG217="固定",IF('⑤案件貼り付けシート(E6~→A2へ縦横替えで）'!GJ217="","",'⑤案件貼り付けシート(E6~→A2へ縦横替えで）'!GJ217),"")</f>
        <v/>
      </c>
      <c r="EX221" s="154" t="str">
        <f>IF('⑤案件貼り付けシート(E6~→A2へ縦横替えで）'!$GG217="固定",IF('⑤案件貼り付けシート(E6~→A2へ縦横替えで）'!GK217="","",'⑤案件貼り付けシート(E6~→A2へ縦横替えで）'!GK217),"")</f>
        <v/>
      </c>
      <c r="EY221" s="154" t="str">
        <f>IF('⑤案件貼り付けシート(E6~→A2へ縦横替えで）'!$GG217="固定",IF('⑤案件貼り付けシート(E6~→A2へ縦横替えで）'!GL217="","",'⑤案件貼り付けシート(E6~→A2へ縦横替えで）'!GL217),"")</f>
        <v/>
      </c>
      <c r="EZ221" s="154" t="str">
        <f>IF('⑤案件貼り付けシート(E6~→A2へ縦横替えで）'!$GG217="固定",IF('⑤案件貼り付けシート(E6~→A2へ縦横替えで）'!GM217="","",'⑤案件貼り付けシート(E6~→A2へ縦横替えで）'!GM217),"")</f>
        <v/>
      </c>
      <c r="FA221" s="7" t="str">
        <f>IF('⑤案件貼り付けシート(E6~→A2へ縦横替えで）'!$GG217="固定",IF('⑤案件貼り付けシート(E6~→A2へ縦横替えで）'!GN217="","",'⑤案件貼り付けシート(E6~→A2へ縦横替えで）'!GN217),"")</f>
        <v/>
      </c>
      <c r="FB221" s="7" t="str">
        <f>IF('⑤案件貼り付けシート(E6~→A2へ縦横替えで）'!GO217="","",'⑤案件貼り付けシート(E6~→A2へ縦横替えで）'!GO217)</f>
        <v/>
      </c>
      <c r="FC221" s="7" t="str">
        <f>IF('⑤案件貼り付けシート(E6~→A2へ縦横替えで）'!GP217="","",'⑤案件貼り付けシート(E6~→A2へ縦横替えで）'!GP217)</f>
        <v/>
      </c>
      <c r="FD221" s="7" t="str">
        <f>IF('⑤案件貼り付けシート(E6~→A2へ縦横替えで）'!GQ217="","",'⑤案件貼り付けシート(E6~→A2へ縦横替えで）'!GQ217)</f>
        <v/>
      </c>
      <c r="FE221" s="154" t="str">
        <f>IF('⑤案件貼り付けシート(E6~→A2へ縦横替えで）'!GS217="","",'⑤案件貼り付けシート(E6~→A2へ縦横替えで）'!GS217)</f>
        <v/>
      </c>
      <c r="FF221" s="154" t="str">
        <f>IF('⑤案件貼り付けシート(E6~→A2へ縦横替えで）'!GT217="","",'⑤案件貼り付けシート(E6~→A2へ縦横替えで）'!GT217)</f>
        <v/>
      </c>
      <c r="FG221" s="7" t="str" cm="1">
        <f t="array" ref="FG221">IF('⑤案件貼り付けシート(E6~→A2へ縦横替えで）'!GU217="","",_xlfn.IFS('⑤案件貼り付けシート(E6~→A2へ縦横替えで）'!GU217="固定",1,'⑤案件貼り付けシート(E6~→A2へ縦横替えで）'!GU217="流動",2,'⑤案件貼り付けシート(E6~→A2へ縦横替えで）'!GU217="対象外",""))</f>
        <v/>
      </c>
      <c r="FH221" s="154" t="str">
        <f>IF('⑤案件貼り付けシート(E6~→A2へ縦横替えで）'!$GU217="固定",IF('⑤案件貼り付けシート(E6~→A2へ縦横替えで）'!GV217="","",'⑤案件貼り付けシート(E6~→A2へ縦横替えで）'!GV217),"")</f>
        <v/>
      </c>
      <c r="FI221" s="154" t="str">
        <f>IF('⑤案件貼り付けシート(E6~→A2へ縦横替えで）'!$GU217="固定",IF('⑤案件貼り付けシート(E6~→A2へ縦横替えで）'!GW217="","",'⑤案件貼り付けシート(E6~→A2へ縦横替えで）'!GW217),"")</f>
        <v/>
      </c>
      <c r="FJ221" s="154" t="str">
        <f>IF('⑤案件貼り付けシート(E6~→A2へ縦横替えで）'!$GU217="固定",IF('⑤案件貼り付けシート(E6~→A2へ縦横替えで）'!GX217="","",'⑤案件貼り付けシート(E6~→A2へ縦横替えで）'!GX217),"")</f>
        <v/>
      </c>
      <c r="FK221" s="154" t="str">
        <f>IF('⑤案件貼り付けシート(E6~→A2へ縦横替えで）'!$GU217="固定",IF('⑤案件貼り付けシート(E6~→A2へ縦横替えで）'!GY217="","",'⑤案件貼り付けシート(E6~→A2へ縦横替えで）'!GY217),"")</f>
        <v/>
      </c>
      <c r="FL221" s="154" t="str">
        <f>IF('⑤案件貼り付けシート(E6~→A2へ縦横替えで）'!$GU217="固定",IF('⑤案件貼り付けシート(E6~→A2へ縦横替えで）'!GZ217="","",'⑤案件貼り付けシート(E6~→A2へ縦横替えで）'!GZ217),"")</f>
        <v/>
      </c>
      <c r="FM221" s="154" t="str">
        <f>IF('⑤案件貼り付けシート(E6~→A2へ縦横替えで）'!$GU217="固定",IF('⑤案件貼り付けシート(E6~→A2へ縦横替えで）'!HA217="","",'⑤案件貼り付けシート(E6~→A2へ縦横替えで）'!HA217),"")</f>
        <v/>
      </c>
      <c r="FN221" s="7" t="str">
        <f>IF('⑤案件貼り付けシート(E6~→A2へ縦横替えで）'!$GU217="固定",IF('⑤案件貼り付けシート(E6~→A2へ縦横替えで）'!HB217="","",'⑤案件貼り付けシート(E6~→A2へ縦横替えで）'!HB217),"")</f>
        <v/>
      </c>
      <c r="FO221" s="7" t="str">
        <f>IF('⑤案件貼り付けシート(E6~→A2へ縦横替えで）'!HC217="","",'⑤案件貼り付けシート(E6~→A2へ縦横替えで）'!HC217)</f>
        <v/>
      </c>
      <c r="FP221" s="7" t="str">
        <f>IF('⑤案件貼り付けシート(E6~→A2へ縦横替えで）'!HD217="","",'⑤案件貼り付けシート(E6~→A2へ縦横替えで）'!HD217)</f>
        <v/>
      </c>
      <c r="FQ221" s="7" t="str">
        <f>IF('⑤案件貼り付けシート(E6~→A2へ縦横替えで）'!HE217="","",'⑤案件貼り付けシート(E6~→A2へ縦横替えで）'!HE217)</f>
        <v/>
      </c>
      <c r="FR221" s="154" t="str">
        <f>IF('⑤案件貼り付けシート(E6~→A2へ縦横替えで）'!HG217="","",'⑤案件貼り付けシート(E6~→A2へ縦横替えで）'!HG217)</f>
        <v/>
      </c>
      <c r="FS221" s="154" t="str">
        <f>IF('⑤案件貼り付けシート(E6~→A2へ縦横替えで）'!HH217="","",'⑤案件貼り付けシート(E6~→A2へ縦横替えで）'!HH217)</f>
        <v/>
      </c>
      <c r="FT221" s="7" t="str" cm="1">
        <f t="array" ref="FT221">IF('⑤案件貼り付けシート(E6~→A2へ縦横替えで）'!HI217="","",_xlfn.IFS('⑤案件貼り付けシート(E6~→A2へ縦横替えで）'!HI217="固定",1,'⑤案件貼り付けシート(E6~→A2へ縦横替えで）'!HI217="流動",2,'⑤案件貼り付けシート(E6~→A2へ縦横替えで）'!HI217="対象外",""))</f>
        <v/>
      </c>
      <c r="FU221" s="154" t="str">
        <f>IF('⑤案件貼り付けシート(E6~→A2へ縦横替えで）'!$HI217="固定",IF('⑤案件貼り付けシート(E6~→A2へ縦横替えで）'!HJ217="","",'⑤案件貼り付けシート(E6~→A2へ縦横替えで）'!HJ217),"")</f>
        <v/>
      </c>
      <c r="FV221" s="154" t="str">
        <f>IF('⑤案件貼り付けシート(E6~→A2へ縦横替えで）'!$HI217="固定",IF('⑤案件貼り付けシート(E6~→A2へ縦横替えで）'!HK217="","",'⑤案件貼り付けシート(E6~→A2へ縦横替えで）'!HK217),"")</f>
        <v/>
      </c>
      <c r="FW221" s="154" t="str">
        <f>IF('⑤案件貼り付けシート(E6~→A2へ縦横替えで）'!$HI217="固定",IF('⑤案件貼り付けシート(E6~→A2へ縦横替えで）'!HL217="","",'⑤案件貼り付けシート(E6~→A2へ縦横替えで）'!HL217),"")</f>
        <v/>
      </c>
      <c r="FX221" s="154" t="str">
        <f>IF('⑤案件貼り付けシート(E6~→A2へ縦横替えで）'!$HI217="固定",IF('⑤案件貼り付けシート(E6~→A2へ縦横替えで）'!HM217="","",'⑤案件貼り付けシート(E6~→A2へ縦横替えで）'!HM217),"")</f>
        <v/>
      </c>
      <c r="FY221" s="154" t="str">
        <f>IF('⑤案件貼り付けシート(E6~→A2へ縦横替えで）'!$HI217="固定",IF('⑤案件貼り付けシート(E6~→A2へ縦横替えで）'!HN217="","",'⑤案件貼り付けシート(E6~→A2へ縦横替えで）'!HN217),"")</f>
        <v/>
      </c>
      <c r="FZ221" s="154" t="str">
        <f>IF('⑤案件貼り付けシート(E6~→A2へ縦横替えで）'!$HI217="固定",IF('⑤案件貼り付けシート(E6~→A2へ縦横替えで）'!HO217="","",'⑤案件貼り付けシート(E6~→A2へ縦横替えで）'!HO217),"")</f>
        <v/>
      </c>
      <c r="GA221" s="7" t="str">
        <f>IF('⑤案件貼り付けシート(E6~→A2へ縦横替えで）'!$HI217="固定",IF('⑤案件貼り付けシート(E6~→A2へ縦横替えで）'!HP217="","",'⑤案件貼り付けシート(E6~→A2へ縦横替えで）'!HP217),"")</f>
        <v/>
      </c>
      <c r="GB221" s="7" t="str">
        <f>IF('⑤案件貼り付けシート(E6~→A2へ縦横替えで）'!HQ217="","",'⑤案件貼り付けシート(E6~→A2へ縦横替えで）'!HQ217)</f>
        <v/>
      </c>
      <c r="GC221" s="7" t="str">
        <f>IF('⑤案件貼り付けシート(E6~→A2へ縦横替えで）'!HR217="","",'⑤案件貼り付けシート(E6~→A2へ縦横替えで）'!HR217)</f>
        <v/>
      </c>
      <c r="GD221" s="7" t="str">
        <f>IF('⑤案件貼り付けシート(E6~→A2へ縦横替えで）'!HS217="","",'⑤案件貼り付けシート(E6~→A2へ縦横替えで）'!HS217)</f>
        <v/>
      </c>
      <c r="GE221" s="7"/>
      <c r="GF221" s="7"/>
      <c r="GG221" s="7"/>
      <c r="GH221" s="7"/>
      <c r="GI221" s="7"/>
      <c r="GJ221" s="7"/>
      <c r="GK221" s="7"/>
      <c r="GL221" s="7"/>
      <c r="GM221" s="48"/>
      <c r="GN221" s="7"/>
      <c r="GO221" s="7"/>
      <c r="GP221" s="7"/>
      <c r="GQ221" s="7"/>
      <c r="GR221" s="48"/>
      <c r="GS221" s="48"/>
      <c r="GT221" s="48"/>
      <c r="GU221" s="48"/>
      <c r="GV221" s="48"/>
    </row>
    <row r="222" spans="1:204">
      <c r="A222" s="7"/>
      <c r="B222" s="7"/>
      <c r="C222" s="7"/>
      <c r="D222" s="48"/>
      <c r="E222" s="7"/>
      <c r="F222" s="7"/>
      <c r="G222" s="7"/>
      <c r="H222" s="7"/>
      <c r="I222" s="7"/>
      <c r="J222" s="7"/>
      <c r="K222" s="7"/>
      <c r="L222" s="7"/>
      <c r="M222" s="7"/>
      <c r="N222" s="7"/>
      <c r="O222" s="7"/>
      <c r="P222" s="7"/>
      <c r="Q222" s="7"/>
      <c r="R222" s="7"/>
      <c r="S222" s="7"/>
      <c r="T222" s="7"/>
      <c r="U222" s="7"/>
      <c r="V222" s="7"/>
      <c r="W222" s="7"/>
      <c r="X222" s="7"/>
      <c r="Y222" s="7"/>
      <c r="Z222" s="7"/>
      <c r="AA222" s="7"/>
      <c r="AB222" s="7"/>
      <c r="AC222" s="7"/>
      <c r="AD222" s="7"/>
      <c r="AE222" s="7"/>
      <c r="AF222" s="7"/>
      <c r="AG222" s="7"/>
      <c r="AH222" s="7"/>
      <c r="AI222" s="13"/>
      <c r="AJ222" s="13"/>
      <c r="AK222" s="7"/>
      <c r="AL222" s="7"/>
      <c r="AM222" s="7"/>
      <c r="AN222" s="7"/>
      <c r="AO222" s="7"/>
      <c r="AP222" s="7"/>
      <c r="AQ222" s="7"/>
      <c r="AR222" s="153"/>
      <c r="AS222" s="7"/>
      <c r="AT222" s="7"/>
      <c r="AU222" s="7"/>
      <c r="AV222" s="7"/>
      <c r="AW222" s="7"/>
      <c r="AX222" s="7"/>
      <c r="AY222" s="7"/>
      <c r="AZ222" s="7"/>
      <c r="BA222" s="7"/>
      <c r="BB222" s="7"/>
      <c r="BC222" s="7"/>
      <c r="BD222" s="7"/>
      <c r="BE222" s="154"/>
      <c r="BF222" s="154"/>
      <c r="BG222" s="7"/>
      <c r="BH222" s="154"/>
      <c r="BI222" s="154"/>
      <c r="BJ222" s="154"/>
      <c r="BK222" s="154"/>
      <c r="BL222" s="154"/>
      <c r="BM222" s="154"/>
      <c r="BN222" s="7"/>
      <c r="BO222" s="7"/>
      <c r="BP222" s="7"/>
      <c r="BQ222" s="7"/>
      <c r="BR222" s="154"/>
      <c r="BS222" s="154"/>
      <c r="BT222" s="7"/>
      <c r="BU222" s="154"/>
      <c r="BV222" s="154"/>
      <c r="BW222" s="154"/>
      <c r="BX222" s="154"/>
      <c r="BY222" s="154"/>
      <c r="BZ222" s="154"/>
      <c r="CA222" s="7"/>
      <c r="CB222" s="7"/>
      <c r="CC222" s="7"/>
      <c r="CD222" s="7"/>
      <c r="CE222" s="154"/>
      <c r="CF222" s="154"/>
      <c r="CG222" s="7"/>
      <c r="CH222" s="154"/>
      <c r="CI222" s="154"/>
      <c r="CJ222" s="154"/>
      <c r="CK222" s="154"/>
      <c r="CL222" s="154"/>
      <c r="CM222" s="154"/>
      <c r="CN222" s="7"/>
      <c r="CO222" s="7"/>
      <c r="CP222" s="7"/>
      <c r="CQ222" s="7"/>
      <c r="CR222" s="154"/>
      <c r="CS222" s="154"/>
      <c r="CT222" s="7"/>
      <c r="CU222" s="154"/>
      <c r="CV222" s="154"/>
      <c r="CW222" s="154"/>
      <c r="CX222" s="154"/>
      <c r="CY222" s="154"/>
      <c r="CZ222" s="154"/>
      <c r="DA222" s="7"/>
      <c r="DB222" s="7"/>
      <c r="DC222" s="7"/>
      <c r="DD222" s="7"/>
      <c r="DE222" s="154"/>
      <c r="DF222" s="154"/>
      <c r="DG222" s="7"/>
      <c r="DH222" s="154"/>
      <c r="DI222" s="154"/>
      <c r="DJ222" s="154"/>
      <c r="DK222" s="154"/>
      <c r="DL222" s="154"/>
      <c r="DM222" s="154"/>
      <c r="DN222" s="7"/>
      <c r="DO222" s="7"/>
      <c r="DP222" s="7"/>
      <c r="DQ222" s="7"/>
      <c r="DR222" s="154" t="str">
        <f>IF('⑤案件貼り付けシート(E6~→A2へ縦横替えで）'!FC218="","",'⑤案件貼り付けシート(E6~→A2へ縦横替えで）'!FC218)</f>
        <v/>
      </c>
      <c r="DS222" s="154" t="str">
        <f>IF('⑤案件貼り付けシート(E6~→A2へ縦横替えで）'!FD218="","",'⑤案件貼り付けシート(E6~→A2へ縦横替えで）'!FD218)</f>
        <v/>
      </c>
      <c r="DT222" s="7" t="str" cm="1">
        <f t="array" ref="DT222">IF('⑤案件貼り付けシート(E6~→A2へ縦横替えで）'!FE218="","",_xlfn.IFS('⑤案件貼り付けシート(E6~→A2へ縦横替えで）'!FE218="固定",1,'⑤案件貼り付けシート(E6~→A2へ縦横替えで）'!FE218="流動",2,'⑤案件貼り付けシート(E6~→A2へ縦横替えで）'!FE218="対象外",""))</f>
        <v/>
      </c>
      <c r="DU222" s="154" t="str">
        <f>IF('⑤案件貼り付けシート(E6~→A2へ縦横替えで）'!$FE218="固定",IF('⑤案件貼り付けシート(E6~→A2へ縦横替えで）'!FF218="","",'⑤案件貼り付けシート(E6~→A2へ縦横替えで）'!FF218),"")</f>
        <v/>
      </c>
      <c r="DV222" s="154" t="str">
        <f>IF('⑤案件貼り付けシート(E6~→A2へ縦横替えで）'!$FE218="固定",IF('⑤案件貼り付けシート(E6~→A2へ縦横替えで）'!FG218="","",'⑤案件貼り付けシート(E6~→A2へ縦横替えで）'!FG218),"")</f>
        <v/>
      </c>
      <c r="DW222" s="154" t="str">
        <f>IF('⑤案件貼り付けシート(E6~→A2へ縦横替えで）'!$FE218="固定",IF('⑤案件貼り付けシート(E6~→A2へ縦横替えで）'!FH218="","",'⑤案件貼り付けシート(E6~→A2へ縦横替えで）'!FH218),"")</f>
        <v/>
      </c>
      <c r="DX222" s="154" t="str">
        <f>IF('⑤案件貼り付けシート(E6~→A2へ縦横替えで）'!$FE218="固定",IF('⑤案件貼り付けシート(E6~→A2へ縦横替えで）'!FI218="","",'⑤案件貼り付けシート(E6~→A2へ縦横替えで）'!FI218),"")</f>
        <v/>
      </c>
      <c r="DY222" s="154" t="str">
        <f>IF('⑤案件貼り付けシート(E6~→A2へ縦横替えで）'!$FE218="固定",IF('⑤案件貼り付けシート(E6~→A2へ縦横替えで）'!FJ218="","",'⑤案件貼り付けシート(E6~→A2へ縦横替えで）'!FJ218),"")</f>
        <v/>
      </c>
      <c r="DZ222" s="154" t="str">
        <f>IF('⑤案件貼り付けシート(E6~→A2へ縦横替えで）'!$FE218="固定",IF('⑤案件貼り付けシート(E6~→A2へ縦横替えで）'!FK218="","",'⑤案件貼り付けシート(E6~→A2へ縦横替えで）'!FK218),"")</f>
        <v/>
      </c>
      <c r="EA222" s="7" t="str">
        <f>IF('⑤案件貼り付けシート(E6~→A2へ縦横替えで）'!$FE218="固定",IF('⑤案件貼り付けシート(E6~→A2へ縦横替えで）'!FL218="","",'⑤案件貼り付けシート(E6~→A2へ縦横替えで）'!FL218),"")</f>
        <v/>
      </c>
      <c r="EB222" s="7" t="str">
        <f>IF('⑤案件貼り付けシート(E6~→A2へ縦横替えで）'!FM218="","",'⑤案件貼り付けシート(E6~→A2へ縦横替えで）'!FM218)</f>
        <v/>
      </c>
      <c r="EC222" s="7" t="str">
        <f>IF('⑤案件貼り付けシート(E6~→A2へ縦横替えで）'!FN218="","",'⑤案件貼り付けシート(E6~→A2へ縦横替えで）'!FN218)</f>
        <v/>
      </c>
      <c r="ED222" s="7" t="str">
        <f>IF('⑤案件貼り付けシート(E6~→A2へ縦横替えで）'!FO218="","",'⑤案件貼り付けシート(E6~→A2へ縦横替えで）'!FO218)</f>
        <v/>
      </c>
      <c r="EE222" s="154" t="str">
        <f>IF('⑤案件貼り付けシート(E6~→A2へ縦横替えで）'!FQ218="","",'⑤案件貼り付けシート(E6~→A2へ縦横替えで）'!FQ218)</f>
        <v/>
      </c>
      <c r="EF222" s="154" t="str">
        <f>IF('⑤案件貼り付けシート(E6~→A2へ縦横替えで）'!FR218="","",'⑤案件貼り付けシート(E6~→A2へ縦横替えで）'!FR218)</f>
        <v/>
      </c>
      <c r="EG222" s="7" t="str" cm="1">
        <f t="array" ref="EG222">IF('⑤案件貼り付けシート(E6~→A2へ縦横替えで）'!FS218="","",_xlfn.IFS('⑤案件貼り付けシート(E6~→A2へ縦横替えで）'!FS218="固定",1,'⑤案件貼り付けシート(E6~→A2へ縦横替えで）'!FS218="流動",2,'⑤案件貼り付けシート(E6~→A2へ縦横替えで）'!FS218="対象外",""))</f>
        <v/>
      </c>
      <c r="EH222" s="154" t="str">
        <f>IF('⑤案件貼り付けシート(E6~→A2へ縦横替えで）'!$FS218="固定",IF('⑤案件貼り付けシート(E6~→A2へ縦横替えで）'!FT218="","",'⑤案件貼り付けシート(E6~→A2へ縦横替えで）'!FT218),"")</f>
        <v/>
      </c>
      <c r="EI222" s="154" t="str">
        <f>IF('⑤案件貼り付けシート(E6~→A2へ縦横替えで）'!$FS218="固定",IF('⑤案件貼り付けシート(E6~→A2へ縦横替えで）'!FU218="","",'⑤案件貼り付けシート(E6~→A2へ縦横替えで）'!FU218),"")</f>
        <v/>
      </c>
      <c r="EJ222" s="154" t="str">
        <f>IF('⑤案件貼り付けシート(E6~→A2へ縦横替えで）'!$FS218="固定",IF('⑤案件貼り付けシート(E6~→A2へ縦横替えで）'!FV218="","",'⑤案件貼り付けシート(E6~→A2へ縦横替えで）'!FV218),"")</f>
        <v/>
      </c>
      <c r="EK222" s="154" t="str">
        <f>IF('⑤案件貼り付けシート(E6~→A2へ縦横替えで）'!$FS218="固定",IF('⑤案件貼り付けシート(E6~→A2へ縦横替えで）'!FW218="","",'⑤案件貼り付けシート(E6~→A2へ縦横替えで）'!FW218),"")</f>
        <v/>
      </c>
      <c r="EL222" s="154" t="str">
        <f>IF('⑤案件貼り付けシート(E6~→A2へ縦横替えで）'!$FS218="固定",IF('⑤案件貼り付けシート(E6~→A2へ縦横替えで）'!FX218="","",'⑤案件貼り付けシート(E6~→A2へ縦横替えで）'!FX218),"")</f>
        <v/>
      </c>
      <c r="EM222" s="154" t="str">
        <f>IF('⑤案件貼り付けシート(E6~→A2へ縦横替えで）'!$FS218="固定",IF('⑤案件貼り付けシート(E6~→A2へ縦横替えで）'!FY218="","",'⑤案件貼り付けシート(E6~→A2へ縦横替えで）'!FY218),"")</f>
        <v/>
      </c>
      <c r="EN222" s="7" t="str">
        <f>IF('⑤案件貼り付けシート(E6~→A2へ縦横替えで）'!$FS218="固定",IF('⑤案件貼り付けシート(E6~→A2へ縦横替えで）'!FZ218="","",'⑤案件貼り付けシート(E6~→A2へ縦横替えで）'!FZ218),"")</f>
        <v/>
      </c>
      <c r="EO222" s="7" t="str">
        <f>IF('⑤案件貼り付けシート(E6~→A2へ縦横替えで）'!GA218="","",'⑤案件貼り付けシート(E6~→A2へ縦横替えで）'!GA218)</f>
        <v/>
      </c>
      <c r="EP222" s="7" t="str">
        <f>IF('⑤案件貼り付けシート(E6~→A2へ縦横替えで）'!GB218="","",'⑤案件貼り付けシート(E6~→A2へ縦横替えで）'!GB218)</f>
        <v/>
      </c>
      <c r="EQ222" s="7" t="str">
        <f>IF('⑤案件貼り付けシート(E6~→A2へ縦横替えで）'!GC218="","",'⑤案件貼り付けシート(E6~→A2へ縦横替えで）'!GC218)</f>
        <v/>
      </c>
      <c r="ER222" s="154" t="str">
        <f>IF('⑤案件貼り付けシート(E6~→A2へ縦横替えで）'!GE218="","",'⑤案件貼り付けシート(E6~→A2へ縦横替えで）'!GE218)</f>
        <v/>
      </c>
      <c r="ES222" s="154" t="str">
        <f>IF('⑤案件貼り付けシート(E6~→A2へ縦横替えで）'!GF218="","",'⑤案件貼り付けシート(E6~→A2へ縦横替えで）'!GF218)</f>
        <v/>
      </c>
      <c r="ET222" s="7" t="str" cm="1">
        <f t="array" ref="ET222">IF('⑤案件貼り付けシート(E6~→A2へ縦横替えで）'!GG218="","",_xlfn.IFS('⑤案件貼り付けシート(E6~→A2へ縦横替えで）'!GG218="固定",1,'⑤案件貼り付けシート(E6~→A2へ縦横替えで）'!GG218="流動",2,'⑤案件貼り付けシート(E6~→A2へ縦横替えで）'!GG218="対象外",""))</f>
        <v/>
      </c>
      <c r="EU222" s="154" t="str">
        <f>IF('⑤案件貼り付けシート(E6~→A2へ縦横替えで）'!$GG218="固定",IF('⑤案件貼り付けシート(E6~→A2へ縦横替えで）'!GH218="","",'⑤案件貼り付けシート(E6~→A2へ縦横替えで）'!GH218),"")</f>
        <v/>
      </c>
      <c r="EV222" s="154" t="str">
        <f>IF('⑤案件貼り付けシート(E6~→A2へ縦横替えで）'!$GG218="固定",IF('⑤案件貼り付けシート(E6~→A2へ縦横替えで）'!GI218="","",'⑤案件貼り付けシート(E6~→A2へ縦横替えで）'!GI218),"")</f>
        <v/>
      </c>
      <c r="EW222" s="154" t="str">
        <f>IF('⑤案件貼り付けシート(E6~→A2へ縦横替えで）'!$GG218="固定",IF('⑤案件貼り付けシート(E6~→A2へ縦横替えで）'!GJ218="","",'⑤案件貼り付けシート(E6~→A2へ縦横替えで）'!GJ218),"")</f>
        <v/>
      </c>
      <c r="EX222" s="154" t="str">
        <f>IF('⑤案件貼り付けシート(E6~→A2へ縦横替えで）'!$GG218="固定",IF('⑤案件貼り付けシート(E6~→A2へ縦横替えで）'!GK218="","",'⑤案件貼り付けシート(E6~→A2へ縦横替えで）'!GK218),"")</f>
        <v/>
      </c>
      <c r="EY222" s="154" t="str">
        <f>IF('⑤案件貼り付けシート(E6~→A2へ縦横替えで）'!$GG218="固定",IF('⑤案件貼り付けシート(E6~→A2へ縦横替えで）'!GL218="","",'⑤案件貼り付けシート(E6~→A2へ縦横替えで）'!GL218),"")</f>
        <v/>
      </c>
      <c r="EZ222" s="154" t="str">
        <f>IF('⑤案件貼り付けシート(E6~→A2へ縦横替えで）'!$GG218="固定",IF('⑤案件貼り付けシート(E6~→A2へ縦横替えで）'!GM218="","",'⑤案件貼り付けシート(E6~→A2へ縦横替えで）'!GM218),"")</f>
        <v/>
      </c>
      <c r="FA222" s="7" t="str">
        <f>IF('⑤案件貼り付けシート(E6~→A2へ縦横替えで）'!$GG218="固定",IF('⑤案件貼り付けシート(E6~→A2へ縦横替えで）'!GN218="","",'⑤案件貼り付けシート(E6~→A2へ縦横替えで）'!GN218),"")</f>
        <v/>
      </c>
      <c r="FB222" s="7" t="str">
        <f>IF('⑤案件貼り付けシート(E6~→A2へ縦横替えで）'!GO218="","",'⑤案件貼り付けシート(E6~→A2へ縦横替えで）'!GO218)</f>
        <v/>
      </c>
      <c r="FC222" s="7" t="str">
        <f>IF('⑤案件貼り付けシート(E6~→A2へ縦横替えで）'!GP218="","",'⑤案件貼り付けシート(E6~→A2へ縦横替えで）'!GP218)</f>
        <v/>
      </c>
      <c r="FD222" s="7" t="str">
        <f>IF('⑤案件貼り付けシート(E6~→A2へ縦横替えで）'!GQ218="","",'⑤案件貼り付けシート(E6~→A2へ縦横替えで）'!GQ218)</f>
        <v/>
      </c>
      <c r="FE222" s="154" t="str">
        <f>IF('⑤案件貼り付けシート(E6~→A2へ縦横替えで）'!GS218="","",'⑤案件貼り付けシート(E6~→A2へ縦横替えで）'!GS218)</f>
        <v/>
      </c>
      <c r="FF222" s="154" t="str">
        <f>IF('⑤案件貼り付けシート(E6~→A2へ縦横替えで）'!GT218="","",'⑤案件貼り付けシート(E6~→A2へ縦横替えで）'!GT218)</f>
        <v/>
      </c>
      <c r="FG222" s="7" t="str" cm="1">
        <f t="array" ref="FG222">IF('⑤案件貼り付けシート(E6~→A2へ縦横替えで）'!GU218="","",_xlfn.IFS('⑤案件貼り付けシート(E6~→A2へ縦横替えで）'!GU218="固定",1,'⑤案件貼り付けシート(E6~→A2へ縦横替えで）'!GU218="流動",2,'⑤案件貼り付けシート(E6~→A2へ縦横替えで）'!GU218="対象外",""))</f>
        <v/>
      </c>
      <c r="FH222" s="154" t="str">
        <f>IF('⑤案件貼り付けシート(E6~→A2へ縦横替えで）'!$GU218="固定",IF('⑤案件貼り付けシート(E6~→A2へ縦横替えで）'!GV218="","",'⑤案件貼り付けシート(E6~→A2へ縦横替えで）'!GV218),"")</f>
        <v/>
      </c>
      <c r="FI222" s="154" t="str">
        <f>IF('⑤案件貼り付けシート(E6~→A2へ縦横替えで）'!$GU218="固定",IF('⑤案件貼り付けシート(E6~→A2へ縦横替えで）'!GW218="","",'⑤案件貼り付けシート(E6~→A2へ縦横替えで）'!GW218),"")</f>
        <v/>
      </c>
      <c r="FJ222" s="154" t="str">
        <f>IF('⑤案件貼り付けシート(E6~→A2へ縦横替えで）'!$GU218="固定",IF('⑤案件貼り付けシート(E6~→A2へ縦横替えで）'!GX218="","",'⑤案件貼り付けシート(E6~→A2へ縦横替えで）'!GX218),"")</f>
        <v/>
      </c>
      <c r="FK222" s="154" t="str">
        <f>IF('⑤案件貼り付けシート(E6~→A2へ縦横替えで）'!$GU218="固定",IF('⑤案件貼り付けシート(E6~→A2へ縦横替えで）'!GY218="","",'⑤案件貼り付けシート(E6~→A2へ縦横替えで）'!GY218),"")</f>
        <v/>
      </c>
      <c r="FL222" s="154" t="str">
        <f>IF('⑤案件貼り付けシート(E6~→A2へ縦横替えで）'!$GU218="固定",IF('⑤案件貼り付けシート(E6~→A2へ縦横替えで）'!GZ218="","",'⑤案件貼り付けシート(E6~→A2へ縦横替えで）'!GZ218),"")</f>
        <v/>
      </c>
      <c r="FM222" s="154" t="str">
        <f>IF('⑤案件貼り付けシート(E6~→A2へ縦横替えで）'!$GU218="固定",IF('⑤案件貼り付けシート(E6~→A2へ縦横替えで）'!HA218="","",'⑤案件貼り付けシート(E6~→A2へ縦横替えで）'!HA218),"")</f>
        <v/>
      </c>
      <c r="FN222" s="7" t="str">
        <f>IF('⑤案件貼り付けシート(E6~→A2へ縦横替えで）'!$GU218="固定",IF('⑤案件貼り付けシート(E6~→A2へ縦横替えで）'!HB218="","",'⑤案件貼り付けシート(E6~→A2へ縦横替えで）'!HB218),"")</f>
        <v/>
      </c>
      <c r="FO222" s="7" t="str">
        <f>IF('⑤案件貼り付けシート(E6~→A2へ縦横替えで）'!HC218="","",'⑤案件貼り付けシート(E6~→A2へ縦横替えで）'!HC218)</f>
        <v/>
      </c>
      <c r="FP222" s="7" t="str">
        <f>IF('⑤案件貼り付けシート(E6~→A2へ縦横替えで）'!HD218="","",'⑤案件貼り付けシート(E6~→A2へ縦横替えで）'!HD218)</f>
        <v/>
      </c>
      <c r="FQ222" s="7" t="str">
        <f>IF('⑤案件貼り付けシート(E6~→A2へ縦横替えで）'!HE218="","",'⑤案件貼り付けシート(E6~→A2へ縦横替えで）'!HE218)</f>
        <v/>
      </c>
      <c r="FR222" s="154" t="str">
        <f>IF('⑤案件貼り付けシート(E6~→A2へ縦横替えで）'!HG218="","",'⑤案件貼り付けシート(E6~→A2へ縦横替えで）'!HG218)</f>
        <v/>
      </c>
      <c r="FS222" s="154" t="str">
        <f>IF('⑤案件貼り付けシート(E6~→A2へ縦横替えで）'!HH218="","",'⑤案件貼り付けシート(E6~→A2へ縦横替えで）'!HH218)</f>
        <v/>
      </c>
      <c r="FT222" s="7" t="str" cm="1">
        <f t="array" ref="FT222">IF('⑤案件貼り付けシート(E6~→A2へ縦横替えで）'!HI218="","",_xlfn.IFS('⑤案件貼り付けシート(E6~→A2へ縦横替えで）'!HI218="固定",1,'⑤案件貼り付けシート(E6~→A2へ縦横替えで）'!HI218="流動",2,'⑤案件貼り付けシート(E6~→A2へ縦横替えで）'!HI218="対象外",""))</f>
        <v/>
      </c>
      <c r="FU222" s="154" t="str">
        <f>IF('⑤案件貼り付けシート(E6~→A2へ縦横替えで）'!$HI218="固定",IF('⑤案件貼り付けシート(E6~→A2へ縦横替えで）'!HJ218="","",'⑤案件貼り付けシート(E6~→A2へ縦横替えで）'!HJ218),"")</f>
        <v/>
      </c>
      <c r="FV222" s="154" t="str">
        <f>IF('⑤案件貼り付けシート(E6~→A2へ縦横替えで）'!$HI218="固定",IF('⑤案件貼り付けシート(E6~→A2へ縦横替えで）'!HK218="","",'⑤案件貼り付けシート(E6~→A2へ縦横替えで）'!HK218),"")</f>
        <v/>
      </c>
      <c r="FW222" s="154" t="str">
        <f>IF('⑤案件貼り付けシート(E6~→A2へ縦横替えで）'!$HI218="固定",IF('⑤案件貼り付けシート(E6~→A2へ縦横替えで）'!HL218="","",'⑤案件貼り付けシート(E6~→A2へ縦横替えで）'!HL218),"")</f>
        <v/>
      </c>
      <c r="FX222" s="154" t="str">
        <f>IF('⑤案件貼り付けシート(E6~→A2へ縦横替えで）'!$HI218="固定",IF('⑤案件貼り付けシート(E6~→A2へ縦横替えで）'!HM218="","",'⑤案件貼り付けシート(E6~→A2へ縦横替えで）'!HM218),"")</f>
        <v/>
      </c>
      <c r="FY222" s="154" t="str">
        <f>IF('⑤案件貼り付けシート(E6~→A2へ縦横替えで）'!$HI218="固定",IF('⑤案件貼り付けシート(E6~→A2へ縦横替えで）'!HN218="","",'⑤案件貼り付けシート(E6~→A2へ縦横替えで）'!HN218),"")</f>
        <v/>
      </c>
      <c r="FZ222" s="154" t="str">
        <f>IF('⑤案件貼り付けシート(E6~→A2へ縦横替えで）'!$HI218="固定",IF('⑤案件貼り付けシート(E6~→A2へ縦横替えで）'!HO218="","",'⑤案件貼り付けシート(E6~→A2へ縦横替えで）'!HO218),"")</f>
        <v/>
      </c>
      <c r="GA222" s="7" t="str">
        <f>IF('⑤案件貼り付けシート(E6~→A2へ縦横替えで）'!$HI218="固定",IF('⑤案件貼り付けシート(E6~→A2へ縦横替えで）'!HP218="","",'⑤案件貼り付けシート(E6~→A2へ縦横替えで）'!HP218),"")</f>
        <v/>
      </c>
      <c r="GB222" s="7" t="str">
        <f>IF('⑤案件貼り付けシート(E6~→A2へ縦横替えで）'!HQ218="","",'⑤案件貼り付けシート(E6~→A2へ縦横替えで）'!HQ218)</f>
        <v/>
      </c>
      <c r="GC222" s="7" t="str">
        <f>IF('⑤案件貼り付けシート(E6~→A2へ縦横替えで）'!HR218="","",'⑤案件貼り付けシート(E6~→A2へ縦横替えで）'!HR218)</f>
        <v/>
      </c>
      <c r="GD222" s="7" t="str">
        <f>IF('⑤案件貼り付けシート(E6~→A2へ縦横替えで）'!HS218="","",'⑤案件貼り付けシート(E6~→A2へ縦横替えで）'!HS218)</f>
        <v/>
      </c>
      <c r="GE222" s="7"/>
      <c r="GF222" s="7"/>
      <c r="GG222" s="7"/>
      <c r="GH222" s="7"/>
      <c r="GI222" s="7"/>
      <c r="GJ222" s="7"/>
      <c r="GK222" s="7"/>
      <c r="GL222" s="7"/>
      <c r="GM222" s="48"/>
      <c r="GN222" s="7"/>
      <c r="GO222" s="7"/>
      <c r="GP222" s="7"/>
      <c r="GQ222" s="7"/>
      <c r="GR222" s="48"/>
      <c r="GS222" s="48"/>
      <c r="GT222" s="48"/>
      <c r="GU222" s="48"/>
      <c r="GV222" s="48"/>
    </row>
    <row r="223" spans="1:204">
      <c r="A223" s="7"/>
      <c r="B223" s="7"/>
      <c r="C223" s="7"/>
      <c r="D223" s="48"/>
      <c r="E223" s="7"/>
      <c r="F223" s="7"/>
      <c r="G223" s="7"/>
      <c r="H223" s="7"/>
      <c r="I223" s="7"/>
      <c r="J223" s="7"/>
      <c r="K223" s="7"/>
      <c r="L223" s="7"/>
      <c r="M223" s="7"/>
      <c r="N223" s="7"/>
      <c r="O223" s="7"/>
      <c r="P223" s="7"/>
      <c r="Q223" s="7"/>
      <c r="R223" s="7"/>
      <c r="S223" s="7"/>
      <c r="T223" s="7"/>
      <c r="U223" s="7"/>
      <c r="V223" s="7"/>
      <c r="W223" s="7"/>
      <c r="X223" s="7"/>
      <c r="Y223" s="7"/>
      <c r="Z223" s="7"/>
      <c r="AA223" s="7"/>
      <c r="AB223" s="7"/>
      <c r="AC223" s="7"/>
      <c r="AD223" s="7"/>
      <c r="AE223" s="7"/>
      <c r="AF223" s="7"/>
      <c r="AG223" s="7"/>
      <c r="AH223" s="7"/>
      <c r="AI223" s="13"/>
      <c r="AJ223" s="13"/>
      <c r="AK223" s="7"/>
      <c r="AL223" s="7"/>
      <c r="AM223" s="7"/>
      <c r="AN223" s="7"/>
      <c r="AO223" s="7"/>
      <c r="AP223" s="7"/>
      <c r="AQ223" s="7"/>
      <c r="AR223" s="153"/>
      <c r="AS223" s="7"/>
      <c r="AT223" s="7"/>
      <c r="AU223" s="7"/>
      <c r="AV223" s="7"/>
      <c r="AW223" s="7"/>
      <c r="AX223" s="7"/>
      <c r="AY223" s="7"/>
      <c r="AZ223" s="7"/>
      <c r="BA223" s="7"/>
      <c r="BB223" s="7"/>
      <c r="BC223" s="7"/>
      <c r="BD223" s="7"/>
      <c r="BE223" s="154"/>
      <c r="BF223" s="154"/>
      <c r="BG223" s="7"/>
      <c r="BH223" s="154"/>
      <c r="BI223" s="154"/>
      <c r="BJ223" s="154"/>
      <c r="BK223" s="154"/>
      <c r="BL223" s="154"/>
      <c r="BM223" s="154"/>
      <c r="BN223" s="7"/>
      <c r="BO223" s="7"/>
      <c r="BP223" s="7"/>
      <c r="BQ223" s="7"/>
      <c r="BR223" s="154"/>
      <c r="BS223" s="154"/>
      <c r="BT223" s="7"/>
      <c r="BU223" s="154"/>
      <c r="BV223" s="154"/>
      <c r="BW223" s="154"/>
      <c r="BX223" s="154"/>
      <c r="BY223" s="154"/>
      <c r="BZ223" s="154"/>
      <c r="CA223" s="7"/>
      <c r="CB223" s="7"/>
      <c r="CC223" s="7"/>
      <c r="CD223" s="7"/>
      <c r="CE223" s="154"/>
      <c r="CF223" s="154"/>
      <c r="CG223" s="7"/>
      <c r="CH223" s="154"/>
      <c r="CI223" s="154"/>
      <c r="CJ223" s="154"/>
      <c r="CK223" s="154"/>
      <c r="CL223" s="154"/>
      <c r="CM223" s="154"/>
      <c r="CN223" s="7"/>
      <c r="CO223" s="7"/>
      <c r="CP223" s="7"/>
      <c r="CQ223" s="7"/>
      <c r="CR223" s="154"/>
      <c r="CS223" s="154"/>
      <c r="CT223" s="7"/>
      <c r="CU223" s="154"/>
      <c r="CV223" s="154"/>
      <c r="CW223" s="154"/>
      <c r="CX223" s="154"/>
      <c r="CY223" s="154"/>
      <c r="CZ223" s="154"/>
      <c r="DA223" s="7"/>
      <c r="DB223" s="7"/>
      <c r="DC223" s="7"/>
      <c r="DD223" s="7"/>
      <c r="DE223" s="154"/>
      <c r="DF223" s="154"/>
      <c r="DG223" s="7"/>
      <c r="DH223" s="154"/>
      <c r="DI223" s="154"/>
      <c r="DJ223" s="154"/>
      <c r="DK223" s="154"/>
      <c r="DL223" s="154"/>
      <c r="DM223" s="154"/>
      <c r="DN223" s="7"/>
      <c r="DO223" s="7"/>
      <c r="DP223" s="7"/>
      <c r="DQ223" s="7"/>
      <c r="DR223" s="154" t="str">
        <f>IF('⑤案件貼り付けシート(E6~→A2へ縦横替えで）'!FC219="","",'⑤案件貼り付けシート(E6~→A2へ縦横替えで）'!FC219)</f>
        <v/>
      </c>
      <c r="DS223" s="154" t="str">
        <f>IF('⑤案件貼り付けシート(E6~→A2へ縦横替えで）'!FD219="","",'⑤案件貼り付けシート(E6~→A2へ縦横替えで）'!FD219)</f>
        <v/>
      </c>
      <c r="DT223" s="7" t="str" cm="1">
        <f t="array" ref="DT223">IF('⑤案件貼り付けシート(E6~→A2へ縦横替えで）'!FE219="","",_xlfn.IFS('⑤案件貼り付けシート(E6~→A2へ縦横替えで）'!FE219="固定",1,'⑤案件貼り付けシート(E6~→A2へ縦横替えで）'!FE219="流動",2,'⑤案件貼り付けシート(E6~→A2へ縦横替えで）'!FE219="対象外",""))</f>
        <v/>
      </c>
      <c r="DU223" s="154" t="str">
        <f>IF('⑤案件貼り付けシート(E6~→A2へ縦横替えで）'!$FE219="固定",IF('⑤案件貼り付けシート(E6~→A2へ縦横替えで）'!FF219="","",'⑤案件貼り付けシート(E6~→A2へ縦横替えで）'!FF219),"")</f>
        <v/>
      </c>
      <c r="DV223" s="154" t="str">
        <f>IF('⑤案件貼り付けシート(E6~→A2へ縦横替えで）'!$FE219="固定",IF('⑤案件貼り付けシート(E6~→A2へ縦横替えで）'!FG219="","",'⑤案件貼り付けシート(E6~→A2へ縦横替えで）'!FG219),"")</f>
        <v/>
      </c>
      <c r="DW223" s="154" t="str">
        <f>IF('⑤案件貼り付けシート(E6~→A2へ縦横替えで）'!$FE219="固定",IF('⑤案件貼り付けシート(E6~→A2へ縦横替えで）'!FH219="","",'⑤案件貼り付けシート(E6~→A2へ縦横替えで）'!FH219),"")</f>
        <v/>
      </c>
      <c r="DX223" s="154" t="str">
        <f>IF('⑤案件貼り付けシート(E6~→A2へ縦横替えで）'!$FE219="固定",IF('⑤案件貼り付けシート(E6~→A2へ縦横替えで）'!FI219="","",'⑤案件貼り付けシート(E6~→A2へ縦横替えで）'!FI219),"")</f>
        <v/>
      </c>
      <c r="DY223" s="154" t="str">
        <f>IF('⑤案件貼り付けシート(E6~→A2へ縦横替えで）'!$FE219="固定",IF('⑤案件貼り付けシート(E6~→A2へ縦横替えで）'!FJ219="","",'⑤案件貼り付けシート(E6~→A2へ縦横替えで）'!FJ219),"")</f>
        <v/>
      </c>
      <c r="DZ223" s="154" t="str">
        <f>IF('⑤案件貼り付けシート(E6~→A2へ縦横替えで）'!$FE219="固定",IF('⑤案件貼り付けシート(E6~→A2へ縦横替えで）'!FK219="","",'⑤案件貼り付けシート(E6~→A2へ縦横替えで）'!FK219),"")</f>
        <v/>
      </c>
      <c r="EA223" s="7" t="str">
        <f>IF('⑤案件貼り付けシート(E6~→A2へ縦横替えで）'!$FE219="固定",IF('⑤案件貼り付けシート(E6~→A2へ縦横替えで）'!FL219="","",'⑤案件貼り付けシート(E6~→A2へ縦横替えで）'!FL219),"")</f>
        <v/>
      </c>
      <c r="EB223" s="7" t="str">
        <f>IF('⑤案件貼り付けシート(E6~→A2へ縦横替えで）'!FM219="","",'⑤案件貼り付けシート(E6~→A2へ縦横替えで）'!FM219)</f>
        <v/>
      </c>
      <c r="EC223" s="7" t="str">
        <f>IF('⑤案件貼り付けシート(E6~→A2へ縦横替えで）'!FN219="","",'⑤案件貼り付けシート(E6~→A2へ縦横替えで）'!FN219)</f>
        <v/>
      </c>
      <c r="ED223" s="7" t="str">
        <f>IF('⑤案件貼り付けシート(E6~→A2へ縦横替えで）'!FO219="","",'⑤案件貼り付けシート(E6~→A2へ縦横替えで）'!FO219)</f>
        <v/>
      </c>
      <c r="EE223" s="154" t="str">
        <f>IF('⑤案件貼り付けシート(E6~→A2へ縦横替えで）'!FQ219="","",'⑤案件貼り付けシート(E6~→A2へ縦横替えで）'!FQ219)</f>
        <v/>
      </c>
      <c r="EF223" s="154" t="str">
        <f>IF('⑤案件貼り付けシート(E6~→A2へ縦横替えで）'!FR219="","",'⑤案件貼り付けシート(E6~→A2へ縦横替えで）'!FR219)</f>
        <v/>
      </c>
      <c r="EG223" s="7" t="str" cm="1">
        <f t="array" ref="EG223">IF('⑤案件貼り付けシート(E6~→A2へ縦横替えで）'!FS219="","",_xlfn.IFS('⑤案件貼り付けシート(E6~→A2へ縦横替えで）'!FS219="固定",1,'⑤案件貼り付けシート(E6~→A2へ縦横替えで）'!FS219="流動",2,'⑤案件貼り付けシート(E6~→A2へ縦横替えで）'!FS219="対象外",""))</f>
        <v/>
      </c>
      <c r="EH223" s="154" t="str">
        <f>IF('⑤案件貼り付けシート(E6~→A2へ縦横替えで）'!$FS219="固定",IF('⑤案件貼り付けシート(E6~→A2へ縦横替えで）'!FT219="","",'⑤案件貼り付けシート(E6~→A2へ縦横替えで）'!FT219),"")</f>
        <v/>
      </c>
      <c r="EI223" s="154" t="str">
        <f>IF('⑤案件貼り付けシート(E6~→A2へ縦横替えで）'!$FS219="固定",IF('⑤案件貼り付けシート(E6~→A2へ縦横替えで）'!FU219="","",'⑤案件貼り付けシート(E6~→A2へ縦横替えで）'!FU219),"")</f>
        <v/>
      </c>
      <c r="EJ223" s="154" t="str">
        <f>IF('⑤案件貼り付けシート(E6~→A2へ縦横替えで）'!$FS219="固定",IF('⑤案件貼り付けシート(E6~→A2へ縦横替えで）'!FV219="","",'⑤案件貼り付けシート(E6~→A2へ縦横替えで）'!FV219),"")</f>
        <v/>
      </c>
      <c r="EK223" s="154" t="str">
        <f>IF('⑤案件貼り付けシート(E6~→A2へ縦横替えで）'!$FS219="固定",IF('⑤案件貼り付けシート(E6~→A2へ縦横替えで）'!FW219="","",'⑤案件貼り付けシート(E6~→A2へ縦横替えで）'!FW219),"")</f>
        <v/>
      </c>
      <c r="EL223" s="154" t="str">
        <f>IF('⑤案件貼り付けシート(E6~→A2へ縦横替えで）'!$FS219="固定",IF('⑤案件貼り付けシート(E6~→A2へ縦横替えで）'!FX219="","",'⑤案件貼り付けシート(E6~→A2へ縦横替えで）'!FX219),"")</f>
        <v/>
      </c>
      <c r="EM223" s="154" t="str">
        <f>IF('⑤案件貼り付けシート(E6~→A2へ縦横替えで）'!$FS219="固定",IF('⑤案件貼り付けシート(E6~→A2へ縦横替えで）'!FY219="","",'⑤案件貼り付けシート(E6~→A2へ縦横替えで）'!FY219),"")</f>
        <v/>
      </c>
      <c r="EN223" s="7" t="str">
        <f>IF('⑤案件貼り付けシート(E6~→A2へ縦横替えで）'!$FS219="固定",IF('⑤案件貼り付けシート(E6~→A2へ縦横替えで）'!FZ219="","",'⑤案件貼り付けシート(E6~→A2へ縦横替えで）'!FZ219),"")</f>
        <v/>
      </c>
      <c r="EO223" s="7" t="str">
        <f>IF('⑤案件貼り付けシート(E6~→A2へ縦横替えで）'!GA219="","",'⑤案件貼り付けシート(E6~→A2へ縦横替えで）'!GA219)</f>
        <v/>
      </c>
      <c r="EP223" s="7" t="str">
        <f>IF('⑤案件貼り付けシート(E6~→A2へ縦横替えで）'!GB219="","",'⑤案件貼り付けシート(E6~→A2へ縦横替えで）'!GB219)</f>
        <v/>
      </c>
      <c r="EQ223" s="7" t="str">
        <f>IF('⑤案件貼り付けシート(E6~→A2へ縦横替えで）'!GC219="","",'⑤案件貼り付けシート(E6~→A2へ縦横替えで）'!GC219)</f>
        <v/>
      </c>
      <c r="ER223" s="154" t="str">
        <f>IF('⑤案件貼り付けシート(E6~→A2へ縦横替えで）'!GE219="","",'⑤案件貼り付けシート(E6~→A2へ縦横替えで）'!GE219)</f>
        <v/>
      </c>
      <c r="ES223" s="154" t="str">
        <f>IF('⑤案件貼り付けシート(E6~→A2へ縦横替えで）'!GF219="","",'⑤案件貼り付けシート(E6~→A2へ縦横替えで）'!GF219)</f>
        <v/>
      </c>
      <c r="ET223" s="7" t="str" cm="1">
        <f t="array" ref="ET223">IF('⑤案件貼り付けシート(E6~→A2へ縦横替えで）'!GG219="","",_xlfn.IFS('⑤案件貼り付けシート(E6~→A2へ縦横替えで）'!GG219="固定",1,'⑤案件貼り付けシート(E6~→A2へ縦横替えで）'!GG219="流動",2,'⑤案件貼り付けシート(E6~→A2へ縦横替えで）'!GG219="対象外",""))</f>
        <v/>
      </c>
      <c r="EU223" s="154" t="str">
        <f>IF('⑤案件貼り付けシート(E6~→A2へ縦横替えで）'!$GG219="固定",IF('⑤案件貼り付けシート(E6~→A2へ縦横替えで）'!GH219="","",'⑤案件貼り付けシート(E6~→A2へ縦横替えで）'!GH219),"")</f>
        <v/>
      </c>
      <c r="EV223" s="154" t="str">
        <f>IF('⑤案件貼り付けシート(E6~→A2へ縦横替えで）'!$GG219="固定",IF('⑤案件貼り付けシート(E6~→A2へ縦横替えで）'!GI219="","",'⑤案件貼り付けシート(E6~→A2へ縦横替えで）'!GI219),"")</f>
        <v/>
      </c>
      <c r="EW223" s="154" t="str">
        <f>IF('⑤案件貼り付けシート(E6~→A2へ縦横替えで）'!$GG219="固定",IF('⑤案件貼り付けシート(E6~→A2へ縦横替えで）'!GJ219="","",'⑤案件貼り付けシート(E6~→A2へ縦横替えで）'!GJ219),"")</f>
        <v/>
      </c>
      <c r="EX223" s="154" t="str">
        <f>IF('⑤案件貼り付けシート(E6~→A2へ縦横替えで）'!$GG219="固定",IF('⑤案件貼り付けシート(E6~→A2へ縦横替えで）'!GK219="","",'⑤案件貼り付けシート(E6~→A2へ縦横替えで）'!GK219),"")</f>
        <v/>
      </c>
      <c r="EY223" s="154" t="str">
        <f>IF('⑤案件貼り付けシート(E6~→A2へ縦横替えで）'!$GG219="固定",IF('⑤案件貼り付けシート(E6~→A2へ縦横替えで）'!GL219="","",'⑤案件貼り付けシート(E6~→A2へ縦横替えで）'!GL219),"")</f>
        <v/>
      </c>
      <c r="EZ223" s="154" t="str">
        <f>IF('⑤案件貼り付けシート(E6~→A2へ縦横替えで）'!$GG219="固定",IF('⑤案件貼り付けシート(E6~→A2へ縦横替えで）'!GM219="","",'⑤案件貼り付けシート(E6~→A2へ縦横替えで）'!GM219),"")</f>
        <v/>
      </c>
      <c r="FA223" s="7" t="str">
        <f>IF('⑤案件貼り付けシート(E6~→A2へ縦横替えで）'!$GG219="固定",IF('⑤案件貼り付けシート(E6~→A2へ縦横替えで）'!GN219="","",'⑤案件貼り付けシート(E6~→A2へ縦横替えで）'!GN219),"")</f>
        <v/>
      </c>
      <c r="FB223" s="7" t="str">
        <f>IF('⑤案件貼り付けシート(E6~→A2へ縦横替えで）'!GO219="","",'⑤案件貼り付けシート(E6~→A2へ縦横替えで）'!GO219)</f>
        <v/>
      </c>
      <c r="FC223" s="7" t="str">
        <f>IF('⑤案件貼り付けシート(E6~→A2へ縦横替えで）'!GP219="","",'⑤案件貼り付けシート(E6~→A2へ縦横替えで）'!GP219)</f>
        <v/>
      </c>
      <c r="FD223" s="7" t="str">
        <f>IF('⑤案件貼り付けシート(E6~→A2へ縦横替えで）'!GQ219="","",'⑤案件貼り付けシート(E6~→A2へ縦横替えで）'!GQ219)</f>
        <v/>
      </c>
      <c r="FE223" s="154" t="str">
        <f>IF('⑤案件貼り付けシート(E6~→A2へ縦横替えで）'!GS219="","",'⑤案件貼り付けシート(E6~→A2へ縦横替えで）'!GS219)</f>
        <v/>
      </c>
      <c r="FF223" s="154" t="str">
        <f>IF('⑤案件貼り付けシート(E6~→A2へ縦横替えで）'!GT219="","",'⑤案件貼り付けシート(E6~→A2へ縦横替えで）'!GT219)</f>
        <v/>
      </c>
      <c r="FG223" s="7" t="str" cm="1">
        <f t="array" ref="FG223">IF('⑤案件貼り付けシート(E6~→A2へ縦横替えで）'!GU219="","",_xlfn.IFS('⑤案件貼り付けシート(E6~→A2へ縦横替えで）'!GU219="固定",1,'⑤案件貼り付けシート(E6~→A2へ縦横替えで）'!GU219="流動",2,'⑤案件貼り付けシート(E6~→A2へ縦横替えで）'!GU219="対象外",""))</f>
        <v/>
      </c>
      <c r="FH223" s="154" t="str">
        <f>IF('⑤案件貼り付けシート(E6~→A2へ縦横替えで）'!$GU219="固定",IF('⑤案件貼り付けシート(E6~→A2へ縦横替えで）'!GV219="","",'⑤案件貼り付けシート(E6~→A2へ縦横替えで）'!GV219),"")</f>
        <v/>
      </c>
      <c r="FI223" s="154" t="str">
        <f>IF('⑤案件貼り付けシート(E6~→A2へ縦横替えで）'!$GU219="固定",IF('⑤案件貼り付けシート(E6~→A2へ縦横替えで）'!GW219="","",'⑤案件貼り付けシート(E6~→A2へ縦横替えで）'!GW219),"")</f>
        <v/>
      </c>
      <c r="FJ223" s="154" t="str">
        <f>IF('⑤案件貼り付けシート(E6~→A2へ縦横替えで）'!$GU219="固定",IF('⑤案件貼り付けシート(E6~→A2へ縦横替えで）'!GX219="","",'⑤案件貼り付けシート(E6~→A2へ縦横替えで）'!GX219),"")</f>
        <v/>
      </c>
      <c r="FK223" s="154" t="str">
        <f>IF('⑤案件貼り付けシート(E6~→A2へ縦横替えで）'!$GU219="固定",IF('⑤案件貼り付けシート(E6~→A2へ縦横替えで）'!GY219="","",'⑤案件貼り付けシート(E6~→A2へ縦横替えで）'!GY219),"")</f>
        <v/>
      </c>
      <c r="FL223" s="154" t="str">
        <f>IF('⑤案件貼り付けシート(E6~→A2へ縦横替えで）'!$GU219="固定",IF('⑤案件貼り付けシート(E6~→A2へ縦横替えで）'!GZ219="","",'⑤案件貼り付けシート(E6~→A2へ縦横替えで）'!GZ219),"")</f>
        <v/>
      </c>
      <c r="FM223" s="154" t="str">
        <f>IF('⑤案件貼り付けシート(E6~→A2へ縦横替えで）'!$GU219="固定",IF('⑤案件貼り付けシート(E6~→A2へ縦横替えで）'!HA219="","",'⑤案件貼り付けシート(E6~→A2へ縦横替えで）'!HA219),"")</f>
        <v/>
      </c>
      <c r="FN223" s="7" t="str">
        <f>IF('⑤案件貼り付けシート(E6~→A2へ縦横替えで）'!$GU219="固定",IF('⑤案件貼り付けシート(E6~→A2へ縦横替えで）'!HB219="","",'⑤案件貼り付けシート(E6~→A2へ縦横替えで）'!HB219),"")</f>
        <v/>
      </c>
      <c r="FO223" s="7" t="str">
        <f>IF('⑤案件貼り付けシート(E6~→A2へ縦横替えで）'!HC219="","",'⑤案件貼り付けシート(E6~→A2へ縦横替えで）'!HC219)</f>
        <v/>
      </c>
      <c r="FP223" s="7" t="str">
        <f>IF('⑤案件貼り付けシート(E6~→A2へ縦横替えで）'!HD219="","",'⑤案件貼り付けシート(E6~→A2へ縦横替えで）'!HD219)</f>
        <v/>
      </c>
      <c r="FQ223" s="7" t="str">
        <f>IF('⑤案件貼り付けシート(E6~→A2へ縦横替えで）'!HE219="","",'⑤案件貼り付けシート(E6~→A2へ縦横替えで）'!HE219)</f>
        <v/>
      </c>
      <c r="FR223" s="154" t="str">
        <f>IF('⑤案件貼り付けシート(E6~→A2へ縦横替えで）'!HG219="","",'⑤案件貼り付けシート(E6~→A2へ縦横替えで）'!HG219)</f>
        <v/>
      </c>
      <c r="FS223" s="154" t="str">
        <f>IF('⑤案件貼り付けシート(E6~→A2へ縦横替えで）'!HH219="","",'⑤案件貼り付けシート(E6~→A2へ縦横替えで）'!HH219)</f>
        <v/>
      </c>
      <c r="FT223" s="7" t="str" cm="1">
        <f t="array" ref="FT223">IF('⑤案件貼り付けシート(E6~→A2へ縦横替えで）'!HI219="","",_xlfn.IFS('⑤案件貼り付けシート(E6~→A2へ縦横替えで）'!HI219="固定",1,'⑤案件貼り付けシート(E6~→A2へ縦横替えで）'!HI219="流動",2,'⑤案件貼り付けシート(E6~→A2へ縦横替えで）'!HI219="対象外",""))</f>
        <v/>
      </c>
      <c r="FU223" s="154" t="str">
        <f>IF('⑤案件貼り付けシート(E6~→A2へ縦横替えで）'!$HI219="固定",IF('⑤案件貼り付けシート(E6~→A2へ縦横替えで）'!HJ219="","",'⑤案件貼り付けシート(E6~→A2へ縦横替えで）'!HJ219),"")</f>
        <v/>
      </c>
      <c r="FV223" s="154" t="str">
        <f>IF('⑤案件貼り付けシート(E6~→A2へ縦横替えで）'!$HI219="固定",IF('⑤案件貼り付けシート(E6~→A2へ縦横替えで）'!HK219="","",'⑤案件貼り付けシート(E6~→A2へ縦横替えで）'!HK219),"")</f>
        <v/>
      </c>
      <c r="FW223" s="154" t="str">
        <f>IF('⑤案件貼り付けシート(E6~→A2へ縦横替えで）'!$HI219="固定",IF('⑤案件貼り付けシート(E6~→A2へ縦横替えで）'!HL219="","",'⑤案件貼り付けシート(E6~→A2へ縦横替えで）'!HL219),"")</f>
        <v/>
      </c>
      <c r="FX223" s="154" t="str">
        <f>IF('⑤案件貼り付けシート(E6~→A2へ縦横替えで）'!$HI219="固定",IF('⑤案件貼り付けシート(E6~→A2へ縦横替えで）'!HM219="","",'⑤案件貼り付けシート(E6~→A2へ縦横替えで）'!HM219),"")</f>
        <v/>
      </c>
      <c r="FY223" s="154" t="str">
        <f>IF('⑤案件貼り付けシート(E6~→A2へ縦横替えで）'!$HI219="固定",IF('⑤案件貼り付けシート(E6~→A2へ縦横替えで）'!HN219="","",'⑤案件貼り付けシート(E6~→A2へ縦横替えで）'!HN219),"")</f>
        <v/>
      </c>
      <c r="FZ223" s="154" t="str">
        <f>IF('⑤案件貼り付けシート(E6~→A2へ縦横替えで）'!$HI219="固定",IF('⑤案件貼り付けシート(E6~→A2へ縦横替えで）'!HO219="","",'⑤案件貼り付けシート(E6~→A2へ縦横替えで）'!HO219),"")</f>
        <v/>
      </c>
      <c r="GA223" s="7" t="str">
        <f>IF('⑤案件貼り付けシート(E6~→A2へ縦横替えで）'!$HI219="固定",IF('⑤案件貼り付けシート(E6~→A2へ縦横替えで）'!HP219="","",'⑤案件貼り付けシート(E6~→A2へ縦横替えで）'!HP219),"")</f>
        <v/>
      </c>
      <c r="GB223" s="7" t="str">
        <f>IF('⑤案件貼り付けシート(E6~→A2へ縦横替えで）'!HQ219="","",'⑤案件貼り付けシート(E6~→A2へ縦横替えで）'!HQ219)</f>
        <v/>
      </c>
      <c r="GC223" s="7" t="str">
        <f>IF('⑤案件貼り付けシート(E6~→A2へ縦横替えで）'!HR219="","",'⑤案件貼り付けシート(E6~→A2へ縦横替えで）'!HR219)</f>
        <v/>
      </c>
      <c r="GD223" s="7" t="str">
        <f>IF('⑤案件貼り付けシート(E6~→A2へ縦横替えで）'!HS219="","",'⑤案件貼り付けシート(E6~→A2へ縦横替えで）'!HS219)</f>
        <v/>
      </c>
      <c r="GE223" s="7"/>
      <c r="GF223" s="7"/>
      <c r="GG223" s="7"/>
      <c r="GH223" s="7"/>
      <c r="GI223" s="7"/>
      <c r="GJ223" s="7"/>
      <c r="GK223" s="7"/>
      <c r="GL223" s="7"/>
      <c r="GM223" s="48"/>
      <c r="GN223" s="7"/>
      <c r="GO223" s="7"/>
      <c r="GP223" s="7"/>
      <c r="GQ223" s="7"/>
      <c r="GR223" s="48"/>
      <c r="GS223" s="48"/>
      <c r="GT223" s="48"/>
      <c r="GU223" s="48"/>
      <c r="GV223" s="48"/>
    </row>
    <row r="224" spans="1:204">
      <c r="A224" s="7"/>
      <c r="B224" s="7"/>
      <c r="C224" s="7"/>
      <c r="D224" s="48"/>
      <c r="E224" s="7"/>
      <c r="F224" s="7"/>
      <c r="G224" s="7"/>
      <c r="H224" s="7"/>
      <c r="I224" s="7"/>
      <c r="J224" s="7"/>
      <c r="K224" s="7"/>
      <c r="L224" s="7"/>
      <c r="M224" s="7"/>
      <c r="N224" s="7"/>
      <c r="O224" s="7"/>
      <c r="P224" s="7"/>
      <c r="Q224" s="7"/>
      <c r="R224" s="7"/>
      <c r="S224" s="7"/>
      <c r="T224" s="7"/>
      <c r="U224" s="7"/>
      <c r="V224" s="7"/>
      <c r="W224" s="7"/>
      <c r="X224" s="7"/>
      <c r="Y224" s="7"/>
      <c r="Z224" s="7"/>
      <c r="AA224" s="7"/>
      <c r="AB224" s="7"/>
      <c r="AC224" s="7"/>
      <c r="AD224" s="7"/>
      <c r="AE224" s="7"/>
      <c r="AF224" s="7"/>
      <c r="AG224" s="7"/>
      <c r="AH224" s="7"/>
      <c r="AI224" s="13"/>
      <c r="AJ224" s="13"/>
      <c r="AK224" s="7"/>
      <c r="AL224" s="7"/>
      <c r="AM224" s="7"/>
      <c r="AN224" s="7"/>
      <c r="AO224" s="7"/>
      <c r="AP224" s="7"/>
      <c r="AQ224" s="7"/>
      <c r="AR224" s="153"/>
      <c r="AS224" s="7"/>
      <c r="AT224" s="7"/>
      <c r="AU224" s="7"/>
      <c r="AV224" s="7"/>
      <c r="AW224" s="7"/>
      <c r="AX224" s="7"/>
      <c r="AY224" s="7"/>
      <c r="AZ224" s="7"/>
      <c r="BA224" s="7"/>
      <c r="BB224" s="7"/>
      <c r="BC224" s="7"/>
      <c r="BD224" s="7"/>
      <c r="BE224" s="154"/>
      <c r="BF224" s="154"/>
      <c r="BG224" s="7"/>
      <c r="BH224" s="154"/>
      <c r="BI224" s="154"/>
      <c r="BJ224" s="154"/>
      <c r="BK224" s="154"/>
      <c r="BL224" s="154"/>
      <c r="BM224" s="154"/>
      <c r="BN224" s="7"/>
      <c r="BO224" s="7"/>
      <c r="BP224" s="7"/>
      <c r="BQ224" s="7"/>
      <c r="BR224" s="154"/>
      <c r="BS224" s="154"/>
      <c r="BT224" s="7"/>
      <c r="BU224" s="154"/>
      <c r="BV224" s="154"/>
      <c r="BW224" s="154"/>
      <c r="BX224" s="154"/>
      <c r="BY224" s="154"/>
      <c r="BZ224" s="154"/>
      <c r="CA224" s="7"/>
      <c r="CB224" s="7"/>
      <c r="CC224" s="7"/>
      <c r="CD224" s="7"/>
      <c r="CE224" s="154"/>
      <c r="CF224" s="154"/>
      <c r="CG224" s="7"/>
      <c r="CH224" s="154"/>
      <c r="CI224" s="154"/>
      <c r="CJ224" s="154"/>
      <c r="CK224" s="154"/>
      <c r="CL224" s="154"/>
      <c r="CM224" s="154"/>
      <c r="CN224" s="7"/>
      <c r="CO224" s="7"/>
      <c r="CP224" s="7"/>
      <c r="CQ224" s="7"/>
      <c r="CR224" s="154"/>
      <c r="CS224" s="154"/>
      <c r="CT224" s="7"/>
      <c r="CU224" s="154"/>
      <c r="CV224" s="154"/>
      <c r="CW224" s="154"/>
      <c r="CX224" s="154"/>
      <c r="CY224" s="154"/>
      <c r="CZ224" s="154"/>
      <c r="DA224" s="7"/>
      <c r="DB224" s="7"/>
      <c r="DC224" s="7"/>
      <c r="DD224" s="7"/>
      <c r="DE224" s="154"/>
      <c r="DF224" s="154"/>
      <c r="DG224" s="7"/>
      <c r="DH224" s="154"/>
      <c r="DI224" s="154"/>
      <c r="DJ224" s="154"/>
      <c r="DK224" s="154"/>
      <c r="DL224" s="154"/>
      <c r="DM224" s="154"/>
      <c r="DN224" s="7"/>
      <c r="DO224" s="7"/>
      <c r="DP224" s="7"/>
      <c r="DQ224" s="7"/>
      <c r="DR224" s="154" t="str">
        <f>IF('⑤案件貼り付けシート(E6~→A2へ縦横替えで）'!FC220="","",'⑤案件貼り付けシート(E6~→A2へ縦横替えで）'!FC220)</f>
        <v/>
      </c>
      <c r="DS224" s="154" t="str">
        <f>IF('⑤案件貼り付けシート(E6~→A2へ縦横替えで）'!FD220="","",'⑤案件貼り付けシート(E6~→A2へ縦横替えで）'!FD220)</f>
        <v/>
      </c>
      <c r="DT224" s="7" t="str" cm="1">
        <f t="array" ref="DT224">IF('⑤案件貼り付けシート(E6~→A2へ縦横替えで）'!FE220="","",_xlfn.IFS('⑤案件貼り付けシート(E6~→A2へ縦横替えで）'!FE220="固定",1,'⑤案件貼り付けシート(E6~→A2へ縦横替えで）'!FE220="流動",2,'⑤案件貼り付けシート(E6~→A2へ縦横替えで）'!FE220="対象外",""))</f>
        <v/>
      </c>
      <c r="DU224" s="154" t="str">
        <f>IF('⑤案件貼り付けシート(E6~→A2へ縦横替えで）'!$FE220="固定",IF('⑤案件貼り付けシート(E6~→A2へ縦横替えで）'!FF220="","",'⑤案件貼り付けシート(E6~→A2へ縦横替えで）'!FF220),"")</f>
        <v/>
      </c>
      <c r="DV224" s="154" t="str">
        <f>IF('⑤案件貼り付けシート(E6~→A2へ縦横替えで）'!$FE220="固定",IF('⑤案件貼り付けシート(E6~→A2へ縦横替えで）'!FG220="","",'⑤案件貼り付けシート(E6~→A2へ縦横替えで）'!FG220),"")</f>
        <v/>
      </c>
      <c r="DW224" s="154" t="str">
        <f>IF('⑤案件貼り付けシート(E6~→A2へ縦横替えで）'!$FE220="固定",IF('⑤案件貼り付けシート(E6~→A2へ縦横替えで）'!FH220="","",'⑤案件貼り付けシート(E6~→A2へ縦横替えで）'!FH220),"")</f>
        <v/>
      </c>
      <c r="DX224" s="154" t="str">
        <f>IF('⑤案件貼り付けシート(E6~→A2へ縦横替えで）'!$FE220="固定",IF('⑤案件貼り付けシート(E6~→A2へ縦横替えで）'!FI220="","",'⑤案件貼り付けシート(E6~→A2へ縦横替えで）'!FI220),"")</f>
        <v/>
      </c>
      <c r="DY224" s="154" t="str">
        <f>IF('⑤案件貼り付けシート(E6~→A2へ縦横替えで）'!$FE220="固定",IF('⑤案件貼り付けシート(E6~→A2へ縦横替えで）'!FJ220="","",'⑤案件貼り付けシート(E6~→A2へ縦横替えで）'!FJ220),"")</f>
        <v/>
      </c>
      <c r="DZ224" s="154" t="str">
        <f>IF('⑤案件貼り付けシート(E6~→A2へ縦横替えで）'!$FE220="固定",IF('⑤案件貼り付けシート(E6~→A2へ縦横替えで）'!FK220="","",'⑤案件貼り付けシート(E6~→A2へ縦横替えで）'!FK220),"")</f>
        <v/>
      </c>
      <c r="EA224" s="7" t="str">
        <f>IF('⑤案件貼り付けシート(E6~→A2へ縦横替えで）'!$FE220="固定",IF('⑤案件貼り付けシート(E6~→A2へ縦横替えで）'!FL220="","",'⑤案件貼り付けシート(E6~→A2へ縦横替えで）'!FL220),"")</f>
        <v/>
      </c>
      <c r="EB224" s="7" t="str">
        <f>IF('⑤案件貼り付けシート(E6~→A2へ縦横替えで）'!FM220="","",'⑤案件貼り付けシート(E6~→A2へ縦横替えで）'!FM220)</f>
        <v/>
      </c>
      <c r="EC224" s="7" t="str">
        <f>IF('⑤案件貼り付けシート(E6~→A2へ縦横替えで）'!FN220="","",'⑤案件貼り付けシート(E6~→A2へ縦横替えで）'!FN220)</f>
        <v/>
      </c>
      <c r="ED224" s="7" t="str">
        <f>IF('⑤案件貼り付けシート(E6~→A2へ縦横替えで）'!FO220="","",'⑤案件貼り付けシート(E6~→A2へ縦横替えで）'!FO220)</f>
        <v/>
      </c>
      <c r="EE224" s="154" t="str">
        <f>IF('⑤案件貼り付けシート(E6~→A2へ縦横替えで）'!FQ220="","",'⑤案件貼り付けシート(E6~→A2へ縦横替えで）'!FQ220)</f>
        <v/>
      </c>
      <c r="EF224" s="154" t="str">
        <f>IF('⑤案件貼り付けシート(E6~→A2へ縦横替えで）'!FR220="","",'⑤案件貼り付けシート(E6~→A2へ縦横替えで）'!FR220)</f>
        <v/>
      </c>
      <c r="EG224" s="7" t="str" cm="1">
        <f t="array" ref="EG224">IF('⑤案件貼り付けシート(E6~→A2へ縦横替えで）'!FS220="","",_xlfn.IFS('⑤案件貼り付けシート(E6~→A2へ縦横替えで）'!FS220="固定",1,'⑤案件貼り付けシート(E6~→A2へ縦横替えで）'!FS220="流動",2,'⑤案件貼り付けシート(E6~→A2へ縦横替えで）'!FS220="対象外",""))</f>
        <v/>
      </c>
      <c r="EH224" s="154" t="str">
        <f>IF('⑤案件貼り付けシート(E6~→A2へ縦横替えで）'!$FS220="固定",IF('⑤案件貼り付けシート(E6~→A2へ縦横替えで）'!FT220="","",'⑤案件貼り付けシート(E6~→A2へ縦横替えで）'!FT220),"")</f>
        <v/>
      </c>
      <c r="EI224" s="154" t="str">
        <f>IF('⑤案件貼り付けシート(E6~→A2へ縦横替えで）'!$FS220="固定",IF('⑤案件貼り付けシート(E6~→A2へ縦横替えで）'!FU220="","",'⑤案件貼り付けシート(E6~→A2へ縦横替えで）'!FU220),"")</f>
        <v/>
      </c>
      <c r="EJ224" s="154" t="str">
        <f>IF('⑤案件貼り付けシート(E6~→A2へ縦横替えで）'!$FS220="固定",IF('⑤案件貼り付けシート(E6~→A2へ縦横替えで）'!FV220="","",'⑤案件貼り付けシート(E6~→A2へ縦横替えで）'!FV220),"")</f>
        <v/>
      </c>
      <c r="EK224" s="154" t="str">
        <f>IF('⑤案件貼り付けシート(E6~→A2へ縦横替えで）'!$FS220="固定",IF('⑤案件貼り付けシート(E6~→A2へ縦横替えで）'!FW220="","",'⑤案件貼り付けシート(E6~→A2へ縦横替えで）'!FW220),"")</f>
        <v/>
      </c>
      <c r="EL224" s="154" t="str">
        <f>IF('⑤案件貼り付けシート(E6~→A2へ縦横替えで）'!$FS220="固定",IF('⑤案件貼り付けシート(E6~→A2へ縦横替えで）'!FX220="","",'⑤案件貼り付けシート(E6~→A2へ縦横替えで）'!FX220),"")</f>
        <v/>
      </c>
      <c r="EM224" s="154" t="str">
        <f>IF('⑤案件貼り付けシート(E6~→A2へ縦横替えで）'!$FS220="固定",IF('⑤案件貼り付けシート(E6~→A2へ縦横替えで）'!FY220="","",'⑤案件貼り付けシート(E6~→A2へ縦横替えで）'!FY220),"")</f>
        <v/>
      </c>
      <c r="EN224" s="7" t="str">
        <f>IF('⑤案件貼り付けシート(E6~→A2へ縦横替えで）'!$FS220="固定",IF('⑤案件貼り付けシート(E6~→A2へ縦横替えで）'!FZ220="","",'⑤案件貼り付けシート(E6~→A2へ縦横替えで）'!FZ220),"")</f>
        <v/>
      </c>
      <c r="EO224" s="7" t="str">
        <f>IF('⑤案件貼り付けシート(E6~→A2へ縦横替えで）'!GA220="","",'⑤案件貼り付けシート(E6~→A2へ縦横替えで）'!GA220)</f>
        <v/>
      </c>
      <c r="EP224" s="7" t="str">
        <f>IF('⑤案件貼り付けシート(E6~→A2へ縦横替えで）'!GB220="","",'⑤案件貼り付けシート(E6~→A2へ縦横替えで）'!GB220)</f>
        <v/>
      </c>
      <c r="EQ224" s="7" t="str">
        <f>IF('⑤案件貼り付けシート(E6~→A2へ縦横替えで）'!GC220="","",'⑤案件貼り付けシート(E6~→A2へ縦横替えで）'!GC220)</f>
        <v/>
      </c>
      <c r="ER224" s="154" t="str">
        <f>IF('⑤案件貼り付けシート(E6~→A2へ縦横替えで）'!GE220="","",'⑤案件貼り付けシート(E6~→A2へ縦横替えで）'!GE220)</f>
        <v/>
      </c>
      <c r="ES224" s="154" t="str">
        <f>IF('⑤案件貼り付けシート(E6~→A2へ縦横替えで）'!GF220="","",'⑤案件貼り付けシート(E6~→A2へ縦横替えで）'!GF220)</f>
        <v/>
      </c>
      <c r="ET224" s="7" t="str" cm="1">
        <f t="array" ref="ET224">IF('⑤案件貼り付けシート(E6~→A2へ縦横替えで）'!GG220="","",_xlfn.IFS('⑤案件貼り付けシート(E6~→A2へ縦横替えで）'!GG220="固定",1,'⑤案件貼り付けシート(E6~→A2へ縦横替えで）'!GG220="流動",2,'⑤案件貼り付けシート(E6~→A2へ縦横替えで）'!GG220="対象外",""))</f>
        <v/>
      </c>
      <c r="EU224" s="154" t="str">
        <f>IF('⑤案件貼り付けシート(E6~→A2へ縦横替えで）'!$GG220="固定",IF('⑤案件貼り付けシート(E6~→A2へ縦横替えで）'!GH220="","",'⑤案件貼り付けシート(E6~→A2へ縦横替えで）'!GH220),"")</f>
        <v/>
      </c>
      <c r="EV224" s="154" t="str">
        <f>IF('⑤案件貼り付けシート(E6~→A2へ縦横替えで）'!$GG220="固定",IF('⑤案件貼り付けシート(E6~→A2へ縦横替えで）'!GI220="","",'⑤案件貼り付けシート(E6~→A2へ縦横替えで）'!GI220),"")</f>
        <v/>
      </c>
      <c r="EW224" s="154" t="str">
        <f>IF('⑤案件貼り付けシート(E6~→A2へ縦横替えで）'!$GG220="固定",IF('⑤案件貼り付けシート(E6~→A2へ縦横替えで）'!GJ220="","",'⑤案件貼り付けシート(E6~→A2へ縦横替えで）'!GJ220),"")</f>
        <v/>
      </c>
      <c r="EX224" s="154" t="str">
        <f>IF('⑤案件貼り付けシート(E6~→A2へ縦横替えで）'!$GG220="固定",IF('⑤案件貼り付けシート(E6~→A2へ縦横替えで）'!GK220="","",'⑤案件貼り付けシート(E6~→A2へ縦横替えで）'!GK220),"")</f>
        <v/>
      </c>
      <c r="EY224" s="154" t="str">
        <f>IF('⑤案件貼り付けシート(E6~→A2へ縦横替えで）'!$GG220="固定",IF('⑤案件貼り付けシート(E6~→A2へ縦横替えで）'!GL220="","",'⑤案件貼り付けシート(E6~→A2へ縦横替えで）'!GL220),"")</f>
        <v/>
      </c>
      <c r="EZ224" s="154" t="str">
        <f>IF('⑤案件貼り付けシート(E6~→A2へ縦横替えで）'!$GG220="固定",IF('⑤案件貼り付けシート(E6~→A2へ縦横替えで）'!GM220="","",'⑤案件貼り付けシート(E6~→A2へ縦横替えで）'!GM220),"")</f>
        <v/>
      </c>
      <c r="FA224" s="7" t="str">
        <f>IF('⑤案件貼り付けシート(E6~→A2へ縦横替えで）'!$GG220="固定",IF('⑤案件貼り付けシート(E6~→A2へ縦横替えで）'!GN220="","",'⑤案件貼り付けシート(E6~→A2へ縦横替えで）'!GN220),"")</f>
        <v/>
      </c>
      <c r="FB224" s="7" t="str">
        <f>IF('⑤案件貼り付けシート(E6~→A2へ縦横替えで）'!GO220="","",'⑤案件貼り付けシート(E6~→A2へ縦横替えで）'!GO220)</f>
        <v/>
      </c>
      <c r="FC224" s="7" t="str">
        <f>IF('⑤案件貼り付けシート(E6~→A2へ縦横替えで）'!GP220="","",'⑤案件貼り付けシート(E6~→A2へ縦横替えで）'!GP220)</f>
        <v/>
      </c>
      <c r="FD224" s="7" t="str">
        <f>IF('⑤案件貼り付けシート(E6~→A2へ縦横替えで）'!GQ220="","",'⑤案件貼り付けシート(E6~→A2へ縦横替えで）'!GQ220)</f>
        <v/>
      </c>
      <c r="FE224" s="154" t="str">
        <f>IF('⑤案件貼り付けシート(E6~→A2へ縦横替えで）'!GS220="","",'⑤案件貼り付けシート(E6~→A2へ縦横替えで）'!GS220)</f>
        <v/>
      </c>
      <c r="FF224" s="154" t="str">
        <f>IF('⑤案件貼り付けシート(E6~→A2へ縦横替えで）'!GT220="","",'⑤案件貼り付けシート(E6~→A2へ縦横替えで）'!GT220)</f>
        <v/>
      </c>
      <c r="FG224" s="7" t="str" cm="1">
        <f t="array" ref="FG224">IF('⑤案件貼り付けシート(E6~→A2へ縦横替えで）'!GU220="","",_xlfn.IFS('⑤案件貼り付けシート(E6~→A2へ縦横替えで）'!GU220="固定",1,'⑤案件貼り付けシート(E6~→A2へ縦横替えで）'!GU220="流動",2,'⑤案件貼り付けシート(E6~→A2へ縦横替えで）'!GU220="対象外",""))</f>
        <v/>
      </c>
      <c r="FH224" s="154" t="str">
        <f>IF('⑤案件貼り付けシート(E6~→A2へ縦横替えで）'!$GU220="固定",IF('⑤案件貼り付けシート(E6~→A2へ縦横替えで）'!GV220="","",'⑤案件貼り付けシート(E6~→A2へ縦横替えで）'!GV220),"")</f>
        <v/>
      </c>
      <c r="FI224" s="154" t="str">
        <f>IF('⑤案件貼り付けシート(E6~→A2へ縦横替えで）'!$GU220="固定",IF('⑤案件貼り付けシート(E6~→A2へ縦横替えで）'!GW220="","",'⑤案件貼り付けシート(E6~→A2へ縦横替えで）'!GW220),"")</f>
        <v/>
      </c>
      <c r="FJ224" s="154" t="str">
        <f>IF('⑤案件貼り付けシート(E6~→A2へ縦横替えで）'!$GU220="固定",IF('⑤案件貼り付けシート(E6~→A2へ縦横替えで）'!GX220="","",'⑤案件貼り付けシート(E6~→A2へ縦横替えで）'!GX220),"")</f>
        <v/>
      </c>
      <c r="FK224" s="154" t="str">
        <f>IF('⑤案件貼り付けシート(E6~→A2へ縦横替えで）'!$GU220="固定",IF('⑤案件貼り付けシート(E6~→A2へ縦横替えで）'!GY220="","",'⑤案件貼り付けシート(E6~→A2へ縦横替えで）'!GY220),"")</f>
        <v/>
      </c>
      <c r="FL224" s="154" t="str">
        <f>IF('⑤案件貼り付けシート(E6~→A2へ縦横替えで）'!$GU220="固定",IF('⑤案件貼り付けシート(E6~→A2へ縦横替えで）'!GZ220="","",'⑤案件貼り付けシート(E6~→A2へ縦横替えで）'!GZ220),"")</f>
        <v/>
      </c>
      <c r="FM224" s="154" t="str">
        <f>IF('⑤案件貼り付けシート(E6~→A2へ縦横替えで）'!$GU220="固定",IF('⑤案件貼り付けシート(E6~→A2へ縦横替えで）'!HA220="","",'⑤案件貼り付けシート(E6~→A2へ縦横替えで）'!HA220),"")</f>
        <v/>
      </c>
      <c r="FN224" s="7" t="str">
        <f>IF('⑤案件貼り付けシート(E6~→A2へ縦横替えで）'!$GU220="固定",IF('⑤案件貼り付けシート(E6~→A2へ縦横替えで）'!HB220="","",'⑤案件貼り付けシート(E6~→A2へ縦横替えで）'!HB220),"")</f>
        <v/>
      </c>
      <c r="FO224" s="7" t="str">
        <f>IF('⑤案件貼り付けシート(E6~→A2へ縦横替えで）'!HC220="","",'⑤案件貼り付けシート(E6~→A2へ縦横替えで）'!HC220)</f>
        <v/>
      </c>
      <c r="FP224" s="7" t="str">
        <f>IF('⑤案件貼り付けシート(E6~→A2へ縦横替えで）'!HD220="","",'⑤案件貼り付けシート(E6~→A2へ縦横替えで）'!HD220)</f>
        <v/>
      </c>
      <c r="FQ224" s="7" t="str">
        <f>IF('⑤案件貼り付けシート(E6~→A2へ縦横替えで）'!HE220="","",'⑤案件貼り付けシート(E6~→A2へ縦横替えで）'!HE220)</f>
        <v/>
      </c>
      <c r="FR224" s="154" t="str">
        <f>IF('⑤案件貼り付けシート(E6~→A2へ縦横替えで）'!HG220="","",'⑤案件貼り付けシート(E6~→A2へ縦横替えで）'!HG220)</f>
        <v/>
      </c>
      <c r="FS224" s="154" t="str">
        <f>IF('⑤案件貼り付けシート(E6~→A2へ縦横替えで）'!HH220="","",'⑤案件貼り付けシート(E6~→A2へ縦横替えで）'!HH220)</f>
        <v/>
      </c>
      <c r="FT224" s="7" t="str" cm="1">
        <f t="array" ref="FT224">IF('⑤案件貼り付けシート(E6~→A2へ縦横替えで）'!HI220="","",_xlfn.IFS('⑤案件貼り付けシート(E6~→A2へ縦横替えで）'!HI220="固定",1,'⑤案件貼り付けシート(E6~→A2へ縦横替えで）'!HI220="流動",2,'⑤案件貼り付けシート(E6~→A2へ縦横替えで）'!HI220="対象外",""))</f>
        <v/>
      </c>
      <c r="FU224" s="154" t="str">
        <f>IF('⑤案件貼り付けシート(E6~→A2へ縦横替えで）'!$HI220="固定",IF('⑤案件貼り付けシート(E6~→A2へ縦横替えで）'!HJ220="","",'⑤案件貼り付けシート(E6~→A2へ縦横替えで）'!HJ220),"")</f>
        <v/>
      </c>
      <c r="FV224" s="154" t="str">
        <f>IF('⑤案件貼り付けシート(E6~→A2へ縦横替えで）'!$HI220="固定",IF('⑤案件貼り付けシート(E6~→A2へ縦横替えで）'!HK220="","",'⑤案件貼り付けシート(E6~→A2へ縦横替えで）'!HK220),"")</f>
        <v/>
      </c>
      <c r="FW224" s="154" t="str">
        <f>IF('⑤案件貼り付けシート(E6~→A2へ縦横替えで）'!$HI220="固定",IF('⑤案件貼り付けシート(E6~→A2へ縦横替えで）'!HL220="","",'⑤案件貼り付けシート(E6~→A2へ縦横替えで）'!HL220),"")</f>
        <v/>
      </c>
      <c r="FX224" s="154" t="str">
        <f>IF('⑤案件貼り付けシート(E6~→A2へ縦横替えで）'!$HI220="固定",IF('⑤案件貼り付けシート(E6~→A2へ縦横替えで）'!HM220="","",'⑤案件貼り付けシート(E6~→A2へ縦横替えで）'!HM220),"")</f>
        <v/>
      </c>
      <c r="FY224" s="154" t="str">
        <f>IF('⑤案件貼り付けシート(E6~→A2へ縦横替えで）'!$HI220="固定",IF('⑤案件貼り付けシート(E6~→A2へ縦横替えで）'!HN220="","",'⑤案件貼り付けシート(E6~→A2へ縦横替えで）'!HN220),"")</f>
        <v/>
      </c>
      <c r="FZ224" s="154" t="str">
        <f>IF('⑤案件貼り付けシート(E6~→A2へ縦横替えで）'!$HI220="固定",IF('⑤案件貼り付けシート(E6~→A2へ縦横替えで）'!HO220="","",'⑤案件貼り付けシート(E6~→A2へ縦横替えで）'!HO220),"")</f>
        <v/>
      </c>
      <c r="GA224" s="7" t="str">
        <f>IF('⑤案件貼り付けシート(E6~→A2へ縦横替えで）'!$HI220="固定",IF('⑤案件貼り付けシート(E6~→A2へ縦横替えで）'!HP220="","",'⑤案件貼り付けシート(E6~→A2へ縦横替えで）'!HP220),"")</f>
        <v/>
      </c>
      <c r="GB224" s="7" t="str">
        <f>IF('⑤案件貼り付けシート(E6~→A2へ縦横替えで）'!HQ220="","",'⑤案件貼り付けシート(E6~→A2へ縦横替えで）'!HQ220)</f>
        <v/>
      </c>
      <c r="GC224" s="7" t="str">
        <f>IF('⑤案件貼り付けシート(E6~→A2へ縦横替えで）'!HR220="","",'⑤案件貼り付けシート(E6~→A2へ縦横替えで）'!HR220)</f>
        <v/>
      </c>
      <c r="GD224" s="7" t="str">
        <f>IF('⑤案件貼り付けシート(E6~→A2へ縦横替えで）'!HS220="","",'⑤案件貼り付けシート(E6~→A2へ縦横替えで）'!HS220)</f>
        <v/>
      </c>
      <c r="GE224" s="7"/>
      <c r="GF224" s="7"/>
      <c r="GG224" s="7"/>
      <c r="GH224" s="7"/>
      <c r="GI224" s="7"/>
      <c r="GJ224" s="7"/>
      <c r="GK224" s="7"/>
      <c r="GL224" s="7"/>
      <c r="GM224" s="48"/>
      <c r="GN224" s="7"/>
      <c r="GO224" s="7"/>
      <c r="GP224" s="7"/>
      <c r="GQ224" s="7"/>
      <c r="GR224" s="48"/>
      <c r="GS224" s="48"/>
      <c r="GT224" s="48"/>
      <c r="GU224" s="48"/>
      <c r="GV224" s="48"/>
    </row>
    <row r="225" spans="1:204">
      <c r="A225" s="7"/>
      <c r="B225" s="7"/>
      <c r="C225" s="7"/>
      <c r="D225" s="48"/>
      <c r="E225" s="7"/>
      <c r="F225" s="7"/>
      <c r="G225" s="7"/>
      <c r="H225" s="7"/>
      <c r="I225" s="7"/>
      <c r="J225" s="7"/>
      <c r="K225" s="7"/>
      <c r="L225" s="7"/>
      <c r="M225" s="7"/>
      <c r="N225" s="7"/>
      <c r="O225" s="7"/>
      <c r="P225" s="7"/>
      <c r="Q225" s="7"/>
      <c r="R225" s="7"/>
      <c r="S225" s="7"/>
      <c r="T225" s="7"/>
      <c r="U225" s="7"/>
      <c r="V225" s="7"/>
      <c r="W225" s="7"/>
      <c r="X225" s="7"/>
      <c r="Y225" s="7"/>
      <c r="Z225" s="7"/>
      <c r="AA225" s="7"/>
      <c r="AB225" s="7"/>
      <c r="AC225" s="7"/>
      <c r="AD225" s="7"/>
      <c r="AE225" s="7"/>
      <c r="AF225" s="7"/>
      <c r="AG225" s="7"/>
      <c r="AH225" s="7"/>
      <c r="AI225" s="13"/>
      <c r="AJ225" s="13"/>
      <c r="AK225" s="7"/>
      <c r="AL225" s="7"/>
      <c r="AM225" s="7"/>
      <c r="AN225" s="7"/>
      <c r="AO225" s="7"/>
      <c r="AP225" s="7"/>
      <c r="AQ225" s="7"/>
      <c r="AR225" s="153"/>
      <c r="AS225" s="7"/>
      <c r="AT225" s="7"/>
      <c r="AU225" s="7"/>
      <c r="AV225" s="7"/>
      <c r="AW225" s="7"/>
      <c r="AX225" s="7"/>
      <c r="AY225" s="7"/>
      <c r="AZ225" s="7"/>
      <c r="BA225" s="7"/>
      <c r="BB225" s="7"/>
      <c r="BC225" s="7"/>
      <c r="BD225" s="7"/>
      <c r="BE225" s="154"/>
      <c r="BF225" s="154"/>
      <c r="BG225" s="7"/>
      <c r="BH225" s="154"/>
      <c r="BI225" s="154"/>
      <c r="BJ225" s="154"/>
      <c r="BK225" s="154"/>
      <c r="BL225" s="154"/>
      <c r="BM225" s="154"/>
      <c r="BN225" s="7"/>
      <c r="BO225" s="7"/>
      <c r="BP225" s="7"/>
      <c r="BQ225" s="7"/>
      <c r="BR225" s="154"/>
      <c r="BS225" s="154"/>
      <c r="BT225" s="7"/>
      <c r="BU225" s="154"/>
      <c r="BV225" s="154"/>
      <c r="BW225" s="154"/>
      <c r="BX225" s="154"/>
      <c r="BY225" s="154"/>
      <c r="BZ225" s="154"/>
      <c r="CA225" s="7"/>
      <c r="CB225" s="7"/>
      <c r="CC225" s="7"/>
      <c r="CD225" s="7"/>
      <c r="CE225" s="154"/>
      <c r="CF225" s="154"/>
      <c r="CG225" s="7"/>
      <c r="CH225" s="154"/>
      <c r="CI225" s="154"/>
      <c r="CJ225" s="154"/>
      <c r="CK225" s="154"/>
      <c r="CL225" s="154"/>
      <c r="CM225" s="154"/>
      <c r="CN225" s="7"/>
      <c r="CO225" s="7"/>
      <c r="CP225" s="7"/>
      <c r="CQ225" s="7"/>
      <c r="CR225" s="154"/>
      <c r="CS225" s="154"/>
      <c r="CT225" s="7"/>
      <c r="CU225" s="154"/>
      <c r="CV225" s="154"/>
      <c r="CW225" s="154"/>
      <c r="CX225" s="154"/>
      <c r="CY225" s="154"/>
      <c r="CZ225" s="154"/>
      <c r="DA225" s="7"/>
      <c r="DB225" s="7"/>
      <c r="DC225" s="7"/>
      <c r="DD225" s="7"/>
      <c r="DE225" s="154"/>
      <c r="DF225" s="154"/>
      <c r="DG225" s="7"/>
      <c r="DH225" s="154"/>
      <c r="DI225" s="154"/>
      <c r="DJ225" s="154"/>
      <c r="DK225" s="154"/>
      <c r="DL225" s="154"/>
      <c r="DM225" s="154"/>
      <c r="DN225" s="7"/>
      <c r="DO225" s="7"/>
      <c r="DP225" s="7"/>
      <c r="DQ225" s="7"/>
      <c r="DR225" s="154" t="str">
        <f>IF('⑤案件貼り付けシート(E6~→A2へ縦横替えで）'!FC221="","",'⑤案件貼り付けシート(E6~→A2へ縦横替えで）'!FC221)</f>
        <v/>
      </c>
      <c r="DS225" s="154" t="str">
        <f>IF('⑤案件貼り付けシート(E6~→A2へ縦横替えで）'!FD221="","",'⑤案件貼り付けシート(E6~→A2へ縦横替えで）'!FD221)</f>
        <v/>
      </c>
      <c r="DT225" s="7" t="str" cm="1">
        <f t="array" ref="DT225">IF('⑤案件貼り付けシート(E6~→A2へ縦横替えで）'!FE221="","",_xlfn.IFS('⑤案件貼り付けシート(E6~→A2へ縦横替えで）'!FE221="固定",1,'⑤案件貼り付けシート(E6~→A2へ縦横替えで）'!FE221="流動",2,'⑤案件貼り付けシート(E6~→A2へ縦横替えで）'!FE221="対象外",""))</f>
        <v/>
      </c>
      <c r="DU225" s="154" t="str">
        <f>IF('⑤案件貼り付けシート(E6~→A2へ縦横替えで）'!$FE221="固定",IF('⑤案件貼り付けシート(E6~→A2へ縦横替えで）'!FF221="","",'⑤案件貼り付けシート(E6~→A2へ縦横替えで）'!FF221),"")</f>
        <v/>
      </c>
      <c r="DV225" s="154" t="str">
        <f>IF('⑤案件貼り付けシート(E6~→A2へ縦横替えで）'!$FE221="固定",IF('⑤案件貼り付けシート(E6~→A2へ縦横替えで）'!FG221="","",'⑤案件貼り付けシート(E6~→A2へ縦横替えで）'!FG221),"")</f>
        <v/>
      </c>
      <c r="DW225" s="154" t="str">
        <f>IF('⑤案件貼り付けシート(E6~→A2へ縦横替えで）'!$FE221="固定",IF('⑤案件貼り付けシート(E6~→A2へ縦横替えで）'!FH221="","",'⑤案件貼り付けシート(E6~→A2へ縦横替えで）'!FH221),"")</f>
        <v/>
      </c>
      <c r="DX225" s="154" t="str">
        <f>IF('⑤案件貼り付けシート(E6~→A2へ縦横替えで）'!$FE221="固定",IF('⑤案件貼り付けシート(E6~→A2へ縦横替えで）'!FI221="","",'⑤案件貼り付けシート(E6~→A2へ縦横替えで）'!FI221),"")</f>
        <v/>
      </c>
      <c r="DY225" s="154" t="str">
        <f>IF('⑤案件貼り付けシート(E6~→A2へ縦横替えで）'!$FE221="固定",IF('⑤案件貼り付けシート(E6~→A2へ縦横替えで）'!FJ221="","",'⑤案件貼り付けシート(E6~→A2へ縦横替えで）'!FJ221),"")</f>
        <v/>
      </c>
      <c r="DZ225" s="154" t="str">
        <f>IF('⑤案件貼り付けシート(E6~→A2へ縦横替えで）'!$FE221="固定",IF('⑤案件貼り付けシート(E6~→A2へ縦横替えで）'!FK221="","",'⑤案件貼り付けシート(E6~→A2へ縦横替えで）'!FK221),"")</f>
        <v/>
      </c>
      <c r="EA225" s="7" t="str">
        <f>IF('⑤案件貼り付けシート(E6~→A2へ縦横替えで）'!$FE221="固定",IF('⑤案件貼り付けシート(E6~→A2へ縦横替えで）'!FL221="","",'⑤案件貼り付けシート(E6~→A2へ縦横替えで）'!FL221),"")</f>
        <v/>
      </c>
      <c r="EB225" s="7" t="str">
        <f>IF('⑤案件貼り付けシート(E6~→A2へ縦横替えで）'!FM221="","",'⑤案件貼り付けシート(E6~→A2へ縦横替えで）'!FM221)</f>
        <v/>
      </c>
      <c r="EC225" s="7" t="str">
        <f>IF('⑤案件貼り付けシート(E6~→A2へ縦横替えで）'!FN221="","",'⑤案件貼り付けシート(E6~→A2へ縦横替えで）'!FN221)</f>
        <v/>
      </c>
      <c r="ED225" s="7" t="str">
        <f>IF('⑤案件貼り付けシート(E6~→A2へ縦横替えで）'!FO221="","",'⑤案件貼り付けシート(E6~→A2へ縦横替えで）'!FO221)</f>
        <v/>
      </c>
      <c r="EE225" s="154" t="str">
        <f>IF('⑤案件貼り付けシート(E6~→A2へ縦横替えで）'!FQ221="","",'⑤案件貼り付けシート(E6~→A2へ縦横替えで）'!FQ221)</f>
        <v/>
      </c>
      <c r="EF225" s="154" t="str">
        <f>IF('⑤案件貼り付けシート(E6~→A2へ縦横替えで）'!FR221="","",'⑤案件貼り付けシート(E6~→A2へ縦横替えで）'!FR221)</f>
        <v/>
      </c>
      <c r="EG225" s="7" t="str" cm="1">
        <f t="array" ref="EG225">IF('⑤案件貼り付けシート(E6~→A2へ縦横替えで）'!FS221="","",_xlfn.IFS('⑤案件貼り付けシート(E6~→A2へ縦横替えで）'!FS221="固定",1,'⑤案件貼り付けシート(E6~→A2へ縦横替えで）'!FS221="流動",2,'⑤案件貼り付けシート(E6~→A2へ縦横替えで）'!FS221="対象外",""))</f>
        <v/>
      </c>
      <c r="EH225" s="154" t="str">
        <f>IF('⑤案件貼り付けシート(E6~→A2へ縦横替えで）'!$FS221="固定",IF('⑤案件貼り付けシート(E6~→A2へ縦横替えで）'!FT221="","",'⑤案件貼り付けシート(E6~→A2へ縦横替えで）'!FT221),"")</f>
        <v/>
      </c>
      <c r="EI225" s="154" t="str">
        <f>IF('⑤案件貼り付けシート(E6~→A2へ縦横替えで）'!$FS221="固定",IF('⑤案件貼り付けシート(E6~→A2へ縦横替えで）'!FU221="","",'⑤案件貼り付けシート(E6~→A2へ縦横替えで）'!FU221),"")</f>
        <v/>
      </c>
      <c r="EJ225" s="154" t="str">
        <f>IF('⑤案件貼り付けシート(E6~→A2へ縦横替えで）'!$FS221="固定",IF('⑤案件貼り付けシート(E6~→A2へ縦横替えで）'!FV221="","",'⑤案件貼り付けシート(E6~→A2へ縦横替えで）'!FV221),"")</f>
        <v/>
      </c>
      <c r="EK225" s="154" t="str">
        <f>IF('⑤案件貼り付けシート(E6~→A2へ縦横替えで）'!$FS221="固定",IF('⑤案件貼り付けシート(E6~→A2へ縦横替えで）'!FW221="","",'⑤案件貼り付けシート(E6~→A2へ縦横替えで）'!FW221),"")</f>
        <v/>
      </c>
      <c r="EL225" s="154" t="str">
        <f>IF('⑤案件貼り付けシート(E6~→A2へ縦横替えで）'!$FS221="固定",IF('⑤案件貼り付けシート(E6~→A2へ縦横替えで）'!FX221="","",'⑤案件貼り付けシート(E6~→A2へ縦横替えで）'!FX221),"")</f>
        <v/>
      </c>
      <c r="EM225" s="154" t="str">
        <f>IF('⑤案件貼り付けシート(E6~→A2へ縦横替えで）'!$FS221="固定",IF('⑤案件貼り付けシート(E6~→A2へ縦横替えで）'!FY221="","",'⑤案件貼り付けシート(E6~→A2へ縦横替えで）'!FY221),"")</f>
        <v/>
      </c>
      <c r="EN225" s="7" t="str">
        <f>IF('⑤案件貼り付けシート(E6~→A2へ縦横替えで）'!$FS221="固定",IF('⑤案件貼り付けシート(E6~→A2へ縦横替えで）'!FZ221="","",'⑤案件貼り付けシート(E6~→A2へ縦横替えで）'!FZ221),"")</f>
        <v/>
      </c>
      <c r="EO225" s="7" t="str">
        <f>IF('⑤案件貼り付けシート(E6~→A2へ縦横替えで）'!GA221="","",'⑤案件貼り付けシート(E6~→A2へ縦横替えで）'!GA221)</f>
        <v/>
      </c>
      <c r="EP225" s="7" t="str">
        <f>IF('⑤案件貼り付けシート(E6~→A2へ縦横替えで）'!GB221="","",'⑤案件貼り付けシート(E6~→A2へ縦横替えで）'!GB221)</f>
        <v/>
      </c>
      <c r="EQ225" s="7" t="str">
        <f>IF('⑤案件貼り付けシート(E6~→A2へ縦横替えで）'!GC221="","",'⑤案件貼り付けシート(E6~→A2へ縦横替えで）'!GC221)</f>
        <v/>
      </c>
      <c r="ER225" s="154" t="str">
        <f>IF('⑤案件貼り付けシート(E6~→A2へ縦横替えで）'!GE221="","",'⑤案件貼り付けシート(E6~→A2へ縦横替えで）'!GE221)</f>
        <v/>
      </c>
      <c r="ES225" s="154" t="str">
        <f>IF('⑤案件貼り付けシート(E6~→A2へ縦横替えで）'!GF221="","",'⑤案件貼り付けシート(E6~→A2へ縦横替えで）'!GF221)</f>
        <v/>
      </c>
      <c r="ET225" s="7" t="str" cm="1">
        <f t="array" ref="ET225">IF('⑤案件貼り付けシート(E6~→A2へ縦横替えで）'!GG221="","",_xlfn.IFS('⑤案件貼り付けシート(E6~→A2へ縦横替えで）'!GG221="固定",1,'⑤案件貼り付けシート(E6~→A2へ縦横替えで）'!GG221="流動",2,'⑤案件貼り付けシート(E6~→A2へ縦横替えで）'!GG221="対象外",""))</f>
        <v/>
      </c>
      <c r="EU225" s="154" t="str">
        <f>IF('⑤案件貼り付けシート(E6~→A2へ縦横替えで）'!$GG221="固定",IF('⑤案件貼り付けシート(E6~→A2へ縦横替えで）'!GH221="","",'⑤案件貼り付けシート(E6~→A2へ縦横替えで）'!GH221),"")</f>
        <v/>
      </c>
      <c r="EV225" s="154" t="str">
        <f>IF('⑤案件貼り付けシート(E6~→A2へ縦横替えで）'!$GG221="固定",IF('⑤案件貼り付けシート(E6~→A2へ縦横替えで）'!GI221="","",'⑤案件貼り付けシート(E6~→A2へ縦横替えで）'!GI221),"")</f>
        <v/>
      </c>
      <c r="EW225" s="154" t="str">
        <f>IF('⑤案件貼り付けシート(E6~→A2へ縦横替えで）'!$GG221="固定",IF('⑤案件貼り付けシート(E6~→A2へ縦横替えで）'!GJ221="","",'⑤案件貼り付けシート(E6~→A2へ縦横替えで）'!GJ221),"")</f>
        <v/>
      </c>
      <c r="EX225" s="154" t="str">
        <f>IF('⑤案件貼り付けシート(E6~→A2へ縦横替えで）'!$GG221="固定",IF('⑤案件貼り付けシート(E6~→A2へ縦横替えで）'!GK221="","",'⑤案件貼り付けシート(E6~→A2へ縦横替えで）'!GK221),"")</f>
        <v/>
      </c>
      <c r="EY225" s="154" t="str">
        <f>IF('⑤案件貼り付けシート(E6~→A2へ縦横替えで）'!$GG221="固定",IF('⑤案件貼り付けシート(E6~→A2へ縦横替えで）'!GL221="","",'⑤案件貼り付けシート(E6~→A2へ縦横替えで）'!GL221),"")</f>
        <v/>
      </c>
      <c r="EZ225" s="154" t="str">
        <f>IF('⑤案件貼り付けシート(E6~→A2へ縦横替えで）'!$GG221="固定",IF('⑤案件貼り付けシート(E6~→A2へ縦横替えで）'!GM221="","",'⑤案件貼り付けシート(E6~→A2へ縦横替えで）'!GM221),"")</f>
        <v/>
      </c>
      <c r="FA225" s="7" t="str">
        <f>IF('⑤案件貼り付けシート(E6~→A2へ縦横替えで）'!$GG221="固定",IF('⑤案件貼り付けシート(E6~→A2へ縦横替えで）'!GN221="","",'⑤案件貼り付けシート(E6~→A2へ縦横替えで）'!GN221),"")</f>
        <v/>
      </c>
      <c r="FB225" s="7" t="str">
        <f>IF('⑤案件貼り付けシート(E6~→A2へ縦横替えで）'!GO221="","",'⑤案件貼り付けシート(E6~→A2へ縦横替えで）'!GO221)</f>
        <v/>
      </c>
      <c r="FC225" s="7" t="str">
        <f>IF('⑤案件貼り付けシート(E6~→A2へ縦横替えで）'!GP221="","",'⑤案件貼り付けシート(E6~→A2へ縦横替えで）'!GP221)</f>
        <v/>
      </c>
      <c r="FD225" s="7" t="str">
        <f>IF('⑤案件貼り付けシート(E6~→A2へ縦横替えで）'!GQ221="","",'⑤案件貼り付けシート(E6~→A2へ縦横替えで）'!GQ221)</f>
        <v/>
      </c>
      <c r="FE225" s="154" t="str">
        <f>IF('⑤案件貼り付けシート(E6~→A2へ縦横替えで）'!GS221="","",'⑤案件貼り付けシート(E6~→A2へ縦横替えで）'!GS221)</f>
        <v/>
      </c>
      <c r="FF225" s="154" t="str">
        <f>IF('⑤案件貼り付けシート(E6~→A2へ縦横替えで）'!GT221="","",'⑤案件貼り付けシート(E6~→A2へ縦横替えで）'!GT221)</f>
        <v/>
      </c>
      <c r="FG225" s="7" t="str" cm="1">
        <f t="array" ref="FG225">IF('⑤案件貼り付けシート(E6~→A2へ縦横替えで）'!GU221="","",_xlfn.IFS('⑤案件貼り付けシート(E6~→A2へ縦横替えで）'!GU221="固定",1,'⑤案件貼り付けシート(E6~→A2へ縦横替えで）'!GU221="流動",2,'⑤案件貼り付けシート(E6~→A2へ縦横替えで）'!GU221="対象外",""))</f>
        <v/>
      </c>
      <c r="FH225" s="154" t="str">
        <f>IF('⑤案件貼り付けシート(E6~→A2へ縦横替えで）'!$GU221="固定",IF('⑤案件貼り付けシート(E6~→A2へ縦横替えで）'!GV221="","",'⑤案件貼り付けシート(E6~→A2へ縦横替えで）'!GV221),"")</f>
        <v/>
      </c>
      <c r="FI225" s="154" t="str">
        <f>IF('⑤案件貼り付けシート(E6~→A2へ縦横替えで）'!$GU221="固定",IF('⑤案件貼り付けシート(E6~→A2へ縦横替えで）'!GW221="","",'⑤案件貼り付けシート(E6~→A2へ縦横替えで）'!GW221),"")</f>
        <v/>
      </c>
      <c r="FJ225" s="154" t="str">
        <f>IF('⑤案件貼り付けシート(E6~→A2へ縦横替えで）'!$GU221="固定",IF('⑤案件貼り付けシート(E6~→A2へ縦横替えで）'!GX221="","",'⑤案件貼り付けシート(E6~→A2へ縦横替えで）'!GX221),"")</f>
        <v/>
      </c>
      <c r="FK225" s="154" t="str">
        <f>IF('⑤案件貼り付けシート(E6~→A2へ縦横替えで）'!$GU221="固定",IF('⑤案件貼り付けシート(E6~→A2へ縦横替えで）'!GY221="","",'⑤案件貼り付けシート(E6~→A2へ縦横替えで）'!GY221),"")</f>
        <v/>
      </c>
      <c r="FL225" s="154" t="str">
        <f>IF('⑤案件貼り付けシート(E6~→A2へ縦横替えで）'!$GU221="固定",IF('⑤案件貼り付けシート(E6~→A2へ縦横替えで）'!GZ221="","",'⑤案件貼り付けシート(E6~→A2へ縦横替えで）'!GZ221),"")</f>
        <v/>
      </c>
      <c r="FM225" s="154" t="str">
        <f>IF('⑤案件貼り付けシート(E6~→A2へ縦横替えで）'!$GU221="固定",IF('⑤案件貼り付けシート(E6~→A2へ縦横替えで）'!HA221="","",'⑤案件貼り付けシート(E6~→A2へ縦横替えで）'!HA221),"")</f>
        <v/>
      </c>
      <c r="FN225" s="7" t="str">
        <f>IF('⑤案件貼り付けシート(E6~→A2へ縦横替えで）'!$GU221="固定",IF('⑤案件貼り付けシート(E6~→A2へ縦横替えで）'!HB221="","",'⑤案件貼り付けシート(E6~→A2へ縦横替えで）'!HB221),"")</f>
        <v/>
      </c>
      <c r="FO225" s="7" t="str">
        <f>IF('⑤案件貼り付けシート(E6~→A2へ縦横替えで）'!HC221="","",'⑤案件貼り付けシート(E6~→A2へ縦横替えで）'!HC221)</f>
        <v/>
      </c>
      <c r="FP225" s="7" t="str">
        <f>IF('⑤案件貼り付けシート(E6~→A2へ縦横替えで）'!HD221="","",'⑤案件貼り付けシート(E6~→A2へ縦横替えで）'!HD221)</f>
        <v/>
      </c>
      <c r="FQ225" s="7" t="str">
        <f>IF('⑤案件貼り付けシート(E6~→A2へ縦横替えで）'!HE221="","",'⑤案件貼り付けシート(E6~→A2へ縦横替えで）'!HE221)</f>
        <v/>
      </c>
      <c r="FR225" s="154" t="str">
        <f>IF('⑤案件貼り付けシート(E6~→A2へ縦横替えで）'!HG221="","",'⑤案件貼り付けシート(E6~→A2へ縦横替えで）'!HG221)</f>
        <v/>
      </c>
      <c r="FS225" s="154" t="str">
        <f>IF('⑤案件貼り付けシート(E6~→A2へ縦横替えで）'!HH221="","",'⑤案件貼り付けシート(E6~→A2へ縦横替えで）'!HH221)</f>
        <v/>
      </c>
      <c r="FT225" s="7" t="str" cm="1">
        <f t="array" ref="FT225">IF('⑤案件貼り付けシート(E6~→A2へ縦横替えで）'!HI221="","",_xlfn.IFS('⑤案件貼り付けシート(E6~→A2へ縦横替えで）'!HI221="固定",1,'⑤案件貼り付けシート(E6~→A2へ縦横替えで）'!HI221="流動",2,'⑤案件貼り付けシート(E6~→A2へ縦横替えで）'!HI221="対象外",""))</f>
        <v/>
      </c>
      <c r="FU225" s="154" t="str">
        <f>IF('⑤案件貼り付けシート(E6~→A2へ縦横替えで）'!$HI221="固定",IF('⑤案件貼り付けシート(E6~→A2へ縦横替えで）'!HJ221="","",'⑤案件貼り付けシート(E6~→A2へ縦横替えで）'!HJ221),"")</f>
        <v/>
      </c>
      <c r="FV225" s="154" t="str">
        <f>IF('⑤案件貼り付けシート(E6~→A2へ縦横替えで）'!$HI221="固定",IF('⑤案件貼り付けシート(E6~→A2へ縦横替えで）'!HK221="","",'⑤案件貼り付けシート(E6~→A2へ縦横替えで）'!HK221),"")</f>
        <v/>
      </c>
      <c r="FW225" s="154" t="str">
        <f>IF('⑤案件貼り付けシート(E6~→A2へ縦横替えで）'!$HI221="固定",IF('⑤案件貼り付けシート(E6~→A2へ縦横替えで）'!HL221="","",'⑤案件貼り付けシート(E6~→A2へ縦横替えで）'!HL221),"")</f>
        <v/>
      </c>
      <c r="FX225" s="154" t="str">
        <f>IF('⑤案件貼り付けシート(E6~→A2へ縦横替えで）'!$HI221="固定",IF('⑤案件貼り付けシート(E6~→A2へ縦横替えで）'!HM221="","",'⑤案件貼り付けシート(E6~→A2へ縦横替えで）'!HM221),"")</f>
        <v/>
      </c>
      <c r="FY225" s="154" t="str">
        <f>IF('⑤案件貼り付けシート(E6~→A2へ縦横替えで）'!$HI221="固定",IF('⑤案件貼り付けシート(E6~→A2へ縦横替えで）'!HN221="","",'⑤案件貼り付けシート(E6~→A2へ縦横替えで）'!HN221),"")</f>
        <v/>
      </c>
      <c r="FZ225" s="154" t="str">
        <f>IF('⑤案件貼り付けシート(E6~→A2へ縦横替えで）'!$HI221="固定",IF('⑤案件貼り付けシート(E6~→A2へ縦横替えで）'!HO221="","",'⑤案件貼り付けシート(E6~→A2へ縦横替えで）'!HO221),"")</f>
        <v/>
      </c>
      <c r="GA225" s="7" t="str">
        <f>IF('⑤案件貼り付けシート(E6~→A2へ縦横替えで）'!$HI221="固定",IF('⑤案件貼り付けシート(E6~→A2へ縦横替えで）'!HP221="","",'⑤案件貼り付けシート(E6~→A2へ縦横替えで）'!HP221),"")</f>
        <v/>
      </c>
      <c r="GB225" s="7" t="str">
        <f>IF('⑤案件貼り付けシート(E6~→A2へ縦横替えで）'!HQ221="","",'⑤案件貼り付けシート(E6~→A2へ縦横替えで）'!HQ221)</f>
        <v/>
      </c>
      <c r="GC225" s="7" t="str">
        <f>IF('⑤案件貼り付けシート(E6~→A2へ縦横替えで）'!HR221="","",'⑤案件貼り付けシート(E6~→A2へ縦横替えで）'!HR221)</f>
        <v/>
      </c>
      <c r="GD225" s="7" t="str">
        <f>IF('⑤案件貼り付けシート(E6~→A2へ縦横替えで）'!HS221="","",'⑤案件貼り付けシート(E6~→A2へ縦横替えで）'!HS221)</f>
        <v/>
      </c>
      <c r="GE225" s="7"/>
      <c r="GF225" s="7"/>
      <c r="GG225" s="7"/>
      <c r="GH225" s="7"/>
      <c r="GI225" s="7"/>
      <c r="GJ225" s="7"/>
      <c r="GK225" s="7"/>
      <c r="GL225" s="7"/>
      <c r="GM225" s="48"/>
      <c r="GN225" s="7"/>
      <c r="GO225" s="7"/>
      <c r="GP225" s="7"/>
      <c r="GQ225" s="7"/>
      <c r="GR225" s="48"/>
      <c r="GS225" s="48"/>
      <c r="GT225" s="48"/>
      <c r="GU225" s="48"/>
      <c r="GV225" s="48"/>
    </row>
    <row r="226" spans="1:204">
      <c r="A226" s="7"/>
      <c r="B226" s="7"/>
      <c r="C226" s="7"/>
      <c r="D226" s="48"/>
      <c r="E226" s="7"/>
      <c r="F226" s="7"/>
      <c r="G226" s="7"/>
      <c r="H226" s="7"/>
      <c r="I226" s="7"/>
      <c r="J226" s="7"/>
      <c r="K226" s="7"/>
      <c r="L226" s="7"/>
      <c r="M226" s="7"/>
      <c r="N226" s="7"/>
      <c r="O226" s="7"/>
      <c r="P226" s="7"/>
      <c r="Q226" s="7"/>
      <c r="R226" s="7"/>
      <c r="S226" s="7"/>
      <c r="T226" s="7"/>
      <c r="U226" s="7"/>
      <c r="V226" s="7"/>
      <c r="W226" s="7"/>
      <c r="X226" s="7"/>
      <c r="Y226" s="7"/>
      <c r="Z226" s="7"/>
      <c r="AA226" s="7"/>
      <c r="AB226" s="7"/>
      <c r="AC226" s="7"/>
      <c r="AD226" s="7"/>
      <c r="AE226" s="7"/>
      <c r="AF226" s="7"/>
      <c r="AG226" s="7"/>
      <c r="AH226" s="7"/>
      <c r="AI226" s="13"/>
      <c r="AJ226" s="13"/>
      <c r="AK226" s="7"/>
      <c r="AL226" s="7"/>
      <c r="AM226" s="7"/>
      <c r="AN226" s="7"/>
      <c r="AO226" s="7"/>
      <c r="AP226" s="7"/>
      <c r="AQ226" s="7"/>
      <c r="AR226" s="153"/>
      <c r="AS226" s="7"/>
      <c r="AT226" s="7"/>
      <c r="AU226" s="7"/>
      <c r="AV226" s="7"/>
      <c r="AW226" s="7"/>
      <c r="AX226" s="7"/>
      <c r="AY226" s="7"/>
      <c r="AZ226" s="7"/>
      <c r="BA226" s="7"/>
      <c r="BB226" s="7"/>
      <c r="BC226" s="7"/>
      <c r="BD226" s="7"/>
      <c r="BE226" s="154"/>
      <c r="BF226" s="154"/>
      <c r="BG226" s="7"/>
      <c r="BH226" s="154"/>
      <c r="BI226" s="154"/>
      <c r="BJ226" s="154"/>
      <c r="BK226" s="154"/>
      <c r="BL226" s="154"/>
      <c r="BM226" s="154"/>
      <c r="BN226" s="7"/>
      <c r="BO226" s="7"/>
      <c r="BP226" s="7"/>
      <c r="BQ226" s="7"/>
      <c r="BR226" s="154"/>
      <c r="BS226" s="154"/>
      <c r="BT226" s="7"/>
      <c r="BU226" s="154"/>
      <c r="BV226" s="154"/>
      <c r="BW226" s="154"/>
      <c r="BX226" s="154"/>
      <c r="BY226" s="154"/>
      <c r="BZ226" s="154"/>
      <c r="CA226" s="7"/>
      <c r="CB226" s="7"/>
      <c r="CC226" s="7"/>
      <c r="CD226" s="7"/>
      <c r="CE226" s="154"/>
      <c r="CF226" s="154"/>
      <c r="CG226" s="7"/>
      <c r="CH226" s="154"/>
      <c r="CI226" s="154"/>
      <c r="CJ226" s="154"/>
      <c r="CK226" s="154"/>
      <c r="CL226" s="154"/>
      <c r="CM226" s="154"/>
      <c r="CN226" s="7"/>
      <c r="CO226" s="7"/>
      <c r="CP226" s="7"/>
      <c r="CQ226" s="7"/>
      <c r="CR226" s="154"/>
      <c r="CS226" s="154"/>
      <c r="CT226" s="7"/>
      <c r="CU226" s="154"/>
      <c r="CV226" s="154"/>
      <c r="CW226" s="154"/>
      <c r="CX226" s="154"/>
      <c r="CY226" s="154"/>
      <c r="CZ226" s="154"/>
      <c r="DA226" s="7"/>
      <c r="DB226" s="7"/>
      <c r="DC226" s="7"/>
      <c r="DD226" s="7"/>
      <c r="DE226" s="154"/>
      <c r="DF226" s="154"/>
      <c r="DG226" s="7"/>
      <c r="DH226" s="154"/>
      <c r="DI226" s="154"/>
      <c r="DJ226" s="154"/>
      <c r="DK226" s="154"/>
      <c r="DL226" s="154"/>
      <c r="DM226" s="154"/>
      <c r="DN226" s="7"/>
      <c r="DO226" s="7"/>
      <c r="DP226" s="7"/>
      <c r="DQ226" s="7"/>
      <c r="DR226" s="154" t="str">
        <f>IF('⑤案件貼り付けシート(E6~→A2へ縦横替えで）'!FC222="","",'⑤案件貼り付けシート(E6~→A2へ縦横替えで）'!FC222)</f>
        <v/>
      </c>
      <c r="DS226" s="154" t="str">
        <f>IF('⑤案件貼り付けシート(E6~→A2へ縦横替えで）'!FD222="","",'⑤案件貼り付けシート(E6~→A2へ縦横替えで）'!FD222)</f>
        <v/>
      </c>
      <c r="DT226" s="7" t="str" cm="1">
        <f t="array" ref="DT226">IF('⑤案件貼り付けシート(E6~→A2へ縦横替えで）'!FE222="","",_xlfn.IFS('⑤案件貼り付けシート(E6~→A2へ縦横替えで）'!FE222="固定",1,'⑤案件貼り付けシート(E6~→A2へ縦横替えで）'!FE222="流動",2,'⑤案件貼り付けシート(E6~→A2へ縦横替えで）'!FE222="対象外",""))</f>
        <v/>
      </c>
      <c r="DU226" s="154" t="str">
        <f>IF('⑤案件貼り付けシート(E6~→A2へ縦横替えで）'!$FE222="固定",IF('⑤案件貼り付けシート(E6~→A2へ縦横替えで）'!FF222="","",'⑤案件貼り付けシート(E6~→A2へ縦横替えで）'!FF222),"")</f>
        <v/>
      </c>
      <c r="DV226" s="154" t="str">
        <f>IF('⑤案件貼り付けシート(E6~→A2へ縦横替えで）'!$FE222="固定",IF('⑤案件貼り付けシート(E6~→A2へ縦横替えで）'!FG222="","",'⑤案件貼り付けシート(E6~→A2へ縦横替えで）'!FG222),"")</f>
        <v/>
      </c>
      <c r="DW226" s="154" t="str">
        <f>IF('⑤案件貼り付けシート(E6~→A2へ縦横替えで）'!$FE222="固定",IF('⑤案件貼り付けシート(E6~→A2へ縦横替えで）'!FH222="","",'⑤案件貼り付けシート(E6~→A2へ縦横替えで）'!FH222),"")</f>
        <v/>
      </c>
      <c r="DX226" s="154" t="str">
        <f>IF('⑤案件貼り付けシート(E6~→A2へ縦横替えで）'!$FE222="固定",IF('⑤案件貼り付けシート(E6~→A2へ縦横替えで）'!FI222="","",'⑤案件貼り付けシート(E6~→A2へ縦横替えで）'!FI222),"")</f>
        <v/>
      </c>
      <c r="DY226" s="154" t="str">
        <f>IF('⑤案件貼り付けシート(E6~→A2へ縦横替えで）'!$FE222="固定",IF('⑤案件貼り付けシート(E6~→A2へ縦横替えで）'!FJ222="","",'⑤案件貼り付けシート(E6~→A2へ縦横替えで）'!FJ222),"")</f>
        <v/>
      </c>
      <c r="DZ226" s="154" t="str">
        <f>IF('⑤案件貼り付けシート(E6~→A2へ縦横替えで）'!$FE222="固定",IF('⑤案件貼り付けシート(E6~→A2へ縦横替えで）'!FK222="","",'⑤案件貼り付けシート(E6~→A2へ縦横替えで）'!FK222),"")</f>
        <v/>
      </c>
      <c r="EA226" s="7" t="str">
        <f>IF('⑤案件貼り付けシート(E6~→A2へ縦横替えで）'!$FE222="固定",IF('⑤案件貼り付けシート(E6~→A2へ縦横替えで）'!FL222="","",'⑤案件貼り付けシート(E6~→A2へ縦横替えで）'!FL222),"")</f>
        <v/>
      </c>
      <c r="EB226" s="7" t="str">
        <f>IF('⑤案件貼り付けシート(E6~→A2へ縦横替えで）'!FM222="","",'⑤案件貼り付けシート(E6~→A2へ縦横替えで）'!FM222)</f>
        <v/>
      </c>
      <c r="EC226" s="7" t="str">
        <f>IF('⑤案件貼り付けシート(E6~→A2へ縦横替えで）'!FN222="","",'⑤案件貼り付けシート(E6~→A2へ縦横替えで）'!FN222)</f>
        <v/>
      </c>
      <c r="ED226" s="7" t="str">
        <f>IF('⑤案件貼り付けシート(E6~→A2へ縦横替えで）'!FO222="","",'⑤案件貼り付けシート(E6~→A2へ縦横替えで）'!FO222)</f>
        <v/>
      </c>
      <c r="EE226" s="154" t="str">
        <f>IF('⑤案件貼り付けシート(E6~→A2へ縦横替えで）'!FQ222="","",'⑤案件貼り付けシート(E6~→A2へ縦横替えで）'!FQ222)</f>
        <v/>
      </c>
      <c r="EF226" s="154" t="str">
        <f>IF('⑤案件貼り付けシート(E6~→A2へ縦横替えで）'!FR222="","",'⑤案件貼り付けシート(E6~→A2へ縦横替えで）'!FR222)</f>
        <v/>
      </c>
      <c r="EG226" s="7" t="str" cm="1">
        <f t="array" ref="EG226">IF('⑤案件貼り付けシート(E6~→A2へ縦横替えで）'!FS222="","",_xlfn.IFS('⑤案件貼り付けシート(E6~→A2へ縦横替えで）'!FS222="固定",1,'⑤案件貼り付けシート(E6~→A2へ縦横替えで）'!FS222="流動",2,'⑤案件貼り付けシート(E6~→A2へ縦横替えで）'!FS222="対象外",""))</f>
        <v/>
      </c>
      <c r="EH226" s="154" t="str">
        <f>IF('⑤案件貼り付けシート(E6~→A2へ縦横替えで）'!$FS222="固定",IF('⑤案件貼り付けシート(E6~→A2へ縦横替えで）'!FT222="","",'⑤案件貼り付けシート(E6~→A2へ縦横替えで）'!FT222),"")</f>
        <v/>
      </c>
      <c r="EI226" s="154" t="str">
        <f>IF('⑤案件貼り付けシート(E6~→A2へ縦横替えで）'!$FS222="固定",IF('⑤案件貼り付けシート(E6~→A2へ縦横替えで）'!FU222="","",'⑤案件貼り付けシート(E6~→A2へ縦横替えで）'!FU222),"")</f>
        <v/>
      </c>
      <c r="EJ226" s="154" t="str">
        <f>IF('⑤案件貼り付けシート(E6~→A2へ縦横替えで）'!$FS222="固定",IF('⑤案件貼り付けシート(E6~→A2へ縦横替えで）'!FV222="","",'⑤案件貼り付けシート(E6~→A2へ縦横替えで）'!FV222),"")</f>
        <v/>
      </c>
      <c r="EK226" s="154" t="str">
        <f>IF('⑤案件貼り付けシート(E6~→A2へ縦横替えで）'!$FS222="固定",IF('⑤案件貼り付けシート(E6~→A2へ縦横替えで）'!FW222="","",'⑤案件貼り付けシート(E6~→A2へ縦横替えで）'!FW222),"")</f>
        <v/>
      </c>
      <c r="EL226" s="154" t="str">
        <f>IF('⑤案件貼り付けシート(E6~→A2へ縦横替えで）'!$FS222="固定",IF('⑤案件貼り付けシート(E6~→A2へ縦横替えで）'!FX222="","",'⑤案件貼り付けシート(E6~→A2へ縦横替えで）'!FX222),"")</f>
        <v/>
      </c>
      <c r="EM226" s="154" t="str">
        <f>IF('⑤案件貼り付けシート(E6~→A2へ縦横替えで）'!$FS222="固定",IF('⑤案件貼り付けシート(E6~→A2へ縦横替えで）'!FY222="","",'⑤案件貼り付けシート(E6~→A2へ縦横替えで）'!FY222),"")</f>
        <v/>
      </c>
      <c r="EN226" s="7" t="str">
        <f>IF('⑤案件貼り付けシート(E6~→A2へ縦横替えで）'!$FS222="固定",IF('⑤案件貼り付けシート(E6~→A2へ縦横替えで）'!FZ222="","",'⑤案件貼り付けシート(E6~→A2へ縦横替えで）'!FZ222),"")</f>
        <v/>
      </c>
      <c r="EO226" s="7" t="str">
        <f>IF('⑤案件貼り付けシート(E6~→A2へ縦横替えで）'!GA222="","",'⑤案件貼り付けシート(E6~→A2へ縦横替えで）'!GA222)</f>
        <v/>
      </c>
      <c r="EP226" s="7" t="str">
        <f>IF('⑤案件貼り付けシート(E6~→A2へ縦横替えで）'!GB222="","",'⑤案件貼り付けシート(E6~→A2へ縦横替えで）'!GB222)</f>
        <v/>
      </c>
      <c r="EQ226" s="7" t="str">
        <f>IF('⑤案件貼り付けシート(E6~→A2へ縦横替えで）'!GC222="","",'⑤案件貼り付けシート(E6~→A2へ縦横替えで）'!GC222)</f>
        <v/>
      </c>
      <c r="ER226" s="154" t="str">
        <f>IF('⑤案件貼り付けシート(E6~→A2へ縦横替えで）'!GE222="","",'⑤案件貼り付けシート(E6~→A2へ縦横替えで）'!GE222)</f>
        <v/>
      </c>
      <c r="ES226" s="154" t="str">
        <f>IF('⑤案件貼り付けシート(E6~→A2へ縦横替えで）'!GF222="","",'⑤案件貼り付けシート(E6~→A2へ縦横替えで）'!GF222)</f>
        <v/>
      </c>
      <c r="ET226" s="7" t="str" cm="1">
        <f t="array" ref="ET226">IF('⑤案件貼り付けシート(E6~→A2へ縦横替えで）'!GG222="","",_xlfn.IFS('⑤案件貼り付けシート(E6~→A2へ縦横替えで）'!GG222="固定",1,'⑤案件貼り付けシート(E6~→A2へ縦横替えで）'!GG222="流動",2,'⑤案件貼り付けシート(E6~→A2へ縦横替えで）'!GG222="対象外",""))</f>
        <v/>
      </c>
      <c r="EU226" s="154" t="str">
        <f>IF('⑤案件貼り付けシート(E6~→A2へ縦横替えで）'!$GG222="固定",IF('⑤案件貼り付けシート(E6~→A2へ縦横替えで）'!GH222="","",'⑤案件貼り付けシート(E6~→A2へ縦横替えで）'!GH222),"")</f>
        <v/>
      </c>
      <c r="EV226" s="154" t="str">
        <f>IF('⑤案件貼り付けシート(E6~→A2へ縦横替えで）'!$GG222="固定",IF('⑤案件貼り付けシート(E6~→A2へ縦横替えで）'!GI222="","",'⑤案件貼り付けシート(E6~→A2へ縦横替えで）'!GI222),"")</f>
        <v/>
      </c>
      <c r="EW226" s="154" t="str">
        <f>IF('⑤案件貼り付けシート(E6~→A2へ縦横替えで）'!$GG222="固定",IF('⑤案件貼り付けシート(E6~→A2へ縦横替えで）'!GJ222="","",'⑤案件貼り付けシート(E6~→A2へ縦横替えで）'!GJ222),"")</f>
        <v/>
      </c>
      <c r="EX226" s="154" t="str">
        <f>IF('⑤案件貼り付けシート(E6~→A2へ縦横替えで）'!$GG222="固定",IF('⑤案件貼り付けシート(E6~→A2へ縦横替えで）'!GK222="","",'⑤案件貼り付けシート(E6~→A2へ縦横替えで）'!GK222),"")</f>
        <v/>
      </c>
      <c r="EY226" s="154" t="str">
        <f>IF('⑤案件貼り付けシート(E6~→A2へ縦横替えで）'!$GG222="固定",IF('⑤案件貼り付けシート(E6~→A2へ縦横替えで）'!GL222="","",'⑤案件貼り付けシート(E6~→A2へ縦横替えで）'!GL222),"")</f>
        <v/>
      </c>
      <c r="EZ226" s="154" t="str">
        <f>IF('⑤案件貼り付けシート(E6~→A2へ縦横替えで）'!$GG222="固定",IF('⑤案件貼り付けシート(E6~→A2へ縦横替えで）'!GM222="","",'⑤案件貼り付けシート(E6~→A2へ縦横替えで）'!GM222),"")</f>
        <v/>
      </c>
      <c r="FA226" s="7" t="str">
        <f>IF('⑤案件貼り付けシート(E6~→A2へ縦横替えで）'!$GG222="固定",IF('⑤案件貼り付けシート(E6~→A2へ縦横替えで）'!GN222="","",'⑤案件貼り付けシート(E6~→A2へ縦横替えで）'!GN222),"")</f>
        <v/>
      </c>
      <c r="FB226" s="7" t="str">
        <f>IF('⑤案件貼り付けシート(E6~→A2へ縦横替えで）'!GO222="","",'⑤案件貼り付けシート(E6~→A2へ縦横替えで）'!GO222)</f>
        <v/>
      </c>
      <c r="FC226" s="7" t="str">
        <f>IF('⑤案件貼り付けシート(E6~→A2へ縦横替えで）'!GP222="","",'⑤案件貼り付けシート(E6~→A2へ縦横替えで）'!GP222)</f>
        <v/>
      </c>
      <c r="FD226" s="7" t="str">
        <f>IF('⑤案件貼り付けシート(E6~→A2へ縦横替えで）'!GQ222="","",'⑤案件貼り付けシート(E6~→A2へ縦横替えで）'!GQ222)</f>
        <v/>
      </c>
      <c r="FE226" s="154" t="str">
        <f>IF('⑤案件貼り付けシート(E6~→A2へ縦横替えで）'!GS222="","",'⑤案件貼り付けシート(E6~→A2へ縦横替えで）'!GS222)</f>
        <v/>
      </c>
      <c r="FF226" s="154" t="str">
        <f>IF('⑤案件貼り付けシート(E6~→A2へ縦横替えで）'!GT222="","",'⑤案件貼り付けシート(E6~→A2へ縦横替えで）'!GT222)</f>
        <v/>
      </c>
      <c r="FG226" s="7" t="str" cm="1">
        <f t="array" ref="FG226">IF('⑤案件貼り付けシート(E6~→A2へ縦横替えで）'!GU222="","",_xlfn.IFS('⑤案件貼り付けシート(E6~→A2へ縦横替えで）'!GU222="固定",1,'⑤案件貼り付けシート(E6~→A2へ縦横替えで）'!GU222="流動",2,'⑤案件貼り付けシート(E6~→A2へ縦横替えで）'!GU222="対象外",""))</f>
        <v/>
      </c>
      <c r="FH226" s="154" t="str">
        <f>IF('⑤案件貼り付けシート(E6~→A2へ縦横替えで）'!$GU222="固定",IF('⑤案件貼り付けシート(E6~→A2へ縦横替えで）'!GV222="","",'⑤案件貼り付けシート(E6~→A2へ縦横替えで）'!GV222),"")</f>
        <v/>
      </c>
      <c r="FI226" s="154" t="str">
        <f>IF('⑤案件貼り付けシート(E6~→A2へ縦横替えで）'!$GU222="固定",IF('⑤案件貼り付けシート(E6~→A2へ縦横替えで）'!GW222="","",'⑤案件貼り付けシート(E6~→A2へ縦横替えで）'!GW222),"")</f>
        <v/>
      </c>
      <c r="FJ226" s="154" t="str">
        <f>IF('⑤案件貼り付けシート(E6~→A2へ縦横替えで）'!$GU222="固定",IF('⑤案件貼り付けシート(E6~→A2へ縦横替えで）'!GX222="","",'⑤案件貼り付けシート(E6~→A2へ縦横替えで）'!GX222),"")</f>
        <v/>
      </c>
      <c r="FK226" s="154" t="str">
        <f>IF('⑤案件貼り付けシート(E6~→A2へ縦横替えで）'!$GU222="固定",IF('⑤案件貼り付けシート(E6~→A2へ縦横替えで）'!GY222="","",'⑤案件貼り付けシート(E6~→A2へ縦横替えで）'!GY222),"")</f>
        <v/>
      </c>
      <c r="FL226" s="154" t="str">
        <f>IF('⑤案件貼り付けシート(E6~→A2へ縦横替えで）'!$GU222="固定",IF('⑤案件貼り付けシート(E6~→A2へ縦横替えで）'!GZ222="","",'⑤案件貼り付けシート(E6~→A2へ縦横替えで）'!GZ222),"")</f>
        <v/>
      </c>
      <c r="FM226" s="154" t="str">
        <f>IF('⑤案件貼り付けシート(E6~→A2へ縦横替えで）'!$GU222="固定",IF('⑤案件貼り付けシート(E6~→A2へ縦横替えで）'!HA222="","",'⑤案件貼り付けシート(E6~→A2へ縦横替えで）'!HA222),"")</f>
        <v/>
      </c>
      <c r="FN226" s="7" t="str">
        <f>IF('⑤案件貼り付けシート(E6~→A2へ縦横替えで）'!$GU222="固定",IF('⑤案件貼り付けシート(E6~→A2へ縦横替えで）'!HB222="","",'⑤案件貼り付けシート(E6~→A2へ縦横替えで）'!HB222),"")</f>
        <v/>
      </c>
      <c r="FO226" s="7" t="str">
        <f>IF('⑤案件貼り付けシート(E6~→A2へ縦横替えで）'!HC222="","",'⑤案件貼り付けシート(E6~→A2へ縦横替えで）'!HC222)</f>
        <v/>
      </c>
      <c r="FP226" s="7" t="str">
        <f>IF('⑤案件貼り付けシート(E6~→A2へ縦横替えで）'!HD222="","",'⑤案件貼り付けシート(E6~→A2へ縦横替えで）'!HD222)</f>
        <v/>
      </c>
      <c r="FQ226" s="7" t="str">
        <f>IF('⑤案件貼り付けシート(E6~→A2へ縦横替えで）'!HE222="","",'⑤案件貼り付けシート(E6~→A2へ縦横替えで）'!HE222)</f>
        <v/>
      </c>
      <c r="FR226" s="154" t="str">
        <f>IF('⑤案件貼り付けシート(E6~→A2へ縦横替えで）'!HG222="","",'⑤案件貼り付けシート(E6~→A2へ縦横替えで）'!HG222)</f>
        <v/>
      </c>
      <c r="FS226" s="154" t="str">
        <f>IF('⑤案件貼り付けシート(E6~→A2へ縦横替えで）'!HH222="","",'⑤案件貼り付けシート(E6~→A2へ縦横替えで）'!HH222)</f>
        <v/>
      </c>
      <c r="FT226" s="7" t="str" cm="1">
        <f t="array" ref="FT226">IF('⑤案件貼り付けシート(E6~→A2へ縦横替えで）'!HI222="","",_xlfn.IFS('⑤案件貼り付けシート(E6~→A2へ縦横替えで）'!HI222="固定",1,'⑤案件貼り付けシート(E6~→A2へ縦横替えで）'!HI222="流動",2,'⑤案件貼り付けシート(E6~→A2へ縦横替えで）'!HI222="対象外",""))</f>
        <v/>
      </c>
      <c r="FU226" s="154" t="str">
        <f>IF('⑤案件貼り付けシート(E6~→A2へ縦横替えで）'!$HI222="固定",IF('⑤案件貼り付けシート(E6~→A2へ縦横替えで）'!HJ222="","",'⑤案件貼り付けシート(E6~→A2へ縦横替えで）'!HJ222),"")</f>
        <v/>
      </c>
      <c r="FV226" s="154" t="str">
        <f>IF('⑤案件貼り付けシート(E6~→A2へ縦横替えで）'!$HI222="固定",IF('⑤案件貼り付けシート(E6~→A2へ縦横替えで）'!HK222="","",'⑤案件貼り付けシート(E6~→A2へ縦横替えで）'!HK222),"")</f>
        <v/>
      </c>
      <c r="FW226" s="154" t="str">
        <f>IF('⑤案件貼り付けシート(E6~→A2へ縦横替えで）'!$HI222="固定",IF('⑤案件貼り付けシート(E6~→A2へ縦横替えで）'!HL222="","",'⑤案件貼り付けシート(E6~→A2へ縦横替えで）'!HL222),"")</f>
        <v/>
      </c>
      <c r="FX226" s="154" t="str">
        <f>IF('⑤案件貼り付けシート(E6~→A2へ縦横替えで）'!$HI222="固定",IF('⑤案件貼り付けシート(E6~→A2へ縦横替えで）'!HM222="","",'⑤案件貼り付けシート(E6~→A2へ縦横替えで）'!HM222),"")</f>
        <v/>
      </c>
      <c r="FY226" s="154" t="str">
        <f>IF('⑤案件貼り付けシート(E6~→A2へ縦横替えで）'!$HI222="固定",IF('⑤案件貼り付けシート(E6~→A2へ縦横替えで）'!HN222="","",'⑤案件貼り付けシート(E6~→A2へ縦横替えで）'!HN222),"")</f>
        <v/>
      </c>
      <c r="FZ226" s="154" t="str">
        <f>IF('⑤案件貼り付けシート(E6~→A2へ縦横替えで）'!$HI222="固定",IF('⑤案件貼り付けシート(E6~→A2へ縦横替えで）'!HO222="","",'⑤案件貼り付けシート(E6~→A2へ縦横替えで）'!HO222),"")</f>
        <v/>
      </c>
      <c r="GA226" s="7" t="str">
        <f>IF('⑤案件貼り付けシート(E6~→A2へ縦横替えで）'!$HI222="固定",IF('⑤案件貼り付けシート(E6~→A2へ縦横替えで）'!HP222="","",'⑤案件貼り付けシート(E6~→A2へ縦横替えで）'!HP222),"")</f>
        <v/>
      </c>
      <c r="GB226" s="7" t="str">
        <f>IF('⑤案件貼り付けシート(E6~→A2へ縦横替えで）'!HQ222="","",'⑤案件貼り付けシート(E6~→A2へ縦横替えで）'!HQ222)</f>
        <v/>
      </c>
      <c r="GC226" s="7" t="str">
        <f>IF('⑤案件貼り付けシート(E6~→A2へ縦横替えで）'!HR222="","",'⑤案件貼り付けシート(E6~→A2へ縦横替えで）'!HR222)</f>
        <v/>
      </c>
      <c r="GD226" s="7" t="str">
        <f>IF('⑤案件貼り付けシート(E6~→A2へ縦横替えで）'!HS222="","",'⑤案件貼り付けシート(E6~→A2へ縦横替えで）'!HS222)</f>
        <v/>
      </c>
      <c r="GE226" s="7"/>
      <c r="GF226" s="7"/>
      <c r="GG226" s="7"/>
      <c r="GH226" s="7"/>
      <c r="GI226" s="7"/>
      <c r="GJ226" s="7"/>
      <c r="GK226" s="7"/>
      <c r="GL226" s="7"/>
      <c r="GM226" s="48"/>
      <c r="GN226" s="7"/>
      <c r="GO226" s="7"/>
      <c r="GP226" s="7"/>
      <c r="GQ226" s="7"/>
      <c r="GR226" s="48"/>
      <c r="GS226" s="48"/>
      <c r="GT226" s="48"/>
      <c r="GU226" s="48"/>
      <c r="GV226" s="48"/>
    </row>
    <row r="227" spans="1:204">
      <c r="A227" s="7"/>
      <c r="B227" s="7"/>
      <c r="C227" s="7"/>
      <c r="D227" s="48"/>
      <c r="E227" s="7"/>
      <c r="F227" s="7"/>
      <c r="G227" s="7"/>
      <c r="H227" s="7"/>
      <c r="I227" s="7"/>
      <c r="J227" s="7"/>
      <c r="K227" s="7"/>
      <c r="L227" s="7"/>
      <c r="M227" s="7"/>
      <c r="N227" s="7"/>
      <c r="O227" s="7"/>
      <c r="P227" s="7"/>
      <c r="Q227" s="7"/>
      <c r="R227" s="7"/>
      <c r="S227" s="7"/>
      <c r="T227" s="7"/>
      <c r="U227" s="7"/>
      <c r="V227" s="7"/>
      <c r="W227" s="7"/>
      <c r="X227" s="7"/>
      <c r="Y227" s="7"/>
      <c r="Z227" s="7"/>
      <c r="AA227" s="7"/>
      <c r="AB227" s="7"/>
      <c r="AC227" s="7"/>
      <c r="AD227" s="7"/>
      <c r="AE227" s="7"/>
      <c r="AF227" s="7"/>
      <c r="AG227" s="7"/>
      <c r="AH227" s="7"/>
      <c r="AI227" s="13"/>
      <c r="AJ227" s="13"/>
      <c r="AK227" s="7"/>
      <c r="AL227" s="7"/>
      <c r="AM227" s="7"/>
      <c r="AN227" s="7"/>
      <c r="AO227" s="7"/>
      <c r="AP227" s="7"/>
      <c r="AQ227" s="7"/>
      <c r="AR227" s="153"/>
      <c r="AS227" s="7"/>
      <c r="AT227" s="7"/>
      <c r="AU227" s="7"/>
      <c r="AV227" s="7"/>
      <c r="AW227" s="7"/>
      <c r="AX227" s="7"/>
      <c r="AY227" s="7"/>
      <c r="AZ227" s="7"/>
      <c r="BA227" s="7"/>
      <c r="BB227" s="7"/>
      <c r="BC227" s="7"/>
      <c r="BD227" s="7"/>
      <c r="BE227" s="154"/>
      <c r="BF227" s="154"/>
      <c r="BG227" s="7"/>
      <c r="BH227" s="154"/>
      <c r="BI227" s="154"/>
      <c r="BJ227" s="154"/>
      <c r="BK227" s="154"/>
      <c r="BL227" s="154"/>
      <c r="BM227" s="154"/>
      <c r="BN227" s="7"/>
      <c r="BO227" s="7"/>
      <c r="BP227" s="7"/>
      <c r="BQ227" s="7"/>
      <c r="BR227" s="154"/>
      <c r="BS227" s="154"/>
      <c r="BT227" s="7"/>
      <c r="BU227" s="154"/>
      <c r="BV227" s="154"/>
      <c r="BW227" s="154"/>
      <c r="BX227" s="154"/>
      <c r="BY227" s="154"/>
      <c r="BZ227" s="154"/>
      <c r="CA227" s="7"/>
      <c r="CB227" s="7"/>
      <c r="CC227" s="7"/>
      <c r="CD227" s="7"/>
      <c r="CE227" s="154"/>
      <c r="CF227" s="154"/>
      <c r="CG227" s="7"/>
      <c r="CH227" s="154"/>
      <c r="CI227" s="154"/>
      <c r="CJ227" s="154"/>
      <c r="CK227" s="154"/>
      <c r="CL227" s="154"/>
      <c r="CM227" s="154"/>
      <c r="CN227" s="7"/>
      <c r="CO227" s="7"/>
      <c r="CP227" s="7"/>
      <c r="CQ227" s="7"/>
      <c r="CR227" s="154"/>
      <c r="CS227" s="154"/>
      <c r="CT227" s="7"/>
      <c r="CU227" s="154"/>
      <c r="CV227" s="154"/>
      <c r="CW227" s="154"/>
      <c r="CX227" s="154"/>
      <c r="CY227" s="154"/>
      <c r="CZ227" s="154"/>
      <c r="DA227" s="7"/>
      <c r="DB227" s="7"/>
      <c r="DC227" s="7"/>
      <c r="DD227" s="7"/>
      <c r="DE227" s="154"/>
      <c r="DF227" s="154"/>
      <c r="DG227" s="7"/>
      <c r="DH227" s="154"/>
      <c r="DI227" s="154"/>
      <c r="DJ227" s="154"/>
      <c r="DK227" s="154"/>
      <c r="DL227" s="154"/>
      <c r="DM227" s="154"/>
      <c r="DN227" s="7"/>
      <c r="DO227" s="7"/>
      <c r="DP227" s="7"/>
      <c r="DQ227" s="7"/>
      <c r="DR227" s="154" t="str">
        <f>IF('⑤案件貼り付けシート(E6~→A2へ縦横替えで）'!FC223="","",'⑤案件貼り付けシート(E6~→A2へ縦横替えで）'!FC223)</f>
        <v/>
      </c>
      <c r="DS227" s="154" t="str">
        <f>IF('⑤案件貼り付けシート(E6~→A2へ縦横替えで）'!FD223="","",'⑤案件貼り付けシート(E6~→A2へ縦横替えで）'!FD223)</f>
        <v/>
      </c>
      <c r="DT227" s="7" t="str" cm="1">
        <f t="array" ref="DT227">IF('⑤案件貼り付けシート(E6~→A2へ縦横替えで）'!FE223="","",_xlfn.IFS('⑤案件貼り付けシート(E6~→A2へ縦横替えで）'!FE223="固定",1,'⑤案件貼り付けシート(E6~→A2へ縦横替えで）'!FE223="流動",2,'⑤案件貼り付けシート(E6~→A2へ縦横替えで）'!FE223="対象外",""))</f>
        <v/>
      </c>
      <c r="DU227" s="154" t="str">
        <f>IF('⑤案件貼り付けシート(E6~→A2へ縦横替えで）'!$FE223="固定",IF('⑤案件貼り付けシート(E6~→A2へ縦横替えで）'!FF223="","",'⑤案件貼り付けシート(E6~→A2へ縦横替えで）'!FF223),"")</f>
        <v/>
      </c>
      <c r="DV227" s="154" t="str">
        <f>IF('⑤案件貼り付けシート(E6~→A2へ縦横替えで）'!$FE223="固定",IF('⑤案件貼り付けシート(E6~→A2へ縦横替えで）'!FG223="","",'⑤案件貼り付けシート(E6~→A2へ縦横替えで）'!FG223),"")</f>
        <v/>
      </c>
      <c r="DW227" s="154" t="str">
        <f>IF('⑤案件貼り付けシート(E6~→A2へ縦横替えで）'!$FE223="固定",IF('⑤案件貼り付けシート(E6~→A2へ縦横替えで）'!FH223="","",'⑤案件貼り付けシート(E6~→A2へ縦横替えで）'!FH223),"")</f>
        <v/>
      </c>
      <c r="DX227" s="154" t="str">
        <f>IF('⑤案件貼り付けシート(E6~→A2へ縦横替えで）'!$FE223="固定",IF('⑤案件貼り付けシート(E6~→A2へ縦横替えで）'!FI223="","",'⑤案件貼り付けシート(E6~→A2へ縦横替えで）'!FI223),"")</f>
        <v/>
      </c>
      <c r="DY227" s="154" t="str">
        <f>IF('⑤案件貼り付けシート(E6~→A2へ縦横替えで）'!$FE223="固定",IF('⑤案件貼り付けシート(E6~→A2へ縦横替えで）'!FJ223="","",'⑤案件貼り付けシート(E6~→A2へ縦横替えで）'!FJ223),"")</f>
        <v/>
      </c>
      <c r="DZ227" s="154" t="str">
        <f>IF('⑤案件貼り付けシート(E6~→A2へ縦横替えで）'!$FE223="固定",IF('⑤案件貼り付けシート(E6~→A2へ縦横替えで）'!FK223="","",'⑤案件貼り付けシート(E6~→A2へ縦横替えで）'!FK223),"")</f>
        <v/>
      </c>
      <c r="EA227" s="7" t="str">
        <f>IF('⑤案件貼り付けシート(E6~→A2へ縦横替えで）'!$FE223="固定",IF('⑤案件貼り付けシート(E6~→A2へ縦横替えで）'!FL223="","",'⑤案件貼り付けシート(E6~→A2へ縦横替えで）'!FL223),"")</f>
        <v/>
      </c>
      <c r="EB227" s="7" t="str">
        <f>IF('⑤案件貼り付けシート(E6~→A2へ縦横替えで）'!FM223="","",'⑤案件貼り付けシート(E6~→A2へ縦横替えで）'!FM223)</f>
        <v/>
      </c>
      <c r="EC227" s="7" t="str">
        <f>IF('⑤案件貼り付けシート(E6~→A2へ縦横替えで）'!FN223="","",'⑤案件貼り付けシート(E6~→A2へ縦横替えで）'!FN223)</f>
        <v/>
      </c>
      <c r="ED227" s="7" t="str">
        <f>IF('⑤案件貼り付けシート(E6~→A2へ縦横替えで）'!FO223="","",'⑤案件貼り付けシート(E6~→A2へ縦横替えで）'!FO223)</f>
        <v/>
      </c>
      <c r="EE227" s="154" t="str">
        <f>IF('⑤案件貼り付けシート(E6~→A2へ縦横替えで）'!FQ223="","",'⑤案件貼り付けシート(E6~→A2へ縦横替えで）'!FQ223)</f>
        <v/>
      </c>
      <c r="EF227" s="154" t="str">
        <f>IF('⑤案件貼り付けシート(E6~→A2へ縦横替えで）'!FR223="","",'⑤案件貼り付けシート(E6~→A2へ縦横替えで）'!FR223)</f>
        <v/>
      </c>
      <c r="EG227" s="7" t="str" cm="1">
        <f t="array" ref="EG227">IF('⑤案件貼り付けシート(E6~→A2へ縦横替えで）'!FS223="","",_xlfn.IFS('⑤案件貼り付けシート(E6~→A2へ縦横替えで）'!FS223="固定",1,'⑤案件貼り付けシート(E6~→A2へ縦横替えで）'!FS223="流動",2,'⑤案件貼り付けシート(E6~→A2へ縦横替えで）'!FS223="対象外",""))</f>
        <v/>
      </c>
      <c r="EH227" s="154" t="str">
        <f>IF('⑤案件貼り付けシート(E6~→A2へ縦横替えで）'!$FS223="固定",IF('⑤案件貼り付けシート(E6~→A2へ縦横替えで）'!FT223="","",'⑤案件貼り付けシート(E6~→A2へ縦横替えで）'!FT223),"")</f>
        <v/>
      </c>
      <c r="EI227" s="154" t="str">
        <f>IF('⑤案件貼り付けシート(E6~→A2へ縦横替えで）'!$FS223="固定",IF('⑤案件貼り付けシート(E6~→A2へ縦横替えで）'!FU223="","",'⑤案件貼り付けシート(E6~→A2へ縦横替えで）'!FU223),"")</f>
        <v/>
      </c>
      <c r="EJ227" s="154" t="str">
        <f>IF('⑤案件貼り付けシート(E6~→A2へ縦横替えで）'!$FS223="固定",IF('⑤案件貼り付けシート(E6~→A2へ縦横替えで）'!FV223="","",'⑤案件貼り付けシート(E6~→A2へ縦横替えで）'!FV223),"")</f>
        <v/>
      </c>
      <c r="EK227" s="154" t="str">
        <f>IF('⑤案件貼り付けシート(E6~→A2へ縦横替えで）'!$FS223="固定",IF('⑤案件貼り付けシート(E6~→A2へ縦横替えで）'!FW223="","",'⑤案件貼り付けシート(E6~→A2へ縦横替えで）'!FW223),"")</f>
        <v/>
      </c>
      <c r="EL227" s="154" t="str">
        <f>IF('⑤案件貼り付けシート(E6~→A2へ縦横替えで）'!$FS223="固定",IF('⑤案件貼り付けシート(E6~→A2へ縦横替えで）'!FX223="","",'⑤案件貼り付けシート(E6~→A2へ縦横替えで）'!FX223),"")</f>
        <v/>
      </c>
      <c r="EM227" s="154" t="str">
        <f>IF('⑤案件貼り付けシート(E6~→A2へ縦横替えで）'!$FS223="固定",IF('⑤案件貼り付けシート(E6~→A2へ縦横替えで）'!FY223="","",'⑤案件貼り付けシート(E6~→A2へ縦横替えで）'!FY223),"")</f>
        <v/>
      </c>
      <c r="EN227" s="7" t="str">
        <f>IF('⑤案件貼り付けシート(E6~→A2へ縦横替えで）'!$FS223="固定",IF('⑤案件貼り付けシート(E6~→A2へ縦横替えで）'!FZ223="","",'⑤案件貼り付けシート(E6~→A2へ縦横替えで）'!FZ223),"")</f>
        <v/>
      </c>
      <c r="EO227" s="7" t="str">
        <f>IF('⑤案件貼り付けシート(E6~→A2へ縦横替えで）'!GA223="","",'⑤案件貼り付けシート(E6~→A2へ縦横替えで）'!GA223)</f>
        <v/>
      </c>
      <c r="EP227" s="7" t="str">
        <f>IF('⑤案件貼り付けシート(E6~→A2へ縦横替えで）'!GB223="","",'⑤案件貼り付けシート(E6~→A2へ縦横替えで）'!GB223)</f>
        <v/>
      </c>
      <c r="EQ227" s="7" t="str">
        <f>IF('⑤案件貼り付けシート(E6~→A2へ縦横替えで）'!GC223="","",'⑤案件貼り付けシート(E6~→A2へ縦横替えで）'!GC223)</f>
        <v/>
      </c>
      <c r="ER227" s="154" t="str">
        <f>IF('⑤案件貼り付けシート(E6~→A2へ縦横替えで）'!GE223="","",'⑤案件貼り付けシート(E6~→A2へ縦横替えで）'!GE223)</f>
        <v/>
      </c>
      <c r="ES227" s="154" t="str">
        <f>IF('⑤案件貼り付けシート(E6~→A2へ縦横替えで）'!GF223="","",'⑤案件貼り付けシート(E6~→A2へ縦横替えで）'!GF223)</f>
        <v/>
      </c>
      <c r="ET227" s="7" t="str" cm="1">
        <f t="array" ref="ET227">IF('⑤案件貼り付けシート(E6~→A2へ縦横替えで）'!GG223="","",_xlfn.IFS('⑤案件貼り付けシート(E6~→A2へ縦横替えで）'!GG223="固定",1,'⑤案件貼り付けシート(E6~→A2へ縦横替えで）'!GG223="流動",2,'⑤案件貼り付けシート(E6~→A2へ縦横替えで）'!GG223="対象外",""))</f>
        <v/>
      </c>
      <c r="EU227" s="154" t="str">
        <f>IF('⑤案件貼り付けシート(E6~→A2へ縦横替えで）'!$GG223="固定",IF('⑤案件貼り付けシート(E6~→A2へ縦横替えで）'!GH223="","",'⑤案件貼り付けシート(E6~→A2へ縦横替えで）'!GH223),"")</f>
        <v/>
      </c>
      <c r="EV227" s="154" t="str">
        <f>IF('⑤案件貼り付けシート(E6~→A2へ縦横替えで）'!$GG223="固定",IF('⑤案件貼り付けシート(E6~→A2へ縦横替えで）'!GI223="","",'⑤案件貼り付けシート(E6~→A2へ縦横替えで）'!GI223),"")</f>
        <v/>
      </c>
      <c r="EW227" s="154" t="str">
        <f>IF('⑤案件貼り付けシート(E6~→A2へ縦横替えで）'!$GG223="固定",IF('⑤案件貼り付けシート(E6~→A2へ縦横替えで）'!GJ223="","",'⑤案件貼り付けシート(E6~→A2へ縦横替えで）'!GJ223),"")</f>
        <v/>
      </c>
      <c r="EX227" s="154" t="str">
        <f>IF('⑤案件貼り付けシート(E6~→A2へ縦横替えで）'!$GG223="固定",IF('⑤案件貼り付けシート(E6~→A2へ縦横替えで）'!GK223="","",'⑤案件貼り付けシート(E6~→A2へ縦横替えで）'!GK223),"")</f>
        <v/>
      </c>
      <c r="EY227" s="154" t="str">
        <f>IF('⑤案件貼り付けシート(E6~→A2へ縦横替えで）'!$GG223="固定",IF('⑤案件貼り付けシート(E6~→A2へ縦横替えで）'!GL223="","",'⑤案件貼り付けシート(E6~→A2へ縦横替えで）'!GL223),"")</f>
        <v/>
      </c>
      <c r="EZ227" s="154" t="str">
        <f>IF('⑤案件貼り付けシート(E6~→A2へ縦横替えで）'!$GG223="固定",IF('⑤案件貼り付けシート(E6~→A2へ縦横替えで）'!GM223="","",'⑤案件貼り付けシート(E6~→A2へ縦横替えで）'!GM223),"")</f>
        <v/>
      </c>
      <c r="FA227" s="7" t="str">
        <f>IF('⑤案件貼り付けシート(E6~→A2へ縦横替えで）'!$GG223="固定",IF('⑤案件貼り付けシート(E6~→A2へ縦横替えで）'!GN223="","",'⑤案件貼り付けシート(E6~→A2へ縦横替えで）'!GN223),"")</f>
        <v/>
      </c>
      <c r="FB227" s="7" t="str">
        <f>IF('⑤案件貼り付けシート(E6~→A2へ縦横替えで）'!GO223="","",'⑤案件貼り付けシート(E6~→A2へ縦横替えで）'!GO223)</f>
        <v/>
      </c>
      <c r="FC227" s="7" t="str">
        <f>IF('⑤案件貼り付けシート(E6~→A2へ縦横替えで）'!GP223="","",'⑤案件貼り付けシート(E6~→A2へ縦横替えで）'!GP223)</f>
        <v/>
      </c>
      <c r="FD227" s="7" t="str">
        <f>IF('⑤案件貼り付けシート(E6~→A2へ縦横替えで）'!GQ223="","",'⑤案件貼り付けシート(E6~→A2へ縦横替えで）'!GQ223)</f>
        <v/>
      </c>
      <c r="FE227" s="154" t="str">
        <f>IF('⑤案件貼り付けシート(E6~→A2へ縦横替えで）'!GS223="","",'⑤案件貼り付けシート(E6~→A2へ縦横替えで）'!GS223)</f>
        <v/>
      </c>
      <c r="FF227" s="154" t="str">
        <f>IF('⑤案件貼り付けシート(E6~→A2へ縦横替えで）'!GT223="","",'⑤案件貼り付けシート(E6~→A2へ縦横替えで）'!GT223)</f>
        <v/>
      </c>
      <c r="FG227" s="7" t="str" cm="1">
        <f t="array" ref="FG227">IF('⑤案件貼り付けシート(E6~→A2へ縦横替えで）'!GU223="","",_xlfn.IFS('⑤案件貼り付けシート(E6~→A2へ縦横替えで）'!GU223="固定",1,'⑤案件貼り付けシート(E6~→A2へ縦横替えで）'!GU223="流動",2,'⑤案件貼り付けシート(E6~→A2へ縦横替えで）'!GU223="対象外",""))</f>
        <v/>
      </c>
      <c r="FH227" s="154" t="str">
        <f>IF('⑤案件貼り付けシート(E6~→A2へ縦横替えで）'!$GU223="固定",IF('⑤案件貼り付けシート(E6~→A2へ縦横替えで）'!GV223="","",'⑤案件貼り付けシート(E6~→A2へ縦横替えで）'!GV223),"")</f>
        <v/>
      </c>
      <c r="FI227" s="154" t="str">
        <f>IF('⑤案件貼り付けシート(E6~→A2へ縦横替えで）'!$GU223="固定",IF('⑤案件貼り付けシート(E6~→A2へ縦横替えで）'!GW223="","",'⑤案件貼り付けシート(E6~→A2へ縦横替えで）'!GW223),"")</f>
        <v/>
      </c>
      <c r="FJ227" s="154" t="str">
        <f>IF('⑤案件貼り付けシート(E6~→A2へ縦横替えで）'!$GU223="固定",IF('⑤案件貼り付けシート(E6~→A2へ縦横替えで）'!GX223="","",'⑤案件貼り付けシート(E6~→A2へ縦横替えで）'!GX223),"")</f>
        <v/>
      </c>
      <c r="FK227" s="154" t="str">
        <f>IF('⑤案件貼り付けシート(E6~→A2へ縦横替えで）'!$GU223="固定",IF('⑤案件貼り付けシート(E6~→A2へ縦横替えで）'!GY223="","",'⑤案件貼り付けシート(E6~→A2へ縦横替えで）'!GY223),"")</f>
        <v/>
      </c>
      <c r="FL227" s="154" t="str">
        <f>IF('⑤案件貼り付けシート(E6~→A2へ縦横替えで）'!$GU223="固定",IF('⑤案件貼り付けシート(E6~→A2へ縦横替えで）'!GZ223="","",'⑤案件貼り付けシート(E6~→A2へ縦横替えで）'!GZ223),"")</f>
        <v/>
      </c>
      <c r="FM227" s="154" t="str">
        <f>IF('⑤案件貼り付けシート(E6~→A2へ縦横替えで）'!$GU223="固定",IF('⑤案件貼り付けシート(E6~→A2へ縦横替えで）'!HA223="","",'⑤案件貼り付けシート(E6~→A2へ縦横替えで）'!HA223),"")</f>
        <v/>
      </c>
      <c r="FN227" s="7" t="str">
        <f>IF('⑤案件貼り付けシート(E6~→A2へ縦横替えで）'!$GU223="固定",IF('⑤案件貼り付けシート(E6~→A2へ縦横替えで）'!HB223="","",'⑤案件貼り付けシート(E6~→A2へ縦横替えで）'!HB223),"")</f>
        <v/>
      </c>
      <c r="FO227" s="7" t="str">
        <f>IF('⑤案件貼り付けシート(E6~→A2へ縦横替えで）'!HC223="","",'⑤案件貼り付けシート(E6~→A2へ縦横替えで）'!HC223)</f>
        <v/>
      </c>
      <c r="FP227" s="7" t="str">
        <f>IF('⑤案件貼り付けシート(E6~→A2へ縦横替えで）'!HD223="","",'⑤案件貼り付けシート(E6~→A2へ縦横替えで）'!HD223)</f>
        <v/>
      </c>
      <c r="FQ227" s="7" t="str">
        <f>IF('⑤案件貼り付けシート(E6~→A2へ縦横替えで）'!HE223="","",'⑤案件貼り付けシート(E6~→A2へ縦横替えで）'!HE223)</f>
        <v/>
      </c>
      <c r="FR227" s="154" t="str">
        <f>IF('⑤案件貼り付けシート(E6~→A2へ縦横替えで）'!HG223="","",'⑤案件貼り付けシート(E6~→A2へ縦横替えで）'!HG223)</f>
        <v/>
      </c>
      <c r="FS227" s="154" t="str">
        <f>IF('⑤案件貼り付けシート(E6~→A2へ縦横替えで）'!HH223="","",'⑤案件貼り付けシート(E6~→A2へ縦横替えで）'!HH223)</f>
        <v/>
      </c>
      <c r="FT227" s="7" t="str" cm="1">
        <f t="array" ref="FT227">IF('⑤案件貼り付けシート(E6~→A2へ縦横替えで）'!HI223="","",_xlfn.IFS('⑤案件貼り付けシート(E6~→A2へ縦横替えで）'!HI223="固定",1,'⑤案件貼り付けシート(E6~→A2へ縦横替えで）'!HI223="流動",2,'⑤案件貼り付けシート(E6~→A2へ縦横替えで）'!HI223="対象外",""))</f>
        <v/>
      </c>
      <c r="FU227" s="154" t="str">
        <f>IF('⑤案件貼り付けシート(E6~→A2へ縦横替えで）'!$HI223="固定",IF('⑤案件貼り付けシート(E6~→A2へ縦横替えで）'!HJ223="","",'⑤案件貼り付けシート(E6~→A2へ縦横替えで）'!HJ223),"")</f>
        <v/>
      </c>
      <c r="FV227" s="154" t="str">
        <f>IF('⑤案件貼り付けシート(E6~→A2へ縦横替えで）'!$HI223="固定",IF('⑤案件貼り付けシート(E6~→A2へ縦横替えで）'!HK223="","",'⑤案件貼り付けシート(E6~→A2へ縦横替えで）'!HK223),"")</f>
        <v/>
      </c>
      <c r="FW227" s="154" t="str">
        <f>IF('⑤案件貼り付けシート(E6~→A2へ縦横替えで）'!$HI223="固定",IF('⑤案件貼り付けシート(E6~→A2へ縦横替えで）'!HL223="","",'⑤案件貼り付けシート(E6~→A2へ縦横替えで）'!HL223),"")</f>
        <v/>
      </c>
      <c r="FX227" s="154" t="str">
        <f>IF('⑤案件貼り付けシート(E6~→A2へ縦横替えで）'!$HI223="固定",IF('⑤案件貼り付けシート(E6~→A2へ縦横替えで）'!HM223="","",'⑤案件貼り付けシート(E6~→A2へ縦横替えで）'!HM223),"")</f>
        <v/>
      </c>
      <c r="FY227" s="154" t="str">
        <f>IF('⑤案件貼り付けシート(E6~→A2へ縦横替えで）'!$HI223="固定",IF('⑤案件貼り付けシート(E6~→A2へ縦横替えで）'!HN223="","",'⑤案件貼り付けシート(E6~→A2へ縦横替えで）'!HN223),"")</f>
        <v/>
      </c>
      <c r="FZ227" s="154" t="str">
        <f>IF('⑤案件貼り付けシート(E6~→A2へ縦横替えで）'!$HI223="固定",IF('⑤案件貼り付けシート(E6~→A2へ縦横替えで）'!HO223="","",'⑤案件貼り付けシート(E6~→A2へ縦横替えで）'!HO223),"")</f>
        <v/>
      </c>
      <c r="GA227" s="7" t="str">
        <f>IF('⑤案件貼り付けシート(E6~→A2へ縦横替えで）'!$HI223="固定",IF('⑤案件貼り付けシート(E6~→A2へ縦横替えで）'!HP223="","",'⑤案件貼り付けシート(E6~→A2へ縦横替えで）'!HP223),"")</f>
        <v/>
      </c>
      <c r="GB227" s="7" t="str">
        <f>IF('⑤案件貼り付けシート(E6~→A2へ縦横替えで）'!HQ223="","",'⑤案件貼り付けシート(E6~→A2へ縦横替えで）'!HQ223)</f>
        <v/>
      </c>
      <c r="GC227" s="7" t="str">
        <f>IF('⑤案件貼り付けシート(E6~→A2へ縦横替えで）'!HR223="","",'⑤案件貼り付けシート(E6~→A2へ縦横替えで）'!HR223)</f>
        <v/>
      </c>
      <c r="GD227" s="7" t="str">
        <f>IF('⑤案件貼り付けシート(E6~→A2へ縦横替えで）'!HS223="","",'⑤案件貼り付けシート(E6~→A2へ縦横替えで）'!HS223)</f>
        <v/>
      </c>
      <c r="GE227" s="7"/>
      <c r="GF227" s="7"/>
      <c r="GG227" s="7"/>
      <c r="GH227" s="7"/>
      <c r="GI227" s="7"/>
      <c r="GJ227" s="7"/>
      <c r="GK227" s="7"/>
      <c r="GL227" s="7"/>
      <c r="GM227" s="48"/>
      <c r="GN227" s="7"/>
      <c r="GO227" s="7"/>
      <c r="GP227" s="7"/>
      <c r="GQ227" s="7"/>
      <c r="GR227" s="48"/>
      <c r="GS227" s="48"/>
      <c r="GT227" s="48"/>
      <c r="GU227" s="48"/>
      <c r="GV227" s="48"/>
    </row>
    <row r="228" spans="1:204">
      <c r="A228" s="7"/>
      <c r="B228" s="7"/>
      <c r="C228" s="7"/>
      <c r="D228" s="48"/>
      <c r="E228" s="7"/>
      <c r="F228" s="7"/>
      <c r="G228" s="7"/>
      <c r="H228" s="7"/>
      <c r="I228" s="7"/>
      <c r="J228" s="7"/>
      <c r="K228" s="7"/>
      <c r="L228" s="7"/>
      <c r="M228" s="7"/>
      <c r="N228" s="7"/>
      <c r="O228" s="7"/>
      <c r="P228" s="7"/>
      <c r="Q228" s="7"/>
      <c r="R228" s="7"/>
      <c r="S228" s="7"/>
      <c r="T228" s="7"/>
      <c r="U228" s="7"/>
      <c r="V228" s="7"/>
      <c r="W228" s="7"/>
      <c r="X228" s="7"/>
      <c r="Y228" s="7"/>
      <c r="Z228" s="7"/>
      <c r="AA228" s="7"/>
      <c r="AB228" s="7"/>
      <c r="AC228" s="7"/>
      <c r="AD228" s="7"/>
      <c r="AE228" s="7"/>
      <c r="AF228" s="7"/>
      <c r="AG228" s="7"/>
      <c r="AH228" s="7"/>
      <c r="AI228" s="13"/>
      <c r="AJ228" s="13"/>
      <c r="AK228" s="7"/>
      <c r="AL228" s="7"/>
      <c r="AM228" s="7"/>
      <c r="AN228" s="7"/>
      <c r="AO228" s="7"/>
      <c r="AP228" s="7"/>
      <c r="AQ228" s="7"/>
      <c r="AR228" s="153"/>
      <c r="AS228" s="7"/>
      <c r="AT228" s="7"/>
      <c r="AU228" s="7"/>
      <c r="AV228" s="7"/>
      <c r="AW228" s="7"/>
      <c r="AX228" s="7"/>
      <c r="AY228" s="7"/>
      <c r="AZ228" s="7"/>
      <c r="BA228" s="7"/>
      <c r="BB228" s="7"/>
      <c r="BC228" s="7"/>
      <c r="BD228" s="7"/>
      <c r="BE228" s="154"/>
      <c r="BF228" s="154"/>
      <c r="BG228" s="7"/>
      <c r="BH228" s="154"/>
      <c r="BI228" s="154"/>
      <c r="BJ228" s="154"/>
      <c r="BK228" s="154"/>
      <c r="BL228" s="154"/>
      <c r="BM228" s="154"/>
      <c r="BN228" s="7"/>
      <c r="BO228" s="7"/>
      <c r="BP228" s="7"/>
      <c r="BQ228" s="7"/>
      <c r="BR228" s="154"/>
      <c r="BS228" s="154"/>
      <c r="BT228" s="7"/>
      <c r="BU228" s="154"/>
      <c r="BV228" s="154"/>
      <c r="BW228" s="154"/>
      <c r="BX228" s="154"/>
      <c r="BY228" s="154"/>
      <c r="BZ228" s="154"/>
      <c r="CA228" s="7"/>
      <c r="CB228" s="7"/>
      <c r="CC228" s="7"/>
      <c r="CD228" s="7"/>
      <c r="CE228" s="154"/>
      <c r="CF228" s="154"/>
      <c r="CG228" s="7"/>
      <c r="CH228" s="154"/>
      <c r="CI228" s="154"/>
      <c r="CJ228" s="154"/>
      <c r="CK228" s="154"/>
      <c r="CL228" s="154"/>
      <c r="CM228" s="154"/>
      <c r="CN228" s="7"/>
      <c r="CO228" s="7"/>
      <c r="CP228" s="7"/>
      <c r="CQ228" s="7"/>
      <c r="CR228" s="154"/>
      <c r="CS228" s="154"/>
      <c r="CT228" s="7"/>
      <c r="CU228" s="154"/>
      <c r="CV228" s="154"/>
      <c r="CW228" s="154"/>
      <c r="CX228" s="154"/>
      <c r="CY228" s="154"/>
      <c r="CZ228" s="154"/>
      <c r="DA228" s="7"/>
      <c r="DB228" s="7"/>
      <c r="DC228" s="7"/>
      <c r="DD228" s="7"/>
      <c r="DE228" s="154"/>
      <c r="DF228" s="154"/>
      <c r="DG228" s="7"/>
      <c r="DH228" s="154"/>
      <c r="DI228" s="154"/>
      <c r="DJ228" s="154"/>
      <c r="DK228" s="154"/>
      <c r="DL228" s="154"/>
      <c r="DM228" s="154"/>
      <c r="DN228" s="7"/>
      <c r="DO228" s="7"/>
      <c r="DP228" s="7"/>
      <c r="DQ228" s="7"/>
      <c r="DR228" s="154" t="str">
        <f>IF('⑤案件貼り付けシート(E6~→A2へ縦横替えで）'!FC224="","",'⑤案件貼り付けシート(E6~→A2へ縦横替えで）'!FC224)</f>
        <v/>
      </c>
      <c r="DS228" s="154" t="str">
        <f>IF('⑤案件貼り付けシート(E6~→A2へ縦横替えで）'!FD224="","",'⑤案件貼り付けシート(E6~→A2へ縦横替えで）'!FD224)</f>
        <v/>
      </c>
      <c r="DT228" s="7" t="str" cm="1">
        <f t="array" ref="DT228">IF('⑤案件貼り付けシート(E6~→A2へ縦横替えで）'!FE224="","",_xlfn.IFS('⑤案件貼り付けシート(E6~→A2へ縦横替えで）'!FE224="固定",1,'⑤案件貼り付けシート(E6~→A2へ縦横替えで）'!FE224="流動",2,'⑤案件貼り付けシート(E6~→A2へ縦横替えで）'!FE224="対象外",""))</f>
        <v/>
      </c>
      <c r="DU228" s="154" t="str">
        <f>IF('⑤案件貼り付けシート(E6~→A2へ縦横替えで）'!$FE224="固定",IF('⑤案件貼り付けシート(E6~→A2へ縦横替えで）'!FF224="","",'⑤案件貼り付けシート(E6~→A2へ縦横替えで）'!FF224),"")</f>
        <v/>
      </c>
      <c r="DV228" s="154" t="str">
        <f>IF('⑤案件貼り付けシート(E6~→A2へ縦横替えで）'!$FE224="固定",IF('⑤案件貼り付けシート(E6~→A2へ縦横替えで）'!FG224="","",'⑤案件貼り付けシート(E6~→A2へ縦横替えで）'!FG224),"")</f>
        <v/>
      </c>
      <c r="DW228" s="154" t="str">
        <f>IF('⑤案件貼り付けシート(E6~→A2へ縦横替えで）'!$FE224="固定",IF('⑤案件貼り付けシート(E6~→A2へ縦横替えで）'!FH224="","",'⑤案件貼り付けシート(E6~→A2へ縦横替えで）'!FH224),"")</f>
        <v/>
      </c>
      <c r="DX228" s="154" t="str">
        <f>IF('⑤案件貼り付けシート(E6~→A2へ縦横替えで）'!$FE224="固定",IF('⑤案件貼り付けシート(E6~→A2へ縦横替えで）'!FI224="","",'⑤案件貼り付けシート(E6~→A2へ縦横替えで）'!FI224),"")</f>
        <v/>
      </c>
      <c r="DY228" s="154" t="str">
        <f>IF('⑤案件貼り付けシート(E6~→A2へ縦横替えで）'!$FE224="固定",IF('⑤案件貼り付けシート(E6~→A2へ縦横替えで）'!FJ224="","",'⑤案件貼り付けシート(E6~→A2へ縦横替えで）'!FJ224),"")</f>
        <v/>
      </c>
      <c r="DZ228" s="154" t="str">
        <f>IF('⑤案件貼り付けシート(E6~→A2へ縦横替えで）'!$FE224="固定",IF('⑤案件貼り付けシート(E6~→A2へ縦横替えで）'!FK224="","",'⑤案件貼り付けシート(E6~→A2へ縦横替えで）'!FK224),"")</f>
        <v/>
      </c>
      <c r="EA228" s="7" t="str">
        <f>IF('⑤案件貼り付けシート(E6~→A2へ縦横替えで）'!$FE224="固定",IF('⑤案件貼り付けシート(E6~→A2へ縦横替えで）'!FL224="","",'⑤案件貼り付けシート(E6~→A2へ縦横替えで）'!FL224),"")</f>
        <v/>
      </c>
      <c r="EB228" s="7" t="str">
        <f>IF('⑤案件貼り付けシート(E6~→A2へ縦横替えで）'!FM224="","",'⑤案件貼り付けシート(E6~→A2へ縦横替えで）'!FM224)</f>
        <v/>
      </c>
      <c r="EC228" s="7" t="str">
        <f>IF('⑤案件貼り付けシート(E6~→A2へ縦横替えで）'!FN224="","",'⑤案件貼り付けシート(E6~→A2へ縦横替えで）'!FN224)</f>
        <v/>
      </c>
      <c r="ED228" s="7" t="str">
        <f>IF('⑤案件貼り付けシート(E6~→A2へ縦横替えで）'!FO224="","",'⑤案件貼り付けシート(E6~→A2へ縦横替えで）'!FO224)</f>
        <v/>
      </c>
      <c r="EE228" s="154" t="str">
        <f>IF('⑤案件貼り付けシート(E6~→A2へ縦横替えで）'!FQ224="","",'⑤案件貼り付けシート(E6~→A2へ縦横替えで）'!FQ224)</f>
        <v/>
      </c>
      <c r="EF228" s="154" t="str">
        <f>IF('⑤案件貼り付けシート(E6~→A2へ縦横替えで）'!FR224="","",'⑤案件貼り付けシート(E6~→A2へ縦横替えで）'!FR224)</f>
        <v/>
      </c>
      <c r="EG228" s="7" t="str" cm="1">
        <f t="array" ref="EG228">IF('⑤案件貼り付けシート(E6~→A2へ縦横替えで）'!FS224="","",_xlfn.IFS('⑤案件貼り付けシート(E6~→A2へ縦横替えで）'!FS224="固定",1,'⑤案件貼り付けシート(E6~→A2へ縦横替えで）'!FS224="流動",2,'⑤案件貼り付けシート(E6~→A2へ縦横替えで）'!FS224="対象外",""))</f>
        <v/>
      </c>
      <c r="EH228" s="154" t="str">
        <f>IF('⑤案件貼り付けシート(E6~→A2へ縦横替えで）'!$FS224="固定",IF('⑤案件貼り付けシート(E6~→A2へ縦横替えで）'!FT224="","",'⑤案件貼り付けシート(E6~→A2へ縦横替えで）'!FT224),"")</f>
        <v/>
      </c>
      <c r="EI228" s="154" t="str">
        <f>IF('⑤案件貼り付けシート(E6~→A2へ縦横替えで）'!$FS224="固定",IF('⑤案件貼り付けシート(E6~→A2へ縦横替えで）'!FU224="","",'⑤案件貼り付けシート(E6~→A2へ縦横替えで）'!FU224),"")</f>
        <v/>
      </c>
      <c r="EJ228" s="154" t="str">
        <f>IF('⑤案件貼り付けシート(E6~→A2へ縦横替えで）'!$FS224="固定",IF('⑤案件貼り付けシート(E6~→A2へ縦横替えで）'!FV224="","",'⑤案件貼り付けシート(E6~→A2へ縦横替えで）'!FV224),"")</f>
        <v/>
      </c>
      <c r="EK228" s="154" t="str">
        <f>IF('⑤案件貼り付けシート(E6~→A2へ縦横替えで）'!$FS224="固定",IF('⑤案件貼り付けシート(E6~→A2へ縦横替えで）'!FW224="","",'⑤案件貼り付けシート(E6~→A2へ縦横替えで）'!FW224),"")</f>
        <v/>
      </c>
      <c r="EL228" s="154" t="str">
        <f>IF('⑤案件貼り付けシート(E6~→A2へ縦横替えで）'!$FS224="固定",IF('⑤案件貼り付けシート(E6~→A2へ縦横替えで）'!FX224="","",'⑤案件貼り付けシート(E6~→A2へ縦横替えで）'!FX224),"")</f>
        <v/>
      </c>
      <c r="EM228" s="154" t="str">
        <f>IF('⑤案件貼り付けシート(E6~→A2へ縦横替えで）'!$FS224="固定",IF('⑤案件貼り付けシート(E6~→A2へ縦横替えで）'!FY224="","",'⑤案件貼り付けシート(E6~→A2へ縦横替えで）'!FY224),"")</f>
        <v/>
      </c>
      <c r="EN228" s="7" t="str">
        <f>IF('⑤案件貼り付けシート(E6~→A2へ縦横替えで）'!$FS224="固定",IF('⑤案件貼り付けシート(E6~→A2へ縦横替えで）'!FZ224="","",'⑤案件貼り付けシート(E6~→A2へ縦横替えで）'!FZ224),"")</f>
        <v/>
      </c>
      <c r="EO228" s="7" t="str">
        <f>IF('⑤案件貼り付けシート(E6~→A2へ縦横替えで）'!GA224="","",'⑤案件貼り付けシート(E6~→A2へ縦横替えで）'!GA224)</f>
        <v/>
      </c>
      <c r="EP228" s="7" t="str">
        <f>IF('⑤案件貼り付けシート(E6~→A2へ縦横替えで）'!GB224="","",'⑤案件貼り付けシート(E6~→A2へ縦横替えで）'!GB224)</f>
        <v/>
      </c>
      <c r="EQ228" s="7" t="str">
        <f>IF('⑤案件貼り付けシート(E6~→A2へ縦横替えで）'!GC224="","",'⑤案件貼り付けシート(E6~→A2へ縦横替えで）'!GC224)</f>
        <v/>
      </c>
      <c r="ER228" s="154" t="str">
        <f>IF('⑤案件貼り付けシート(E6~→A2へ縦横替えで）'!GE224="","",'⑤案件貼り付けシート(E6~→A2へ縦横替えで）'!GE224)</f>
        <v/>
      </c>
      <c r="ES228" s="154" t="str">
        <f>IF('⑤案件貼り付けシート(E6~→A2へ縦横替えで）'!GF224="","",'⑤案件貼り付けシート(E6~→A2へ縦横替えで）'!GF224)</f>
        <v/>
      </c>
      <c r="ET228" s="7" t="str" cm="1">
        <f t="array" ref="ET228">IF('⑤案件貼り付けシート(E6~→A2へ縦横替えで）'!GG224="","",_xlfn.IFS('⑤案件貼り付けシート(E6~→A2へ縦横替えで）'!GG224="固定",1,'⑤案件貼り付けシート(E6~→A2へ縦横替えで）'!GG224="流動",2,'⑤案件貼り付けシート(E6~→A2へ縦横替えで）'!GG224="対象外",""))</f>
        <v/>
      </c>
      <c r="EU228" s="154" t="str">
        <f>IF('⑤案件貼り付けシート(E6~→A2へ縦横替えで）'!$GG224="固定",IF('⑤案件貼り付けシート(E6~→A2へ縦横替えで）'!GH224="","",'⑤案件貼り付けシート(E6~→A2へ縦横替えで）'!GH224),"")</f>
        <v/>
      </c>
      <c r="EV228" s="154" t="str">
        <f>IF('⑤案件貼り付けシート(E6~→A2へ縦横替えで）'!$GG224="固定",IF('⑤案件貼り付けシート(E6~→A2へ縦横替えで）'!GI224="","",'⑤案件貼り付けシート(E6~→A2へ縦横替えで）'!GI224),"")</f>
        <v/>
      </c>
      <c r="EW228" s="154" t="str">
        <f>IF('⑤案件貼り付けシート(E6~→A2へ縦横替えで）'!$GG224="固定",IF('⑤案件貼り付けシート(E6~→A2へ縦横替えで）'!GJ224="","",'⑤案件貼り付けシート(E6~→A2へ縦横替えで）'!GJ224),"")</f>
        <v/>
      </c>
      <c r="EX228" s="154" t="str">
        <f>IF('⑤案件貼り付けシート(E6~→A2へ縦横替えで）'!$GG224="固定",IF('⑤案件貼り付けシート(E6~→A2へ縦横替えで）'!GK224="","",'⑤案件貼り付けシート(E6~→A2へ縦横替えで）'!GK224),"")</f>
        <v/>
      </c>
      <c r="EY228" s="154" t="str">
        <f>IF('⑤案件貼り付けシート(E6~→A2へ縦横替えで）'!$GG224="固定",IF('⑤案件貼り付けシート(E6~→A2へ縦横替えで）'!GL224="","",'⑤案件貼り付けシート(E6~→A2へ縦横替えで）'!GL224),"")</f>
        <v/>
      </c>
      <c r="EZ228" s="154" t="str">
        <f>IF('⑤案件貼り付けシート(E6~→A2へ縦横替えで）'!$GG224="固定",IF('⑤案件貼り付けシート(E6~→A2へ縦横替えで）'!GM224="","",'⑤案件貼り付けシート(E6~→A2へ縦横替えで）'!GM224),"")</f>
        <v/>
      </c>
      <c r="FA228" s="7" t="str">
        <f>IF('⑤案件貼り付けシート(E6~→A2へ縦横替えで）'!$GG224="固定",IF('⑤案件貼り付けシート(E6~→A2へ縦横替えで）'!GN224="","",'⑤案件貼り付けシート(E6~→A2へ縦横替えで）'!GN224),"")</f>
        <v/>
      </c>
      <c r="FB228" s="7" t="str">
        <f>IF('⑤案件貼り付けシート(E6~→A2へ縦横替えで）'!GO224="","",'⑤案件貼り付けシート(E6~→A2へ縦横替えで）'!GO224)</f>
        <v/>
      </c>
      <c r="FC228" s="7" t="str">
        <f>IF('⑤案件貼り付けシート(E6~→A2へ縦横替えで）'!GP224="","",'⑤案件貼り付けシート(E6~→A2へ縦横替えで）'!GP224)</f>
        <v/>
      </c>
      <c r="FD228" s="7" t="str">
        <f>IF('⑤案件貼り付けシート(E6~→A2へ縦横替えで）'!GQ224="","",'⑤案件貼り付けシート(E6~→A2へ縦横替えで）'!GQ224)</f>
        <v/>
      </c>
      <c r="FE228" s="154" t="str">
        <f>IF('⑤案件貼り付けシート(E6~→A2へ縦横替えで）'!GS224="","",'⑤案件貼り付けシート(E6~→A2へ縦横替えで）'!GS224)</f>
        <v/>
      </c>
      <c r="FF228" s="154" t="str">
        <f>IF('⑤案件貼り付けシート(E6~→A2へ縦横替えで）'!GT224="","",'⑤案件貼り付けシート(E6~→A2へ縦横替えで）'!GT224)</f>
        <v/>
      </c>
      <c r="FG228" s="7" t="str" cm="1">
        <f t="array" ref="FG228">IF('⑤案件貼り付けシート(E6~→A2へ縦横替えで）'!GU224="","",_xlfn.IFS('⑤案件貼り付けシート(E6~→A2へ縦横替えで）'!GU224="固定",1,'⑤案件貼り付けシート(E6~→A2へ縦横替えで）'!GU224="流動",2,'⑤案件貼り付けシート(E6~→A2へ縦横替えで）'!GU224="対象外",""))</f>
        <v/>
      </c>
      <c r="FH228" s="154" t="str">
        <f>IF('⑤案件貼り付けシート(E6~→A2へ縦横替えで）'!$GU224="固定",IF('⑤案件貼り付けシート(E6~→A2へ縦横替えで）'!GV224="","",'⑤案件貼り付けシート(E6~→A2へ縦横替えで）'!GV224),"")</f>
        <v/>
      </c>
      <c r="FI228" s="154" t="str">
        <f>IF('⑤案件貼り付けシート(E6~→A2へ縦横替えで）'!$GU224="固定",IF('⑤案件貼り付けシート(E6~→A2へ縦横替えで）'!GW224="","",'⑤案件貼り付けシート(E6~→A2へ縦横替えで）'!GW224),"")</f>
        <v/>
      </c>
      <c r="FJ228" s="154" t="str">
        <f>IF('⑤案件貼り付けシート(E6~→A2へ縦横替えで）'!$GU224="固定",IF('⑤案件貼り付けシート(E6~→A2へ縦横替えで）'!GX224="","",'⑤案件貼り付けシート(E6~→A2へ縦横替えで）'!GX224),"")</f>
        <v/>
      </c>
      <c r="FK228" s="154" t="str">
        <f>IF('⑤案件貼り付けシート(E6~→A2へ縦横替えで）'!$GU224="固定",IF('⑤案件貼り付けシート(E6~→A2へ縦横替えで）'!GY224="","",'⑤案件貼り付けシート(E6~→A2へ縦横替えで）'!GY224),"")</f>
        <v/>
      </c>
      <c r="FL228" s="154" t="str">
        <f>IF('⑤案件貼り付けシート(E6~→A2へ縦横替えで）'!$GU224="固定",IF('⑤案件貼り付けシート(E6~→A2へ縦横替えで）'!GZ224="","",'⑤案件貼り付けシート(E6~→A2へ縦横替えで）'!GZ224),"")</f>
        <v/>
      </c>
      <c r="FM228" s="154" t="str">
        <f>IF('⑤案件貼り付けシート(E6~→A2へ縦横替えで）'!$GU224="固定",IF('⑤案件貼り付けシート(E6~→A2へ縦横替えで）'!HA224="","",'⑤案件貼り付けシート(E6~→A2へ縦横替えで）'!HA224),"")</f>
        <v/>
      </c>
      <c r="FN228" s="7" t="str">
        <f>IF('⑤案件貼り付けシート(E6~→A2へ縦横替えで）'!$GU224="固定",IF('⑤案件貼り付けシート(E6~→A2へ縦横替えで）'!HB224="","",'⑤案件貼り付けシート(E6~→A2へ縦横替えで）'!HB224),"")</f>
        <v/>
      </c>
      <c r="FO228" s="7" t="str">
        <f>IF('⑤案件貼り付けシート(E6~→A2へ縦横替えで）'!HC224="","",'⑤案件貼り付けシート(E6~→A2へ縦横替えで）'!HC224)</f>
        <v/>
      </c>
      <c r="FP228" s="7" t="str">
        <f>IF('⑤案件貼り付けシート(E6~→A2へ縦横替えで）'!HD224="","",'⑤案件貼り付けシート(E6~→A2へ縦横替えで）'!HD224)</f>
        <v/>
      </c>
      <c r="FQ228" s="7" t="str">
        <f>IF('⑤案件貼り付けシート(E6~→A2へ縦横替えで）'!HE224="","",'⑤案件貼り付けシート(E6~→A2へ縦横替えで）'!HE224)</f>
        <v/>
      </c>
      <c r="FR228" s="154" t="str">
        <f>IF('⑤案件貼り付けシート(E6~→A2へ縦横替えで）'!HG224="","",'⑤案件貼り付けシート(E6~→A2へ縦横替えで）'!HG224)</f>
        <v/>
      </c>
      <c r="FS228" s="154" t="str">
        <f>IF('⑤案件貼り付けシート(E6~→A2へ縦横替えで）'!HH224="","",'⑤案件貼り付けシート(E6~→A2へ縦横替えで）'!HH224)</f>
        <v/>
      </c>
      <c r="FT228" s="7" t="str" cm="1">
        <f t="array" ref="FT228">IF('⑤案件貼り付けシート(E6~→A2へ縦横替えで）'!HI224="","",_xlfn.IFS('⑤案件貼り付けシート(E6~→A2へ縦横替えで）'!HI224="固定",1,'⑤案件貼り付けシート(E6~→A2へ縦横替えで）'!HI224="流動",2,'⑤案件貼り付けシート(E6~→A2へ縦横替えで）'!HI224="対象外",""))</f>
        <v/>
      </c>
      <c r="FU228" s="154" t="str">
        <f>IF('⑤案件貼り付けシート(E6~→A2へ縦横替えで）'!$HI224="固定",IF('⑤案件貼り付けシート(E6~→A2へ縦横替えで）'!HJ224="","",'⑤案件貼り付けシート(E6~→A2へ縦横替えで）'!HJ224),"")</f>
        <v/>
      </c>
      <c r="FV228" s="154" t="str">
        <f>IF('⑤案件貼り付けシート(E6~→A2へ縦横替えで）'!$HI224="固定",IF('⑤案件貼り付けシート(E6~→A2へ縦横替えで）'!HK224="","",'⑤案件貼り付けシート(E6~→A2へ縦横替えで）'!HK224),"")</f>
        <v/>
      </c>
      <c r="FW228" s="154" t="str">
        <f>IF('⑤案件貼り付けシート(E6~→A2へ縦横替えで）'!$HI224="固定",IF('⑤案件貼り付けシート(E6~→A2へ縦横替えで）'!HL224="","",'⑤案件貼り付けシート(E6~→A2へ縦横替えで）'!HL224),"")</f>
        <v/>
      </c>
      <c r="FX228" s="154" t="str">
        <f>IF('⑤案件貼り付けシート(E6~→A2へ縦横替えで）'!$HI224="固定",IF('⑤案件貼り付けシート(E6~→A2へ縦横替えで）'!HM224="","",'⑤案件貼り付けシート(E6~→A2へ縦横替えで）'!HM224),"")</f>
        <v/>
      </c>
      <c r="FY228" s="154" t="str">
        <f>IF('⑤案件貼り付けシート(E6~→A2へ縦横替えで）'!$HI224="固定",IF('⑤案件貼り付けシート(E6~→A2へ縦横替えで）'!HN224="","",'⑤案件貼り付けシート(E6~→A2へ縦横替えで）'!HN224),"")</f>
        <v/>
      </c>
      <c r="FZ228" s="154" t="str">
        <f>IF('⑤案件貼り付けシート(E6~→A2へ縦横替えで）'!$HI224="固定",IF('⑤案件貼り付けシート(E6~→A2へ縦横替えで）'!HO224="","",'⑤案件貼り付けシート(E6~→A2へ縦横替えで）'!HO224),"")</f>
        <v/>
      </c>
      <c r="GA228" s="7" t="str">
        <f>IF('⑤案件貼り付けシート(E6~→A2へ縦横替えで）'!$HI224="固定",IF('⑤案件貼り付けシート(E6~→A2へ縦横替えで）'!HP224="","",'⑤案件貼り付けシート(E6~→A2へ縦横替えで）'!HP224),"")</f>
        <v/>
      </c>
      <c r="GB228" s="7" t="str">
        <f>IF('⑤案件貼り付けシート(E6~→A2へ縦横替えで）'!HQ224="","",'⑤案件貼り付けシート(E6~→A2へ縦横替えで）'!HQ224)</f>
        <v/>
      </c>
      <c r="GC228" s="7" t="str">
        <f>IF('⑤案件貼り付けシート(E6~→A2へ縦横替えで）'!HR224="","",'⑤案件貼り付けシート(E6~→A2へ縦横替えで）'!HR224)</f>
        <v/>
      </c>
      <c r="GD228" s="7" t="str">
        <f>IF('⑤案件貼り付けシート(E6~→A2へ縦横替えで）'!HS224="","",'⑤案件貼り付けシート(E6~→A2へ縦横替えで）'!HS224)</f>
        <v/>
      </c>
      <c r="GE228" s="7"/>
      <c r="GF228" s="7"/>
      <c r="GG228" s="7"/>
      <c r="GH228" s="7"/>
      <c r="GI228" s="7"/>
      <c r="GJ228" s="7"/>
      <c r="GK228" s="7"/>
      <c r="GL228" s="7"/>
      <c r="GM228" s="48"/>
      <c r="GN228" s="7"/>
      <c r="GO228" s="7"/>
      <c r="GP228" s="7"/>
      <c r="GQ228" s="7"/>
      <c r="GR228" s="48"/>
      <c r="GS228" s="48"/>
      <c r="GT228" s="48"/>
      <c r="GU228" s="48"/>
      <c r="GV228" s="48"/>
    </row>
    <row r="229" spans="1:204">
      <c r="A229" s="7"/>
      <c r="B229" s="7"/>
      <c r="C229" s="7"/>
      <c r="D229" s="48"/>
      <c r="E229" s="7"/>
      <c r="F229" s="7"/>
      <c r="G229" s="7"/>
      <c r="H229" s="7"/>
      <c r="I229" s="7"/>
      <c r="J229" s="7"/>
      <c r="K229" s="7"/>
      <c r="L229" s="7"/>
      <c r="M229" s="7"/>
      <c r="N229" s="7"/>
      <c r="O229" s="7"/>
      <c r="P229" s="7"/>
      <c r="Q229" s="7"/>
      <c r="R229" s="7"/>
      <c r="S229" s="7"/>
      <c r="T229" s="7"/>
      <c r="U229" s="7"/>
      <c r="V229" s="7"/>
      <c r="W229" s="7"/>
      <c r="X229" s="7"/>
      <c r="Y229" s="7"/>
      <c r="Z229" s="7"/>
      <c r="AA229" s="7"/>
      <c r="AB229" s="7"/>
      <c r="AC229" s="7"/>
      <c r="AD229" s="7"/>
      <c r="AE229" s="7"/>
      <c r="AF229" s="7"/>
      <c r="AG229" s="7"/>
      <c r="AH229" s="7"/>
      <c r="AI229" s="13"/>
      <c r="AJ229" s="13"/>
      <c r="AK229" s="7"/>
      <c r="AL229" s="7"/>
      <c r="AM229" s="7"/>
      <c r="AN229" s="7"/>
      <c r="AO229" s="7"/>
      <c r="AP229" s="7"/>
      <c r="AQ229" s="7"/>
      <c r="AR229" s="153"/>
      <c r="AS229" s="7"/>
      <c r="AT229" s="7"/>
      <c r="AU229" s="7"/>
      <c r="AV229" s="7"/>
      <c r="AW229" s="7"/>
      <c r="AX229" s="7"/>
      <c r="AY229" s="7"/>
      <c r="AZ229" s="7"/>
      <c r="BA229" s="7"/>
      <c r="BB229" s="7"/>
      <c r="BC229" s="7"/>
      <c r="BD229" s="7"/>
      <c r="BE229" s="154"/>
      <c r="BF229" s="154"/>
      <c r="BG229" s="7"/>
      <c r="BH229" s="154"/>
      <c r="BI229" s="154"/>
      <c r="BJ229" s="154"/>
      <c r="BK229" s="154"/>
      <c r="BL229" s="154"/>
      <c r="BM229" s="154"/>
      <c r="BN229" s="7"/>
      <c r="BO229" s="7"/>
      <c r="BP229" s="7"/>
      <c r="BQ229" s="7"/>
      <c r="BR229" s="154"/>
      <c r="BS229" s="154"/>
      <c r="BT229" s="7"/>
      <c r="BU229" s="154"/>
      <c r="BV229" s="154"/>
      <c r="BW229" s="154"/>
      <c r="BX229" s="154"/>
      <c r="BY229" s="154"/>
      <c r="BZ229" s="154"/>
      <c r="CA229" s="7"/>
      <c r="CB229" s="7"/>
      <c r="CC229" s="7"/>
      <c r="CD229" s="7"/>
      <c r="CE229" s="154"/>
      <c r="CF229" s="154"/>
      <c r="CG229" s="7"/>
      <c r="CH229" s="154"/>
      <c r="CI229" s="154"/>
      <c r="CJ229" s="154"/>
      <c r="CK229" s="154"/>
      <c r="CL229" s="154"/>
      <c r="CM229" s="154"/>
      <c r="CN229" s="7"/>
      <c r="CO229" s="7"/>
      <c r="CP229" s="7"/>
      <c r="CQ229" s="7"/>
      <c r="CR229" s="154"/>
      <c r="CS229" s="154"/>
      <c r="CT229" s="7"/>
      <c r="CU229" s="154"/>
      <c r="CV229" s="154"/>
      <c r="CW229" s="154"/>
      <c r="CX229" s="154"/>
      <c r="CY229" s="154"/>
      <c r="CZ229" s="154"/>
      <c r="DA229" s="7"/>
      <c r="DB229" s="7"/>
      <c r="DC229" s="7"/>
      <c r="DD229" s="7"/>
      <c r="DE229" s="154"/>
      <c r="DF229" s="154"/>
      <c r="DG229" s="7"/>
      <c r="DH229" s="154"/>
      <c r="DI229" s="154"/>
      <c r="DJ229" s="154"/>
      <c r="DK229" s="154"/>
      <c r="DL229" s="154"/>
      <c r="DM229" s="154"/>
      <c r="DN229" s="7"/>
      <c r="DO229" s="7"/>
      <c r="DP229" s="7"/>
      <c r="DQ229" s="7"/>
      <c r="DR229" s="154" t="str">
        <f>IF('⑤案件貼り付けシート(E6~→A2へ縦横替えで）'!FC225="","",'⑤案件貼り付けシート(E6~→A2へ縦横替えで）'!FC225)</f>
        <v/>
      </c>
      <c r="DS229" s="154" t="str">
        <f>IF('⑤案件貼り付けシート(E6~→A2へ縦横替えで）'!FD225="","",'⑤案件貼り付けシート(E6~→A2へ縦横替えで）'!FD225)</f>
        <v/>
      </c>
      <c r="DT229" s="7" t="str" cm="1">
        <f t="array" ref="DT229">IF('⑤案件貼り付けシート(E6~→A2へ縦横替えで）'!FE225="","",_xlfn.IFS('⑤案件貼り付けシート(E6~→A2へ縦横替えで）'!FE225="固定",1,'⑤案件貼り付けシート(E6~→A2へ縦横替えで）'!FE225="流動",2,'⑤案件貼り付けシート(E6~→A2へ縦横替えで）'!FE225="対象外",""))</f>
        <v/>
      </c>
      <c r="DU229" s="154" t="str">
        <f>IF('⑤案件貼り付けシート(E6~→A2へ縦横替えで）'!$FE225="固定",IF('⑤案件貼り付けシート(E6~→A2へ縦横替えで）'!FF225="","",'⑤案件貼り付けシート(E6~→A2へ縦横替えで）'!FF225),"")</f>
        <v/>
      </c>
      <c r="DV229" s="154" t="str">
        <f>IF('⑤案件貼り付けシート(E6~→A2へ縦横替えで）'!$FE225="固定",IF('⑤案件貼り付けシート(E6~→A2へ縦横替えで）'!FG225="","",'⑤案件貼り付けシート(E6~→A2へ縦横替えで）'!FG225),"")</f>
        <v/>
      </c>
      <c r="DW229" s="154" t="str">
        <f>IF('⑤案件貼り付けシート(E6~→A2へ縦横替えで）'!$FE225="固定",IF('⑤案件貼り付けシート(E6~→A2へ縦横替えで）'!FH225="","",'⑤案件貼り付けシート(E6~→A2へ縦横替えで）'!FH225),"")</f>
        <v/>
      </c>
      <c r="DX229" s="154" t="str">
        <f>IF('⑤案件貼り付けシート(E6~→A2へ縦横替えで）'!$FE225="固定",IF('⑤案件貼り付けシート(E6~→A2へ縦横替えで）'!FI225="","",'⑤案件貼り付けシート(E6~→A2へ縦横替えで）'!FI225),"")</f>
        <v/>
      </c>
      <c r="DY229" s="154" t="str">
        <f>IF('⑤案件貼り付けシート(E6~→A2へ縦横替えで）'!$FE225="固定",IF('⑤案件貼り付けシート(E6~→A2へ縦横替えで）'!FJ225="","",'⑤案件貼り付けシート(E6~→A2へ縦横替えで）'!FJ225),"")</f>
        <v/>
      </c>
      <c r="DZ229" s="154" t="str">
        <f>IF('⑤案件貼り付けシート(E6~→A2へ縦横替えで）'!$FE225="固定",IF('⑤案件貼り付けシート(E6~→A2へ縦横替えで）'!FK225="","",'⑤案件貼り付けシート(E6~→A2へ縦横替えで）'!FK225),"")</f>
        <v/>
      </c>
      <c r="EA229" s="7" t="str">
        <f>IF('⑤案件貼り付けシート(E6~→A2へ縦横替えで）'!$FE225="固定",IF('⑤案件貼り付けシート(E6~→A2へ縦横替えで）'!FL225="","",'⑤案件貼り付けシート(E6~→A2へ縦横替えで）'!FL225),"")</f>
        <v/>
      </c>
      <c r="EB229" s="7" t="str">
        <f>IF('⑤案件貼り付けシート(E6~→A2へ縦横替えで）'!FM225="","",'⑤案件貼り付けシート(E6~→A2へ縦横替えで）'!FM225)</f>
        <v/>
      </c>
      <c r="EC229" s="7" t="str">
        <f>IF('⑤案件貼り付けシート(E6~→A2へ縦横替えで）'!FN225="","",'⑤案件貼り付けシート(E6~→A2へ縦横替えで）'!FN225)</f>
        <v/>
      </c>
      <c r="ED229" s="7" t="str">
        <f>IF('⑤案件貼り付けシート(E6~→A2へ縦横替えで）'!FO225="","",'⑤案件貼り付けシート(E6~→A2へ縦横替えで）'!FO225)</f>
        <v/>
      </c>
      <c r="EE229" s="154" t="str">
        <f>IF('⑤案件貼り付けシート(E6~→A2へ縦横替えで）'!FQ225="","",'⑤案件貼り付けシート(E6~→A2へ縦横替えで）'!FQ225)</f>
        <v/>
      </c>
      <c r="EF229" s="154" t="str">
        <f>IF('⑤案件貼り付けシート(E6~→A2へ縦横替えで）'!FR225="","",'⑤案件貼り付けシート(E6~→A2へ縦横替えで）'!FR225)</f>
        <v/>
      </c>
      <c r="EG229" s="7" t="str" cm="1">
        <f t="array" ref="EG229">IF('⑤案件貼り付けシート(E6~→A2へ縦横替えで）'!FS225="","",_xlfn.IFS('⑤案件貼り付けシート(E6~→A2へ縦横替えで）'!FS225="固定",1,'⑤案件貼り付けシート(E6~→A2へ縦横替えで）'!FS225="流動",2,'⑤案件貼り付けシート(E6~→A2へ縦横替えで）'!FS225="対象外",""))</f>
        <v/>
      </c>
      <c r="EH229" s="154" t="str">
        <f>IF('⑤案件貼り付けシート(E6~→A2へ縦横替えで）'!$FS225="固定",IF('⑤案件貼り付けシート(E6~→A2へ縦横替えで）'!FT225="","",'⑤案件貼り付けシート(E6~→A2へ縦横替えで）'!FT225),"")</f>
        <v/>
      </c>
      <c r="EI229" s="154" t="str">
        <f>IF('⑤案件貼り付けシート(E6~→A2へ縦横替えで）'!$FS225="固定",IF('⑤案件貼り付けシート(E6~→A2へ縦横替えで）'!FU225="","",'⑤案件貼り付けシート(E6~→A2へ縦横替えで）'!FU225),"")</f>
        <v/>
      </c>
      <c r="EJ229" s="154" t="str">
        <f>IF('⑤案件貼り付けシート(E6~→A2へ縦横替えで）'!$FS225="固定",IF('⑤案件貼り付けシート(E6~→A2へ縦横替えで）'!FV225="","",'⑤案件貼り付けシート(E6~→A2へ縦横替えで）'!FV225),"")</f>
        <v/>
      </c>
      <c r="EK229" s="154" t="str">
        <f>IF('⑤案件貼り付けシート(E6~→A2へ縦横替えで）'!$FS225="固定",IF('⑤案件貼り付けシート(E6~→A2へ縦横替えで）'!FW225="","",'⑤案件貼り付けシート(E6~→A2へ縦横替えで）'!FW225),"")</f>
        <v/>
      </c>
      <c r="EL229" s="154" t="str">
        <f>IF('⑤案件貼り付けシート(E6~→A2へ縦横替えで）'!$FS225="固定",IF('⑤案件貼り付けシート(E6~→A2へ縦横替えで）'!FX225="","",'⑤案件貼り付けシート(E6~→A2へ縦横替えで）'!FX225),"")</f>
        <v/>
      </c>
      <c r="EM229" s="154" t="str">
        <f>IF('⑤案件貼り付けシート(E6~→A2へ縦横替えで）'!$FS225="固定",IF('⑤案件貼り付けシート(E6~→A2へ縦横替えで）'!FY225="","",'⑤案件貼り付けシート(E6~→A2へ縦横替えで）'!FY225),"")</f>
        <v/>
      </c>
      <c r="EN229" s="7" t="str">
        <f>IF('⑤案件貼り付けシート(E6~→A2へ縦横替えで）'!$FS225="固定",IF('⑤案件貼り付けシート(E6~→A2へ縦横替えで）'!FZ225="","",'⑤案件貼り付けシート(E6~→A2へ縦横替えで）'!FZ225),"")</f>
        <v/>
      </c>
      <c r="EO229" s="7" t="str">
        <f>IF('⑤案件貼り付けシート(E6~→A2へ縦横替えで）'!GA225="","",'⑤案件貼り付けシート(E6~→A2へ縦横替えで）'!GA225)</f>
        <v/>
      </c>
      <c r="EP229" s="7" t="str">
        <f>IF('⑤案件貼り付けシート(E6~→A2へ縦横替えで）'!GB225="","",'⑤案件貼り付けシート(E6~→A2へ縦横替えで）'!GB225)</f>
        <v/>
      </c>
      <c r="EQ229" s="7" t="str">
        <f>IF('⑤案件貼り付けシート(E6~→A2へ縦横替えで）'!GC225="","",'⑤案件貼り付けシート(E6~→A2へ縦横替えで）'!GC225)</f>
        <v/>
      </c>
      <c r="ER229" s="154" t="str">
        <f>IF('⑤案件貼り付けシート(E6~→A2へ縦横替えで）'!GE225="","",'⑤案件貼り付けシート(E6~→A2へ縦横替えで）'!GE225)</f>
        <v/>
      </c>
      <c r="ES229" s="154" t="str">
        <f>IF('⑤案件貼り付けシート(E6~→A2へ縦横替えで）'!GF225="","",'⑤案件貼り付けシート(E6~→A2へ縦横替えで）'!GF225)</f>
        <v/>
      </c>
      <c r="ET229" s="7" t="str" cm="1">
        <f t="array" ref="ET229">IF('⑤案件貼り付けシート(E6~→A2へ縦横替えで）'!GG225="","",_xlfn.IFS('⑤案件貼り付けシート(E6~→A2へ縦横替えで）'!GG225="固定",1,'⑤案件貼り付けシート(E6~→A2へ縦横替えで）'!GG225="流動",2,'⑤案件貼り付けシート(E6~→A2へ縦横替えで）'!GG225="対象外",""))</f>
        <v/>
      </c>
      <c r="EU229" s="154" t="str">
        <f>IF('⑤案件貼り付けシート(E6~→A2へ縦横替えで）'!$GG225="固定",IF('⑤案件貼り付けシート(E6~→A2へ縦横替えで）'!GH225="","",'⑤案件貼り付けシート(E6~→A2へ縦横替えで）'!GH225),"")</f>
        <v/>
      </c>
      <c r="EV229" s="154" t="str">
        <f>IF('⑤案件貼り付けシート(E6~→A2へ縦横替えで）'!$GG225="固定",IF('⑤案件貼り付けシート(E6~→A2へ縦横替えで）'!GI225="","",'⑤案件貼り付けシート(E6~→A2へ縦横替えで）'!GI225),"")</f>
        <v/>
      </c>
      <c r="EW229" s="154" t="str">
        <f>IF('⑤案件貼り付けシート(E6~→A2へ縦横替えで）'!$GG225="固定",IF('⑤案件貼り付けシート(E6~→A2へ縦横替えで）'!GJ225="","",'⑤案件貼り付けシート(E6~→A2へ縦横替えで）'!GJ225),"")</f>
        <v/>
      </c>
      <c r="EX229" s="154" t="str">
        <f>IF('⑤案件貼り付けシート(E6~→A2へ縦横替えで）'!$GG225="固定",IF('⑤案件貼り付けシート(E6~→A2へ縦横替えで）'!GK225="","",'⑤案件貼り付けシート(E6~→A2へ縦横替えで）'!GK225),"")</f>
        <v/>
      </c>
      <c r="EY229" s="154" t="str">
        <f>IF('⑤案件貼り付けシート(E6~→A2へ縦横替えで）'!$GG225="固定",IF('⑤案件貼り付けシート(E6~→A2へ縦横替えで）'!GL225="","",'⑤案件貼り付けシート(E6~→A2へ縦横替えで）'!GL225),"")</f>
        <v/>
      </c>
      <c r="EZ229" s="154" t="str">
        <f>IF('⑤案件貼り付けシート(E6~→A2へ縦横替えで）'!$GG225="固定",IF('⑤案件貼り付けシート(E6~→A2へ縦横替えで）'!GM225="","",'⑤案件貼り付けシート(E6~→A2へ縦横替えで）'!GM225),"")</f>
        <v/>
      </c>
      <c r="FA229" s="7" t="str">
        <f>IF('⑤案件貼り付けシート(E6~→A2へ縦横替えで）'!$GG225="固定",IF('⑤案件貼り付けシート(E6~→A2へ縦横替えで）'!GN225="","",'⑤案件貼り付けシート(E6~→A2へ縦横替えで）'!GN225),"")</f>
        <v/>
      </c>
      <c r="FB229" s="7" t="str">
        <f>IF('⑤案件貼り付けシート(E6~→A2へ縦横替えで）'!GO225="","",'⑤案件貼り付けシート(E6~→A2へ縦横替えで）'!GO225)</f>
        <v/>
      </c>
      <c r="FC229" s="7" t="str">
        <f>IF('⑤案件貼り付けシート(E6~→A2へ縦横替えで）'!GP225="","",'⑤案件貼り付けシート(E6~→A2へ縦横替えで）'!GP225)</f>
        <v/>
      </c>
      <c r="FD229" s="7" t="str">
        <f>IF('⑤案件貼り付けシート(E6~→A2へ縦横替えで）'!GQ225="","",'⑤案件貼り付けシート(E6~→A2へ縦横替えで）'!GQ225)</f>
        <v/>
      </c>
      <c r="FE229" s="154" t="str">
        <f>IF('⑤案件貼り付けシート(E6~→A2へ縦横替えで）'!GS225="","",'⑤案件貼り付けシート(E6~→A2へ縦横替えで）'!GS225)</f>
        <v/>
      </c>
      <c r="FF229" s="154" t="str">
        <f>IF('⑤案件貼り付けシート(E6~→A2へ縦横替えで）'!GT225="","",'⑤案件貼り付けシート(E6~→A2へ縦横替えで）'!GT225)</f>
        <v/>
      </c>
      <c r="FG229" s="7" t="str" cm="1">
        <f t="array" ref="FG229">IF('⑤案件貼り付けシート(E6~→A2へ縦横替えで）'!GU225="","",_xlfn.IFS('⑤案件貼り付けシート(E6~→A2へ縦横替えで）'!GU225="固定",1,'⑤案件貼り付けシート(E6~→A2へ縦横替えで）'!GU225="流動",2,'⑤案件貼り付けシート(E6~→A2へ縦横替えで）'!GU225="対象外",""))</f>
        <v/>
      </c>
      <c r="FH229" s="154" t="str">
        <f>IF('⑤案件貼り付けシート(E6~→A2へ縦横替えで）'!$GU225="固定",IF('⑤案件貼り付けシート(E6~→A2へ縦横替えで）'!GV225="","",'⑤案件貼り付けシート(E6~→A2へ縦横替えで）'!GV225),"")</f>
        <v/>
      </c>
      <c r="FI229" s="154" t="str">
        <f>IF('⑤案件貼り付けシート(E6~→A2へ縦横替えで）'!$GU225="固定",IF('⑤案件貼り付けシート(E6~→A2へ縦横替えで）'!GW225="","",'⑤案件貼り付けシート(E6~→A2へ縦横替えで）'!GW225),"")</f>
        <v/>
      </c>
      <c r="FJ229" s="154" t="str">
        <f>IF('⑤案件貼り付けシート(E6~→A2へ縦横替えで）'!$GU225="固定",IF('⑤案件貼り付けシート(E6~→A2へ縦横替えで）'!GX225="","",'⑤案件貼り付けシート(E6~→A2へ縦横替えで）'!GX225),"")</f>
        <v/>
      </c>
      <c r="FK229" s="154" t="str">
        <f>IF('⑤案件貼り付けシート(E6~→A2へ縦横替えで）'!$GU225="固定",IF('⑤案件貼り付けシート(E6~→A2へ縦横替えで）'!GY225="","",'⑤案件貼り付けシート(E6~→A2へ縦横替えで）'!GY225),"")</f>
        <v/>
      </c>
      <c r="FL229" s="154" t="str">
        <f>IF('⑤案件貼り付けシート(E6~→A2へ縦横替えで）'!$GU225="固定",IF('⑤案件貼り付けシート(E6~→A2へ縦横替えで）'!GZ225="","",'⑤案件貼り付けシート(E6~→A2へ縦横替えで）'!GZ225),"")</f>
        <v/>
      </c>
      <c r="FM229" s="154" t="str">
        <f>IF('⑤案件貼り付けシート(E6~→A2へ縦横替えで）'!$GU225="固定",IF('⑤案件貼り付けシート(E6~→A2へ縦横替えで）'!HA225="","",'⑤案件貼り付けシート(E6~→A2へ縦横替えで）'!HA225),"")</f>
        <v/>
      </c>
      <c r="FN229" s="7" t="str">
        <f>IF('⑤案件貼り付けシート(E6~→A2へ縦横替えで）'!$GU225="固定",IF('⑤案件貼り付けシート(E6~→A2へ縦横替えで）'!HB225="","",'⑤案件貼り付けシート(E6~→A2へ縦横替えで）'!HB225),"")</f>
        <v/>
      </c>
      <c r="FO229" s="7" t="str">
        <f>IF('⑤案件貼り付けシート(E6~→A2へ縦横替えで）'!HC225="","",'⑤案件貼り付けシート(E6~→A2へ縦横替えで）'!HC225)</f>
        <v/>
      </c>
      <c r="FP229" s="7" t="str">
        <f>IF('⑤案件貼り付けシート(E6~→A2へ縦横替えで）'!HD225="","",'⑤案件貼り付けシート(E6~→A2へ縦横替えで）'!HD225)</f>
        <v/>
      </c>
      <c r="FQ229" s="7" t="str">
        <f>IF('⑤案件貼り付けシート(E6~→A2へ縦横替えで）'!HE225="","",'⑤案件貼り付けシート(E6~→A2へ縦横替えで）'!HE225)</f>
        <v/>
      </c>
      <c r="FR229" s="154" t="str">
        <f>IF('⑤案件貼り付けシート(E6~→A2へ縦横替えで）'!HG225="","",'⑤案件貼り付けシート(E6~→A2へ縦横替えで）'!HG225)</f>
        <v/>
      </c>
      <c r="FS229" s="154" t="str">
        <f>IF('⑤案件貼り付けシート(E6~→A2へ縦横替えで）'!HH225="","",'⑤案件貼り付けシート(E6~→A2へ縦横替えで）'!HH225)</f>
        <v/>
      </c>
      <c r="FT229" s="7" t="str" cm="1">
        <f t="array" ref="FT229">IF('⑤案件貼り付けシート(E6~→A2へ縦横替えで）'!HI225="","",_xlfn.IFS('⑤案件貼り付けシート(E6~→A2へ縦横替えで）'!HI225="固定",1,'⑤案件貼り付けシート(E6~→A2へ縦横替えで）'!HI225="流動",2,'⑤案件貼り付けシート(E6~→A2へ縦横替えで）'!HI225="対象外",""))</f>
        <v/>
      </c>
      <c r="FU229" s="154" t="str">
        <f>IF('⑤案件貼り付けシート(E6~→A2へ縦横替えで）'!$HI225="固定",IF('⑤案件貼り付けシート(E6~→A2へ縦横替えで）'!HJ225="","",'⑤案件貼り付けシート(E6~→A2へ縦横替えで）'!HJ225),"")</f>
        <v/>
      </c>
      <c r="FV229" s="154" t="str">
        <f>IF('⑤案件貼り付けシート(E6~→A2へ縦横替えで）'!$HI225="固定",IF('⑤案件貼り付けシート(E6~→A2へ縦横替えで）'!HK225="","",'⑤案件貼り付けシート(E6~→A2へ縦横替えで）'!HK225),"")</f>
        <v/>
      </c>
      <c r="FW229" s="154" t="str">
        <f>IF('⑤案件貼り付けシート(E6~→A2へ縦横替えで）'!$HI225="固定",IF('⑤案件貼り付けシート(E6~→A2へ縦横替えで）'!HL225="","",'⑤案件貼り付けシート(E6~→A2へ縦横替えで）'!HL225),"")</f>
        <v/>
      </c>
      <c r="FX229" s="154" t="str">
        <f>IF('⑤案件貼り付けシート(E6~→A2へ縦横替えで）'!$HI225="固定",IF('⑤案件貼り付けシート(E6~→A2へ縦横替えで）'!HM225="","",'⑤案件貼り付けシート(E6~→A2へ縦横替えで）'!HM225),"")</f>
        <v/>
      </c>
      <c r="FY229" s="154" t="str">
        <f>IF('⑤案件貼り付けシート(E6~→A2へ縦横替えで）'!$HI225="固定",IF('⑤案件貼り付けシート(E6~→A2へ縦横替えで）'!HN225="","",'⑤案件貼り付けシート(E6~→A2へ縦横替えで）'!HN225),"")</f>
        <v/>
      </c>
      <c r="FZ229" s="154" t="str">
        <f>IF('⑤案件貼り付けシート(E6~→A2へ縦横替えで）'!$HI225="固定",IF('⑤案件貼り付けシート(E6~→A2へ縦横替えで）'!HO225="","",'⑤案件貼り付けシート(E6~→A2へ縦横替えで）'!HO225),"")</f>
        <v/>
      </c>
      <c r="GA229" s="7" t="str">
        <f>IF('⑤案件貼り付けシート(E6~→A2へ縦横替えで）'!$HI225="固定",IF('⑤案件貼り付けシート(E6~→A2へ縦横替えで）'!HP225="","",'⑤案件貼り付けシート(E6~→A2へ縦横替えで）'!HP225),"")</f>
        <v/>
      </c>
      <c r="GB229" s="7" t="str">
        <f>IF('⑤案件貼り付けシート(E6~→A2へ縦横替えで）'!HQ225="","",'⑤案件貼り付けシート(E6~→A2へ縦横替えで）'!HQ225)</f>
        <v/>
      </c>
      <c r="GC229" s="7" t="str">
        <f>IF('⑤案件貼り付けシート(E6~→A2へ縦横替えで）'!HR225="","",'⑤案件貼り付けシート(E6~→A2へ縦横替えで）'!HR225)</f>
        <v/>
      </c>
      <c r="GD229" s="7" t="str">
        <f>IF('⑤案件貼り付けシート(E6~→A2へ縦横替えで）'!HS225="","",'⑤案件貼り付けシート(E6~→A2へ縦横替えで）'!HS225)</f>
        <v/>
      </c>
      <c r="GE229" s="7"/>
      <c r="GF229" s="7"/>
      <c r="GG229" s="7"/>
      <c r="GH229" s="7"/>
      <c r="GI229" s="7"/>
      <c r="GJ229" s="7"/>
      <c r="GK229" s="7"/>
      <c r="GL229" s="7"/>
      <c r="GM229" s="48"/>
      <c r="GN229" s="7"/>
      <c r="GO229" s="7"/>
      <c r="GP229" s="7"/>
      <c r="GQ229" s="7"/>
      <c r="GR229" s="48"/>
      <c r="GS229" s="48"/>
      <c r="GT229" s="48"/>
      <c r="GU229" s="48"/>
      <c r="GV229" s="48"/>
    </row>
    <row r="230" spans="1:204">
      <c r="A230" s="7"/>
      <c r="B230" s="7"/>
      <c r="C230" s="7"/>
      <c r="D230" s="48"/>
      <c r="E230" s="7"/>
      <c r="F230" s="7"/>
      <c r="G230" s="7"/>
      <c r="H230" s="7"/>
      <c r="I230" s="7"/>
      <c r="J230" s="7"/>
      <c r="K230" s="7"/>
      <c r="L230" s="7"/>
      <c r="M230" s="7"/>
      <c r="N230" s="7"/>
      <c r="O230" s="7"/>
      <c r="P230" s="7"/>
      <c r="Q230" s="7"/>
      <c r="R230" s="7"/>
      <c r="S230" s="7"/>
      <c r="T230" s="7"/>
      <c r="U230" s="7"/>
      <c r="V230" s="7"/>
      <c r="W230" s="7"/>
      <c r="X230" s="7"/>
      <c r="Y230" s="7"/>
      <c r="Z230" s="7"/>
      <c r="AA230" s="7"/>
      <c r="AB230" s="7"/>
      <c r="AC230" s="7"/>
      <c r="AD230" s="7"/>
      <c r="AE230" s="7"/>
      <c r="AF230" s="7"/>
      <c r="AG230" s="7"/>
      <c r="AH230" s="7"/>
      <c r="AI230" s="13"/>
      <c r="AJ230" s="13"/>
      <c r="AK230" s="7"/>
      <c r="AL230" s="7"/>
      <c r="AM230" s="7"/>
      <c r="AN230" s="7"/>
      <c r="AO230" s="7"/>
      <c r="AP230" s="7"/>
      <c r="AQ230" s="7"/>
      <c r="AR230" s="153"/>
      <c r="AS230" s="7"/>
      <c r="AT230" s="7"/>
      <c r="AU230" s="7"/>
      <c r="AV230" s="7"/>
      <c r="AW230" s="7"/>
      <c r="AX230" s="7"/>
      <c r="AY230" s="7"/>
      <c r="AZ230" s="7"/>
      <c r="BA230" s="7"/>
      <c r="BB230" s="7"/>
      <c r="BC230" s="7"/>
      <c r="BD230" s="7"/>
      <c r="BE230" s="154"/>
      <c r="BF230" s="154"/>
      <c r="BG230" s="7"/>
      <c r="BH230" s="154"/>
      <c r="BI230" s="154"/>
      <c r="BJ230" s="154"/>
      <c r="BK230" s="154"/>
      <c r="BL230" s="154"/>
      <c r="BM230" s="154"/>
      <c r="BN230" s="7"/>
      <c r="BO230" s="7"/>
      <c r="BP230" s="7"/>
      <c r="BQ230" s="7"/>
      <c r="BR230" s="154"/>
      <c r="BS230" s="154"/>
      <c r="BT230" s="7"/>
      <c r="BU230" s="154"/>
      <c r="BV230" s="154"/>
      <c r="BW230" s="154"/>
      <c r="BX230" s="154"/>
      <c r="BY230" s="154"/>
      <c r="BZ230" s="154"/>
      <c r="CA230" s="7"/>
      <c r="CB230" s="7"/>
      <c r="CC230" s="7"/>
      <c r="CD230" s="7"/>
      <c r="CE230" s="154"/>
      <c r="CF230" s="154"/>
      <c r="CG230" s="7"/>
      <c r="CH230" s="154"/>
      <c r="CI230" s="154"/>
      <c r="CJ230" s="154"/>
      <c r="CK230" s="154"/>
      <c r="CL230" s="154"/>
      <c r="CM230" s="154"/>
      <c r="CN230" s="7"/>
      <c r="CO230" s="7"/>
      <c r="CP230" s="7"/>
      <c r="CQ230" s="7"/>
      <c r="CR230" s="154"/>
      <c r="CS230" s="154"/>
      <c r="CT230" s="7"/>
      <c r="CU230" s="154"/>
      <c r="CV230" s="154"/>
      <c r="CW230" s="154"/>
      <c r="CX230" s="154"/>
      <c r="CY230" s="154"/>
      <c r="CZ230" s="154"/>
      <c r="DA230" s="7"/>
      <c r="DB230" s="7"/>
      <c r="DC230" s="7"/>
      <c r="DD230" s="7"/>
      <c r="DE230" s="154"/>
      <c r="DF230" s="154"/>
      <c r="DG230" s="7"/>
      <c r="DH230" s="154"/>
      <c r="DI230" s="154"/>
      <c r="DJ230" s="154"/>
      <c r="DK230" s="154"/>
      <c r="DL230" s="154"/>
      <c r="DM230" s="154"/>
      <c r="DN230" s="7"/>
      <c r="DO230" s="7"/>
      <c r="DP230" s="7"/>
      <c r="DQ230" s="7"/>
      <c r="DR230" s="154" t="str">
        <f>IF('⑤案件貼り付けシート(E6~→A2へ縦横替えで）'!FC226="","",'⑤案件貼り付けシート(E6~→A2へ縦横替えで）'!FC226)</f>
        <v/>
      </c>
      <c r="DS230" s="154" t="str">
        <f>IF('⑤案件貼り付けシート(E6~→A2へ縦横替えで）'!FD226="","",'⑤案件貼り付けシート(E6~→A2へ縦横替えで）'!FD226)</f>
        <v/>
      </c>
      <c r="DT230" s="7" t="str" cm="1">
        <f t="array" ref="DT230">IF('⑤案件貼り付けシート(E6~→A2へ縦横替えで）'!FE226="","",_xlfn.IFS('⑤案件貼り付けシート(E6~→A2へ縦横替えで）'!FE226="固定",1,'⑤案件貼り付けシート(E6~→A2へ縦横替えで）'!FE226="流動",2,'⑤案件貼り付けシート(E6~→A2へ縦横替えで）'!FE226="対象外",""))</f>
        <v/>
      </c>
      <c r="DU230" s="154" t="str">
        <f>IF('⑤案件貼り付けシート(E6~→A2へ縦横替えで）'!$FE226="固定",IF('⑤案件貼り付けシート(E6~→A2へ縦横替えで）'!FF226="","",'⑤案件貼り付けシート(E6~→A2へ縦横替えで）'!FF226),"")</f>
        <v/>
      </c>
      <c r="DV230" s="154" t="str">
        <f>IF('⑤案件貼り付けシート(E6~→A2へ縦横替えで）'!$FE226="固定",IF('⑤案件貼り付けシート(E6~→A2へ縦横替えで）'!FG226="","",'⑤案件貼り付けシート(E6~→A2へ縦横替えで）'!FG226),"")</f>
        <v/>
      </c>
      <c r="DW230" s="154" t="str">
        <f>IF('⑤案件貼り付けシート(E6~→A2へ縦横替えで）'!$FE226="固定",IF('⑤案件貼り付けシート(E6~→A2へ縦横替えで）'!FH226="","",'⑤案件貼り付けシート(E6~→A2へ縦横替えで）'!FH226),"")</f>
        <v/>
      </c>
      <c r="DX230" s="154" t="str">
        <f>IF('⑤案件貼り付けシート(E6~→A2へ縦横替えで）'!$FE226="固定",IF('⑤案件貼り付けシート(E6~→A2へ縦横替えで）'!FI226="","",'⑤案件貼り付けシート(E6~→A2へ縦横替えで）'!FI226),"")</f>
        <v/>
      </c>
      <c r="DY230" s="154" t="str">
        <f>IF('⑤案件貼り付けシート(E6~→A2へ縦横替えで）'!$FE226="固定",IF('⑤案件貼り付けシート(E6~→A2へ縦横替えで）'!FJ226="","",'⑤案件貼り付けシート(E6~→A2へ縦横替えで）'!FJ226),"")</f>
        <v/>
      </c>
      <c r="DZ230" s="154" t="str">
        <f>IF('⑤案件貼り付けシート(E6~→A2へ縦横替えで）'!$FE226="固定",IF('⑤案件貼り付けシート(E6~→A2へ縦横替えで）'!FK226="","",'⑤案件貼り付けシート(E6~→A2へ縦横替えで）'!FK226),"")</f>
        <v/>
      </c>
      <c r="EA230" s="7" t="str">
        <f>IF('⑤案件貼り付けシート(E6~→A2へ縦横替えで）'!$FE226="固定",IF('⑤案件貼り付けシート(E6~→A2へ縦横替えで）'!FL226="","",'⑤案件貼り付けシート(E6~→A2へ縦横替えで）'!FL226),"")</f>
        <v/>
      </c>
      <c r="EB230" s="7" t="str">
        <f>IF('⑤案件貼り付けシート(E6~→A2へ縦横替えで）'!FM226="","",'⑤案件貼り付けシート(E6~→A2へ縦横替えで）'!FM226)</f>
        <v/>
      </c>
      <c r="EC230" s="7" t="str">
        <f>IF('⑤案件貼り付けシート(E6~→A2へ縦横替えで）'!FN226="","",'⑤案件貼り付けシート(E6~→A2へ縦横替えで）'!FN226)</f>
        <v/>
      </c>
      <c r="ED230" s="7" t="str">
        <f>IF('⑤案件貼り付けシート(E6~→A2へ縦横替えで）'!FO226="","",'⑤案件貼り付けシート(E6~→A2へ縦横替えで）'!FO226)</f>
        <v/>
      </c>
      <c r="EE230" s="154" t="str">
        <f>IF('⑤案件貼り付けシート(E6~→A2へ縦横替えで）'!FQ226="","",'⑤案件貼り付けシート(E6~→A2へ縦横替えで）'!FQ226)</f>
        <v/>
      </c>
      <c r="EF230" s="154" t="str">
        <f>IF('⑤案件貼り付けシート(E6~→A2へ縦横替えで）'!FR226="","",'⑤案件貼り付けシート(E6~→A2へ縦横替えで）'!FR226)</f>
        <v/>
      </c>
      <c r="EG230" s="7" t="str" cm="1">
        <f t="array" ref="EG230">IF('⑤案件貼り付けシート(E6~→A2へ縦横替えで）'!FS226="","",_xlfn.IFS('⑤案件貼り付けシート(E6~→A2へ縦横替えで）'!FS226="固定",1,'⑤案件貼り付けシート(E6~→A2へ縦横替えで）'!FS226="流動",2,'⑤案件貼り付けシート(E6~→A2へ縦横替えで）'!FS226="対象外",""))</f>
        <v/>
      </c>
      <c r="EH230" s="154" t="str">
        <f>IF('⑤案件貼り付けシート(E6~→A2へ縦横替えで）'!$FS226="固定",IF('⑤案件貼り付けシート(E6~→A2へ縦横替えで）'!FT226="","",'⑤案件貼り付けシート(E6~→A2へ縦横替えで）'!FT226),"")</f>
        <v/>
      </c>
      <c r="EI230" s="154" t="str">
        <f>IF('⑤案件貼り付けシート(E6~→A2へ縦横替えで）'!$FS226="固定",IF('⑤案件貼り付けシート(E6~→A2へ縦横替えで）'!FU226="","",'⑤案件貼り付けシート(E6~→A2へ縦横替えで）'!FU226),"")</f>
        <v/>
      </c>
      <c r="EJ230" s="154" t="str">
        <f>IF('⑤案件貼り付けシート(E6~→A2へ縦横替えで）'!$FS226="固定",IF('⑤案件貼り付けシート(E6~→A2へ縦横替えで）'!FV226="","",'⑤案件貼り付けシート(E6~→A2へ縦横替えで）'!FV226),"")</f>
        <v/>
      </c>
      <c r="EK230" s="154" t="str">
        <f>IF('⑤案件貼り付けシート(E6~→A2へ縦横替えで）'!$FS226="固定",IF('⑤案件貼り付けシート(E6~→A2へ縦横替えで）'!FW226="","",'⑤案件貼り付けシート(E6~→A2へ縦横替えで）'!FW226),"")</f>
        <v/>
      </c>
      <c r="EL230" s="154" t="str">
        <f>IF('⑤案件貼り付けシート(E6~→A2へ縦横替えで）'!$FS226="固定",IF('⑤案件貼り付けシート(E6~→A2へ縦横替えで）'!FX226="","",'⑤案件貼り付けシート(E6~→A2へ縦横替えで）'!FX226),"")</f>
        <v/>
      </c>
      <c r="EM230" s="154" t="str">
        <f>IF('⑤案件貼り付けシート(E6~→A2へ縦横替えで）'!$FS226="固定",IF('⑤案件貼り付けシート(E6~→A2へ縦横替えで）'!FY226="","",'⑤案件貼り付けシート(E6~→A2へ縦横替えで）'!FY226),"")</f>
        <v/>
      </c>
      <c r="EN230" s="7" t="str">
        <f>IF('⑤案件貼り付けシート(E6~→A2へ縦横替えで）'!$FS226="固定",IF('⑤案件貼り付けシート(E6~→A2へ縦横替えで）'!FZ226="","",'⑤案件貼り付けシート(E6~→A2へ縦横替えで）'!FZ226),"")</f>
        <v/>
      </c>
      <c r="EO230" s="7" t="str">
        <f>IF('⑤案件貼り付けシート(E6~→A2へ縦横替えで）'!GA226="","",'⑤案件貼り付けシート(E6~→A2へ縦横替えで）'!GA226)</f>
        <v/>
      </c>
      <c r="EP230" s="7" t="str">
        <f>IF('⑤案件貼り付けシート(E6~→A2へ縦横替えで）'!GB226="","",'⑤案件貼り付けシート(E6~→A2へ縦横替えで）'!GB226)</f>
        <v/>
      </c>
      <c r="EQ230" s="7" t="str">
        <f>IF('⑤案件貼り付けシート(E6~→A2へ縦横替えで）'!GC226="","",'⑤案件貼り付けシート(E6~→A2へ縦横替えで）'!GC226)</f>
        <v/>
      </c>
      <c r="ER230" s="154" t="str">
        <f>IF('⑤案件貼り付けシート(E6~→A2へ縦横替えで）'!GE226="","",'⑤案件貼り付けシート(E6~→A2へ縦横替えで）'!GE226)</f>
        <v/>
      </c>
      <c r="ES230" s="154" t="str">
        <f>IF('⑤案件貼り付けシート(E6~→A2へ縦横替えで）'!GF226="","",'⑤案件貼り付けシート(E6~→A2へ縦横替えで）'!GF226)</f>
        <v/>
      </c>
      <c r="ET230" s="7" t="str" cm="1">
        <f t="array" ref="ET230">IF('⑤案件貼り付けシート(E6~→A2へ縦横替えで）'!GG226="","",_xlfn.IFS('⑤案件貼り付けシート(E6~→A2へ縦横替えで）'!GG226="固定",1,'⑤案件貼り付けシート(E6~→A2へ縦横替えで）'!GG226="流動",2,'⑤案件貼り付けシート(E6~→A2へ縦横替えで）'!GG226="対象外",""))</f>
        <v/>
      </c>
      <c r="EU230" s="154" t="str">
        <f>IF('⑤案件貼り付けシート(E6~→A2へ縦横替えで）'!$GG226="固定",IF('⑤案件貼り付けシート(E6~→A2へ縦横替えで）'!GH226="","",'⑤案件貼り付けシート(E6~→A2へ縦横替えで）'!GH226),"")</f>
        <v/>
      </c>
      <c r="EV230" s="154" t="str">
        <f>IF('⑤案件貼り付けシート(E6~→A2へ縦横替えで）'!$GG226="固定",IF('⑤案件貼り付けシート(E6~→A2へ縦横替えで）'!GI226="","",'⑤案件貼り付けシート(E6~→A2へ縦横替えで）'!GI226),"")</f>
        <v/>
      </c>
      <c r="EW230" s="154" t="str">
        <f>IF('⑤案件貼り付けシート(E6~→A2へ縦横替えで）'!$GG226="固定",IF('⑤案件貼り付けシート(E6~→A2へ縦横替えで）'!GJ226="","",'⑤案件貼り付けシート(E6~→A2へ縦横替えで）'!GJ226),"")</f>
        <v/>
      </c>
      <c r="EX230" s="154" t="str">
        <f>IF('⑤案件貼り付けシート(E6~→A2へ縦横替えで）'!$GG226="固定",IF('⑤案件貼り付けシート(E6~→A2へ縦横替えで）'!GK226="","",'⑤案件貼り付けシート(E6~→A2へ縦横替えで）'!GK226),"")</f>
        <v/>
      </c>
      <c r="EY230" s="154" t="str">
        <f>IF('⑤案件貼り付けシート(E6~→A2へ縦横替えで）'!$GG226="固定",IF('⑤案件貼り付けシート(E6~→A2へ縦横替えで）'!GL226="","",'⑤案件貼り付けシート(E6~→A2へ縦横替えで）'!GL226),"")</f>
        <v/>
      </c>
      <c r="EZ230" s="154" t="str">
        <f>IF('⑤案件貼り付けシート(E6~→A2へ縦横替えで）'!$GG226="固定",IF('⑤案件貼り付けシート(E6~→A2へ縦横替えで）'!GM226="","",'⑤案件貼り付けシート(E6~→A2へ縦横替えで）'!GM226),"")</f>
        <v/>
      </c>
      <c r="FA230" s="7" t="str">
        <f>IF('⑤案件貼り付けシート(E6~→A2へ縦横替えで）'!$GG226="固定",IF('⑤案件貼り付けシート(E6~→A2へ縦横替えで）'!GN226="","",'⑤案件貼り付けシート(E6~→A2へ縦横替えで）'!GN226),"")</f>
        <v/>
      </c>
      <c r="FB230" s="7" t="str">
        <f>IF('⑤案件貼り付けシート(E6~→A2へ縦横替えで）'!GO226="","",'⑤案件貼り付けシート(E6~→A2へ縦横替えで）'!GO226)</f>
        <v/>
      </c>
      <c r="FC230" s="7" t="str">
        <f>IF('⑤案件貼り付けシート(E6~→A2へ縦横替えで）'!GP226="","",'⑤案件貼り付けシート(E6~→A2へ縦横替えで）'!GP226)</f>
        <v/>
      </c>
      <c r="FD230" s="7" t="str">
        <f>IF('⑤案件貼り付けシート(E6~→A2へ縦横替えで）'!GQ226="","",'⑤案件貼り付けシート(E6~→A2へ縦横替えで）'!GQ226)</f>
        <v/>
      </c>
      <c r="FE230" s="154" t="str">
        <f>IF('⑤案件貼り付けシート(E6~→A2へ縦横替えで）'!GS226="","",'⑤案件貼り付けシート(E6~→A2へ縦横替えで）'!GS226)</f>
        <v/>
      </c>
      <c r="FF230" s="154" t="str">
        <f>IF('⑤案件貼り付けシート(E6~→A2へ縦横替えで）'!GT226="","",'⑤案件貼り付けシート(E6~→A2へ縦横替えで）'!GT226)</f>
        <v/>
      </c>
      <c r="FG230" s="7" t="str" cm="1">
        <f t="array" ref="FG230">IF('⑤案件貼り付けシート(E6~→A2へ縦横替えで）'!GU226="","",_xlfn.IFS('⑤案件貼り付けシート(E6~→A2へ縦横替えで）'!GU226="固定",1,'⑤案件貼り付けシート(E6~→A2へ縦横替えで）'!GU226="流動",2,'⑤案件貼り付けシート(E6~→A2へ縦横替えで）'!GU226="対象外",""))</f>
        <v/>
      </c>
      <c r="FH230" s="154" t="str">
        <f>IF('⑤案件貼り付けシート(E6~→A2へ縦横替えで）'!$GU226="固定",IF('⑤案件貼り付けシート(E6~→A2へ縦横替えで）'!GV226="","",'⑤案件貼り付けシート(E6~→A2へ縦横替えで）'!GV226),"")</f>
        <v/>
      </c>
      <c r="FI230" s="154" t="str">
        <f>IF('⑤案件貼り付けシート(E6~→A2へ縦横替えで）'!$GU226="固定",IF('⑤案件貼り付けシート(E6~→A2へ縦横替えで）'!GW226="","",'⑤案件貼り付けシート(E6~→A2へ縦横替えで）'!GW226),"")</f>
        <v/>
      </c>
      <c r="FJ230" s="154" t="str">
        <f>IF('⑤案件貼り付けシート(E6~→A2へ縦横替えで）'!$GU226="固定",IF('⑤案件貼り付けシート(E6~→A2へ縦横替えで）'!GX226="","",'⑤案件貼り付けシート(E6~→A2へ縦横替えで）'!GX226),"")</f>
        <v/>
      </c>
      <c r="FK230" s="154" t="str">
        <f>IF('⑤案件貼り付けシート(E6~→A2へ縦横替えで）'!$GU226="固定",IF('⑤案件貼り付けシート(E6~→A2へ縦横替えで）'!GY226="","",'⑤案件貼り付けシート(E6~→A2へ縦横替えで）'!GY226),"")</f>
        <v/>
      </c>
      <c r="FL230" s="154" t="str">
        <f>IF('⑤案件貼り付けシート(E6~→A2へ縦横替えで）'!$GU226="固定",IF('⑤案件貼り付けシート(E6~→A2へ縦横替えで）'!GZ226="","",'⑤案件貼り付けシート(E6~→A2へ縦横替えで）'!GZ226),"")</f>
        <v/>
      </c>
      <c r="FM230" s="154" t="str">
        <f>IF('⑤案件貼り付けシート(E6~→A2へ縦横替えで）'!$GU226="固定",IF('⑤案件貼り付けシート(E6~→A2へ縦横替えで）'!HA226="","",'⑤案件貼り付けシート(E6~→A2へ縦横替えで）'!HA226),"")</f>
        <v/>
      </c>
      <c r="FN230" s="7" t="str">
        <f>IF('⑤案件貼り付けシート(E6~→A2へ縦横替えで）'!$GU226="固定",IF('⑤案件貼り付けシート(E6~→A2へ縦横替えで）'!HB226="","",'⑤案件貼り付けシート(E6~→A2へ縦横替えで）'!HB226),"")</f>
        <v/>
      </c>
      <c r="FO230" s="7" t="str">
        <f>IF('⑤案件貼り付けシート(E6~→A2へ縦横替えで）'!HC226="","",'⑤案件貼り付けシート(E6~→A2へ縦横替えで）'!HC226)</f>
        <v/>
      </c>
      <c r="FP230" s="7" t="str">
        <f>IF('⑤案件貼り付けシート(E6~→A2へ縦横替えで）'!HD226="","",'⑤案件貼り付けシート(E6~→A2へ縦横替えで）'!HD226)</f>
        <v/>
      </c>
      <c r="FQ230" s="7" t="str">
        <f>IF('⑤案件貼り付けシート(E6~→A2へ縦横替えで）'!HE226="","",'⑤案件貼り付けシート(E6~→A2へ縦横替えで）'!HE226)</f>
        <v/>
      </c>
      <c r="FR230" s="154" t="str">
        <f>IF('⑤案件貼り付けシート(E6~→A2へ縦横替えで）'!HG226="","",'⑤案件貼り付けシート(E6~→A2へ縦横替えで）'!HG226)</f>
        <v/>
      </c>
      <c r="FS230" s="154" t="str">
        <f>IF('⑤案件貼り付けシート(E6~→A2へ縦横替えで）'!HH226="","",'⑤案件貼り付けシート(E6~→A2へ縦横替えで）'!HH226)</f>
        <v/>
      </c>
      <c r="FT230" s="7" t="str" cm="1">
        <f t="array" ref="FT230">IF('⑤案件貼り付けシート(E6~→A2へ縦横替えで）'!HI226="","",_xlfn.IFS('⑤案件貼り付けシート(E6~→A2へ縦横替えで）'!HI226="固定",1,'⑤案件貼り付けシート(E6~→A2へ縦横替えで）'!HI226="流動",2,'⑤案件貼り付けシート(E6~→A2へ縦横替えで）'!HI226="対象外",""))</f>
        <v/>
      </c>
      <c r="FU230" s="154" t="str">
        <f>IF('⑤案件貼り付けシート(E6~→A2へ縦横替えで）'!$HI226="固定",IF('⑤案件貼り付けシート(E6~→A2へ縦横替えで）'!HJ226="","",'⑤案件貼り付けシート(E6~→A2へ縦横替えで）'!HJ226),"")</f>
        <v/>
      </c>
      <c r="FV230" s="154" t="str">
        <f>IF('⑤案件貼り付けシート(E6~→A2へ縦横替えで）'!$HI226="固定",IF('⑤案件貼り付けシート(E6~→A2へ縦横替えで）'!HK226="","",'⑤案件貼り付けシート(E6~→A2へ縦横替えで）'!HK226),"")</f>
        <v/>
      </c>
      <c r="FW230" s="154" t="str">
        <f>IF('⑤案件貼り付けシート(E6~→A2へ縦横替えで）'!$HI226="固定",IF('⑤案件貼り付けシート(E6~→A2へ縦横替えで）'!HL226="","",'⑤案件貼り付けシート(E6~→A2へ縦横替えで）'!HL226),"")</f>
        <v/>
      </c>
      <c r="FX230" s="154" t="str">
        <f>IF('⑤案件貼り付けシート(E6~→A2へ縦横替えで）'!$HI226="固定",IF('⑤案件貼り付けシート(E6~→A2へ縦横替えで）'!HM226="","",'⑤案件貼り付けシート(E6~→A2へ縦横替えで）'!HM226),"")</f>
        <v/>
      </c>
      <c r="FY230" s="154" t="str">
        <f>IF('⑤案件貼り付けシート(E6~→A2へ縦横替えで）'!$HI226="固定",IF('⑤案件貼り付けシート(E6~→A2へ縦横替えで）'!HN226="","",'⑤案件貼り付けシート(E6~→A2へ縦横替えで）'!HN226),"")</f>
        <v/>
      </c>
      <c r="FZ230" s="154" t="str">
        <f>IF('⑤案件貼り付けシート(E6~→A2へ縦横替えで）'!$HI226="固定",IF('⑤案件貼り付けシート(E6~→A2へ縦横替えで）'!HO226="","",'⑤案件貼り付けシート(E6~→A2へ縦横替えで）'!HO226),"")</f>
        <v/>
      </c>
      <c r="GA230" s="7" t="str">
        <f>IF('⑤案件貼り付けシート(E6~→A2へ縦横替えで）'!$HI226="固定",IF('⑤案件貼り付けシート(E6~→A2へ縦横替えで）'!HP226="","",'⑤案件貼り付けシート(E6~→A2へ縦横替えで）'!HP226),"")</f>
        <v/>
      </c>
      <c r="GB230" s="7" t="str">
        <f>IF('⑤案件貼り付けシート(E6~→A2へ縦横替えで）'!HQ226="","",'⑤案件貼り付けシート(E6~→A2へ縦横替えで）'!HQ226)</f>
        <v/>
      </c>
      <c r="GC230" s="7" t="str">
        <f>IF('⑤案件貼り付けシート(E6~→A2へ縦横替えで）'!HR226="","",'⑤案件貼り付けシート(E6~→A2へ縦横替えで）'!HR226)</f>
        <v/>
      </c>
      <c r="GD230" s="7" t="str">
        <f>IF('⑤案件貼り付けシート(E6~→A2へ縦横替えで）'!HS226="","",'⑤案件貼り付けシート(E6~→A2へ縦横替えで）'!HS226)</f>
        <v/>
      </c>
      <c r="GE230" s="7"/>
      <c r="GF230" s="7"/>
      <c r="GG230" s="7"/>
      <c r="GH230" s="7"/>
      <c r="GI230" s="7"/>
      <c r="GJ230" s="7"/>
      <c r="GK230" s="7"/>
      <c r="GL230" s="7"/>
      <c r="GM230" s="48"/>
      <c r="GN230" s="7"/>
      <c r="GO230" s="7"/>
      <c r="GP230" s="7"/>
      <c r="GQ230" s="7"/>
      <c r="GR230" s="48"/>
      <c r="GS230" s="48"/>
      <c r="GT230" s="48"/>
      <c r="GU230" s="48"/>
      <c r="GV230" s="48"/>
    </row>
    <row r="231" spans="1:204">
      <c r="A231" s="7"/>
      <c r="B231" s="7"/>
      <c r="C231" s="7"/>
      <c r="D231" s="48"/>
      <c r="E231" s="7"/>
      <c r="F231" s="7"/>
      <c r="G231" s="7"/>
      <c r="H231" s="7"/>
      <c r="I231" s="7"/>
      <c r="J231" s="7"/>
      <c r="K231" s="7"/>
      <c r="L231" s="7"/>
      <c r="M231" s="7"/>
      <c r="N231" s="7"/>
      <c r="O231" s="7"/>
      <c r="P231" s="7"/>
      <c r="Q231" s="7"/>
      <c r="R231" s="7"/>
      <c r="S231" s="7"/>
      <c r="T231" s="7"/>
      <c r="U231" s="7"/>
      <c r="V231" s="7"/>
      <c r="W231" s="7"/>
      <c r="X231" s="7"/>
      <c r="Y231" s="7"/>
      <c r="Z231" s="7"/>
      <c r="AA231" s="7"/>
      <c r="AB231" s="7"/>
      <c r="AC231" s="7"/>
      <c r="AD231" s="7"/>
      <c r="AE231" s="7"/>
      <c r="AF231" s="7"/>
      <c r="AG231" s="7"/>
      <c r="AH231" s="7"/>
      <c r="AI231" s="13"/>
      <c r="AJ231" s="13"/>
      <c r="AK231" s="7"/>
      <c r="AL231" s="7"/>
      <c r="AM231" s="7"/>
      <c r="AN231" s="7"/>
      <c r="AO231" s="7"/>
      <c r="AP231" s="7"/>
      <c r="AQ231" s="7"/>
      <c r="AR231" s="153"/>
      <c r="AS231" s="7"/>
      <c r="AT231" s="7"/>
      <c r="AU231" s="7"/>
      <c r="AV231" s="7"/>
      <c r="AW231" s="7"/>
      <c r="AX231" s="7"/>
      <c r="AY231" s="7"/>
      <c r="AZ231" s="7"/>
      <c r="BA231" s="7"/>
      <c r="BB231" s="7"/>
      <c r="BC231" s="7"/>
      <c r="BD231" s="7"/>
      <c r="BE231" s="154"/>
      <c r="BF231" s="154"/>
      <c r="BG231" s="7"/>
      <c r="BH231" s="154"/>
      <c r="BI231" s="154"/>
      <c r="BJ231" s="154"/>
      <c r="BK231" s="154"/>
      <c r="BL231" s="154"/>
      <c r="BM231" s="154"/>
      <c r="BN231" s="7"/>
      <c r="BO231" s="7"/>
      <c r="BP231" s="7"/>
      <c r="BQ231" s="7"/>
      <c r="BR231" s="154"/>
      <c r="BS231" s="154"/>
      <c r="BT231" s="7"/>
      <c r="BU231" s="154"/>
      <c r="BV231" s="154"/>
      <c r="BW231" s="154"/>
      <c r="BX231" s="154"/>
      <c r="BY231" s="154"/>
      <c r="BZ231" s="154"/>
      <c r="CA231" s="7"/>
      <c r="CB231" s="7"/>
      <c r="CC231" s="7"/>
      <c r="CD231" s="7"/>
      <c r="CE231" s="154"/>
      <c r="CF231" s="154"/>
      <c r="CG231" s="7"/>
      <c r="CH231" s="154"/>
      <c r="CI231" s="154"/>
      <c r="CJ231" s="154"/>
      <c r="CK231" s="154"/>
      <c r="CL231" s="154"/>
      <c r="CM231" s="154"/>
      <c r="CN231" s="7"/>
      <c r="CO231" s="7"/>
      <c r="CP231" s="7"/>
      <c r="CQ231" s="7"/>
      <c r="CR231" s="154"/>
      <c r="CS231" s="154"/>
      <c r="CT231" s="7"/>
      <c r="CU231" s="154"/>
      <c r="CV231" s="154"/>
      <c r="CW231" s="154"/>
      <c r="CX231" s="154"/>
      <c r="CY231" s="154"/>
      <c r="CZ231" s="154"/>
      <c r="DA231" s="7"/>
      <c r="DB231" s="7"/>
      <c r="DC231" s="7"/>
      <c r="DD231" s="7"/>
      <c r="DE231" s="154"/>
      <c r="DF231" s="154"/>
      <c r="DG231" s="7"/>
      <c r="DH231" s="154"/>
      <c r="DI231" s="154"/>
      <c r="DJ231" s="154"/>
      <c r="DK231" s="154"/>
      <c r="DL231" s="154"/>
      <c r="DM231" s="154"/>
      <c r="DN231" s="7"/>
      <c r="DO231" s="7"/>
      <c r="DP231" s="7"/>
      <c r="DQ231" s="7"/>
      <c r="DR231" s="154" t="str">
        <f>IF('⑤案件貼り付けシート(E6~→A2へ縦横替えで）'!FC227="","",'⑤案件貼り付けシート(E6~→A2へ縦横替えで）'!FC227)</f>
        <v/>
      </c>
      <c r="DS231" s="154" t="str">
        <f>IF('⑤案件貼り付けシート(E6~→A2へ縦横替えで）'!FD227="","",'⑤案件貼り付けシート(E6~→A2へ縦横替えで）'!FD227)</f>
        <v/>
      </c>
      <c r="DT231" s="7" t="str" cm="1">
        <f t="array" ref="DT231">IF('⑤案件貼り付けシート(E6~→A2へ縦横替えで）'!FE227="","",_xlfn.IFS('⑤案件貼り付けシート(E6~→A2へ縦横替えで）'!FE227="固定",1,'⑤案件貼り付けシート(E6~→A2へ縦横替えで）'!FE227="流動",2,'⑤案件貼り付けシート(E6~→A2へ縦横替えで）'!FE227="対象外",""))</f>
        <v/>
      </c>
      <c r="DU231" s="154" t="str">
        <f>IF('⑤案件貼り付けシート(E6~→A2へ縦横替えで）'!$FE227="固定",IF('⑤案件貼り付けシート(E6~→A2へ縦横替えで）'!FF227="","",'⑤案件貼り付けシート(E6~→A2へ縦横替えで）'!FF227),"")</f>
        <v/>
      </c>
      <c r="DV231" s="154" t="str">
        <f>IF('⑤案件貼り付けシート(E6~→A2へ縦横替えで）'!$FE227="固定",IF('⑤案件貼り付けシート(E6~→A2へ縦横替えで）'!FG227="","",'⑤案件貼り付けシート(E6~→A2へ縦横替えで）'!FG227),"")</f>
        <v/>
      </c>
      <c r="DW231" s="154" t="str">
        <f>IF('⑤案件貼り付けシート(E6~→A2へ縦横替えで）'!$FE227="固定",IF('⑤案件貼り付けシート(E6~→A2へ縦横替えで）'!FH227="","",'⑤案件貼り付けシート(E6~→A2へ縦横替えで）'!FH227),"")</f>
        <v/>
      </c>
      <c r="DX231" s="154" t="str">
        <f>IF('⑤案件貼り付けシート(E6~→A2へ縦横替えで）'!$FE227="固定",IF('⑤案件貼り付けシート(E6~→A2へ縦横替えで）'!FI227="","",'⑤案件貼り付けシート(E6~→A2へ縦横替えで）'!FI227),"")</f>
        <v/>
      </c>
      <c r="DY231" s="154" t="str">
        <f>IF('⑤案件貼り付けシート(E6~→A2へ縦横替えで）'!$FE227="固定",IF('⑤案件貼り付けシート(E6~→A2へ縦横替えで）'!FJ227="","",'⑤案件貼り付けシート(E6~→A2へ縦横替えで）'!FJ227),"")</f>
        <v/>
      </c>
      <c r="DZ231" s="154" t="str">
        <f>IF('⑤案件貼り付けシート(E6~→A2へ縦横替えで）'!$FE227="固定",IF('⑤案件貼り付けシート(E6~→A2へ縦横替えで）'!FK227="","",'⑤案件貼り付けシート(E6~→A2へ縦横替えで）'!FK227),"")</f>
        <v/>
      </c>
      <c r="EA231" s="7" t="str">
        <f>IF('⑤案件貼り付けシート(E6~→A2へ縦横替えで）'!$FE227="固定",IF('⑤案件貼り付けシート(E6~→A2へ縦横替えで）'!FL227="","",'⑤案件貼り付けシート(E6~→A2へ縦横替えで）'!FL227),"")</f>
        <v/>
      </c>
      <c r="EB231" s="7" t="str">
        <f>IF('⑤案件貼り付けシート(E6~→A2へ縦横替えで）'!FM227="","",'⑤案件貼り付けシート(E6~→A2へ縦横替えで）'!FM227)</f>
        <v/>
      </c>
      <c r="EC231" s="7" t="str">
        <f>IF('⑤案件貼り付けシート(E6~→A2へ縦横替えで）'!FN227="","",'⑤案件貼り付けシート(E6~→A2へ縦横替えで）'!FN227)</f>
        <v/>
      </c>
      <c r="ED231" s="7" t="str">
        <f>IF('⑤案件貼り付けシート(E6~→A2へ縦横替えで）'!FO227="","",'⑤案件貼り付けシート(E6~→A2へ縦横替えで）'!FO227)</f>
        <v/>
      </c>
      <c r="EE231" s="154" t="str">
        <f>IF('⑤案件貼り付けシート(E6~→A2へ縦横替えで）'!FQ227="","",'⑤案件貼り付けシート(E6~→A2へ縦横替えで）'!FQ227)</f>
        <v/>
      </c>
      <c r="EF231" s="154" t="str">
        <f>IF('⑤案件貼り付けシート(E6~→A2へ縦横替えで）'!FR227="","",'⑤案件貼り付けシート(E6~→A2へ縦横替えで）'!FR227)</f>
        <v/>
      </c>
      <c r="EG231" s="7" t="str" cm="1">
        <f t="array" ref="EG231">IF('⑤案件貼り付けシート(E6~→A2へ縦横替えで）'!FS227="","",_xlfn.IFS('⑤案件貼り付けシート(E6~→A2へ縦横替えで）'!FS227="固定",1,'⑤案件貼り付けシート(E6~→A2へ縦横替えで）'!FS227="流動",2,'⑤案件貼り付けシート(E6~→A2へ縦横替えで）'!FS227="対象外",""))</f>
        <v/>
      </c>
      <c r="EH231" s="154" t="str">
        <f>IF('⑤案件貼り付けシート(E6~→A2へ縦横替えで）'!$FS227="固定",IF('⑤案件貼り付けシート(E6~→A2へ縦横替えで）'!FT227="","",'⑤案件貼り付けシート(E6~→A2へ縦横替えで）'!FT227),"")</f>
        <v/>
      </c>
      <c r="EI231" s="154" t="str">
        <f>IF('⑤案件貼り付けシート(E6~→A2へ縦横替えで）'!$FS227="固定",IF('⑤案件貼り付けシート(E6~→A2へ縦横替えで）'!FU227="","",'⑤案件貼り付けシート(E6~→A2へ縦横替えで）'!FU227),"")</f>
        <v/>
      </c>
      <c r="EJ231" s="154" t="str">
        <f>IF('⑤案件貼り付けシート(E6~→A2へ縦横替えで）'!$FS227="固定",IF('⑤案件貼り付けシート(E6~→A2へ縦横替えで）'!FV227="","",'⑤案件貼り付けシート(E6~→A2へ縦横替えで）'!FV227),"")</f>
        <v/>
      </c>
      <c r="EK231" s="154" t="str">
        <f>IF('⑤案件貼り付けシート(E6~→A2へ縦横替えで）'!$FS227="固定",IF('⑤案件貼り付けシート(E6~→A2へ縦横替えで）'!FW227="","",'⑤案件貼り付けシート(E6~→A2へ縦横替えで）'!FW227),"")</f>
        <v/>
      </c>
      <c r="EL231" s="154" t="str">
        <f>IF('⑤案件貼り付けシート(E6~→A2へ縦横替えで）'!$FS227="固定",IF('⑤案件貼り付けシート(E6~→A2へ縦横替えで）'!FX227="","",'⑤案件貼り付けシート(E6~→A2へ縦横替えで）'!FX227),"")</f>
        <v/>
      </c>
      <c r="EM231" s="154" t="str">
        <f>IF('⑤案件貼り付けシート(E6~→A2へ縦横替えで）'!$FS227="固定",IF('⑤案件貼り付けシート(E6~→A2へ縦横替えで）'!FY227="","",'⑤案件貼り付けシート(E6~→A2へ縦横替えで）'!FY227),"")</f>
        <v/>
      </c>
      <c r="EN231" s="7" t="str">
        <f>IF('⑤案件貼り付けシート(E6~→A2へ縦横替えで）'!$FS227="固定",IF('⑤案件貼り付けシート(E6~→A2へ縦横替えで）'!FZ227="","",'⑤案件貼り付けシート(E6~→A2へ縦横替えで）'!FZ227),"")</f>
        <v/>
      </c>
      <c r="EO231" s="7" t="str">
        <f>IF('⑤案件貼り付けシート(E6~→A2へ縦横替えで）'!GA227="","",'⑤案件貼り付けシート(E6~→A2へ縦横替えで）'!GA227)</f>
        <v/>
      </c>
      <c r="EP231" s="7" t="str">
        <f>IF('⑤案件貼り付けシート(E6~→A2へ縦横替えで）'!GB227="","",'⑤案件貼り付けシート(E6~→A2へ縦横替えで）'!GB227)</f>
        <v/>
      </c>
      <c r="EQ231" s="7" t="str">
        <f>IF('⑤案件貼り付けシート(E6~→A2へ縦横替えで）'!GC227="","",'⑤案件貼り付けシート(E6~→A2へ縦横替えで）'!GC227)</f>
        <v/>
      </c>
      <c r="ER231" s="154" t="str">
        <f>IF('⑤案件貼り付けシート(E6~→A2へ縦横替えで）'!GE227="","",'⑤案件貼り付けシート(E6~→A2へ縦横替えで）'!GE227)</f>
        <v/>
      </c>
      <c r="ES231" s="154" t="str">
        <f>IF('⑤案件貼り付けシート(E6~→A2へ縦横替えで）'!GF227="","",'⑤案件貼り付けシート(E6~→A2へ縦横替えで）'!GF227)</f>
        <v/>
      </c>
      <c r="ET231" s="7" t="str" cm="1">
        <f t="array" ref="ET231">IF('⑤案件貼り付けシート(E6~→A2へ縦横替えで）'!GG227="","",_xlfn.IFS('⑤案件貼り付けシート(E6~→A2へ縦横替えで）'!GG227="固定",1,'⑤案件貼り付けシート(E6~→A2へ縦横替えで）'!GG227="流動",2,'⑤案件貼り付けシート(E6~→A2へ縦横替えで）'!GG227="対象外",""))</f>
        <v/>
      </c>
      <c r="EU231" s="154" t="str">
        <f>IF('⑤案件貼り付けシート(E6~→A2へ縦横替えで）'!$GG227="固定",IF('⑤案件貼り付けシート(E6~→A2へ縦横替えで）'!GH227="","",'⑤案件貼り付けシート(E6~→A2へ縦横替えで）'!GH227),"")</f>
        <v/>
      </c>
      <c r="EV231" s="154" t="str">
        <f>IF('⑤案件貼り付けシート(E6~→A2へ縦横替えで）'!$GG227="固定",IF('⑤案件貼り付けシート(E6~→A2へ縦横替えで）'!GI227="","",'⑤案件貼り付けシート(E6~→A2へ縦横替えで）'!GI227),"")</f>
        <v/>
      </c>
      <c r="EW231" s="154" t="str">
        <f>IF('⑤案件貼り付けシート(E6~→A2へ縦横替えで）'!$GG227="固定",IF('⑤案件貼り付けシート(E6~→A2へ縦横替えで）'!GJ227="","",'⑤案件貼り付けシート(E6~→A2へ縦横替えで）'!GJ227),"")</f>
        <v/>
      </c>
      <c r="EX231" s="154" t="str">
        <f>IF('⑤案件貼り付けシート(E6~→A2へ縦横替えで）'!$GG227="固定",IF('⑤案件貼り付けシート(E6~→A2へ縦横替えで）'!GK227="","",'⑤案件貼り付けシート(E6~→A2へ縦横替えで）'!GK227),"")</f>
        <v/>
      </c>
      <c r="EY231" s="154" t="str">
        <f>IF('⑤案件貼り付けシート(E6~→A2へ縦横替えで）'!$GG227="固定",IF('⑤案件貼り付けシート(E6~→A2へ縦横替えで）'!GL227="","",'⑤案件貼り付けシート(E6~→A2へ縦横替えで）'!GL227),"")</f>
        <v/>
      </c>
      <c r="EZ231" s="154" t="str">
        <f>IF('⑤案件貼り付けシート(E6~→A2へ縦横替えで）'!$GG227="固定",IF('⑤案件貼り付けシート(E6~→A2へ縦横替えで）'!GM227="","",'⑤案件貼り付けシート(E6~→A2へ縦横替えで）'!GM227),"")</f>
        <v/>
      </c>
      <c r="FA231" s="7" t="str">
        <f>IF('⑤案件貼り付けシート(E6~→A2へ縦横替えで）'!$GG227="固定",IF('⑤案件貼り付けシート(E6~→A2へ縦横替えで）'!GN227="","",'⑤案件貼り付けシート(E6~→A2へ縦横替えで）'!GN227),"")</f>
        <v/>
      </c>
      <c r="FB231" s="7" t="str">
        <f>IF('⑤案件貼り付けシート(E6~→A2へ縦横替えで）'!GO227="","",'⑤案件貼り付けシート(E6~→A2へ縦横替えで）'!GO227)</f>
        <v/>
      </c>
      <c r="FC231" s="7" t="str">
        <f>IF('⑤案件貼り付けシート(E6~→A2へ縦横替えで）'!GP227="","",'⑤案件貼り付けシート(E6~→A2へ縦横替えで）'!GP227)</f>
        <v/>
      </c>
      <c r="FD231" s="7" t="str">
        <f>IF('⑤案件貼り付けシート(E6~→A2へ縦横替えで）'!GQ227="","",'⑤案件貼り付けシート(E6~→A2へ縦横替えで）'!GQ227)</f>
        <v/>
      </c>
      <c r="FE231" s="154" t="str">
        <f>IF('⑤案件貼り付けシート(E6~→A2へ縦横替えで）'!GS227="","",'⑤案件貼り付けシート(E6~→A2へ縦横替えで）'!GS227)</f>
        <v/>
      </c>
      <c r="FF231" s="154" t="str">
        <f>IF('⑤案件貼り付けシート(E6~→A2へ縦横替えで）'!GT227="","",'⑤案件貼り付けシート(E6~→A2へ縦横替えで）'!GT227)</f>
        <v/>
      </c>
      <c r="FG231" s="7" t="str" cm="1">
        <f t="array" ref="FG231">IF('⑤案件貼り付けシート(E6~→A2へ縦横替えで）'!GU227="","",_xlfn.IFS('⑤案件貼り付けシート(E6~→A2へ縦横替えで）'!GU227="固定",1,'⑤案件貼り付けシート(E6~→A2へ縦横替えで）'!GU227="流動",2,'⑤案件貼り付けシート(E6~→A2へ縦横替えで）'!GU227="対象外",""))</f>
        <v/>
      </c>
      <c r="FH231" s="154" t="str">
        <f>IF('⑤案件貼り付けシート(E6~→A2へ縦横替えで）'!$GU227="固定",IF('⑤案件貼り付けシート(E6~→A2へ縦横替えで）'!GV227="","",'⑤案件貼り付けシート(E6~→A2へ縦横替えで）'!GV227),"")</f>
        <v/>
      </c>
      <c r="FI231" s="154" t="str">
        <f>IF('⑤案件貼り付けシート(E6~→A2へ縦横替えで）'!$GU227="固定",IF('⑤案件貼り付けシート(E6~→A2へ縦横替えで）'!GW227="","",'⑤案件貼り付けシート(E6~→A2へ縦横替えで）'!GW227),"")</f>
        <v/>
      </c>
      <c r="FJ231" s="154" t="str">
        <f>IF('⑤案件貼り付けシート(E6~→A2へ縦横替えで）'!$GU227="固定",IF('⑤案件貼り付けシート(E6~→A2へ縦横替えで）'!GX227="","",'⑤案件貼り付けシート(E6~→A2へ縦横替えで）'!GX227),"")</f>
        <v/>
      </c>
      <c r="FK231" s="154" t="str">
        <f>IF('⑤案件貼り付けシート(E6~→A2へ縦横替えで）'!$GU227="固定",IF('⑤案件貼り付けシート(E6~→A2へ縦横替えで）'!GY227="","",'⑤案件貼り付けシート(E6~→A2へ縦横替えで）'!GY227),"")</f>
        <v/>
      </c>
      <c r="FL231" s="154" t="str">
        <f>IF('⑤案件貼り付けシート(E6~→A2へ縦横替えで）'!$GU227="固定",IF('⑤案件貼り付けシート(E6~→A2へ縦横替えで）'!GZ227="","",'⑤案件貼り付けシート(E6~→A2へ縦横替えで）'!GZ227),"")</f>
        <v/>
      </c>
      <c r="FM231" s="154" t="str">
        <f>IF('⑤案件貼り付けシート(E6~→A2へ縦横替えで）'!$GU227="固定",IF('⑤案件貼り付けシート(E6~→A2へ縦横替えで）'!HA227="","",'⑤案件貼り付けシート(E6~→A2へ縦横替えで）'!HA227),"")</f>
        <v/>
      </c>
      <c r="FN231" s="7" t="str">
        <f>IF('⑤案件貼り付けシート(E6~→A2へ縦横替えで）'!$GU227="固定",IF('⑤案件貼り付けシート(E6~→A2へ縦横替えで）'!HB227="","",'⑤案件貼り付けシート(E6~→A2へ縦横替えで）'!HB227),"")</f>
        <v/>
      </c>
      <c r="FO231" s="7" t="str">
        <f>IF('⑤案件貼り付けシート(E6~→A2へ縦横替えで）'!HC227="","",'⑤案件貼り付けシート(E6~→A2へ縦横替えで）'!HC227)</f>
        <v/>
      </c>
      <c r="FP231" s="7" t="str">
        <f>IF('⑤案件貼り付けシート(E6~→A2へ縦横替えで）'!HD227="","",'⑤案件貼り付けシート(E6~→A2へ縦横替えで）'!HD227)</f>
        <v/>
      </c>
      <c r="FQ231" s="7" t="str">
        <f>IF('⑤案件貼り付けシート(E6~→A2へ縦横替えで）'!HE227="","",'⑤案件貼り付けシート(E6~→A2へ縦横替えで）'!HE227)</f>
        <v/>
      </c>
      <c r="FR231" s="154" t="str">
        <f>IF('⑤案件貼り付けシート(E6~→A2へ縦横替えで）'!HG227="","",'⑤案件貼り付けシート(E6~→A2へ縦横替えで）'!HG227)</f>
        <v/>
      </c>
      <c r="FS231" s="154" t="str">
        <f>IF('⑤案件貼り付けシート(E6~→A2へ縦横替えで）'!HH227="","",'⑤案件貼り付けシート(E6~→A2へ縦横替えで）'!HH227)</f>
        <v/>
      </c>
      <c r="FT231" s="7" t="str" cm="1">
        <f t="array" ref="FT231">IF('⑤案件貼り付けシート(E6~→A2へ縦横替えで）'!HI227="","",_xlfn.IFS('⑤案件貼り付けシート(E6~→A2へ縦横替えで）'!HI227="固定",1,'⑤案件貼り付けシート(E6~→A2へ縦横替えで）'!HI227="流動",2,'⑤案件貼り付けシート(E6~→A2へ縦横替えで）'!HI227="対象外",""))</f>
        <v/>
      </c>
      <c r="FU231" s="154" t="str">
        <f>IF('⑤案件貼り付けシート(E6~→A2へ縦横替えで）'!$HI227="固定",IF('⑤案件貼り付けシート(E6~→A2へ縦横替えで）'!HJ227="","",'⑤案件貼り付けシート(E6~→A2へ縦横替えで）'!HJ227),"")</f>
        <v/>
      </c>
      <c r="FV231" s="154" t="str">
        <f>IF('⑤案件貼り付けシート(E6~→A2へ縦横替えで）'!$HI227="固定",IF('⑤案件貼り付けシート(E6~→A2へ縦横替えで）'!HK227="","",'⑤案件貼り付けシート(E6~→A2へ縦横替えで）'!HK227),"")</f>
        <v/>
      </c>
      <c r="FW231" s="154" t="str">
        <f>IF('⑤案件貼り付けシート(E6~→A2へ縦横替えで）'!$HI227="固定",IF('⑤案件貼り付けシート(E6~→A2へ縦横替えで）'!HL227="","",'⑤案件貼り付けシート(E6~→A2へ縦横替えで）'!HL227),"")</f>
        <v/>
      </c>
      <c r="FX231" s="154" t="str">
        <f>IF('⑤案件貼り付けシート(E6~→A2へ縦横替えで）'!$HI227="固定",IF('⑤案件貼り付けシート(E6~→A2へ縦横替えで）'!HM227="","",'⑤案件貼り付けシート(E6~→A2へ縦横替えで）'!HM227),"")</f>
        <v/>
      </c>
      <c r="FY231" s="154" t="str">
        <f>IF('⑤案件貼り付けシート(E6~→A2へ縦横替えで）'!$HI227="固定",IF('⑤案件貼り付けシート(E6~→A2へ縦横替えで）'!HN227="","",'⑤案件貼り付けシート(E6~→A2へ縦横替えで）'!HN227),"")</f>
        <v/>
      </c>
      <c r="FZ231" s="154" t="str">
        <f>IF('⑤案件貼り付けシート(E6~→A2へ縦横替えで）'!$HI227="固定",IF('⑤案件貼り付けシート(E6~→A2へ縦横替えで）'!HO227="","",'⑤案件貼り付けシート(E6~→A2へ縦横替えで）'!HO227),"")</f>
        <v/>
      </c>
      <c r="GA231" s="7" t="str">
        <f>IF('⑤案件貼り付けシート(E6~→A2へ縦横替えで）'!$HI227="固定",IF('⑤案件貼り付けシート(E6~→A2へ縦横替えで）'!HP227="","",'⑤案件貼り付けシート(E6~→A2へ縦横替えで）'!HP227),"")</f>
        <v/>
      </c>
      <c r="GB231" s="7" t="str">
        <f>IF('⑤案件貼り付けシート(E6~→A2へ縦横替えで）'!HQ227="","",'⑤案件貼り付けシート(E6~→A2へ縦横替えで）'!HQ227)</f>
        <v/>
      </c>
      <c r="GC231" s="7" t="str">
        <f>IF('⑤案件貼り付けシート(E6~→A2へ縦横替えで）'!HR227="","",'⑤案件貼り付けシート(E6~→A2へ縦横替えで）'!HR227)</f>
        <v/>
      </c>
      <c r="GD231" s="7" t="str">
        <f>IF('⑤案件貼り付けシート(E6~→A2へ縦横替えで）'!HS227="","",'⑤案件貼り付けシート(E6~→A2へ縦横替えで）'!HS227)</f>
        <v/>
      </c>
      <c r="GE231" s="7"/>
      <c r="GF231" s="7"/>
      <c r="GG231" s="7"/>
      <c r="GH231" s="7"/>
      <c r="GI231" s="7"/>
      <c r="GJ231" s="7"/>
      <c r="GK231" s="7"/>
      <c r="GL231" s="7"/>
      <c r="GM231" s="48"/>
      <c r="GN231" s="7"/>
      <c r="GO231" s="7"/>
      <c r="GP231" s="7"/>
      <c r="GQ231" s="7"/>
      <c r="GR231" s="48"/>
      <c r="GS231" s="48"/>
      <c r="GT231" s="48"/>
      <c r="GU231" s="48"/>
      <c r="GV231" s="48"/>
    </row>
    <row r="232" spans="1:204">
      <c r="A232" s="7"/>
      <c r="B232" s="7"/>
      <c r="C232" s="7"/>
      <c r="D232" s="48"/>
      <c r="E232" s="7"/>
      <c r="F232" s="7"/>
      <c r="G232" s="7"/>
      <c r="H232" s="7"/>
      <c r="I232" s="7"/>
      <c r="J232" s="7"/>
      <c r="K232" s="7"/>
      <c r="L232" s="7"/>
      <c r="M232" s="7"/>
      <c r="N232" s="7"/>
      <c r="O232" s="7"/>
      <c r="P232" s="7"/>
      <c r="Q232" s="7"/>
      <c r="R232" s="7"/>
      <c r="S232" s="7"/>
      <c r="T232" s="7"/>
      <c r="U232" s="7"/>
      <c r="V232" s="7"/>
      <c r="W232" s="7"/>
      <c r="X232" s="7"/>
      <c r="Y232" s="7"/>
      <c r="Z232" s="7"/>
      <c r="AA232" s="7"/>
      <c r="AB232" s="7"/>
      <c r="AC232" s="7"/>
      <c r="AD232" s="7"/>
      <c r="AE232" s="7"/>
      <c r="AF232" s="7"/>
      <c r="AG232" s="7"/>
      <c r="AH232" s="7"/>
      <c r="AI232" s="13"/>
      <c r="AJ232" s="13"/>
      <c r="AK232" s="7"/>
      <c r="AL232" s="7"/>
      <c r="AM232" s="7"/>
      <c r="AN232" s="7"/>
      <c r="AO232" s="7"/>
      <c r="AP232" s="7"/>
      <c r="AQ232" s="7"/>
      <c r="AR232" s="153"/>
      <c r="AS232" s="7"/>
      <c r="AT232" s="7"/>
      <c r="AU232" s="7"/>
      <c r="AV232" s="7"/>
      <c r="AW232" s="7"/>
      <c r="AX232" s="7"/>
      <c r="AY232" s="7"/>
      <c r="AZ232" s="7"/>
      <c r="BA232" s="7"/>
      <c r="BB232" s="7"/>
      <c r="BC232" s="7"/>
      <c r="BD232" s="7"/>
      <c r="BE232" s="154"/>
      <c r="BF232" s="154"/>
      <c r="BG232" s="7"/>
      <c r="BH232" s="154"/>
      <c r="BI232" s="154"/>
      <c r="BJ232" s="154"/>
      <c r="BK232" s="154"/>
      <c r="BL232" s="154"/>
      <c r="BM232" s="154"/>
      <c r="BN232" s="7"/>
      <c r="BO232" s="7"/>
      <c r="BP232" s="7"/>
      <c r="BQ232" s="7"/>
      <c r="BR232" s="154"/>
      <c r="BS232" s="154"/>
      <c r="BT232" s="7"/>
      <c r="BU232" s="154"/>
      <c r="BV232" s="154"/>
      <c r="BW232" s="154"/>
      <c r="BX232" s="154"/>
      <c r="BY232" s="154"/>
      <c r="BZ232" s="154"/>
      <c r="CA232" s="7"/>
      <c r="CB232" s="7"/>
      <c r="CC232" s="7"/>
      <c r="CD232" s="7"/>
      <c r="CE232" s="154"/>
      <c r="CF232" s="154"/>
      <c r="CG232" s="7"/>
      <c r="CH232" s="154"/>
      <c r="CI232" s="154"/>
      <c r="CJ232" s="154"/>
      <c r="CK232" s="154"/>
      <c r="CL232" s="154"/>
      <c r="CM232" s="154"/>
      <c r="CN232" s="7"/>
      <c r="CO232" s="7"/>
      <c r="CP232" s="7"/>
      <c r="CQ232" s="7"/>
      <c r="CR232" s="154"/>
      <c r="CS232" s="154"/>
      <c r="CT232" s="7"/>
      <c r="CU232" s="154"/>
      <c r="CV232" s="154"/>
      <c r="CW232" s="154"/>
      <c r="CX232" s="154"/>
      <c r="CY232" s="154"/>
      <c r="CZ232" s="154"/>
      <c r="DA232" s="7"/>
      <c r="DB232" s="7"/>
      <c r="DC232" s="7"/>
      <c r="DD232" s="7"/>
      <c r="DE232" s="154"/>
      <c r="DF232" s="154"/>
      <c r="DG232" s="7"/>
      <c r="DH232" s="154"/>
      <c r="DI232" s="154"/>
      <c r="DJ232" s="154"/>
      <c r="DK232" s="154"/>
      <c r="DL232" s="154"/>
      <c r="DM232" s="154"/>
      <c r="DN232" s="7"/>
      <c r="DO232" s="7"/>
      <c r="DP232" s="7"/>
      <c r="DQ232" s="7"/>
      <c r="DR232" s="154" t="str">
        <f>IF('⑤案件貼り付けシート(E6~→A2へ縦横替えで）'!FC228="","",'⑤案件貼り付けシート(E6~→A2へ縦横替えで）'!FC228)</f>
        <v/>
      </c>
      <c r="DS232" s="154" t="str">
        <f>IF('⑤案件貼り付けシート(E6~→A2へ縦横替えで）'!FD228="","",'⑤案件貼り付けシート(E6~→A2へ縦横替えで）'!FD228)</f>
        <v/>
      </c>
      <c r="DT232" s="7" t="str" cm="1">
        <f t="array" ref="DT232">IF('⑤案件貼り付けシート(E6~→A2へ縦横替えで）'!FE228="","",_xlfn.IFS('⑤案件貼り付けシート(E6~→A2へ縦横替えで）'!FE228="固定",1,'⑤案件貼り付けシート(E6~→A2へ縦横替えで）'!FE228="流動",2,'⑤案件貼り付けシート(E6~→A2へ縦横替えで）'!FE228="対象外",""))</f>
        <v/>
      </c>
      <c r="DU232" s="154" t="str">
        <f>IF('⑤案件貼り付けシート(E6~→A2へ縦横替えで）'!$FE228="固定",IF('⑤案件貼り付けシート(E6~→A2へ縦横替えで）'!FF228="","",'⑤案件貼り付けシート(E6~→A2へ縦横替えで）'!FF228),"")</f>
        <v/>
      </c>
      <c r="DV232" s="154" t="str">
        <f>IF('⑤案件貼り付けシート(E6~→A2へ縦横替えで）'!$FE228="固定",IF('⑤案件貼り付けシート(E6~→A2へ縦横替えで）'!FG228="","",'⑤案件貼り付けシート(E6~→A2へ縦横替えで）'!FG228),"")</f>
        <v/>
      </c>
      <c r="DW232" s="154" t="str">
        <f>IF('⑤案件貼り付けシート(E6~→A2へ縦横替えで）'!$FE228="固定",IF('⑤案件貼り付けシート(E6~→A2へ縦横替えで）'!FH228="","",'⑤案件貼り付けシート(E6~→A2へ縦横替えで）'!FH228),"")</f>
        <v/>
      </c>
      <c r="DX232" s="154" t="str">
        <f>IF('⑤案件貼り付けシート(E6~→A2へ縦横替えで）'!$FE228="固定",IF('⑤案件貼り付けシート(E6~→A2へ縦横替えで）'!FI228="","",'⑤案件貼り付けシート(E6~→A2へ縦横替えで）'!FI228),"")</f>
        <v/>
      </c>
      <c r="DY232" s="154" t="str">
        <f>IF('⑤案件貼り付けシート(E6~→A2へ縦横替えで）'!$FE228="固定",IF('⑤案件貼り付けシート(E6~→A2へ縦横替えで）'!FJ228="","",'⑤案件貼り付けシート(E6~→A2へ縦横替えで）'!FJ228),"")</f>
        <v/>
      </c>
      <c r="DZ232" s="154" t="str">
        <f>IF('⑤案件貼り付けシート(E6~→A2へ縦横替えで）'!$FE228="固定",IF('⑤案件貼り付けシート(E6~→A2へ縦横替えで）'!FK228="","",'⑤案件貼り付けシート(E6~→A2へ縦横替えで）'!FK228),"")</f>
        <v/>
      </c>
      <c r="EA232" s="7" t="str">
        <f>IF('⑤案件貼り付けシート(E6~→A2へ縦横替えで）'!$FE228="固定",IF('⑤案件貼り付けシート(E6~→A2へ縦横替えで）'!FL228="","",'⑤案件貼り付けシート(E6~→A2へ縦横替えで）'!FL228),"")</f>
        <v/>
      </c>
      <c r="EB232" s="7" t="str">
        <f>IF('⑤案件貼り付けシート(E6~→A2へ縦横替えで）'!FM228="","",'⑤案件貼り付けシート(E6~→A2へ縦横替えで）'!FM228)</f>
        <v/>
      </c>
      <c r="EC232" s="7" t="str">
        <f>IF('⑤案件貼り付けシート(E6~→A2へ縦横替えで）'!FN228="","",'⑤案件貼り付けシート(E6~→A2へ縦横替えで）'!FN228)</f>
        <v/>
      </c>
      <c r="ED232" s="7" t="str">
        <f>IF('⑤案件貼り付けシート(E6~→A2へ縦横替えで）'!FO228="","",'⑤案件貼り付けシート(E6~→A2へ縦横替えで）'!FO228)</f>
        <v/>
      </c>
      <c r="EE232" s="154" t="str">
        <f>IF('⑤案件貼り付けシート(E6~→A2へ縦横替えで）'!FQ228="","",'⑤案件貼り付けシート(E6~→A2へ縦横替えで）'!FQ228)</f>
        <v/>
      </c>
      <c r="EF232" s="154" t="str">
        <f>IF('⑤案件貼り付けシート(E6~→A2へ縦横替えで）'!FR228="","",'⑤案件貼り付けシート(E6~→A2へ縦横替えで）'!FR228)</f>
        <v/>
      </c>
      <c r="EG232" s="7" t="str" cm="1">
        <f t="array" ref="EG232">IF('⑤案件貼り付けシート(E6~→A2へ縦横替えで）'!FS228="","",_xlfn.IFS('⑤案件貼り付けシート(E6~→A2へ縦横替えで）'!FS228="固定",1,'⑤案件貼り付けシート(E6~→A2へ縦横替えで）'!FS228="流動",2,'⑤案件貼り付けシート(E6~→A2へ縦横替えで）'!FS228="対象外",""))</f>
        <v/>
      </c>
      <c r="EH232" s="154" t="str">
        <f>IF('⑤案件貼り付けシート(E6~→A2へ縦横替えで）'!$FS228="固定",IF('⑤案件貼り付けシート(E6~→A2へ縦横替えで）'!FT228="","",'⑤案件貼り付けシート(E6~→A2へ縦横替えで）'!FT228),"")</f>
        <v/>
      </c>
      <c r="EI232" s="154" t="str">
        <f>IF('⑤案件貼り付けシート(E6~→A2へ縦横替えで）'!$FS228="固定",IF('⑤案件貼り付けシート(E6~→A2へ縦横替えで）'!FU228="","",'⑤案件貼り付けシート(E6~→A2へ縦横替えで）'!FU228),"")</f>
        <v/>
      </c>
      <c r="EJ232" s="154" t="str">
        <f>IF('⑤案件貼り付けシート(E6~→A2へ縦横替えで）'!$FS228="固定",IF('⑤案件貼り付けシート(E6~→A2へ縦横替えで）'!FV228="","",'⑤案件貼り付けシート(E6~→A2へ縦横替えで）'!FV228),"")</f>
        <v/>
      </c>
      <c r="EK232" s="154" t="str">
        <f>IF('⑤案件貼り付けシート(E6~→A2へ縦横替えで）'!$FS228="固定",IF('⑤案件貼り付けシート(E6~→A2へ縦横替えで）'!FW228="","",'⑤案件貼り付けシート(E6~→A2へ縦横替えで）'!FW228),"")</f>
        <v/>
      </c>
      <c r="EL232" s="154" t="str">
        <f>IF('⑤案件貼り付けシート(E6~→A2へ縦横替えで）'!$FS228="固定",IF('⑤案件貼り付けシート(E6~→A2へ縦横替えで）'!FX228="","",'⑤案件貼り付けシート(E6~→A2へ縦横替えで）'!FX228),"")</f>
        <v/>
      </c>
      <c r="EM232" s="154" t="str">
        <f>IF('⑤案件貼り付けシート(E6~→A2へ縦横替えで）'!$FS228="固定",IF('⑤案件貼り付けシート(E6~→A2へ縦横替えで）'!FY228="","",'⑤案件貼り付けシート(E6~→A2へ縦横替えで）'!FY228),"")</f>
        <v/>
      </c>
      <c r="EN232" s="7" t="str">
        <f>IF('⑤案件貼り付けシート(E6~→A2へ縦横替えで）'!$FS228="固定",IF('⑤案件貼り付けシート(E6~→A2へ縦横替えで）'!FZ228="","",'⑤案件貼り付けシート(E6~→A2へ縦横替えで）'!FZ228),"")</f>
        <v/>
      </c>
      <c r="EO232" s="7" t="str">
        <f>IF('⑤案件貼り付けシート(E6~→A2へ縦横替えで）'!GA228="","",'⑤案件貼り付けシート(E6~→A2へ縦横替えで）'!GA228)</f>
        <v/>
      </c>
      <c r="EP232" s="7" t="str">
        <f>IF('⑤案件貼り付けシート(E6~→A2へ縦横替えで）'!GB228="","",'⑤案件貼り付けシート(E6~→A2へ縦横替えで）'!GB228)</f>
        <v/>
      </c>
      <c r="EQ232" s="7" t="str">
        <f>IF('⑤案件貼り付けシート(E6~→A2へ縦横替えで）'!GC228="","",'⑤案件貼り付けシート(E6~→A2へ縦横替えで）'!GC228)</f>
        <v/>
      </c>
      <c r="ER232" s="154" t="str">
        <f>IF('⑤案件貼り付けシート(E6~→A2へ縦横替えで）'!GE228="","",'⑤案件貼り付けシート(E6~→A2へ縦横替えで）'!GE228)</f>
        <v/>
      </c>
      <c r="ES232" s="154" t="str">
        <f>IF('⑤案件貼り付けシート(E6~→A2へ縦横替えで）'!GF228="","",'⑤案件貼り付けシート(E6~→A2へ縦横替えで）'!GF228)</f>
        <v/>
      </c>
      <c r="ET232" s="7" t="str" cm="1">
        <f t="array" ref="ET232">IF('⑤案件貼り付けシート(E6~→A2へ縦横替えで）'!GG228="","",_xlfn.IFS('⑤案件貼り付けシート(E6~→A2へ縦横替えで）'!GG228="固定",1,'⑤案件貼り付けシート(E6~→A2へ縦横替えで）'!GG228="流動",2,'⑤案件貼り付けシート(E6~→A2へ縦横替えで）'!GG228="対象外",""))</f>
        <v/>
      </c>
      <c r="EU232" s="154" t="str">
        <f>IF('⑤案件貼り付けシート(E6~→A2へ縦横替えで）'!$GG228="固定",IF('⑤案件貼り付けシート(E6~→A2へ縦横替えで）'!GH228="","",'⑤案件貼り付けシート(E6~→A2へ縦横替えで）'!GH228),"")</f>
        <v/>
      </c>
      <c r="EV232" s="154" t="str">
        <f>IF('⑤案件貼り付けシート(E6~→A2へ縦横替えで）'!$GG228="固定",IF('⑤案件貼り付けシート(E6~→A2へ縦横替えで）'!GI228="","",'⑤案件貼り付けシート(E6~→A2へ縦横替えで）'!GI228),"")</f>
        <v/>
      </c>
      <c r="EW232" s="154" t="str">
        <f>IF('⑤案件貼り付けシート(E6~→A2へ縦横替えで）'!$GG228="固定",IF('⑤案件貼り付けシート(E6~→A2へ縦横替えで）'!GJ228="","",'⑤案件貼り付けシート(E6~→A2へ縦横替えで）'!GJ228),"")</f>
        <v/>
      </c>
      <c r="EX232" s="154" t="str">
        <f>IF('⑤案件貼り付けシート(E6~→A2へ縦横替えで）'!$GG228="固定",IF('⑤案件貼り付けシート(E6~→A2へ縦横替えで）'!GK228="","",'⑤案件貼り付けシート(E6~→A2へ縦横替えで）'!GK228),"")</f>
        <v/>
      </c>
      <c r="EY232" s="154" t="str">
        <f>IF('⑤案件貼り付けシート(E6~→A2へ縦横替えで）'!$GG228="固定",IF('⑤案件貼り付けシート(E6~→A2へ縦横替えで）'!GL228="","",'⑤案件貼り付けシート(E6~→A2へ縦横替えで）'!GL228),"")</f>
        <v/>
      </c>
      <c r="EZ232" s="154" t="str">
        <f>IF('⑤案件貼り付けシート(E6~→A2へ縦横替えで）'!$GG228="固定",IF('⑤案件貼り付けシート(E6~→A2へ縦横替えで）'!GM228="","",'⑤案件貼り付けシート(E6~→A2へ縦横替えで）'!GM228),"")</f>
        <v/>
      </c>
      <c r="FA232" s="7" t="str">
        <f>IF('⑤案件貼り付けシート(E6~→A2へ縦横替えで）'!$GG228="固定",IF('⑤案件貼り付けシート(E6~→A2へ縦横替えで）'!GN228="","",'⑤案件貼り付けシート(E6~→A2へ縦横替えで）'!GN228),"")</f>
        <v/>
      </c>
      <c r="FB232" s="7" t="str">
        <f>IF('⑤案件貼り付けシート(E6~→A2へ縦横替えで）'!GO228="","",'⑤案件貼り付けシート(E6~→A2へ縦横替えで）'!GO228)</f>
        <v/>
      </c>
      <c r="FC232" s="7" t="str">
        <f>IF('⑤案件貼り付けシート(E6~→A2へ縦横替えで）'!GP228="","",'⑤案件貼り付けシート(E6~→A2へ縦横替えで）'!GP228)</f>
        <v/>
      </c>
      <c r="FD232" s="7" t="str">
        <f>IF('⑤案件貼り付けシート(E6~→A2へ縦横替えで）'!GQ228="","",'⑤案件貼り付けシート(E6~→A2へ縦横替えで）'!GQ228)</f>
        <v/>
      </c>
      <c r="FE232" s="154" t="str">
        <f>IF('⑤案件貼り付けシート(E6~→A2へ縦横替えで）'!GS228="","",'⑤案件貼り付けシート(E6~→A2へ縦横替えで）'!GS228)</f>
        <v/>
      </c>
      <c r="FF232" s="154" t="str">
        <f>IF('⑤案件貼り付けシート(E6~→A2へ縦横替えで）'!GT228="","",'⑤案件貼り付けシート(E6~→A2へ縦横替えで）'!GT228)</f>
        <v/>
      </c>
      <c r="FG232" s="7" t="str" cm="1">
        <f t="array" ref="FG232">IF('⑤案件貼り付けシート(E6~→A2へ縦横替えで）'!GU228="","",_xlfn.IFS('⑤案件貼り付けシート(E6~→A2へ縦横替えで）'!GU228="固定",1,'⑤案件貼り付けシート(E6~→A2へ縦横替えで）'!GU228="流動",2,'⑤案件貼り付けシート(E6~→A2へ縦横替えで）'!GU228="対象外",""))</f>
        <v/>
      </c>
      <c r="FH232" s="154" t="str">
        <f>IF('⑤案件貼り付けシート(E6~→A2へ縦横替えで）'!$GU228="固定",IF('⑤案件貼り付けシート(E6~→A2へ縦横替えで）'!GV228="","",'⑤案件貼り付けシート(E6~→A2へ縦横替えで）'!GV228),"")</f>
        <v/>
      </c>
      <c r="FI232" s="154" t="str">
        <f>IF('⑤案件貼り付けシート(E6~→A2へ縦横替えで）'!$GU228="固定",IF('⑤案件貼り付けシート(E6~→A2へ縦横替えで）'!GW228="","",'⑤案件貼り付けシート(E6~→A2へ縦横替えで）'!GW228),"")</f>
        <v/>
      </c>
      <c r="FJ232" s="154" t="str">
        <f>IF('⑤案件貼り付けシート(E6~→A2へ縦横替えで）'!$GU228="固定",IF('⑤案件貼り付けシート(E6~→A2へ縦横替えで）'!GX228="","",'⑤案件貼り付けシート(E6~→A2へ縦横替えで）'!GX228),"")</f>
        <v/>
      </c>
      <c r="FK232" s="154" t="str">
        <f>IF('⑤案件貼り付けシート(E6~→A2へ縦横替えで）'!$GU228="固定",IF('⑤案件貼り付けシート(E6~→A2へ縦横替えで）'!GY228="","",'⑤案件貼り付けシート(E6~→A2へ縦横替えで）'!GY228),"")</f>
        <v/>
      </c>
      <c r="FL232" s="154" t="str">
        <f>IF('⑤案件貼り付けシート(E6~→A2へ縦横替えで）'!$GU228="固定",IF('⑤案件貼り付けシート(E6~→A2へ縦横替えで）'!GZ228="","",'⑤案件貼り付けシート(E6~→A2へ縦横替えで）'!GZ228),"")</f>
        <v/>
      </c>
      <c r="FM232" s="154" t="str">
        <f>IF('⑤案件貼り付けシート(E6~→A2へ縦横替えで）'!$GU228="固定",IF('⑤案件貼り付けシート(E6~→A2へ縦横替えで）'!HA228="","",'⑤案件貼り付けシート(E6~→A2へ縦横替えで）'!HA228),"")</f>
        <v/>
      </c>
      <c r="FN232" s="7" t="str">
        <f>IF('⑤案件貼り付けシート(E6~→A2へ縦横替えで）'!$GU228="固定",IF('⑤案件貼り付けシート(E6~→A2へ縦横替えで）'!HB228="","",'⑤案件貼り付けシート(E6~→A2へ縦横替えで）'!HB228),"")</f>
        <v/>
      </c>
      <c r="FO232" s="7" t="str">
        <f>IF('⑤案件貼り付けシート(E6~→A2へ縦横替えで）'!HC228="","",'⑤案件貼り付けシート(E6~→A2へ縦横替えで）'!HC228)</f>
        <v/>
      </c>
      <c r="FP232" s="7" t="str">
        <f>IF('⑤案件貼り付けシート(E6~→A2へ縦横替えで）'!HD228="","",'⑤案件貼り付けシート(E6~→A2へ縦横替えで）'!HD228)</f>
        <v/>
      </c>
      <c r="FQ232" s="7" t="str">
        <f>IF('⑤案件貼り付けシート(E6~→A2へ縦横替えで）'!HE228="","",'⑤案件貼り付けシート(E6~→A2へ縦横替えで）'!HE228)</f>
        <v/>
      </c>
      <c r="FR232" s="154" t="str">
        <f>IF('⑤案件貼り付けシート(E6~→A2へ縦横替えで）'!HG228="","",'⑤案件貼り付けシート(E6~→A2へ縦横替えで）'!HG228)</f>
        <v/>
      </c>
      <c r="FS232" s="154" t="str">
        <f>IF('⑤案件貼り付けシート(E6~→A2へ縦横替えで）'!HH228="","",'⑤案件貼り付けシート(E6~→A2へ縦横替えで）'!HH228)</f>
        <v/>
      </c>
      <c r="FT232" s="7" t="str" cm="1">
        <f t="array" ref="FT232">IF('⑤案件貼り付けシート(E6~→A2へ縦横替えで）'!HI228="","",_xlfn.IFS('⑤案件貼り付けシート(E6~→A2へ縦横替えで）'!HI228="固定",1,'⑤案件貼り付けシート(E6~→A2へ縦横替えで）'!HI228="流動",2,'⑤案件貼り付けシート(E6~→A2へ縦横替えで）'!HI228="対象外",""))</f>
        <v/>
      </c>
      <c r="FU232" s="154" t="str">
        <f>IF('⑤案件貼り付けシート(E6~→A2へ縦横替えで）'!$HI228="固定",IF('⑤案件貼り付けシート(E6~→A2へ縦横替えで）'!HJ228="","",'⑤案件貼り付けシート(E6~→A2へ縦横替えで）'!HJ228),"")</f>
        <v/>
      </c>
      <c r="FV232" s="154" t="str">
        <f>IF('⑤案件貼り付けシート(E6~→A2へ縦横替えで）'!$HI228="固定",IF('⑤案件貼り付けシート(E6~→A2へ縦横替えで）'!HK228="","",'⑤案件貼り付けシート(E6~→A2へ縦横替えで）'!HK228),"")</f>
        <v/>
      </c>
      <c r="FW232" s="154" t="str">
        <f>IF('⑤案件貼り付けシート(E6~→A2へ縦横替えで）'!$HI228="固定",IF('⑤案件貼り付けシート(E6~→A2へ縦横替えで）'!HL228="","",'⑤案件貼り付けシート(E6~→A2へ縦横替えで）'!HL228),"")</f>
        <v/>
      </c>
      <c r="FX232" s="154" t="str">
        <f>IF('⑤案件貼り付けシート(E6~→A2へ縦横替えで）'!$HI228="固定",IF('⑤案件貼り付けシート(E6~→A2へ縦横替えで）'!HM228="","",'⑤案件貼り付けシート(E6~→A2へ縦横替えで）'!HM228),"")</f>
        <v/>
      </c>
      <c r="FY232" s="154" t="str">
        <f>IF('⑤案件貼り付けシート(E6~→A2へ縦横替えで）'!$HI228="固定",IF('⑤案件貼り付けシート(E6~→A2へ縦横替えで）'!HN228="","",'⑤案件貼り付けシート(E6~→A2へ縦横替えで）'!HN228),"")</f>
        <v/>
      </c>
      <c r="FZ232" s="154" t="str">
        <f>IF('⑤案件貼り付けシート(E6~→A2へ縦横替えで）'!$HI228="固定",IF('⑤案件貼り付けシート(E6~→A2へ縦横替えで）'!HO228="","",'⑤案件貼り付けシート(E6~→A2へ縦横替えで）'!HO228),"")</f>
        <v/>
      </c>
      <c r="GA232" s="7" t="str">
        <f>IF('⑤案件貼り付けシート(E6~→A2へ縦横替えで）'!$HI228="固定",IF('⑤案件貼り付けシート(E6~→A2へ縦横替えで）'!HP228="","",'⑤案件貼り付けシート(E6~→A2へ縦横替えで）'!HP228),"")</f>
        <v/>
      </c>
      <c r="GB232" s="7" t="str">
        <f>IF('⑤案件貼り付けシート(E6~→A2へ縦横替えで）'!HQ228="","",'⑤案件貼り付けシート(E6~→A2へ縦横替えで）'!HQ228)</f>
        <v/>
      </c>
      <c r="GC232" s="7" t="str">
        <f>IF('⑤案件貼り付けシート(E6~→A2へ縦横替えで）'!HR228="","",'⑤案件貼り付けシート(E6~→A2へ縦横替えで）'!HR228)</f>
        <v/>
      </c>
      <c r="GD232" s="7" t="str">
        <f>IF('⑤案件貼り付けシート(E6~→A2へ縦横替えで）'!HS228="","",'⑤案件貼り付けシート(E6~→A2へ縦横替えで）'!HS228)</f>
        <v/>
      </c>
      <c r="GE232" s="7"/>
      <c r="GF232" s="7"/>
      <c r="GG232" s="7"/>
      <c r="GH232" s="7"/>
      <c r="GI232" s="7"/>
      <c r="GJ232" s="7"/>
      <c r="GK232" s="7"/>
      <c r="GL232" s="7"/>
      <c r="GM232" s="48"/>
      <c r="GN232" s="7"/>
      <c r="GO232" s="7"/>
      <c r="GP232" s="7"/>
      <c r="GQ232" s="7"/>
      <c r="GR232" s="48"/>
      <c r="GS232" s="48"/>
      <c r="GT232" s="48"/>
      <c r="GU232" s="48"/>
      <c r="GV232" s="48"/>
    </row>
    <row r="233" spans="1:204">
      <c r="A233" s="7"/>
      <c r="B233" s="7"/>
      <c r="C233" s="7"/>
      <c r="D233" s="48"/>
      <c r="E233" s="7"/>
      <c r="F233" s="7"/>
      <c r="G233" s="7"/>
      <c r="H233" s="7"/>
      <c r="I233" s="7"/>
      <c r="J233" s="7"/>
      <c r="K233" s="7"/>
      <c r="L233" s="7"/>
      <c r="M233" s="7"/>
      <c r="N233" s="7"/>
      <c r="O233" s="7"/>
      <c r="P233" s="7"/>
      <c r="Q233" s="7"/>
      <c r="R233" s="7"/>
      <c r="S233" s="7"/>
      <c r="T233" s="7"/>
      <c r="U233" s="7"/>
      <c r="V233" s="7"/>
      <c r="W233" s="7"/>
      <c r="X233" s="7"/>
      <c r="Y233" s="7"/>
      <c r="Z233" s="7"/>
      <c r="AA233" s="7"/>
      <c r="AB233" s="7"/>
      <c r="AC233" s="7"/>
      <c r="AD233" s="7"/>
      <c r="AE233" s="7"/>
      <c r="AF233" s="7"/>
      <c r="AG233" s="7"/>
      <c r="AH233" s="7"/>
      <c r="AI233" s="13"/>
      <c r="AJ233" s="13"/>
      <c r="AK233" s="7"/>
      <c r="AL233" s="7"/>
      <c r="AM233" s="7"/>
      <c r="AN233" s="7"/>
      <c r="AO233" s="7"/>
      <c r="AP233" s="7"/>
      <c r="AQ233" s="7"/>
      <c r="AR233" s="153"/>
      <c r="AS233" s="7"/>
      <c r="AT233" s="7"/>
      <c r="AU233" s="7"/>
      <c r="AV233" s="7"/>
      <c r="AW233" s="7"/>
      <c r="AX233" s="7"/>
      <c r="AY233" s="7"/>
      <c r="AZ233" s="7"/>
      <c r="BA233" s="7"/>
      <c r="BB233" s="7"/>
      <c r="BC233" s="7"/>
      <c r="BD233" s="7"/>
      <c r="BE233" s="154"/>
      <c r="BF233" s="154"/>
      <c r="BG233" s="7"/>
      <c r="BH233" s="154"/>
      <c r="BI233" s="154"/>
      <c r="BJ233" s="154"/>
      <c r="BK233" s="154"/>
      <c r="BL233" s="154"/>
      <c r="BM233" s="154"/>
      <c r="BN233" s="7"/>
      <c r="BO233" s="7"/>
      <c r="BP233" s="7"/>
      <c r="BQ233" s="7"/>
      <c r="BR233" s="154"/>
      <c r="BS233" s="154"/>
      <c r="BT233" s="7"/>
      <c r="BU233" s="154"/>
      <c r="BV233" s="154"/>
      <c r="BW233" s="154"/>
      <c r="BX233" s="154"/>
      <c r="BY233" s="154"/>
      <c r="BZ233" s="154"/>
      <c r="CA233" s="7"/>
      <c r="CB233" s="7"/>
      <c r="CC233" s="7"/>
      <c r="CD233" s="7"/>
      <c r="CE233" s="154"/>
      <c r="CF233" s="154"/>
      <c r="CG233" s="7"/>
      <c r="CH233" s="154"/>
      <c r="CI233" s="154"/>
      <c r="CJ233" s="154"/>
      <c r="CK233" s="154"/>
      <c r="CL233" s="154"/>
      <c r="CM233" s="154"/>
      <c r="CN233" s="7"/>
      <c r="CO233" s="7"/>
      <c r="CP233" s="7"/>
      <c r="CQ233" s="7"/>
      <c r="CR233" s="154"/>
      <c r="CS233" s="154"/>
      <c r="CT233" s="7"/>
      <c r="CU233" s="154"/>
      <c r="CV233" s="154"/>
      <c r="CW233" s="154"/>
      <c r="CX233" s="154"/>
      <c r="CY233" s="154"/>
      <c r="CZ233" s="154"/>
      <c r="DA233" s="7"/>
      <c r="DB233" s="7"/>
      <c r="DC233" s="7"/>
      <c r="DD233" s="7"/>
      <c r="DE233" s="154"/>
      <c r="DF233" s="154"/>
      <c r="DG233" s="7"/>
      <c r="DH233" s="154"/>
      <c r="DI233" s="154"/>
      <c r="DJ233" s="154"/>
      <c r="DK233" s="154"/>
      <c r="DL233" s="154"/>
      <c r="DM233" s="154"/>
      <c r="DN233" s="7"/>
      <c r="DO233" s="7"/>
      <c r="DP233" s="7"/>
      <c r="DQ233" s="7"/>
      <c r="DR233" s="154" t="str">
        <f>IF('⑤案件貼り付けシート(E6~→A2へ縦横替えで）'!FC229="","",'⑤案件貼り付けシート(E6~→A2へ縦横替えで）'!FC229)</f>
        <v/>
      </c>
      <c r="DS233" s="154" t="str">
        <f>IF('⑤案件貼り付けシート(E6~→A2へ縦横替えで）'!FD229="","",'⑤案件貼り付けシート(E6~→A2へ縦横替えで）'!FD229)</f>
        <v/>
      </c>
      <c r="DT233" s="7" t="str" cm="1">
        <f t="array" ref="DT233">IF('⑤案件貼り付けシート(E6~→A2へ縦横替えで）'!FE229="","",_xlfn.IFS('⑤案件貼り付けシート(E6~→A2へ縦横替えで）'!FE229="固定",1,'⑤案件貼り付けシート(E6~→A2へ縦横替えで）'!FE229="流動",2,'⑤案件貼り付けシート(E6~→A2へ縦横替えで）'!FE229="対象外",""))</f>
        <v/>
      </c>
      <c r="DU233" s="154" t="str">
        <f>IF('⑤案件貼り付けシート(E6~→A2へ縦横替えで）'!$FE229="固定",IF('⑤案件貼り付けシート(E6~→A2へ縦横替えで）'!FF229="","",'⑤案件貼り付けシート(E6~→A2へ縦横替えで）'!FF229),"")</f>
        <v/>
      </c>
      <c r="DV233" s="154" t="str">
        <f>IF('⑤案件貼り付けシート(E6~→A2へ縦横替えで）'!$FE229="固定",IF('⑤案件貼り付けシート(E6~→A2へ縦横替えで）'!FG229="","",'⑤案件貼り付けシート(E6~→A2へ縦横替えで）'!FG229),"")</f>
        <v/>
      </c>
      <c r="DW233" s="154" t="str">
        <f>IF('⑤案件貼り付けシート(E6~→A2へ縦横替えで）'!$FE229="固定",IF('⑤案件貼り付けシート(E6~→A2へ縦横替えで）'!FH229="","",'⑤案件貼り付けシート(E6~→A2へ縦横替えで）'!FH229),"")</f>
        <v/>
      </c>
      <c r="DX233" s="154" t="str">
        <f>IF('⑤案件貼り付けシート(E6~→A2へ縦横替えで）'!$FE229="固定",IF('⑤案件貼り付けシート(E6~→A2へ縦横替えで）'!FI229="","",'⑤案件貼り付けシート(E6~→A2へ縦横替えで）'!FI229),"")</f>
        <v/>
      </c>
      <c r="DY233" s="154" t="str">
        <f>IF('⑤案件貼り付けシート(E6~→A2へ縦横替えで）'!$FE229="固定",IF('⑤案件貼り付けシート(E6~→A2へ縦横替えで）'!FJ229="","",'⑤案件貼り付けシート(E6~→A2へ縦横替えで）'!FJ229),"")</f>
        <v/>
      </c>
      <c r="DZ233" s="154" t="str">
        <f>IF('⑤案件貼り付けシート(E6~→A2へ縦横替えで）'!$FE229="固定",IF('⑤案件貼り付けシート(E6~→A2へ縦横替えで）'!FK229="","",'⑤案件貼り付けシート(E6~→A2へ縦横替えで）'!FK229),"")</f>
        <v/>
      </c>
      <c r="EA233" s="7" t="str">
        <f>IF('⑤案件貼り付けシート(E6~→A2へ縦横替えで）'!$FE229="固定",IF('⑤案件貼り付けシート(E6~→A2へ縦横替えで）'!FL229="","",'⑤案件貼り付けシート(E6~→A2へ縦横替えで）'!FL229),"")</f>
        <v/>
      </c>
      <c r="EB233" s="7" t="str">
        <f>IF('⑤案件貼り付けシート(E6~→A2へ縦横替えで）'!FM229="","",'⑤案件貼り付けシート(E6~→A2へ縦横替えで）'!FM229)</f>
        <v/>
      </c>
      <c r="EC233" s="7" t="str">
        <f>IF('⑤案件貼り付けシート(E6~→A2へ縦横替えで）'!FN229="","",'⑤案件貼り付けシート(E6~→A2へ縦横替えで）'!FN229)</f>
        <v/>
      </c>
      <c r="ED233" s="7" t="str">
        <f>IF('⑤案件貼り付けシート(E6~→A2へ縦横替えで）'!FO229="","",'⑤案件貼り付けシート(E6~→A2へ縦横替えで）'!FO229)</f>
        <v/>
      </c>
      <c r="EE233" s="154" t="str">
        <f>IF('⑤案件貼り付けシート(E6~→A2へ縦横替えで）'!FQ229="","",'⑤案件貼り付けシート(E6~→A2へ縦横替えで）'!FQ229)</f>
        <v/>
      </c>
      <c r="EF233" s="154" t="str">
        <f>IF('⑤案件貼り付けシート(E6~→A2へ縦横替えで）'!FR229="","",'⑤案件貼り付けシート(E6~→A2へ縦横替えで）'!FR229)</f>
        <v/>
      </c>
      <c r="EG233" s="7" t="str" cm="1">
        <f t="array" ref="EG233">IF('⑤案件貼り付けシート(E6~→A2へ縦横替えで）'!FS229="","",_xlfn.IFS('⑤案件貼り付けシート(E6~→A2へ縦横替えで）'!FS229="固定",1,'⑤案件貼り付けシート(E6~→A2へ縦横替えで）'!FS229="流動",2,'⑤案件貼り付けシート(E6~→A2へ縦横替えで）'!FS229="対象外",""))</f>
        <v/>
      </c>
      <c r="EH233" s="154" t="str">
        <f>IF('⑤案件貼り付けシート(E6~→A2へ縦横替えで）'!$FS229="固定",IF('⑤案件貼り付けシート(E6~→A2へ縦横替えで）'!FT229="","",'⑤案件貼り付けシート(E6~→A2へ縦横替えで）'!FT229),"")</f>
        <v/>
      </c>
      <c r="EI233" s="154" t="str">
        <f>IF('⑤案件貼り付けシート(E6~→A2へ縦横替えで）'!$FS229="固定",IF('⑤案件貼り付けシート(E6~→A2へ縦横替えで）'!FU229="","",'⑤案件貼り付けシート(E6~→A2へ縦横替えで）'!FU229),"")</f>
        <v/>
      </c>
      <c r="EJ233" s="154" t="str">
        <f>IF('⑤案件貼り付けシート(E6~→A2へ縦横替えで）'!$FS229="固定",IF('⑤案件貼り付けシート(E6~→A2へ縦横替えで）'!FV229="","",'⑤案件貼り付けシート(E6~→A2へ縦横替えで）'!FV229),"")</f>
        <v/>
      </c>
      <c r="EK233" s="154" t="str">
        <f>IF('⑤案件貼り付けシート(E6~→A2へ縦横替えで）'!$FS229="固定",IF('⑤案件貼り付けシート(E6~→A2へ縦横替えで）'!FW229="","",'⑤案件貼り付けシート(E6~→A2へ縦横替えで）'!FW229),"")</f>
        <v/>
      </c>
      <c r="EL233" s="154" t="str">
        <f>IF('⑤案件貼り付けシート(E6~→A2へ縦横替えで）'!$FS229="固定",IF('⑤案件貼り付けシート(E6~→A2へ縦横替えで）'!FX229="","",'⑤案件貼り付けシート(E6~→A2へ縦横替えで）'!FX229),"")</f>
        <v/>
      </c>
      <c r="EM233" s="154" t="str">
        <f>IF('⑤案件貼り付けシート(E6~→A2へ縦横替えで）'!$FS229="固定",IF('⑤案件貼り付けシート(E6~→A2へ縦横替えで）'!FY229="","",'⑤案件貼り付けシート(E6~→A2へ縦横替えで）'!FY229),"")</f>
        <v/>
      </c>
      <c r="EN233" s="7" t="str">
        <f>IF('⑤案件貼り付けシート(E6~→A2へ縦横替えで）'!$FS229="固定",IF('⑤案件貼り付けシート(E6~→A2へ縦横替えで）'!FZ229="","",'⑤案件貼り付けシート(E6~→A2へ縦横替えで）'!FZ229),"")</f>
        <v/>
      </c>
      <c r="EO233" s="7" t="str">
        <f>IF('⑤案件貼り付けシート(E6~→A2へ縦横替えで）'!GA229="","",'⑤案件貼り付けシート(E6~→A2へ縦横替えで）'!GA229)</f>
        <v/>
      </c>
      <c r="EP233" s="7" t="str">
        <f>IF('⑤案件貼り付けシート(E6~→A2へ縦横替えで）'!GB229="","",'⑤案件貼り付けシート(E6~→A2へ縦横替えで）'!GB229)</f>
        <v/>
      </c>
      <c r="EQ233" s="7" t="str">
        <f>IF('⑤案件貼り付けシート(E6~→A2へ縦横替えで）'!GC229="","",'⑤案件貼り付けシート(E6~→A2へ縦横替えで）'!GC229)</f>
        <v/>
      </c>
      <c r="ER233" s="154" t="str">
        <f>IF('⑤案件貼り付けシート(E6~→A2へ縦横替えで）'!GE229="","",'⑤案件貼り付けシート(E6~→A2へ縦横替えで）'!GE229)</f>
        <v/>
      </c>
      <c r="ES233" s="154" t="str">
        <f>IF('⑤案件貼り付けシート(E6~→A2へ縦横替えで）'!GF229="","",'⑤案件貼り付けシート(E6~→A2へ縦横替えで）'!GF229)</f>
        <v/>
      </c>
      <c r="ET233" s="7" t="str" cm="1">
        <f t="array" ref="ET233">IF('⑤案件貼り付けシート(E6~→A2へ縦横替えで）'!GG229="","",_xlfn.IFS('⑤案件貼り付けシート(E6~→A2へ縦横替えで）'!GG229="固定",1,'⑤案件貼り付けシート(E6~→A2へ縦横替えで）'!GG229="流動",2,'⑤案件貼り付けシート(E6~→A2へ縦横替えで）'!GG229="対象外",""))</f>
        <v/>
      </c>
      <c r="EU233" s="154" t="str">
        <f>IF('⑤案件貼り付けシート(E6~→A2へ縦横替えで）'!$GG229="固定",IF('⑤案件貼り付けシート(E6~→A2へ縦横替えで）'!GH229="","",'⑤案件貼り付けシート(E6~→A2へ縦横替えで）'!GH229),"")</f>
        <v/>
      </c>
      <c r="EV233" s="154" t="str">
        <f>IF('⑤案件貼り付けシート(E6~→A2へ縦横替えで）'!$GG229="固定",IF('⑤案件貼り付けシート(E6~→A2へ縦横替えで）'!GI229="","",'⑤案件貼り付けシート(E6~→A2へ縦横替えで）'!GI229),"")</f>
        <v/>
      </c>
      <c r="EW233" s="154" t="str">
        <f>IF('⑤案件貼り付けシート(E6~→A2へ縦横替えで）'!$GG229="固定",IF('⑤案件貼り付けシート(E6~→A2へ縦横替えで）'!GJ229="","",'⑤案件貼り付けシート(E6~→A2へ縦横替えで）'!GJ229),"")</f>
        <v/>
      </c>
      <c r="EX233" s="154" t="str">
        <f>IF('⑤案件貼り付けシート(E6~→A2へ縦横替えで）'!$GG229="固定",IF('⑤案件貼り付けシート(E6~→A2へ縦横替えで）'!GK229="","",'⑤案件貼り付けシート(E6~→A2へ縦横替えで）'!GK229),"")</f>
        <v/>
      </c>
      <c r="EY233" s="154" t="str">
        <f>IF('⑤案件貼り付けシート(E6~→A2へ縦横替えで）'!$GG229="固定",IF('⑤案件貼り付けシート(E6~→A2へ縦横替えで）'!GL229="","",'⑤案件貼り付けシート(E6~→A2へ縦横替えで）'!GL229),"")</f>
        <v/>
      </c>
      <c r="EZ233" s="154" t="str">
        <f>IF('⑤案件貼り付けシート(E6~→A2へ縦横替えで）'!$GG229="固定",IF('⑤案件貼り付けシート(E6~→A2へ縦横替えで）'!GM229="","",'⑤案件貼り付けシート(E6~→A2へ縦横替えで）'!GM229),"")</f>
        <v/>
      </c>
      <c r="FA233" s="7" t="str">
        <f>IF('⑤案件貼り付けシート(E6~→A2へ縦横替えで）'!$GG229="固定",IF('⑤案件貼り付けシート(E6~→A2へ縦横替えで）'!GN229="","",'⑤案件貼り付けシート(E6~→A2へ縦横替えで）'!GN229),"")</f>
        <v/>
      </c>
      <c r="FB233" s="7" t="str">
        <f>IF('⑤案件貼り付けシート(E6~→A2へ縦横替えで）'!GO229="","",'⑤案件貼り付けシート(E6~→A2へ縦横替えで）'!GO229)</f>
        <v/>
      </c>
      <c r="FC233" s="7" t="str">
        <f>IF('⑤案件貼り付けシート(E6~→A2へ縦横替えで）'!GP229="","",'⑤案件貼り付けシート(E6~→A2へ縦横替えで）'!GP229)</f>
        <v/>
      </c>
      <c r="FD233" s="7" t="str">
        <f>IF('⑤案件貼り付けシート(E6~→A2へ縦横替えで）'!GQ229="","",'⑤案件貼り付けシート(E6~→A2へ縦横替えで）'!GQ229)</f>
        <v/>
      </c>
      <c r="FE233" s="154" t="str">
        <f>IF('⑤案件貼り付けシート(E6~→A2へ縦横替えで）'!GS229="","",'⑤案件貼り付けシート(E6~→A2へ縦横替えで）'!GS229)</f>
        <v/>
      </c>
      <c r="FF233" s="154" t="str">
        <f>IF('⑤案件貼り付けシート(E6~→A2へ縦横替えで）'!GT229="","",'⑤案件貼り付けシート(E6~→A2へ縦横替えで）'!GT229)</f>
        <v/>
      </c>
      <c r="FG233" s="7" t="str" cm="1">
        <f t="array" ref="FG233">IF('⑤案件貼り付けシート(E6~→A2へ縦横替えで）'!GU229="","",_xlfn.IFS('⑤案件貼り付けシート(E6~→A2へ縦横替えで）'!GU229="固定",1,'⑤案件貼り付けシート(E6~→A2へ縦横替えで）'!GU229="流動",2,'⑤案件貼り付けシート(E6~→A2へ縦横替えで）'!GU229="対象外",""))</f>
        <v/>
      </c>
      <c r="FH233" s="154" t="str">
        <f>IF('⑤案件貼り付けシート(E6~→A2へ縦横替えで）'!$GU229="固定",IF('⑤案件貼り付けシート(E6~→A2へ縦横替えで）'!GV229="","",'⑤案件貼り付けシート(E6~→A2へ縦横替えで）'!GV229),"")</f>
        <v/>
      </c>
      <c r="FI233" s="154" t="str">
        <f>IF('⑤案件貼り付けシート(E6~→A2へ縦横替えで）'!$GU229="固定",IF('⑤案件貼り付けシート(E6~→A2へ縦横替えで）'!GW229="","",'⑤案件貼り付けシート(E6~→A2へ縦横替えで）'!GW229),"")</f>
        <v/>
      </c>
      <c r="FJ233" s="154" t="str">
        <f>IF('⑤案件貼り付けシート(E6~→A2へ縦横替えで）'!$GU229="固定",IF('⑤案件貼り付けシート(E6~→A2へ縦横替えで）'!GX229="","",'⑤案件貼り付けシート(E6~→A2へ縦横替えで）'!GX229),"")</f>
        <v/>
      </c>
      <c r="FK233" s="154" t="str">
        <f>IF('⑤案件貼り付けシート(E6~→A2へ縦横替えで）'!$GU229="固定",IF('⑤案件貼り付けシート(E6~→A2へ縦横替えで）'!GY229="","",'⑤案件貼り付けシート(E6~→A2へ縦横替えで）'!GY229),"")</f>
        <v/>
      </c>
      <c r="FL233" s="154" t="str">
        <f>IF('⑤案件貼り付けシート(E6~→A2へ縦横替えで）'!$GU229="固定",IF('⑤案件貼り付けシート(E6~→A2へ縦横替えで）'!GZ229="","",'⑤案件貼り付けシート(E6~→A2へ縦横替えで）'!GZ229),"")</f>
        <v/>
      </c>
      <c r="FM233" s="154" t="str">
        <f>IF('⑤案件貼り付けシート(E6~→A2へ縦横替えで）'!$GU229="固定",IF('⑤案件貼り付けシート(E6~→A2へ縦横替えで）'!HA229="","",'⑤案件貼り付けシート(E6~→A2へ縦横替えで）'!HA229),"")</f>
        <v/>
      </c>
      <c r="FN233" s="7" t="str">
        <f>IF('⑤案件貼り付けシート(E6~→A2へ縦横替えで）'!$GU229="固定",IF('⑤案件貼り付けシート(E6~→A2へ縦横替えで）'!HB229="","",'⑤案件貼り付けシート(E6~→A2へ縦横替えで）'!HB229),"")</f>
        <v/>
      </c>
      <c r="FO233" s="7" t="str">
        <f>IF('⑤案件貼り付けシート(E6~→A2へ縦横替えで）'!HC229="","",'⑤案件貼り付けシート(E6~→A2へ縦横替えで）'!HC229)</f>
        <v/>
      </c>
      <c r="FP233" s="7" t="str">
        <f>IF('⑤案件貼り付けシート(E6~→A2へ縦横替えで）'!HD229="","",'⑤案件貼り付けシート(E6~→A2へ縦横替えで）'!HD229)</f>
        <v/>
      </c>
      <c r="FQ233" s="7" t="str">
        <f>IF('⑤案件貼り付けシート(E6~→A2へ縦横替えで）'!HE229="","",'⑤案件貼り付けシート(E6~→A2へ縦横替えで）'!HE229)</f>
        <v/>
      </c>
      <c r="FR233" s="154" t="str">
        <f>IF('⑤案件貼り付けシート(E6~→A2へ縦横替えで）'!HG229="","",'⑤案件貼り付けシート(E6~→A2へ縦横替えで）'!HG229)</f>
        <v/>
      </c>
      <c r="FS233" s="154" t="str">
        <f>IF('⑤案件貼り付けシート(E6~→A2へ縦横替えで）'!HH229="","",'⑤案件貼り付けシート(E6~→A2へ縦横替えで）'!HH229)</f>
        <v/>
      </c>
      <c r="FT233" s="7" t="str" cm="1">
        <f t="array" ref="FT233">IF('⑤案件貼り付けシート(E6~→A2へ縦横替えで）'!HI229="","",_xlfn.IFS('⑤案件貼り付けシート(E6~→A2へ縦横替えで）'!HI229="固定",1,'⑤案件貼り付けシート(E6~→A2へ縦横替えで）'!HI229="流動",2,'⑤案件貼り付けシート(E6~→A2へ縦横替えで）'!HI229="対象外",""))</f>
        <v/>
      </c>
      <c r="FU233" s="154" t="str">
        <f>IF('⑤案件貼り付けシート(E6~→A2へ縦横替えで）'!$HI229="固定",IF('⑤案件貼り付けシート(E6~→A2へ縦横替えで）'!HJ229="","",'⑤案件貼り付けシート(E6~→A2へ縦横替えで）'!HJ229),"")</f>
        <v/>
      </c>
      <c r="FV233" s="154" t="str">
        <f>IF('⑤案件貼り付けシート(E6~→A2へ縦横替えで）'!$HI229="固定",IF('⑤案件貼り付けシート(E6~→A2へ縦横替えで）'!HK229="","",'⑤案件貼り付けシート(E6~→A2へ縦横替えで）'!HK229),"")</f>
        <v/>
      </c>
      <c r="FW233" s="154" t="str">
        <f>IF('⑤案件貼り付けシート(E6~→A2へ縦横替えで）'!$HI229="固定",IF('⑤案件貼り付けシート(E6~→A2へ縦横替えで）'!HL229="","",'⑤案件貼り付けシート(E6~→A2へ縦横替えで）'!HL229),"")</f>
        <v/>
      </c>
      <c r="FX233" s="154" t="str">
        <f>IF('⑤案件貼り付けシート(E6~→A2へ縦横替えで）'!$HI229="固定",IF('⑤案件貼り付けシート(E6~→A2へ縦横替えで）'!HM229="","",'⑤案件貼り付けシート(E6~→A2へ縦横替えで）'!HM229),"")</f>
        <v/>
      </c>
      <c r="FY233" s="154" t="str">
        <f>IF('⑤案件貼り付けシート(E6~→A2へ縦横替えで）'!$HI229="固定",IF('⑤案件貼り付けシート(E6~→A2へ縦横替えで）'!HN229="","",'⑤案件貼り付けシート(E6~→A2へ縦横替えで）'!HN229),"")</f>
        <v/>
      </c>
      <c r="FZ233" s="154" t="str">
        <f>IF('⑤案件貼り付けシート(E6~→A2へ縦横替えで）'!$HI229="固定",IF('⑤案件貼り付けシート(E6~→A2へ縦横替えで）'!HO229="","",'⑤案件貼り付けシート(E6~→A2へ縦横替えで）'!HO229),"")</f>
        <v/>
      </c>
      <c r="GA233" s="7" t="str">
        <f>IF('⑤案件貼り付けシート(E6~→A2へ縦横替えで）'!$HI229="固定",IF('⑤案件貼り付けシート(E6~→A2へ縦横替えで）'!HP229="","",'⑤案件貼り付けシート(E6~→A2へ縦横替えで）'!HP229),"")</f>
        <v/>
      </c>
      <c r="GB233" s="7" t="str">
        <f>IF('⑤案件貼り付けシート(E6~→A2へ縦横替えで）'!HQ229="","",'⑤案件貼り付けシート(E6~→A2へ縦横替えで）'!HQ229)</f>
        <v/>
      </c>
      <c r="GC233" s="7" t="str">
        <f>IF('⑤案件貼り付けシート(E6~→A2へ縦横替えで）'!HR229="","",'⑤案件貼り付けシート(E6~→A2へ縦横替えで）'!HR229)</f>
        <v/>
      </c>
      <c r="GD233" s="7" t="str">
        <f>IF('⑤案件貼り付けシート(E6~→A2へ縦横替えで）'!HS229="","",'⑤案件貼り付けシート(E6~→A2へ縦横替えで）'!HS229)</f>
        <v/>
      </c>
      <c r="GE233" s="7"/>
      <c r="GF233" s="7"/>
      <c r="GG233" s="7"/>
      <c r="GH233" s="7"/>
      <c r="GI233" s="7"/>
      <c r="GJ233" s="7"/>
      <c r="GK233" s="7"/>
      <c r="GL233" s="7"/>
      <c r="GM233" s="48"/>
      <c r="GN233" s="7"/>
      <c r="GO233" s="7"/>
      <c r="GP233" s="7"/>
      <c r="GQ233" s="7"/>
      <c r="GR233" s="48"/>
      <c r="GS233" s="48"/>
      <c r="GT233" s="48"/>
      <c r="GU233" s="48"/>
      <c r="GV233" s="48"/>
    </row>
    <row r="234" spans="1:204">
      <c r="A234" s="7"/>
      <c r="B234" s="7"/>
      <c r="C234" s="7"/>
      <c r="D234" s="48"/>
      <c r="E234" s="7"/>
      <c r="F234" s="7"/>
      <c r="G234" s="7"/>
      <c r="H234" s="7"/>
      <c r="I234" s="7"/>
      <c r="J234" s="7"/>
      <c r="K234" s="7"/>
      <c r="L234" s="7"/>
      <c r="M234" s="7"/>
      <c r="N234" s="7"/>
      <c r="O234" s="7"/>
      <c r="P234" s="7"/>
      <c r="Q234" s="7"/>
      <c r="R234" s="7"/>
      <c r="S234" s="7"/>
      <c r="T234" s="7"/>
      <c r="U234" s="7"/>
      <c r="V234" s="7"/>
      <c r="W234" s="7"/>
      <c r="X234" s="7"/>
      <c r="Y234" s="7"/>
      <c r="Z234" s="7"/>
      <c r="AA234" s="7"/>
      <c r="AB234" s="7"/>
      <c r="AC234" s="7"/>
      <c r="AD234" s="7"/>
      <c r="AE234" s="7"/>
      <c r="AF234" s="7"/>
      <c r="AG234" s="7"/>
      <c r="AH234" s="7"/>
      <c r="AI234" s="13"/>
      <c r="AJ234" s="13"/>
      <c r="AK234" s="7"/>
      <c r="AL234" s="7"/>
      <c r="AM234" s="7"/>
      <c r="AN234" s="7"/>
      <c r="AO234" s="7"/>
      <c r="AP234" s="7"/>
      <c r="AQ234" s="7"/>
      <c r="AR234" s="153"/>
      <c r="AS234" s="7"/>
      <c r="AT234" s="7"/>
      <c r="AU234" s="7"/>
      <c r="AV234" s="7"/>
      <c r="AW234" s="7"/>
      <c r="AX234" s="7"/>
      <c r="AY234" s="7"/>
      <c r="AZ234" s="7"/>
      <c r="BA234" s="7"/>
      <c r="BB234" s="7"/>
      <c r="BC234" s="7"/>
      <c r="BD234" s="7"/>
      <c r="BE234" s="154"/>
      <c r="BF234" s="154"/>
      <c r="BG234" s="7"/>
      <c r="BH234" s="154"/>
      <c r="BI234" s="154"/>
      <c r="BJ234" s="154"/>
      <c r="BK234" s="154"/>
      <c r="BL234" s="154"/>
      <c r="BM234" s="154"/>
      <c r="BN234" s="7"/>
      <c r="BO234" s="7"/>
      <c r="BP234" s="7"/>
      <c r="BQ234" s="7"/>
      <c r="BR234" s="154"/>
      <c r="BS234" s="154"/>
      <c r="BT234" s="7"/>
      <c r="BU234" s="154"/>
      <c r="BV234" s="154"/>
      <c r="BW234" s="154"/>
      <c r="BX234" s="154"/>
      <c r="BY234" s="154"/>
      <c r="BZ234" s="154"/>
      <c r="CA234" s="7"/>
      <c r="CB234" s="7"/>
      <c r="CC234" s="7"/>
      <c r="CD234" s="7"/>
      <c r="CE234" s="154"/>
      <c r="CF234" s="154"/>
      <c r="CG234" s="7"/>
      <c r="CH234" s="154"/>
      <c r="CI234" s="154"/>
      <c r="CJ234" s="154"/>
      <c r="CK234" s="154"/>
      <c r="CL234" s="154"/>
      <c r="CM234" s="154"/>
      <c r="CN234" s="7"/>
      <c r="CO234" s="7"/>
      <c r="CP234" s="7"/>
      <c r="CQ234" s="7"/>
      <c r="CR234" s="154"/>
      <c r="CS234" s="154"/>
      <c r="CT234" s="7"/>
      <c r="CU234" s="154"/>
      <c r="CV234" s="154"/>
      <c r="CW234" s="154"/>
      <c r="CX234" s="154"/>
      <c r="CY234" s="154"/>
      <c r="CZ234" s="154"/>
      <c r="DA234" s="7"/>
      <c r="DB234" s="7"/>
      <c r="DC234" s="7"/>
      <c r="DD234" s="7"/>
      <c r="DE234" s="154"/>
      <c r="DF234" s="154"/>
      <c r="DG234" s="7"/>
      <c r="DH234" s="154"/>
      <c r="DI234" s="154"/>
      <c r="DJ234" s="154"/>
      <c r="DK234" s="154"/>
      <c r="DL234" s="154"/>
      <c r="DM234" s="154"/>
      <c r="DN234" s="7"/>
      <c r="DO234" s="7"/>
      <c r="DP234" s="7"/>
      <c r="DQ234" s="7"/>
      <c r="DR234" s="154" t="str">
        <f>IF('⑤案件貼り付けシート(E6~→A2へ縦横替えで）'!FC230="","",'⑤案件貼り付けシート(E6~→A2へ縦横替えで）'!FC230)</f>
        <v/>
      </c>
      <c r="DS234" s="154" t="str">
        <f>IF('⑤案件貼り付けシート(E6~→A2へ縦横替えで）'!FD230="","",'⑤案件貼り付けシート(E6~→A2へ縦横替えで）'!FD230)</f>
        <v/>
      </c>
      <c r="DT234" s="7" t="str" cm="1">
        <f t="array" ref="DT234">IF('⑤案件貼り付けシート(E6~→A2へ縦横替えで）'!FE230="","",_xlfn.IFS('⑤案件貼り付けシート(E6~→A2へ縦横替えで）'!FE230="固定",1,'⑤案件貼り付けシート(E6~→A2へ縦横替えで）'!FE230="流動",2,'⑤案件貼り付けシート(E6~→A2へ縦横替えで）'!FE230="対象外",""))</f>
        <v/>
      </c>
      <c r="DU234" s="154" t="str">
        <f>IF('⑤案件貼り付けシート(E6~→A2へ縦横替えで）'!$FE230="固定",IF('⑤案件貼り付けシート(E6~→A2へ縦横替えで）'!FF230="","",'⑤案件貼り付けシート(E6~→A2へ縦横替えで）'!FF230),"")</f>
        <v/>
      </c>
      <c r="DV234" s="154" t="str">
        <f>IF('⑤案件貼り付けシート(E6~→A2へ縦横替えで）'!$FE230="固定",IF('⑤案件貼り付けシート(E6~→A2へ縦横替えで）'!FG230="","",'⑤案件貼り付けシート(E6~→A2へ縦横替えで）'!FG230),"")</f>
        <v/>
      </c>
      <c r="DW234" s="154" t="str">
        <f>IF('⑤案件貼り付けシート(E6~→A2へ縦横替えで）'!$FE230="固定",IF('⑤案件貼り付けシート(E6~→A2へ縦横替えで）'!FH230="","",'⑤案件貼り付けシート(E6~→A2へ縦横替えで）'!FH230),"")</f>
        <v/>
      </c>
      <c r="DX234" s="154" t="str">
        <f>IF('⑤案件貼り付けシート(E6~→A2へ縦横替えで）'!$FE230="固定",IF('⑤案件貼り付けシート(E6~→A2へ縦横替えで）'!FI230="","",'⑤案件貼り付けシート(E6~→A2へ縦横替えで）'!FI230),"")</f>
        <v/>
      </c>
      <c r="DY234" s="154" t="str">
        <f>IF('⑤案件貼り付けシート(E6~→A2へ縦横替えで）'!$FE230="固定",IF('⑤案件貼り付けシート(E6~→A2へ縦横替えで）'!FJ230="","",'⑤案件貼り付けシート(E6~→A2へ縦横替えで）'!FJ230),"")</f>
        <v/>
      </c>
      <c r="DZ234" s="154" t="str">
        <f>IF('⑤案件貼り付けシート(E6~→A2へ縦横替えで）'!$FE230="固定",IF('⑤案件貼り付けシート(E6~→A2へ縦横替えで）'!FK230="","",'⑤案件貼り付けシート(E6~→A2へ縦横替えで）'!FK230),"")</f>
        <v/>
      </c>
      <c r="EA234" s="7" t="str">
        <f>IF('⑤案件貼り付けシート(E6~→A2へ縦横替えで）'!$FE230="固定",IF('⑤案件貼り付けシート(E6~→A2へ縦横替えで）'!FL230="","",'⑤案件貼り付けシート(E6~→A2へ縦横替えで）'!FL230),"")</f>
        <v/>
      </c>
      <c r="EB234" s="7" t="str">
        <f>IF('⑤案件貼り付けシート(E6~→A2へ縦横替えで）'!FM230="","",'⑤案件貼り付けシート(E6~→A2へ縦横替えで）'!FM230)</f>
        <v/>
      </c>
      <c r="EC234" s="7" t="str">
        <f>IF('⑤案件貼り付けシート(E6~→A2へ縦横替えで）'!FN230="","",'⑤案件貼り付けシート(E6~→A2へ縦横替えで）'!FN230)</f>
        <v/>
      </c>
      <c r="ED234" s="7" t="str">
        <f>IF('⑤案件貼り付けシート(E6~→A2へ縦横替えで）'!FO230="","",'⑤案件貼り付けシート(E6~→A2へ縦横替えで）'!FO230)</f>
        <v/>
      </c>
      <c r="EE234" s="154" t="str">
        <f>IF('⑤案件貼り付けシート(E6~→A2へ縦横替えで）'!FQ230="","",'⑤案件貼り付けシート(E6~→A2へ縦横替えで）'!FQ230)</f>
        <v/>
      </c>
      <c r="EF234" s="154" t="str">
        <f>IF('⑤案件貼り付けシート(E6~→A2へ縦横替えで）'!FR230="","",'⑤案件貼り付けシート(E6~→A2へ縦横替えで）'!FR230)</f>
        <v/>
      </c>
      <c r="EG234" s="7" t="str" cm="1">
        <f t="array" ref="EG234">IF('⑤案件貼り付けシート(E6~→A2へ縦横替えで）'!FS230="","",_xlfn.IFS('⑤案件貼り付けシート(E6~→A2へ縦横替えで）'!FS230="固定",1,'⑤案件貼り付けシート(E6~→A2へ縦横替えで）'!FS230="流動",2,'⑤案件貼り付けシート(E6~→A2へ縦横替えで）'!FS230="対象外",""))</f>
        <v/>
      </c>
      <c r="EH234" s="154" t="str">
        <f>IF('⑤案件貼り付けシート(E6~→A2へ縦横替えで）'!$FS230="固定",IF('⑤案件貼り付けシート(E6~→A2へ縦横替えで）'!FT230="","",'⑤案件貼り付けシート(E6~→A2へ縦横替えで）'!FT230),"")</f>
        <v/>
      </c>
      <c r="EI234" s="154" t="str">
        <f>IF('⑤案件貼り付けシート(E6~→A2へ縦横替えで）'!$FS230="固定",IF('⑤案件貼り付けシート(E6~→A2へ縦横替えで）'!FU230="","",'⑤案件貼り付けシート(E6~→A2へ縦横替えで）'!FU230),"")</f>
        <v/>
      </c>
      <c r="EJ234" s="154" t="str">
        <f>IF('⑤案件貼り付けシート(E6~→A2へ縦横替えで）'!$FS230="固定",IF('⑤案件貼り付けシート(E6~→A2へ縦横替えで）'!FV230="","",'⑤案件貼り付けシート(E6~→A2へ縦横替えで）'!FV230),"")</f>
        <v/>
      </c>
      <c r="EK234" s="154" t="str">
        <f>IF('⑤案件貼り付けシート(E6~→A2へ縦横替えで）'!$FS230="固定",IF('⑤案件貼り付けシート(E6~→A2へ縦横替えで）'!FW230="","",'⑤案件貼り付けシート(E6~→A2へ縦横替えで）'!FW230),"")</f>
        <v/>
      </c>
      <c r="EL234" s="154" t="str">
        <f>IF('⑤案件貼り付けシート(E6~→A2へ縦横替えで）'!$FS230="固定",IF('⑤案件貼り付けシート(E6~→A2へ縦横替えで）'!FX230="","",'⑤案件貼り付けシート(E6~→A2へ縦横替えで）'!FX230),"")</f>
        <v/>
      </c>
      <c r="EM234" s="154" t="str">
        <f>IF('⑤案件貼り付けシート(E6~→A2へ縦横替えで）'!$FS230="固定",IF('⑤案件貼り付けシート(E6~→A2へ縦横替えで）'!FY230="","",'⑤案件貼り付けシート(E6~→A2へ縦横替えで）'!FY230),"")</f>
        <v/>
      </c>
      <c r="EN234" s="7" t="str">
        <f>IF('⑤案件貼り付けシート(E6~→A2へ縦横替えで）'!$FS230="固定",IF('⑤案件貼り付けシート(E6~→A2へ縦横替えで）'!FZ230="","",'⑤案件貼り付けシート(E6~→A2へ縦横替えで）'!FZ230),"")</f>
        <v/>
      </c>
      <c r="EO234" s="7" t="str">
        <f>IF('⑤案件貼り付けシート(E6~→A2へ縦横替えで）'!GA230="","",'⑤案件貼り付けシート(E6~→A2へ縦横替えで）'!GA230)</f>
        <v/>
      </c>
      <c r="EP234" s="7" t="str">
        <f>IF('⑤案件貼り付けシート(E6~→A2へ縦横替えで）'!GB230="","",'⑤案件貼り付けシート(E6~→A2へ縦横替えで）'!GB230)</f>
        <v/>
      </c>
      <c r="EQ234" s="7" t="str">
        <f>IF('⑤案件貼り付けシート(E6~→A2へ縦横替えで）'!GC230="","",'⑤案件貼り付けシート(E6~→A2へ縦横替えで）'!GC230)</f>
        <v/>
      </c>
      <c r="ER234" s="154" t="str">
        <f>IF('⑤案件貼り付けシート(E6~→A2へ縦横替えで）'!GE230="","",'⑤案件貼り付けシート(E6~→A2へ縦横替えで）'!GE230)</f>
        <v/>
      </c>
      <c r="ES234" s="154" t="str">
        <f>IF('⑤案件貼り付けシート(E6~→A2へ縦横替えで）'!GF230="","",'⑤案件貼り付けシート(E6~→A2へ縦横替えで）'!GF230)</f>
        <v/>
      </c>
      <c r="ET234" s="7" t="str" cm="1">
        <f t="array" ref="ET234">IF('⑤案件貼り付けシート(E6~→A2へ縦横替えで）'!GG230="","",_xlfn.IFS('⑤案件貼り付けシート(E6~→A2へ縦横替えで）'!GG230="固定",1,'⑤案件貼り付けシート(E6~→A2へ縦横替えで）'!GG230="流動",2,'⑤案件貼り付けシート(E6~→A2へ縦横替えで）'!GG230="対象外",""))</f>
        <v/>
      </c>
      <c r="EU234" s="154" t="str">
        <f>IF('⑤案件貼り付けシート(E6~→A2へ縦横替えで）'!$GG230="固定",IF('⑤案件貼り付けシート(E6~→A2へ縦横替えで）'!GH230="","",'⑤案件貼り付けシート(E6~→A2へ縦横替えで）'!GH230),"")</f>
        <v/>
      </c>
      <c r="EV234" s="154" t="str">
        <f>IF('⑤案件貼り付けシート(E6~→A2へ縦横替えで）'!$GG230="固定",IF('⑤案件貼り付けシート(E6~→A2へ縦横替えで）'!GI230="","",'⑤案件貼り付けシート(E6~→A2へ縦横替えで）'!GI230),"")</f>
        <v/>
      </c>
      <c r="EW234" s="154" t="str">
        <f>IF('⑤案件貼り付けシート(E6~→A2へ縦横替えで）'!$GG230="固定",IF('⑤案件貼り付けシート(E6~→A2へ縦横替えで）'!GJ230="","",'⑤案件貼り付けシート(E6~→A2へ縦横替えで）'!GJ230),"")</f>
        <v/>
      </c>
      <c r="EX234" s="154" t="str">
        <f>IF('⑤案件貼り付けシート(E6~→A2へ縦横替えで）'!$GG230="固定",IF('⑤案件貼り付けシート(E6~→A2へ縦横替えで）'!GK230="","",'⑤案件貼り付けシート(E6~→A2へ縦横替えで）'!GK230),"")</f>
        <v/>
      </c>
      <c r="EY234" s="154" t="str">
        <f>IF('⑤案件貼り付けシート(E6~→A2へ縦横替えで）'!$GG230="固定",IF('⑤案件貼り付けシート(E6~→A2へ縦横替えで）'!GL230="","",'⑤案件貼り付けシート(E6~→A2へ縦横替えで）'!GL230),"")</f>
        <v/>
      </c>
      <c r="EZ234" s="154" t="str">
        <f>IF('⑤案件貼り付けシート(E6~→A2へ縦横替えで）'!$GG230="固定",IF('⑤案件貼り付けシート(E6~→A2へ縦横替えで）'!GM230="","",'⑤案件貼り付けシート(E6~→A2へ縦横替えで）'!GM230),"")</f>
        <v/>
      </c>
      <c r="FA234" s="7" t="str">
        <f>IF('⑤案件貼り付けシート(E6~→A2へ縦横替えで）'!$GG230="固定",IF('⑤案件貼り付けシート(E6~→A2へ縦横替えで）'!GN230="","",'⑤案件貼り付けシート(E6~→A2へ縦横替えで）'!GN230),"")</f>
        <v/>
      </c>
      <c r="FB234" s="7" t="str">
        <f>IF('⑤案件貼り付けシート(E6~→A2へ縦横替えで）'!GO230="","",'⑤案件貼り付けシート(E6~→A2へ縦横替えで）'!GO230)</f>
        <v/>
      </c>
      <c r="FC234" s="7" t="str">
        <f>IF('⑤案件貼り付けシート(E6~→A2へ縦横替えで）'!GP230="","",'⑤案件貼り付けシート(E6~→A2へ縦横替えで）'!GP230)</f>
        <v/>
      </c>
      <c r="FD234" s="7" t="str">
        <f>IF('⑤案件貼り付けシート(E6~→A2へ縦横替えで）'!GQ230="","",'⑤案件貼り付けシート(E6~→A2へ縦横替えで）'!GQ230)</f>
        <v/>
      </c>
      <c r="FE234" s="154" t="str">
        <f>IF('⑤案件貼り付けシート(E6~→A2へ縦横替えで）'!GS230="","",'⑤案件貼り付けシート(E6~→A2へ縦横替えで）'!GS230)</f>
        <v/>
      </c>
      <c r="FF234" s="154" t="str">
        <f>IF('⑤案件貼り付けシート(E6~→A2へ縦横替えで）'!GT230="","",'⑤案件貼り付けシート(E6~→A2へ縦横替えで）'!GT230)</f>
        <v/>
      </c>
      <c r="FG234" s="7" t="str" cm="1">
        <f t="array" ref="FG234">IF('⑤案件貼り付けシート(E6~→A2へ縦横替えで）'!GU230="","",_xlfn.IFS('⑤案件貼り付けシート(E6~→A2へ縦横替えで）'!GU230="固定",1,'⑤案件貼り付けシート(E6~→A2へ縦横替えで）'!GU230="流動",2,'⑤案件貼り付けシート(E6~→A2へ縦横替えで）'!GU230="対象外",""))</f>
        <v/>
      </c>
      <c r="FH234" s="154" t="str">
        <f>IF('⑤案件貼り付けシート(E6~→A2へ縦横替えで）'!$GU230="固定",IF('⑤案件貼り付けシート(E6~→A2へ縦横替えで）'!GV230="","",'⑤案件貼り付けシート(E6~→A2へ縦横替えで）'!GV230),"")</f>
        <v/>
      </c>
      <c r="FI234" s="154" t="str">
        <f>IF('⑤案件貼り付けシート(E6~→A2へ縦横替えで）'!$GU230="固定",IF('⑤案件貼り付けシート(E6~→A2へ縦横替えで）'!GW230="","",'⑤案件貼り付けシート(E6~→A2へ縦横替えで）'!GW230),"")</f>
        <v/>
      </c>
      <c r="FJ234" s="154" t="str">
        <f>IF('⑤案件貼り付けシート(E6~→A2へ縦横替えで）'!$GU230="固定",IF('⑤案件貼り付けシート(E6~→A2へ縦横替えで）'!GX230="","",'⑤案件貼り付けシート(E6~→A2へ縦横替えで）'!GX230),"")</f>
        <v/>
      </c>
      <c r="FK234" s="154" t="str">
        <f>IF('⑤案件貼り付けシート(E6~→A2へ縦横替えで）'!$GU230="固定",IF('⑤案件貼り付けシート(E6~→A2へ縦横替えで）'!GY230="","",'⑤案件貼り付けシート(E6~→A2へ縦横替えで）'!GY230),"")</f>
        <v/>
      </c>
      <c r="FL234" s="154" t="str">
        <f>IF('⑤案件貼り付けシート(E6~→A2へ縦横替えで）'!$GU230="固定",IF('⑤案件貼り付けシート(E6~→A2へ縦横替えで）'!GZ230="","",'⑤案件貼り付けシート(E6~→A2へ縦横替えで）'!GZ230),"")</f>
        <v/>
      </c>
      <c r="FM234" s="154" t="str">
        <f>IF('⑤案件貼り付けシート(E6~→A2へ縦横替えで）'!$GU230="固定",IF('⑤案件貼り付けシート(E6~→A2へ縦横替えで）'!HA230="","",'⑤案件貼り付けシート(E6~→A2へ縦横替えで）'!HA230),"")</f>
        <v/>
      </c>
      <c r="FN234" s="7" t="str">
        <f>IF('⑤案件貼り付けシート(E6~→A2へ縦横替えで）'!$GU230="固定",IF('⑤案件貼り付けシート(E6~→A2へ縦横替えで）'!HB230="","",'⑤案件貼り付けシート(E6~→A2へ縦横替えで）'!HB230),"")</f>
        <v/>
      </c>
      <c r="FO234" s="7" t="str">
        <f>IF('⑤案件貼り付けシート(E6~→A2へ縦横替えで）'!HC230="","",'⑤案件貼り付けシート(E6~→A2へ縦横替えで）'!HC230)</f>
        <v/>
      </c>
      <c r="FP234" s="7" t="str">
        <f>IF('⑤案件貼り付けシート(E6~→A2へ縦横替えで）'!HD230="","",'⑤案件貼り付けシート(E6~→A2へ縦横替えで）'!HD230)</f>
        <v/>
      </c>
      <c r="FQ234" s="7" t="str">
        <f>IF('⑤案件貼り付けシート(E6~→A2へ縦横替えで）'!HE230="","",'⑤案件貼り付けシート(E6~→A2へ縦横替えで）'!HE230)</f>
        <v/>
      </c>
      <c r="FR234" s="154" t="str">
        <f>IF('⑤案件貼り付けシート(E6~→A2へ縦横替えで）'!HG230="","",'⑤案件貼り付けシート(E6~→A2へ縦横替えで）'!HG230)</f>
        <v/>
      </c>
      <c r="FS234" s="154" t="str">
        <f>IF('⑤案件貼り付けシート(E6~→A2へ縦横替えで）'!HH230="","",'⑤案件貼り付けシート(E6~→A2へ縦横替えで）'!HH230)</f>
        <v/>
      </c>
      <c r="FT234" s="7" t="str" cm="1">
        <f t="array" ref="FT234">IF('⑤案件貼り付けシート(E6~→A2へ縦横替えで）'!HI230="","",_xlfn.IFS('⑤案件貼り付けシート(E6~→A2へ縦横替えで）'!HI230="固定",1,'⑤案件貼り付けシート(E6~→A2へ縦横替えで）'!HI230="流動",2,'⑤案件貼り付けシート(E6~→A2へ縦横替えで）'!HI230="対象外",""))</f>
        <v/>
      </c>
      <c r="FU234" s="154" t="str">
        <f>IF('⑤案件貼り付けシート(E6~→A2へ縦横替えで）'!$HI230="固定",IF('⑤案件貼り付けシート(E6~→A2へ縦横替えで）'!HJ230="","",'⑤案件貼り付けシート(E6~→A2へ縦横替えで）'!HJ230),"")</f>
        <v/>
      </c>
      <c r="FV234" s="154" t="str">
        <f>IF('⑤案件貼り付けシート(E6~→A2へ縦横替えで）'!$HI230="固定",IF('⑤案件貼り付けシート(E6~→A2へ縦横替えで）'!HK230="","",'⑤案件貼り付けシート(E6~→A2へ縦横替えで）'!HK230),"")</f>
        <v/>
      </c>
      <c r="FW234" s="154" t="str">
        <f>IF('⑤案件貼り付けシート(E6~→A2へ縦横替えで）'!$HI230="固定",IF('⑤案件貼り付けシート(E6~→A2へ縦横替えで）'!HL230="","",'⑤案件貼り付けシート(E6~→A2へ縦横替えで）'!HL230),"")</f>
        <v/>
      </c>
      <c r="FX234" s="154" t="str">
        <f>IF('⑤案件貼り付けシート(E6~→A2へ縦横替えで）'!$HI230="固定",IF('⑤案件貼り付けシート(E6~→A2へ縦横替えで）'!HM230="","",'⑤案件貼り付けシート(E6~→A2へ縦横替えで）'!HM230),"")</f>
        <v/>
      </c>
      <c r="FY234" s="154" t="str">
        <f>IF('⑤案件貼り付けシート(E6~→A2へ縦横替えで）'!$HI230="固定",IF('⑤案件貼り付けシート(E6~→A2へ縦横替えで）'!HN230="","",'⑤案件貼り付けシート(E6~→A2へ縦横替えで）'!HN230),"")</f>
        <v/>
      </c>
      <c r="FZ234" s="154" t="str">
        <f>IF('⑤案件貼り付けシート(E6~→A2へ縦横替えで）'!$HI230="固定",IF('⑤案件貼り付けシート(E6~→A2へ縦横替えで）'!HO230="","",'⑤案件貼り付けシート(E6~→A2へ縦横替えで）'!HO230),"")</f>
        <v/>
      </c>
      <c r="GA234" s="7" t="str">
        <f>IF('⑤案件貼り付けシート(E6~→A2へ縦横替えで）'!$HI230="固定",IF('⑤案件貼り付けシート(E6~→A2へ縦横替えで）'!HP230="","",'⑤案件貼り付けシート(E6~→A2へ縦横替えで）'!HP230),"")</f>
        <v/>
      </c>
      <c r="GB234" s="7" t="str">
        <f>IF('⑤案件貼り付けシート(E6~→A2へ縦横替えで）'!HQ230="","",'⑤案件貼り付けシート(E6~→A2へ縦横替えで）'!HQ230)</f>
        <v/>
      </c>
      <c r="GC234" s="7" t="str">
        <f>IF('⑤案件貼り付けシート(E6~→A2へ縦横替えで）'!HR230="","",'⑤案件貼り付けシート(E6~→A2へ縦横替えで）'!HR230)</f>
        <v/>
      </c>
      <c r="GD234" s="7" t="str">
        <f>IF('⑤案件貼り付けシート(E6~→A2へ縦横替えで）'!HS230="","",'⑤案件貼り付けシート(E6~→A2へ縦横替えで）'!HS230)</f>
        <v/>
      </c>
      <c r="GE234" s="7"/>
      <c r="GF234" s="7"/>
      <c r="GG234" s="7"/>
      <c r="GH234" s="7"/>
      <c r="GI234" s="7"/>
      <c r="GJ234" s="7"/>
      <c r="GK234" s="7"/>
      <c r="GL234" s="7"/>
      <c r="GM234" s="48"/>
      <c r="GN234" s="7"/>
      <c r="GO234" s="7"/>
      <c r="GP234" s="7"/>
      <c r="GQ234" s="7"/>
      <c r="GR234" s="48"/>
      <c r="GS234" s="48"/>
      <c r="GT234" s="48"/>
      <c r="GU234" s="48"/>
      <c r="GV234" s="48"/>
    </row>
    <row r="235" spans="1:204">
      <c r="A235" s="7"/>
      <c r="B235" s="7"/>
      <c r="C235" s="7"/>
      <c r="D235" s="48"/>
      <c r="E235" s="7"/>
      <c r="F235" s="7"/>
      <c r="G235" s="7"/>
      <c r="H235" s="7"/>
      <c r="I235" s="7"/>
      <c r="J235" s="7"/>
      <c r="K235" s="7"/>
      <c r="L235" s="7"/>
      <c r="M235" s="7"/>
      <c r="N235" s="7"/>
      <c r="O235" s="7"/>
      <c r="P235" s="7"/>
      <c r="Q235" s="7"/>
      <c r="R235" s="7"/>
      <c r="S235" s="7"/>
      <c r="T235" s="7"/>
      <c r="U235" s="7"/>
      <c r="V235" s="7"/>
      <c r="W235" s="7"/>
      <c r="X235" s="7"/>
      <c r="Y235" s="7"/>
      <c r="Z235" s="7"/>
      <c r="AA235" s="7"/>
      <c r="AB235" s="7"/>
      <c r="AC235" s="7"/>
      <c r="AD235" s="7"/>
      <c r="AE235" s="7"/>
      <c r="AF235" s="7"/>
      <c r="AG235" s="7"/>
      <c r="AH235" s="7"/>
      <c r="AI235" s="13"/>
      <c r="AJ235" s="13"/>
      <c r="AK235" s="7"/>
      <c r="AL235" s="7"/>
      <c r="AM235" s="7"/>
      <c r="AN235" s="7"/>
      <c r="AO235" s="7"/>
      <c r="AP235" s="7"/>
      <c r="AQ235" s="7"/>
      <c r="AR235" s="153"/>
      <c r="AS235" s="7"/>
      <c r="AT235" s="7"/>
      <c r="AU235" s="7"/>
      <c r="AV235" s="7"/>
      <c r="AW235" s="7"/>
      <c r="AX235" s="7"/>
      <c r="AY235" s="7"/>
      <c r="AZ235" s="7"/>
      <c r="BA235" s="7"/>
      <c r="BB235" s="7"/>
      <c r="BC235" s="7"/>
      <c r="BD235" s="7"/>
      <c r="BE235" s="154"/>
      <c r="BF235" s="154"/>
      <c r="BG235" s="7"/>
      <c r="BH235" s="154"/>
      <c r="BI235" s="154"/>
      <c r="BJ235" s="154"/>
      <c r="BK235" s="154"/>
      <c r="BL235" s="154"/>
      <c r="BM235" s="154"/>
      <c r="BN235" s="7"/>
      <c r="BO235" s="7"/>
      <c r="BP235" s="7"/>
      <c r="BQ235" s="7"/>
      <c r="BR235" s="154"/>
      <c r="BS235" s="154"/>
      <c r="BT235" s="7"/>
      <c r="BU235" s="154"/>
      <c r="BV235" s="154"/>
      <c r="BW235" s="154"/>
      <c r="BX235" s="154"/>
      <c r="BY235" s="154"/>
      <c r="BZ235" s="154"/>
      <c r="CA235" s="7"/>
      <c r="CB235" s="7"/>
      <c r="CC235" s="7"/>
      <c r="CD235" s="7"/>
      <c r="CE235" s="154"/>
      <c r="CF235" s="154"/>
      <c r="CG235" s="7"/>
      <c r="CH235" s="154"/>
      <c r="CI235" s="154"/>
      <c r="CJ235" s="154"/>
      <c r="CK235" s="154"/>
      <c r="CL235" s="154"/>
      <c r="CM235" s="154"/>
      <c r="CN235" s="7"/>
      <c r="CO235" s="7"/>
      <c r="CP235" s="7"/>
      <c r="CQ235" s="7"/>
      <c r="CR235" s="154"/>
      <c r="CS235" s="154"/>
      <c r="CT235" s="7"/>
      <c r="CU235" s="154"/>
      <c r="CV235" s="154"/>
      <c r="CW235" s="154"/>
      <c r="CX235" s="154"/>
      <c r="CY235" s="154"/>
      <c r="CZ235" s="154"/>
      <c r="DA235" s="7"/>
      <c r="DB235" s="7"/>
      <c r="DC235" s="7"/>
      <c r="DD235" s="7"/>
      <c r="DE235" s="154"/>
      <c r="DF235" s="154"/>
      <c r="DG235" s="7"/>
      <c r="DH235" s="154"/>
      <c r="DI235" s="154"/>
      <c r="DJ235" s="154"/>
      <c r="DK235" s="154"/>
      <c r="DL235" s="154"/>
      <c r="DM235" s="154"/>
      <c r="DN235" s="7"/>
      <c r="DO235" s="7"/>
      <c r="DP235" s="7"/>
      <c r="DQ235" s="7"/>
      <c r="DR235" s="154" t="str">
        <f>IF('⑤案件貼り付けシート(E6~→A2へ縦横替えで）'!FC231="","",'⑤案件貼り付けシート(E6~→A2へ縦横替えで）'!FC231)</f>
        <v/>
      </c>
      <c r="DS235" s="154" t="str">
        <f>IF('⑤案件貼り付けシート(E6~→A2へ縦横替えで）'!FD231="","",'⑤案件貼り付けシート(E6~→A2へ縦横替えで）'!FD231)</f>
        <v/>
      </c>
      <c r="DT235" s="7" t="str" cm="1">
        <f t="array" ref="DT235">IF('⑤案件貼り付けシート(E6~→A2へ縦横替えで）'!FE231="","",_xlfn.IFS('⑤案件貼り付けシート(E6~→A2へ縦横替えで）'!FE231="固定",1,'⑤案件貼り付けシート(E6~→A2へ縦横替えで）'!FE231="流動",2,'⑤案件貼り付けシート(E6~→A2へ縦横替えで）'!FE231="対象外",""))</f>
        <v/>
      </c>
      <c r="DU235" s="154" t="str">
        <f>IF('⑤案件貼り付けシート(E6~→A2へ縦横替えで）'!$FE231="固定",IF('⑤案件貼り付けシート(E6~→A2へ縦横替えで）'!FF231="","",'⑤案件貼り付けシート(E6~→A2へ縦横替えで）'!FF231),"")</f>
        <v/>
      </c>
      <c r="DV235" s="154" t="str">
        <f>IF('⑤案件貼り付けシート(E6~→A2へ縦横替えで）'!$FE231="固定",IF('⑤案件貼り付けシート(E6~→A2へ縦横替えで）'!FG231="","",'⑤案件貼り付けシート(E6~→A2へ縦横替えで）'!FG231),"")</f>
        <v/>
      </c>
      <c r="DW235" s="154" t="str">
        <f>IF('⑤案件貼り付けシート(E6~→A2へ縦横替えで）'!$FE231="固定",IF('⑤案件貼り付けシート(E6~→A2へ縦横替えで）'!FH231="","",'⑤案件貼り付けシート(E6~→A2へ縦横替えで）'!FH231),"")</f>
        <v/>
      </c>
      <c r="DX235" s="154" t="str">
        <f>IF('⑤案件貼り付けシート(E6~→A2へ縦横替えで）'!$FE231="固定",IF('⑤案件貼り付けシート(E6~→A2へ縦横替えで）'!FI231="","",'⑤案件貼り付けシート(E6~→A2へ縦横替えで）'!FI231),"")</f>
        <v/>
      </c>
      <c r="DY235" s="154" t="str">
        <f>IF('⑤案件貼り付けシート(E6~→A2へ縦横替えで）'!$FE231="固定",IF('⑤案件貼り付けシート(E6~→A2へ縦横替えで）'!FJ231="","",'⑤案件貼り付けシート(E6~→A2へ縦横替えで）'!FJ231),"")</f>
        <v/>
      </c>
      <c r="DZ235" s="154" t="str">
        <f>IF('⑤案件貼り付けシート(E6~→A2へ縦横替えで）'!$FE231="固定",IF('⑤案件貼り付けシート(E6~→A2へ縦横替えで）'!FK231="","",'⑤案件貼り付けシート(E6~→A2へ縦横替えで）'!FK231),"")</f>
        <v/>
      </c>
      <c r="EA235" s="7" t="str">
        <f>IF('⑤案件貼り付けシート(E6~→A2へ縦横替えで）'!$FE231="固定",IF('⑤案件貼り付けシート(E6~→A2へ縦横替えで）'!FL231="","",'⑤案件貼り付けシート(E6~→A2へ縦横替えで）'!FL231),"")</f>
        <v/>
      </c>
      <c r="EB235" s="7" t="str">
        <f>IF('⑤案件貼り付けシート(E6~→A2へ縦横替えで）'!FM231="","",'⑤案件貼り付けシート(E6~→A2へ縦横替えで）'!FM231)</f>
        <v/>
      </c>
      <c r="EC235" s="7" t="str">
        <f>IF('⑤案件貼り付けシート(E6~→A2へ縦横替えで）'!FN231="","",'⑤案件貼り付けシート(E6~→A2へ縦横替えで）'!FN231)</f>
        <v/>
      </c>
      <c r="ED235" s="7" t="str">
        <f>IF('⑤案件貼り付けシート(E6~→A2へ縦横替えで）'!FO231="","",'⑤案件貼り付けシート(E6~→A2へ縦横替えで）'!FO231)</f>
        <v/>
      </c>
      <c r="EE235" s="154" t="str">
        <f>IF('⑤案件貼り付けシート(E6~→A2へ縦横替えで）'!FQ231="","",'⑤案件貼り付けシート(E6~→A2へ縦横替えで）'!FQ231)</f>
        <v/>
      </c>
      <c r="EF235" s="154" t="str">
        <f>IF('⑤案件貼り付けシート(E6~→A2へ縦横替えで）'!FR231="","",'⑤案件貼り付けシート(E6~→A2へ縦横替えで）'!FR231)</f>
        <v/>
      </c>
      <c r="EG235" s="7" t="str" cm="1">
        <f t="array" ref="EG235">IF('⑤案件貼り付けシート(E6~→A2へ縦横替えで）'!FS231="","",_xlfn.IFS('⑤案件貼り付けシート(E6~→A2へ縦横替えで）'!FS231="固定",1,'⑤案件貼り付けシート(E6~→A2へ縦横替えで）'!FS231="流動",2,'⑤案件貼り付けシート(E6~→A2へ縦横替えで）'!FS231="対象外",""))</f>
        <v/>
      </c>
      <c r="EH235" s="154" t="str">
        <f>IF('⑤案件貼り付けシート(E6~→A2へ縦横替えで）'!$FS231="固定",IF('⑤案件貼り付けシート(E6~→A2へ縦横替えで）'!FT231="","",'⑤案件貼り付けシート(E6~→A2へ縦横替えで）'!FT231),"")</f>
        <v/>
      </c>
      <c r="EI235" s="154" t="str">
        <f>IF('⑤案件貼り付けシート(E6~→A2へ縦横替えで）'!$FS231="固定",IF('⑤案件貼り付けシート(E6~→A2へ縦横替えで）'!FU231="","",'⑤案件貼り付けシート(E6~→A2へ縦横替えで）'!FU231),"")</f>
        <v/>
      </c>
      <c r="EJ235" s="154" t="str">
        <f>IF('⑤案件貼り付けシート(E6~→A2へ縦横替えで）'!$FS231="固定",IF('⑤案件貼り付けシート(E6~→A2へ縦横替えで）'!FV231="","",'⑤案件貼り付けシート(E6~→A2へ縦横替えで）'!FV231),"")</f>
        <v/>
      </c>
      <c r="EK235" s="154" t="str">
        <f>IF('⑤案件貼り付けシート(E6~→A2へ縦横替えで）'!$FS231="固定",IF('⑤案件貼り付けシート(E6~→A2へ縦横替えで）'!FW231="","",'⑤案件貼り付けシート(E6~→A2へ縦横替えで）'!FW231),"")</f>
        <v/>
      </c>
      <c r="EL235" s="154" t="str">
        <f>IF('⑤案件貼り付けシート(E6~→A2へ縦横替えで）'!$FS231="固定",IF('⑤案件貼り付けシート(E6~→A2へ縦横替えで）'!FX231="","",'⑤案件貼り付けシート(E6~→A2へ縦横替えで）'!FX231),"")</f>
        <v/>
      </c>
      <c r="EM235" s="154" t="str">
        <f>IF('⑤案件貼り付けシート(E6~→A2へ縦横替えで）'!$FS231="固定",IF('⑤案件貼り付けシート(E6~→A2へ縦横替えで）'!FY231="","",'⑤案件貼り付けシート(E6~→A2へ縦横替えで）'!FY231),"")</f>
        <v/>
      </c>
      <c r="EN235" s="7" t="str">
        <f>IF('⑤案件貼り付けシート(E6~→A2へ縦横替えで）'!$FS231="固定",IF('⑤案件貼り付けシート(E6~→A2へ縦横替えで）'!FZ231="","",'⑤案件貼り付けシート(E6~→A2へ縦横替えで）'!FZ231),"")</f>
        <v/>
      </c>
      <c r="EO235" s="7" t="str">
        <f>IF('⑤案件貼り付けシート(E6~→A2へ縦横替えで）'!GA231="","",'⑤案件貼り付けシート(E6~→A2へ縦横替えで）'!GA231)</f>
        <v/>
      </c>
      <c r="EP235" s="7" t="str">
        <f>IF('⑤案件貼り付けシート(E6~→A2へ縦横替えで）'!GB231="","",'⑤案件貼り付けシート(E6~→A2へ縦横替えで）'!GB231)</f>
        <v/>
      </c>
      <c r="EQ235" s="7" t="str">
        <f>IF('⑤案件貼り付けシート(E6~→A2へ縦横替えで）'!GC231="","",'⑤案件貼り付けシート(E6~→A2へ縦横替えで）'!GC231)</f>
        <v/>
      </c>
      <c r="ER235" s="154" t="str">
        <f>IF('⑤案件貼り付けシート(E6~→A2へ縦横替えで）'!GE231="","",'⑤案件貼り付けシート(E6~→A2へ縦横替えで）'!GE231)</f>
        <v/>
      </c>
      <c r="ES235" s="154" t="str">
        <f>IF('⑤案件貼り付けシート(E6~→A2へ縦横替えで）'!GF231="","",'⑤案件貼り付けシート(E6~→A2へ縦横替えで）'!GF231)</f>
        <v/>
      </c>
      <c r="ET235" s="7" t="str" cm="1">
        <f t="array" ref="ET235">IF('⑤案件貼り付けシート(E6~→A2へ縦横替えで）'!GG231="","",_xlfn.IFS('⑤案件貼り付けシート(E6~→A2へ縦横替えで）'!GG231="固定",1,'⑤案件貼り付けシート(E6~→A2へ縦横替えで）'!GG231="流動",2,'⑤案件貼り付けシート(E6~→A2へ縦横替えで）'!GG231="対象外",""))</f>
        <v/>
      </c>
      <c r="EU235" s="154" t="str">
        <f>IF('⑤案件貼り付けシート(E6~→A2へ縦横替えで）'!$GG231="固定",IF('⑤案件貼り付けシート(E6~→A2へ縦横替えで）'!GH231="","",'⑤案件貼り付けシート(E6~→A2へ縦横替えで）'!GH231),"")</f>
        <v/>
      </c>
      <c r="EV235" s="154" t="str">
        <f>IF('⑤案件貼り付けシート(E6~→A2へ縦横替えで）'!$GG231="固定",IF('⑤案件貼り付けシート(E6~→A2へ縦横替えで）'!GI231="","",'⑤案件貼り付けシート(E6~→A2へ縦横替えで）'!GI231),"")</f>
        <v/>
      </c>
      <c r="EW235" s="154" t="str">
        <f>IF('⑤案件貼り付けシート(E6~→A2へ縦横替えで）'!$GG231="固定",IF('⑤案件貼り付けシート(E6~→A2へ縦横替えで）'!GJ231="","",'⑤案件貼り付けシート(E6~→A2へ縦横替えで）'!GJ231),"")</f>
        <v/>
      </c>
      <c r="EX235" s="154" t="str">
        <f>IF('⑤案件貼り付けシート(E6~→A2へ縦横替えで）'!$GG231="固定",IF('⑤案件貼り付けシート(E6~→A2へ縦横替えで）'!GK231="","",'⑤案件貼り付けシート(E6~→A2へ縦横替えで）'!GK231),"")</f>
        <v/>
      </c>
      <c r="EY235" s="154" t="str">
        <f>IF('⑤案件貼り付けシート(E6~→A2へ縦横替えで）'!$GG231="固定",IF('⑤案件貼り付けシート(E6~→A2へ縦横替えで）'!GL231="","",'⑤案件貼り付けシート(E6~→A2へ縦横替えで）'!GL231),"")</f>
        <v/>
      </c>
      <c r="EZ235" s="154" t="str">
        <f>IF('⑤案件貼り付けシート(E6~→A2へ縦横替えで）'!$GG231="固定",IF('⑤案件貼り付けシート(E6~→A2へ縦横替えで）'!GM231="","",'⑤案件貼り付けシート(E6~→A2へ縦横替えで）'!GM231),"")</f>
        <v/>
      </c>
      <c r="FA235" s="7" t="str">
        <f>IF('⑤案件貼り付けシート(E6~→A2へ縦横替えで）'!$GG231="固定",IF('⑤案件貼り付けシート(E6~→A2へ縦横替えで）'!GN231="","",'⑤案件貼り付けシート(E6~→A2へ縦横替えで）'!GN231),"")</f>
        <v/>
      </c>
      <c r="FB235" s="7" t="str">
        <f>IF('⑤案件貼り付けシート(E6~→A2へ縦横替えで）'!GO231="","",'⑤案件貼り付けシート(E6~→A2へ縦横替えで）'!GO231)</f>
        <v/>
      </c>
      <c r="FC235" s="7" t="str">
        <f>IF('⑤案件貼り付けシート(E6~→A2へ縦横替えで）'!GP231="","",'⑤案件貼り付けシート(E6~→A2へ縦横替えで）'!GP231)</f>
        <v/>
      </c>
      <c r="FD235" s="7" t="str">
        <f>IF('⑤案件貼り付けシート(E6~→A2へ縦横替えで）'!GQ231="","",'⑤案件貼り付けシート(E6~→A2へ縦横替えで）'!GQ231)</f>
        <v/>
      </c>
      <c r="FE235" s="154" t="str">
        <f>IF('⑤案件貼り付けシート(E6~→A2へ縦横替えで）'!GS231="","",'⑤案件貼り付けシート(E6~→A2へ縦横替えで）'!GS231)</f>
        <v/>
      </c>
      <c r="FF235" s="154" t="str">
        <f>IF('⑤案件貼り付けシート(E6~→A2へ縦横替えで）'!GT231="","",'⑤案件貼り付けシート(E6~→A2へ縦横替えで）'!GT231)</f>
        <v/>
      </c>
      <c r="FG235" s="7" t="str" cm="1">
        <f t="array" ref="FG235">IF('⑤案件貼り付けシート(E6~→A2へ縦横替えで）'!GU231="","",_xlfn.IFS('⑤案件貼り付けシート(E6~→A2へ縦横替えで）'!GU231="固定",1,'⑤案件貼り付けシート(E6~→A2へ縦横替えで）'!GU231="流動",2,'⑤案件貼り付けシート(E6~→A2へ縦横替えで）'!GU231="対象外",""))</f>
        <v/>
      </c>
      <c r="FH235" s="154" t="str">
        <f>IF('⑤案件貼り付けシート(E6~→A2へ縦横替えで）'!$GU231="固定",IF('⑤案件貼り付けシート(E6~→A2へ縦横替えで）'!GV231="","",'⑤案件貼り付けシート(E6~→A2へ縦横替えで）'!GV231),"")</f>
        <v/>
      </c>
      <c r="FI235" s="154" t="str">
        <f>IF('⑤案件貼り付けシート(E6~→A2へ縦横替えで）'!$GU231="固定",IF('⑤案件貼り付けシート(E6~→A2へ縦横替えで）'!GW231="","",'⑤案件貼り付けシート(E6~→A2へ縦横替えで）'!GW231),"")</f>
        <v/>
      </c>
      <c r="FJ235" s="154" t="str">
        <f>IF('⑤案件貼り付けシート(E6~→A2へ縦横替えで）'!$GU231="固定",IF('⑤案件貼り付けシート(E6~→A2へ縦横替えで）'!GX231="","",'⑤案件貼り付けシート(E6~→A2へ縦横替えで）'!GX231),"")</f>
        <v/>
      </c>
      <c r="FK235" s="154" t="str">
        <f>IF('⑤案件貼り付けシート(E6~→A2へ縦横替えで）'!$GU231="固定",IF('⑤案件貼り付けシート(E6~→A2へ縦横替えで）'!GY231="","",'⑤案件貼り付けシート(E6~→A2へ縦横替えで）'!GY231),"")</f>
        <v/>
      </c>
      <c r="FL235" s="154" t="str">
        <f>IF('⑤案件貼り付けシート(E6~→A2へ縦横替えで）'!$GU231="固定",IF('⑤案件貼り付けシート(E6~→A2へ縦横替えで）'!GZ231="","",'⑤案件貼り付けシート(E6~→A2へ縦横替えで）'!GZ231),"")</f>
        <v/>
      </c>
      <c r="FM235" s="154" t="str">
        <f>IF('⑤案件貼り付けシート(E6~→A2へ縦横替えで）'!$GU231="固定",IF('⑤案件貼り付けシート(E6~→A2へ縦横替えで）'!HA231="","",'⑤案件貼り付けシート(E6~→A2へ縦横替えで）'!HA231),"")</f>
        <v/>
      </c>
      <c r="FN235" s="7" t="str">
        <f>IF('⑤案件貼り付けシート(E6~→A2へ縦横替えで）'!$GU231="固定",IF('⑤案件貼り付けシート(E6~→A2へ縦横替えで）'!HB231="","",'⑤案件貼り付けシート(E6~→A2へ縦横替えで）'!HB231),"")</f>
        <v/>
      </c>
      <c r="FO235" s="7" t="str">
        <f>IF('⑤案件貼り付けシート(E6~→A2へ縦横替えで）'!HC231="","",'⑤案件貼り付けシート(E6~→A2へ縦横替えで）'!HC231)</f>
        <v/>
      </c>
      <c r="FP235" s="7" t="str">
        <f>IF('⑤案件貼り付けシート(E6~→A2へ縦横替えで）'!HD231="","",'⑤案件貼り付けシート(E6~→A2へ縦横替えで）'!HD231)</f>
        <v/>
      </c>
      <c r="FQ235" s="7" t="str">
        <f>IF('⑤案件貼り付けシート(E6~→A2へ縦横替えで）'!HE231="","",'⑤案件貼り付けシート(E6~→A2へ縦横替えで）'!HE231)</f>
        <v/>
      </c>
      <c r="FR235" s="154" t="str">
        <f>IF('⑤案件貼り付けシート(E6~→A2へ縦横替えで）'!HG231="","",'⑤案件貼り付けシート(E6~→A2へ縦横替えで）'!HG231)</f>
        <v/>
      </c>
      <c r="FS235" s="154" t="str">
        <f>IF('⑤案件貼り付けシート(E6~→A2へ縦横替えで）'!HH231="","",'⑤案件貼り付けシート(E6~→A2へ縦横替えで）'!HH231)</f>
        <v/>
      </c>
      <c r="FT235" s="7" t="str" cm="1">
        <f t="array" ref="FT235">IF('⑤案件貼り付けシート(E6~→A2へ縦横替えで）'!HI231="","",_xlfn.IFS('⑤案件貼り付けシート(E6~→A2へ縦横替えで）'!HI231="固定",1,'⑤案件貼り付けシート(E6~→A2へ縦横替えで）'!HI231="流動",2,'⑤案件貼り付けシート(E6~→A2へ縦横替えで）'!HI231="対象外",""))</f>
        <v/>
      </c>
      <c r="FU235" s="154" t="str">
        <f>IF('⑤案件貼り付けシート(E6~→A2へ縦横替えで）'!$HI231="固定",IF('⑤案件貼り付けシート(E6~→A2へ縦横替えで）'!HJ231="","",'⑤案件貼り付けシート(E6~→A2へ縦横替えで）'!HJ231),"")</f>
        <v/>
      </c>
      <c r="FV235" s="154" t="str">
        <f>IF('⑤案件貼り付けシート(E6~→A2へ縦横替えで）'!$HI231="固定",IF('⑤案件貼り付けシート(E6~→A2へ縦横替えで）'!HK231="","",'⑤案件貼り付けシート(E6~→A2へ縦横替えで）'!HK231),"")</f>
        <v/>
      </c>
      <c r="FW235" s="154" t="str">
        <f>IF('⑤案件貼り付けシート(E6~→A2へ縦横替えで）'!$HI231="固定",IF('⑤案件貼り付けシート(E6~→A2へ縦横替えで）'!HL231="","",'⑤案件貼り付けシート(E6~→A2へ縦横替えで）'!HL231),"")</f>
        <v/>
      </c>
      <c r="FX235" s="154" t="str">
        <f>IF('⑤案件貼り付けシート(E6~→A2へ縦横替えで）'!$HI231="固定",IF('⑤案件貼り付けシート(E6~→A2へ縦横替えで）'!HM231="","",'⑤案件貼り付けシート(E6~→A2へ縦横替えで）'!HM231),"")</f>
        <v/>
      </c>
      <c r="FY235" s="154" t="str">
        <f>IF('⑤案件貼り付けシート(E6~→A2へ縦横替えで）'!$HI231="固定",IF('⑤案件貼り付けシート(E6~→A2へ縦横替えで）'!HN231="","",'⑤案件貼り付けシート(E6~→A2へ縦横替えで）'!HN231),"")</f>
        <v/>
      </c>
      <c r="FZ235" s="154" t="str">
        <f>IF('⑤案件貼り付けシート(E6~→A2へ縦横替えで）'!$HI231="固定",IF('⑤案件貼り付けシート(E6~→A2へ縦横替えで）'!HO231="","",'⑤案件貼り付けシート(E6~→A2へ縦横替えで）'!HO231),"")</f>
        <v/>
      </c>
      <c r="GA235" s="7" t="str">
        <f>IF('⑤案件貼り付けシート(E6~→A2へ縦横替えで）'!$HI231="固定",IF('⑤案件貼り付けシート(E6~→A2へ縦横替えで）'!HP231="","",'⑤案件貼り付けシート(E6~→A2へ縦横替えで）'!HP231),"")</f>
        <v/>
      </c>
      <c r="GB235" s="7" t="str">
        <f>IF('⑤案件貼り付けシート(E6~→A2へ縦横替えで）'!HQ231="","",'⑤案件貼り付けシート(E6~→A2へ縦横替えで）'!HQ231)</f>
        <v/>
      </c>
      <c r="GC235" s="7" t="str">
        <f>IF('⑤案件貼り付けシート(E6~→A2へ縦横替えで）'!HR231="","",'⑤案件貼り付けシート(E6~→A2へ縦横替えで）'!HR231)</f>
        <v/>
      </c>
      <c r="GD235" s="7" t="str">
        <f>IF('⑤案件貼り付けシート(E6~→A2へ縦横替えで）'!HS231="","",'⑤案件貼り付けシート(E6~→A2へ縦横替えで）'!HS231)</f>
        <v/>
      </c>
      <c r="GE235" s="7"/>
      <c r="GF235" s="7"/>
      <c r="GG235" s="7"/>
      <c r="GH235" s="7"/>
      <c r="GI235" s="7"/>
      <c r="GJ235" s="7"/>
      <c r="GK235" s="7"/>
      <c r="GL235" s="7"/>
      <c r="GM235" s="48"/>
      <c r="GN235" s="7"/>
      <c r="GO235" s="7"/>
      <c r="GP235" s="7"/>
      <c r="GQ235" s="7"/>
      <c r="GR235" s="48"/>
      <c r="GS235" s="48"/>
      <c r="GT235" s="48"/>
      <c r="GU235" s="48"/>
      <c r="GV235" s="48"/>
    </row>
    <row r="236" spans="1:204">
      <c r="A236" s="7"/>
      <c r="B236" s="7"/>
      <c r="C236" s="7"/>
      <c r="D236" s="48"/>
      <c r="E236" s="7"/>
      <c r="F236" s="7"/>
      <c r="G236" s="7"/>
      <c r="H236" s="7"/>
      <c r="I236" s="7"/>
      <c r="J236" s="7"/>
      <c r="K236" s="7"/>
      <c r="L236" s="7"/>
      <c r="M236" s="7"/>
      <c r="N236" s="7"/>
      <c r="O236" s="7"/>
      <c r="P236" s="7"/>
      <c r="Q236" s="7"/>
      <c r="R236" s="7"/>
      <c r="S236" s="7"/>
      <c r="T236" s="7"/>
      <c r="U236" s="7"/>
      <c r="V236" s="7"/>
      <c r="W236" s="7"/>
      <c r="X236" s="7"/>
      <c r="Y236" s="7"/>
      <c r="Z236" s="7"/>
      <c r="AA236" s="7"/>
      <c r="AB236" s="7"/>
      <c r="AC236" s="7"/>
      <c r="AD236" s="7"/>
      <c r="AE236" s="7"/>
      <c r="AF236" s="7"/>
      <c r="AG236" s="7"/>
      <c r="AH236" s="7"/>
      <c r="AI236" s="13"/>
      <c r="AJ236" s="13"/>
      <c r="AK236" s="7"/>
      <c r="AL236" s="7"/>
      <c r="AM236" s="7"/>
      <c r="AN236" s="7"/>
      <c r="AO236" s="7"/>
      <c r="AP236" s="7"/>
      <c r="AQ236" s="7"/>
      <c r="AR236" s="153"/>
      <c r="AS236" s="7"/>
      <c r="AT236" s="7"/>
      <c r="AU236" s="7"/>
      <c r="AV236" s="7"/>
      <c r="AW236" s="7"/>
      <c r="AX236" s="7"/>
      <c r="AY236" s="7"/>
      <c r="AZ236" s="7"/>
      <c r="BA236" s="7"/>
      <c r="BB236" s="7"/>
      <c r="BC236" s="7"/>
      <c r="BD236" s="7"/>
      <c r="BE236" s="154"/>
      <c r="BF236" s="154"/>
      <c r="BG236" s="7"/>
      <c r="BH236" s="154"/>
      <c r="BI236" s="154"/>
      <c r="BJ236" s="154"/>
      <c r="BK236" s="154"/>
      <c r="BL236" s="154"/>
      <c r="BM236" s="154"/>
      <c r="BN236" s="7"/>
      <c r="BO236" s="7"/>
      <c r="BP236" s="7"/>
      <c r="BQ236" s="7"/>
      <c r="BR236" s="154"/>
      <c r="BS236" s="154"/>
      <c r="BT236" s="7"/>
      <c r="BU236" s="154"/>
      <c r="BV236" s="154"/>
      <c r="BW236" s="154"/>
      <c r="BX236" s="154"/>
      <c r="BY236" s="154"/>
      <c r="BZ236" s="154"/>
      <c r="CA236" s="7"/>
      <c r="CB236" s="7"/>
      <c r="CC236" s="7"/>
      <c r="CD236" s="7"/>
      <c r="CE236" s="154"/>
      <c r="CF236" s="154"/>
      <c r="CG236" s="7"/>
      <c r="CH236" s="154"/>
      <c r="CI236" s="154"/>
      <c r="CJ236" s="154"/>
      <c r="CK236" s="154"/>
      <c r="CL236" s="154"/>
      <c r="CM236" s="154"/>
      <c r="CN236" s="7"/>
      <c r="CO236" s="7"/>
      <c r="CP236" s="7"/>
      <c r="CQ236" s="7"/>
      <c r="CR236" s="154"/>
      <c r="CS236" s="154"/>
      <c r="CT236" s="7"/>
      <c r="CU236" s="154"/>
      <c r="CV236" s="154"/>
      <c r="CW236" s="154"/>
      <c r="CX236" s="154"/>
      <c r="CY236" s="154"/>
      <c r="CZ236" s="154"/>
      <c r="DA236" s="7"/>
      <c r="DB236" s="7"/>
      <c r="DC236" s="7"/>
      <c r="DD236" s="7"/>
      <c r="DE236" s="154"/>
      <c r="DF236" s="154"/>
      <c r="DG236" s="7"/>
      <c r="DH236" s="154"/>
      <c r="DI236" s="154"/>
      <c r="DJ236" s="154"/>
      <c r="DK236" s="154"/>
      <c r="DL236" s="154"/>
      <c r="DM236" s="154"/>
      <c r="DN236" s="7"/>
      <c r="DO236" s="7"/>
      <c r="DP236" s="7"/>
      <c r="DQ236" s="7"/>
      <c r="DR236" s="154" t="str">
        <f>IF('⑤案件貼り付けシート(E6~→A2へ縦横替えで）'!FC232="","",'⑤案件貼り付けシート(E6~→A2へ縦横替えで）'!FC232)</f>
        <v/>
      </c>
      <c r="DS236" s="154" t="str">
        <f>IF('⑤案件貼り付けシート(E6~→A2へ縦横替えで）'!FD232="","",'⑤案件貼り付けシート(E6~→A2へ縦横替えで）'!FD232)</f>
        <v/>
      </c>
      <c r="DT236" s="7" t="str" cm="1">
        <f t="array" ref="DT236">IF('⑤案件貼り付けシート(E6~→A2へ縦横替えで）'!FE232="","",_xlfn.IFS('⑤案件貼り付けシート(E6~→A2へ縦横替えで）'!FE232="固定",1,'⑤案件貼り付けシート(E6~→A2へ縦横替えで）'!FE232="流動",2,'⑤案件貼り付けシート(E6~→A2へ縦横替えで）'!FE232="対象外",""))</f>
        <v/>
      </c>
      <c r="DU236" s="154" t="str">
        <f>IF('⑤案件貼り付けシート(E6~→A2へ縦横替えで）'!$FE232="固定",IF('⑤案件貼り付けシート(E6~→A2へ縦横替えで）'!FF232="","",'⑤案件貼り付けシート(E6~→A2へ縦横替えで）'!FF232),"")</f>
        <v/>
      </c>
      <c r="DV236" s="154" t="str">
        <f>IF('⑤案件貼り付けシート(E6~→A2へ縦横替えで）'!$FE232="固定",IF('⑤案件貼り付けシート(E6~→A2へ縦横替えで）'!FG232="","",'⑤案件貼り付けシート(E6~→A2へ縦横替えで）'!FG232),"")</f>
        <v/>
      </c>
      <c r="DW236" s="154" t="str">
        <f>IF('⑤案件貼り付けシート(E6~→A2へ縦横替えで）'!$FE232="固定",IF('⑤案件貼り付けシート(E6~→A2へ縦横替えで）'!FH232="","",'⑤案件貼り付けシート(E6~→A2へ縦横替えで）'!FH232),"")</f>
        <v/>
      </c>
      <c r="DX236" s="154" t="str">
        <f>IF('⑤案件貼り付けシート(E6~→A2へ縦横替えで）'!$FE232="固定",IF('⑤案件貼り付けシート(E6~→A2へ縦横替えで）'!FI232="","",'⑤案件貼り付けシート(E6~→A2へ縦横替えで）'!FI232),"")</f>
        <v/>
      </c>
      <c r="DY236" s="154" t="str">
        <f>IF('⑤案件貼り付けシート(E6~→A2へ縦横替えで）'!$FE232="固定",IF('⑤案件貼り付けシート(E6~→A2へ縦横替えで）'!FJ232="","",'⑤案件貼り付けシート(E6~→A2へ縦横替えで）'!FJ232),"")</f>
        <v/>
      </c>
      <c r="DZ236" s="154" t="str">
        <f>IF('⑤案件貼り付けシート(E6~→A2へ縦横替えで）'!$FE232="固定",IF('⑤案件貼り付けシート(E6~→A2へ縦横替えで）'!FK232="","",'⑤案件貼り付けシート(E6~→A2へ縦横替えで）'!FK232),"")</f>
        <v/>
      </c>
      <c r="EA236" s="7" t="str">
        <f>IF('⑤案件貼り付けシート(E6~→A2へ縦横替えで）'!$FE232="固定",IF('⑤案件貼り付けシート(E6~→A2へ縦横替えで）'!FL232="","",'⑤案件貼り付けシート(E6~→A2へ縦横替えで）'!FL232),"")</f>
        <v/>
      </c>
      <c r="EB236" s="7" t="str">
        <f>IF('⑤案件貼り付けシート(E6~→A2へ縦横替えで）'!FM232="","",'⑤案件貼り付けシート(E6~→A2へ縦横替えで）'!FM232)</f>
        <v/>
      </c>
      <c r="EC236" s="7" t="str">
        <f>IF('⑤案件貼り付けシート(E6~→A2へ縦横替えで）'!FN232="","",'⑤案件貼り付けシート(E6~→A2へ縦横替えで）'!FN232)</f>
        <v/>
      </c>
      <c r="ED236" s="7" t="str">
        <f>IF('⑤案件貼り付けシート(E6~→A2へ縦横替えで）'!FO232="","",'⑤案件貼り付けシート(E6~→A2へ縦横替えで）'!FO232)</f>
        <v/>
      </c>
      <c r="EE236" s="154" t="str">
        <f>IF('⑤案件貼り付けシート(E6~→A2へ縦横替えで）'!FQ232="","",'⑤案件貼り付けシート(E6~→A2へ縦横替えで）'!FQ232)</f>
        <v/>
      </c>
      <c r="EF236" s="154" t="str">
        <f>IF('⑤案件貼り付けシート(E6~→A2へ縦横替えで）'!FR232="","",'⑤案件貼り付けシート(E6~→A2へ縦横替えで）'!FR232)</f>
        <v/>
      </c>
      <c r="EG236" s="7" t="str" cm="1">
        <f t="array" ref="EG236">IF('⑤案件貼り付けシート(E6~→A2へ縦横替えで）'!FS232="","",_xlfn.IFS('⑤案件貼り付けシート(E6~→A2へ縦横替えで）'!FS232="固定",1,'⑤案件貼り付けシート(E6~→A2へ縦横替えで）'!FS232="流動",2,'⑤案件貼り付けシート(E6~→A2へ縦横替えで）'!FS232="対象外",""))</f>
        <v/>
      </c>
      <c r="EH236" s="154" t="str">
        <f>IF('⑤案件貼り付けシート(E6~→A2へ縦横替えで）'!$FS232="固定",IF('⑤案件貼り付けシート(E6~→A2へ縦横替えで）'!FT232="","",'⑤案件貼り付けシート(E6~→A2へ縦横替えで）'!FT232),"")</f>
        <v/>
      </c>
      <c r="EI236" s="154" t="str">
        <f>IF('⑤案件貼り付けシート(E6~→A2へ縦横替えで）'!$FS232="固定",IF('⑤案件貼り付けシート(E6~→A2へ縦横替えで）'!FU232="","",'⑤案件貼り付けシート(E6~→A2へ縦横替えで）'!FU232),"")</f>
        <v/>
      </c>
      <c r="EJ236" s="154" t="str">
        <f>IF('⑤案件貼り付けシート(E6~→A2へ縦横替えで）'!$FS232="固定",IF('⑤案件貼り付けシート(E6~→A2へ縦横替えで）'!FV232="","",'⑤案件貼り付けシート(E6~→A2へ縦横替えで）'!FV232),"")</f>
        <v/>
      </c>
      <c r="EK236" s="154" t="str">
        <f>IF('⑤案件貼り付けシート(E6~→A2へ縦横替えで）'!$FS232="固定",IF('⑤案件貼り付けシート(E6~→A2へ縦横替えで）'!FW232="","",'⑤案件貼り付けシート(E6~→A2へ縦横替えで）'!FW232),"")</f>
        <v/>
      </c>
      <c r="EL236" s="154" t="str">
        <f>IF('⑤案件貼り付けシート(E6~→A2へ縦横替えで）'!$FS232="固定",IF('⑤案件貼り付けシート(E6~→A2へ縦横替えで）'!FX232="","",'⑤案件貼り付けシート(E6~→A2へ縦横替えで）'!FX232),"")</f>
        <v/>
      </c>
      <c r="EM236" s="154" t="str">
        <f>IF('⑤案件貼り付けシート(E6~→A2へ縦横替えで）'!$FS232="固定",IF('⑤案件貼り付けシート(E6~→A2へ縦横替えで）'!FY232="","",'⑤案件貼り付けシート(E6~→A2へ縦横替えで）'!FY232),"")</f>
        <v/>
      </c>
      <c r="EN236" s="7" t="str">
        <f>IF('⑤案件貼り付けシート(E6~→A2へ縦横替えで）'!$FS232="固定",IF('⑤案件貼り付けシート(E6~→A2へ縦横替えで）'!FZ232="","",'⑤案件貼り付けシート(E6~→A2へ縦横替えで）'!FZ232),"")</f>
        <v/>
      </c>
      <c r="EO236" s="7" t="str">
        <f>IF('⑤案件貼り付けシート(E6~→A2へ縦横替えで）'!GA232="","",'⑤案件貼り付けシート(E6~→A2へ縦横替えで）'!GA232)</f>
        <v/>
      </c>
      <c r="EP236" s="7" t="str">
        <f>IF('⑤案件貼り付けシート(E6~→A2へ縦横替えで）'!GB232="","",'⑤案件貼り付けシート(E6~→A2へ縦横替えで）'!GB232)</f>
        <v/>
      </c>
      <c r="EQ236" s="7" t="str">
        <f>IF('⑤案件貼り付けシート(E6~→A2へ縦横替えで）'!GC232="","",'⑤案件貼り付けシート(E6~→A2へ縦横替えで）'!GC232)</f>
        <v/>
      </c>
      <c r="ER236" s="154" t="str">
        <f>IF('⑤案件貼り付けシート(E6~→A2へ縦横替えで）'!GE232="","",'⑤案件貼り付けシート(E6~→A2へ縦横替えで）'!GE232)</f>
        <v/>
      </c>
      <c r="ES236" s="154" t="str">
        <f>IF('⑤案件貼り付けシート(E6~→A2へ縦横替えで）'!GF232="","",'⑤案件貼り付けシート(E6~→A2へ縦横替えで）'!GF232)</f>
        <v/>
      </c>
      <c r="ET236" s="7" t="str" cm="1">
        <f t="array" ref="ET236">IF('⑤案件貼り付けシート(E6~→A2へ縦横替えで）'!GG232="","",_xlfn.IFS('⑤案件貼り付けシート(E6~→A2へ縦横替えで）'!GG232="固定",1,'⑤案件貼り付けシート(E6~→A2へ縦横替えで）'!GG232="流動",2,'⑤案件貼り付けシート(E6~→A2へ縦横替えで）'!GG232="対象外",""))</f>
        <v/>
      </c>
      <c r="EU236" s="154" t="str">
        <f>IF('⑤案件貼り付けシート(E6~→A2へ縦横替えで）'!$GG232="固定",IF('⑤案件貼り付けシート(E6~→A2へ縦横替えで）'!GH232="","",'⑤案件貼り付けシート(E6~→A2へ縦横替えで）'!GH232),"")</f>
        <v/>
      </c>
      <c r="EV236" s="154" t="str">
        <f>IF('⑤案件貼り付けシート(E6~→A2へ縦横替えで）'!$GG232="固定",IF('⑤案件貼り付けシート(E6~→A2へ縦横替えで）'!GI232="","",'⑤案件貼り付けシート(E6~→A2へ縦横替えで）'!GI232),"")</f>
        <v/>
      </c>
      <c r="EW236" s="154" t="str">
        <f>IF('⑤案件貼り付けシート(E6~→A2へ縦横替えで）'!$GG232="固定",IF('⑤案件貼り付けシート(E6~→A2へ縦横替えで）'!GJ232="","",'⑤案件貼り付けシート(E6~→A2へ縦横替えで）'!GJ232),"")</f>
        <v/>
      </c>
      <c r="EX236" s="154" t="str">
        <f>IF('⑤案件貼り付けシート(E6~→A2へ縦横替えで）'!$GG232="固定",IF('⑤案件貼り付けシート(E6~→A2へ縦横替えで）'!GK232="","",'⑤案件貼り付けシート(E6~→A2へ縦横替えで）'!GK232),"")</f>
        <v/>
      </c>
      <c r="EY236" s="154" t="str">
        <f>IF('⑤案件貼り付けシート(E6~→A2へ縦横替えで）'!$GG232="固定",IF('⑤案件貼り付けシート(E6~→A2へ縦横替えで）'!GL232="","",'⑤案件貼り付けシート(E6~→A2へ縦横替えで）'!GL232),"")</f>
        <v/>
      </c>
      <c r="EZ236" s="154" t="str">
        <f>IF('⑤案件貼り付けシート(E6~→A2へ縦横替えで）'!$GG232="固定",IF('⑤案件貼り付けシート(E6~→A2へ縦横替えで）'!GM232="","",'⑤案件貼り付けシート(E6~→A2へ縦横替えで）'!GM232),"")</f>
        <v/>
      </c>
      <c r="FA236" s="7" t="str">
        <f>IF('⑤案件貼り付けシート(E6~→A2へ縦横替えで）'!$GG232="固定",IF('⑤案件貼り付けシート(E6~→A2へ縦横替えで）'!GN232="","",'⑤案件貼り付けシート(E6~→A2へ縦横替えで）'!GN232),"")</f>
        <v/>
      </c>
      <c r="FB236" s="7" t="str">
        <f>IF('⑤案件貼り付けシート(E6~→A2へ縦横替えで）'!GO232="","",'⑤案件貼り付けシート(E6~→A2へ縦横替えで）'!GO232)</f>
        <v/>
      </c>
      <c r="FC236" s="7" t="str">
        <f>IF('⑤案件貼り付けシート(E6~→A2へ縦横替えで）'!GP232="","",'⑤案件貼り付けシート(E6~→A2へ縦横替えで）'!GP232)</f>
        <v/>
      </c>
      <c r="FD236" s="7" t="str">
        <f>IF('⑤案件貼り付けシート(E6~→A2へ縦横替えで）'!GQ232="","",'⑤案件貼り付けシート(E6~→A2へ縦横替えで）'!GQ232)</f>
        <v/>
      </c>
      <c r="FE236" s="154" t="str">
        <f>IF('⑤案件貼り付けシート(E6~→A2へ縦横替えで）'!GS232="","",'⑤案件貼り付けシート(E6~→A2へ縦横替えで）'!GS232)</f>
        <v/>
      </c>
      <c r="FF236" s="154" t="str">
        <f>IF('⑤案件貼り付けシート(E6~→A2へ縦横替えで）'!GT232="","",'⑤案件貼り付けシート(E6~→A2へ縦横替えで）'!GT232)</f>
        <v/>
      </c>
      <c r="FG236" s="7" t="str" cm="1">
        <f t="array" ref="FG236">IF('⑤案件貼り付けシート(E6~→A2へ縦横替えで）'!GU232="","",_xlfn.IFS('⑤案件貼り付けシート(E6~→A2へ縦横替えで）'!GU232="固定",1,'⑤案件貼り付けシート(E6~→A2へ縦横替えで）'!GU232="流動",2,'⑤案件貼り付けシート(E6~→A2へ縦横替えで）'!GU232="対象外",""))</f>
        <v/>
      </c>
      <c r="FH236" s="154" t="str">
        <f>IF('⑤案件貼り付けシート(E6~→A2へ縦横替えで）'!$GU232="固定",IF('⑤案件貼り付けシート(E6~→A2へ縦横替えで）'!GV232="","",'⑤案件貼り付けシート(E6~→A2へ縦横替えで）'!GV232),"")</f>
        <v/>
      </c>
      <c r="FI236" s="154" t="str">
        <f>IF('⑤案件貼り付けシート(E6~→A2へ縦横替えで）'!$GU232="固定",IF('⑤案件貼り付けシート(E6~→A2へ縦横替えで）'!GW232="","",'⑤案件貼り付けシート(E6~→A2へ縦横替えで）'!GW232),"")</f>
        <v/>
      </c>
      <c r="FJ236" s="154" t="str">
        <f>IF('⑤案件貼り付けシート(E6~→A2へ縦横替えで）'!$GU232="固定",IF('⑤案件貼り付けシート(E6~→A2へ縦横替えで）'!GX232="","",'⑤案件貼り付けシート(E6~→A2へ縦横替えで）'!GX232),"")</f>
        <v/>
      </c>
      <c r="FK236" s="154" t="str">
        <f>IF('⑤案件貼り付けシート(E6~→A2へ縦横替えで）'!$GU232="固定",IF('⑤案件貼り付けシート(E6~→A2へ縦横替えで）'!GY232="","",'⑤案件貼り付けシート(E6~→A2へ縦横替えで）'!GY232),"")</f>
        <v/>
      </c>
      <c r="FL236" s="154" t="str">
        <f>IF('⑤案件貼り付けシート(E6~→A2へ縦横替えで）'!$GU232="固定",IF('⑤案件貼り付けシート(E6~→A2へ縦横替えで）'!GZ232="","",'⑤案件貼り付けシート(E6~→A2へ縦横替えで）'!GZ232),"")</f>
        <v/>
      </c>
      <c r="FM236" s="154" t="str">
        <f>IF('⑤案件貼り付けシート(E6~→A2へ縦横替えで）'!$GU232="固定",IF('⑤案件貼り付けシート(E6~→A2へ縦横替えで）'!HA232="","",'⑤案件貼り付けシート(E6~→A2へ縦横替えで）'!HA232),"")</f>
        <v/>
      </c>
      <c r="FN236" s="7" t="str">
        <f>IF('⑤案件貼り付けシート(E6~→A2へ縦横替えで）'!$GU232="固定",IF('⑤案件貼り付けシート(E6~→A2へ縦横替えで）'!HB232="","",'⑤案件貼り付けシート(E6~→A2へ縦横替えで）'!HB232),"")</f>
        <v/>
      </c>
      <c r="FO236" s="7" t="str">
        <f>IF('⑤案件貼り付けシート(E6~→A2へ縦横替えで）'!HC232="","",'⑤案件貼り付けシート(E6~→A2へ縦横替えで）'!HC232)</f>
        <v/>
      </c>
      <c r="FP236" s="7" t="str">
        <f>IF('⑤案件貼り付けシート(E6~→A2へ縦横替えで）'!HD232="","",'⑤案件貼り付けシート(E6~→A2へ縦横替えで）'!HD232)</f>
        <v/>
      </c>
      <c r="FQ236" s="7" t="str">
        <f>IF('⑤案件貼り付けシート(E6~→A2へ縦横替えで）'!HE232="","",'⑤案件貼り付けシート(E6~→A2へ縦横替えで）'!HE232)</f>
        <v/>
      </c>
      <c r="FR236" s="154" t="str">
        <f>IF('⑤案件貼り付けシート(E6~→A2へ縦横替えで）'!HG232="","",'⑤案件貼り付けシート(E6~→A2へ縦横替えで）'!HG232)</f>
        <v/>
      </c>
      <c r="FS236" s="154" t="str">
        <f>IF('⑤案件貼り付けシート(E6~→A2へ縦横替えで）'!HH232="","",'⑤案件貼り付けシート(E6~→A2へ縦横替えで）'!HH232)</f>
        <v/>
      </c>
      <c r="FT236" s="7" t="str" cm="1">
        <f t="array" ref="FT236">IF('⑤案件貼り付けシート(E6~→A2へ縦横替えで）'!HI232="","",_xlfn.IFS('⑤案件貼り付けシート(E6~→A2へ縦横替えで）'!HI232="固定",1,'⑤案件貼り付けシート(E6~→A2へ縦横替えで）'!HI232="流動",2,'⑤案件貼り付けシート(E6~→A2へ縦横替えで）'!HI232="対象外",""))</f>
        <v/>
      </c>
      <c r="FU236" s="154" t="str">
        <f>IF('⑤案件貼り付けシート(E6~→A2へ縦横替えで）'!$HI232="固定",IF('⑤案件貼り付けシート(E6~→A2へ縦横替えで）'!HJ232="","",'⑤案件貼り付けシート(E6~→A2へ縦横替えで）'!HJ232),"")</f>
        <v/>
      </c>
      <c r="FV236" s="154" t="str">
        <f>IF('⑤案件貼り付けシート(E6~→A2へ縦横替えで）'!$HI232="固定",IF('⑤案件貼り付けシート(E6~→A2へ縦横替えで）'!HK232="","",'⑤案件貼り付けシート(E6~→A2へ縦横替えで）'!HK232),"")</f>
        <v/>
      </c>
      <c r="FW236" s="154" t="str">
        <f>IF('⑤案件貼り付けシート(E6~→A2へ縦横替えで）'!$HI232="固定",IF('⑤案件貼り付けシート(E6~→A2へ縦横替えで）'!HL232="","",'⑤案件貼り付けシート(E6~→A2へ縦横替えで）'!HL232),"")</f>
        <v/>
      </c>
      <c r="FX236" s="154" t="str">
        <f>IF('⑤案件貼り付けシート(E6~→A2へ縦横替えで）'!$HI232="固定",IF('⑤案件貼り付けシート(E6~→A2へ縦横替えで）'!HM232="","",'⑤案件貼り付けシート(E6~→A2へ縦横替えで）'!HM232),"")</f>
        <v/>
      </c>
      <c r="FY236" s="154" t="str">
        <f>IF('⑤案件貼り付けシート(E6~→A2へ縦横替えで）'!$HI232="固定",IF('⑤案件貼り付けシート(E6~→A2へ縦横替えで）'!HN232="","",'⑤案件貼り付けシート(E6~→A2へ縦横替えで）'!HN232),"")</f>
        <v/>
      </c>
      <c r="FZ236" s="154" t="str">
        <f>IF('⑤案件貼り付けシート(E6~→A2へ縦横替えで）'!$HI232="固定",IF('⑤案件貼り付けシート(E6~→A2へ縦横替えで）'!HO232="","",'⑤案件貼り付けシート(E6~→A2へ縦横替えで）'!HO232),"")</f>
        <v/>
      </c>
      <c r="GA236" s="7" t="str">
        <f>IF('⑤案件貼り付けシート(E6~→A2へ縦横替えで）'!$HI232="固定",IF('⑤案件貼り付けシート(E6~→A2へ縦横替えで）'!HP232="","",'⑤案件貼り付けシート(E6~→A2へ縦横替えで）'!HP232),"")</f>
        <v/>
      </c>
      <c r="GB236" s="7" t="str">
        <f>IF('⑤案件貼り付けシート(E6~→A2へ縦横替えで）'!HQ232="","",'⑤案件貼り付けシート(E6~→A2へ縦横替えで）'!HQ232)</f>
        <v/>
      </c>
      <c r="GC236" s="7" t="str">
        <f>IF('⑤案件貼り付けシート(E6~→A2へ縦横替えで）'!HR232="","",'⑤案件貼り付けシート(E6~→A2へ縦横替えで）'!HR232)</f>
        <v/>
      </c>
      <c r="GD236" s="7" t="str">
        <f>IF('⑤案件貼り付けシート(E6~→A2へ縦横替えで）'!HS232="","",'⑤案件貼り付けシート(E6~→A2へ縦横替えで）'!HS232)</f>
        <v/>
      </c>
      <c r="GE236" s="7"/>
      <c r="GF236" s="7"/>
      <c r="GG236" s="7"/>
      <c r="GH236" s="7"/>
      <c r="GI236" s="7"/>
      <c r="GJ236" s="7"/>
      <c r="GK236" s="7"/>
      <c r="GL236" s="7"/>
      <c r="GM236" s="48"/>
      <c r="GN236" s="7"/>
      <c r="GO236" s="7"/>
      <c r="GP236" s="7"/>
      <c r="GQ236" s="7"/>
      <c r="GR236" s="48"/>
      <c r="GS236" s="48"/>
      <c r="GT236" s="48"/>
      <c r="GU236" s="48"/>
      <c r="GV236" s="48"/>
    </row>
    <row r="237" spans="1:204">
      <c r="A237" s="7"/>
      <c r="B237" s="7"/>
      <c r="C237" s="7"/>
      <c r="D237" s="48"/>
      <c r="E237" s="7"/>
      <c r="F237" s="7"/>
      <c r="G237" s="7"/>
      <c r="H237" s="7"/>
      <c r="I237" s="7"/>
      <c r="J237" s="7"/>
      <c r="K237" s="7"/>
      <c r="L237" s="7"/>
      <c r="M237" s="7"/>
      <c r="N237" s="7"/>
      <c r="O237" s="7"/>
      <c r="P237" s="7"/>
      <c r="Q237" s="7"/>
      <c r="R237" s="7"/>
      <c r="S237" s="7"/>
      <c r="T237" s="7"/>
      <c r="U237" s="7"/>
      <c r="V237" s="7"/>
      <c r="W237" s="7"/>
      <c r="X237" s="7"/>
      <c r="Y237" s="7"/>
      <c r="Z237" s="7"/>
      <c r="AA237" s="7"/>
      <c r="AB237" s="7"/>
      <c r="AC237" s="7"/>
      <c r="AD237" s="7"/>
      <c r="AE237" s="7"/>
      <c r="AF237" s="7"/>
      <c r="AG237" s="7"/>
      <c r="AH237" s="7"/>
      <c r="AI237" s="13"/>
      <c r="AJ237" s="13"/>
      <c r="AK237" s="7"/>
      <c r="AL237" s="7"/>
      <c r="AM237" s="7"/>
      <c r="AN237" s="7"/>
      <c r="AO237" s="7"/>
      <c r="AP237" s="7"/>
      <c r="AQ237" s="7"/>
      <c r="AR237" s="153"/>
      <c r="AS237" s="7"/>
      <c r="AT237" s="7"/>
      <c r="AU237" s="7"/>
      <c r="AV237" s="7"/>
      <c r="AW237" s="7"/>
      <c r="AX237" s="7"/>
      <c r="AY237" s="7"/>
      <c r="AZ237" s="7"/>
      <c r="BA237" s="7"/>
      <c r="BB237" s="7"/>
      <c r="BC237" s="7"/>
      <c r="BD237" s="7"/>
      <c r="BE237" s="154"/>
      <c r="BF237" s="154"/>
      <c r="BG237" s="7"/>
      <c r="BH237" s="154"/>
      <c r="BI237" s="154"/>
      <c r="BJ237" s="154"/>
      <c r="BK237" s="154"/>
      <c r="BL237" s="154"/>
      <c r="BM237" s="154"/>
      <c r="BN237" s="7"/>
      <c r="BO237" s="7"/>
      <c r="BP237" s="7"/>
      <c r="BQ237" s="7"/>
      <c r="BR237" s="154"/>
      <c r="BS237" s="154"/>
      <c r="BT237" s="7"/>
      <c r="BU237" s="154"/>
      <c r="BV237" s="154"/>
      <c r="BW237" s="154"/>
      <c r="BX237" s="154"/>
      <c r="BY237" s="154"/>
      <c r="BZ237" s="154"/>
      <c r="CA237" s="7"/>
      <c r="CB237" s="7"/>
      <c r="CC237" s="7"/>
      <c r="CD237" s="7"/>
      <c r="CE237" s="154"/>
      <c r="CF237" s="154"/>
      <c r="CG237" s="7"/>
      <c r="CH237" s="154"/>
      <c r="CI237" s="154"/>
      <c r="CJ237" s="154"/>
      <c r="CK237" s="154"/>
      <c r="CL237" s="154"/>
      <c r="CM237" s="154"/>
      <c r="CN237" s="7"/>
      <c r="CO237" s="7"/>
      <c r="CP237" s="7"/>
      <c r="CQ237" s="7"/>
      <c r="CR237" s="154"/>
      <c r="CS237" s="154"/>
      <c r="CT237" s="7"/>
      <c r="CU237" s="154"/>
      <c r="CV237" s="154"/>
      <c r="CW237" s="154"/>
      <c r="CX237" s="154"/>
      <c r="CY237" s="154"/>
      <c r="CZ237" s="154"/>
      <c r="DA237" s="7"/>
      <c r="DB237" s="7"/>
      <c r="DC237" s="7"/>
      <c r="DD237" s="7"/>
      <c r="DE237" s="154"/>
      <c r="DF237" s="154"/>
      <c r="DG237" s="7"/>
      <c r="DH237" s="154"/>
      <c r="DI237" s="154"/>
      <c r="DJ237" s="154"/>
      <c r="DK237" s="154"/>
      <c r="DL237" s="154"/>
      <c r="DM237" s="154"/>
      <c r="DN237" s="7"/>
      <c r="DO237" s="7"/>
      <c r="DP237" s="7"/>
      <c r="DQ237" s="7"/>
      <c r="DR237" s="154" t="str">
        <f>IF('⑤案件貼り付けシート(E6~→A2へ縦横替えで）'!FC233="","",'⑤案件貼り付けシート(E6~→A2へ縦横替えで）'!FC233)</f>
        <v/>
      </c>
      <c r="DS237" s="154" t="str">
        <f>IF('⑤案件貼り付けシート(E6~→A2へ縦横替えで）'!FD233="","",'⑤案件貼り付けシート(E6~→A2へ縦横替えで）'!FD233)</f>
        <v/>
      </c>
      <c r="DT237" s="7" t="str" cm="1">
        <f t="array" ref="DT237">IF('⑤案件貼り付けシート(E6~→A2へ縦横替えで）'!FE233="","",_xlfn.IFS('⑤案件貼り付けシート(E6~→A2へ縦横替えで）'!FE233="固定",1,'⑤案件貼り付けシート(E6~→A2へ縦横替えで）'!FE233="流動",2,'⑤案件貼り付けシート(E6~→A2へ縦横替えで）'!FE233="対象外",""))</f>
        <v/>
      </c>
      <c r="DU237" s="154" t="str">
        <f>IF('⑤案件貼り付けシート(E6~→A2へ縦横替えで）'!$FE233="固定",IF('⑤案件貼り付けシート(E6~→A2へ縦横替えで）'!FF233="","",'⑤案件貼り付けシート(E6~→A2へ縦横替えで）'!FF233),"")</f>
        <v/>
      </c>
      <c r="DV237" s="154" t="str">
        <f>IF('⑤案件貼り付けシート(E6~→A2へ縦横替えで）'!$FE233="固定",IF('⑤案件貼り付けシート(E6~→A2へ縦横替えで）'!FG233="","",'⑤案件貼り付けシート(E6~→A2へ縦横替えで）'!FG233),"")</f>
        <v/>
      </c>
      <c r="DW237" s="154" t="str">
        <f>IF('⑤案件貼り付けシート(E6~→A2へ縦横替えで）'!$FE233="固定",IF('⑤案件貼り付けシート(E6~→A2へ縦横替えで）'!FH233="","",'⑤案件貼り付けシート(E6~→A2へ縦横替えで）'!FH233),"")</f>
        <v/>
      </c>
      <c r="DX237" s="154" t="str">
        <f>IF('⑤案件貼り付けシート(E6~→A2へ縦横替えで）'!$FE233="固定",IF('⑤案件貼り付けシート(E6~→A2へ縦横替えで）'!FI233="","",'⑤案件貼り付けシート(E6~→A2へ縦横替えで）'!FI233),"")</f>
        <v/>
      </c>
      <c r="DY237" s="154" t="str">
        <f>IF('⑤案件貼り付けシート(E6~→A2へ縦横替えで）'!$FE233="固定",IF('⑤案件貼り付けシート(E6~→A2へ縦横替えで）'!FJ233="","",'⑤案件貼り付けシート(E6~→A2へ縦横替えで）'!FJ233),"")</f>
        <v/>
      </c>
      <c r="DZ237" s="154" t="str">
        <f>IF('⑤案件貼り付けシート(E6~→A2へ縦横替えで）'!$FE233="固定",IF('⑤案件貼り付けシート(E6~→A2へ縦横替えで）'!FK233="","",'⑤案件貼り付けシート(E6~→A2へ縦横替えで）'!FK233),"")</f>
        <v/>
      </c>
      <c r="EA237" s="7" t="str">
        <f>IF('⑤案件貼り付けシート(E6~→A2へ縦横替えで）'!$FE233="固定",IF('⑤案件貼り付けシート(E6~→A2へ縦横替えで）'!FL233="","",'⑤案件貼り付けシート(E6~→A2へ縦横替えで）'!FL233),"")</f>
        <v/>
      </c>
      <c r="EB237" s="7" t="str">
        <f>IF('⑤案件貼り付けシート(E6~→A2へ縦横替えで）'!FM233="","",'⑤案件貼り付けシート(E6~→A2へ縦横替えで）'!FM233)</f>
        <v/>
      </c>
      <c r="EC237" s="7" t="str">
        <f>IF('⑤案件貼り付けシート(E6~→A2へ縦横替えで）'!FN233="","",'⑤案件貼り付けシート(E6~→A2へ縦横替えで）'!FN233)</f>
        <v/>
      </c>
      <c r="ED237" s="7" t="str">
        <f>IF('⑤案件貼り付けシート(E6~→A2へ縦横替えで）'!FO233="","",'⑤案件貼り付けシート(E6~→A2へ縦横替えで）'!FO233)</f>
        <v/>
      </c>
      <c r="EE237" s="154" t="str">
        <f>IF('⑤案件貼り付けシート(E6~→A2へ縦横替えで）'!FQ233="","",'⑤案件貼り付けシート(E6~→A2へ縦横替えで）'!FQ233)</f>
        <v/>
      </c>
      <c r="EF237" s="154" t="str">
        <f>IF('⑤案件貼り付けシート(E6~→A2へ縦横替えで）'!FR233="","",'⑤案件貼り付けシート(E6~→A2へ縦横替えで）'!FR233)</f>
        <v/>
      </c>
      <c r="EG237" s="7" t="str" cm="1">
        <f t="array" ref="EG237">IF('⑤案件貼り付けシート(E6~→A2へ縦横替えで）'!FS233="","",_xlfn.IFS('⑤案件貼り付けシート(E6~→A2へ縦横替えで）'!FS233="固定",1,'⑤案件貼り付けシート(E6~→A2へ縦横替えで）'!FS233="流動",2,'⑤案件貼り付けシート(E6~→A2へ縦横替えで）'!FS233="対象外",""))</f>
        <v/>
      </c>
      <c r="EH237" s="154" t="str">
        <f>IF('⑤案件貼り付けシート(E6~→A2へ縦横替えで）'!$FS233="固定",IF('⑤案件貼り付けシート(E6~→A2へ縦横替えで）'!FT233="","",'⑤案件貼り付けシート(E6~→A2へ縦横替えで）'!FT233),"")</f>
        <v/>
      </c>
      <c r="EI237" s="154" t="str">
        <f>IF('⑤案件貼り付けシート(E6~→A2へ縦横替えで）'!$FS233="固定",IF('⑤案件貼り付けシート(E6~→A2へ縦横替えで）'!FU233="","",'⑤案件貼り付けシート(E6~→A2へ縦横替えで）'!FU233),"")</f>
        <v/>
      </c>
      <c r="EJ237" s="154" t="str">
        <f>IF('⑤案件貼り付けシート(E6~→A2へ縦横替えで）'!$FS233="固定",IF('⑤案件貼り付けシート(E6~→A2へ縦横替えで）'!FV233="","",'⑤案件貼り付けシート(E6~→A2へ縦横替えで）'!FV233),"")</f>
        <v/>
      </c>
      <c r="EK237" s="154" t="str">
        <f>IF('⑤案件貼り付けシート(E6~→A2へ縦横替えで）'!$FS233="固定",IF('⑤案件貼り付けシート(E6~→A2へ縦横替えで）'!FW233="","",'⑤案件貼り付けシート(E6~→A2へ縦横替えで）'!FW233),"")</f>
        <v/>
      </c>
      <c r="EL237" s="154" t="str">
        <f>IF('⑤案件貼り付けシート(E6~→A2へ縦横替えで）'!$FS233="固定",IF('⑤案件貼り付けシート(E6~→A2へ縦横替えで）'!FX233="","",'⑤案件貼り付けシート(E6~→A2へ縦横替えで）'!FX233),"")</f>
        <v/>
      </c>
      <c r="EM237" s="154" t="str">
        <f>IF('⑤案件貼り付けシート(E6~→A2へ縦横替えで）'!$FS233="固定",IF('⑤案件貼り付けシート(E6~→A2へ縦横替えで）'!FY233="","",'⑤案件貼り付けシート(E6~→A2へ縦横替えで）'!FY233),"")</f>
        <v/>
      </c>
      <c r="EN237" s="7" t="str">
        <f>IF('⑤案件貼り付けシート(E6~→A2へ縦横替えで）'!$FS233="固定",IF('⑤案件貼り付けシート(E6~→A2へ縦横替えで）'!FZ233="","",'⑤案件貼り付けシート(E6~→A2へ縦横替えで）'!FZ233),"")</f>
        <v/>
      </c>
      <c r="EO237" s="7" t="str">
        <f>IF('⑤案件貼り付けシート(E6~→A2へ縦横替えで）'!GA233="","",'⑤案件貼り付けシート(E6~→A2へ縦横替えで）'!GA233)</f>
        <v/>
      </c>
      <c r="EP237" s="7" t="str">
        <f>IF('⑤案件貼り付けシート(E6~→A2へ縦横替えで）'!GB233="","",'⑤案件貼り付けシート(E6~→A2へ縦横替えで）'!GB233)</f>
        <v/>
      </c>
      <c r="EQ237" s="7" t="str">
        <f>IF('⑤案件貼り付けシート(E6~→A2へ縦横替えで）'!GC233="","",'⑤案件貼り付けシート(E6~→A2へ縦横替えで）'!GC233)</f>
        <v/>
      </c>
      <c r="ER237" s="154" t="str">
        <f>IF('⑤案件貼り付けシート(E6~→A2へ縦横替えで）'!GE233="","",'⑤案件貼り付けシート(E6~→A2へ縦横替えで）'!GE233)</f>
        <v/>
      </c>
      <c r="ES237" s="154" t="str">
        <f>IF('⑤案件貼り付けシート(E6~→A2へ縦横替えで）'!GF233="","",'⑤案件貼り付けシート(E6~→A2へ縦横替えで）'!GF233)</f>
        <v/>
      </c>
      <c r="ET237" s="7" t="str" cm="1">
        <f t="array" ref="ET237">IF('⑤案件貼り付けシート(E6~→A2へ縦横替えで）'!GG233="","",_xlfn.IFS('⑤案件貼り付けシート(E6~→A2へ縦横替えで）'!GG233="固定",1,'⑤案件貼り付けシート(E6~→A2へ縦横替えで）'!GG233="流動",2,'⑤案件貼り付けシート(E6~→A2へ縦横替えで）'!GG233="対象外",""))</f>
        <v/>
      </c>
      <c r="EU237" s="154" t="str">
        <f>IF('⑤案件貼り付けシート(E6~→A2へ縦横替えで）'!$GG233="固定",IF('⑤案件貼り付けシート(E6~→A2へ縦横替えで）'!GH233="","",'⑤案件貼り付けシート(E6~→A2へ縦横替えで）'!GH233),"")</f>
        <v/>
      </c>
      <c r="EV237" s="154" t="str">
        <f>IF('⑤案件貼り付けシート(E6~→A2へ縦横替えで）'!$GG233="固定",IF('⑤案件貼り付けシート(E6~→A2へ縦横替えで）'!GI233="","",'⑤案件貼り付けシート(E6~→A2へ縦横替えで）'!GI233),"")</f>
        <v/>
      </c>
      <c r="EW237" s="154" t="str">
        <f>IF('⑤案件貼り付けシート(E6~→A2へ縦横替えで）'!$GG233="固定",IF('⑤案件貼り付けシート(E6~→A2へ縦横替えで）'!GJ233="","",'⑤案件貼り付けシート(E6~→A2へ縦横替えで）'!GJ233),"")</f>
        <v/>
      </c>
      <c r="EX237" s="154" t="str">
        <f>IF('⑤案件貼り付けシート(E6~→A2へ縦横替えで）'!$GG233="固定",IF('⑤案件貼り付けシート(E6~→A2へ縦横替えで）'!GK233="","",'⑤案件貼り付けシート(E6~→A2へ縦横替えで）'!GK233),"")</f>
        <v/>
      </c>
      <c r="EY237" s="154" t="str">
        <f>IF('⑤案件貼り付けシート(E6~→A2へ縦横替えで）'!$GG233="固定",IF('⑤案件貼り付けシート(E6~→A2へ縦横替えで）'!GL233="","",'⑤案件貼り付けシート(E6~→A2へ縦横替えで）'!GL233),"")</f>
        <v/>
      </c>
      <c r="EZ237" s="154" t="str">
        <f>IF('⑤案件貼り付けシート(E6~→A2へ縦横替えで）'!$GG233="固定",IF('⑤案件貼り付けシート(E6~→A2へ縦横替えで）'!GM233="","",'⑤案件貼り付けシート(E6~→A2へ縦横替えで）'!GM233),"")</f>
        <v/>
      </c>
      <c r="FA237" s="7" t="str">
        <f>IF('⑤案件貼り付けシート(E6~→A2へ縦横替えで）'!$GG233="固定",IF('⑤案件貼り付けシート(E6~→A2へ縦横替えで）'!GN233="","",'⑤案件貼り付けシート(E6~→A2へ縦横替えで）'!GN233),"")</f>
        <v/>
      </c>
      <c r="FB237" s="7" t="str">
        <f>IF('⑤案件貼り付けシート(E6~→A2へ縦横替えで）'!GO233="","",'⑤案件貼り付けシート(E6~→A2へ縦横替えで）'!GO233)</f>
        <v/>
      </c>
      <c r="FC237" s="7" t="str">
        <f>IF('⑤案件貼り付けシート(E6~→A2へ縦横替えで）'!GP233="","",'⑤案件貼り付けシート(E6~→A2へ縦横替えで）'!GP233)</f>
        <v/>
      </c>
      <c r="FD237" s="7" t="str">
        <f>IF('⑤案件貼り付けシート(E6~→A2へ縦横替えで）'!GQ233="","",'⑤案件貼り付けシート(E6~→A2へ縦横替えで）'!GQ233)</f>
        <v/>
      </c>
      <c r="FE237" s="154" t="str">
        <f>IF('⑤案件貼り付けシート(E6~→A2へ縦横替えで）'!GS233="","",'⑤案件貼り付けシート(E6~→A2へ縦横替えで）'!GS233)</f>
        <v/>
      </c>
      <c r="FF237" s="154" t="str">
        <f>IF('⑤案件貼り付けシート(E6~→A2へ縦横替えで）'!GT233="","",'⑤案件貼り付けシート(E6~→A2へ縦横替えで）'!GT233)</f>
        <v/>
      </c>
      <c r="FG237" s="7" t="str" cm="1">
        <f t="array" ref="FG237">IF('⑤案件貼り付けシート(E6~→A2へ縦横替えで）'!GU233="","",_xlfn.IFS('⑤案件貼り付けシート(E6~→A2へ縦横替えで）'!GU233="固定",1,'⑤案件貼り付けシート(E6~→A2へ縦横替えで）'!GU233="流動",2,'⑤案件貼り付けシート(E6~→A2へ縦横替えで）'!GU233="対象外",""))</f>
        <v/>
      </c>
      <c r="FH237" s="154" t="str">
        <f>IF('⑤案件貼り付けシート(E6~→A2へ縦横替えで）'!$GU233="固定",IF('⑤案件貼り付けシート(E6~→A2へ縦横替えで）'!GV233="","",'⑤案件貼り付けシート(E6~→A2へ縦横替えで）'!GV233),"")</f>
        <v/>
      </c>
      <c r="FI237" s="154" t="str">
        <f>IF('⑤案件貼り付けシート(E6~→A2へ縦横替えで）'!$GU233="固定",IF('⑤案件貼り付けシート(E6~→A2へ縦横替えで）'!GW233="","",'⑤案件貼り付けシート(E6~→A2へ縦横替えで）'!GW233),"")</f>
        <v/>
      </c>
      <c r="FJ237" s="154" t="str">
        <f>IF('⑤案件貼り付けシート(E6~→A2へ縦横替えで）'!$GU233="固定",IF('⑤案件貼り付けシート(E6~→A2へ縦横替えで）'!GX233="","",'⑤案件貼り付けシート(E6~→A2へ縦横替えで）'!GX233),"")</f>
        <v/>
      </c>
      <c r="FK237" s="154" t="str">
        <f>IF('⑤案件貼り付けシート(E6~→A2へ縦横替えで）'!$GU233="固定",IF('⑤案件貼り付けシート(E6~→A2へ縦横替えで）'!GY233="","",'⑤案件貼り付けシート(E6~→A2へ縦横替えで）'!GY233),"")</f>
        <v/>
      </c>
      <c r="FL237" s="154" t="str">
        <f>IF('⑤案件貼り付けシート(E6~→A2へ縦横替えで）'!$GU233="固定",IF('⑤案件貼り付けシート(E6~→A2へ縦横替えで）'!GZ233="","",'⑤案件貼り付けシート(E6~→A2へ縦横替えで）'!GZ233),"")</f>
        <v/>
      </c>
      <c r="FM237" s="154" t="str">
        <f>IF('⑤案件貼り付けシート(E6~→A2へ縦横替えで）'!$GU233="固定",IF('⑤案件貼り付けシート(E6~→A2へ縦横替えで）'!HA233="","",'⑤案件貼り付けシート(E6~→A2へ縦横替えで）'!HA233),"")</f>
        <v/>
      </c>
      <c r="FN237" s="7" t="str">
        <f>IF('⑤案件貼り付けシート(E6~→A2へ縦横替えで）'!$GU233="固定",IF('⑤案件貼り付けシート(E6~→A2へ縦横替えで）'!HB233="","",'⑤案件貼り付けシート(E6~→A2へ縦横替えで）'!HB233),"")</f>
        <v/>
      </c>
      <c r="FO237" s="7" t="str">
        <f>IF('⑤案件貼り付けシート(E6~→A2へ縦横替えで）'!HC233="","",'⑤案件貼り付けシート(E6~→A2へ縦横替えで）'!HC233)</f>
        <v/>
      </c>
      <c r="FP237" s="7" t="str">
        <f>IF('⑤案件貼り付けシート(E6~→A2へ縦横替えで）'!HD233="","",'⑤案件貼り付けシート(E6~→A2へ縦横替えで）'!HD233)</f>
        <v/>
      </c>
      <c r="FQ237" s="7" t="str">
        <f>IF('⑤案件貼り付けシート(E6~→A2へ縦横替えで）'!HE233="","",'⑤案件貼り付けシート(E6~→A2へ縦横替えで）'!HE233)</f>
        <v/>
      </c>
      <c r="FR237" s="154" t="str">
        <f>IF('⑤案件貼り付けシート(E6~→A2へ縦横替えで）'!HG233="","",'⑤案件貼り付けシート(E6~→A2へ縦横替えで）'!HG233)</f>
        <v/>
      </c>
      <c r="FS237" s="154" t="str">
        <f>IF('⑤案件貼り付けシート(E6~→A2へ縦横替えで）'!HH233="","",'⑤案件貼り付けシート(E6~→A2へ縦横替えで）'!HH233)</f>
        <v/>
      </c>
      <c r="FT237" s="7" t="str" cm="1">
        <f t="array" ref="FT237">IF('⑤案件貼り付けシート(E6~→A2へ縦横替えで）'!HI233="","",_xlfn.IFS('⑤案件貼り付けシート(E6~→A2へ縦横替えで）'!HI233="固定",1,'⑤案件貼り付けシート(E6~→A2へ縦横替えで）'!HI233="流動",2,'⑤案件貼り付けシート(E6~→A2へ縦横替えで）'!HI233="対象外",""))</f>
        <v/>
      </c>
      <c r="FU237" s="154" t="str">
        <f>IF('⑤案件貼り付けシート(E6~→A2へ縦横替えで）'!$HI233="固定",IF('⑤案件貼り付けシート(E6~→A2へ縦横替えで）'!HJ233="","",'⑤案件貼り付けシート(E6~→A2へ縦横替えで）'!HJ233),"")</f>
        <v/>
      </c>
      <c r="FV237" s="154" t="str">
        <f>IF('⑤案件貼り付けシート(E6~→A2へ縦横替えで）'!$HI233="固定",IF('⑤案件貼り付けシート(E6~→A2へ縦横替えで）'!HK233="","",'⑤案件貼り付けシート(E6~→A2へ縦横替えで）'!HK233),"")</f>
        <v/>
      </c>
      <c r="FW237" s="154" t="str">
        <f>IF('⑤案件貼り付けシート(E6~→A2へ縦横替えで）'!$HI233="固定",IF('⑤案件貼り付けシート(E6~→A2へ縦横替えで）'!HL233="","",'⑤案件貼り付けシート(E6~→A2へ縦横替えで）'!HL233),"")</f>
        <v/>
      </c>
      <c r="FX237" s="154" t="str">
        <f>IF('⑤案件貼り付けシート(E6~→A2へ縦横替えで）'!$HI233="固定",IF('⑤案件貼り付けシート(E6~→A2へ縦横替えで）'!HM233="","",'⑤案件貼り付けシート(E6~→A2へ縦横替えで）'!HM233),"")</f>
        <v/>
      </c>
      <c r="FY237" s="154" t="str">
        <f>IF('⑤案件貼り付けシート(E6~→A2へ縦横替えで）'!$HI233="固定",IF('⑤案件貼り付けシート(E6~→A2へ縦横替えで）'!HN233="","",'⑤案件貼り付けシート(E6~→A2へ縦横替えで）'!HN233),"")</f>
        <v/>
      </c>
      <c r="FZ237" s="154" t="str">
        <f>IF('⑤案件貼り付けシート(E6~→A2へ縦横替えで）'!$HI233="固定",IF('⑤案件貼り付けシート(E6~→A2へ縦横替えで）'!HO233="","",'⑤案件貼り付けシート(E6~→A2へ縦横替えで）'!HO233),"")</f>
        <v/>
      </c>
      <c r="GA237" s="7" t="str">
        <f>IF('⑤案件貼り付けシート(E6~→A2へ縦横替えで）'!$HI233="固定",IF('⑤案件貼り付けシート(E6~→A2へ縦横替えで）'!HP233="","",'⑤案件貼り付けシート(E6~→A2へ縦横替えで）'!HP233),"")</f>
        <v/>
      </c>
      <c r="GB237" s="7" t="str">
        <f>IF('⑤案件貼り付けシート(E6~→A2へ縦横替えで）'!HQ233="","",'⑤案件貼り付けシート(E6~→A2へ縦横替えで）'!HQ233)</f>
        <v/>
      </c>
      <c r="GC237" s="7" t="str">
        <f>IF('⑤案件貼り付けシート(E6~→A2へ縦横替えで）'!HR233="","",'⑤案件貼り付けシート(E6~→A2へ縦横替えで）'!HR233)</f>
        <v/>
      </c>
      <c r="GD237" s="7" t="str">
        <f>IF('⑤案件貼り付けシート(E6~→A2へ縦横替えで）'!HS233="","",'⑤案件貼り付けシート(E6~→A2へ縦横替えで）'!HS233)</f>
        <v/>
      </c>
      <c r="GE237" s="7"/>
      <c r="GF237" s="7"/>
      <c r="GG237" s="7"/>
      <c r="GH237" s="7"/>
      <c r="GI237" s="7"/>
      <c r="GJ237" s="7"/>
      <c r="GK237" s="7"/>
      <c r="GL237" s="7"/>
      <c r="GM237" s="48"/>
      <c r="GN237" s="7"/>
      <c r="GO237" s="7"/>
      <c r="GP237" s="7"/>
      <c r="GQ237" s="7"/>
      <c r="GR237" s="48"/>
      <c r="GS237" s="48"/>
      <c r="GT237" s="48"/>
      <c r="GU237" s="48"/>
      <c r="GV237" s="48"/>
    </row>
    <row r="238" spans="1:204">
      <c r="A238" s="7"/>
      <c r="B238" s="7"/>
      <c r="C238" s="7"/>
      <c r="D238" s="48"/>
      <c r="E238" s="7"/>
      <c r="F238" s="7"/>
      <c r="G238" s="7"/>
      <c r="H238" s="7"/>
      <c r="I238" s="7"/>
      <c r="J238" s="7"/>
      <c r="K238" s="7"/>
      <c r="L238" s="7"/>
      <c r="M238" s="7"/>
      <c r="N238" s="7"/>
      <c r="O238" s="7"/>
      <c r="P238" s="7"/>
      <c r="Q238" s="7"/>
      <c r="R238" s="7"/>
      <c r="S238" s="7"/>
      <c r="T238" s="7"/>
      <c r="U238" s="7"/>
      <c r="V238" s="7"/>
      <c r="W238" s="7"/>
      <c r="X238" s="7"/>
      <c r="Y238" s="7"/>
      <c r="Z238" s="7"/>
      <c r="AA238" s="7"/>
      <c r="AB238" s="7"/>
      <c r="AC238" s="7"/>
      <c r="AD238" s="7"/>
      <c r="AE238" s="7"/>
      <c r="AF238" s="7"/>
      <c r="AG238" s="7"/>
      <c r="AH238" s="7"/>
      <c r="AI238" s="13"/>
      <c r="AJ238" s="13"/>
      <c r="AK238" s="7"/>
      <c r="AL238" s="7"/>
      <c r="AM238" s="7"/>
      <c r="AN238" s="7"/>
      <c r="AO238" s="7"/>
      <c r="AP238" s="7"/>
      <c r="AQ238" s="7"/>
      <c r="AR238" s="153"/>
      <c r="AS238" s="7"/>
      <c r="AT238" s="7"/>
      <c r="AU238" s="7"/>
      <c r="AV238" s="7"/>
      <c r="AW238" s="7"/>
      <c r="AX238" s="7"/>
      <c r="AY238" s="7"/>
      <c r="AZ238" s="7"/>
      <c r="BA238" s="7"/>
      <c r="BB238" s="7"/>
      <c r="BC238" s="7"/>
      <c r="BD238" s="7"/>
      <c r="BE238" s="154"/>
      <c r="BF238" s="154"/>
      <c r="BG238" s="7"/>
      <c r="BH238" s="154"/>
      <c r="BI238" s="154"/>
      <c r="BJ238" s="154"/>
      <c r="BK238" s="154"/>
      <c r="BL238" s="154"/>
      <c r="BM238" s="154"/>
      <c r="BN238" s="7"/>
      <c r="BO238" s="7"/>
      <c r="BP238" s="7"/>
      <c r="BQ238" s="7"/>
      <c r="BR238" s="154"/>
      <c r="BS238" s="154"/>
      <c r="BT238" s="7"/>
      <c r="BU238" s="154"/>
      <c r="BV238" s="154"/>
      <c r="BW238" s="154"/>
      <c r="BX238" s="154"/>
      <c r="BY238" s="154"/>
      <c r="BZ238" s="154"/>
      <c r="CA238" s="7"/>
      <c r="CB238" s="7"/>
      <c r="CC238" s="7"/>
      <c r="CD238" s="7"/>
      <c r="CE238" s="154"/>
      <c r="CF238" s="154"/>
      <c r="CG238" s="7"/>
      <c r="CH238" s="154"/>
      <c r="CI238" s="154"/>
      <c r="CJ238" s="154"/>
      <c r="CK238" s="154"/>
      <c r="CL238" s="154"/>
      <c r="CM238" s="154"/>
      <c r="CN238" s="7"/>
      <c r="CO238" s="7"/>
      <c r="CP238" s="7"/>
      <c r="CQ238" s="7"/>
      <c r="CR238" s="154"/>
      <c r="CS238" s="154"/>
      <c r="CT238" s="7"/>
      <c r="CU238" s="154"/>
      <c r="CV238" s="154"/>
      <c r="CW238" s="154"/>
      <c r="CX238" s="154"/>
      <c r="CY238" s="154"/>
      <c r="CZ238" s="154"/>
      <c r="DA238" s="7"/>
      <c r="DB238" s="7"/>
      <c r="DC238" s="7"/>
      <c r="DD238" s="7"/>
      <c r="DE238" s="154"/>
      <c r="DF238" s="154"/>
      <c r="DG238" s="7"/>
      <c r="DH238" s="154"/>
      <c r="DI238" s="154"/>
      <c r="DJ238" s="154"/>
      <c r="DK238" s="154"/>
      <c r="DL238" s="154"/>
      <c r="DM238" s="154"/>
      <c r="DN238" s="7"/>
      <c r="DO238" s="7"/>
      <c r="DP238" s="7"/>
      <c r="DQ238" s="7"/>
      <c r="DR238" s="154" t="str">
        <f>IF('⑤案件貼り付けシート(E6~→A2へ縦横替えで）'!FC234="","",'⑤案件貼り付けシート(E6~→A2へ縦横替えで）'!FC234)</f>
        <v/>
      </c>
      <c r="DS238" s="154" t="str">
        <f>IF('⑤案件貼り付けシート(E6~→A2へ縦横替えで）'!FD234="","",'⑤案件貼り付けシート(E6~→A2へ縦横替えで）'!FD234)</f>
        <v/>
      </c>
      <c r="DT238" s="7" t="str" cm="1">
        <f t="array" ref="DT238">IF('⑤案件貼り付けシート(E6~→A2へ縦横替えで）'!FE234="","",_xlfn.IFS('⑤案件貼り付けシート(E6~→A2へ縦横替えで）'!FE234="固定",1,'⑤案件貼り付けシート(E6~→A2へ縦横替えで）'!FE234="流動",2,'⑤案件貼り付けシート(E6~→A2へ縦横替えで）'!FE234="対象外",""))</f>
        <v/>
      </c>
      <c r="DU238" s="154" t="str">
        <f>IF('⑤案件貼り付けシート(E6~→A2へ縦横替えで）'!$FE234="固定",IF('⑤案件貼り付けシート(E6~→A2へ縦横替えで）'!FF234="","",'⑤案件貼り付けシート(E6~→A2へ縦横替えで）'!FF234),"")</f>
        <v/>
      </c>
      <c r="DV238" s="154" t="str">
        <f>IF('⑤案件貼り付けシート(E6~→A2へ縦横替えで）'!$FE234="固定",IF('⑤案件貼り付けシート(E6~→A2へ縦横替えで）'!FG234="","",'⑤案件貼り付けシート(E6~→A2へ縦横替えで）'!FG234),"")</f>
        <v/>
      </c>
      <c r="DW238" s="154" t="str">
        <f>IF('⑤案件貼り付けシート(E6~→A2へ縦横替えで）'!$FE234="固定",IF('⑤案件貼り付けシート(E6~→A2へ縦横替えで）'!FH234="","",'⑤案件貼り付けシート(E6~→A2へ縦横替えで）'!FH234),"")</f>
        <v/>
      </c>
      <c r="DX238" s="154" t="str">
        <f>IF('⑤案件貼り付けシート(E6~→A2へ縦横替えで）'!$FE234="固定",IF('⑤案件貼り付けシート(E6~→A2へ縦横替えで）'!FI234="","",'⑤案件貼り付けシート(E6~→A2へ縦横替えで）'!FI234),"")</f>
        <v/>
      </c>
      <c r="DY238" s="154" t="str">
        <f>IF('⑤案件貼り付けシート(E6~→A2へ縦横替えで）'!$FE234="固定",IF('⑤案件貼り付けシート(E6~→A2へ縦横替えで）'!FJ234="","",'⑤案件貼り付けシート(E6~→A2へ縦横替えで）'!FJ234),"")</f>
        <v/>
      </c>
      <c r="DZ238" s="154" t="str">
        <f>IF('⑤案件貼り付けシート(E6~→A2へ縦横替えで）'!$FE234="固定",IF('⑤案件貼り付けシート(E6~→A2へ縦横替えで）'!FK234="","",'⑤案件貼り付けシート(E6~→A2へ縦横替えで）'!FK234),"")</f>
        <v/>
      </c>
      <c r="EA238" s="7" t="str">
        <f>IF('⑤案件貼り付けシート(E6~→A2へ縦横替えで）'!$FE234="固定",IF('⑤案件貼り付けシート(E6~→A2へ縦横替えで）'!FL234="","",'⑤案件貼り付けシート(E6~→A2へ縦横替えで）'!FL234),"")</f>
        <v/>
      </c>
      <c r="EB238" s="7" t="str">
        <f>IF('⑤案件貼り付けシート(E6~→A2へ縦横替えで）'!FM234="","",'⑤案件貼り付けシート(E6~→A2へ縦横替えで）'!FM234)</f>
        <v/>
      </c>
      <c r="EC238" s="7" t="str">
        <f>IF('⑤案件貼り付けシート(E6~→A2へ縦横替えで）'!FN234="","",'⑤案件貼り付けシート(E6~→A2へ縦横替えで）'!FN234)</f>
        <v/>
      </c>
      <c r="ED238" s="7" t="str">
        <f>IF('⑤案件貼り付けシート(E6~→A2へ縦横替えで）'!FO234="","",'⑤案件貼り付けシート(E6~→A2へ縦横替えで）'!FO234)</f>
        <v/>
      </c>
      <c r="EE238" s="154" t="str">
        <f>IF('⑤案件貼り付けシート(E6~→A2へ縦横替えで）'!FQ234="","",'⑤案件貼り付けシート(E6~→A2へ縦横替えで）'!FQ234)</f>
        <v/>
      </c>
      <c r="EF238" s="154" t="str">
        <f>IF('⑤案件貼り付けシート(E6~→A2へ縦横替えで）'!FR234="","",'⑤案件貼り付けシート(E6~→A2へ縦横替えで）'!FR234)</f>
        <v/>
      </c>
      <c r="EG238" s="7" t="str" cm="1">
        <f t="array" ref="EG238">IF('⑤案件貼り付けシート(E6~→A2へ縦横替えで）'!FS234="","",_xlfn.IFS('⑤案件貼り付けシート(E6~→A2へ縦横替えで）'!FS234="固定",1,'⑤案件貼り付けシート(E6~→A2へ縦横替えで）'!FS234="流動",2,'⑤案件貼り付けシート(E6~→A2へ縦横替えで）'!FS234="対象外",""))</f>
        <v/>
      </c>
      <c r="EH238" s="154" t="str">
        <f>IF('⑤案件貼り付けシート(E6~→A2へ縦横替えで）'!$FS234="固定",IF('⑤案件貼り付けシート(E6~→A2へ縦横替えで）'!FT234="","",'⑤案件貼り付けシート(E6~→A2へ縦横替えで）'!FT234),"")</f>
        <v/>
      </c>
      <c r="EI238" s="154" t="str">
        <f>IF('⑤案件貼り付けシート(E6~→A2へ縦横替えで）'!$FS234="固定",IF('⑤案件貼り付けシート(E6~→A2へ縦横替えで）'!FU234="","",'⑤案件貼り付けシート(E6~→A2へ縦横替えで）'!FU234),"")</f>
        <v/>
      </c>
      <c r="EJ238" s="154" t="str">
        <f>IF('⑤案件貼り付けシート(E6~→A2へ縦横替えで）'!$FS234="固定",IF('⑤案件貼り付けシート(E6~→A2へ縦横替えで）'!FV234="","",'⑤案件貼り付けシート(E6~→A2へ縦横替えで）'!FV234),"")</f>
        <v/>
      </c>
      <c r="EK238" s="154" t="str">
        <f>IF('⑤案件貼り付けシート(E6~→A2へ縦横替えで）'!$FS234="固定",IF('⑤案件貼り付けシート(E6~→A2へ縦横替えで）'!FW234="","",'⑤案件貼り付けシート(E6~→A2へ縦横替えで）'!FW234),"")</f>
        <v/>
      </c>
      <c r="EL238" s="154" t="str">
        <f>IF('⑤案件貼り付けシート(E6~→A2へ縦横替えで）'!$FS234="固定",IF('⑤案件貼り付けシート(E6~→A2へ縦横替えで）'!FX234="","",'⑤案件貼り付けシート(E6~→A2へ縦横替えで）'!FX234),"")</f>
        <v/>
      </c>
      <c r="EM238" s="154" t="str">
        <f>IF('⑤案件貼り付けシート(E6~→A2へ縦横替えで）'!$FS234="固定",IF('⑤案件貼り付けシート(E6~→A2へ縦横替えで）'!FY234="","",'⑤案件貼り付けシート(E6~→A2へ縦横替えで）'!FY234),"")</f>
        <v/>
      </c>
      <c r="EN238" s="7" t="str">
        <f>IF('⑤案件貼り付けシート(E6~→A2へ縦横替えで）'!$FS234="固定",IF('⑤案件貼り付けシート(E6~→A2へ縦横替えで）'!FZ234="","",'⑤案件貼り付けシート(E6~→A2へ縦横替えで）'!FZ234),"")</f>
        <v/>
      </c>
      <c r="EO238" s="7" t="str">
        <f>IF('⑤案件貼り付けシート(E6~→A2へ縦横替えで）'!GA234="","",'⑤案件貼り付けシート(E6~→A2へ縦横替えで）'!GA234)</f>
        <v/>
      </c>
      <c r="EP238" s="7" t="str">
        <f>IF('⑤案件貼り付けシート(E6~→A2へ縦横替えで）'!GB234="","",'⑤案件貼り付けシート(E6~→A2へ縦横替えで）'!GB234)</f>
        <v/>
      </c>
      <c r="EQ238" s="7" t="str">
        <f>IF('⑤案件貼り付けシート(E6~→A2へ縦横替えで）'!GC234="","",'⑤案件貼り付けシート(E6~→A2へ縦横替えで）'!GC234)</f>
        <v/>
      </c>
      <c r="ER238" s="154" t="str">
        <f>IF('⑤案件貼り付けシート(E6~→A2へ縦横替えで）'!GE234="","",'⑤案件貼り付けシート(E6~→A2へ縦横替えで）'!GE234)</f>
        <v/>
      </c>
      <c r="ES238" s="154" t="str">
        <f>IF('⑤案件貼り付けシート(E6~→A2へ縦横替えで）'!GF234="","",'⑤案件貼り付けシート(E6~→A2へ縦横替えで）'!GF234)</f>
        <v/>
      </c>
      <c r="ET238" s="7" t="str" cm="1">
        <f t="array" ref="ET238">IF('⑤案件貼り付けシート(E6~→A2へ縦横替えで）'!GG234="","",_xlfn.IFS('⑤案件貼り付けシート(E6~→A2へ縦横替えで）'!GG234="固定",1,'⑤案件貼り付けシート(E6~→A2へ縦横替えで）'!GG234="流動",2,'⑤案件貼り付けシート(E6~→A2へ縦横替えで）'!GG234="対象外",""))</f>
        <v/>
      </c>
      <c r="EU238" s="154" t="str">
        <f>IF('⑤案件貼り付けシート(E6~→A2へ縦横替えで）'!$GG234="固定",IF('⑤案件貼り付けシート(E6~→A2へ縦横替えで）'!GH234="","",'⑤案件貼り付けシート(E6~→A2へ縦横替えで）'!GH234),"")</f>
        <v/>
      </c>
      <c r="EV238" s="154" t="str">
        <f>IF('⑤案件貼り付けシート(E6~→A2へ縦横替えで）'!$GG234="固定",IF('⑤案件貼り付けシート(E6~→A2へ縦横替えで）'!GI234="","",'⑤案件貼り付けシート(E6~→A2へ縦横替えで）'!GI234),"")</f>
        <v/>
      </c>
      <c r="EW238" s="154" t="str">
        <f>IF('⑤案件貼り付けシート(E6~→A2へ縦横替えで）'!$GG234="固定",IF('⑤案件貼り付けシート(E6~→A2へ縦横替えで）'!GJ234="","",'⑤案件貼り付けシート(E6~→A2へ縦横替えで）'!GJ234),"")</f>
        <v/>
      </c>
      <c r="EX238" s="154" t="str">
        <f>IF('⑤案件貼り付けシート(E6~→A2へ縦横替えで）'!$GG234="固定",IF('⑤案件貼り付けシート(E6~→A2へ縦横替えで）'!GK234="","",'⑤案件貼り付けシート(E6~→A2へ縦横替えで）'!GK234),"")</f>
        <v/>
      </c>
      <c r="EY238" s="154" t="str">
        <f>IF('⑤案件貼り付けシート(E6~→A2へ縦横替えで）'!$GG234="固定",IF('⑤案件貼り付けシート(E6~→A2へ縦横替えで）'!GL234="","",'⑤案件貼り付けシート(E6~→A2へ縦横替えで）'!GL234),"")</f>
        <v/>
      </c>
      <c r="EZ238" s="154" t="str">
        <f>IF('⑤案件貼り付けシート(E6~→A2へ縦横替えで）'!$GG234="固定",IF('⑤案件貼り付けシート(E6~→A2へ縦横替えで）'!GM234="","",'⑤案件貼り付けシート(E6~→A2へ縦横替えで）'!GM234),"")</f>
        <v/>
      </c>
      <c r="FA238" s="7" t="str">
        <f>IF('⑤案件貼り付けシート(E6~→A2へ縦横替えで）'!$GG234="固定",IF('⑤案件貼り付けシート(E6~→A2へ縦横替えで）'!GN234="","",'⑤案件貼り付けシート(E6~→A2へ縦横替えで）'!GN234),"")</f>
        <v/>
      </c>
      <c r="FB238" s="7" t="str">
        <f>IF('⑤案件貼り付けシート(E6~→A2へ縦横替えで）'!GO234="","",'⑤案件貼り付けシート(E6~→A2へ縦横替えで）'!GO234)</f>
        <v/>
      </c>
      <c r="FC238" s="7" t="str">
        <f>IF('⑤案件貼り付けシート(E6~→A2へ縦横替えで）'!GP234="","",'⑤案件貼り付けシート(E6~→A2へ縦横替えで）'!GP234)</f>
        <v/>
      </c>
      <c r="FD238" s="7" t="str">
        <f>IF('⑤案件貼り付けシート(E6~→A2へ縦横替えで）'!GQ234="","",'⑤案件貼り付けシート(E6~→A2へ縦横替えで）'!GQ234)</f>
        <v/>
      </c>
      <c r="FE238" s="154" t="str">
        <f>IF('⑤案件貼り付けシート(E6~→A2へ縦横替えで）'!GS234="","",'⑤案件貼り付けシート(E6~→A2へ縦横替えで）'!GS234)</f>
        <v/>
      </c>
      <c r="FF238" s="154" t="str">
        <f>IF('⑤案件貼り付けシート(E6~→A2へ縦横替えで）'!GT234="","",'⑤案件貼り付けシート(E6~→A2へ縦横替えで）'!GT234)</f>
        <v/>
      </c>
      <c r="FG238" s="7" t="str" cm="1">
        <f t="array" ref="FG238">IF('⑤案件貼り付けシート(E6~→A2へ縦横替えで）'!GU234="","",_xlfn.IFS('⑤案件貼り付けシート(E6~→A2へ縦横替えで）'!GU234="固定",1,'⑤案件貼り付けシート(E6~→A2へ縦横替えで）'!GU234="流動",2,'⑤案件貼り付けシート(E6~→A2へ縦横替えで）'!GU234="対象外",""))</f>
        <v/>
      </c>
      <c r="FH238" s="154" t="str">
        <f>IF('⑤案件貼り付けシート(E6~→A2へ縦横替えで）'!$GU234="固定",IF('⑤案件貼り付けシート(E6~→A2へ縦横替えで）'!GV234="","",'⑤案件貼り付けシート(E6~→A2へ縦横替えで）'!GV234),"")</f>
        <v/>
      </c>
      <c r="FI238" s="154" t="str">
        <f>IF('⑤案件貼り付けシート(E6~→A2へ縦横替えで）'!$GU234="固定",IF('⑤案件貼り付けシート(E6~→A2へ縦横替えで）'!GW234="","",'⑤案件貼り付けシート(E6~→A2へ縦横替えで）'!GW234),"")</f>
        <v/>
      </c>
      <c r="FJ238" s="154" t="str">
        <f>IF('⑤案件貼り付けシート(E6~→A2へ縦横替えで）'!$GU234="固定",IF('⑤案件貼り付けシート(E6~→A2へ縦横替えで）'!GX234="","",'⑤案件貼り付けシート(E6~→A2へ縦横替えで）'!GX234),"")</f>
        <v/>
      </c>
      <c r="FK238" s="154" t="str">
        <f>IF('⑤案件貼り付けシート(E6~→A2へ縦横替えで）'!$GU234="固定",IF('⑤案件貼り付けシート(E6~→A2へ縦横替えで）'!GY234="","",'⑤案件貼り付けシート(E6~→A2へ縦横替えで）'!GY234),"")</f>
        <v/>
      </c>
      <c r="FL238" s="154" t="str">
        <f>IF('⑤案件貼り付けシート(E6~→A2へ縦横替えで）'!$GU234="固定",IF('⑤案件貼り付けシート(E6~→A2へ縦横替えで）'!GZ234="","",'⑤案件貼り付けシート(E6~→A2へ縦横替えで）'!GZ234),"")</f>
        <v/>
      </c>
      <c r="FM238" s="154" t="str">
        <f>IF('⑤案件貼り付けシート(E6~→A2へ縦横替えで）'!$GU234="固定",IF('⑤案件貼り付けシート(E6~→A2へ縦横替えで）'!HA234="","",'⑤案件貼り付けシート(E6~→A2へ縦横替えで）'!HA234),"")</f>
        <v/>
      </c>
      <c r="FN238" s="7" t="str">
        <f>IF('⑤案件貼り付けシート(E6~→A2へ縦横替えで）'!$GU234="固定",IF('⑤案件貼り付けシート(E6~→A2へ縦横替えで）'!HB234="","",'⑤案件貼り付けシート(E6~→A2へ縦横替えで）'!HB234),"")</f>
        <v/>
      </c>
      <c r="FO238" s="7" t="str">
        <f>IF('⑤案件貼り付けシート(E6~→A2へ縦横替えで）'!HC234="","",'⑤案件貼り付けシート(E6~→A2へ縦横替えで）'!HC234)</f>
        <v/>
      </c>
      <c r="FP238" s="7" t="str">
        <f>IF('⑤案件貼り付けシート(E6~→A2へ縦横替えで）'!HD234="","",'⑤案件貼り付けシート(E6~→A2へ縦横替えで）'!HD234)</f>
        <v/>
      </c>
      <c r="FQ238" s="7" t="str">
        <f>IF('⑤案件貼り付けシート(E6~→A2へ縦横替えで）'!HE234="","",'⑤案件貼り付けシート(E6~→A2へ縦横替えで）'!HE234)</f>
        <v/>
      </c>
      <c r="FR238" s="154" t="str">
        <f>IF('⑤案件貼り付けシート(E6~→A2へ縦横替えで）'!HG234="","",'⑤案件貼り付けシート(E6~→A2へ縦横替えで）'!HG234)</f>
        <v/>
      </c>
      <c r="FS238" s="154" t="str">
        <f>IF('⑤案件貼り付けシート(E6~→A2へ縦横替えで）'!HH234="","",'⑤案件貼り付けシート(E6~→A2へ縦横替えで）'!HH234)</f>
        <v/>
      </c>
      <c r="FT238" s="7" t="str" cm="1">
        <f t="array" ref="FT238">IF('⑤案件貼り付けシート(E6~→A2へ縦横替えで）'!HI234="","",_xlfn.IFS('⑤案件貼り付けシート(E6~→A2へ縦横替えで）'!HI234="固定",1,'⑤案件貼り付けシート(E6~→A2へ縦横替えで）'!HI234="流動",2,'⑤案件貼り付けシート(E6~→A2へ縦横替えで）'!HI234="対象外",""))</f>
        <v/>
      </c>
      <c r="FU238" s="154" t="str">
        <f>IF('⑤案件貼り付けシート(E6~→A2へ縦横替えで）'!$HI234="固定",IF('⑤案件貼り付けシート(E6~→A2へ縦横替えで）'!HJ234="","",'⑤案件貼り付けシート(E6~→A2へ縦横替えで）'!HJ234),"")</f>
        <v/>
      </c>
      <c r="FV238" s="154" t="str">
        <f>IF('⑤案件貼り付けシート(E6~→A2へ縦横替えで）'!$HI234="固定",IF('⑤案件貼り付けシート(E6~→A2へ縦横替えで）'!HK234="","",'⑤案件貼り付けシート(E6~→A2へ縦横替えで）'!HK234),"")</f>
        <v/>
      </c>
      <c r="FW238" s="154" t="str">
        <f>IF('⑤案件貼り付けシート(E6~→A2へ縦横替えで）'!$HI234="固定",IF('⑤案件貼り付けシート(E6~→A2へ縦横替えで）'!HL234="","",'⑤案件貼り付けシート(E6~→A2へ縦横替えで）'!HL234),"")</f>
        <v/>
      </c>
      <c r="FX238" s="154" t="str">
        <f>IF('⑤案件貼り付けシート(E6~→A2へ縦横替えで）'!$HI234="固定",IF('⑤案件貼り付けシート(E6~→A2へ縦横替えで）'!HM234="","",'⑤案件貼り付けシート(E6~→A2へ縦横替えで）'!HM234),"")</f>
        <v/>
      </c>
      <c r="FY238" s="154" t="str">
        <f>IF('⑤案件貼り付けシート(E6~→A2へ縦横替えで）'!$HI234="固定",IF('⑤案件貼り付けシート(E6~→A2へ縦横替えで）'!HN234="","",'⑤案件貼り付けシート(E6~→A2へ縦横替えで）'!HN234),"")</f>
        <v/>
      </c>
      <c r="FZ238" s="154" t="str">
        <f>IF('⑤案件貼り付けシート(E6~→A2へ縦横替えで）'!$HI234="固定",IF('⑤案件貼り付けシート(E6~→A2へ縦横替えで）'!HO234="","",'⑤案件貼り付けシート(E6~→A2へ縦横替えで）'!HO234),"")</f>
        <v/>
      </c>
      <c r="GA238" s="7" t="str">
        <f>IF('⑤案件貼り付けシート(E6~→A2へ縦横替えで）'!$HI234="固定",IF('⑤案件貼り付けシート(E6~→A2へ縦横替えで）'!HP234="","",'⑤案件貼り付けシート(E6~→A2へ縦横替えで）'!HP234),"")</f>
        <v/>
      </c>
      <c r="GB238" s="7" t="str">
        <f>IF('⑤案件貼り付けシート(E6~→A2へ縦横替えで）'!HQ234="","",'⑤案件貼り付けシート(E6~→A2へ縦横替えで）'!HQ234)</f>
        <v/>
      </c>
      <c r="GC238" s="7" t="str">
        <f>IF('⑤案件貼り付けシート(E6~→A2へ縦横替えで）'!HR234="","",'⑤案件貼り付けシート(E6~→A2へ縦横替えで）'!HR234)</f>
        <v/>
      </c>
      <c r="GD238" s="7" t="str">
        <f>IF('⑤案件貼り付けシート(E6~→A2へ縦横替えで）'!HS234="","",'⑤案件貼り付けシート(E6~→A2へ縦横替えで）'!HS234)</f>
        <v/>
      </c>
      <c r="GE238" s="7"/>
      <c r="GF238" s="7"/>
      <c r="GG238" s="7"/>
      <c r="GH238" s="7"/>
      <c r="GI238" s="7"/>
      <c r="GJ238" s="7"/>
      <c r="GK238" s="7"/>
      <c r="GL238" s="7"/>
      <c r="GM238" s="48"/>
      <c r="GN238" s="7"/>
      <c r="GO238" s="7"/>
      <c r="GP238" s="7"/>
      <c r="GQ238" s="7"/>
      <c r="GR238" s="48"/>
      <c r="GS238" s="48"/>
      <c r="GT238" s="48"/>
      <c r="GU238" s="48"/>
      <c r="GV238" s="48"/>
    </row>
    <row r="239" spans="1:204">
      <c r="A239" s="7"/>
      <c r="B239" s="7"/>
      <c r="C239" s="7"/>
      <c r="D239" s="48"/>
      <c r="E239" s="7"/>
      <c r="F239" s="7"/>
      <c r="G239" s="7"/>
      <c r="H239" s="7"/>
      <c r="I239" s="7"/>
      <c r="J239" s="7"/>
      <c r="K239" s="7"/>
      <c r="L239" s="7"/>
      <c r="M239" s="7"/>
      <c r="N239" s="7"/>
      <c r="O239" s="7"/>
      <c r="P239" s="7"/>
      <c r="Q239" s="7"/>
      <c r="R239" s="7"/>
      <c r="S239" s="7"/>
      <c r="T239" s="7"/>
      <c r="U239" s="7"/>
      <c r="V239" s="7"/>
      <c r="W239" s="7"/>
      <c r="X239" s="7"/>
      <c r="Y239" s="7"/>
      <c r="Z239" s="7"/>
      <c r="AA239" s="7"/>
      <c r="AB239" s="7"/>
      <c r="AC239" s="7"/>
      <c r="AD239" s="7"/>
      <c r="AE239" s="7"/>
      <c r="AF239" s="7"/>
      <c r="AG239" s="7"/>
      <c r="AH239" s="7"/>
      <c r="AI239" s="13"/>
      <c r="AJ239" s="13"/>
      <c r="AK239" s="7"/>
      <c r="AL239" s="7"/>
      <c r="AM239" s="7"/>
      <c r="AN239" s="7"/>
      <c r="AO239" s="7"/>
      <c r="AP239" s="7"/>
      <c r="AQ239" s="7"/>
      <c r="AR239" s="153"/>
      <c r="AS239" s="7"/>
      <c r="AT239" s="7"/>
      <c r="AU239" s="7"/>
      <c r="AV239" s="7"/>
      <c r="AW239" s="7"/>
      <c r="AX239" s="7"/>
      <c r="AY239" s="7"/>
      <c r="AZ239" s="7"/>
      <c r="BA239" s="7"/>
      <c r="BB239" s="7"/>
      <c r="BC239" s="7"/>
      <c r="BD239" s="7"/>
      <c r="BE239" s="154"/>
      <c r="BF239" s="154"/>
      <c r="BG239" s="7"/>
      <c r="BH239" s="154"/>
      <c r="BI239" s="154"/>
      <c r="BJ239" s="154"/>
      <c r="BK239" s="154"/>
      <c r="BL239" s="154"/>
      <c r="BM239" s="154"/>
      <c r="BN239" s="7"/>
      <c r="BO239" s="7"/>
      <c r="BP239" s="7"/>
      <c r="BQ239" s="7"/>
      <c r="BR239" s="154"/>
      <c r="BS239" s="154"/>
      <c r="BT239" s="7"/>
      <c r="BU239" s="154"/>
      <c r="BV239" s="154"/>
      <c r="BW239" s="154"/>
      <c r="BX239" s="154"/>
      <c r="BY239" s="154"/>
      <c r="BZ239" s="154"/>
      <c r="CA239" s="7"/>
      <c r="CB239" s="7"/>
      <c r="CC239" s="7"/>
      <c r="CD239" s="7"/>
      <c r="CE239" s="154"/>
      <c r="CF239" s="154"/>
      <c r="CG239" s="7"/>
      <c r="CH239" s="154"/>
      <c r="CI239" s="154"/>
      <c r="CJ239" s="154"/>
      <c r="CK239" s="154"/>
      <c r="CL239" s="154"/>
      <c r="CM239" s="154"/>
      <c r="CN239" s="7"/>
      <c r="CO239" s="7"/>
      <c r="CP239" s="7"/>
      <c r="CQ239" s="7"/>
      <c r="CR239" s="154"/>
      <c r="CS239" s="154"/>
      <c r="CT239" s="7"/>
      <c r="CU239" s="154"/>
      <c r="CV239" s="154"/>
      <c r="CW239" s="154"/>
      <c r="CX239" s="154"/>
      <c r="CY239" s="154"/>
      <c r="CZ239" s="154"/>
      <c r="DA239" s="7"/>
      <c r="DB239" s="7"/>
      <c r="DC239" s="7"/>
      <c r="DD239" s="7"/>
      <c r="DE239" s="154"/>
      <c r="DF239" s="154"/>
      <c r="DG239" s="7"/>
      <c r="DH239" s="154"/>
      <c r="DI239" s="154"/>
      <c r="DJ239" s="154"/>
      <c r="DK239" s="154"/>
      <c r="DL239" s="154"/>
      <c r="DM239" s="154"/>
      <c r="DN239" s="7"/>
      <c r="DO239" s="7"/>
      <c r="DP239" s="7"/>
      <c r="DQ239" s="7"/>
      <c r="DR239" s="154" t="str">
        <f>IF('⑤案件貼り付けシート(E6~→A2へ縦横替えで）'!FC235="","",'⑤案件貼り付けシート(E6~→A2へ縦横替えで）'!FC235)</f>
        <v/>
      </c>
      <c r="DS239" s="154" t="str">
        <f>IF('⑤案件貼り付けシート(E6~→A2へ縦横替えで）'!FD235="","",'⑤案件貼り付けシート(E6~→A2へ縦横替えで）'!FD235)</f>
        <v/>
      </c>
      <c r="DT239" s="7" t="str" cm="1">
        <f t="array" ref="DT239">IF('⑤案件貼り付けシート(E6~→A2へ縦横替えで）'!FE235="","",_xlfn.IFS('⑤案件貼り付けシート(E6~→A2へ縦横替えで）'!FE235="固定",1,'⑤案件貼り付けシート(E6~→A2へ縦横替えで）'!FE235="流動",2,'⑤案件貼り付けシート(E6~→A2へ縦横替えで）'!FE235="対象外",""))</f>
        <v/>
      </c>
      <c r="DU239" s="154" t="str">
        <f>IF('⑤案件貼り付けシート(E6~→A2へ縦横替えで）'!$FE235="固定",IF('⑤案件貼り付けシート(E6~→A2へ縦横替えで）'!FF235="","",'⑤案件貼り付けシート(E6~→A2へ縦横替えで）'!FF235),"")</f>
        <v/>
      </c>
      <c r="DV239" s="154" t="str">
        <f>IF('⑤案件貼り付けシート(E6~→A2へ縦横替えで）'!$FE235="固定",IF('⑤案件貼り付けシート(E6~→A2へ縦横替えで）'!FG235="","",'⑤案件貼り付けシート(E6~→A2へ縦横替えで）'!FG235),"")</f>
        <v/>
      </c>
      <c r="DW239" s="154" t="str">
        <f>IF('⑤案件貼り付けシート(E6~→A2へ縦横替えで）'!$FE235="固定",IF('⑤案件貼り付けシート(E6~→A2へ縦横替えで）'!FH235="","",'⑤案件貼り付けシート(E6~→A2へ縦横替えで）'!FH235),"")</f>
        <v/>
      </c>
      <c r="DX239" s="154" t="str">
        <f>IF('⑤案件貼り付けシート(E6~→A2へ縦横替えで）'!$FE235="固定",IF('⑤案件貼り付けシート(E6~→A2へ縦横替えで）'!FI235="","",'⑤案件貼り付けシート(E6~→A2へ縦横替えで）'!FI235),"")</f>
        <v/>
      </c>
      <c r="DY239" s="154" t="str">
        <f>IF('⑤案件貼り付けシート(E6~→A2へ縦横替えで）'!$FE235="固定",IF('⑤案件貼り付けシート(E6~→A2へ縦横替えで）'!FJ235="","",'⑤案件貼り付けシート(E6~→A2へ縦横替えで）'!FJ235),"")</f>
        <v/>
      </c>
      <c r="DZ239" s="154" t="str">
        <f>IF('⑤案件貼り付けシート(E6~→A2へ縦横替えで）'!$FE235="固定",IF('⑤案件貼り付けシート(E6~→A2へ縦横替えで）'!FK235="","",'⑤案件貼り付けシート(E6~→A2へ縦横替えで）'!FK235),"")</f>
        <v/>
      </c>
      <c r="EA239" s="7" t="str">
        <f>IF('⑤案件貼り付けシート(E6~→A2へ縦横替えで）'!$FE235="固定",IF('⑤案件貼り付けシート(E6~→A2へ縦横替えで）'!FL235="","",'⑤案件貼り付けシート(E6~→A2へ縦横替えで）'!FL235),"")</f>
        <v/>
      </c>
      <c r="EB239" s="7" t="str">
        <f>IF('⑤案件貼り付けシート(E6~→A2へ縦横替えで）'!FM235="","",'⑤案件貼り付けシート(E6~→A2へ縦横替えで）'!FM235)</f>
        <v/>
      </c>
      <c r="EC239" s="7" t="str">
        <f>IF('⑤案件貼り付けシート(E6~→A2へ縦横替えで）'!FN235="","",'⑤案件貼り付けシート(E6~→A2へ縦横替えで）'!FN235)</f>
        <v/>
      </c>
      <c r="ED239" s="7" t="str">
        <f>IF('⑤案件貼り付けシート(E6~→A2へ縦横替えで）'!FO235="","",'⑤案件貼り付けシート(E6~→A2へ縦横替えで）'!FO235)</f>
        <v/>
      </c>
      <c r="EE239" s="154" t="str">
        <f>IF('⑤案件貼り付けシート(E6~→A2へ縦横替えで）'!FQ235="","",'⑤案件貼り付けシート(E6~→A2へ縦横替えで）'!FQ235)</f>
        <v/>
      </c>
      <c r="EF239" s="154" t="str">
        <f>IF('⑤案件貼り付けシート(E6~→A2へ縦横替えで）'!FR235="","",'⑤案件貼り付けシート(E6~→A2へ縦横替えで）'!FR235)</f>
        <v/>
      </c>
      <c r="EG239" s="7" t="str" cm="1">
        <f t="array" ref="EG239">IF('⑤案件貼り付けシート(E6~→A2へ縦横替えで）'!FS235="","",_xlfn.IFS('⑤案件貼り付けシート(E6~→A2へ縦横替えで）'!FS235="固定",1,'⑤案件貼り付けシート(E6~→A2へ縦横替えで）'!FS235="流動",2,'⑤案件貼り付けシート(E6~→A2へ縦横替えで）'!FS235="対象外",""))</f>
        <v/>
      </c>
      <c r="EH239" s="154" t="str">
        <f>IF('⑤案件貼り付けシート(E6~→A2へ縦横替えで）'!$FS235="固定",IF('⑤案件貼り付けシート(E6~→A2へ縦横替えで）'!FT235="","",'⑤案件貼り付けシート(E6~→A2へ縦横替えで）'!FT235),"")</f>
        <v/>
      </c>
      <c r="EI239" s="154" t="str">
        <f>IF('⑤案件貼り付けシート(E6~→A2へ縦横替えで）'!$FS235="固定",IF('⑤案件貼り付けシート(E6~→A2へ縦横替えで）'!FU235="","",'⑤案件貼り付けシート(E6~→A2へ縦横替えで）'!FU235),"")</f>
        <v/>
      </c>
      <c r="EJ239" s="154" t="str">
        <f>IF('⑤案件貼り付けシート(E6~→A2へ縦横替えで）'!$FS235="固定",IF('⑤案件貼り付けシート(E6~→A2へ縦横替えで）'!FV235="","",'⑤案件貼り付けシート(E6~→A2へ縦横替えで）'!FV235),"")</f>
        <v/>
      </c>
      <c r="EK239" s="154" t="str">
        <f>IF('⑤案件貼り付けシート(E6~→A2へ縦横替えで）'!$FS235="固定",IF('⑤案件貼り付けシート(E6~→A2へ縦横替えで）'!FW235="","",'⑤案件貼り付けシート(E6~→A2へ縦横替えで）'!FW235),"")</f>
        <v/>
      </c>
      <c r="EL239" s="154" t="str">
        <f>IF('⑤案件貼り付けシート(E6~→A2へ縦横替えで）'!$FS235="固定",IF('⑤案件貼り付けシート(E6~→A2へ縦横替えで）'!FX235="","",'⑤案件貼り付けシート(E6~→A2へ縦横替えで）'!FX235),"")</f>
        <v/>
      </c>
      <c r="EM239" s="154" t="str">
        <f>IF('⑤案件貼り付けシート(E6~→A2へ縦横替えで）'!$FS235="固定",IF('⑤案件貼り付けシート(E6~→A2へ縦横替えで）'!FY235="","",'⑤案件貼り付けシート(E6~→A2へ縦横替えで）'!FY235),"")</f>
        <v/>
      </c>
      <c r="EN239" s="7" t="str">
        <f>IF('⑤案件貼り付けシート(E6~→A2へ縦横替えで）'!$FS235="固定",IF('⑤案件貼り付けシート(E6~→A2へ縦横替えで）'!FZ235="","",'⑤案件貼り付けシート(E6~→A2へ縦横替えで）'!FZ235),"")</f>
        <v/>
      </c>
      <c r="EO239" s="7" t="str">
        <f>IF('⑤案件貼り付けシート(E6~→A2へ縦横替えで）'!GA235="","",'⑤案件貼り付けシート(E6~→A2へ縦横替えで）'!GA235)</f>
        <v/>
      </c>
      <c r="EP239" s="7" t="str">
        <f>IF('⑤案件貼り付けシート(E6~→A2へ縦横替えで）'!GB235="","",'⑤案件貼り付けシート(E6~→A2へ縦横替えで）'!GB235)</f>
        <v/>
      </c>
      <c r="EQ239" s="7" t="str">
        <f>IF('⑤案件貼り付けシート(E6~→A2へ縦横替えで）'!GC235="","",'⑤案件貼り付けシート(E6~→A2へ縦横替えで）'!GC235)</f>
        <v/>
      </c>
      <c r="ER239" s="154" t="str">
        <f>IF('⑤案件貼り付けシート(E6~→A2へ縦横替えで）'!GE235="","",'⑤案件貼り付けシート(E6~→A2へ縦横替えで）'!GE235)</f>
        <v/>
      </c>
      <c r="ES239" s="154" t="str">
        <f>IF('⑤案件貼り付けシート(E6~→A2へ縦横替えで）'!GF235="","",'⑤案件貼り付けシート(E6~→A2へ縦横替えで）'!GF235)</f>
        <v/>
      </c>
      <c r="ET239" s="7" t="str" cm="1">
        <f t="array" ref="ET239">IF('⑤案件貼り付けシート(E6~→A2へ縦横替えで）'!GG235="","",_xlfn.IFS('⑤案件貼り付けシート(E6~→A2へ縦横替えで）'!GG235="固定",1,'⑤案件貼り付けシート(E6~→A2へ縦横替えで）'!GG235="流動",2,'⑤案件貼り付けシート(E6~→A2へ縦横替えで）'!GG235="対象外",""))</f>
        <v/>
      </c>
      <c r="EU239" s="154" t="str">
        <f>IF('⑤案件貼り付けシート(E6~→A2へ縦横替えで）'!$GG235="固定",IF('⑤案件貼り付けシート(E6~→A2へ縦横替えで）'!GH235="","",'⑤案件貼り付けシート(E6~→A2へ縦横替えで）'!GH235),"")</f>
        <v/>
      </c>
      <c r="EV239" s="154" t="str">
        <f>IF('⑤案件貼り付けシート(E6~→A2へ縦横替えで）'!$GG235="固定",IF('⑤案件貼り付けシート(E6~→A2へ縦横替えで）'!GI235="","",'⑤案件貼り付けシート(E6~→A2へ縦横替えで）'!GI235),"")</f>
        <v/>
      </c>
      <c r="EW239" s="154" t="str">
        <f>IF('⑤案件貼り付けシート(E6~→A2へ縦横替えで）'!$GG235="固定",IF('⑤案件貼り付けシート(E6~→A2へ縦横替えで）'!GJ235="","",'⑤案件貼り付けシート(E6~→A2へ縦横替えで）'!GJ235),"")</f>
        <v/>
      </c>
      <c r="EX239" s="154" t="str">
        <f>IF('⑤案件貼り付けシート(E6~→A2へ縦横替えで）'!$GG235="固定",IF('⑤案件貼り付けシート(E6~→A2へ縦横替えで）'!GK235="","",'⑤案件貼り付けシート(E6~→A2へ縦横替えで）'!GK235),"")</f>
        <v/>
      </c>
      <c r="EY239" s="154" t="str">
        <f>IF('⑤案件貼り付けシート(E6~→A2へ縦横替えで）'!$GG235="固定",IF('⑤案件貼り付けシート(E6~→A2へ縦横替えで）'!GL235="","",'⑤案件貼り付けシート(E6~→A2へ縦横替えで）'!GL235),"")</f>
        <v/>
      </c>
      <c r="EZ239" s="154" t="str">
        <f>IF('⑤案件貼り付けシート(E6~→A2へ縦横替えで）'!$GG235="固定",IF('⑤案件貼り付けシート(E6~→A2へ縦横替えで）'!GM235="","",'⑤案件貼り付けシート(E6~→A2へ縦横替えで）'!GM235),"")</f>
        <v/>
      </c>
      <c r="FA239" s="7" t="str">
        <f>IF('⑤案件貼り付けシート(E6~→A2へ縦横替えで）'!$GG235="固定",IF('⑤案件貼り付けシート(E6~→A2へ縦横替えで）'!GN235="","",'⑤案件貼り付けシート(E6~→A2へ縦横替えで）'!GN235),"")</f>
        <v/>
      </c>
      <c r="FB239" s="7" t="str">
        <f>IF('⑤案件貼り付けシート(E6~→A2へ縦横替えで）'!GO235="","",'⑤案件貼り付けシート(E6~→A2へ縦横替えで）'!GO235)</f>
        <v/>
      </c>
      <c r="FC239" s="7" t="str">
        <f>IF('⑤案件貼り付けシート(E6~→A2へ縦横替えで）'!GP235="","",'⑤案件貼り付けシート(E6~→A2へ縦横替えで）'!GP235)</f>
        <v/>
      </c>
      <c r="FD239" s="7" t="str">
        <f>IF('⑤案件貼り付けシート(E6~→A2へ縦横替えで）'!GQ235="","",'⑤案件貼り付けシート(E6~→A2へ縦横替えで）'!GQ235)</f>
        <v/>
      </c>
      <c r="FE239" s="154" t="str">
        <f>IF('⑤案件貼り付けシート(E6~→A2へ縦横替えで）'!GS235="","",'⑤案件貼り付けシート(E6~→A2へ縦横替えで）'!GS235)</f>
        <v/>
      </c>
      <c r="FF239" s="154" t="str">
        <f>IF('⑤案件貼り付けシート(E6~→A2へ縦横替えで）'!GT235="","",'⑤案件貼り付けシート(E6~→A2へ縦横替えで）'!GT235)</f>
        <v/>
      </c>
      <c r="FG239" s="7" t="str" cm="1">
        <f t="array" ref="FG239">IF('⑤案件貼り付けシート(E6~→A2へ縦横替えで）'!GU235="","",_xlfn.IFS('⑤案件貼り付けシート(E6~→A2へ縦横替えで）'!GU235="固定",1,'⑤案件貼り付けシート(E6~→A2へ縦横替えで）'!GU235="流動",2,'⑤案件貼り付けシート(E6~→A2へ縦横替えで）'!GU235="対象外",""))</f>
        <v/>
      </c>
      <c r="FH239" s="154" t="str">
        <f>IF('⑤案件貼り付けシート(E6~→A2へ縦横替えで）'!$GU235="固定",IF('⑤案件貼り付けシート(E6~→A2へ縦横替えで）'!GV235="","",'⑤案件貼り付けシート(E6~→A2へ縦横替えで）'!GV235),"")</f>
        <v/>
      </c>
      <c r="FI239" s="154" t="str">
        <f>IF('⑤案件貼り付けシート(E6~→A2へ縦横替えで）'!$GU235="固定",IF('⑤案件貼り付けシート(E6~→A2へ縦横替えで）'!GW235="","",'⑤案件貼り付けシート(E6~→A2へ縦横替えで）'!GW235),"")</f>
        <v/>
      </c>
      <c r="FJ239" s="154" t="str">
        <f>IF('⑤案件貼り付けシート(E6~→A2へ縦横替えで）'!$GU235="固定",IF('⑤案件貼り付けシート(E6~→A2へ縦横替えで）'!GX235="","",'⑤案件貼り付けシート(E6~→A2へ縦横替えで）'!GX235),"")</f>
        <v/>
      </c>
      <c r="FK239" s="154" t="str">
        <f>IF('⑤案件貼り付けシート(E6~→A2へ縦横替えで）'!$GU235="固定",IF('⑤案件貼り付けシート(E6~→A2へ縦横替えで）'!GY235="","",'⑤案件貼り付けシート(E6~→A2へ縦横替えで）'!GY235),"")</f>
        <v/>
      </c>
      <c r="FL239" s="154" t="str">
        <f>IF('⑤案件貼り付けシート(E6~→A2へ縦横替えで）'!$GU235="固定",IF('⑤案件貼り付けシート(E6~→A2へ縦横替えで）'!GZ235="","",'⑤案件貼り付けシート(E6~→A2へ縦横替えで）'!GZ235),"")</f>
        <v/>
      </c>
      <c r="FM239" s="154" t="str">
        <f>IF('⑤案件貼り付けシート(E6~→A2へ縦横替えで）'!$GU235="固定",IF('⑤案件貼り付けシート(E6~→A2へ縦横替えで）'!HA235="","",'⑤案件貼り付けシート(E6~→A2へ縦横替えで）'!HA235),"")</f>
        <v/>
      </c>
      <c r="FN239" s="7" t="str">
        <f>IF('⑤案件貼り付けシート(E6~→A2へ縦横替えで）'!$GU235="固定",IF('⑤案件貼り付けシート(E6~→A2へ縦横替えで）'!HB235="","",'⑤案件貼り付けシート(E6~→A2へ縦横替えで）'!HB235),"")</f>
        <v/>
      </c>
      <c r="FO239" s="7" t="str">
        <f>IF('⑤案件貼り付けシート(E6~→A2へ縦横替えで）'!HC235="","",'⑤案件貼り付けシート(E6~→A2へ縦横替えで）'!HC235)</f>
        <v/>
      </c>
      <c r="FP239" s="7" t="str">
        <f>IF('⑤案件貼り付けシート(E6~→A2へ縦横替えで）'!HD235="","",'⑤案件貼り付けシート(E6~→A2へ縦横替えで）'!HD235)</f>
        <v/>
      </c>
      <c r="FQ239" s="7" t="str">
        <f>IF('⑤案件貼り付けシート(E6~→A2へ縦横替えで）'!HE235="","",'⑤案件貼り付けシート(E6~→A2へ縦横替えで）'!HE235)</f>
        <v/>
      </c>
      <c r="FR239" s="154" t="str">
        <f>IF('⑤案件貼り付けシート(E6~→A2へ縦横替えで）'!HG235="","",'⑤案件貼り付けシート(E6~→A2へ縦横替えで）'!HG235)</f>
        <v/>
      </c>
      <c r="FS239" s="154" t="str">
        <f>IF('⑤案件貼り付けシート(E6~→A2へ縦横替えで）'!HH235="","",'⑤案件貼り付けシート(E6~→A2へ縦横替えで）'!HH235)</f>
        <v/>
      </c>
      <c r="FT239" s="7" t="str" cm="1">
        <f t="array" ref="FT239">IF('⑤案件貼り付けシート(E6~→A2へ縦横替えで）'!HI235="","",_xlfn.IFS('⑤案件貼り付けシート(E6~→A2へ縦横替えで）'!HI235="固定",1,'⑤案件貼り付けシート(E6~→A2へ縦横替えで）'!HI235="流動",2,'⑤案件貼り付けシート(E6~→A2へ縦横替えで）'!HI235="対象外",""))</f>
        <v/>
      </c>
      <c r="FU239" s="154" t="str">
        <f>IF('⑤案件貼り付けシート(E6~→A2へ縦横替えで）'!$HI235="固定",IF('⑤案件貼り付けシート(E6~→A2へ縦横替えで）'!HJ235="","",'⑤案件貼り付けシート(E6~→A2へ縦横替えで）'!HJ235),"")</f>
        <v/>
      </c>
      <c r="FV239" s="154" t="str">
        <f>IF('⑤案件貼り付けシート(E6~→A2へ縦横替えで）'!$HI235="固定",IF('⑤案件貼り付けシート(E6~→A2へ縦横替えで）'!HK235="","",'⑤案件貼り付けシート(E6~→A2へ縦横替えで）'!HK235),"")</f>
        <v/>
      </c>
      <c r="FW239" s="154" t="str">
        <f>IF('⑤案件貼り付けシート(E6~→A2へ縦横替えで）'!$HI235="固定",IF('⑤案件貼り付けシート(E6~→A2へ縦横替えで）'!HL235="","",'⑤案件貼り付けシート(E6~→A2へ縦横替えで）'!HL235),"")</f>
        <v/>
      </c>
      <c r="FX239" s="154" t="str">
        <f>IF('⑤案件貼り付けシート(E6~→A2へ縦横替えで）'!$HI235="固定",IF('⑤案件貼り付けシート(E6~→A2へ縦横替えで）'!HM235="","",'⑤案件貼り付けシート(E6~→A2へ縦横替えで）'!HM235),"")</f>
        <v/>
      </c>
      <c r="FY239" s="154" t="str">
        <f>IF('⑤案件貼り付けシート(E6~→A2へ縦横替えで）'!$HI235="固定",IF('⑤案件貼り付けシート(E6~→A2へ縦横替えで）'!HN235="","",'⑤案件貼り付けシート(E6~→A2へ縦横替えで）'!HN235),"")</f>
        <v/>
      </c>
      <c r="FZ239" s="154" t="str">
        <f>IF('⑤案件貼り付けシート(E6~→A2へ縦横替えで）'!$HI235="固定",IF('⑤案件貼り付けシート(E6~→A2へ縦横替えで）'!HO235="","",'⑤案件貼り付けシート(E6~→A2へ縦横替えで）'!HO235),"")</f>
        <v/>
      </c>
      <c r="GA239" s="7" t="str">
        <f>IF('⑤案件貼り付けシート(E6~→A2へ縦横替えで）'!$HI235="固定",IF('⑤案件貼り付けシート(E6~→A2へ縦横替えで）'!HP235="","",'⑤案件貼り付けシート(E6~→A2へ縦横替えで）'!HP235),"")</f>
        <v/>
      </c>
      <c r="GB239" s="7" t="str">
        <f>IF('⑤案件貼り付けシート(E6~→A2へ縦横替えで）'!HQ235="","",'⑤案件貼り付けシート(E6~→A2へ縦横替えで）'!HQ235)</f>
        <v/>
      </c>
      <c r="GC239" s="7" t="str">
        <f>IF('⑤案件貼り付けシート(E6~→A2へ縦横替えで）'!HR235="","",'⑤案件貼り付けシート(E6~→A2へ縦横替えで）'!HR235)</f>
        <v/>
      </c>
      <c r="GD239" s="7" t="str">
        <f>IF('⑤案件貼り付けシート(E6~→A2へ縦横替えで）'!HS235="","",'⑤案件貼り付けシート(E6~→A2へ縦横替えで）'!HS235)</f>
        <v/>
      </c>
      <c r="GE239" s="7"/>
      <c r="GF239" s="7"/>
      <c r="GG239" s="7"/>
      <c r="GH239" s="7"/>
      <c r="GI239" s="7"/>
      <c r="GJ239" s="7"/>
      <c r="GK239" s="7"/>
      <c r="GL239" s="7"/>
      <c r="GM239" s="48"/>
      <c r="GN239" s="7"/>
      <c r="GO239" s="7"/>
      <c r="GP239" s="7"/>
      <c r="GQ239" s="7"/>
      <c r="GR239" s="48"/>
      <c r="GS239" s="48"/>
      <c r="GT239" s="48"/>
      <c r="GU239" s="48"/>
      <c r="GV239" s="48"/>
    </row>
    <row r="240" spans="1:204">
      <c r="A240" s="7"/>
      <c r="B240" s="7"/>
      <c r="C240" s="7"/>
      <c r="D240" s="48"/>
      <c r="E240" s="7"/>
      <c r="F240" s="7"/>
      <c r="G240" s="7"/>
      <c r="H240" s="7"/>
      <c r="I240" s="7"/>
      <c r="J240" s="7"/>
      <c r="K240" s="7"/>
      <c r="L240" s="7"/>
      <c r="M240" s="7"/>
      <c r="N240" s="7"/>
      <c r="O240" s="7"/>
      <c r="P240" s="7"/>
      <c r="Q240" s="7"/>
      <c r="R240" s="7"/>
      <c r="S240" s="7"/>
      <c r="T240" s="7"/>
      <c r="U240" s="7"/>
      <c r="V240" s="7"/>
      <c r="W240" s="7"/>
      <c r="X240" s="7"/>
      <c r="Y240" s="7"/>
      <c r="Z240" s="7"/>
      <c r="AA240" s="7"/>
      <c r="AB240" s="7"/>
      <c r="AC240" s="7"/>
      <c r="AD240" s="7"/>
      <c r="AE240" s="7"/>
      <c r="AF240" s="7"/>
      <c r="AG240" s="7"/>
      <c r="AH240" s="7"/>
      <c r="AI240" s="13"/>
      <c r="AJ240" s="13"/>
      <c r="AK240" s="7"/>
      <c r="AL240" s="7"/>
      <c r="AM240" s="7"/>
      <c r="AN240" s="7"/>
      <c r="AO240" s="7"/>
      <c r="AP240" s="7"/>
      <c r="AQ240" s="7"/>
      <c r="AR240" s="153"/>
      <c r="AS240" s="7"/>
      <c r="AT240" s="7"/>
      <c r="AU240" s="7"/>
      <c r="AV240" s="7"/>
      <c r="AW240" s="7"/>
      <c r="AX240" s="7"/>
      <c r="AY240" s="7"/>
      <c r="AZ240" s="7"/>
      <c r="BA240" s="7"/>
      <c r="BB240" s="7"/>
      <c r="BC240" s="7"/>
      <c r="BD240" s="7"/>
      <c r="BE240" s="154"/>
      <c r="BF240" s="154"/>
      <c r="BG240" s="7"/>
      <c r="BH240" s="154"/>
      <c r="BI240" s="154"/>
      <c r="BJ240" s="154"/>
      <c r="BK240" s="154"/>
      <c r="BL240" s="154"/>
      <c r="BM240" s="154"/>
      <c r="BN240" s="7"/>
      <c r="BO240" s="7"/>
      <c r="BP240" s="7"/>
      <c r="BQ240" s="7"/>
      <c r="BR240" s="154"/>
      <c r="BS240" s="154"/>
      <c r="BT240" s="7"/>
      <c r="BU240" s="154"/>
      <c r="BV240" s="154"/>
      <c r="BW240" s="154"/>
      <c r="BX240" s="154"/>
      <c r="BY240" s="154"/>
      <c r="BZ240" s="154"/>
      <c r="CA240" s="7"/>
      <c r="CB240" s="7"/>
      <c r="CC240" s="7"/>
      <c r="CD240" s="7"/>
      <c r="CE240" s="154"/>
      <c r="CF240" s="154"/>
      <c r="CG240" s="7"/>
      <c r="CH240" s="154"/>
      <c r="CI240" s="154"/>
      <c r="CJ240" s="154"/>
      <c r="CK240" s="154"/>
      <c r="CL240" s="154"/>
      <c r="CM240" s="154"/>
      <c r="CN240" s="7"/>
      <c r="CO240" s="7"/>
      <c r="CP240" s="7"/>
      <c r="CQ240" s="7"/>
      <c r="CR240" s="154"/>
      <c r="CS240" s="154"/>
      <c r="CT240" s="7"/>
      <c r="CU240" s="154"/>
      <c r="CV240" s="154"/>
      <c r="CW240" s="154"/>
      <c r="CX240" s="154"/>
      <c r="CY240" s="154"/>
      <c r="CZ240" s="154"/>
      <c r="DA240" s="7"/>
      <c r="DB240" s="7"/>
      <c r="DC240" s="7"/>
      <c r="DD240" s="7"/>
      <c r="DE240" s="154"/>
      <c r="DF240" s="154"/>
      <c r="DG240" s="7"/>
      <c r="DH240" s="154"/>
      <c r="DI240" s="154"/>
      <c r="DJ240" s="154"/>
      <c r="DK240" s="154"/>
      <c r="DL240" s="154"/>
      <c r="DM240" s="154"/>
      <c r="DN240" s="7"/>
      <c r="DO240" s="7"/>
      <c r="DP240" s="7"/>
      <c r="DQ240" s="7"/>
      <c r="DR240" s="154" t="str">
        <f>IF('⑤案件貼り付けシート(E6~→A2へ縦横替えで）'!FC236="","",'⑤案件貼り付けシート(E6~→A2へ縦横替えで）'!FC236)</f>
        <v/>
      </c>
      <c r="DS240" s="154" t="str">
        <f>IF('⑤案件貼り付けシート(E6~→A2へ縦横替えで）'!FD236="","",'⑤案件貼り付けシート(E6~→A2へ縦横替えで）'!FD236)</f>
        <v/>
      </c>
      <c r="DT240" s="7" t="str" cm="1">
        <f t="array" ref="DT240">IF('⑤案件貼り付けシート(E6~→A2へ縦横替えで）'!FE236="","",_xlfn.IFS('⑤案件貼り付けシート(E6~→A2へ縦横替えで）'!FE236="固定",1,'⑤案件貼り付けシート(E6~→A2へ縦横替えで）'!FE236="流動",2,'⑤案件貼り付けシート(E6~→A2へ縦横替えで）'!FE236="対象外",""))</f>
        <v/>
      </c>
      <c r="DU240" s="154" t="str">
        <f>IF('⑤案件貼り付けシート(E6~→A2へ縦横替えで）'!$FE236="固定",IF('⑤案件貼り付けシート(E6~→A2へ縦横替えで）'!FF236="","",'⑤案件貼り付けシート(E6~→A2へ縦横替えで）'!FF236),"")</f>
        <v/>
      </c>
      <c r="DV240" s="154" t="str">
        <f>IF('⑤案件貼り付けシート(E6~→A2へ縦横替えで）'!$FE236="固定",IF('⑤案件貼り付けシート(E6~→A2へ縦横替えで）'!FG236="","",'⑤案件貼り付けシート(E6~→A2へ縦横替えで）'!FG236),"")</f>
        <v/>
      </c>
      <c r="DW240" s="154" t="str">
        <f>IF('⑤案件貼り付けシート(E6~→A2へ縦横替えで）'!$FE236="固定",IF('⑤案件貼り付けシート(E6~→A2へ縦横替えで）'!FH236="","",'⑤案件貼り付けシート(E6~→A2へ縦横替えで）'!FH236),"")</f>
        <v/>
      </c>
      <c r="DX240" s="154" t="str">
        <f>IF('⑤案件貼り付けシート(E6~→A2へ縦横替えで）'!$FE236="固定",IF('⑤案件貼り付けシート(E6~→A2へ縦横替えで）'!FI236="","",'⑤案件貼り付けシート(E6~→A2へ縦横替えで）'!FI236),"")</f>
        <v/>
      </c>
      <c r="DY240" s="154" t="str">
        <f>IF('⑤案件貼り付けシート(E6~→A2へ縦横替えで）'!$FE236="固定",IF('⑤案件貼り付けシート(E6~→A2へ縦横替えで）'!FJ236="","",'⑤案件貼り付けシート(E6~→A2へ縦横替えで）'!FJ236),"")</f>
        <v/>
      </c>
      <c r="DZ240" s="154" t="str">
        <f>IF('⑤案件貼り付けシート(E6~→A2へ縦横替えで）'!$FE236="固定",IF('⑤案件貼り付けシート(E6~→A2へ縦横替えで）'!FK236="","",'⑤案件貼り付けシート(E6~→A2へ縦横替えで）'!FK236),"")</f>
        <v/>
      </c>
      <c r="EA240" s="7" t="str">
        <f>IF('⑤案件貼り付けシート(E6~→A2へ縦横替えで）'!$FE236="固定",IF('⑤案件貼り付けシート(E6~→A2へ縦横替えで）'!FL236="","",'⑤案件貼り付けシート(E6~→A2へ縦横替えで）'!FL236),"")</f>
        <v/>
      </c>
      <c r="EB240" s="7" t="str">
        <f>IF('⑤案件貼り付けシート(E6~→A2へ縦横替えで）'!FM236="","",'⑤案件貼り付けシート(E6~→A2へ縦横替えで）'!FM236)</f>
        <v/>
      </c>
      <c r="EC240" s="7" t="str">
        <f>IF('⑤案件貼り付けシート(E6~→A2へ縦横替えで）'!FN236="","",'⑤案件貼り付けシート(E6~→A2へ縦横替えで）'!FN236)</f>
        <v/>
      </c>
      <c r="ED240" s="7" t="str">
        <f>IF('⑤案件貼り付けシート(E6~→A2へ縦横替えで）'!FO236="","",'⑤案件貼り付けシート(E6~→A2へ縦横替えで）'!FO236)</f>
        <v/>
      </c>
      <c r="EE240" s="154" t="str">
        <f>IF('⑤案件貼り付けシート(E6~→A2へ縦横替えで）'!FQ236="","",'⑤案件貼り付けシート(E6~→A2へ縦横替えで）'!FQ236)</f>
        <v/>
      </c>
      <c r="EF240" s="154" t="str">
        <f>IF('⑤案件貼り付けシート(E6~→A2へ縦横替えで）'!FR236="","",'⑤案件貼り付けシート(E6~→A2へ縦横替えで）'!FR236)</f>
        <v/>
      </c>
      <c r="EG240" s="7" t="str" cm="1">
        <f t="array" ref="EG240">IF('⑤案件貼り付けシート(E6~→A2へ縦横替えで）'!FS236="","",_xlfn.IFS('⑤案件貼り付けシート(E6~→A2へ縦横替えで）'!FS236="固定",1,'⑤案件貼り付けシート(E6~→A2へ縦横替えで）'!FS236="流動",2,'⑤案件貼り付けシート(E6~→A2へ縦横替えで）'!FS236="対象外",""))</f>
        <v/>
      </c>
      <c r="EH240" s="154" t="str">
        <f>IF('⑤案件貼り付けシート(E6~→A2へ縦横替えで）'!$FS236="固定",IF('⑤案件貼り付けシート(E6~→A2へ縦横替えで）'!FT236="","",'⑤案件貼り付けシート(E6~→A2へ縦横替えで）'!FT236),"")</f>
        <v/>
      </c>
      <c r="EI240" s="154" t="str">
        <f>IF('⑤案件貼り付けシート(E6~→A2へ縦横替えで）'!$FS236="固定",IF('⑤案件貼り付けシート(E6~→A2へ縦横替えで）'!FU236="","",'⑤案件貼り付けシート(E6~→A2へ縦横替えで）'!FU236),"")</f>
        <v/>
      </c>
      <c r="EJ240" s="154" t="str">
        <f>IF('⑤案件貼り付けシート(E6~→A2へ縦横替えで）'!$FS236="固定",IF('⑤案件貼り付けシート(E6~→A2へ縦横替えで）'!FV236="","",'⑤案件貼り付けシート(E6~→A2へ縦横替えで）'!FV236),"")</f>
        <v/>
      </c>
      <c r="EK240" s="154" t="str">
        <f>IF('⑤案件貼り付けシート(E6~→A2へ縦横替えで）'!$FS236="固定",IF('⑤案件貼り付けシート(E6~→A2へ縦横替えで）'!FW236="","",'⑤案件貼り付けシート(E6~→A2へ縦横替えで）'!FW236),"")</f>
        <v/>
      </c>
      <c r="EL240" s="154" t="str">
        <f>IF('⑤案件貼り付けシート(E6~→A2へ縦横替えで）'!$FS236="固定",IF('⑤案件貼り付けシート(E6~→A2へ縦横替えで）'!FX236="","",'⑤案件貼り付けシート(E6~→A2へ縦横替えで）'!FX236),"")</f>
        <v/>
      </c>
      <c r="EM240" s="154" t="str">
        <f>IF('⑤案件貼り付けシート(E6~→A2へ縦横替えで）'!$FS236="固定",IF('⑤案件貼り付けシート(E6~→A2へ縦横替えで）'!FY236="","",'⑤案件貼り付けシート(E6~→A2へ縦横替えで）'!FY236),"")</f>
        <v/>
      </c>
      <c r="EN240" s="7" t="str">
        <f>IF('⑤案件貼り付けシート(E6~→A2へ縦横替えで）'!$FS236="固定",IF('⑤案件貼り付けシート(E6~→A2へ縦横替えで）'!FZ236="","",'⑤案件貼り付けシート(E6~→A2へ縦横替えで）'!FZ236),"")</f>
        <v/>
      </c>
      <c r="EO240" s="7" t="str">
        <f>IF('⑤案件貼り付けシート(E6~→A2へ縦横替えで）'!GA236="","",'⑤案件貼り付けシート(E6~→A2へ縦横替えで）'!GA236)</f>
        <v/>
      </c>
      <c r="EP240" s="7" t="str">
        <f>IF('⑤案件貼り付けシート(E6~→A2へ縦横替えで）'!GB236="","",'⑤案件貼り付けシート(E6~→A2へ縦横替えで）'!GB236)</f>
        <v/>
      </c>
      <c r="EQ240" s="7" t="str">
        <f>IF('⑤案件貼り付けシート(E6~→A2へ縦横替えで）'!GC236="","",'⑤案件貼り付けシート(E6~→A2へ縦横替えで）'!GC236)</f>
        <v/>
      </c>
      <c r="ER240" s="154" t="str">
        <f>IF('⑤案件貼り付けシート(E6~→A2へ縦横替えで）'!GE236="","",'⑤案件貼り付けシート(E6~→A2へ縦横替えで）'!GE236)</f>
        <v/>
      </c>
      <c r="ES240" s="154" t="str">
        <f>IF('⑤案件貼り付けシート(E6~→A2へ縦横替えで）'!GF236="","",'⑤案件貼り付けシート(E6~→A2へ縦横替えで）'!GF236)</f>
        <v/>
      </c>
      <c r="ET240" s="7" t="str" cm="1">
        <f t="array" ref="ET240">IF('⑤案件貼り付けシート(E6~→A2へ縦横替えで）'!GG236="","",_xlfn.IFS('⑤案件貼り付けシート(E6~→A2へ縦横替えで）'!GG236="固定",1,'⑤案件貼り付けシート(E6~→A2へ縦横替えで）'!GG236="流動",2,'⑤案件貼り付けシート(E6~→A2へ縦横替えで）'!GG236="対象外",""))</f>
        <v/>
      </c>
      <c r="EU240" s="154" t="str">
        <f>IF('⑤案件貼り付けシート(E6~→A2へ縦横替えで）'!$GG236="固定",IF('⑤案件貼り付けシート(E6~→A2へ縦横替えで）'!GH236="","",'⑤案件貼り付けシート(E6~→A2へ縦横替えで）'!GH236),"")</f>
        <v/>
      </c>
      <c r="EV240" s="154" t="str">
        <f>IF('⑤案件貼り付けシート(E6~→A2へ縦横替えで）'!$GG236="固定",IF('⑤案件貼り付けシート(E6~→A2へ縦横替えで）'!GI236="","",'⑤案件貼り付けシート(E6~→A2へ縦横替えで）'!GI236),"")</f>
        <v/>
      </c>
      <c r="EW240" s="154" t="str">
        <f>IF('⑤案件貼り付けシート(E6~→A2へ縦横替えで）'!$GG236="固定",IF('⑤案件貼り付けシート(E6~→A2へ縦横替えで）'!GJ236="","",'⑤案件貼り付けシート(E6~→A2へ縦横替えで）'!GJ236),"")</f>
        <v/>
      </c>
      <c r="EX240" s="154" t="str">
        <f>IF('⑤案件貼り付けシート(E6~→A2へ縦横替えで）'!$GG236="固定",IF('⑤案件貼り付けシート(E6~→A2へ縦横替えで）'!GK236="","",'⑤案件貼り付けシート(E6~→A2へ縦横替えで）'!GK236),"")</f>
        <v/>
      </c>
      <c r="EY240" s="154" t="str">
        <f>IF('⑤案件貼り付けシート(E6~→A2へ縦横替えで）'!$GG236="固定",IF('⑤案件貼り付けシート(E6~→A2へ縦横替えで）'!GL236="","",'⑤案件貼り付けシート(E6~→A2へ縦横替えで）'!GL236),"")</f>
        <v/>
      </c>
      <c r="EZ240" s="154" t="str">
        <f>IF('⑤案件貼り付けシート(E6~→A2へ縦横替えで）'!$GG236="固定",IF('⑤案件貼り付けシート(E6~→A2へ縦横替えで）'!GM236="","",'⑤案件貼り付けシート(E6~→A2へ縦横替えで）'!GM236),"")</f>
        <v/>
      </c>
      <c r="FA240" s="7" t="str">
        <f>IF('⑤案件貼り付けシート(E6~→A2へ縦横替えで）'!$GG236="固定",IF('⑤案件貼り付けシート(E6~→A2へ縦横替えで）'!GN236="","",'⑤案件貼り付けシート(E6~→A2へ縦横替えで）'!GN236),"")</f>
        <v/>
      </c>
      <c r="FB240" s="7" t="str">
        <f>IF('⑤案件貼り付けシート(E6~→A2へ縦横替えで）'!GO236="","",'⑤案件貼り付けシート(E6~→A2へ縦横替えで）'!GO236)</f>
        <v/>
      </c>
      <c r="FC240" s="7" t="str">
        <f>IF('⑤案件貼り付けシート(E6~→A2へ縦横替えで）'!GP236="","",'⑤案件貼り付けシート(E6~→A2へ縦横替えで）'!GP236)</f>
        <v/>
      </c>
      <c r="FD240" s="7" t="str">
        <f>IF('⑤案件貼り付けシート(E6~→A2へ縦横替えで）'!GQ236="","",'⑤案件貼り付けシート(E6~→A2へ縦横替えで）'!GQ236)</f>
        <v/>
      </c>
      <c r="FE240" s="154" t="str">
        <f>IF('⑤案件貼り付けシート(E6~→A2へ縦横替えで）'!GS236="","",'⑤案件貼り付けシート(E6~→A2へ縦横替えで）'!GS236)</f>
        <v/>
      </c>
      <c r="FF240" s="154" t="str">
        <f>IF('⑤案件貼り付けシート(E6~→A2へ縦横替えで）'!GT236="","",'⑤案件貼り付けシート(E6~→A2へ縦横替えで）'!GT236)</f>
        <v/>
      </c>
      <c r="FG240" s="7" t="str" cm="1">
        <f t="array" ref="FG240">IF('⑤案件貼り付けシート(E6~→A2へ縦横替えで）'!GU236="","",_xlfn.IFS('⑤案件貼り付けシート(E6~→A2へ縦横替えで）'!GU236="固定",1,'⑤案件貼り付けシート(E6~→A2へ縦横替えで）'!GU236="流動",2,'⑤案件貼り付けシート(E6~→A2へ縦横替えで）'!GU236="対象外",""))</f>
        <v/>
      </c>
      <c r="FH240" s="154" t="str">
        <f>IF('⑤案件貼り付けシート(E6~→A2へ縦横替えで）'!$GU236="固定",IF('⑤案件貼り付けシート(E6~→A2へ縦横替えで）'!GV236="","",'⑤案件貼り付けシート(E6~→A2へ縦横替えで）'!GV236),"")</f>
        <v/>
      </c>
      <c r="FI240" s="154" t="str">
        <f>IF('⑤案件貼り付けシート(E6~→A2へ縦横替えで）'!$GU236="固定",IF('⑤案件貼り付けシート(E6~→A2へ縦横替えで）'!GW236="","",'⑤案件貼り付けシート(E6~→A2へ縦横替えで）'!GW236),"")</f>
        <v/>
      </c>
      <c r="FJ240" s="154" t="str">
        <f>IF('⑤案件貼り付けシート(E6~→A2へ縦横替えで）'!$GU236="固定",IF('⑤案件貼り付けシート(E6~→A2へ縦横替えで）'!GX236="","",'⑤案件貼り付けシート(E6~→A2へ縦横替えで）'!GX236),"")</f>
        <v/>
      </c>
      <c r="FK240" s="154" t="str">
        <f>IF('⑤案件貼り付けシート(E6~→A2へ縦横替えで）'!$GU236="固定",IF('⑤案件貼り付けシート(E6~→A2へ縦横替えで）'!GY236="","",'⑤案件貼り付けシート(E6~→A2へ縦横替えで）'!GY236),"")</f>
        <v/>
      </c>
      <c r="FL240" s="154" t="str">
        <f>IF('⑤案件貼り付けシート(E6~→A2へ縦横替えで）'!$GU236="固定",IF('⑤案件貼り付けシート(E6~→A2へ縦横替えで）'!GZ236="","",'⑤案件貼り付けシート(E6~→A2へ縦横替えで）'!GZ236),"")</f>
        <v/>
      </c>
      <c r="FM240" s="154" t="str">
        <f>IF('⑤案件貼り付けシート(E6~→A2へ縦横替えで）'!$GU236="固定",IF('⑤案件貼り付けシート(E6~→A2へ縦横替えで）'!HA236="","",'⑤案件貼り付けシート(E6~→A2へ縦横替えで）'!HA236),"")</f>
        <v/>
      </c>
      <c r="FN240" s="7" t="str">
        <f>IF('⑤案件貼り付けシート(E6~→A2へ縦横替えで）'!$GU236="固定",IF('⑤案件貼り付けシート(E6~→A2へ縦横替えで）'!HB236="","",'⑤案件貼り付けシート(E6~→A2へ縦横替えで）'!HB236),"")</f>
        <v/>
      </c>
      <c r="FO240" s="7" t="str">
        <f>IF('⑤案件貼り付けシート(E6~→A2へ縦横替えで）'!HC236="","",'⑤案件貼り付けシート(E6~→A2へ縦横替えで）'!HC236)</f>
        <v/>
      </c>
      <c r="FP240" s="7" t="str">
        <f>IF('⑤案件貼り付けシート(E6~→A2へ縦横替えで）'!HD236="","",'⑤案件貼り付けシート(E6~→A2へ縦横替えで）'!HD236)</f>
        <v/>
      </c>
      <c r="FQ240" s="7" t="str">
        <f>IF('⑤案件貼り付けシート(E6~→A2へ縦横替えで）'!HE236="","",'⑤案件貼り付けシート(E6~→A2へ縦横替えで）'!HE236)</f>
        <v/>
      </c>
      <c r="FR240" s="154" t="str">
        <f>IF('⑤案件貼り付けシート(E6~→A2へ縦横替えで）'!HG236="","",'⑤案件貼り付けシート(E6~→A2へ縦横替えで）'!HG236)</f>
        <v/>
      </c>
      <c r="FS240" s="154" t="str">
        <f>IF('⑤案件貼り付けシート(E6~→A2へ縦横替えで）'!HH236="","",'⑤案件貼り付けシート(E6~→A2へ縦横替えで）'!HH236)</f>
        <v/>
      </c>
      <c r="FT240" s="7" t="str" cm="1">
        <f t="array" ref="FT240">IF('⑤案件貼り付けシート(E6~→A2へ縦横替えで）'!HI236="","",_xlfn.IFS('⑤案件貼り付けシート(E6~→A2へ縦横替えで）'!HI236="固定",1,'⑤案件貼り付けシート(E6~→A2へ縦横替えで）'!HI236="流動",2,'⑤案件貼り付けシート(E6~→A2へ縦横替えで）'!HI236="対象外",""))</f>
        <v/>
      </c>
      <c r="FU240" s="154" t="str">
        <f>IF('⑤案件貼り付けシート(E6~→A2へ縦横替えで）'!$HI236="固定",IF('⑤案件貼り付けシート(E6~→A2へ縦横替えで）'!HJ236="","",'⑤案件貼り付けシート(E6~→A2へ縦横替えで）'!HJ236),"")</f>
        <v/>
      </c>
      <c r="FV240" s="154" t="str">
        <f>IF('⑤案件貼り付けシート(E6~→A2へ縦横替えで）'!$HI236="固定",IF('⑤案件貼り付けシート(E6~→A2へ縦横替えで）'!HK236="","",'⑤案件貼り付けシート(E6~→A2へ縦横替えで）'!HK236),"")</f>
        <v/>
      </c>
      <c r="FW240" s="154" t="str">
        <f>IF('⑤案件貼り付けシート(E6~→A2へ縦横替えで）'!$HI236="固定",IF('⑤案件貼り付けシート(E6~→A2へ縦横替えで）'!HL236="","",'⑤案件貼り付けシート(E6~→A2へ縦横替えで）'!HL236),"")</f>
        <v/>
      </c>
      <c r="FX240" s="154" t="str">
        <f>IF('⑤案件貼り付けシート(E6~→A2へ縦横替えで）'!$HI236="固定",IF('⑤案件貼り付けシート(E6~→A2へ縦横替えで）'!HM236="","",'⑤案件貼り付けシート(E6~→A2へ縦横替えで）'!HM236),"")</f>
        <v/>
      </c>
      <c r="FY240" s="154" t="str">
        <f>IF('⑤案件貼り付けシート(E6~→A2へ縦横替えで）'!$HI236="固定",IF('⑤案件貼り付けシート(E6~→A2へ縦横替えで）'!HN236="","",'⑤案件貼り付けシート(E6~→A2へ縦横替えで）'!HN236),"")</f>
        <v/>
      </c>
      <c r="FZ240" s="154" t="str">
        <f>IF('⑤案件貼り付けシート(E6~→A2へ縦横替えで）'!$HI236="固定",IF('⑤案件貼り付けシート(E6~→A2へ縦横替えで）'!HO236="","",'⑤案件貼り付けシート(E6~→A2へ縦横替えで）'!HO236),"")</f>
        <v/>
      </c>
      <c r="GA240" s="7" t="str">
        <f>IF('⑤案件貼り付けシート(E6~→A2へ縦横替えで）'!$HI236="固定",IF('⑤案件貼り付けシート(E6~→A2へ縦横替えで）'!HP236="","",'⑤案件貼り付けシート(E6~→A2へ縦横替えで）'!HP236),"")</f>
        <v/>
      </c>
      <c r="GB240" s="7" t="str">
        <f>IF('⑤案件貼り付けシート(E6~→A2へ縦横替えで）'!HQ236="","",'⑤案件貼り付けシート(E6~→A2へ縦横替えで）'!HQ236)</f>
        <v/>
      </c>
      <c r="GC240" s="7" t="str">
        <f>IF('⑤案件貼り付けシート(E6~→A2へ縦横替えで）'!HR236="","",'⑤案件貼り付けシート(E6~→A2へ縦横替えで）'!HR236)</f>
        <v/>
      </c>
      <c r="GD240" s="7" t="str">
        <f>IF('⑤案件貼り付けシート(E6~→A2へ縦横替えで）'!HS236="","",'⑤案件貼り付けシート(E6~→A2へ縦横替えで）'!HS236)</f>
        <v/>
      </c>
      <c r="GE240" s="7"/>
      <c r="GF240" s="7"/>
      <c r="GG240" s="7"/>
      <c r="GH240" s="7"/>
      <c r="GI240" s="7"/>
      <c r="GJ240" s="7"/>
      <c r="GK240" s="7"/>
      <c r="GL240" s="7"/>
      <c r="GM240" s="48"/>
      <c r="GN240" s="7"/>
      <c r="GO240" s="7"/>
      <c r="GP240" s="7"/>
      <c r="GQ240" s="7"/>
      <c r="GR240" s="48"/>
      <c r="GS240" s="48"/>
      <c r="GT240" s="48"/>
      <c r="GU240" s="48"/>
      <c r="GV240" s="48"/>
    </row>
    <row r="241" spans="1:204">
      <c r="A241" s="7"/>
      <c r="B241" s="7"/>
      <c r="C241" s="7"/>
      <c r="D241" s="48"/>
      <c r="E241" s="7"/>
      <c r="F241" s="7"/>
      <c r="G241" s="7"/>
      <c r="H241" s="7"/>
      <c r="I241" s="7"/>
      <c r="J241" s="7"/>
      <c r="K241" s="7"/>
      <c r="L241" s="7"/>
      <c r="M241" s="7"/>
      <c r="N241" s="7"/>
      <c r="O241" s="7"/>
      <c r="P241" s="7"/>
      <c r="Q241" s="7"/>
      <c r="R241" s="7"/>
      <c r="S241" s="7"/>
      <c r="T241" s="7"/>
      <c r="U241" s="7"/>
      <c r="V241" s="7"/>
      <c r="W241" s="7"/>
      <c r="X241" s="7"/>
      <c r="Y241" s="7"/>
      <c r="Z241" s="7"/>
      <c r="AA241" s="7"/>
      <c r="AB241" s="7"/>
      <c r="AC241" s="7"/>
      <c r="AD241" s="7"/>
      <c r="AE241" s="7"/>
      <c r="AF241" s="7"/>
      <c r="AG241" s="7"/>
      <c r="AH241" s="7"/>
      <c r="AI241" s="13"/>
      <c r="AJ241" s="13"/>
      <c r="AK241" s="7"/>
      <c r="AL241" s="7"/>
      <c r="AM241" s="7"/>
      <c r="AN241" s="7"/>
      <c r="AO241" s="7"/>
      <c r="AP241" s="7"/>
      <c r="AQ241" s="7"/>
      <c r="AR241" s="153"/>
      <c r="AS241" s="7"/>
      <c r="AT241" s="7"/>
      <c r="AU241" s="7"/>
      <c r="AV241" s="7"/>
      <c r="AW241" s="7"/>
      <c r="AX241" s="7"/>
      <c r="AY241" s="7"/>
      <c r="AZ241" s="7"/>
      <c r="BA241" s="7"/>
      <c r="BB241" s="7"/>
      <c r="BC241" s="7"/>
      <c r="BD241" s="7"/>
      <c r="BE241" s="154"/>
      <c r="BF241" s="154"/>
      <c r="BG241" s="7"/>
      <c r="BH241" s="154"/>
      <c r="BI241" s="154"/>
      <c r="BJ241" s="154"/>
      <c r="BK241" s="154"/>
      <c r="BL241" s="154"/>
      <c r="BM241" s="154"/>
      <c r="BN241" s="7"/>
      <c r="BO241" s="7"/>
      <c r="BP241" s="7"/>
      <c r="BQ241" s="7"/>
      <c r="BR241" s="154"/>
      <c r="BS241" s="154"/>
      <c r="BT241" s="7"/>
      <c r="BU241" s="154"/>
      <c r="BV241" s="154"/>
      <c r="BW241" s="154"/>
      <c r="BX241" s="154"/>
      <c r="BY241" s="154"/>
      <c r="BZ241" s="154"/>
      <c r="CA241" s="7"/>
      <c r="CB241" s="7"/>
      <c r="CC241" s="7"/>
      <c r="CD241" s="7"/>
      <c r="CE241" s="154"/>
      <c r="CF241" s="154"/>
      <c r="CG241" s="7"/>
      <c r="CH241" s="154"/>
      <c r="CI241" s="154"/>
      <c r="CJ241" s="154"/>
      <c r="CK241" s="154"/>
      <c r="CL241" s="154"/>
      <c r="CM241" s="154"/>
      <c r="CN241" s="7"/>
      <c r="CO241" s="7"/>
      <c r="CP241" s="7"/>
      <c r="CQ241" s="7"/>
      <c r="CR241" s="154"/>
      <c r="CS241" s="154"/>
      <c r="CT241" s="7"/>
      <c r="CU241" s="154"/>
      <c r="CV241" s="154"/>
      <c r="CW241" s="154"/>
      <c r="CX241" s="154"/>
      <c r="CY241" s="154"/>
      <c r="CZ241" s="154"/>
      <c r="DA241" s="7"/>
      <c r="DB241" s="7"/>
      <c r="DC241" s="7"/>
      <c r="DD241" s="7"/>
      <c r="DE241" s="154"/>
      <c r="DF241" s="154"/>
      <c r="DG241" s="7"/>
      <c r="DH241" s="154"/>
      <c r="DI241" s="154"/>
      <c r="DJ241" s="154"/>
      <c r="DK241" s="154"/>
      <c r="DL241" s="154"/>
      <c r="DM241" s="154"/>
      <c r="DN241" s="7"/>
      <c r="DO241" s="7"/>
      <c r="DP241" s="7"/>
      <c r="DQ241" s="7"/>
      <c r="DR241" s="154" t="str">
        <f>IF('⑤案件貼り付けシート(E6~→A2へ縦横替えで）'!FC237="","",'⑤案件貼り付けシート(E6~→A2へ縦横替えで）'!FC237)</f>
        <v/>
      </c>
      <c r="DS241" s="154" t="str">
        <f>IF('⑤案件貼り付けシート(E6~→A2へ縦横替えで）'!FD237="","",'⑤案件貼り付けシート(E6~→A2へ縦横替えで）'!FD237)</f>
        <v/>
      </c>
      <c r="DT241" s="7" t="str" cm="1">
        <f t="array" ref="DT241">IF('⑤案件貼り付けシート(E6~→A2へ縦横替えで）'!FE237="","",_xlfn.IFS('⑤案件貼り付けシート(E6~→A2へ縦横替えで）'!FE237="固定",1,'⑤案件貼り付けシート(E6~→A2へ縦横替えで）'!FE237="流動",2,'⑤案件貼り付けシート(E6~→A2へ縦横替えで）'!FE237="対象外",""))</f>
        <v/>
      </c>
      <c r="DU241" s="154" t="str">
        <f>IF('⑤案件貼り付けシート(E6~→A2へ縦横替えで）'!$FE237="固定",IF('⑤案件貼り付けシート(E6~→A2へ縦横替えで）'!FF237="","",'⑤案件貼り付けシート(E6~→A2へ縦横替えで）'!FF237),"")</f>
        <v/>
      </c>
      <c r="DV241" s="154" t="str">
        <f>IF('⑤案件貼り付けシート(E6~→A2へ縦横替えで）'!$FE237="固定",IF('⑤案件貼り付けシート(E6~→A2へ縦横替えで）'!FG237="","",'⑤案件貼り付けシート(E6~→A2へ縦横替えで）'!FG237),"")</f>
        <v/>
      </c>
      <c r="DW241" s="154" t="str">
        <f>IF('⑤案件貼り付けシート(E6~→A2へ縦横替えで）'!$FE237="固定",IF('⑤案件貼り付けシート(E6~→A2へ縦横替えで）'!FH237="","",'⑤案件貼り付けシート(E6~→A2へ縦横替えで）'!FH237),"")</f>
        <v/>
      </c>
      <c r="DX241" s="154" t="str">
        <f>IF('⑤案件貼り付けシート(E6~→A2へ縦横替えで）'!$FE237="固定",IF('⑤案件貼り付けシート(E6~→A2へ縦横替えで）'!FI237="","",'⑤案件貼り付けシート(E6~→A2へ縦横替えで）'!FI237),"")</f>
        <v/>
      </c>
      <c r="DY241" s="154" t="str">
        <f>IF('⑤案件貼り付けシート(E6~→A2へ縦横替えで）'!$FE237="固定",IF('⑤案件貼り付けシート(E6~→A2へ縦横替えで）'!FJ237="","",'⑤案件貼り付けシート(E6~→A2へ縦横替えで）'!FJ237),"")</f>
        <v/>
      </c>
      <c r="DZ241" s="154" t="str">
        <f>IF('⑤案件貼り付けシート(E6~→A2へ縦横替えで）'!$FE237="固定",IF('⑤案件貼り付けシート(E6~→A2へ縦横替えで）'!FK237="","",'⑤案件貼り付けシート(E6~→A2へ縦横替えで）'!FK237),"")</f>
        <v/>
      </c>
      <c r="EA241" s="7" t="str">
        <f>IF('⑤案件貼り付けシート(E6~→A2へ縦横替えで）'!$FE237="固定",IF('⑤案件貼り付けシート(E6~→A2へ縦横替えで）'!FL237="","",'⑤案件貼り付けシート(E6~→A2へ縦横替えで）'!FL237),"")</f>
        <v/>
      </c>
      <c r="EB241" s="7" t="str">
        <f>IF('⑤案件貼り付けシート(E6~→A2へ縦横替えで）'!FM237="","",'⑤案件貼り付けシート(E6~→A2へ縦横替えで）'!FM237)</f>
        <v/>
      </c>
      <c r="EC241" s="7" t="str">
        <f>IF('⑤案件貼り付けシート(E6~→A2へ縦横替えで）'!FN237="","",'⑤案件貼り付けシート(E6~→A2へ縦横替えで）'!FN237)</f>
        <v/>
      </c>
      <c r="ED241" s="7" t="str">
        <f>IF('⑤案件貼り付けシート(E6~→A2へ縦横替えで）'!FO237="","",'⑤案件貼り付けシート(E6~→A2へ縦横替えで）'!FO237)</f>
        <v/>
      </c>
      <c r="EE241" s="154" t="str">
        <f>IF('⑤案件貼り付けシート(E6~→A2へ縦横替えで）'!FQ237="","",'⑤案件貼り付けシート(E6~→A2へ縦横替えで）'!FQ237)</f>
        <v/>
      </c>
      <c r="EF241" s="154" t="str">
        <f>IF('⑤案件貼り付けシート(E6~→A2へ縦横替えで）'!FR237="","",'⑤案件貼り付けシート(E6~→A2へ縦横替えで）'!FR237)</f>
        <v/>
      </c>
      <c r="EG241" s="7" t="str" cm="1">
        <f t="array" ref="EG241">IF('⑤案件貼り付けシート(E6~→A2へ縦横替えで）'!FS237="","",_xlfn.IFS('⑤案件貼り付けシート(E6~→A2へ縦横替えで）'!FS237="固定",1,'⑤案件貼り付けシート(E6~→A2へ縦横替えで）'!FS237="流動",2,'⑤案件貼り付けシート(E6~→A2へ縦横替えで）'!FS237="対象外",""))</f>
        <v/>
      </c>
      <c r="EH241" s="154" t="str">
        <f>IF('⑤案件貼り付けシート(E6~→A2へ縦横替えで）'!$FS237="固定",IF('⑤案件貼り付けシート(E6~→A2へ縦横替えで）'!FT237="","",'⑤案件貼り付けシート(E6~→A2へ縦横替えで）'!FT237),"")</f>
        <v/>
      </c>
      <c r="EI241" s="154" t="str">
        <f>IF('⑤案件貼り付けシート(E6~→A2へ縦横替えで）'!$FS237="固定",IF('⑤案件貼り付けシート(E6~→A2へ縦横替えで）'!FU237="","",'⑤案件貼り付けシート(E6~→A2へ縦横替えで）'!FU237),"")</f>
        <v/>
      </c>
      <c r="EJ241" s="154" t="str">
        <f>IF('⑤案件貼り付けシート(E6~→A2へ縦横替えで）'!$FS237="固定",IF('⑤案件貼り付けシート(E6~→A2へ縦横替えで）'!FV237="","",'⑤案件貼り付けシート(E6~→A2へ縦横替えで）'!FV237),"")</f>
        <v/>
      </c>
      <c r="EK241" s="154" t="str">
        <f>IF('⑤案件貼り付けシート(E6~→A2へ縦横替えで）'!$FS237="固定",IF('⑤案件貼り付けシート(E6~→A2へ縦横替えで）'!FW237="","",'⑤案件貼り付けシート(E6~→A2へ縦横替えで）'!FW237),"")</f>
        <v/>
      </c>
      <c r="EL241" s="154" t="str">
        <f>IF('⑤案件貼り付けシート(E6~→A2へ縦横替えで）'!$FS237="固定",IF('⑤案件貼り付けシート(E6~→A2へ縦横替えで）'!FX237="","",'⑤案件貼り付けシート(E6~→A2へ縦横替えで）'!FX237),"")</f>
        <v/>
      </c>
      <c r="EM241" s="154" t="str">
        <f>IF('⑤案件貼り付けシート(E6~→A2へ縦横替えで）'!$FS237="固定",IF('⑤案件貼り付けシート(E6~→A2へ縦横替えで）'!FY237="","",'⑤案件貼り付けシート(E6~→A2へ縦横替えで）'!FY237),"")</f>
        <v/>
      </c>
      <c r="EN241" s="7" t="str">
        <f>IF('⑤案件貼り付けシート(E6~→A2へ縦横替えで）'!$FS237="固定",IF('⑤案件貼り付けシート(E6~→A2へ縦横替えで）'!FZ237="","",'⑤案件貼り付けシート(E6~→A2へ縦横替えで）'!FZ237),"")</f>
        <v/>
      </c>
      <c r="EO241" s="7" t="str">
        <f>IF('⑤案件貼り付けシート(E6~→A2へ縦横替えで）'!GA237="","",'⑤案件貼り付けシート(E6~→A2へ縦横替えで）'!GA237)</f>
        <v/>
      </c>
      <c r="EP241" s="7" t="str">
        <f>IF('⑤案件貼り付けシート(E6~→A2へ縦横替えで）'!GB237="","",'⑤案件貼り付けシート(E6~→A2へ縦横替えで）'!GB237)</f>
        <v/>
      </c>
      <c r="EQ241" s="7" t="str">
        <f>IF('⑤案件貼り付けシート(E6~→A2へ縦横替えで）'!GC237="","",'⑤案件貼り付けシート(E6~→A2へ縦横替えで）'!GC237)</f>
        <v/>
      </c>
      <c r="ER241" s="154" t="str">
        <f>IF('⑤案件貼り付けシート(E6~→A2へ縦横替えで）'!GE237="","",'⑤案件貼り付けシート(E6~→A2へ縦横替えで）'!GE237)</f>
        <v/>
      </c>
      <c r="ES241" s="154" t="str">
        <f>IF('⑤案件貼り付けシート(E6~→A2へ縦横替えで）'!GF237="","",'⑤案件貼り付けシート(E6~→A2へ縦横替えで）'!GF237)</f>
        <v/>
      </c>
      <c r="ET241" s="7" t="str" cm="1">
        <f t="array" ref="ET241">IF('⑤案件貼り付けシート(E6~→A2へ縦横替えで）'!GG237="","",_xlfn.IFS('⑤案件貼り付けシート(E6~→A2へ縦横替えで）'!GG237="固定",1,'⑤案件貼り付けシート(E6~→A2へ縦横替えで）'!GG237="流動",2,'⑤案件貼り付けシート(E6~→A2へ縦横替えで）'!GG237="対象外",""))</f>
        <v/>
      </c>
      <c r="EU241" s="154" t="str">
        <f>IF('⑤案件貼り付けシート(E6~→A2へ縦横替えで）'!$GG237="固定",IF('⑤案件貼り付けシート(E6~→A2へ縦横替えで）'!GH237="","",'⑤案件貼り付けシート(E6~→A2へ縦横替えで）'!GH237),"")</f>
        <v/>
      </c>
      <c r="EV241" s="154" t="str">
        <f>IF('⑤案件貼り付けシート(E6~→A2へ縦横替えで）'!$GG237="固定",IF('⑤案件貼り付けシート(E6~→A2へ縦横替えで）'!GI237="","",'⑤案件貼り付けシート(E6~→A2へ縦横替えで）'!GI237),"")</f>
        <v/>
      </c>
      <c r="EW241" s="154" t="str">
        <f>IF('⑤案件貼り付けシート(E6~→A2へ縦横替えで）'!$GG237="固定",IF('⑤案件貼り付けシート(E6~→A2へ縦横替えで）'!GJ237="","",'⑤案件貼り付けシート(E6~→A2へ縦横替えで）'!GJ237),"")</f>
        <v/>
      </c>
      <c r="EX241" s="154" t="str">
        <f>IF('⑤案件貼り付けシート(E6~→A2へ縦横替えで）'!$GG237="固定",IF('⑤案件貼り付けシート(E6~→A2へ縦横替えで）'!GK237="","",'⑤案件貼り付けシート(E6~→A2へ縦横替えで）'!GK237),"")</f>
        <v/>
      </c>
      <c r="EY241" s="154" t="str">
        <f>IF('⑤案件貼り付けシート(E6~→A2へ縦横替えで）'!$GG237="固定",IF('⑤案件貼り付けシート(E6~→A2へ縦横替えで）'!GL237="","",'⑤案件貼り付けシート(E6~→A2へ縦横替えで）'!GL237),"")</f>
        <v/>
      </c>
      <c r="EZ241" s="154" t="str">
        <f>IF('⑤案件貼り付けシート(E6~→A2へ縦横替えで）'!$GG237="固定",IF('⑤案件貼り付けシート(E6~→A2へ縦横替えで）'!GM237="","",'⑤案件貼り付けシート(E6~→A2へ縦横替えで）'!GM237),"")</f>
        <v/>
      </c>
      <c r="FA241" s="7" t="str">
        <f>IF('⑤案件貼り付けシート(E6~→A2へ縦横替えで）'!$GG237="固定",IF('⑤案件貼り付けシート(E6~→A2へ縦横替えで）'!GN237="","",'⑤案件貼り付けシート(E6~→A2へ縦横替えで）'!GN237),"")</f>
        <v/>
      </c>
      <c r="FB241" s="7" t="str">
        <f>IF('⑤案件貼り付けシート(E6~→A2へ縦横替えで）'!GO237="","",'⑤案件貼り付けシート(E6~→A2へ縦横替えで）'!GO237)</f>
        <v/>
      </c>
      <c r="FC241" s="7" t="str">
        <f>IF('⑤案件貼り付けシート(E6~→A2へ縦横替えで）'!GP237="","",'⑤案件貼り付けシート(E6~→A2へ縦横替えで）'!GP237)</f>
        <v/>
      </c>
      <c r="FD241" s="7" t="str">
        <f>IF('⑤案件貼り付けシート(E6~→A2へ縦横替えで）'!GQ237="","",'⑤案件貼り付けシート(E6~→A2へ縦横替えで）'!GQ237)</f>
        <v/>
      </c>
      <c r="FE241" s="154" t="str">
        <f>IF('⑤案件貼り付けシート(E6~→A2へ縦横替えで）'!GS237="","",'⑤案件貼り付けシート(E6~→A2へ縦横替えで）'!GS237)</f>
        <v/>
      </c>
      <c r="FF241" s="154" t="str">
        <f>IF('⑤案件貼り付けシート(E6~→A2へ縦横替えで）'!GT237="","",'⑤案件貼り付けシート(E6~→A2へ縦横替えで）'!GT237)</f>
        <v/>
      </c>
      <c r="FG241" s="7" t="str" cm="1">
        <f t="array" ref="FG241">IF('⑤案件貼り付けシート(E6~→A2へ縦横替えで）'!GU237="","",_xlfn.IFS('⑤案件貼り付けシート(E6~→A2へ縦横替えで）'!GU237="固定",1,'⑤案件貼り付けシート(E6~→A2へ縦横替えで）'!GU237="流動",2,'⑤案件貼り付けシート(E6~→A2へ縦横替えで）'!GU237="対象外",""))</f>
        <v/>
      </c>
      <c r="FH241" s="154" t="str">
        <f>IF('⑤案件貼り付けシート(E6~→A2へ縦横替えで）'!$GU237="固定",IF('⑤案件貼り付けシート(E6~→A2へ縦横替えで）'!GV237="","",'⑤案件貼り付けシート(E6~→A2へ縦横替えで）'!GV237),"")</f>
        <v/>
      </c>
      <c r="FI241" s="154" t="str">
        <f>IF('⑤案件貼り付けシート(E6~→A2へ縦横替えで）'!$GU237="固定",IF('⑤案件貼り付けシート(E6~→A2へ縦横替えで）'!GW237="","",'⑤案件貼り付けシート(E6~→A2へ縦横替えで）'!GW237),"")</f>
        <v/>
      </c>
      <c r="FJ241" s="154" t="str">
        <f>IF('⑤案件貼り付けシート(E6~→A2へ縦横替えで）'!$GU237="固定",IF('⑤案件貼り付けシート(E6~→A2へ縦横替えで）'!GX237="","",'⑤案件貼り付けシート(E6~→A2へ縦横替えで）'!GX237),"")</f>
        <v/>
      </c>
      <c r="FK241" s="154" t="str">
        <f>IF('⑤案件貼り付けシート(E6~→A2へ縦横替えで）'!$GU237="固定",IF('⑤案件貼り付けシート(E6~→A2へ縦横替えで）'!GY237="","",'⑤案件貼り付けシート(E6~→A2へ縦横替えで）'!GY237),"")</f>
        <v/>
      </c>
      <c r="FL241" s="154" t="str">
        <f>IF('⑤案件貼り付けシート(E6~→A2へ縦横替えで）'!$GU237="固定",IF('⑤案件貼り付けシート(E6~→A2へ縦横替えで）'!GZ237="","",'⑤案件貼り付けシート(E6~→A2へ縦横替えで）'!GZ237),"")</f>
        <v/>
      </c>
      <c r="FM241" s="154" t="str">
        <f>IF('⑤案件貼り付けシート(E6~→A2へ縦横替えで）'!$GU237="固定",IF('⑤案件貼り付けシート(E6~→A2へ縦横替えで）'!HA237="","",'⑤案件貼り付けシート(E6~→A2へ縦横替えで）'!HA237),"")</f>
        <v/>
      </c>
      <c r="FN241" s="7" t="str">
        <f>IF('⑤案件貼り付けシート(E6~→A2へ縦横替えで）'!$GU237="固定",IF('⑤案件貼り付けシート(E6~→A2へ縦横替えで）'!HB237="","",'⑤案件貼り付けシート(E6~→A2へ縦横替えで）'!HB237),"")</f>
        <v/>
      </c>
      <c r="FO241" s="7" t="str">
        <f>IF('⑤案件貼り付けシート(E6~→A2へ縦横替えで）'!HC237="","",'⑤案件貼り付けシート(E6~→A2へ縦横替えで）'!HC237)</f>
        <v/>
      </c>
      <c r="FP241" s="7" t="str">
        <f>IF('⑤案件貼り付けシート(E6~→A2へ縦横替えで）'!HD237="","",'⑤案件貼り付けシート(E6~→A2へ縦横替えで）'!HD237)</f>
        <v/>
      </c>
      <c r="FQ241" s="7" t="str">
        <f>IF('⑤案件貼り付けシート(E6~→A2へ縦横替えで）'!HE237="","",'⑤案件貼り付けシート(E6~→A2へ縦横替えで）'!HE237)</f>
        <v/>
      </c>
      <c r="FR241" s="154" t="str">
        <f>IF('⑤案件貼り付けシート(E6~→A2へ縦横替えで）'!HG237="","",'⑤案件貼り付けシート(E6~→A2へ縦横替えで）'!HG237)</f>
        <v/>
      </c>
      <c r="FS241" s="154" t="str">
        <f>IF('⑤案件貼り付けシート(E6~→A2へ縦横替えで）'!HH237="","",'⑤案件貼り付けシート(E6~→A2へ縦横替えで）'!HH237)</f>
        <v/>
      </c>
      <c r="FT241" s="7" t="str" cm="1">
        <f t="array" ref="FT241">IF('⑤案件貼り付けシート(E6~→A2へ縦横替えで）'!HI237="","",_xlfn.IFS('⑤案件貼り付けシート(E6~→A2へ縦横替えで）'!HI237="固定",1,'⑤案件貼り付けシート(E6~→A2へ縦横替えで）'!HI237="流動",2,'⑤案件貼り付けシート(E6~→A2へ縦横替えで）'!HI237="対象外",""))</f>
        <v/>
      </c>
      <c r="FU241" s="154" t="str">
        <f>IF('⑤案件貼り付けシート(E6~→A2へ縦横替えで）'!$HI237="固定",IF('⑤案件貼り付けシート(E6~→A2へ縦横替えで）'!HJ237="","",'⑤案件貼り付けシート(E6~→A2へ縦横替えで）'!HJ237),"")</f>
        <v/>
      </c>
      <c r="FV241" s="154" t="str">
        <f>IF('⑤案件貼り付けシート(E6~→A2へ縦横替えで）'!$HI237="固定",IF('⑤案件貼り付けシート(E6~→A2へ縦横替えで）'!HK237="","",'⑤案件貼り付けシート(E6~→A2へ縦横替えで）'!HK237),"")</f>
        <v/>
      </c>
      <c r="FW241" s="154" t="str">
        <f>IF('⑤案件貼り付けシート(E6~→A2へ縦横替えで）'!$HI237="固定",IF('⑤案件貼り付けシート(E6~→A2へ縦横替えで）'!HL237="","",'⑤案件貼り付けシート(E6~→A2へ縦横替えで）'!HL237),"")</f>
        <v/>
      </c>
      <c r="FX241" s="154" t="str">
        <f>IF('⑤案件貼り付けシート(E6~→A2へ縦横替えで）'!$HI237="固定",IF('⑤案件貼り付けシート(E6~→A2へ縦横替えで）'!HM237="","",'⑤案件貼り付けシート(E6~→A2へ縦横替えで）'!HM237),"")</f>
        <v/>
      </c>
      <c r="FY241" s="154" t="str">
        <f>IF('⑤案件貼り付けシート(E6~→A2へ縦横替えで）'!$HI237="固定",IF('⑤案件貼り付けシート(E6~→A2へ縦横替えで）'!HN237="","",'⑤案件貼り付けシート(E6~→A2へ縦横替えで）'!HN237),"")</f>
        <v/>
      </c>
      <c r="FZ241" s="154" t="str">
        <f>IF('⑤案件貼り付けシート(E6~→A2へ縦横替えで）'!$HI237="固定",IF('⑤案件貼り付けシート(E6~→A2へ縦横替えで）'!HO237="","",'⑤案件貼り付けシート(E6~→A2へ縦横替えで）'!HO237),"")</f>
        <v/>
      </c>
      <c r="GA241" s="7" t="str">
        <f>IF('⑤案件貼り付けシート(E6~→A2へ縦横替えで）'!$HI237="固定",IF('⑤案件貼り付けシート(E6~→A2へ縦横替えで）'!HP237="","",'⑤案件貼り付けシート(E6~→A2へ縦横替えで）'!HP237),"")</f>
        <v/>
      </c>
      <c r="GB241" s="7" t="str">
        <f>IF('⑤案件貼り付けシート(E6~→A2へ縦横替えで）'!HQ237="","",'⑤案件貼り付けシート(E6~→A2へ縦横替えで）'!HQ237)</f>
        <v/>
      </c>
      <c r="GC241" s="7" t="str">
        <f>IF('⑤案件貼り付けシート(E6~→A2へ縦横替えで）'!HR237="","",'⑤案件貼り付けシート(E6~→A2へ縦横替えで）'!HR237)</f>
        <v/>
      </c>
      <c r="GD241" s="7" t="str">
        <f>IF('⑤案件貼り付けシート(E6~→A2へ縦横替えで）'!HS237="","",'⑤案件貼り付けシート(E6~→A2へ縦横替えで）'!HS237)</f>
        <v/>
      </c>
      <c r="GE241" s="7"/>
      <c r="GF241" s="7"/>
      <c r="GG241" s="7"/>
      <c r="GH241" s="7"/>
      <c r="GI241" s="7"/>
      <c r="GJ241" s="7"/>
      <c r="GK241" s="7"/>
      <c r="GL241" s="7"/>
      <c r="GM241" s="48"/>
      <c r="GN241" s="7"/>
      <c r="GO241" s="7"/>
      <c r="GP241" s="7"/>
      <c r="GQ241" s="7"/>
      <c r="GR241" s="48"/>
      <c r="GS241" s="48"/>
      <c r="GT241" s="48"/>
      <c r="GU241" s="48"/>
      <c r="GV241" s="48"/>
    </row>
    <row r="242" spans="1:204">
      <c r="A242" s="7"/>
      <c r="B242" s="7"/>
      <c r="C242" s="7"/>
      <c r="D242" s="48"/>
      <c r="E242" s="7"/>
      <c r="F242" s="7"/>
      <c r="G242" s="7"/>
      <c r="H242" s="7"/>
      <c r="I242" s="7"/>
      <c r="J242" s="7"/>
      <c r="K242" s="7"/>
      <c r="L242" s="7"/>
      <c r="M242" s="7"/>
      <c r="N242" s="7"/>
      <c r="O242" s="7"/>
      <c r="P242" s="7"/>
      <c r="Q242" s="7"/>
      <c r="R242" s="7"/>
      <c r="S242" s="7"/>
      <c r="T242" s="7"/>
      <c r="U242" s="7"/>
      <c r="V242" s="7"/>
      <c r="W242" s="7"/>
      <c r="X242" s="7"/>
      <c r="Y242" s="7"/>
      <c r="Z242" s="7"/>
      <c r="AA242" s="7"/>
      <c r="AB242" s="7"/>
      <c r="AC242" s="7"/>
      <c r="AD242" s="7"/>
      <c r="AE242" s="7"/>
      <c r="AF242" s="7"/>
      <c r="AG242" s="7"/>
      <c r="AH242" s="7"/>
      <c r="AI242" s="13"/>
      <c r="AJ242" s="13"/>
      <c r="AK242" s="7"/>
      <c r="AL242" s="7"/>
      <c r="AM242" s="7"/>
      <c r="AN242" s="7"/>
      <c r="AO242" s="7"/>
      <c r="AP242" s="7"/>
      <c r="AQ242" s="7"/>
      <c r="AR242" s="153"/>
      <c r="AS242" s="7"/>
      <c r="AT242" s="7"/>
      <c r="AU242" s="7"/>
      <c r="AV242" s="7"/>
      <c r="AW242" s="7"/>
      <c r="AX242" s="7"/>
      <c r="AY242" s="7"/>
      <c r="AZ242" s="7"/>
      <c r="BA242" s="7"/>
      <c r="BB242" s="7"/>
      <c r="BC242" s="7"/>
      <c r="BD242" s="7"/>
      <c r="BE242" s="154"/>
      <c r="BF242" s="154"/>
      <c r="BG242" s="7"/>
      <c r="BH242" s="154"/>
      <c r="BI242" s="154"/>
      <c r="BJ242" s="154"/>
      <c r="BK242" s="154"/>
      <c r="BL242" s="154"/>
      <c r="BM242" s="154"/>
      <c r="BN242" s="7"/>
      <c r="BO242" s="7"/>
      <c r="BP242" s="7"/>
      <c r="BQ242" s="7"/>
      <c r="BR242" s="154"/>
      <c r="BS242" s="154"/>
      <c r="BT242" s="7"/>
      <c r="BU242" s="154"/>
      <c r="BV242" s="154"/>
      <c r="BW242" s="154"/>
      <c r="BX242" s="154"/>
      <c r="BY242" s="154"/>
      <c r="BZ242" s="154"/>
      <c r="CA242" s="7"/>
      <c r="CB242" s="7"/>
      <c r="CC242" s="7"/>
      <c r="CD242" s="7"/>
      <c r="CE242" s="154"/>
      <c r="CF242" s="154"/>
      <c r="CG242" s="7"/>
      <c r="CH242" s="154"/>
      <c r="CI242" s="154"/>
      <c r="CJ242" s="154"/>
      <c r="CK242" s="154"/>
      <c r="CL242" s="154"/>
      <c r="CM242" s="154"/>
      <c r="CN242" s="7"/>
      <c r="CO242" s="7"/>
      <c r="CP242" s="7"/>
      <c r="CQ242" s="7"/>
      <c r="CR242" s="154"/>
      <c r="CS242" s="154"/>
      <c r="CT242" s="7"/>
      <c r="CU242" s="154"/>
      <c r="CV242" s="154"/>
      <c r="CW242" s="154"/>
      <c r="CX242" s="154"/>
      <c r="CY242" s="154"/>
      <c r="CZ242" s="154"/>
      <c r="DA242" s="7"/>
      <c r="DB242" s="7"/>
      <c r="DC242" s="7"/>
      <c r="DD242" s="7"/>
      <c r="DE242" s="154"/>
      <c r="DF242" s="154"/>
      <c r="DG242" s="7"/>
      <c r="DH242" s="154"/>
      <c r="DI242" s="154"/>
      <c r="DJ242" s="154"/>
      <c r="DK242" s="154"/>
      <c r="DL242" s="154"/>
      <c r="DM242" s="154"/>
      <c r="DN242" s="7"/>
      <c r="DO242" s="7"/>
      <c r="DP242" s="7"/>
      <c r="DQ242" s="7"/>
      <c r="DR242" s="154" t="str">
        <f>IF('⑤案件貼り付けシート(E6~→A2へ縦横替えで）'!FC238="","",'⑤案件貼り付けシート(E6~→A2へ縦横替えで）'!FC238)</f>
        <v/>
      </c>
      <c r="DS242" s="154" t="str">
        <f>IF('⑤案件貼り付けシート(E6~→A2へ縦横替えで）'!FD238="","",'⑤案件貼り付けシート(E6~→A2へ縦横替えで）'!FD238)</f>
        <v/>
      </c>
      <c r="DT242" s="7" t="str" cm="1">
        <f t="array" ref="DT242">IF('⑤案件貼り付けシート(E6~→A2へ縦横替えで）'!FE238="","",_xlfn.IFS('⑤案件貼り付けシート(E6~→A2へ縦横替えで）'!FE238="固定",1,'⑤案件貼り付けシート(E6~→A2へ縦横替えで）'!FE238="流動",2,'⑤案件貼り付けシート(E6~→A2へ縦横替えで）'!FE238="対象外",""))</f>
        <v/>
      </c>
      <c r="DU242" s="154" t="str">
        <f>IF('⑤案件貼り付けシート(E6~→A2へ縦横替えで）'!$FE238="固定",IF('⑤案件貼り付けシート(E6~→A2へ縦横替えで）'!FF238="","",'⑤案件貼り付けシート(E6~→A2へ縦横替えで）'!FF238),"")</f>
        <v/>
      </c>
      <c r="DV242" s="154" t="str">
        <f>IF('⑤案件貼り付けシート(E6~→A2へ縦横替えで）'!$FE238="固定",IF('⑤案件貼り付けシート(E6~→A2へ縦横替えで）'!FG238="","",'⑤案件貼り付けシート(E6~→A2へ縦横替えで）'!FG238),"")</f>
        <v/>
      </c>
      <c r="DW242" s="154" t="str">
        <f>IF('⑤案件貼り付けシート(E6~→A2へ縦横替えで）'!$FE238="固定",IF('⑤案件貼り付けシート(E6~→A2へ縦横替えで）'!FH238="","",'⑤案件貼り付けシート(E6~→A2へ縦横替えで）'!FH238),"")</f>
        <v/>
      </c>
      <c r="DX242" s="154" t="str">
        <f>IF('⑤案件貼り付けシート(E6~→A2へ縦横替えで）'!$FE238="固定",IF('⑤案件貼り付けシート(E6~→A2へ縦横替えで）'!FI238="","",'⑤案件貼り付けシート(E6~→A2へ縦横替えで）'!FI238),"")</f>
        <v/>
      </c>
      <c r="DY242" s="154" t="str">
        <f>IF('⑤案件貼り付けシート(E6~→A2へ縦横替えで）'!$FE238="固定",IF('⑤案件貼り付けシート(E6~→A2へ縦横替えで）'!FJ238="","",'⑤案件貼り付けシート(E6~→A2へ縦横替えで）'!FJ238),"")</f>
        <v/>
      </c>
      <c r="DZ242" s="154" t="str">
        <f>IF('⑤案件貼り付けシート(E6~→A2へ縦横替えで）'!$FE238="固定",IF('⑤案件貼り付けシート(E6~→A2へ縦横替えで）'!FK238="","",'⑤案件貼り付けシート(E6~→A2へ縦横替えで）'!FK238),"")</f>
        <v/>
      </c>
      <c r="EA242" s="7" t="str">
        <f>IF('⑤案件貼り付けシート(E6~→A2へ縦横替えで）'!$FE238="固定",IF('⑤案件貼り付けシート(E6~→A2へ縦横替えで）'!FL238="","",'⑤案件貼り付けシート(E6~→A2へ縦横替えで）'!FL238),"")</f>
        <v/>
      </c>
      <c r="EB242" s="7" t="str">
        <f>IF('⑤案件貼り付けシート(E6~→A2へ縦横替えで）'!FM238="","",'⑤案件貼り付けシート(E6~→A2へ縦横替えで）'!FM238)</f>
        <v/>
      </c>
      <c r="EC242" s="7" t="str">
        <f>IF('⑤案件貼り付けシート(E6~→A2へ縦横替えで）'!FN238="","",'⑤案件貼り付けシート(E6~→A2へ縦横替えで）'!FN238)</f>
        <v/>
      </c>
      <c r="ED242" s="7" t="str">
        <f>IF('⑤案件貼り付けシート(E6~→A2へ縦横替えで）'!FO238="","",'⑤案件貼り付けシート(E6~→A2へ縦横替えで）'!FO238)</f>
        <v/>
      </c>
      <c r="EE242" s="154" t="str">
        <f>IF('⑤案件貼り付けシート(E6~→A2へ縦横替えで）'!FQ238="","",'⑤案件貼り付けシート(E6~→A2へ縦横替えで）'!FQ238)</f>
        <v/>
      </c>
      <c r="EF242" s="154" t="str">
        <f>IF('⑤案件貼り付けシート(E6~→A2へ縦横替えで）'!FR238="","",'⑤案件貼り付けシート(E6~→A2へ縦横替えで）'!FR238)</f>
        <v/>
      </c>
      <c r="EG242" s="7" t="str" cm="1">
        <f t="array" ref="EG242">IF('⑤案件貼り付けシート(E6~→A2へ縦横替えで）'!FS238="","",_xlfn.IFS('⑤案件貼り付けシート(E6~→A2へ縦横替えで）'!FS238="固定",1,'⑤案件貼り付けシート(E6~→A2へ縦横替えで）'!FS238="流動",2,'⑤案件貼り付けシート(E6~→A2へ縦横替えで）'!FS238="対象外",""))</f>
        <v/>
      </c>
      <c r="EH242" s="154" t="str">
        <f>IF('⑤案件貼り付けシート(E6~→A2へ縦横替えで）'!$FS238="固定",IF('⑤案件貼り付けシート(E6~→A2へ縦横替えで）'!FT238="","",'⑤案件貼り付けシート(E6~→A2へ縦横替えで）'!FT238),"")</f>
        <v/>
      </c>
      <c r="EI242" s="154" t="str">
        <f>IF('⑤案件貼り付けシート(E6~→A2へ縦横替えで）'!$FS238="固定",IF('⑤案件貼り付けシート(E6~→A2へ縦横替えで）'!FU238="","",'⑤案件貼り付けシート(E6~→A2へ縦横替えで）'!FU238),"")</f>
        <v/>
      </c>
      <c r="EJ242" s="154" t="str">
        <f>IF('⑤案件貼り付けシート(E6~→A2へ縦横替えで）'!$FS238="固定",IF('⑤案件貼り付けシート(E6~→A2へ縦横替えで）'!FV238="","",'⑤案件貼り付けシート(E6~→A2へ縦横替えで）'!FV238),"")</f>
        <v/>
      </c>
      <c r="EK242" s="154" t="str">
        <f>IF('⑤案件貼り付けシート(E6~→A2へ縦横替えで）'!$FS238="固定",IF('⑤案件貼り付けシート(E6~→A2へ縦横替えで）'!FW238="","",'⑤案件貼り付けシート(E6~→A2へ縦横替えで）'!FW238),"")</f>
        <v/>
      </c>
      <c r="EL242" s="154" t="str">
        <f>IF('⑤案件貼り付けシート(E6~→A2へ縦横替えで）'!$FS238="固定",IF('⑤案件貼り付けシート(E6~→A2へ縦横替えで）'!FX238="","",'⑤案件貼り付けシート(E6~→A2へ縦横替えで）'!FX238),"")</f>
        <v/>
      </c>
      <c r="EM242" s="154" t="str">
        <f>IF('⑤案件貼り付けシート(E6~→A2へ縦横替えで）'!$FS238="固定",IF('⑤案件貼り付けシート(E6~→A2へ縦横替えで）'!FY238="","",'⑤案件貼り付けシート(E6~→A2へ縦横替えで）'!FY238),"")</f>
        <v/>
      </c>
      <c r="EN242" s="7" t="str">
        <f>IF('⑤案件貼り付けシート(E6~→A2へ縦横替えで）'!$FS238="固定",IF('⑤案件貼り付けシート(E6~→A2へ縦横替えで）'!FZ238="","",'⑤案件貼り付けシート(E6~→A2へ縦横替えで）'!FZ238),"")</f>
        <v/>
      </c>
      <c r="EO242" s="7" t="str">
        <f>IF('⑤案件貼り付けシート(E6~→A2へ縦横替えで）'!GA238="","",'⑤案件貼り付けシート(E6~→A2へ縦横替えで）'!GA238)</f>
        <v/>
      </c>
      <c r="EP242" s="7" t="str">
        <f>IF('⑤案件貼り付けシート(E6~→A2へ縦横替えで）'!GB238="","",'⑤案件貼り付けシート(E6~→A2へ縦横替えで）'!GB238)</f>
        <v/>
      </c>
      <c r="EQ242" s="7" t="str">
        <f>IF('⑤案件貼り付けシート(E6~→A2へ縦横替えで）'!GC238="","",'⑤案件貼り付けシート(E6~→A2へ縦横替えで）'!GC238)</f>
        <v/>
      </c>
      <c r="ER242" s="154" t="str">
        <f>IF('⑤案件貼り付けシート(E6~→A2へ縦横替えで）'!GE238="","",'⑤案件貼り付けシート(E6~→A2へ縦横替えで）'!GE238)</f>
        <v/>
      </c>
      <c r="ES242" s="154" t="str">
        <f>IF('⑤案件貼り付けシート(E6~→A2へ縦横替えで）'!GF238="","",'⑤案件貼り付けシート(E6~→A2へ縦横替えで）'!GF238)</f>
        <v/>
      </c>
      <c r="ET242" s="7" t="str" cm="1">
        <f t="array" ref="ET242">IF('⑤案件貼り付けシート(E6~→A2へ縦横替えで）'!GG238="","",_xlfn.IFS('⑤案件貼り付けシート(E6~→A2へ縦横替えで）'!GG238="固定",1,'⑤案件貼り付けシート(E6~→A2へ縦横替えで）'!GG238="流動",2,'⑤案件貼り付けシート(E6~→A2へ縦横替えで）'!GG238="対象外",""))</f>
        <v/>
      </c>
      <c r="EU242" s="154" t="str">
        <f>IF('⑤案件貼り付けシート(E6~→A2へ縦横替えで）'!$GG238="固定",IF('⑤案件貼り付けシート(E6~→A2へ縦横替えで）'!GH238="","",'⑤案件貼り付けシート(E6~→A2へ縦横替えで）'!GH238),"")</f>
        <v/>
      </c>
      <c r="EV242" s="154" t="str">
        <f>IF('⑤案件貼り付けシート(E6~→A2へ縦横替えで）'!$GG238="固定",IF('⑤案件貼り付けシート(E6~→A2へ縦横替えで）'!GI238="","",'⑤案件貼り付けシート(E6~→A2へ縦横替えで）'!GI238),"")</f>
        <v/>
      </c>
      <c r="EW242" s="154" t="str">
        <f>IF('⑤案件貼り付けシート(E6~→A2へ縦横替えで）'!$GG238="固定",IF('⑤案件貼り付けシート(E6~→A2へ縦横替えで）'!GJ238="","",'⑤案件貼り付けシート(E6~→A2へ縦横替えで）'!GJ238),"")</f>
        <v/>
      </c>
      <c r="EX242" s="154" t="str">
        <f>IF('⑤案件貼り付けシート(E6~→A2へ縦横替えで）'!$GG238="固定",IF('⑤案件貼り付けシート(E6~→A2へ縦横替えで）'!GK238="","",'⑤案件貼り付けシート(E6~→A2へ縦横替えで）'!GK238),"")</f>
        <v/>
      </c>
      <c r="EY242" s="154" t="str">
        <f>IF('⑤案件貼り付けシート(E6~→A2へ縦横替えで）'!$GG238="固定",IF('⑤案件貼り付けシート(E6~→A2へ縦横替えで）'!GL238="","",'⑤案件貼り付けシート(E6~→A2へ縦横替えで）'!GL238),"")</f>
        <v/>
      </c>
      <c r="EZ242" s="154" t="str">
        <f>IF('⑤案件貼り付けシート(E6~→A2へ縦横替えで）'!$GG238="固定",IF('⑤案件貼り付けシート(E6~→A2へ縦横替えで）'!GM238="","",'⑤案件貼り付けシート(E6~→A2へ縦横替えで）'!GM238),"")</f>
        <v/>
      </c>
      <c r="FA242" s="7" t="str">
        <f>IF('⑤案件貼り付けシート(E6~→A2へ縦横替えで）'!$GG238="固定",IF('⑤案件貼り付けシート(E6~→A2へ縦横替えで）'!GN238="","",'⑤案件貼り付けシート(E6~→A2へ縦横替えで）'!GN238),"")</f>
        <v/>
      </c>
      <c r="FB242" s="7" t="str">
        <f>IF('⑤案件貼り付けシート(E6~→A2へ縦横替えで）'!GO238="","",'⑤案件貼り付けシート(E6~→A2へ縦横替えで）'!GO238)</f>
        <v/>
      </c>
      <c r="FC242" s="7" t="str">
        <f>IF('⑤案件貼り付けシート(E6~→A2へ縦横替えで）'!GP238="","",'⑤案件貼り付けシート(E6~→A2へ縦横替えで）'!GP238)</f>
        <v/>
      </c>
      <c r="FD242" s="7" t="str">
        <f>IF('⑤案件貼り付けシート(E6~→A2へ縦横替えで）'!GQ238="","",'⑤案件貼り付けシート(E6~→A2へ縦横替えで）'!GQ238)</f>
        <v/>
      </c>
      <c r="FE242" s="154" t="str">
        <f>IF('⑤案件貼り付けシート(E6~→A2へ縦横替えで）'!GS238="","",'⑤案件貼り付けシート(E6~→A2へ縦横替えで）'!GS238)</f>
        <v/>
      </c>
      <c r="FF242" s="154" t="str">
        <f>IF('⑤案件貼り付けシート(E6~→A2へ縦横替えで）'!GT238="","",'⑤案件貼り付けシート(E6~→A2へ縦横替えで）'!GT238)</f>
        <v/>
      </c>
      <c r="FG242" s="7" t="str" cm="1">
        <f t="array" ref="FG242">IF('⑤案件貼り付けシート(E6~→A2へ縦横替えで）'!GU238="","",_xlfn.IFS('⑤案件貼り付けシート(E6~→A2へ縦横替えで）'!GU238="固定",1,'⑤案件貼り付けシート(E6~→A2へ縦横替えで）'!GU238="流動",2,'⑤案件貼り付けシート(E6~→A2へ縦横替えで）'!GU238="対象外",""))</f>
        <v/>
      </c>
      <c r="FH242" s="154" t="str">
        <f>IF('⑤案件貼り付けシート(E6~→A2へ縦横替えで）'!$GU238="固定",IF('⑤案件貼り付けシート(E6~→A2へ縦横替えで）'!GV238="","",'⑤案件貼り付けシート(E6~→A2へ縦横替えで）'!GV238),"")</f>
        <v/>
      </c>
      <c r="FI242" s="154" t="str">
        <f>IF('⑤案件貼り付けシート(E6~→A2へ縦横替えで）'!$GU238="固定",IF('⑤案件貼り付けシート(E6~→A2へ縦横替えで）'!GW238="","",'⑤案件貼り付けシート(E6~→A2へ縦横替えで）'!GW238),"")</f>
        <v/>
      </c>
      <c r="FJ242" s="154" t="str">
        <f>IF('⑤案件貼り付けシート(E6~→A2へ縦横替えで）'!$GU238="固定",IF('⑤案件貼り付けシート(E6~→A2へ縦横替えで）'!GX238="","",'⑤案件貼り付けシート(E6~→A2へ縦横替えで）'!GX238),"")</f>
        <v/>
      </c>
      <c r="FK242" s="154" t="str">
        <f>IF('⑤案件貼り付けシート(E6~→A2へ縦横替えで）'!$GU238="固定",IF('⑤案件貼り付けシート(E6~→A2へ縦横替えで）'!GY238="","",'⑤案件貼り付けシート(E6~→A2へ縦横替えで）'!GY238),"")</f>
        <v/>
      </c>
      <c r="FL242" s="154" t="str">
        <f>IF('⑤案件貼り付けシート(E6~→A2へ縦横替えで）'!$GU238="固定",IF('⑤案件貼り付けシート(E6~→A2へ縦横替えで）'!GZ238="","",'⑤案件貼り付けシート(E6~→A2へ縦横替えで）'!GZ238),"")</f>
        <v/>
      </c>
      <c r="FM242" s="154" t="str">
        <f>IF('⑤案件貼り付けシート(E6~→A2へ縦横替えで）'!$GU238="固定",IF('⑤案件貼り付けシート(E6~→A2へ縦横替えで）'!HA238="","",'⑤案件貼り付けシート(E6~→A2へ縦横替えで）'!HA238),"")</f>
        <v/>
      </c>
      <c r="FN242" s="7" t="str">
        <f>IF('⑤案件貼り付けシート(E6~→A2へ縦横替えで）'!$GU238="固定",IF('⑤案件貼り付けシート(E6~→A2へ縦横替えで）'!HB238="","",'⑤案件貼り付けシート(E6~→A2へ縦横替えで）'!HB238),"")</f>
        <v/>
      </c>
      <c r="FO242" s="7" t="str">
        <f>IF('⑤案件貼り付けシート(E6~→A2へ縦横替えで）'!HC238="","",'⑤案件貼り付けシート(E6~→A2へ縦横替えで）'!HC238)</f>
        <v/>
      </c>
      <c r="FP242" s="7" t="str">
        <f>IF('⑤案件貼り付けシート(E6~→A2へ縦横替えで）'!HD238="","",'⑤案件貼り付けシート(E6~→A2へ縦横替えで）'!HD238)</f>
        <v/>
      </c>
      <c r="FQ242" s="7" t="str">
        <f>IF('⑤案件貼り付けシート(E6~→A2へ縦横替えで）'!HE238="","",'⑤案件貼り付けシート(E6~→A2へ縦横替えで）'!HE238)</f>
        <v/>
      </c>
      <c r="FR242" s="154" t="str">
        <f>IF('⑤案件貼り付けシート(E6~→A2へ縦横替えで）'!HG238="","",'⑤案件貼り付けシート(E6~→A2へ縦横替えで）'!HG238)</f>
        <v/>
      </c>
      <c r="FS242" s="154" t="str">
        <f>IF('⑤案件貼り付けシート(E6~→A2へ縦横替えで）'!HH238="","",'⑤案件貼り付けシート(E6~→A2へ縦横替えで）'!HH238)</f>
        <v/>
      </c>
      <c r="FT242" s="7" t="str" cm="1">
        <f t="array" ref="FT242">IF('⑤案件貼り付けシート(E6~→A2へ縦横替えで）'!HI238="","",_xlfn.IFS('⑤案件貼り付けシート(E6~→A2へ縦横替えで）'!HI238="固定",1,'⑤案件貼り付けシート(E6~→A2へ縦横替えで）'!HI238="流動",2,'⑤案件貼り付けシート(E6~→A2へ縦横替えで）'!HI238="対象外",""))</f>
        <v/>
      </c>
      <c r="FU242" s="154" t="str">
        <f>IF('⑤案件貼り付けシート(E6~→A2へ縦横替えで）'!$HI238="固定",IF('⑤案件貼り付けシート(E6~→A2へ縦横替えで）'!HJ238="","",'⑤案件貼り付けシート(E6~→A2へ縦横替えで）'!HJ238),"")</f>
        <v/>
      </c>
      <c r="FV242" s="154" t="str">
        <f>IF('⑤案件貼り付けシート(E6~→A2へ縦横替えで）'!$HI238="固定",IF('⑤案件貼り付けシート(E6~→A2へ縦横替えで）'!HK238="","",'⑤案件貼り付けシート(E6~→A2へ縦横替えで）'!HK238),"")</f>
        <v/>
      </c>
      <c r="FW242" s="154" t="str">
        <f>IF('⑤案件貼り付けシート(E6~→A2へ縦横替えで）'!$HI238="固定",IF('⑤案件貼り付けシート(E6~→A2へ縦横替えで）'!HL238="","",'⑤案件貼り付けシート(E6~→A2へ縦横替えで）'!HL238),"")</f>
        <v/>
      </c>
      <c r="FX242" s="154" t="str">
        <f>IF('⑤案件貼り付けシート(E6~→A2へ縦横替えで）'!$HI238="固定",IF('⑤案件貼り付けシート(E6~→A2へ縦横替えで）'!HM238="","",'⑤案件貼り付けシート(E6~→A2へ縦横替えで）'!HM238),"")</f>
        <v/>
      </c>
      <c r="FY242" s="154" t="str">
        <f>IF('⑤案件貼り付けシート(E6~→A2へ縦横替えで）'!$HI238="固定",IF('⑤案件貼り付けシート(E6~→A2へ縦横替えで）'!HN238="","",'⑤案件貼り付けシート(E6~→A2へ縦横替えで）'!HN238),"")</f>
        <v/>
      </c>
      <c r="FZ242" s="154" t="str">
        <f>IF('⑤案件貼り付けシート(E6~→A2へ縦横替えで）'!$HI238="固定",IF('⑤案件貼り付けシート(E6~→A2へ縦横替えで）'!HO238="","",'⑤案件貼り付けシート(E6~→A2へ縦横替えで）'!HO238),"")</f>
        <v/>
      </c>
      <c r="GA242" s="7" t="str">
        <f>IF('⑤案件貼り付けシート(E6~→A2へ縦横替えで）'!$HI238="固定",IF('⑤案件貼り付けシート(E6~→A2へ縦横替えで）'!HP238="","",'⑤案件貼り付けシート(E6~→A2へ縦横替えで）'!HP238),"")</f>
        <v/>
      </c>
      <c r="GB242" s="7" t="str">
        <f>IF('⑤案件貼り付けシート(E6~→A2へ縦横替えで）'!HQ238="","",'⑤案件貼り付けシート(E6~→A2へ縦横替えで）'!HQ238)</f>
        <v/>
      </c>
      <c r="GC242" s="7" t="str">
        <f>IF('⑤案件貼り付けシート(E6~→A2へ縦横替えで）'!HR238="","",'⑤案件貼り付けシート(E6~→A2へ縦横替えで）'!HR238)</f>
        <v/>
      </c>
      <c r="GD242" s="7" t="str">
        <f>IF('⑤案件貼り付けシート(E6~→A2へ縦横替えで）'!HS238="","",'⑤案件貼り付けシート(E6~→A2へ縦横替えで）'!HS238)</f>
        <v/>
      </c>
      <c r="GE242" s="7"/>
      <c r="GF242" s="7"/>
      <c r="GG242" s="7"/>
      <c r="GH242" s="7"/>
      <c r="GI242" s="7"/>
      <c r="GJ242" s="7"/>
      <c r="GK242" s="7"/>
      <c r="GL242" s="7"/>
      <c r="GM242" s="48"/>
      <c r="GN242" s="7"/>
      <c r="GO242" s="7"/>
      <c r="GP242" s="7"/>
      <c r="GQ242" s="7"/>
      <c r="GR242" s="48"/>
      <c r="GS242" s="48"/>
      <c r="GT242" s="48"/>
      <c r="GU242" s="48"/>
      <c r="GV242" s="48"/>
    </row>
    <row r="243" spans="1:204">
      <c r="A243" s="7"/>
      <c r="B243" s="7"/>
      <c r="C243" s="7"/>
      <c r="D243" s="48"/>
      <c r="E243" s="7"/>
      <c r="F243" s="7"/>
      <c r="G243" s="7"/>
      <c r="H243" s="7"/>
      <c r="I243" s="7"/>
      <c r="J243" s="7"/>
      <c r="K243" s="7"/>
      <c r="L243" s="7"/>
      <c r="M243" s="7"/>
      <c r="N243" s="7"/>
      <c r="O243" s="7"/>
      <c r="P243" s="7"/>
      <c r="Q243" s="7"/>
      <c r="R243" s="7"/>
      <c r="S243" s="7"/>
      <c r="T243" s="7"/>
      <c r="U243" s="7"/>
      <c r="V243" s="7"/>
      <c r="W243" s="7"/>
      <c r="X243" s="7"/>
      <c r="Y243" s="7"/>
      <c r="Z243" s="7"/>
      <c r="AA243" s="7"/>
      <c r="AB243" s="7"/>
      <c r="AC243" s="7"/>
      <c r="AD243" s="7"/>
      <c r="AE243" s="7"/>
      <c r="AF243" s="7"/>
      <c r="AG243" s="7"/>
      <c r="AH243" s="7"/>
      <c r="AI243" s="13"/>
      <c r="AJ243" s="13"/>
      <c r="AK243" s="7"/>
      <c r="AL243" s="7"/>
      <c r="AM243" s="7"/>
      <c r="AN243" s="7"/>
      <c r="AO243" s="7"/>
      <c r="AP243" s="7"/>
      <c r="AQ243" s="7"/>
      <c r="AR243" s="153"/>
      <c r="AS243" s="7"/>
      <c r="AT243" s="7"/>
      <c r="AU243" s="7"/>
      <c r="AV243" s="7"/>
      <c r="AW243" s="7"/>
      <c r="AX243" s="7"/>
      <c r="AY243" s="7"/>
      <c r="AZ243" s="7"/>
      <c r="BA243" s="7"/>
      <c r="BB243" s="7"/>
      <c r="BC243" s="7"/>
      <c r="BD243" s="7"/>
      <c r="BE243" s="154"/>
      <c r="BF243" s="154"/>
      <c r="BG243" s="7"/>
      <c r="BH243" s="154"/>
      <c r="BI243" s="154"/>
      <c r="BJ243" s="154"/>
      <c r="BK243" s="154"/>
      <c r="BL243" s="154"/>
      <c r="BM243" s="154"/>
      <c r="BN243" s="7"/>
      <c r="BO243" s="7"/>
      <c r="BP243" s="7"/>
      <c r="BQ243" s="7"/>
      <c r="BR243" s="154"/>
      <c r="BS243" s="154"/>
      <c r="BT243" s="7"/>
      <c r="BU243" s="154"/>
      <c r="BV243" s="154"/>
      <c r="BW243" s="154"/>
      <c r="BX243" s="154"/>
      <c r="BY243" s="154"/>
      <c r="BZ243" s="154"/>
      <c r="CA243" s="7"/>
      <c r="CB243" s="7"/>
      <c r="CC243" s="7"/>
      <c r="CD243" s="7"/>
      <c r="CE243" s="154"/>
      <c r="CF243" s="154"/>
      <c r="CG243" s="7"/>
      <c r="CH243" s="154"/>
      <c r="CI243" s="154"/>
      <c r="CJ243" s="154"/>
      <c r="CK243" s="154"/>
      <c r="CL243" s="154"/>
      <c r="CM243" s="154"/>
      <c r="CN243" s="7"/>
      <c r="CO243" s="7"/>
      <c r="CP243" s="7"/>
      <c r="CQ243" s="7"/>
      <c r="CR243" s="154"/>
      <c r="CS243" s="154"/>
      <c r="CT243" s="7"/>
      <c r="CU243" s="154"/>
      <c r="CV243" s="154"/>
      <c r="CW243" s="154"/>
      <c r="CX243" s="154"/>
      <c r="CY243" s="154"/>
      <c r="CZ243" s="154"/>
      <c r="DA243" s="7"/>
      <c r="DB243" s="7"/>
      <c r="DC243" s="7"/>
      <c r="DD243" s="7"/>
      <c r="DE243" s="154"/>
      <c r="DF243" s="154"/>
      <c r="DG243" s="7"/>
      <c r="DH243" s="154"/>
      <c r="DI243" s="154"/>
      <c r="DJ243" s="154"/>
      <c r="DK243" s="154"/>
      <c r="DL243" s="154"/>
      <c r="DM243" s="154"/>
      <c r="DN243" s="7"/>
      <c r="DO243" s="7"/>
      <c r="DP243" s="7"/>
      <c r="DQ243" s="7"/>
      <c r="DR243" s="154" t="str">
        <f>IF('⑤案件貼り付けシート(E6~→A2へ縦横替えで）'!FC239="","",'⑤案件貼り付けシート(E6~→A2へ縦横替えで）'!FC239)</f>
        <v/>
      </c>
      <c r="DS243" s="154" t="str">
        <f>IF('⑤案件貼り付けシート(E6~→A2へ縦横替えで）'!FD239="","",'⑤案件貼り付けシート(E6~→A2へ縦横替えで）'!FD239)</f>
        <v/>
      </c>
      <c r="DT243" s="7" t="str" cm="1">
        <f t="array" ref="DT243">IF('⑤案件貼り付けシート(E6~→A2へ縦横替えで）'!FE239="","",_xlfn.IFS('⑤案件貼り付けシート(E6~→A2へ縦横替えで）'!FE239="固定",1,'⑤案件貼り付けシート(E6~→A2へ縦横替えで）'!FE239="流動",2,'⑤案件貼り付けシート(E6~→A2へ縦横替えで）'!FE239="対象外",""))</f>
        <v/>
      </c>
      <c r="DU243" s="154" t="str">
        <f>IF('⑤案件貼り付けシート(E6~→A2へ縦横替えで）'!$FE239="固定",IF('⑤案件貼り付けシート(E6~→A2へ縦横替えで）'!FF239="","",'⑤案件貼り付けシート(E6~→A2へ縦横替えで）'!FF239),"")</f>
        <v/>
      </c>
      <c r="DV243" s="154" t="str">
        <f>IF('⑤案件貼り付けシート(E6~→A2へ縦横替えで）'!$FE239="固定",IF('⑤案件貼り付けシート(E6~→A2へ縦横替えで）'!FG239="","",'⑤案件貼り付けシート(E6~→A2へ縦横替えで）'!FG239),"")</f>
        <v/>
      </c>
      <c r="DW243" s="154" t="str">
        <f>IF('⑤案件貼り付けシート(E6~→A2へ縦横替えで）'!$FE239="固定",IF('⑤案件貼り付けシート(E6~→A2へ縦横替えで）'!FH239="","",'⑤案件貼り付けシート(E6~→A2へ縦横替えで）'!FH239),"")</f>
        <v/>
      </c>
      <c r="DX243" s="154" t="str">
        <f>IF('⑤案件貼り付けシート(E6~→A2へ縦横替えで）'!$FE239="固定",IF('⑤案件貼り付けシート(E6~→A2へ縦横替えで）'!FI239="","",'⑤案件貼り付けシート(E6~→A2へ縦横替えで）'!FI239),"")</f>
        <v/>
      </c>
      <c r="DY243" s="154" t="str">
        <f>IF('⑤案件貼り付けシート(E6~→A2へ縦横替えで）'!$FE239="固定",IF('⑤案件貼り付けシート(E6~→A2へ縦横替えで）'!FJ239="","",'⑤案件貼り付けシート(E6~→A2へ縦横替えで）'!FJ239),"")</f>
        <v/>
      </c>
      <c r="DZ243" s="154" t="str">
        <f>IF('⑤案件貼り付けシート(E6~→A2へ縦横替えで）'!$FE239="固定",IF('⑤案件貼り付けシート(E6~→A2へ縦横替えで）'!FK239="","",'⑤案件貼り付けシート(E6~→A2へ縦横替えで）'!FK239),"")</f>
        <v/>
      </c>
      <c r="EA243" s="7" t="str">
        <f>IF('⑤案件貼り付けシート(E6~→A2へ縦横替えで）'!$FE239="固定",IF('⑤案件貼り付けシート(E6~→A2へ縦横替えで）'!FL239="","",'⑤案件貼り付けシート(E6~→A2へ縦横替えで）'!FL239),"")</f>
        <v/>
      </c>
      <c r="EB243" s="7" t="str">
        <f>IF('⑤案件貼り付けシート(E6~→A2へ縦横替えで）'!FM239="","",'⑤案件貼り付けシート(E6~→A2へ縦横替えで）'!FM239)</f>
        <v/>
      </c>
      <c r="EC243" s="7" t="str">
        <f>IF('⑤案件貼り付けシート(E6~→A2へ縦横替えで）'!FN239="","",'⑤案件貼り付けシート(E6~→A2へ縦横替えで）'!FN239)</f>
        <v/>
      </c>
      <c r="ED243" s="7" t="str">
        <f>IF('⑤案件貼り付けシート(E6~→A2へ縦横替えで）'!FO239="","",'⑤案件貼り付けシート(E6~→A2へ縦横替えで）'!FO239)</f>
        <v/>
      </c>
      <c r="EE243" s="154" t="str">
        <f>IF('⑤案件貼り付けシート(E6~→A2へ縦横替えで）'!FQ239="","",'⑤案件貼り付けシート(E6~→A2へ縦横替えで）'!FQ239)</f>
        <v/>
      </c>
      <c r="EF243" s="154" t="str">
        <f>IF('⑤案件貼り付けシート(E6~→A2へ縦横替えで）'!FR239="","",'⑤案件貼り付けシート(E6~→A2へ縦横替えで）'!FR239)</f>
        <v/>
      </c>
      <c r="EG243" s="7" t="str" cm="1">
        <f t="array" ref="EG243">IF('⑤案件貼り付けシート(E6~→A2へ縦横替えで）'!FS239="","",_xlfn.IFS('⑤案件貼り付けシート(E6~→A2へ縦横替えで）'!FS239="固定",1,'⑤案件貼り付けシート(E6~→A2へ縦横替えで）'!FS239="流動",2,'⑤案件貼り付けシート(E6~→A2へ縦横替えで）'!FS239="対象外",""))</f>
        <v/>
      </c>
      <c r="EH243" s="154" t="str">
        <f>IF('⑤案件貼り付けシート(E6~→A2へ縦横替えで）'!$FS239="固定",IF('⑤案件貼り付けシート(E6~→A2へ縦横替えで）'!FT239="","",'⑤案件貼り付けシート(E6~→A2へ縦横替えで）'!FT239),"")</f>
        <v/>
      </c>
      <c r="EI243" s="154" t="str">
        <f>IF('⑤案件貼り付けシート(E6~→A2へ縦横替えで）'!$FS239="固定",IF('⑤案件貼り付けシート(E6~→A2へ縦横替えで）'!FU239="","",'⑤案件貼り付けシート(E6~→A2へ縦横替えで）'!FU239),"")</f>
        <v/>
      </c>
      <c r="EJ243" s="154" t="str">
        <f>IF('⑤案件貼り付けシート(E6~→A2へ縦横替えで）'!$FS239="固定",IF('⑤案件貼り付けシート(E6~→A2へ縦横替えで）'!FV239="","",'⑤案件貼り付けシート(E6~→A2へ縦横替えで）'!FV239),"")</f>
        <v/>
      </c>
      <c r="EK243" s="154" t="str">
        <f>IF('⑤案件貼り付けシート(E6~→A2へ縦横替えで）'!$FS239="固定",IF('⑤案件貼り付けシート(E6~→A2へ縦横替えで）'!FW239="","",'⑤案件貼り付けシート(E6~→A2へ縦横替えで）'!FW239),"")</f>
        <v/>
      </c>
      <c r="EL243" s="154" t="str">
        <f>IF('⑤案件貼り付けシート(E6~→A2へ縦横替えで）'!$FS239="固定",IF('⑤案件貼り付けシート(E6~→A2へ縦横替えで）'!FX239="","",'⑤案件貼り付けシート(E6~→A2へ縦横替えで）'!FX239),"")</f>
        <v/>
      </c>
      <c r="EM243" s="154" t="str">
        <f>IF('⑤案件貼り付けシート(E6~→A2へ縦横替えで）'!$FS239="固定",IF('⑤案件貼り付けシート(E6~→A2へ縦横替えで）'!FY239="","",'⑤案件貼り付けシート(E6~→A2へ縦横替えで）'!FY239),"")</f>
        <v/>
      </c>
      <c r="EN243" s="7" t="str">
        <f>IF('⑤案件貼り付けシート(E6~→A2へ縦横替えで）'!$FS239="固定",IF('⑤案件貼り付けシート(E6~→A2へ縦横替えで）'!FZ239="","",'⑤案件貼り付けシート(E6~→A2へ縦横替えで）'!FZ239),"")</f>
        <v/>
      </c>
      <c r="EO243" s="7" t="str">
        <f>IF('⑤案件貼り付けシート(E6~→A2へ縦横替えで）'!GA239="","",'⑤案件貼り付けシート(E6~→A2へ縦横替えで）'!GA239)</f>
        <v/>
      </c>
      <c r="EP243" s="7" t="str">
        <f>IF('⑤案件貼り付けシート(E6~→A2へ縦横替えで）'!GB239="","",'⑤案件貼り付けシート(E6~→A2へ縦横替えで）'!GB239)</f>
        <v/>
      </c>
      <c r="EQ243" s="7" t="str">
        <f>IF('⑤案件貼り付けシート(E6~→A2へ縦横替えで）'!GC239="","",'⑤案件貼り付けシート(E6~→A2へ縦横替えで）'!GC239)</f>
        <v/>
      </c>
      <c r="ER243" s="154" t="str">
        <f>IF('⑤案件貼り付けシート(E6~→A2へ縦横替えで）'!GE239="","",'⑤案件貼り付けシート(E6~→A2へ縦横替えで）'!GE239)</f>
        <v/>
      </c>
      <c r="ES243" s="154" t="str">
        <f>IF('⑤案件貼り付けシート(E6~→A2へ縦横替えで）'!GF239="","",'⑤案件貼り付けシート(E6~→A2へ縦横替えで）'!GF239)</f>
        <v/>
      </c>
      <c r="ET243" s="7" t="str" cm="1">
        <f t="array" ref="ET243">IF('⑤案件貼り付けシート(E6~→A2へ縦横替えで）'!GG239="","",_xlfn.IFS('⑤案件貼り付けシート(E6~→A2へ縦横替えで）'!GG239="固定",1,'⑤案件貼り付けシート(E6~→A2へ縦横替えで）'!GG239="流動",2,'⑤案件貼り付けシート(E6~→A2へ縦横替えで）'!GG239="対象外",""))</f>
        <v/>
      </c>
      <c r="EU243" s="154" t="str">
        <f>IF('⑤案件貼り付けシート(E6~→A2へ縦横替えで）'!$GG239="固定",IF('⑤案件貼り付けシート(E6~→A2へ縦横替えで）'!GH239="","",'⑤案件貼り付けシート(E6~→A2へ縦横替えで）'!GH239),"")</f>
        <v/>
      </c>
      <c r="EV243" s="154" t="str">
        <f>IF('⑤案件貼り付けシート(E6~→A2へ縦横替えで）'!$GG239="固定",IF('⑤案件貼り付けシート(E6~→A2へ縦横替えで）'!GI239="","",'⑤案件貼り付けシート(E6~→A2へ縦横替えで）'!GI239),"")</f>
        <v/>
      </c>
      <c r="EW243" s="154" t="str">
        <f>IF('⑤案件貼り付けシート(E6~→A2へ縦横替えで）'!$GG239="固定",IF('⑤案件貼り付けシート(E6~→A2へ縦横替えで）'!GJ239="","",'⑤案件貼り付けシート(E6~→A2へ縦横替えで）'!GJ239),"")</f>
        <v/>
      </c>
      <c r="EX243" s="154" t="str">
        <f>IF('⑤案件貼り付けシート(E6~→A2へ縦横替えで）'!$GG239="固定",IF('⑤案件貼り付けシート(E6~→A2へ縦横替えで）'!GK239="","",'⑤案件貼り付けシート(E6~→A2へ縦横替えで）'!GK239),"")</f>
        <v/>
      </c>
      <c r="EY243" s="154" t="str">
        <f>IF('⑤案件貼り付けシート(E6~→A2へ縦横替えで）'!$GG239="固定",IF('⑤案件貼り付けシート(E6~→A2へ縦横替えで）'!GL239="","",'⑤案件貼り付けシート(E6~→A2へ縦横替えで）'!GL239),"")</f>
        <v/>
      </c>
      <c r="EZ243" s="154" t="str">
        <f>IF('⑤案件貼り付けシート(E6~→A2へ縦横替えで）'!$GG239="固定",IF('⑤案件貼り付けシート(E6~→A2へ縦横替えで）'!GM239="","",'⑤案件貼り付けシート(E6~→A2へ縦横替えで）'!GM239),"")</f>
        <v/>
      </c>
      <c r="FA243" s="7" t="str">
        <f>IF('⑤案件貼り付けシート(E6~→A2へ縦横替えで）'!$GG239="固定",IF('⑤案件貼り付けシート(E6~→A2へ縦横替えで）'!GN239="","",'⑤案件貼り付けシート(E6~→A2へ縦横替えで）'!GN239),"")</f>
        <v/>
      </c>
      <c r="FB243" s="7" t="str">
        <f>IF('⑤案件貼り付けシート(E6~→A2へ縦横替えで）'!GO239="","",'⑤案件貼り付けシート(E6~→A2へ縦横替えで）'!GO239)</f>
        <v/>
      </c>
      <c r="FC243" s="7" t="str">
        <f>IF('⑤案件貼り付けシート(E6~→A2へ縦横替えで）'!GP239="","",'⑤案件貼り付けシート(E6~→A2へ縦横替えで）'!GP239)</f>
        <v/>
      </c>
      <c r="FD243" s="7" t="str">
        <f>IF('⑤案件貼り付けシート(E6~→A2へ縦横替えで）'!GQ239="","",'⑤案件貼り付けシート(E6~→A2へ縦横替えで）'!GQ239)</f>
        <v/>
      </c>
      <c r="FE243" s="154" t="str">
        <f>IF('⑤案件貼り付けシート(E6~→A2へ縦横替えで）'!GS239="","",'⑤案件貼り付けシート(E6~→A2へ縦横替えで）'!GS239)</f>
        <v/>
      </c>
      <c r="FF243" s="154" t="str">
        <f>IF('⑤案件貼り付けシート(E6~→A2へ縦横替えで）'!GT239="","",'⑤案件貼り付けシート(E6~→A2へ縦横替えで）'!GT239)</f>
        <v/>
      </c>
      <c r="FG243" s="7" t="str" cm="1">
        <f t="array" ref="FG243">IF('⑤案件貼り付けシート(E6~→A2へ縦横替えで）'!GU239="","",_xlfn.IFS('⑤案件貼り付けシート(E6~→A2へ縦横替えで）'!GU239="固定",1,'⑤案件貼り付けシート(E6~→A2へ縦横替えで）'!GU239="流動",2,'⑤案件貼り付けシート(E6~→A2へ縦横替えで）'!GU239="対象外",""))</f>
        <v/>
      </c>
      <c r="FH243" s="154" t="str">
        <f>IF('⑤案件貼り付けシート(E6~→A2へ縦横替えで）'!$GU239="固定",IF('⑤案件貼り付けシート(E6~→A2へ縦横替えで）'!GV239="","",'⑤案件貼り付けシート(E6~→A2へ縦横替えで）'!GV239),"")</f>
        <v/>
      </c>
      <c r="FI243" s="154" t="str">
        <f>IF('⑤案件貼り付けシート(E6~→A2へ縦横替えで）'!$GU239="固定",IF('⑤案件貼り付けシート(E6~→A2へ縦横替えで）'!GW239="","",'⑤案件貼り付けシート(E6~→A2へ縦横替えで）'!GW239),"")</f>
        <v/>
      </c>
      <c r="FJ243" s="154" t="str">
        <f>IF('⑤案件貼り付けシート(E6~→A2へ縦横替えで）'!$GU239="固定",IF('⑤案件貼り付けシート(E6~→A2へ縦横替えで）'!GX239="","",'⑤案件貼り付けシート(E6~→A2へ縦横替えで）'!GX239),"")</f>
        <v/>
      </c>
      <c r="FK243" s="154" t="str">
        <f>IF('⑤案件貼り付けシート(E6~→A2へ縦横替えで）'!$GU239="固定",IF('⑤案件貼り付けシート(E6~→A2へ縦横替えで）'!GY239="","",'⑤案件貼り付けシート(E6~→A2へ縦横替えで）'!GY239),"")</f>
        <v/>
      </c>
      <c r="FL243" s="154" t="str">
        <f>IF('⑤案件貼り付けシート(E6~→A2へ縦横替えで）'!$GU239="固定",IF('⑤案件貼り付けシート(E6~→A2へ縦横替えで）'!GZ239="","",'⑤案件貼り付けシート(E6~→A2へ縦横替えで）'!GZ239),"")</f>
        <v/>
      </c>
      <c r="FM243" s="154" t="str">
        <f>IF('⑤案件貼り付けシート(E6~→A2へ縦横替えで）'!$GU239="固定",IF('⑤案件貼り付けシート(E6~→A2へ縦横替えで）'!HA239="","",'⑤案件貼り付けシート(E6~→A2へ縦横替えで）'!HA239),"")</f>
        <v/>
      </c>
      <c r="FN243" s="7" t="str">
        <f>IF('⑤案件貼り付けシート(E6~→A2へ縦横替えで）'!$GU239="固定",IF('⑤案件貼り付けシート(E6~→A2へ縦横替えで）'!HB239="","",'⑤案件貼り付けシート(E6~→A2へ縦横替えで）'!HB239),"")</f>
        <v/>
      </c>
      <c r="FO243" s="7" t="str">
        <f>IF('⑤案件貼り付けシート(E6~→A2へ縦横替えで）'!HC239="","",'⑤案件貼り付けシート(E6~→A2へ縦横替えで）'!HC239)</f>
        <v/>
      </c>
      <c r="FP243" s="7" t="str">
        <f>IF('⑤案件貼り付けシート(E6~→A2へ縦横替えで）'!HD239="","",'⑤案件貼り付けシート(E6~→A2へ縦横替えで）'!HD239)</f>
        <v/>
      </c>
      <c r="FQ243" s="7" t="str">
        <f>IF('⑤案件貼り付けシート(E6~→A2へ縦横替えで）'!HE239="","",'⑤案件貼り付けシート(E6~→A2へ縦横替えで）'!HE239)</f>
        <v/>
      </c>
      <c r="FR243" s="154" t="str">
        <f>IF('⑤案件貼り付けシート(E6~→A2へ縦横替えで）'!HG239="","",'⑤案件貼り付けシート(E6~→A2へ縦横替えで）'!HG239)</f>
        <v/>
      </c>
      <c r="FS243" s="154" t="str">
        <f>IF('⑤案件貼り付けシート(E6~→A2へ縦横替えで）'!HH239="","",'⑤案件貼り付けシート(E6~→A2へ縦横替えで）'!HH239)</f>
        <v/>
      </c>
      <c r="FT243" s="7" t="str" cm="1">
        <f t="array" ref="FT243">IF('⑤案件貼り付けシート(E6~→A2へ縦横替えで）'!HI239="","",_xlfn.IFS('⑤案件貼り付けシート(E6~→A2へ縦横替えで）'!HI239="固定",1,'⑤案件貼り付けシート(E6~→A2へ縦横替えで）'!HI239="流動",2,'⑤案件貼り付けシート(E6~→A2へ縦横替えで）'!HI239="対象外",""))</f>
        <v/>
      </c>
      <c r="FU243" s="154" t="str">
        <f>IF('⑤案件貼り付けシート(E6~→A2へ縦横替えで）'!$HI239="固定",IF('⑤案件貼り付けシート(E6~→A2へ縦横替えで）'!HJ239="","",'⑤案件貼り付けシート(E6~→A2へ縦横替えで）'!HJ239),"")</f>
        <v/>
      </c>
      <c r="FV243" s="154" t="str">
        <f>IF('⑤案件貼り付けシート(E6~→A2へ縦横替えで）'!$HI239="固定",IF('⑤案件貼り付けシート(E6~→A2へ縦横替えで）'!HK239="","",'⑤案件貼り付けシート(E6~→A2へ縦横替えで）'!HK239),"")</f>
        <v/>
      </c>
      <c r="FW243" s="154" t="str">
        <f>IF('⑤案件貼り付けシート(E6~→A2へ縦横替えで）'!$HI239="固定",IF('⑤案件貼り付けシート(E6~→A2へ縦横替えで）'!HL239="","",'⑤案件貼り付けシート(E6~→A2へ縦横替えで）'!HL239),"")</f>
        <v/>
      </c>
      <c r="FX243" s="154" t="str">
        <f>IF('⑤案件貼り付けシート(E6~→A2へ縦横替えで）'!$HI239="固定",IF('⑤案件貼り付けシート(E6~→A2へ縦横替えで）'!HM239="","",'⑤案件貼り付けシート(E6~→A2へ縦横替えで）'!HM239),"")</f>
        <v/>
      </c>
      <c r="FY243" s="154" t="str">
        <f>IF('⑤案件貼り付けシート(E6~→A2へ縦横替えで）'!$HI239="固定",IF('⑤案件貼り付けシート(E6~→A2へ縦横替えで）'!HN239="","",'⑤案件貼り付けシート(E6~→A2へ縦横替えで）'!HN239),"")</f>
        <v/>
      </c>
      <c r="FZ243" s="154" t="str">
        <f>IF('⑤案件貼り付けシート(E6~→A2へ縦横替えで）'!$HI239="固定",IF('⑤案件貼り付けシート(E6~→A2へ縦横替えで）'!HO239="","",'⑤案件貼り付けシート(E6~→A2へ縦横替えで）'!HO239),"")</f>
        <v/>
      </c>
      <c r="GA243" s="7" t="str">
        <f>IF('⑤案件貼り付けシート(E6~→A2へ縦横替えで）'!$HI239="固定",IF('⑤案件貼り付けシート(E6~→A2へ縦横替えで）'!HP239="","",'⑤案件貼り付けシート(E6~→A2へ縦横替えで）'!HP239),"")</f>
        <v/>
      </c>
      <c r="GB243" s="7" t="str">
        <f>IF('⑤案件貼り付けシート(E6~→A2へ縦横替えで）'!HQ239="","",'⑤案件貼り付けシート(E6~→A2へ縦横替えで）'!HQ239)</f>
        <v/>
      </c>
      <c r="GC243" s="7" t="str">
        <f>IF('⑤案件貼り付けシート(E6~→A2へ縦横替えで）'!HR239="","",'⑤案件貼り付けシート(E6~→A2へ縦横替えで）'!HR239)</f>
        <v/>
      </c>
      <c r="GD243" s="7" t="str">
        <f>IF('⑤案件貼り付けシート(E6~→A2へ縦横替えで）'!HS239="","",'⑤案件貼り付けシート(E6~→A2へ縦横替えで）'!HS239)</f>
        <v/>
      </c>
      <c r="GE243" s="7"/>
      <c r="GF243" s="7"/>
      <c r="GG243" s="7"/>
      <c r="GH243" s="7"/>
      <c r="GI243" s="7"/>
      <c r="GJ243" s="7"/>
      <c r="GK243" s="7"/>
      <c r="GL243" s="7"/>
      <c r="GM243" s="48"/>
      <c r="GN243" s="7"/>
      <c r="GO243" s="7"/>
      <c r="GP243" s="7"/>
      <c r="GQ243" s="7"/>
      <c r="GR243" s="48"/>
      <c r="GS243" s="48"/>
      <c r="GT243" s="48"/>
      <c r="GU243" s="48"/>
      <c r="GV243" s="48"/>
    </row>
    <row r="244" spans="1:204">
      <c r="A244" s="7"/>
      <c r="B244" s="7"/>
      <c r="C244" s="7"/>
      <c r="D244" s="48"/>
      <c r="E244" s="7"/>
      <c r="F244" s="7"/>
      <c r="G244" s="7"/>
      <c r="H244" s="7"/>
      <c r="I244" s="7"/>
      <c r="J244" s="7"/>
      <c r="K244" s="7"/>
      <c r="L244" s="7"/>
      <c r="M244" s="7"/>
      <c r="N244" s="7"/>
      <c r="O244" s="7"/>
      <c r="P244" s="7"/>
      <c r="Q244" s="7"/>
      <c r="R244" s="7"/>
      <c r="S244" s="7"/>
      <c r="T244" s="7"/>
      <c r="U244" s="7"/>
      <c r="V244" s="7"/>
      <c r="W244" s="7"/>
      <c r="X244" s="7"/>
      <c r="Y244" s="7"/>
      <c r="Z244" s="7"/>
      <c r="AA244" s="7"/>
      <c r="AB244" s="7"/>
      <c r="AC244" s="7"/>
      <c r="AD244" s="7"/>
      <c r="AE244" s="7"/>
      <c r="AF244" s="7"/>
      <c r="AG244" s="7"/>
      <c r="AH244" s="7"/>
      <c r="AI244" s="13"/>
      <c r="AJ244" s="13"/>
      <c r="AK244" s="7"/>
      <c r="AL244" s="7"/>
      <c r="AM244" s="7"/>
      <c r="AN244" s="7"/>
      <c r="AO244" s="7"/>
      <c r="AP244" s="7"/>
      <c r="AQ244" s="7"/>
      <c r="AR244" s="153"/>
      <c r="AS244" s="7"/>
      <c r="AT244" s="7"/>
      <c r="AU244" s="7"/>
      <c r="AV244" s="7"/>
      <c r="AW244" s="7"/>
      <c r="AX244" s="7"/>
      <c r="AY244" s="7"/>
      <c r="AZ244" s="7"/>
      <c r="BA244" s="7"/>
      <c r="BB244" s="7"/>
      <c r="BC244" s="7"/>
      <c r="BD244" s="7"/>
      <c r="BE244" s="154"/>
      <c r="BF244" s="154"/>
      <c r="BG244" s="7"/>
      <c r="BH244" s="154"/>
      <c r="BI244" s="154"/>
      <c r="BJ244" s="154"/>
      <c r="BK244" s="154"/>
      <c r="BL244" s="154"/>
      <c r="BM244" s="154"/>
      <c r="BN244" s="7"/>
      <c r="BO244" s="7"/>
      <c r="BP244" s="7"/>
      <c r="BQ244" s="7"/>
      <c r="BR244" s="154"/>
      <c r="BS244" s="154"/>
      <c r="BT244" s="7"/>
      <c r="BU244" s="154"/>
      <c r="BV244" s="154"/>
      <c r="BW244" s="154"/>
      <c r="BX244" s="154"/>
      <c r="BY244" s="154"/>
      <c r="BZ244" s="154"/>
      <c r="CA244" s="7"/>
      <c r="CB244" s="7"/>
      <c r="CC244" s="7"/>
      <c r="CD244" s="7"/>
      <c r="CE244" s="154"/>
      <c r="CF244" s="154"/>
      <c r="CG244" s="7"/>
      <c r="CH244" s="154"/>
      <c r="CI244" s="154"/>
      <c r="CJ244" s="154"/>
      <c r="CK244" s="154"/>
      <c r="CL244" s="154"/>
      <c r="CM244" s="154"/>
      <c r="CN244" s="7"/>
      <c r="CO244" s="7"/>
      <c r="CP244" s="7"/>
      <c r="CQ244" s="7"/>
      <c r="CR244" s="154"/>
      <c r="CS244" s="154"/>
      <c r="CT244" s="7"/>
      <c r="CU244" s="154"/>
      <c r="CV244" s="154"/>
      <c r="CW244" s="154"/>
      <c r="CX244" s="154"/>
      <c r="CY244" s="154"/>
      <c r="CZ244" s="154"/>
      <c r="DA244" s="7"/>
      <c r="DB244" s="7"/>
      <c r="DC244" s="7"/>
      <c r="DD244" s="7"/>
      <c r="DE244" s="154"/>
      <c r="DF244" s="154"/>
      <c r="DG244" s="7"/>
      <c r="DH244" s="154"/>
      <c r="DI244" s="154"/>
      <c r="DJ244" s="154"/>
      <c r="DK244" s="154"/>
      <c r="DL244" s="154"/>
      <c r="DM244" s="154"/>
      <c r="DN244" s="7"/>
      <c r="DO244" s="7"/>
      <c r="DP244" s="7"/>
      <c r="DQ244" s="7"/>
      <c r="DR244" s="154" t="str">
        <f>IF('⑤案件貼り付けシート(E6~→A2へ縦横替えで）'!FC240="","",'⑤案件貼り付けシート(E6~→A2へ縦横替えで）'!FC240)</f>
        <v/>
      </c>
      <c r="DS244" s="154" t="str">
        <f>IF('⑤案件貼り付けシート(E6~→A2へ縦横替えで）'!FD240="","",'⑤案件貼り付けシート(E6~→A2へ縦横替えで）'!FD240)</f>
        <v/>
      </c>
      <c r="DT244" s="7" t="str" cm="1">
        <f t="array" ref="DT244">IF('⑤案件貼り付けシート(E6~→A2へ縦横替えで）'!FE240="","",_xlfn.IFS('⑤案件貼り付けシート(E6~→A2へ縦横替えで）'!FE240="固定",1,'⑤案件貼り付けシート(E6~→A2へ縦横替えで）'!FE240="流動",2,'⑤案件貼り付けシート(E6~→A2へ縦横替えで）'!FE240="対象外",""))</f>
        <v/>
      </c>
      <c r="DU244" s="154" t="str">
        <f>IF('⑤案件貼り付けシート(E6~→A2へ縦横替えで）'!$FE240="固定",IF('⑤案件貼り付けシート(E6~→A2へ縦横替えで）'!FF240="","",'⑤案件貼り付けシート(E6~→A2へ縦横替えで）'!FF240),"")</f>
        <v/>
      </c>
      <c r="DV244" s="154" t="str">
        <f>IF('⑤案件貼り付けシート(E6~→A2へ縦横替えで）'!$FE240="固定",IF('⑤案件貼り付けシート(E6~→A2へ縦横替えで）'!FG240="","",'⑤案件貼り付けシート(E6~→A2へ縦横替えで）'!FG240),"")</f>
        <v/>
      </c>
      <c r="DW244" s="154" t="str">
        <f>IF('⑤案件貼り付けシート(E6~→A2へ縦横替えで）'!$FE240="固定",IF('⑤案件貼り付けシート(E6~→A2へ縦横替えで）'!FH240="","",'⑤案件貼り付けシート(E6~→A2へ縦横替えで）'!FH240),"")</f>
        <v/>
      </c>
      <c r="DX244" s="154" t="str">
        <f>IF('⑤案件貼り付けシート(E6~→A2へ縦横替えで）'!$FE240="固定",IF('⑤案件貼り付けシート(E6~→A2へ縦横替えで）'!FI240="","",'⑤案件貼り付けシート(E6~→A2へ縦横替えで）'!FI240),"")</f>
        <v/>
      </c>
      <c r="DY244" s="154" t="str">
        <f>IF('⑤案件貼り付けシート(E6~→A2へ縦横替えで）'!$FE240="固定",IF('⑤案件貼り付けシート(E6~→A2へ縦横替えで）'!FJ240="","",'⑤案件貼り付けシート(E6~→A2へ縦横替えで）'!FJ240),"")</f>
        <v/>
      </c>
      <c r="DZ244" s="154" t="str">
        <f>IF('⑤案件貼り付けシート(E6~→A2へ縦横替えで）'!$FE240="固定",IF('⑤案件貼り付けシート(E6~→A2へ縦横替えで）'!FK240="","",'⑤案件貼り付けシート(E6~→A2へ縦横替えで）'!FK240),"")</f>
        <v/>
      </c>
      <c r="EA244" s="7" t="str">
        <f>IF('⑤案件貼り付けシート(E6~→A2へ縦横替えで）'!$FE240="固定",IF('⑤案件貼り付けシート(E6~→A2へ縦横替えで）'!FL240="","",'⑤案件貼り付けシート(E6~→A2へ縦横替えで）'!FL240),"")</f>
        <v/>
      </c>
      <c r="EB244" s="7" t="str">
        <f>IF('⑤案件貼り付けシート(E6~→A2へ縦横替えで）'!FM240="","",'⑤案件貼り付けシート(E6~→A2へ縦横替えで）'!FM240)</f>
        <v/>
      </c>
      <c r="EC244" s="7" t="str">
        <f>IF('⑤案件貼り付けシート(E6~→A2へ縦横替えで）'!FN240="","",'⑤案件貼り付けシート(E6~→A2へ縦横替えで）'!FN240)</f>
        <v/>
      </c>
      <c r="ED244" s="7" t="str">
        <f>IF('⑤案件貼り付けシート(E6~→A2へ縦横替えで）'!FO240="","",'⑤案件貼り付けシート(E6~→A2へ縦横替えで）'!FO240)</f>
        <v/>
      </c>
      <c r="EE244" s="154" t="str">
        <f>IF('⑤案件貼り付けシート(E6~→A2へ縦横替えで）'!FQ240="","",'⑤案件貼り付けシート(E6~→A2へ縦横替えで）'!FQ240)</f>
        <v/>
      </c>
      <c r="EF244" s="154" t="str">
        <f>IF('⑤案件貼り付けシート(E6~→A2へ縦横替えで）'!FR240="","",'⑤案件貼り付けシート(E6~→A2へ縦横替えで）'!FR240)</f>
        <v/>
      </c>
      <c r="EG244" s="7" t="str" cm="1">
        <f t="array" ref="EG244">IF('⑤案件貼り付けシート(E6~→A2へ縦横替えで）'!FS240="","",_xlfn.IFS('⑤案件貼り付けシート(E6~→A2へ縦横替えで）'!FS240="固定",1,'⑤案件貼り付けシート(E6~→A2へ縦横替えで）'!FS240="流動",2,'⑤案件貼り付けシート(E6~→A2へ縦横替えで）'!FS240="対象外",""))</f>
        <v/>
      </c>
      <c r="EH244" s="154" t="str">
        <f>IF('⑤案件貼り付けシート(E6~→A2へ縦横替えで）'!$FS240="固定",IF('⑤案件貼り付けシート(E6~→A2へ縦横替えで）'!FT240="","",'⑤案件貼り付けシート(E6~→A2へ縦横替えで）'!FT240),"")</f>
        <v/>
      </c>
      <c r="EI244" s="154" t="str">
        <f>IF('⑤案件貼り付けシート(E6~→A2へ縦横替えで）'!$FS240="固定",IF('⑤案件貼り付けシート(E6~→A2へ縦横替えで）'!FU240="","",'⑤案件貼り付けシート(E6~→A2へ縦横替えで）'!FU240),"")</f>
        <v/>
      </c>
      <c r="EJ244" s="154" t="str">
        <f>IF('⑤案件貼り付けシート(E6~→A2へ縦横替えで）'!$FS240="固定",IF('⑤案件貼り付けシート(E6~→A2へ縦横替えで）'!FV240="","",'⑤案件貼り付けシート(E6~→A2へ縦横替えで）'!FV240),"")</f>
        <v/>
      </c>
      <c r="EK244" s="154" t="str">
        <f>IF('⑤案件貼り付けシート(E6~→A2へ縦横替えで）'!$FS240="固定",IF('⑤案件貼り付けシート(E6~→A2へ縦横替えで）'!FW240="","",'⑤案件貼り付けシート(E6~→A2へ縦横替えで）'!FW240),"")</f>
        <v/>
      </c>
      <c r="EL244" s="154" t="str">
        <f>IF('⑤案件貼り付けシート(E6~→A2へ縦横替えで）'!$FS240="固定",IF('⑤案件貼り付けシート(E6~→A2へ縦横替えで）'!FX240="","",'⑤案件貼り付けシート(E6~→A2へ縦横替えで）'!FX240),"")</f>
        <v/>
      </c>
      <c r="EM244" s="154" t="str">
        <f>IF('⑤案件貼り付けシート(E6~→A2へ縦横替えで）'!$FS240="固定",IF('⑤案件貼り付けシート(E6~→A2へ縦横替えで）'!FY240="","",'⑤案件貼り付けシート(E6~→A2へ縦横替えで）'!FY240),"")</f>
        <v/>
      </c>
      <c r="EN244" s="7" t="str">
        <f>IF('⑤案件貼り付けシート(E6~→A2へ縦横替えで）'!$FS240="固定",IF('⑤案件貼り付けシート(E6~→A2へ縦横替えで）'!FZ240="","",'⑤案件貼り付けシート(E6~→A2へ縦横替えで）'!FZ240),"")</f>
        <v/>
      </c>
      <c r="EO244" s="7" t="str">
        <f>IF('⑤案件貼り付けシート(E6~→A2へ縦横替えで）'!GA240="","",'⑤案件貼り付けシート(E6~→A2へ縦横替えで）'!GA240)</f>
        <v/>
      </c>
      <c r="EP244" s="7" t="str">
        <f>IF('⑤案件貼り付けシート(E6~→A2へ縦横替えで）'!GB240="","",'⑤案件貼り付けシート(E6~→A2へ縦横替えで）'!GB240)</f>
        <v/>
      </c>
      <c r="EQ244" s="7" t="str">
        <f>IF('⑤案件貼り付けシート(E6~→A2へ縦横替えで）'!GC240="","",'⑤案件貼り付けシート(E6~→A2へ縦横替えで）'!GC240)</f>
        <v/>
      </c>
      <c r="ER244" s="154" t="str">
        <f>IF('⑤案件貼り付けシート(E6~→A2へ縦横替えで）'!GE240="","",'⑤案件貼り付けシート(E6~→A2へ縦横替えで）'!GE240)</f>
        <v/>
      </c>
      <c r="ES244" s="154" t="str">
        <f>IF('⑤案件貼り付けシート(E6~→A2へ縦横替えで）'!GF240="","",'⑤案件貼り付けシート(E6~→A2へ縦横替えで）'!GF240)</f>
        <v/>
      </c>
      <c r="ET244" s="7" t="str" cm="1">
        <f t="array" ref="ET244">IF('⑤案件貼り付けシート(E6~→A2へ縦横替えで）'!GG240="","",_xlfn.IFS('⑤案件貼り付けシート(E6~→A2へ縦横替えで）'!GG240="固定",1,'⑤案件貼り付けシート(E6~→A2へ縦横替えで）'!GG240="流動",2,'⑤案件貼り付けシート(E6~→A2へ縦横替えで）'!GG240="対象外",""))</f>
        <v/>
      </c>
      <c r="EU244" s="154" t="str">
        <f>IF('⑤案件貼り付けシート(E6~→A2へ縦横替えで）'!$GG240="固定",IF('⑤案件貼り付けシート(E6~→A2へ縦横替えで）'!GH240="","",'⑤案件貼り付けシート(E6~→A2へ縦横替えで）'!GH240),"")</f>
        <v/>
      </c>
      <c r="EV244" s="154" t="str">
        <f>IF('⑤案件貼り付けシート(E6~→A2へ縦横替えで）'!$GG240="固定",IF('⑤案件貼り付けシート(E6~→A2へ縦横替えで）'!GI240="","",'⑤案件貼り付けシート(E6~→A2へ縦横替えで）'!GI240),"")</f>
        <v/>
      </c>
      <c r="EW244" s="154" t="str">
        <f>IF('⑤案件貼り付けシート(E6~→A2へ縦横替えで）'!$GG240="固定",IF('⑤案件貼り付けシート(E6~→A2へ縦横替えで）'!GJ240="","",'⑤案件貼り付けシート(E6~→A2へ縦横替えで）'!GJ240),"")</f>
        <v/>
      </c>
      <c r="EX244" s="154" t="str">
        <f>IF('⑤案件貼り付けシート(E6~→A2へ縦横替えで）'!$GG240="固定",IF('⑤案件貼り付けシート(E6~→A2へ縦横替えで）'!GK240="","",'⑤案件貼り付けシート(E6~→A2へ縦横替えで）'!GK240),"")</f>
        <v/>
      </c>
      <c r="EY244" s="154" t="str">
        <f>IF('⑤案件貼り付けシート(E6~→A2へ縦横替えで）'!$GG240="固定",IF('⑤案件貼り付けシート(E6~→A2へ縦横替えで）'!GL240="","",'⑤案件貼り付けシート(E6~→A2へ縦横替えで）'!GL240),"")</f>
        <v/>
      </c>
      <c r="EZ244" s="154" t="str">
        <f>IF('⑤案件貼り付けシート(E6~→A2へ縦横替えで）'!$GG240="固定",IF('⑤案件貼り付けシート(E6~→A2へ縦横替えで）'!GM240="","",'⑤案件貼り付けシート(E6~→A2へ縦横替えで）'!GM240),"")</f>
        <v/>
      </c>
      <c r="FA244" s="7" t="str">
        <f>IF('⑤案件貼り付けシート(E6~→A2へ縦横替えで）'!$GG240="固定",IF('⑤案件貼り付けシート(E6~→A2へ縦横替えで）'!GN240="","",'⑤案件貼り付けシート(E6~→A2へ縦横替えで）'!GN240),"")</f>
        <v/>
      </c>
      <c r="FB244" s="7" t="str">
        <f>IF('⑤案件貼り付けシート(E6~→A2へ縦横替えで）'!GO240="","",'⑤案件貼り付けシート(E6~→A2へ縦横替えで）'!GO240)</f>
        <v/>
      </c>
      <c r="FC244" s="7" t="str">
        <f>IF('⑤案件貼り付けシート(E6~→A2へ縦横替えで）'!GP240="","",'⑤案件貼り付けシート(E6~→A2へ縦横替えで）'!GP240)</f>
        <v/>
      </c>
      <c r="FD244" s="7" t="str">
        <f>IF('⑤案件貼り付けシート(E6~→A2へ縦横替えで）'!GQ240="","",'⑤案件貼り付けシート(E6~→A2へ縦横替えで）'!GQ240)</f>
        <v/>
      </c>
      <c r="FE244" s="154" t="str">
        <f>IF('⑤案件貼り付けシート(E6~→A2へ縦横替えで）'!GS240="","",'⑤案件貼り付けシート(E6~→A2へ縦横替えで）'!GS240)</f>
        <v/>
      </c>
      <c r="FF244" s="154" t="str">
        <f>IF('⑤案件貼り付けシート(E6~→A2へ縦横替えで）'!GT240="","",'⑤案件貼り付けシート(E6~→A2へ縦横替えで）'!GT240)</f>
        <v/>
      </c>
      <c r="FG244" s="7" t="str" cm="1">
        <f t="array" ref="FG244">IF('⑤案件貼り付けシート(E6~→A2へ縦横替えで）'!GU240="","",_xlfn.IFS('⑤案件貼り付けシート(E6~→A2へ縦横替えで）'!GU240="固定",1,'⑤案件貼り付けシート(E6~→A2へ縦横替えで）'!GU240="流動",2,'⑤案件貼り付けシート(E6~→A2へ縦横替えで）'!GU240="対象外",""))</f>
        <v/>
      </c>
      <c r="FH244" s="154" t="str">
        <f>IF('⑤案件貼り付けシート(E6~→A2へ縦横替えで）'!$GU240="固定",IF('⑤案件貼り付けシート(E6~→A2へ縦横替えで）'!GV240="","",'⑤案件貼り付けシート(E6~→A2へ縦横替えで）'!GV240),"")</f>
        <v/>
      </c>
      <c r="FI244" s="154" t="str">
        <f>IF('⑤案件貼り付けシート(E6~→A2へ縦横替えで）'!$GU240="固定",IF('⑤案件貼り付けシート(E6~→A2へ縦横替えで）'!GW240="","",'⑤案件貼り付けシート(E6~→A2へ縦横替えで）'!GW240),"")</f>
        <v/>
      </c>
      <c r="FJ244" s="154" t="str">
        <f>IF('⑤案件貼り付けシート(E6~→A2へ縦横替えで）'!$GU240="固定",IF('⑤案件貼り付けシート(E6~→A2へ縦横替えで）'!GX240="","",'⑤案件貼り付けシート(E6~→A2へ縦横替えで）'!GX240),"")</f>
        <v/>
      </c>
      <c r="FK244" s="154" t="str">
        <f>IF('⑤案件貼り付けシート(E6~→A2へ縦横替えで）'!$GU240="固定",IF('⑤案件貼り付けシート(E6~→A2へ縦横替えで）'!GY240="","",'⑤案件貼り付けシート(E6~→A2へ縦横替えで）'!GY240),"")</f>
        <v/>
      </c>
      <c r="FL244" s="154" t="str">
        <f>IF('⑤案件貼り付けシート(E6~→A2へ縦横替えで）'!$GU240="固定",IF('⑤案件貼り付けシート(E6~→A2へ縦横替えで）'!GZ240="","",'⑤案件貼り付けシート(E6~→A2へ縦横替えで）'!GZ240),"")</f>
        <v/>
      </c>
      <c r="FM244" s="154" t="str">
        <f>IF('⑤案件貼り付けシート(E6~→A2へ縦横替えで）'!$GU240="固定",IF('⑤案件貼り付けシート(E6~→A2へ縦横替えで）'!HA240="","",'⑤案件貼り付けシート(E6~→A2へ縦横替えで）'!HA240),"")</f>
        <v/>
      </c>
      <c r="FN244" s="7" t="str">
        <f>IF('⑤案件貼り付けシート(E6~→A2へ縦横替えで）'!$GU240="固定",IF('⑤案件貼り付けシート(E6~→A2へ縦横替えで）'!HB240="","",'⑤案件貼り付けシート(E6~→A2へ縦横替えで）'!HB240),"")</f>
        <v/>
      </c>
      <c r="FO244" s="7" t="str">
        <f>IF('⑤案件貼り付けシート(E6~→A2へ縦横替えで）'!HC240="","",'⑤案件貼り付けシート(E6~→A2へ縦横替えで）'!HC240)</f>
        <v/>
      </c>
      <c r="FP244" s="7" t="str">
        <f>IF('⑤案件貼り付けシート(E6~→A2へ縦横替えで）'!HD240="","",'⑤案件貼り付けシート(E6~→A2へ縦横替えで）'!HD240)</f>
        <v/>
      </c>
      <c r="FQ244" s="7" t="str">
        <f>IF('⑤案件貼り付けシート(E6~→A2へ縦横替えで）'!HE240="","",'⑤案件貼り付けシート(E6~→A2へ縦横替えで）'!HE240)</f>
        <v/>
      </c>
      <c r="FR244" s="154" t="str">
        <f>IF('⑤案件貼り付けシート(E6~→A2へ縦横替えで）'!HG240="","",'⑤案件貼り付けシート(E6~→A2へ縦横替えで）'!HG240)</f>
        <v/>
      </c>
      <c r="FS244" s="154" t="str">
        <f>IF('⑤案件貼り付けシート(E6~→A2へ縦横替えで）'!HH240="","",'⑤案件貼り付けシート(E6~→A2へ縦横替えで）'!HH240)</f>
        <v/>
      </c>
      <c r="FT244" s="7" t="str" cm="1">
        <f t="array" ref="FT244">IF('⑤案件貼り付けシート(E6~→A2へ縦横替えで）'!HI240="","",_xlfn.IFS('⑤案件貼り付けシート(E6~→A2へ縦横替えで）'!HI240="固定",1,'⑤案件貼り付けシート(E6~→A2へ縦横替えで）'!HI240="流動",2,'⑤案件貼り付けシート(E6~→A2へ縦横替えで）'!HI240="対象外",""))</f>
        <v/>
      </c>
      <c r="FU244" s="154" t="str">
        <f>IF('⑤案件貼り付けシート(E6~→A2へ縦横替えで）'!$HI240="固定",IF('⑤案件貼り付けシート(E6~→A2へ縦横替えで）'!HJ240="","",'⑤案件貼り付けシート(E6~→A2へ縦横替えで）'!HJ240),"")</f>
        <v/>
      </c>
      <c r="FV244" s="154" t="str">
        <f>IF('⑤案件貼り付けシート(E6~→A2へ縦横替えで）'!$HI240="固定",IF('⑤案件貼り付けシート(E6~→A2へ縦横替えで）'!HK240="","",'⑤案件貼り付けシート(E6~→A2へ縦横替えで）'!HK240),"")</f>
        <v/>
      </c>
      <c r="FW244" s="154" t="str">
        <f>IF('⑤案件貼り付けシート(E6~→A2へ縦横替えで）'!$HI240="固定",IF('⑤案件貼り付けシート(E6~→A2へ縦横替えで）'!HL240="","",'⑤案件貼り付けシート(E6~→A2へ縦横替えで）'!HL240),"")</f>
        <v/>
      </c>
      <c r="FX244" s="154" t="str">
        <f>IF('⑤案件貼り付けシート(E6~→A2へ縦横替えで）'!$HI240="固定",IF('⑤案件貼り付けシート(E6~→A2へ縦横替えで）'!HM240="","",'⑤案件貼り付けシート(E6~→A2へ縦横替えで）'!HM240),"")</f>
        <v/>
      </c>
      <c r="FY244" s="154" t="str">
        <f>IF('⑤案件貼り付けシート(E6~→A2へ縦横替えで）'!$HI240="固定",IF('⑤案件貼り付けシート(E6~→A2へ縦横替えで）'!HN240="","",'⑤案件貼り付けシート(E6~→A2へ縦横替えで）'!HN240),"")</f>
        <v/>
      </c>
      <c r="FZ244" s="154" t="str">
        <f>IF('⑤案件貼り付けシート(E6~→A2へ縦横替えで）'!$HI240="固定",IF('⑤案件貼り付けシート(E6~→A2へ縦横替えで）'!HO240="","",'⑤案件貼り付けシート(E6~→A2へ縦横替えで）'!HO240),"")</f>
        <v/>
      </c>
      <c r="GA244" s="7" t="str">
        <f>IF('⑤案件貼り付けシート(E6~→A2へ縦横替えで）'!$HI240="固定",IF('⑤案件貼り付けシート(E6~→A2へ縦横替えで）'!HP240="","",'⑤案件貼り付けシート(E6~→A2へ縦横替えで）'!HP240),"")</f>
        <v/>
      </c>
      <c r="GB244" s="7" t="str">
        <f>IF('⑤案件貼り付けシート(E6~→A2へ縦横替えで）'!HQ240="","",'⑤案件貼り付けシート(E6~→A2へ縦横替えで）'!HQ240)</f>
        <v/>
      </c>
      <c r="GC244" s="7" t="str">
        <f>IF('⑤案件貼り付けシート(E6~→A2へ縦横替えで）'!HR240="","",'⑤案件貼り付けシート(E6~→A2へ縦横替えで）'!HR240)</f>
        <v/>
      </c>
      <c r="GD244" s="7" t="str">
        <f>IF('⑤案件貼り付けシート(E6~→A2へ縦横替えで）'!HS240="","",'⑤案件貼り付けシート(E6~→A2へ縦横替えで）'!HS240)</f>
        <v/>
      </c>
      <c r="GE244" s="7"/>
      <c r="GF244" s="7"/>
      <c r="GG244" s="7"/>
      <c r="GH244" s="7"/>
      <c r="GI244" s="7"/>
      <c r="GJ244" s="7"/>
      <c r="GK244" s="7"/>
      <c r="GL244" s="7"/>
      <c r="GM244" s="48"/>
      <c r="GN244" s="7"/>
      <c r="GO244" s="7"/>
      <c r="GP244" s="7"/>
      <c r="GQ244" s="7"/>
      <c r="GR244" s="48"/>
      <c r="GS244" s="48"/>
      <c r="GT244" s="48"/>
      <c r="GU244" s="48"/>
      <c r="GV244" s="48"/>
    </row>
    <row r="245" spans="1:204">
      <c r="A245" s="7"/>
      <c r="B245" s="7"/>
      <c r="C245" s="7"/>
      <c r="D245" s="48"/>
      <c r="E245" s="7"/>
      <c r="F245" s="7"/>
      <c r="G245" s="7"/>
      <c r="H245" s="7"/>
      <c r="I245" s="7"/>
      <c r="J245" s="7"/>
      <c r="K245" s="7"/>
      <c r="L245" s="7"/>
      <c r="M245" s="7"/>
      <c r="N245" s="7"/>
      <c r="O245" s="7"/>
      <c r="P245" s="7"/>
      <c r="Q245" s="7"/>
      <c r="R245" s="7"/>
      <c r="S245" s="7"/>
      <c r="T245" s="7"/>
      <c r="U245" s="7"/>
      <c r="V245" s="7"/>
      <c r="W245" s="7"/>
      <c r="X245" s="7"/>
      <c r="Y245" s="7"/>
      <c r="Z245" s="7"/>
      <c r="AA245" s="7"/>
      <c r="AB245" s="7"/>
      <c r="AC245" s="7"/>
      <c r="AD245" s="7"/>
      <c r="AE245" s="7"/>
      <c r="AF245" s="7"/>
      <c r="AG245" s="7"/>
      <c r="AH245" s="7"/>
      <c r="AI245" s="13"/>
      <c r="AJ245" s="13"/>
      <c r="AK245" s="7"/>
      <c r="AL245" s="7"/>
      <c r="AM245" s="7"/>
      <c r="AN245" s="7"/>
      <c r="AO245" s="7"/>
      <c r="AP245" s="7"/>
      <c r="AQ245" s="7"/>
      <c r="AR245" s="153"/>
      <c r="AS245" s="7"/>
      <c r="AT245" s="7"/>
      <c r="AU245" s="7"/>
      <c r="AV245" s="7"/>
      <c r="AW245" s="7"/>
      <c r="AX245" s="7"/>
      <c r="AY245" s="7"/>
      <c r="AZ245" s="7"/>
      <c r="BA245" s="7"/>
      <c r="BB245" s="7"/>
      <c r="BC245" s="7"/>
      <c r="BD245" s="7"/>
      <c r="BE245" s="154"/>
      <c r="BF245" s="154"/>
      <c r="BG245" s="7"/>
      <c r="BH245" s="154"/>
      <c r="BI245" s="154"/>
      <c r="BJ245" s="154"/>
      <c r="BK245" s="154"/>
      <c r="BL245" s="154"/>
      <c r="BM245" s="154"/>
      <c r="BN245" s="7"/>
      <c r="BO245" s="7"/>
      <c r="BP245" s="7"/>
      <c r="BQ245" s="7"/>
      <c r="BR245" s="154"/>
      <c r="BS245" s="154"/>
      <c r="BT245" s="7"/>
      <c r="BU245" s="154"/>
      <c r="BV245" s="154"/>
      <c r="BW245" s="154"/>
      <c r="BX245" s="154"/>
      <c r="BY245" s="154"/>
      <c r="BZ245" s="154"/>
      <c r="CA245" s="7"/>
      <c r="CB245" s="7"/>
      <c r="CC245" s="7"/>
      <c r="CD245" s="7"/>
      <c r="CE245" s="154"/>
      <c r="CF245" s="154"/>
      <c r="CG245" s="7"/>
      <c r="CH245" s="154"/>
      <c r="CI245" s="154"/>
      <c r="CJ245" s="154"/>
      <c r="CK245" s="154"/>
      <c r="CL245" s="154"/>
      <c r="CM245" s="154"/>
      <c r="CN245" s="7"/>
      <c r="CO245" s="7"/>
      <c r="CP245" s="7"/>
      <c r="CQ245" s="7"/>
      <c r="CR245" s="154"/>
      <c r="CS245" s="154"/>
      <c r="CT245" s="7"/>
      <c r="CU245" s="154"/>
      <c r="CV245" s="154"/>
      <c r="CW245" s="154"/>
      <c r="CX245" s="154"/>
      <c r="CY245" s="154"/>
      <c r="CZ245" s="154"/>
      <c r="DA245" s="7"/>
      <c r="DB245" s="7"/>
      <c r="DC245" s="7"/>
      <c r="DD245" s="7"/>
      <c r="DE245" s="154"/>
      <c r="DF245" s="154"/>
      <c r="DG245" s="7"/>
      <c r="DH245" s="154"/>
      <c r="DI245" s="154"/>
      <c r="DJ245" s="154"/>
      <c r="DK245" s="154"/>
      <c r="DL245" s="154"/>
      <c r="DM245" s="154"/>
      <c r="DN245" s="7"/>
      <c r="DO245" s="7"/>
      <c r="DP245" s="7"/>
      <c r="DQ245" s="7"/>
      <c r="DR245" s="154" t="str">
        <f>IF('⑤案件貼り付けシート(E6~→A2へ縦横替えで）'!FC241="","",'⑤案件貼り付けシート(E6~→A2へ縦横替えで）'!FC241)</f>
        <v/>
      </c>
      <c r="DS245" s="154" t="str">
        <f>IF('⑤案件貼り付けシート(E6~→A2へ縦横替えで）'!FD241="","",'⑤案件貼り付けシート(E6~→A2へ縦横替えで）'!FD241)</f>
        <v/>
      </c>
      <c r="DT245" s="7" t="str" cm="1">
        <f t="array" ref="DT245">IF('⑤案件貼り付けシート(E6~→A2へ縦横替えで）'!FE241="","",_xlfn.IFS('⑤案件貼り付けシート(E6~→A2へ縦横替えで）'!FE241="固定",1,'⑤案件貼り付けシート(E6~→A2へ縦横替えで）'!FE241="流動",2,'⑤案件貼り付けシート(E6~→A2へ縦横替えで）'!FE241="対象外",""))</f>
        <v/>
      </c>
      <c r="DU245" s="154" t="str">
        <f>IF('⑤案件貼り付けシート(E6~→A2へ縦横替えで）'!$FE241="固定",IF('⑤案件貼り付けシート(E6~→A2へ縦横替えで）'!FF241="","",'⑤案件貼り付けシート(E6~→A2へ縦横替えで）'!FF241),"")</f>
        <v/>
      </c>
      <c r="DV245" s="154" t="str">
        <f>IF('⑤案件貼り付けシート(E6~→A2へ縦横替えで）'!$FE241="固定",IF('⑤案件貼り付けシート(E6~→A2へ縦横替えで）'!FG241="","",'⑤案件貼り付けシート(E6~→A2へ縦横替えで）'!FG241),"")</f>
        <v/>
      </c>
      <c r="DW245" s="154" t="str">
        <f>IF('⑤案件貼り付けシート(E6~→A2へ縦横替えで）'!$FE241="固定",IF('⑤案件貼り付けシート(E6~→A2へ縦横替えで）'!FH241="","",'⑤案件貼り付けシート(E6~→A2へ縦横替えで）'!FH241),"")</f>
        <v/>
      </c>
      <c r="DX245" s="154" t="str">
        <f>IF('⑤案件貼り付けシート(E6~→A2へ縦横替えで）'!$FE241="固定",IF('⑤案件貼り付けシート(E6~→A2へ縦横替えで）'!FI241="","",'⑤案件貼り付けシート(E6~→A2へ縦横替えで）'!FI241),"")</f>
        <v/>
      </c>
      <c r="DY245" s="154" t="str">
        <f>IF('⑤案件貼り付けシート(E6~→A2へ縦横替えで）'!$FE241="固定",IF('⑤案件貼り付けシート(E6~→A2へ縦横替えで）'!FJ241="","",'⑤案件貼り付けシート(E6~→A2へ縦横替えで）'!FJ241),"")</f>
        <v/>
      </c>
      <c r="DZ245" s="154" t="str">
        <f>IF('⑤案件貼り付けシート(E6~→A2へ縦横替えで）'!$FE241="固定",IF('⑤案件貼り付けシート(E6~→A2へ縦横替えで）'!FK241="","",'⑤案件貼り付けシート(E6~→A2へ縦横替えで）'!FK241),"")</f>
        <v/>
      </c>
      <c r="EA245" s="7" t="str">
        <f>IF('⑤案件貼り付けシート(E6~→A2へ縦横替えで）'!$FE241="固定",IF('⑤案件貼り付けシート(E6~→A2へ縦横替えで）'!FL241="","",'⑤案件貼り付けシート(E6~→A2へ縦横替えで）'!FL241),"")</f>
        <v/>
      </c>
      <c r="EB245" s="7" t="str">
        <f>IF('⑤案件貼り付けシート(E6~→A2へ縦横替えで）'!FM241="","",'⑤案件貼り付けシート(E6~→A2へ縦横替えで）'!FM241)</f>
        <v/>
      </c>
      <c r="EC245" s="7" t="str">
        <f>IF('⑤案件貼り付けシート(E6~→A2へ縦横替えで）'!FN241="","",'⑤案件貼り付けシート(E6~→A2へ縦横替えで）'!FN241)</f>
        <v/>
      </c>
      <c r="ED245" s="7" t="str">
        <f>IF('⑤案件貼り付けシート(E6~→A2へ縦横替えで）'!FO241="","",'⑤案件貼り付けシート(E6~→A2へ縦横替えで）'!FO241)</f>
        <v/>
      </c>
      <c r="EE245" s="154" t="str">
        <f>IF('⑤案件貼り付けシート(E6~→A2へ縦横替えで）'!FQ241="","",'⑤案件貼り付けシート(E6~→A2へ縦横替えで）'!FQ241)</f>
        <v/>
      </c>
      <c r="EF245" s="154" t="str">
        <f>IF('⑤案件貼り付けシート(E6~→A2へ縦横替えで）'!FR241="","",'⑤案件貼り付けシート(E6~→A2へ縦横替えで）'!FR241)</f>
        <v/>
      </c>
      <c r="EG245" s="7" t="str" cm="1">
        <f t="array" ref="EG245">IF('⑤案件貼り付けシート(E6~→A2へ縦横替えで）'!FS241="","",_xlfn.IFS('⑤案件貼り付けシート(E6~→A2へ縦横替えで）'!FS241="固定",1,'⑤案件貼り付けシート(E6~→A2へ縦横替えで）'!FS241="流動",2,'⑤案件貼り付けシート(E6~→A2へ縦横替えで）'!FS241="対象外",""))</f>
        <v/>
      </c>
      <c r="EH245" s="154" t="str">
        <f>IF('⑤案件貼り付けシート(E6~→A2へ縦横替えで）'!$FS241="固定",IF('⑤案件貼り付けシート(E6~→A2へ縦横替えで）'!FT241="","",'⑤案件貼り付けシート(E6~→A2へ縦横替えで）'!FT241),"")</f>
        <v/>
      </c>
      <c r="EI245" s="154" t="str">
        <f>IF('⑤案件貼り付けシート(E6~→A2へ縦横替えで）'!$FS241="固定",IF('⑤案件貼り付けシート(E6~→A2へ縦横替えで）'!FU241="","",'⑤案件貼り付けシート(E6~→A2へ縦横替えで）'!FU241),"")</f>
        <v/>
      </c>
      <c r="EJ245" s="154" t="str">
        <f>IF('⑤案件貼り付けシート(E6~→A2へ縦横替えで）'!$FS241="固定",IF('⑤案件貼り付けシート(E6~→A2へ縦横替えで）'!FV241="","",'⑤案件貼り付けシート(E6~→A2へ縦横替えで）'!FV241),"")</f>
        <v/>
      </c>
      <c r="EK245" s="154" t="str">
        <f>IF('⑤案件貼り付けシート(E6~→A2へ縦横替えで）'!$FS241="固定",IF('⑤案件貼り付けシート(E6~→A2へ縦横替えで）'!FW241="","",'⑤案件貼り付けシート(E6~→A2へ縦横替えで）'!FW241),"")</f>
        <v/>
      </c>
      <c r="EL245" s="154" t="str">
        <f>IF('⑤案件貼り付けシート(E6~→A2へ縦横替えで）'!$FS241="固定",IF('⑤案件貼り付けシート(E6~→A2へ縦横替えで）'!FX241="","",'⑤案件貼り付けシート(E6~→A2へ縦横替えで）'!FX241),"")</f>
        <v/>
      </c>
      <c r="EM245" s="154" t="str">
        <f>IF('⑤案件貼り付けシート(E6~→A2へ縦横替えで）'!$FS241="固定",IF('⑤案件貼り付けシート(E6~→A2へ縦横替えで）'!FY241="","",'⑤案件貼り付けシート(E6~→A2へ縦横替えで）'!FY241),"")</f>
        <v/>
      </c>
      <c r="EN245" s="7" t="str">
        <f>IF('⑤案件貼り付けシート(E6~→A2へ縦横替えで）'!$FS241="固定",IF('⑤案件貼り付けシート(E6~→A2へ縦横替えで）'!FZ241="","",'⑤案件貼り付けシート(E6~→A2へ縦横替えで）'!FZ241),"")</f>
        <v/>
      </c>
      <c r="EO245" s="7" t="str">
        <f>IF('⑤案件貼り付けシート(E6~→A2へ縦横替えで）'!GA241="","",'⑤案件貼り付けシート(E6~→A2へ縦横替えで）'!GA241)</f>
        <v/>
      </c>
      <c r="EP245" s="7" t="str">
        <f>IF('⑤案件貼り付けシート(E6~→A2へ縦横替えで）'!GB241="","",'⑤案件貼り付けシート(E6~→A2へ縦横替えで）'!GB241)</f>
        <v/>
      </c>
      <c r="EQ245" s="7" t="str">
        <f>IF('⑤案件貼り付けシート(E6~→A2へ縦横替えで）'!GC241="","",'⑤案件貼り付けシート(E6~→A2へ縦横替えで）'!GC241)</f>
        <v/>
      </c>
      <c r="ER245" s="154" t="str">
        <f>IF('⑤案件貼り付けシート(E6~→A2へ縦横替えで）'!GE241="","",'⑤案件貼り付けシート(E6~→A2へ縦横替えで）'!GE241)</f>
        <v/>
      </c>
      <c r="ES245" s="154" t="str">
        <f>IF('⑤案件貼り付けシート(E6~→A2へ縦横替えで）'!GF241="","",'⑤案件貼り付けシート(E6~→A2へ縦横替えで）'!GF241)</f>
        <v/>
      </c>
      <c r="ET245" s="7" t="str" cm="1">
        <f t="array" ref="ET245">IF('⑤案件貼り付けシート(E6~→A2へ縦横替えで）'!GG241="","",_xlfn.IFS('⑤案件貼り付けシート(E6~→A2へ縦横替えで）'!GG241="固定",1,'⑤案件貼り付けシート(E6~→A2へ縦横替えで）'!GG241="流動",2,'⑤案件貼り付けシート(E6~→A2へ縦横替えで）'!GG241="対象外",""))</f>
        <v/>
      </c>
      <c r="EU245" s="154" t="str">
        <f>IF('⑤案件貼り付けシート(E6~→A2へ縦横替えで）'!$GG241="固定",IF('⑤案件貼り付けシート(E6~→A2へ縦横替えで）'!GH241="","",'⑤案件貼り付けシート(E6~→A2へ縦横替えで）'!GH241),"")</f>
        <v/>
      </c>
      <c r="EV245" s="154" t="str">
        <f>IF('⑤案件貼り付けシート(E6~→A2へ縦横替えで）'!$GG241="固定",IF('⑤案件貼り付けシート(E6~→A2へ縦横替えで）'!GI241="","",'⑤案件貼り付けシート(E6~→A2へ縦横替えで）'!GI241),"")</f>
        <v/>
      </c>
      <c r="EW245" s="154" t="str">
        <f>IF('⑤案件貼り付けシート(E6~→A2へ縦横替えで）'!$GG241="固定",IF('⑤案件貼り付けシート(E6~→A2へ縦横替えで）'!GJ241="","",'⑤案件貼り付けシート(E6~→A2へ縦横替えで）'!GJ241),"")</f>
        <v/>
      </c>
      <c r="EX245" s="154" t="str">
        <f>IF('⑤案件貼り付けシート(E6~→A2へ縦横替えで）'!$GG241="固定",IF('⑤案件貼り付けシート(E6~→A2へ縦横替えで）'!GK241="","",'⑤案件貼り付けシート(E6~→A2へ縦横替えで）'!GK241),"")</f>
        <v/>
      </c>
      <c r="EY245" s="154" t="str">
        <f>IF('⑤案件貼り付けシート(E6~→A2へ縦横替えで）'!$GG241="固定",IF('⑤案件貼り付けシート(E6~→A2へ縦横替えで）'!GL241="","",'⑤案件貼り付けシート(E6~→A2へ縦横替えで）'!GL241),"")</f>
        <v/>
      </c>
      <c r="EZ245" s="154" t="str">
        <f>IF('⑤案件貼り付けシート(E6~→A2へ縦横替えで）'!$GG241="固定",IF('⑤案件貼り付けシート(E6~→A2へ縦横替えで）'!GM241="","",'⑤案件貼り付けシート(E6~→A2へ縦横替えで）'!GM241),"")</f>
        <v/>
      </c>
      <c r="FA245" s="7" t="str">
        <f>IF('⑤案件貼り付けシート(E6~→A2へ縦横替えで）'!$GG241="固定",IF('⑤案件貼り付けシート(E6~→A2へ縦横替えで）'!GN241="","",'⑤案件貼り付けシート(E6~→A2へ縦横替えで）'!GN241),"")</f>
        <v/>
      </c>
      <c r="FB245" s="7" t="str">
        <f>IF('⑤案件貼り付けシート(E6~→A2へ縦横替えで）'!GO241="","",'⑤案件貼り付けシート(E6~→A2へ縦横替えで）'!GO241)</f>
        <v/>
      </c>
      <c r="FC245" s="7" t="str">
        <f>IF('⑤案件貼り付けシート(E6~→A2へ縦横替えで）'!GP241="","",'⑤案件貼り付けシート(E6~→A2へ縦横替えで）'!GP241)</f>
        <v/>
      </c>
      <c r="FD245" s="7" t="str">
        <f>IF('⑤案件貼り付けシート(E6~→A2へ縦横替えで）'!GQ241="","",'⑤案件貼り付けシート(E6~→A2へ縦横替えで）'!GQ241)</f>
        <v/>
      </c>
      <c r="FE245" s="154" t="str">
        <f>IF('⑤案件貼り付けシート(E6~→A2へ縦横替えで）'!GS241="","",'⑤案件貼り付けシート(E6~→A2へ縦横替えで）'!GS241)</f>
        <v/>
      </c>
      <c r="FF245" s="154" t="str">
        <f>IF('⑤案件貼り付けシート(E6~→A2へ縦横替えで）'!GT241="","",'⑤案件貼り付けシート(E6~→A2へ縦横替えで）'!GT241)</f>
        <v/>
      </c>
      <c r="FG245" s="7" t="str" cm="1">
        <f t="array" ref="FG245">IF('⑤案件貼り付けシート(E6~→A2へ縦横替えで）'!GU241="","",_xlfn.IFS('⑤案件貼り付けシート(E6~→A2へ縦横替えで）'!GU241="固定",1,'⑤案件貼り付けシート(E6~→A2へ縦横替えで）'!GU241="流動",2,'⑤案件貼り付けシート(E6~→A2へ縦横替えで）'!GU241="対象外",""))</f>
        <v/>
      </c>
      <c r="FH245" s="154" t="str">
        <f>IF('⑤案件貼り付けシート(E6~→A2へ縦横替えで）'!$GU241="固定",IF('⑤案件貼り付けシート(E6~→A2へ縦横替えで）'!GV241="","",'⑤案件貼り付けシート(E6~→A2へ縦横替えで）'!GV241),"")</f>
        <v/>
      </c>
      <c r="FI245" s="154" t="str">
        <f>IF('⑤案件貼り付けシート(E6~→A2へ縦横替えで）'!$GU241="固定",IF('⑤案件貼り付けシート(E6~→A2へ縦横替えで）'!GW241="","",'⑤案件貼り付けシート(E6~→A2へ縦横替えで）'!GW241),"")</f>
        <v/>
      </c>
      <c r="FJ245" s="154" t="str">
        <f>IF('⑤案件貼り付けシート(E6~→A2へ縦横替えで）'!$GU241="固定",IF('⑤案件貼り付けシート(E6~→A2へ縦横替えで）'!GX241="","",'⑤案件貼り付けシート(E6~→A2へ縦横替えで）'!GX241),"")</f>
        <v/>
      </c>
      <c r="FK245" s="154" t="str">
        <f>IF('⑤案件貼り付けシート(E6~→A2へ縦横替えで）'!$GU241="固定",IF('⑤案件貼り付けシート(E6~→A2へ縦横替えで）'!GY241="","",'⑤案件貼り付けシート(E6~→A2へ縦横替えで）'!GY241),"")</f>
        <v/>
      </c>
      <c r="FL245" s="154" t="str">
        <f>IF('⑤案件貼り付けシート(E6~→A2へ縦横替えで）'!$GU241="固定",IF('⑤案件貼り付けシート(E6~→A2へ縦横替えで）'!GZ241="","",'⑤案件貼り付けシート(E6~→A2へ縦横替えで）'!GZ241),"")</f>
        <v/>
      </c>
      <c r="FM245" s="154" t="str">
        <f>IF('⑤案件貼り付けシート(E6~→A2へ縦横替えで）'!$GU241="固定",IF('⑤案件貼り付けシート(E6~→A2へ縦横替えで）'!HA241="","",'⑤案件貼り付けシート(E6~→A2へ縦横替えで）'!HA241),"")</f>
        <v/>
      </c>
      <c r="FN245" s="7" t="str">
        <f>IF('⑤案件貼り付けシート(E6~→A2へ縦横替えで）'!$GU241="固定",IF('⑤案件貼り付けシート(E6~→A2へ縦横替えで）'!HB241="","",'⑤案件貼り付けシート(E6~→A2へ縦横替えで）'!HB241),"")</f>
        <v/>
      </c>
      <c r="FO245" s="7" t="str">
        <f>IF('⑤案件貼り付けシート(E6~→A2へ縦横替えで）'!HC241="","",'⑤案件貼り付けシート(E6~→A2へ縦横替えで）'!HC241)</f>
        <v/>
      </c>
      <c r="FP245" s="7" t="str">
        <f>IF('⑤案件貼り付けシート(E6~→A2へ縦横替えで）'!HD241="","",'⑤案件貼り付けシート(E6~→A2へ縦横替えで）'!HD241)</f>
        <v/>
      </c>
      <c r="FQ245" s="7" t="str">
        <f>IF('⑤案件貼り付けシート(E6~→A2へ縦横替えで）'!HE241="","",'⑤案件貼り付けシート(E6~→A2へ縦横替えで）'!HE241)</f>
        <v/>
      </c>
      <c r="FR245" s="154" t="str">
        <f>IF('⑤案件貼り付けシート(E6~→A2へ縦横替えで）'!HG241="","",'⑤案件貼り付けシート(E6~→A2へ縦横替えで）'!HG241)</f>
        <v/>
      </c>
      <c r="FS245" s="154" t="str">
        <f>IF('⑤案件貼り付けシート(E6~→A2へ縦横替えで）'!HH241="","",'⑤案件貼り付けシート(E6~→A2へ縦横替えで）'!HH241)</f>
        <v/>
      </c>
      <c r="FT245" s="7" t="str" cm="1">
        <f t="array" ref="FT245">IF('⑤案件貼り付けシート(E6~→A2へ縦横替えで）'!HI241="","",_xlfn.IFS('⑤案件貼り付けシート(E6~→A2へ縦横替えで）'!HI241="固定",1,'⑤案件貼り付けシート(E6~→A2へ縦横替えで）'!HI241="流動",2,'⑤案件貼り付けシート(E6~→A2へ縦横替えで）'!HI241="対象外",""))</f>
        <v/>
      </c>
      <c r="FU245" s="154" t="str">
        <f>IF('⑤案件貼り付けシート(E6~→A2へ縦横替えで）'!$HI241="固定",IF('⑤案件貼り付けシート(E6~→A2へ縦横替えで）'!HJ241="","",'⑤案件貼り付けシート(E6~→A2へ縦横替えで）'!HJ241),"")</f>
        <v/>
      </c>
      <c r="FV245" s="154" t="str">
        <f>IF('⑤案件貼り付けシート(E6~→A2へ縦横替えで）'!$HI241="固定",IF('⑤案件貼り付けシート(E6~→A2へ縦横替えで）'!HK241="","",'⑤案件貼り付けシート(E6~→A2へ縦横替えで）'!HK241),"")</f>
        <v/>
      </c>
      <c r="FW245" s="154" t="str">
        <f>IF('⑤案件貼り付けシート(E6~→A2へ縦横替えで）'!$HI241="固定",IF('⑤案件貼り付けシート(E6~→A2へ縦横替えで）'!HL241="","",'⑤案件貼り付けシート(E6~→A2へ縦横替えで）'!HL241),"")</f>
        <v/>
      </c>
      <c r="FX245" s="154" t="str">
        <f>IF('⑤案件貼り付けシート(E6~→A2へ縦横替えで）'!$HI241="固定",IF('⑤案件貼り付けシート(E6~→A2へ縦横替えで）'!HM241="","",'⑤案件貼り付けシート(E6~→A2へ縦横替えで）'!HM241),"")</f>
        <v/>
      </c>
      <c r="FY245" s="154" t="str">
        <f>IF('⑤案件貼り付けシート(E6~→A2へ縦横替えで）'!$HI241="固定",IF('⑤案件貼り付けシート(E6~→A2へ縦横替えで）'!HN241="","",'⑤案件貼り付けシート(E6~→A2へ縦横替えで）'!HN241),"")</f>
        <v/>
      </c>
      <c r="FZ245" s="154" t="str">
        <f>IF('⑤案件貼り付けシート(E6~→A2へ縦横替えで）'!$HI241="固定",IF('⑤案件貼り付けシート(E6~→A2へ縦横替えで）'!HO241="","",'⑤案件貼り付けシート(E6~→A2へ縦横替えで）'!HO241),"")</f>
        <v/>
      </c>
      <c r="GA245" s="7" t="str">
        <f>IF('⑤案件貼り付けシート(E6~→A2へ縦横替えで）'!$HI241="固定",IF('⑤案件貼り付けシート(E6~→A2へ縦横替えで）'!HP241="","",'⑤案件貼り付けシート(E6~→A2へ縦横替えで）'!HP241),"")</f>
        <v/>
      </c>
      <c r="GB245" s="7" t="str">
        <f>IF('⑤案件貼り付けシート(E6~→A2へ縦横替えで）'!HQ241="","",'⑤案件貼り付けシート(E6~→A2へ縦横替えで）'!HQ241)</f>
        <v/>
      </c>
      <c r="GC245" s="7" t="str">
        <f>IF('⑤案件貼り付けシート(E6~→A2へ縦横替えで）'!HR241="","",'⑤案件貼り付けシート(E6~→A2へ縦横替えで）'!HR241)</f>
        <v/>
      </c>
      <c r="GD245" s="7" t="str">
        <f>IF('⑤案件貼り付けシート(E6~→A2へ縦横替えで）'!HS241="","",'⑤案件貼り付けシート(E6~→A2へ縦横替えで）'!HS241)</f>
        <v/>
      </c>
      <c r="GE245" s="7"/>
      <c r="GF245" s="7"/>
      <c r="GG245" s="7"/>
      <c r="GH245" s="7"/>
      <c r="GI245" s="7"/>
      <c r="GJ245" s="7"/>
      <c r="GK245" s="7"/>
      <c r="GL245" s="7"/>
      <c r="GM245" s="48"/>
      <c r="GN245" s="7"/>
      <c r="GO245" s="7"/>
      <c r="GP245" s="7"/>
      <c r="GQ245" s="7"/>
      <c r="GR245" s="48"/>
      <c r="GS245" s="48"/>
      <c r="GT245" s="48"/>
      <c r="GU245" s="48"/>
      <c r="GV245" s="48"/>
    </row>
    <row r="246" spans="1:204">
      <c r="A246" s="7"/>
      <c r="B246" s="7"/>
      <c r="C246" s="7"/>
      <c r="D246" s="48"/>
      <c r="E246" s="7"/>
      <c r="F246" s="7"/>
      <c r="G246" s="7"/>
      <c r="H246" s="7"/>
      <c r="I246" s="7"/>
      <c r="J246" s="7"/>
      <c r="K246" s="7"/>
      <c r="L246" s="7"/>
      <c r="M246" s="7"/>
      <c r="N246" s="7"/>
      <c r="O246" s="7"/>
      <c r="P246" s="7"/>
      <c r="Q246" s="7"/>
      <c r="R246" s="7"/>
      <c r="S246" s="7"/>
      <c r="T246" s="7"/>
      <c r="U246" s="7"/>
      <c r="V246" s="7"/>
      <c r="W246" s="7"/>
      <c r="X246" s="7"/>
      <c r="Y246" s="7"/>
      <c r="Z246" s="7"/>
      <c r="AA246" s="7"/>
      <c r="AB246" s="7"/>
      <c r="AC246" s="7"/>
      <c r="AD246" s="7"/>
      <c r="AE246" s="7"/>
      <c r="AF246" s="7"/>
      <c r="AG246" s="7"/>
      <c r="AH246" s="7"/>
      <c r="AI246" s="13"/>
      <c r="AJ246" s="13"/>
      <c r="AK246" s="7"/>
      <c r="AL246" s="7"/>
      <c r="AM246" s="7"/>
      <c r="AN246" s="7"/>
      <c r="AO246" s="7"/>
      <c r="AP246" s="7"/>
      <c r="AQ246" s="7"/>
      <c r="AR246" s="153"/>
      <c r="AS246" s="7"/>
      <c r="AT246" s="7"/>
      <c r="AU246" s="7"/>
      <c r="AV246" s="7"/>
      <c r="AW246" s="7"/>
      <c r="AX246" s="7"/>
      <c r="AY246" s="7"/>
      <c r="AZ246" s="7"/>
      <c r="BA246" s="7"/>
      <c r="BB246" s="7"/>
      <c r="BC246" s="7"/>
      <c r="BD246" s="7"/>
      <c r="BE246" s="154"/>
      <c r="BF246" s="154"/>
      <c r="BG246" s="7"/>
      <c r="BH246" s="154"/>
      <c r="BI246" s="154"/>
      <c r="BJ246" s="154"/>
      <c r="BK246" s="154"/>
      <c r="BL246" s="154"/>
      <c r="BM246" s="154"/>
      <c r="BN246" s="7"/>
      <c r="BO246" s="7"/>
      <c r="BP246" s="7"/>
      <c r="BQ246" s="7"/>
      <c r="BR246" s="154"/>
      <c r="BS246" s="154"/>
      <c r="BT246" s="7"/>
      <c r="BU246" s="154"/>
      <c r="BV246" s="154"/>
      <c r="BW246" s="154"/>
      <c r="BX246" s="154"/>
      <c r="BY246" s="154"/>
      <c r="BZ246" s="154"/>
      <c r="CA246" s="7"/>
      <c r="CB246" s="7"/>
      <c r="CC246" s="7"/>
      <c r="CD246" s="7"/>
      <c r="CE246" s="154"/>
      <c r="CF246" s="154"/>
      <c r="CG246" s="7"/>
      <c r="CH246" s="154"/>
      <c r="CI246" s="154"/>
      <c r="CJ246" s="154"/>
      <c r="CK246" s="154"/>
      <c r="CL246" s="154"/>
      <c r="CM246" s="154"/>
      <c r="CN246" s="7"/>
      <c r="CO246" s="7"/>
      <c r="CP246" s="7"/>
      <c r="CQ246" s="7"/>
      <c r="CR246" s="154"/>
      <c r="CS246" s="154"/>
      <c r="CT246" s="7"/>
      <c r="CU246" s="154"/>
      <c r="CV246" s="154"/>
      <c r="CW246" s="154"/>
      <c r="CX246" s="154"/>
      <c r="CY246" s="154"/>
      <c r="CZ246" s="154"/>
      <c r="DA246" s="7"/>
      <c r="DB246" s="7"/>
      <c r="DC246" s="7"/>
      <c r="DD246" s="7"/>
      <c r="DE246" s="154"/>
      <c r="DF246" s="154"/>
      <c r="DG246" s="7"/>
      <c r="DH246" s="154"/>
      <c r="DI246" s="154"/>
      <c r="DJ246" s="154"/>
      <c r="DK246" s="154"/>
      <c r="DL246" s="154"/>
      <c r="DM246" s="154"/>
      <c r="DN246" s="7"/>
      <c r="DO246" s="7"/>
      <c r="DP246" s="7"/>
      <c r="DQ246" s="7"/>
      <c r="DR246" s="154" t="str">
        <f>IF('⑤案件貼り付けシート(E6~→A2へ縦横替えで）'!FC242="","",'⑤案件貼り付けシート(E6~→A2へ縦横替えで）'!FC242)</f>
        <v/>
      </c>
      <c r="DS246" s="154" t="str">
        <f>IF('⑤案件貼り付けシート(E6~→A2へ縦横替えで）'!FD242="","",'⑤案件貼り付けシート(E6~→A2へ縦横替えで）'!FD242)</f>
        <v/>
      </c>
      <c r="DT246" s="7" t="str" cm="1">
        <f t="array" ref="DT246">IF('⑤案件貼り付けシート(E6~→A2へ縦横替えで）'!FE242="","",_xlfn.IFS('⑤案件貼り付けシート(E6~→A2へ縦横替えで）'!FE242="固定",1,'⑤案件貼り付けシート(E6~→A2へ縦横替えで）'!FE242="流動",2,'⑤案件貼り付けシート(E6~→A2へ縦横替えで）'!FE242="対象外",""))</f>
        <v/>
      </c>
      <c r="DU246" s="154" t="str">
        <f>IF('⑤案件貼り付けシート(E6~→A2へ縦横替えで）'!$FE242="固定",IF('⑤案件貼り付けシート(E6~→A2へ縦横替えで）'!FF242="","",'⑤案件貼り付けシート(E6~→A2へ縦横替えで）'!FF242),"")</f>
        <v/>
      </c>
      <c r="DV246" s="154" t="str">
        <f>IF('⑤案件貼り付けシート(E6~→A2へ縦横替えで）'!$FE242="固定",IF('⑤案件貼り付けシート(E6~→A2へ縦横替えで）'!FG242="","",'⑤案件貼り付けシート(E6~→A2へ縦横替えで）'!FG242),"")</f>
        <v/>
      </c>
      <c r="DW246" s="154" t="str">
        <f>IF('⑤案件貼り付けシート(E6~→A2へ縦横替えで）'!$FE242="固定",IF('⑤案件貼り付けシート(E6~→A2へ縦横替えで）'!FH242="","",'⑤案件貼り付けシート(E6~→A2へ縦横替えで）'!FH242),"")</f>
        <v/>
      </c>
      <c r="DX246" s="154" t="str">
        <f>IF('⑤案件貼り付けシート(E6~→A2へ縦横替えで）'!$FE242="固定",IF('⑤案件貼り付けシート(E6~→A2へ縦横替えで）'!FI242="","",'⑤案件貼り付けシート(E6~→A2へ縦横替えで）'!FI242),"")</f>
        <v/>
      </c>
      <c r="DY246" s="154" t="str">
        <f>IF('⑤案件貼り付けシート(E6~→A2へ縦横替えで）'!$FE242="固定",IF('⑤案件貼り付けシート(E6~→A2へ縦横替えで）'!FJ242="","",'⑤案件貼り付けシート(E6~→A2へ縦横替えで）'!FJ242),"")</f>
        <v/>
      </c>
      <c r="DZ246" s="154" t="str">
        <f>IF('⑤案件貼り付けシート(E6~→A2へ縦横替えで）'!$FE242="固定",IF('⑤案件貼り付けシート(E6~→A2へ縦横替えで）'!FK242="","",'⑤案件貼り付けシート(E6~→A2へ縦横替えで）'!FK242),"")</f>
        <v/>
      </c>
      <c r="EA246" s="7" t="str">
        <f>IF('⑤案件貼り付けシート(E6~→A2へ縦横替えで）'!$FE242="固定",IF('⑤案件貼り付けシート(E6~→A2へ縦横替えで）'!FL242="","",'⑤案件貼り付けシート(E6~→A2へ縦横替えで）'!FL242),"")</f>
        <v/>
      </c>
      <c r="EB246" s="7" t="str">
        <f>IF('⑤案件貼り付けシート(E6~→A2へ縦横替えで）'!FM242="","",'⑤案件貼り付けシート(E6~→A2へ縦横替えで）'!FM242)</f>
        <v/>
      </c>
      <c r="EC246" s="7" t="str">
        <f>IF('⑤案件貼り付けシート(E6~→A2へ縦横替えで）'!FN242="","",'⑤案件貼り付けシート(E6~→A2へ縦横替えで）'!FN242)</f>
        <v/>
      </c>
      <c r="ED246" s="7" t="str">
        <f>IF('⑤案件貼り付けシート(E6~→A2へ縦横替えで）'!FO242="","",'⑤案件貼り付けシート(E6~→A2へ縦横替えで）'!FO242)</f>
        <v/>
      </c>
      <c r="EE246" s="154" t="str">
        <f>IF('⑤案件貼り付けシート(E6~→A2へ縦横替えで）'!FQ242="","",'⑤案件貼り付けシート(E6~→A2へ縦横替えで）'!FQ242)</f>
        <v/>
      </c>
      <c r="EF246" s="154" t="str">
        <f>IF('⑤案件貼り付けシート(E6~→A2へ縦横替えで）'!FR242="","",'⑤案件貼り付けシート(E6~→A2へ縦横替えで）'!FR242)</f>
        <v/>
      </c>
      <c r="EG246" s="7" t="str" cm="1">
        <f t="array" ref="EG246">IF('⑤案件貼り付けシート(E6~→A2へ縦横替えで）'!FS242="","",_xlfn.IFS('⑤案件貼り付けシート(E6~→A2へ縦横替えで）'!FS242="固定",1,'⑤案件貼り付けシート(E6~→A2へ縦横替えで）'!FS242="流動",2,'⑤案件貼り付けシート(E6~→A2へ縦横替えで）'!FS242="対象外",""))</f>
        <v/>
      </c>
      <c r="EH246" s="154" t="str">
        <f>IF('⑤案件貼り付けシート(E6~→A2へ縦横替えで）'!$FS242="固定",IF('⑤案件貼り付けシート(E6~→A2へ縦横替えで）'!FT242="","",'⑤案件貼り付けシート(E6~→A2へ縦横替えで）'!FT242),"")</f>
        <v/>
      </c>
      <c r="EI246" s="154" t="str">
        <f>IF('⑤案件貼り付けシート(E6~→A2へ縦横替えで）'!$FS242="固定",IF('⑤案件貼り付けシート(E6~→A2へ縦横替えで）'!FU242="","",'⑤案件貼り付けシート(E6~→A2へ縦横替えで）'!FU242),"")</f>
        <v/>
      </c>
      <c r="EJ246" s="154" t="str">
        <f>IF('⑤案件貼り付けシート(E6~→A2へ縦横替えで）'!$FS242="固定",IF('⑤案件貼り付けシート(E6~→A2へ縦横替えで）'!FV242="","",'⑤案件貼り付けシート(E6~→A2へ縦横替えで）'!FV242),"")</f>
        <v/>
      </c>
      <c r="EK246" s="154" t="str">
        <f>IF('⑤案件貼り付けシート(E6~→A2へ縦横替えで）'!$FS242="固定",IF('⑤案件貼り付けシート(E6~→A2へ縦横替えで）'!FW242="","",'⑤案件貼り付けシート(E6~→A2へ縦横替えで）'!FW242),"")</f>
        <v/>
      </c>
      <c r="EL246" s="154" t="str">
        <f>IF('⑤案件貼り付けシート(E6~→A2へ縦横替えで）'!$FS242="固定",IF('⑤案件貼り付けシート(E6~→A2へ縦横替えで）'!FX242="","",'⑤案件貼り付けシート(E6~→A2へ縦横替えで）'!FX242),"")</f>
        <v/>
      </c>
      <c r="EM246" s="154" t="str">
        <f>IF('⑤案件貼り付けシート(E6~→A2へ縦横替えで）'!$FS242="固定",IF('⑤案件貼り付けシート(E6~→A2へ縦横替えで）'!FY242="","",'⑤案件貼り付けシート(E6~→A2へ縦横替えで）'!FY242),"")</f>
        <v/>
      </c>
      <c r="EN246" s="7" t="str">
        <f>IF('⑤案件貼り付けシート(E6~→A2へ縦横替えで）'!$FS242="固定",IF('⑤案件貼り付けシート(E6~→A2へ縦横替えで）'!FZ242="","",'⑤案件貼り付けシート(E6~→A2へ縦横替えで）'!FZ242),"")</f>
        <v/>
      </c>
      <c r="EO246" s="7" t="str">
        <f>IF('⑤案件貼り付けシート(E6~→A2へ縦横替えで）'!GA242="","",'⑤案件貼り付けシート(E6~→A2へ縦横替えで）'!GA242)</f>
        <v/>
      </c>
      <c r="EP246" s="7" t="str">
        <f>IF('⑤案件貼り付けシート(E6~→A2へ縦横替えで）'!GB242="","",'⑤案件貼り付けシート(E6~→A2へ縦横替えで）'!GB242)</f>
        <v/>
      </c>
      <c r="EQ246" s="7" t="str">
        <f>IF('⑤案件貼り付けシート(E6~→A2へ縦横替えで）'!GC242="","",'⑤案件貼り付けシート(E6~→A2へ縦横替えで）'!GC242)</f>
        <v/>
      </c>
      <c r="ER246" s="154" t="str">
        <f>IF('⑤案件貼り付けシート(E6~→A2へ縦横替えで）'!GE242="","",'⑤案件貼り付けシート(E6~→A2へ縦横替えで）'!GE242)</f>
        <v/>
      </c>
      <c r="ES246" s="154" t="str">
        <f>IF('⑤案件貼り付けシート(E6~→A2へ縦横替えで）'!GF242="","",'⑤案件貼り付けシート(E6~→A2へ縦横替えで）'!GF242)</f>
        <v/>
      </c>
      <c r="ET246" s="7" t="str" cm="1">
        <f t="array" ref="ET246">IF('⑤案件貼り付けシート(E6~→A2へ縦横替えで）'!GG242="","",_xlfn.IFS('⑤案件貼り付けシート(E6~→A2へ縦横替えで）'!GG242="固定",1,'⑤案件貼り付けシート(E6~→A2へ縦横替えで）'!GG242="流動",2,'⑤案件貼り付けシート(E6~→A2へ縦横替えで）'!GG242="対象外",""))</f>
        <v/>
      </c>
      <c r="EU246" s="154" t="str">
        <f>IF('⑤案件貼り付けシート(E6~→A2へ縦横替えで）'!$GG242="固定",IF('⑤案件貼り付けシート(E6~→A2へ縦横替えで）'!GH242="","",'⑤案件貼り付けシート(E6~→A2へ縦横替えで）'!GH242),"")</f>
        <v/>
      </c>
      <c r="EV246" s="154" t="str">
        <f>IF('⑤案件貼り付けシート(E6~→A2へ縦横替えで）'!$GG242="固定",IF('⑤案件貼り付けシート(E6~→A2へ縦横替えで）'!GI242="","",'⑤案件貼り付けシート(E6~→A2へ縦横替えで）'!GI242),"")</f>
        <v/>
      </c>
      <c r="EW246" s="154" t="str">
        <f>IF('⑤案件貼り付けシート(E6~→A2へ縦横替えで）'!$GG242="固定",IF('⑤案件貼り付けシート(E6~→A2へ縦横替えで）'!GJ242="","",'⑤案件貼り付けシート(E6~→A2へ縦横替えで）'!GJ242),"")</f>
        <v/>
      </c>
      <c r="EX246" s="154" t="str">
        <f>IF('⑤案件貼り付けシート(E6~→A2へ縦横替えで）'!$GG242="固定",IF('⑤案件貼り付けシート(E6~→A2へ縦横替えで）'!GK242="","",'⑤案件貼り付けシート(E6~→A2へ縦横替えで）'!GK242),"")</f>
        <v/>
      </c>
      <c r="EY246" s="154" t="str">
        <f>IF('⑤案件貼り付けシート(E6~→A2へ縦横替えで）'!$GG242="固定",IF('⑤案件貼り付けシート(E6~→A2へ縦横替えで）'!GL242="","",'⑤案件貼り付けシート(E6~→A2へ縦横替えで）'!GL242),"")</f>
        <v/>
      </c>
      <c r="EZ246" s="154" t="str">
        <f>IF('⑤案件貼り付けシート(E6~→A2へ縦横替えで）'!$GG242="固定",IF('⑤案件貼り付けシート(E6~→A2へ縦横替えで）'!GM242="","",'⑤案件貼り付けシート(E6~→A2へ縦横替えで）'!GM242),"")</f>
        <v/>
      </c>
      <c r="FA246" s="7" t="str">
        <f>IF('⑤案件貼り付けシート(E6~→A2へ縦横替えで）'!$GG242="固定",IF('⑤案件貼り付けシート(E6~→A2へ縦横替えで）'!GN242="","",'⑤案件貼り付けシート(E6~→A2へ縦横替えで）'!GN242),"")</f>
        <v/>
      </c>
      <c r="FB246" s="7" t="str">
        <f>IF('⑤案件貼り付けシート(E6~→A2へ縦横替えで）'!GO242="","",'⑤案件貼り付けシート(E6~→A2へ縦横替えで）'!GO242)</f>
        <v/>
      </c>
      <c r="FC246" s="7" t="str">
        <f>IF('⑤案件貼り付けシート(E6~→A2へ縦横替えで）'!GP242="","",'⑤案件貼り付けシート(E6~→A2へ縦横替えで）'!GP242)</f>
        <v/>
      </c>
      <c r="FD246" s="7" t="str">
        <f>IF('⑤案件貼り付けシート(E6~→A2へ縦横替えで）'!GQ242="","",'⑤案件貼り付けシート(E6~→A2へ縦横替えで）'!GQ242)</f>
        <v/>
      </c>
      <c r="FE246" s="154" t="str">
        <f>IF('⑤案件貼り付けシート(E6~→A2へ縦横替えで）'!GS242="","",'⑤案件貼り付けシート(E6~→A2へ縦横替えで）'!GS242)</f>
        <v/>
      </c>
      <c r="FF246" s="154" t="str">
        <f>IF('⑤案件貼り付けシート(E6~→A2へ縦横替えで）'!GT242="","",'⑤案件貼り付けシート(E6~→A2へ縦横替えで）'!GT242)</f>
        <v/>
      </c>
      <c r="FG246" s="7" t="str" cm="1">
        <f t="array" ref="FG246">IF('⑤案件貼り付けシート(E6~→A2へ縦横替えで）'!GU242="","",_xlfn.IFS('⑤案件貼り付けシート(E6~→A2へ縦横替えで）'!GU242="固定",1,'⑤案件貼り付けシート(E6~→A2へ縦横替えで）'!GU242="流動",2,'⑤案件貼り付けシート(E6~→A2へ縦横替えで）'!GU242="対象外",""))</f>
        <v/>
      </c>
      <c r="FH246" s="154" t="str">
        <f>IF('⑤案件貼り付けシート(E6~→A2へ縦横替えで）'!$GU242="固定",IF('⑤案件貼り付けシート(E6~→A2へ縦横替えで）'!GV242="","",'⑤案件貼り付けシート(E6~→A2へ縦横替えで）'!GV242),"")</f>
        <v/>
      </c>
      <c r="FI246" s="154" t="str">
        <f>IF('⑤案件貼り付けシート(E6~→A2へ縦横替えで）'!$GU242="固定",IF('⑤案件貼り付けシート(E6~→A2へ縦横替えで）'!GW242="","",'⑤案件貼り付けシート(E6~→A2へ縦横替えで）'!GW242),"")</f>
        <v/>
      </c>
      <c r="FJ246" s="154" t="str">
        <f>IF('⑤案件貼り付けシート(E6~→A2へ縦横替えで）'!$GU242="固定",IF('⑤案件貼り付けシート(E6~→A2へ縦横替えで）'!GX242="","",'⑤案件貼り付けシート(E6~→A2へ縦横替えで）'!GX242),"")</f>
        <v/>
      </c>
      <c r="FK246" s="154" t="str">
        <f>IF('⑤案件貼り付けシート(E6~→A2へ縦横替えで）'!$GU242="固定",IF('⑤案件貼り付けシート(E6~→A2へ縦横替えで）'!GY242="","",'⑤案件貼り付けシート(E6~→A2へ縦横替えで）'!GY242),"")</f>
        <v/>
      </c>
      <c r="FL246" s="154" t="str">
        <f>IF('⑤案件貼り付けシート(E6~→A2へ縦横替えで）'!$GU242="固定",IF('⑤案件貼り付けシート(E6~→A2へ縦横替えで）'!GZ242="","",'⑤案件貼り付けシート(E6~→A2へ縦横替えで）'!GZ242),"")</f>
        <v/>
      </c>
      <c r="FM246" s="154" t="str">
        <f>IF('⑤案件貼り付けシート(E6~→A2へ縦横替えで）'!$GU242="固定",IF('⑤案件貼り付けシート(E6~→A2へ縦横替えで）'!HA242="","",'⑤案件貼り付けシート(E6~→A2へ縦横替えで）'!HA242),"")</f>
        <v/>
      </c>
      <c r="FN246" s="7" t="str">
        <f>IF('⑤案件貼り付けシート(E6~→A2へ縦横替えで）'!$GU242="固定",IF('⑤案件貼り付けシート(E6~→A2へ縦横替えで）'!HB242="","",'⑤案件貼り付けシート(E6~→A2へ縦横替えで）'!HB242),"")</f>
        <v/>
      </c>
      <c r="FO246" s="7" t="str">
        <f>IF('⑤案件貼り付けシート(E6~→A2へ縦横替えで）'!HC242="","",'⑤案件貼り付けシート(E6~→A2へ縦横替えで）'!HC242)</f>
        <v/>
      </c>
      <c r="FP246" s="7" t="str">
        <f>IF('⑤案件貼り付けシート(E6~→A2へ縦横替えで）'!HD242="","",'⑤案件貼り付けシート(E6~→A2へ縦横替えで）'!HD242)</f>
        <v/>
      </c>
      <c r="FQ246" s="7" t="str">
        <f>IF('⑤案件貼り付けシート(E6~→A2へ縦横替えで）'!HE242="","",'⑤案件貼り付けシート(E6~→A2へ縦横替えで）'!HE242)</f>
        <v/>
      </c>
      <c r="FR246" s="154" t="str">
        <f>IF('⑤案件貼り付けシート(E6~→A2へ縦横替えで）'!HG242="","",'⑤案件貼り付けシート(E6~→A2へ縦横替えで）'!HG242)</f>
        <v/>
      </c>
      <c r="FS246" s="154" t="str">
        <f>IF('⑤案件貼り付けシート(E6~→A2へ縦横替えで）'!HH242="","",'⑤案件貼り付けシート(E6~→A2へ縦横替えで）'!HH242)</f>
        <v/>
      </c>
      <c r="FT246" s="7" t="str" cm="1">
        <f t="array" ref="FT246">IF('⑤案件貼り付けシート(E6~→A2へ縦横替えで）'!HI242="","",_xlfn.IFS('⑤案件貼り付けシート(E6~→A2へ縦横替えで）'!HI242="固定",1,'⑤案件貼り付けシート(E6~→A2へ縦横替えで）'!HI242="流動",2,'⑤案件貼り付けシート(E6~→A2へ縦横替えで）'!HI242="対象外",""))</f>
        <v/>
      </c>
      <c r="FU246" s="154" t="str">
        <f>IF('⑤案件貼り付けシート(E6~→A2へ縦横替えで）'!$HI242="固定",IF('⑤案件貼り付けシート(E6~→A2へ縦横替えで）'!HJ242="","",'⑤案件貼り付けシート(E6~→A2へ縦横替えで）'!HJ242),"")</f>
        <v/>
      </c>
      <c r="FV246" s="154" t="str">
        <f>IF('⑤案件貼り付けシート(E6~→A2へ縦横替えで）'!$HI242="固定",IF('⑤案件貼り付けシート(E6~→A2へ縦横替えで）'!HK242="","",'⑤案件貼り付けシート(E6~→A2へ縦横替えで）'!HK242),"")</f>
        <v/>
      </c>
      <c r="FW246" s="154" t="str">
        <f>IF('⑤案件貼り付けシート(E6~→A2へ縦横替えで）'!$HI242="固定",IF('⑤案件貼り付けシート(E6~→A2へ縦横替えで）'!HL242="","",'⑤案件貼り付けシート(E6~→A2へ縦横替えで）'!HL242),"")</f>
        <v/>
      </c>
      <c r="FX246" s="154" t="str">
        <f>IF('⑤案件貼り付けシート(E6~→A2へ縦横替えで）'!$HI242="固定",IF('⑤案件貼り付けシート(E6~→A2へ縦横替えで）'!HM242="","",'⑤案件貼り付けシート(E6~→A2へ縦横替えで）'!HM242),"")</f>
        <v/>
      </c>
      <c r="FY246" s="154" t="str">
        <f>IF('⑤案件貼り付けシート(E6~→A2へ縦横替えで）'!$HI242="固定",IF('⑤案件貼り付けシート(E6~→A2へ縦横替えで）'!HN242="","",'⑤案件貼り付けシート(E6~→A2へ縦横替えで）'!HN242),"")</f>
        <v/>
      </c>
      <c r="FZ246" s="154" t="str">
        <f>IF('⑤案件貼り付けシート(E6~→A2へ縦横替えで）'!$HI242="固定",IF('⑤案件貼り付けシート(E6~→A2へ縦横替えで）'!HO242="","",'⑤案件貼り付けシート(E6~→A2へ縦横替えで）'!HO242),"")</f>
        <v/>
      </c>
      <c r="GA246" s="7" t="str">
        <f>IF('⑤案件貼り付けシート(E6~→A2へ縦横替えで）'!$HI242="固定",IF('⑤案件貼り付けシート(E6~→A2へ縦横替えで）'!HP242="","",'⑤案件貼り付けシート(E6~→A2へ縦横替えで）'!HP242),"")</f>
        <v/>
      </c>
      <c r="GB246" s="7" t="str">
        <f>IF('⑤案件貼り付けシート(E6~→A2へ縦横替えで）'!HQ242="","",'⑤案件貼り付けシート(E6~→A2へ縦横替えで）'!HQ242)</f>
        <v/>
      </c>
      <c r="GC246" s="7" t="str">
        <f>IF('⑤案件貼り付けシート(E6~→A2へ縦横替えで）'!HR242="","",'⑤案件貼り付けシート(E6~→A2へ縦横替えで）'!HR242)</f>
        <v/>
      </c>
      <c r="GD246" s="7" t="str">
        <f>IF('⑤案件貼り付けシート(E6~→A2へ縦横替えで）'!HS242="","",'⑤案件貼り付けシート(E6~→A2へ縦横替えで）'!HS242)</f>
        <v/>
      </c>
      <c r="GE246" s="7"/>
      <c r="GF246" s="7"/>
      <c r="GG246" s="7"/>
      <c r="GH246" s="7"/>
      <c r="GI246" s="7"/>
      <c r="GJ246" s="7"/>
      <c r="GK246" s="7"/>
      <c r="GL246" s="7"/>
      <c r="GM246" s="48"/>
      <c r="GN246" s="7"/>
      <c r="GO246" s="7"/>
      <c r="GP246" s="7"/>
      <c r="GQ246" s="7"/>
      <c r="GR246" s="48"/>
      <c r="GS246" s="48"/>
      <c r="GT246" s="48"/>
      <c r="GU246" s="48"/>
      <c r="GV246" s="48"/>
    </row>
    <row r="247" spans="1:204">
      <c r="A247" s="7"/>
      <c r="B247" s="7"/>
      <c r="C247" s="7"/>
      <c r="D247" s="48"/>
      <c r="E247" s="7"/>
      <c r="F247" s="7"/>
      <c r="G247" s="7"/>
      <c r="H247" s="7"/>
      <c r="I247" s="7"/>
      <c r="J247" s="7"/>
      <c r="K247" s="7"/>
      <c r="L247" s="7"/>
      <c r="M247" s="7"/>
      <c r="N247" s="7"/>
      <c r="O247" s="7"/>
      <c r="P247" s="7"/>
      <c r="Q247" s="7"/>
      <c r="R247" s="7"/>
      <c r="S247" s="7"/>
      <c r="T247" s="7"/>
      <c r="U247" s="7"/>
      <c r="V247" s="7"/>
      <c r="W247" s="7"/>
      <c r="X247" s="7"/>
      <c r="Y247" s="7"/>
      <c r="Z247" s="7"/>
      <c r="AA247" s="7"/>
      <c r="AB247" s="7"/>
      <c r="AC247" s="7"/>
      <c r="AD247" s="7"/>
      <c r="AE247" s="7"/>
      <c r="AF247" s="7"/>
      <c r="AG247" s="7"/>
      <c r="AH247" s="7"/>
      <c r="AI247" s="13"/>
      <c r="AJ247" s="13"/>
      <c r="AK247" s="7"/>
      <c r="AL247" s="7"/>
      <c r="AM247" s="7"/>
      <c r="AN247" s="7"/>
      <c r="AO247" s="7"/>
      <c r="AP247" s="7"/>
      <c r="AQ247" s="7"/>
      <c r="AR247" s="153"/>
      <c r="AS247" s="7"/>
      <c r="AT247" s="7"/>
      <c r="AU247" s="7"/>
      <c r="AV247" s="7"/>
      <c r="AW247" s="7"/>
      <c r="AX247" s="7"/>
      <c r="AY247" s="7"/>
      <c r="AZ247" s="7"/>
      <c r="BA247" s="7"/>
      <c r="BB247" s="7"/>
      <c r="BC247" s="7"/>
      <c r="BD247" s="7"/>
      <c r="BE247" s="154"/>
      <c r="BF247" s="154"/>
      <c r="BG247" s="7"/>
      <c r="BH247" s="154"/>
      <c r="BI247" s="154"/>
      <c r="BJ247" s="154"/>
      <c r="BK247" s="154"/>
      <c r="BL247" s="154"/>
      <c r="BM247" s="154"/>
      <c r="BN247" s="7"/>
      <c r="BO247" s="7"/>
      <c r="BP247" s="7"/>
      <c r="BQ247" s="7"/>
      <c r="BR247" s="154"/>
      <c r="BS247" s="154"/>
      <c r="BT247" s="7"/>
      <c r="BU247" s="154"/>
      <c r="BV247" s="154"/>
      <c r="BW247" s="154"/>
      <c r="BX247" s="154"/>
      <c r="BY247" s="154"/>
      <c r="BZ247" s="154"/>
      <c r="CA247" s="7"/>
      <c r="CB247" s="7"/>
      <c r="CC247" s="7"/>
      <c r="CD247" s="7"/>
      <c r="CE247" s="154"/>
      <c r="CF247" s="154"/>
      <c r="CG247" s="7"/>
      <c r="CH247" s="154"/>
      <c r="CI247" s="154"/>
      <c r="CJ247" s="154"/>
      <c r="CK247" s="154"/>
      <c r="CL247" s="154"/>
      <c r="CM247" s="154"/>
      <c r="CN247" s="7"/>
      <c r="CO247" s="7"/>
      <c r="CP247" s="7"/>
      <c r="CQ247" s="7"/>
      <c r="CR247" s="154"/>
      <c r="CS247" s="154"/>
      <c r="CT247" s="7"/>
      <c r="CU247" s="154"/>
      <c r="CV247" s="154"/>
      <c r="CW247" s="154"/>
      <c r="CX247" s="154"/>
      <c r="CY247" s="154"/>
      <c r="CZ247" s="154"/>
      <c r="DA247" s="7"/>
      <c r="DB247" s="7"/>
      <c r="DC247" s="7"/>
      <c r="DD247" s="7"/>
      <c r="DE247" s="154"/>
      <c r="DF247" s="154"/>
      <c r="DG247" s="7"/>
      <c r="DH247" s="154"/>
      <c r="DI247" s="154"/>
      <c r="DJ247" s="154"/>
      <c r="DK247" s="154"/>
      <c r="DL247" s="154"/>
      <c r="DM247" s="154"/>
      <c r="DN247" s="7"/>
      <c r="DO247" s="7"/>
      <c r="DP247" s="7"/>
      <c r="DQ247" s="7"/>
      <c r="DR247" s="154" t="str">
        <f>IF('⑤案件貼り付けシート(E6~→A2へ縦横替えで）'!FC243="","",'⑤案件貼り付けシート(E6~→A2へ縦横替えで）'!FC243)</f>
        <v/>
      </c>
      <c r="DS247" s="154" t="str">
        <f>IF('⑤案件貼り付けシート(E6~→A2へ縦横替えで）'!FD243="","",'⑤案件貼り付けシート(E6~→A2へ縦横替えで）'!FD243)</f>
        <v/>
      </c>
      <c r="DT247" s="7" t="str" cm="1">
        <f t="array" ref="DT247">IF('⑤案件貼り付けシート(E6~→A2へ縦横替えで）'!FE243="","",_xlfn.IFS('⑤案件貼り付けシート(E6~→A2へ縦横替えで）'!FE243="固定",1,'⑤案件貼り付けシート(E6~→A2へ縦横替えで）'!FE243="流動",2,'⑤案件貼り付けシート(E6~→A2へ縦横替えで）'!FE243="対象外",""))</f>
        <v/>
      </c>
      <c r="DU247" s="154" t="str">
        <f>IF('⑤案件貼り付けシート(E6~→A2へ縦横替えで）'!$FE243="固定",IF('⑤案件貼り付けシート(E6~→A2へ縦横替えで）'!FF243="","",'⑤案件貼り付けシート(E6~→A2へ縦横替えで）'!FF243),"")</f>
        <v/>
      </c>
      <c r="DV247" s="154" t="str">
        <f>IF('⑤案件貼り付けシート(E6~→A2へ縦横替えで）'!$FE243="固定",IF('⑤案件貼り付けシート(E6~→A2へ縦横替えで）'!FG243="","",'⑤案件貼り付けシート(E6~→A2へ縦横替えで）'!FG243),"")</f>
        <v/>
      </c>
      <c r="DW247" s="154" t="str">
        <f>IF('⑤案件貼り付けシート(E6~→A2へ縦横替えで）'!$FE243="固定",IF('⑤案件貼り付けシート(E6~→A2へ縦横替えで）'!FH243="","",'⑤案件貼り付けシート(E6~→A2へ縦横替えで）'!FH243),"")</f>
        <v/>
      </c>
      <c r="DX247" s="154" t="str">
        <f>IF('⑤案件貼り付けシート(E6~→A2へ縦横替えで）'!$FE243="固定",IF('⑤案件貼り付けシート(E6~→A2へ縦横替えで）'!FI243="","",'⑤案件貼り付けシート(E6~→A2へ縦横替えで）'!FI243),"")</f>
        <v/>
      </c>
      <c r="DY247" s="154" t="str">
        <f>IF('⑤案件貼り付けシート(E6~→A2へ縦横替えで）'!$FE243="固定",IF('⑤案件貼り付けシート(E6~→A2へ縦横替えで）'!FJ243="","",'⑤案件貼り付けシート(E6~→A2へ縦横替えで）'!FJ243),"")</f>
        <v/>
      </c>
      <c r="DZ247" s="154" t="str">
        <f>IF('⑤案件貼り付けシート(E6~→A2へ縦横替えで）'!$FE243="固定",IF('⑤案件貼り付けシート(E6~→A2へ縦横替えで）'!FK243="","",'⑤案件貼り付けシート(E6~→A2へ縦横替えで）'!FK243),"")</f>
        <v/>
      </c>
      <c r="EA247" s="7" t="str">
        <f>IF('⑤案件貼り付けシート(E6~→A2へ縦横替えで）'!$FE243="固定",IF('⑤案件貼り付けシート(E6~→A2へ縦横替えで）'!FL243="","",'⑤案件貼り付けシート(E6~→A2へ縦横替えで）'!FL243),"")</f>
        <v/>
      </c>
      <c r="EB247" s="7" t="str">
        <f>IF('⑤案件貼り付けシート(E6~→A2へ縦横替えで）'!FM243="","",'⑤案件貼り付けシート(E6~→A2へ縦横替えで）'!FM243)</f>
        <v/>
      </c>
      <c r="EC247" s="7" t="str">
        <f>IF('⑤案件貼り付けシート(E6~→A2へ縦横替えで）'!FN243="","",'⑤案件貼り付けシート(E6~→A2へ縦横替えで）'!FN243)</f>
        <v/>
      </c>
      <c r="ED247" s="7" t="str">
        <f>IF('⑤案件貼り付けシート(E6~→A2へ縦横替えで）'!FO243="","",'⑤案件貼り付けシート(E6~→A2へ縦横替えで）'!FO243)</f>
        <v/>
      </c>
      <c r="EE247" s="154" t="str">
        <f>IF('⑤案件貼り付けシート(E6~→A2へ縦横替えで）'!FQ243="","",'⑤案件貼り付けシート(E6~→A2へ縦横替えで）'!FQ243)</f>
        <v/>
      </c>
      <c r="EF247" s="154" t="str">
        <f>IF('⑤案件貼り付けシート(E6~→A2へ縦横替えで）'!FR243="","",'⑤案件貼り付けシート(E6~→A2へ縦横替えで）'!FR243)</f>
        <v/>
      </c>
      <c r="EG247" s="7" t="str" cm="1">
        <f t="array" ref="EG247">IF('⑤案件貼り付けシート(E6~→A2へ縦横替えで）'!FS243="","",_xlfn.IFS('⑤案件貼り付けシート(E6~→A2へ縦横替えで）'!FS243="固定",1,'⑤案件貼り付けシート(E6~→A2へ縦横替えで）'!FS243="流動",2,'⑤案件貼り付けシート(E6~→A2へ縦横替えで）'!FS243="対象外",""))</f>
        <v/>
      </c>
      <c r="EH247" s="154" t="str">
        <f>IF('⑤案件貼り付けシート(E6~→A2へ縦横替えで）'!$FS243="固定",IF('⑤案件貼り付けシート(E6~→A2へ縦横替えで）'!FT243="","",'⑤案件貼り付けシート(E6~→A2へ縦横替えで）'!FT243),"")</f>
        <v/>
      </c>
      <c r="EI247" s="154" t="str">
        <f>IF('⑤案件貼り付けシート(E6~→A2へ縦横替えで）'!$FS243="固定",IF('⑤案件貼り付けシート(E6~→A2へ縦横替えで）'!FU243="","",'⑤案件貼り付けシート(E6~→A2へ縦横替えで）'!FU243),"")</f>
        <v/>
      </c>
      <c r="EJ247" s="154" t="str">
        <f>IF('⑤案件貼り付けシート(E6~→A2へ縦横替えで）'!$FS243="固定",IF('⑤案件貼り付けシート(E6~→A2へ縦横替えで）'!FV243="","",'⑤案件貼り付けシート(E6~→A2へ縦横替えで）'!FV243),"")</f>
        <v/>
      </c>
      <c r="EK247" s="154" t="str">
        <f>IF('⑤案件貼り付けシート(E6~→A2へ縦横替えで）'!$FS243="固定",IF('⑤案件貼り付けシート(E6~→A2へ縦横替えで）'!FW243="","",'⑤案件貼り付けシート(E6~→A2へ縦横替えで）'!FW243),"")</f>
        <v/>
      </c>
      <c r="EL247" s="154" t="str">
        <f>IF('⑤案件貼り付けシート(E6~→A2へ縦横替えで）'!$FS243="固定",IF('⑤案件貼り付けシート(E6~→A2へ縦横替えで）'!FX243="","",'⑤案件貼り付けシート(E6~→A2へ縦横替えで）'!FX243),"")</f>
        <v/>
      </c>
      <c r="EM247" s="154" t="str">
        <f>IF('⑤案件貼り付けシート(E6~→A2へ縦横替えで）'!$FS243="固定",IF('⑤案件貼り付けシート(E6~→A2へ縦横替えで）'!FY243="","",'⑤案件貼り付けシート(E6~→A2へ縦横替えで）'!FY243),"")</f>
        <v/>
      </c>
      <c r="EN247" s="7" t="str">
        <f>IF('⑤案件貼り付けシート(E6~→A2へ縦横替えで）'!$FS243="固定",IF('⑤案件貼り付けシート(E6~→A2へ縦横替えで）'!FZ243="","",'⑤案件貼り付けシート(E6~→A2へ縦横替えで）'!FZ243),"")</f>
        <v/>
      </c>
      <c r="EO247" s="7" t="str">
        <f>IF('⑤案件貼り付けシート(E6~→A2へ縦横替えで）'!GA243="","",'⑤案件貼り付けシート(E6~→A2へ縦横替えで）'!GA243)</f>
        <v/>
      </c>
      <c r="EP247" s="7" t="str">
        <f>IF('⑤案件貼り付けシート(E6~→A2へ縦横替えで）'!GB243="","",'⑤案件貼り付けシート(E6~→A2へ縦横替えで）'!GB243)</f>
        <v/>
      </c>
      <c r="EQ247" s="7" t="str">
        <f>IF('⑤案件貼り付けシート(E6~→A2へ縦横替えで）'!GC243="","",'⑤案件貼り付けシート(E6~→A2へ縦横替えで）'!GC243)</f>
        <v/>
      </c>
      <c r="ER247" s="154" t="str">
        <f>IF('⑤案件貼り付けシート(E6~→A2へ縦横替えで）'!GE243="","",'⑤案件貼り付けシート(E6~→A2へ縦横替えで）'!GE243)</f>
        <v/>
      </c>
      <c r="ES247" s="154" t="str">
        <f>IF('⑤案件貼り付けシート(E6~→A2へ縦横替えで）'!GF243="","",'⑤案件貼り付けシート(E6~→A2へ縦横替えで）'!GF243)</f>
        <v/>
      </c>
      <c r="ET247" s="7" t="str" cm="1">
        <f t="array" ref="ET247">IF('⑤案件貼り付けシート(E6~→A2へ縦横替えで）'!GG243="","",_xlfn.IFS('⑤案件貼り付けシート(E6~→A2へ縦横替えで）'!GG243="固定",1,'⑤案件貼り付けシート(E6~→A2へ縦横替えで）'!GG243="流動",2,'⑤案件貼り付けシート(E6~→A2へ縦横替えで）'!GG243="対象外",""))</f>
        <v/>
      </c>
      <c r="EU247" s="154" t="str">
        <f>IF('⑤案件貼り付けシート(E6~→A2へ縦横替えで）'!$GG243="固定",IF('⑤案件貼り付けシート(E6~→A2へ縦横替えで）'!GH243="","",'⑤案件貼り付けシート(E6~→A2へ縦横替えで）'!GH243),"")</f>
        <v/>
      </c>
      <c r="EV247" s="154" t="str">
        <f>IF('⑤案件貼り付けシート(E6~→A2へ縦横替えで）'!$GG243="固定",IF('⑤案件貼り付けシート(E6~→A2へ縦横替えで）'!GI243="","",'⑤案件貼り付けシート(E6~→A2へ縦横替えで）'!GI243),"")</f>
        <v/>
      </c>
      <c r="EW247" s="154" t="str">
        <f>IF('⑤案件貼り付けシート(E6~→A2へ縦横替えで）'!$GG243="固定",IF('⑤案件貼り付けシート(E6~→A2へ縦横替えで）'!GJ243="","",'⑤案件貼り付けシート(E6~→A2へ縦横替えで）'!GJ243),"")</f>
        <v/>
      </c>
      <c r="EX247" s="154" t="str">
        <f>IF('⑤案件貼り付けシート(E6~→A2へ縦横替えで）'!$GG243="固定",IF('⑤案件貼り付けシート(E6~→A2へ縦横替えで）'!GK243="","",'⑤案件貼り付けシート(E6~→A2へ縦横替えで）'!GK243),"")</f>
        <v/>
      </c>
      <c r="EY247" s="154" t="str">
        <f>IF('⑤案件貼り付けシート(E6~→A2へ縦横替えで）'!$GG243="固定",IF('⑤案件貼り付けシート(E6~→A2へ縦横替えで）'!GL243="","",'⑤案件貼り付けシート(E6~→A2へ縦横替えで）'!GL243),"")</f>
        <v/>
      </c>
      <c r="EZ247" s="154" t="str">
        <f>IF('⑤案件貼り付けシート(E6~→A2へ縦横替えで）'!$GG243="固定",IF('⑤案件貼り付けシート(E6~→A2へ縦横替えで）'!GM243="","",'⑤案件貼り付けシート(E6~→A2へ縦横替えで）'!GM243),"")</f>
        <v/>
      </c>
      <c r="FA247" s="7" t="str">
        <f>IF('⑤案件貼り付けシート(E6~→A2へ縦横替えで）'!$GG243="固定",IF('⑤案件貼り付けシート(E6~→A2へ縦横替えで）'!GN243="","",'⑤案件貼り付けシート(E6~→A2へ縦横替えで）'!GN243),"")</f>
        <v/>
      </c>
      <c r="FB247" s="7" t="str">
        <f>IF('⑤案件貼り付けシート(E6~→A2へ縦横替えで）'!GO243="","",'⑤案件貼り付けシート(E6~→A2へ縦横替えで）'!GO243)</f>
        <v/>
      </c>
      <c r="FC247" s="7" t="str">
        <f>IF('⑤案件貼り付けシート(E6~→A2へ縦横替えで）'!GP243="","",'⑤案件貼り付けシート(E6~→A2へ縦横替えで）'!GP243)</f>
        <v/>
      </c>
      <c r="FD247" s="7" t="str">
        <f>IF('⑤案件貼り付けシート(E6~→A2へ縦横替えで）'!GQ243="","",'⑤案件貼り付けシート(E6~→A2へ縦横替えで）'!GQ243)</f>
        <v/>
      </c>
      <c r="FE247" s="154" t="str">
        <f>IF('⑤案件貼り付けシート(E6~→A2へ縦横替えで）'!GS243="","",'⑤案件貼り付けシート(E6~→A2へ縦横替えで）'!GS243)</f>
        <v/>
      </c>
      <c r="FF247" s="154" t="str">
        <f>IF('⑤案件貼り付けシート(E6~→A2へ縦横替えで）'!GT243="","",'⑤案件貼り付けシート(E6~→A2へ縦横替えで）'!GT243)</f>
        <v/>
      </c>
      <c r="FG247" s="7" t="str" cm="1">
        <f t="array" ref="FG247">IF('⑤案件貼り付けシート(E6~→A2へ縦横替えで）'!GU243="","",_xlfn.IFS('⑤案件貼り付けシート(E6~→A2へ縦横替えで）'!GU243="固定",1,'⑤案件貼り付けシート(E6~→A2へ縦横替えで）'!GU243="流動",2,'⑤案件貼り付けシート(E6~→A2へ縦横替えで）'!GU243="対象外",""))</f>
        <v/>
      </c>
      <c r="FH247" s="154" t="str">
        <f>IF('⑤案件貼り付けシート(E6~→A2へ縦横替えで）'!$GU243="固定",IF('⑤案件貼り付けシート(E6~→A2へ縦横替えで）'!GV243="","",'⑤案件貼り付けシート(E6~→A2へ縦横替えで）'!GV243),"")</f>
        <v/>
      </c>
      <c r="FI247" s="154" t="str">
        <f>IF('⑤案件貼り付けシート(E6~→A2へ縦横替えで）'!$GU243="固定",IF('⑤案件貼り付けシート(E6~→A2へ縦横替えで）'!GW243="","",'⑤案件貼り付けシート(E6~→A2へ縦横替えで）'!GW243),"")</f>
        <v/>
      </c>
      <c r="FJ247" s="154" t="str">
        <f>IF('⑤案件貼り付けシート(E6~→A2へ縦横替えで）'!$GU243="固定",IF('⑤案件貼り付けシート(E6~→A2へ縦横替えで）'!GX243="","",'⑤案件貼り付けシート(E6~→A2へ縦横替えで）'!GX243),"")</f>
        <v/>
      </c>
      <c r="FK247" s="154" t="str">
        <f>IF('⑤案件貼り付けシート(E6~→A2へ縦横替えで）'!$GU243="固定",IF('⑤案件貼り付けシート(E6~→A2へ縦横替えで）'!GY243="","",'⑤案件貼り付けシート(E6~→A2へ縦横替えで）'!GY243),"")</f>
        <v/>
      </c>
      <c r="FL247" s="154" t="str">
        <f>IF('⑤案件貼り付けシート(E6~→A2へ縦横替えで）'!$GU243="固定",IF('⑤案件貼り付けシート(E6~→A2へ縦横替えで）'!GZ243="","",'⑤案件貼り付けシート(E6~→A2へ縦横替えで）'!GZ243),"")</f>
        <v/>
      </c>
      <c r="FM247" s="154" t="str">
        <f>IF('⑤案件貼り付けシート(E6~→A2へ縦横替えで）'!$GU243="固定",IF('⑤案件貼り付けシート(E6~→A2へ縦横替えで）'!HA243="","",'⑤案件貼り付けシート(E6~→A2へ縦横替えで）'!HA243),"")</f>
        <v/>
      </c>
      <c r="FN247" s="7" t="str">
        <f>IF('⑤案件貼り付けシート(E6~→A2へ縦横替えで）'!$GU243="固定",IF('⑤案件貼り付けシート(E6~→A2へ縦横替えで）'!HB243="","",'⑤案件貼り付けシート(E6~→A2へ縦横替えで）'!HB243),"")</f>
        <v/>
      </c>
      <c r="FO247" s="7" t="str">
        <f>IF('⑤案件貼り付けシート(E6~→A2へ縦横替えで）'!HC243="","",'⑤案件貼り付けシート(E6~→A2へ縦横替えで）'!HC243)</f>
        <v/>
      </c>
      <c r="FP247" s="7" t="str">
        <f>IF('⑤案件貼り付けシート(E6~→A2へ縦横替えで）'!HD243="","",'⑤案件貼り付けシート(E6~→A2へ縦横替えで）'!HD243)</f>
        <v/>
      </c>
      <c r="FQ247" s="7" t="str">
        <f>IF('⑤案件貼り付けシート(E6~→A2へ縦横替えで）'!HE243="","",'⑤案件貼り付けシート(E6~→A2へ縦横替えで）'!HE243)</f>
        <v/>
      </c>
      <c r="FR247" s="154" t="str">
        <f>IF('⑤案件貼り付けシート(E6~→A2へ縦横替えで）'!HG243="","",'⑤案件貼り付けシート(E6~→A2へ縦横替えで）'!HG243)</f>
        <v/>
      </c>
      <c r="FS247" s="154" t="str">
        <f>IF('⑤案件貼り付けシート(E6~→A2へ縦横替えで）'!HH243="","",'⑤案件貼り付けシート(E6~→A2へ縦横替えで）'!HH243)</f>
        <v/>
      </c>
      <c r="FT247" s="7" t="str" cm="1">
        <f t="array" ref="FT247">IF('⑤案件貼り付けシート(E6~→A2へ縦横替えで）'!HI243="","",_xlfn.IFS('⑤案件貼り付けシート(E6~→A2へ縦横替えで）'!HI243="固定",1,'⑤案件貼り付けシート(E6~→A2へ縦横替えで）'!HI243="流動",2,'⑤案件貼り付けシート(E6~→A2へ縦横替えで）'!HI243="対象外",""))</f>
        <v/>
      </c>
      <c r="FU247" s="154" t="str">
        <f>IF('⑤案件貼り付けシート(E6~→A2へ縦横替えで）'!$HI243="固定",IF('⑤案件貼り付けシート(E6~→A2へ縦横替えで）'!HJ243="","",'⑤案件貼り付けシート(E6~→A2へ縦横替えで）'!HJ243),"")</f>
        <v/>
      </c>
      <c r="FV247" s="154" t="str">
        <f>IF('⑤案件貼り付けシート(E6~→A2へ縦横替えで）'!$HI243="固定",IF('⑤案件貼り付けシート(E6~→A2へ縦横替えで）'!HK243="","",'⑤案件貼り付けシート(E6~→A2へ縦横替えで）'!HK243),"")</f>
        <v/>
      </c>
      <c r="FW247" s="154" t="str">
        <f>IF('⑤案件貼り付けシート(E6~→A2へ縦横替えで）'!$HI243="固定",IF('⑤案件貼り付けシート(E6~→A2へ縦横替えで）'!HL243="","",'⑤案件貼り付けシート(E6~→A2へ縦横替えで）'!HL243),"")</f>
        <v/>
      </c>
      <c r="FX247" s="154" t="str">
        <f>IF('⑤案件貼り付けシート(E6~→A2へ縦横替えで）'!$HI243="固定",IF('⑤案件貼り付けシート(E6~→A2へ縦横替えで）'!HM243="","",'⑤案件貼り付けシート(E6~→A2へ縦横替えで）'!HM243),"")</f>
        <v/>
      </c>
      <c r="FY247" s="154" t="str">
        <f>IF('⑤案件貼り付けシート(E6~→A2へ縦横替えで）'!$HI243="固定",IF('⑤案件貼り付けシート(E6~→A2へ縦横替えで）'!HN243="","",'⑤案件貼り付けシート(E6~→A2へ縦横替えで）'!HN243),"")</f>
        <v/>
      </c>
      <c r="FZ247" s="154" t="str">
        <f>IF('⑤案件貼り付けシート(E6~→A2へ縦横替えで）'!$HI243="固定",IF('⑤案件貼り付けシート(E6~→A2へ縦横替えで）'!HO243="","",'⑤案件貼り付けシート(E6~→A2へ縦横替えで）'!HO243),"")</f>
        <v/>
      </c>
      <c r="GA247" s="7" t="str">
        <f>IF('⑤案件貼り付けシート(E6~→A2へ縦横替えで）'!$HI243="固定",IF('⑤案件貼り付けシート(E6~→A2へ縦横替えで）'!HP243="","",'⑤案件貼り付けシート(E6~→A2へ縦横替えで）'!HP243),"")</f>
        <v/>
      </c>
      <c r="GB247" s="7" t="str">
        <f>IF('⑤案件貼り付けシート(E6~→A2へ縦横替えで）'!HQ243="","",'⑤案件貼り付けシート(E6~→A2へ縦横替えで）'!HQ243)</f>
        <v/>
      </c>
      <c r="GC247" s="7" t="str">
        <f>IF('⑤案件貼り付けシート(E6~→A2へ縦横替えで）'!HR243="","",'⑤案件貼り付けシート(E6~→A2へ縦横替えで）'!HR243)</f>
        <v/>
      </c>
      <c r="GD247" s="7" t="str">
        <f>IF('⑤案件貼り付けシート(E6~→A2へ縦横替えで）'!HS243="","",'⑤案件貼り付けシート(E6~→A2へ縦横替えで）'!HS243)</f>
        <v/>
      </c>
      <c r="GE247" s="7"/>
      <c r="GF247" s="7"/>
      <c r="GG247" s="7"/>
      <c r="GH247" s="7"/>
      <c r="GI247" s="7"/>
      <c r="GJ247" s="7"/>
      <c r="GK247" s="7"/>
      <c r="GL247" s="7"/>
      <c r="GM247" s="48"/>
      <c r="GN247" s="7"/>
      <c r="GO247" s="7"/>
      <c r="GP247" s="7"/>
      <c r="GQ247" s="7"/>
      <c r="GR247" s="48"/>
      <c r="GS247" s="48"/>
      <c r="GT247" s="48"/>
      <c r="GU247" s="48"/>
      <c r="GV247" s="48"/>
    </row>
    <row r="248" spans="1:204">
      <c r="A248" s="7"/>
      <c r="B248" s="7"/>
      <c r="C248" s="7"/>
      <c r="D248" s="48"/>
      <c r="E248" s="7"/>
      <c r="F248" s="7"/>
      <c r="G248" s="7"/>
      <c r="H248" s="7"/>
      <c r="I248" s="7"/>
      <c r="J248" s="7"/>
      <c r="K248" s="7"/>
      <c r="L248" s="7"/>
      <c r="M248" s="7"/>
      <c r="N248" s="7"/>
      <c r="O248" s="7"/>
      <c r="P248" s="7"/>
      <c r="Q248" s="7"/>
      <c r="R248" s="7"/>
      <c r="S248" s="7"/>
      <c r="T248" s="7"/>
      <c r="U248" s="7"/>
      <c r="V248" s="7"/>
      <c r="W248" s="7"/>
      <c r="X248" s="7"/>
      <c r="Y248" s="7"/>
      <c r="Z248" s="7"/>
      <c r="AA248" s="7"/>
      <c r="AB248" s="7"/>
      <c r="AC248" s="7"/>
      <c r="AD248" s="7"/>
      <c r="AE248" s="7"/>
      <c r="AF248" s="7"/>
      <c r="AG248" s="7"/>
      <c r="AH248" s="7"/>
      <c r="AI248" s="13"/>
      <c r="AJ248" s="13"/>
      <c r="AK248" s="7"/>
      <c r="AL248" s="7"/>
      <c r="AM248" s="7"/>
      <c r="AN248" s="7"/>
      <c r="AO248" s="7"/>
      <c r="AP248" s="7"/>
      <c r="AQ248" s="7"/>
      <c r="AR248" s="153"/>
      <c r="AS248" s="7"/>
      <c r="AT248" s="7"/>
      <c r="AU248" s="7"/>
      <c r="AV248" s="7"/>
      <c r="AW248" s="7"/>
      <c r="AX248" s="7"/>
      <c r="AY248" s="7"/>
      <c r="AZ248" s="7"/>
      <c r="BA248" s="7"/>
      <c r="BB248" s="7"/>
      <c r="BC248" s="7"/>
      <c r="BD248" s="7"/>
      <c r="BE248" s="154"/>
      <c r="BF248" s="154"/>
      <c r="BG248" s="7"/>
      <c r="BH248" s="154"/>
      <c r="BI248" s="154"/>
      <c r="BJ248" s="154"/>
      <c r="BK248" s="154"/>
      <c r="BL248" s="154"/>
      <c r="BM248" s="154"/>
      <c r="BN248" s="7"/>
      <c r="BO248" s="7"/>
      <c r="BP248" s="7"/>
      <c r="BQ248" s="7"/>
      <c r="BR248" s="154"/>
      <c r="BS248" s="154"/>
      <c r="BT248" s="7"/>
      <c r="BU248" s="154"/>
      <c r="BV248" s="154"/>
      <c r="BW248" s="154"/>
      <c r="BX248" s="154"/>
      <c r="BY248" s="154"/>
      <c r="BZ248" s="154"/>
      <c r="CA248" s="7"/>
      <c r="CB248" s="7"/>
      <c r="CC248" s="7"/>
      <c r="CD248" s="7"/>
      <c r="CE248" s="154"/>
      <c r="CF248" s="154"/>
      <c r="CG248" s="7"/>
      <c r="CH248" s="154"/>
      <c r="CI248" s="154"/>
      <c r="CJ248" s="154"/>
      <c r="CK248" s="154"/>
      <c r="CL248" s="154"/>
      <c r="CM248" s="154"/>
      <c r="CN248" s="7"/>
      <c r="CO248" s="7"/>
      <c r="CP248" s="7"/>
      <c r="CQ248" s="7"/>
      <c r="CR248" s="154"/>
      <c r="CS248" s="154"/>
      <c r="CT248" s="7"/>
      <c r="CU248" s="154"/>
      <c r="CV248" s="154"/>
      <c r="CW248" s="154"/>
      <c r="CX248" s="154"/>
      <c r="CY248" s="154"/>
      <c r="CZ248" s="154"/>
      <c r="DA248" s="7"/>
      <c r="DB248" s="7"/>
      <c r="DC248" s="7"/>
      <c r="DD248" s="7"/>
      <c r="DE248" s="154"/>
      <c r="DF248" s="154"/>
      <c r="DG248" s="7"/>
      <c r="DH248" s="154"/>
      <c r="DI248" s="154"/>
      <c r="DJ248" s="154"/>
      <c r="DK248" s="154"/>
      <c r="DL248" s="154"/>
      <c r="DM248" s="154"/>
      <c r="DN248" s="7"/>
      <c r="DO248" s="7"/>
      <c r="DP248" s="7"/>
      <c r="DQ248" s="7"/>
      <c r="DR248" s="154" t="str">
        <f>IF('⑤案件貼り付けシート(E6~→A2へ縦横替えで）'!FC244="","",'⑤案件貼り付けシート(E6~→A2へ縦横替えで）'!FC244)</f>
        <v/>
      </c>
      <c r="DS248" s="154" t="str">
        <f>IF('⑤案件貼り付けシート(E6~→A2へ縦横替えで）'!FD244="","",'⑤案件貼り付けシート(E6~→A2へ縦横替えで）'!FD244)</f>
        <v/>
      </c>
      <c r="DT248" s="7" t="str" cm="1">
        <f t="array" ref="DT248">IF('⑤案件貼り付けシート(E6~→A2へ縦横替えで）'!FE244="","",_xlfn.IFS('⑤案件貼り付けシート(E6~→A2へ縦横替えで）'!FE244="固定",1,'⑤案件貼り付けシート(E6~→A2へ縦横替えで）'!FE244="流動",2,'⑤案件貼り付けシート(E6~→A2へ縦横替えで）'!FE244="対象外",""))</f>
        <v/>
      </c>
      <c r="DU248" s="154" t="str">
        <f>IF('⑤案件貼り付けシート(E6~→A2へ縦横替えで）'!$FE244="固定",IF('⑤案件貼り付けシート(E6~→A2へ縦横替えで）'!FF244="","",'⑤案件貼り付けシート(E6~→A2へ縦横替えで）'!FF244),"")</f>
        <v/>
      </c>
      <c r="DV248" s="154" t="str">
        <f>IF('⑤案件貼り付けシート(E6~→A2へ縦横替えで）'!$FE244="固定",IF('⑤案件貼り付けシート(E6~→A2へ縦横替えで）'!FG244="","",'⑤案件貼り付けシート(E6~→A2へ縦横替えで）'!FG244),"")</f>
        <v/>
      </c>
      <c r="DW248" s="154" t="str">
        <f>IF('⑤案件貼り付けシート(E6~→A2へ縦横替えで）'!$FE244="固定",IF('⑤案件貼り付けシート(E6~→A2へ縦横替えで）'!FH244="","",'⑤案件貼り付けシート(E6~→A2へ縦横替えで）'!FH244),"")</f>
        <v/>
      </c>
      <c r="DX248" s="154" t="str">
        <f>IF('⑤案件貼り付けシート(E6~→A2へ縦横替えで）'!$FE244="固定",IF('⑤案件貼り付けシート(E6~→A2へ縦横替えで）'!FI244="","",'⑤案件貼り付けシート(E6~→A2へ縦横替えで）'!FI244),"")</f>
        <v/>
      </c>
      <c r="DY248" s="154" t="str">
        <f>IF('⑤案件貼り付けシート(E6~→A2へ縦横替えで）'!$FE244="固定",IF('⑤案件貼り付けシート(E6~→A2へ縦横替えで）'!FJ244="","",'⑤案件貼り付けシート(E6~→A2へ縦横替えで）'!FJ244),"")</f>
        <v/>
      </c>
      <c r="DZ248" s="154" t="str">
        <f>IF('⑤案件貼り付けシート(E6~→A2へ縦横替えで）'!$FE244="固定",IF('⑤案件貼り付けシート(E6~→A2へ縦横替えで）'!FK244="","",'⑤案件貼り付けシート(E6~→A2へ縦横替えで）'!FK244),"")</f>
        <v/>
      </c>
      <c r="EA248" s="7" t="str">
        <f>IF('⑤案件貼り付けシート(E6~→A2へ縦横替えで）'!$FE244="固定",IF('⑤案件貼り付けシート(E6~→A2へ縦横替えで）'!FL244="","",'⑤案件貼り付けシート(E6~→A2へ縦横替えで）'!FL244),"")</f>
        <v/>
      </c>
      <c r="EB248" s="7" t="str">
        <f>IF('⑤案件貼り付けシート(E6~→A2へ縦横替えで）'!FM244="","",'⑤案件貼り付けシート(E6~→A2へ縦横替えで）'!FM244)</f>
        <v/>
      </c>
      <c r="EC248" s="7" t="str">
        <f>IF('⑤案件貼り付けシート(E6~→A2へ縦横替えで）'!FN244="","",'⑤案件貼り付けシート(E6~→A2へ縦横替えで）'!FN244)</f>
        <v/>
      </c>
      <c r="ED248" s="7" t="str">
        <f>IF('⑤案件貼り付けシート(E6~→A2へ縦横替えで）'!FO244="","",'⑤案件貼り付けシート(E6~→A2へ縦横替えで）'!FO244)</f>
        <v/>
      </c>
      <c r="EE248" s="154" t="str">
        <f>IF('⑤案件貼り付けシート(E6~→A2へ縦横替えで）'!FQ244="","",'⑤案件貼り付けシート(E6~→A2へ縦横替えで）'!FQ244)</f>
        <v/>
      </c>
      <c r="EF248" s="154" t="str">
        <f>IF('⑤案件貼り付けシート(E6~→A2へ縦横替えで）'!FR244="","",'⑤案件貼り付けシート(E6~→A2へ縦横替えで）'!FR244)</f>
        <v/>
      </c>
      <c r="EG248" s="7" t="str" cm="1">
        <f t="array" ref="EG248">IF('⑤案件貼り付けシート(E6~→A2へ縦横替えで）'!FS244="","",_xlfn.IFS('⑤案件貼り付けシート(E6~→A2へ縦横替えで）'!FS244="固定",1,'⑤案件貼り付けシート(E6~→A2へ縦横替えで）'!FS244="流動",2,'⑤案件貼り付けシート(E6~→A2へ縦横替えで）'!FS244="対象外",""))</f>
        <v/>
      </c>
      <c r="EH248" s="154" t="str">
        <f>IF('⑤案件貼り付けシート(E6~→A2へ縦横替えで）'!$FS244="固定",IF('⑤案件貼り付けシート(E6~→A2へ縦横替えで）'!FT244="","",'⑤案件貼り付けシート(E6~→A2へ縦横替えで）'!FT244),"")</f>
        <v/>
      </c>
      <c r="EI248" s="154" t="str">
        <f>IF('⑤案件貼り付けシート(E6~→A2へ縦横替えで）'!$FS244="固定",IF('⑤案件貼り付けシート(E6~→A2へ縦横替えで）'!FU244="","",'⑤案件貼り付けシート(E6~→A2へ縦横替えで）'!FU244),"")</f>
        <v/>
      </c>
      <c r="EJ248" s="154" t="str">
        <f>IF('⑤案件貼り付けシート(E6~→A2へ縦横替えで）'!$FS244="固定",IF('⑤案件貼り付けシート(E6~→A2へ縦横替えで）'!FV244="","",'⑤案件貼り付けシート(E6~→A2へ縦横替えで）'!FV244),"")</f>
        <v/>
      </c>
      <c r="EK248" s="154" t="str">
        <f>IF('⑤案件貼り付けシート(E6~→A2へ縦横替えで）'!$FS244="固定",IF('⑤案件貼り付けシート(E6~→A2へ縦横替えで）'!FW244="","",'⑤案件貼り付けシート(E6~→A2へ縦横替えで）'!FW244),"")</f>
        <v/>
      </c>
      <c r="EL248" s="154" t="str">
        <f>IF('⑤案件貼り付けシート(E6~→A2へ縦横替えで）'!$FS244="固定",IF('⑤案件貼り付けシート(E6~→A2へ縦横替えで）'!FX244="","",'⑤案件貼り付けシート(E6~→A2へ縦横替えで）'!FX244),"")</f>
        <v/>
      </c>
      <c r="EM248" s="154" t="str">
        <f>IF('⑤案件貼り付けシート(E6~→A2へ縦横替えで）'!$FS244="固定",IF('⑤案件貼り付けシート(E6~→A2へ縦横替えで）'!FY244="","",'⑤案件貼り付けシート(E6~→A2へ縦横替えで）'!FY244),"")</f>
        <v/>
      </c>
      <c r="EN248" s="7" t="str">
        <f>IF('⑤案件貼り付けシート(E6~→A2へ縦横替えで）'!$FS244="固定",IF('⑤案件貼り付けシート(E6~→A2へ縦横替えで）'!FZ244="","",'⑤案件貼り付けシート(E6~→A2へ縦横替えで）'!FZ244),"")</f>
        <v/>
      </c>
      <c r="EO248" s="7" t="str">
        <f>IF('⑤案件貼り付けシート(E6~→A2へ縦横替えで）'!GA244="","",'⑤案件貼り付けシート(E6~→A2へ縦横替えで）'!GA244)</f>
        <v/>
      </c>
      <c r="EP248" s="7" t="str">
        <f>IF('⑤案件貼り付けシート(E6~→A2へ縦横替えで）'!GB244="","",'⑤案件貼り付けシート(E6~→A2へ縦横替えで）'!GB244)</f>
        <v/>
      </c>
      <c r="EQ248" s="7" t="str">
        <f>IF('⑤案件貼り付けシート(E6~→A2へ縦横替えで）'!GC244="","",'⑤案件貼り付けシート(E6~→A2へ縦横替えで）'!GC244)</f>
        <v/>
      </c>
      <c r="ER248" s="154" t="str">
        <f>IF('⑤案件貼り付けシート(E6~→A2へ縦横替えで）'!GE244="","",'⑤案件貼り付けシート(E6~→A2へ縦横替えで）'!GE244)</f>
        <v/>
      </c>
      <c r="ES248" s="154" t="str">
        <f>IF('⑤案件貼り付けシート(E6~→A2へ縦横替えで）'!GF244="","",'⑤案件貼り付けシート(E6~→A2へ縦横替えで）'!GF244)</f>
        <v/>
      </c>
      <c r="ET248" s="7" t="str" cm="1">
        <f t="array" ref="ET248">IF('⑤案件貼り付けシート(E6~→A2へ縦横替えで）'!GG244="","",_xlfn.IFS('⑤案件貼り付けシート(E6~→A2へ縦横替えで）'!GG244="固定",1,'⑤案件貼り付けシート(E6~→A2へ縦横替えで）'!GG244="流動",2,'⑤案件貼り付けシート(E6~→A2へ縦横替えで）'!GG244="対象外",""))</f>
        <v/>
      </c>
      <c r="EU248" s="154" t="str">
        <f>IF('⑤案件貼り付けシート(E6~→A2へ縦横替えで）'!$GG244="固定",IF('⑤案件貼り付けシート(E6~→A2へ縦横替えで）'!GH244="","",'⑤案件貼り付けシート(E6~→A2へ縦横替えで）'!GH244),"")</f>
        <v/>
      </c>
      <c r="EV248" s="154" t="str">
        <f>IF('⑤案件貼り付けシート(E6~→A2へ縦横替えで）'!$GG244="固定",IF('⑤案件貼り付けシート(E6~→A2へ縦横替えで）'!GI244="","",'⑤案件貼り付けシート(E6~→A2へ縦横替えで）'!GI244),"")</f>
        <v/>
      </c>
      <c r="EW248" s="154" t="str">
        <f>IF('⑤案件貼り付けシート(E6~→A2へ縦横替えで）'!$GG244="固定",IF('⑤案件貼り付けシート(E6~→A2へ縦横替えで）'!GJ244="","",'⑤案件貼り付けシート(E6~→A2へ縦横替えで）'!GJ244),"")</f>
        <v/>
      </c>
      <c r="EX248" s="154" t="str">
        <f>IF('⑤案件貼り付けシート(E6~→A2へ縦横替えで）'!$GG244="固定",IF('⑤案件貼り付けシート(E6~→A2へ縦横替えで）'!GK244="","",'⑤案件貼り付けシート(E6~→A2へ縦横替えで）'!GK244),"")</f>
        <v/>
      </c>
      <c r="EY248" s="154" t="str">
        <f>IF('⑤案件貼り付けシート(E6~→A2へ縦横替えで）'!$GG244="固定",IF('⑤案件貼り付けシート(E6~→A2へ縦横替えで）'!GL244="","",'⑤案件貼り付けシート(E6~→A2へ縦横替えで）'!GL244),"")</f>
        <v/>
      </c>
      <c r="EZ248" s="154" t="str">
        <f>IF('⑤案件貼り付けシート(E6~→A2へ縦横替えで）'!$GG244="固定",IF('⑤案件貼り付けシート(E6~→A2へ縦横替えで）'!GM244="","",'⑤案件貼り付けシート(E6~→A2へ縦横替えで）'!GM244),"")</f>
        <v/>
      </c>
      <c r="FA248" s="7" t="str">
        <f>IF('⑤案件貼り付けシート(E6~→A2へ縦横替えで）'!$GG244="固定",IF('⑤案件貼り付けシート(E6~→A2へ縦横替えで）'!GN244="","",'⑤案件貼り付けシート(E6~→A2へ縦横替えで）'!GN244),"")</f>
        <v/>
      </c>
      <c r="FB248" s="7" t="str">
        <f>IF('⑤案件貼り付けシート(E6~→A2へ縦横替えで）'!GO244="","",'⑤案件貼り付けシート(E6~→A2へ縦横替えで）'!GO244)</f>
        <v/>
      </c>
      <c r="FC248" s="7" t="str">
        <f>IF('⑤案件貼り付けシート(E6~→A2へ縦横替えで）'!GP244="","",'⑤案件貼り付けシート(E6~→A2へ縦横替えで）'!GP244)</f>
        <v/>
      </c>
      <c r="FD248" s="7" t="str">
        <f>IF('⑤案件貼り付けシート(E6~→A2へ縦横替えで）'!GQ244="","",'⑤案件貼り付けシート(E6~→A2へ縦横替えで）'!GQ244)</f>
        <v/>
      </c>
      <c r="FE248" s="154" t="str">
        <f>IF('⑤案件貼り付けシート(E6~→A2へ縦横替えで）'!GS244="","",'⑤案件貼り付けシート(E6~→A2へ縦横替えで）'!GS244)</f>
        <v/>
      </c>
      <c r="FF248" s="154" t="str">
        <f>IF('⑤案件貼り付けシート(E6~→A2へ縦横替えで）'!GT244="","",'⑤案件貼り付けシート(E6~→A2へ縦横替えで）'!GT244)</f>
        <v/>
      </c>
      <c r="FG248" s="7" t="str" cm="1">
        <f t="array" ref="FG248">IF('⑤案件貼り付けシート(E6~→A2へ縦横替えで）'!GU244="","",_xlfn.IFS('⑤案件貼り付けシート(E6~→A2へ縦横替えで）'!GU244="固定",1,'⑤案件貼り付けシート(E6~→A2へ縦横替えで）'!GU244="流動",2,'⑤案件貼り付けシート(E6~→A2へ縦横替えで）'!GU244="対象外",""))</f>
        <v/>
      </c>
      <c r="FH248" s="154" t="str">
        <f>IF('⑤案件貼り付けシート(E6~→A2へ縦横替えで）'!$GU244="固定",IF('⑤案件貼り付けシート(E6~→A2へ縦横替えで）'!GV244="","",'⑤案件貼り付けシート(E6~→A2へ縦横替えで）'!GV244),"")</f>
        <v/>
      </c>
      <c r="FI248" s="154" t="str">
        <f>IF('⑤案件貼り付けシート(E6~→A2へ縦横替えで）'!$GU244="固定",IF('⑤案件貼り付けシート(E6~→A2へ縦横替えで）'!GW244="","",'⑤案件貼り付けシート(E6~→A2へ縦横替えで）'!GW244),"")</f>
        <v/>
      </c>
      <c r="FJ248" s="154" t="str">
        <f>IF('⑤案件貼り付けシート(E6~→A2へ縦横替えで）'!$GU244="固定",IF('⑤案件貼り付けシート(E6~→A2へ縦横替えで）'!GX244="","",'⑤案件貼り付けシート(E6~→A2へ縦横替えで）'!GX244),"")</f>
        <v/>
      </c>
      <c r="FK248" s="154" t="str">
        <f>IF('⑤案件貼り付けシート(E6~→A2へ縦横替えで）'!$GU244="固定",IF('⑤案件貼り付けシート(E6~→A2へ縦横替えで）'!GY244="","",'⑤案件貼り付けシート(E6~→A2へ縦横替えで）'!GY244),"")</f>
        <v/>
      </c>
      <c r="FL248" s="154" t="str">
        <f>IF('⑤案件貼り付けシート(E6~→A2へ縦横替えで）'!$GU244="固定",IF('⑤案件貼り付けシート(E6~→A2へ縦横替えで）'!GZ244="","",'⑤案件貼り付けシート(E6~→A2へ縦横替えで）'!GZ244),"")</f>
        <v/>
      </c>
      <c r="FM248" s="154" t="str">
        <f>IF('⑤案件貼り付けシート(E6~→A2へ縦横替えで）'!$GU244="固定",IF('⑤案件貼り付けシート(E6~→A2へ縦横替えで）'!HA244="","",'⑤案件貼り付けシート(E6~→A2へ縦横替えで）'!HA244),"")</f>
        <v/>
      </c>
      <c r="FN248" s="7" t="str">
        <f>IF('⑤案件貼り付けシート(E6~→A2へ縦横替えで）'!$GU244="固定",IF('⑤案件貼り付けシート(E6~→A2へ縦横替えで）'!HB244="","",'⑤案件貼り付けシート(E6~→A2へ縦横替えで）'!HB244),"")</f>
        <v/>
      </c>
      <c r="FO248" s="7" t="str">
        <f>IF('⑤案件貼り付けシート(E6~→A2へ縦横替えで）'!HC244="","",'⑤案件貼り付けシート(E6~→A2へ縦横替えで）'!HC244)</f>
        <v/>
      </c>
      <c r="FP248" s="7" t="str">
        <f>IF('⑤案件貼り付けシート(E6~→A2へ縦横替えで）'!HD244="","",'⑤案件貼り付けシート(E6~→A2へ縦横替えで）'!HD244)</f>
        <v/>
      </c>
      <c r="FQ248" s="7" t="str">
        <f>IF('⑤案件貼り付けシート(E6~→A2へ縦横替えで）'!HE244="","",'⑤案件貼り付けシート(E6~→A2へ縦横替えで）'!HE244)</f>
        <v/>
      </c>
      <c r="FR248" s="154" t="str">
        <f>IF('⑤案件貼り付けシート(E6~→A2へ縦横替えで）'!HG244="","",'⑤案件貼り付けシート(E6~→A2へ縦横替えで）'!HG244)</f>
        <v/>
      </c>
      <c r="FS248" s="154" t="str">
        <f>IF('⑤案件貼り付けシート(E6~→A2へ縦横替えで）'!HH244="","",'⑤案件貼り付けシート(E6~→A2へ縦横替えで）'!HH244)</f>
        <v/>
      </c>
      <c r="FT248" s="7" t="str" cm="1">
        <f t="array" ref="FT248">IF('⑤案件貼り付けシート(E6~→A2へ縦横替えで）'!HI244="","",_xlfn.IFS('⑤案件貼り付けシート(E6~→A2へ縦横替えで）'!HI244="固定",1,'⑤案件貼り付けシート(E6~→A2へ縦横替えで）'!HI244="流動",2,'⑤案件貼り付けシート(E6~→A2へ縦横替えで）'!HI244="対象外",""))</f>
        <v/>
      </c>
      <c r="FU248" s="154" t="str">
        <f>IF('⑤案件貼り付けシート(E6~→A2へ縦横替えで）'!$HI244="固定",IF('⑤案件貼り付けシート(E6~→A2へ縦横替えで）'!HJ244="","",'⑤案件貼り付けシート(E6~→A2へ縦横替えで）'!HJ244),"")</f>
        <v/>
      </c>
      <c r="FV248" s="154" t="str">
        <f>IF('⑤案件貼り付けシート(E6~→A2へ縦横替えで）'!$HI244="固定",IF('⑤案件貼り付けシート(E6~→A2へ縦横替えで）'!HK244="","",'⑤案件貼り付けシート(E6~→A2へ縦横替えで）'!HK244),"")</f>
        <v/>
      </c>
      <c r="FW248" s="154" t="str">
        <f>IF('⑤案件貼り付けシート(E6~→A2へ縦横替えで）'!$HI244="固定",IF('⑤案件貼り付けシート(E6~→A2へ縦横替えで）'!HL244="","",'⑤案件貼り付けシート(E6~→A2へ縦横替えで）'!HL244),"")</f>
        <v/>
      </c>
      <c r="FX248" s="154" t="str">
        <f>IF('⑤案件貼り付けシート(E6~→A2へ縦横替えで）'!$HI244="固定",IF('⑤案件貼り付けシート(E6~→A2へ縦横替えで）'!HM244="","",'⑤案件貼り付けシート(E6~→A2へ縦横替えで）'!HM244),"")</f>
        <v/>
      </c>
      <c r="FY248" s="154" t="str">
        <f>IF('⑤案件貼り付けシート(E6~→A2へ縦横替えで）'!$HI244="固定",IF('⑤案件貼り付けシート(E6~→A2へ縦横替えで）'!HN244="","",'⑤案件貼り付けシート(E6~→A2へ縦横替えで）'!HN244),"")</f>
        <v/>
      </c>
      <c r="FZ248" s="154" t="str">
        <f>IF('⑤案件貼り付けシート(E6~→A2へ縦横替えで）'!$HI244="固定",IF('⑤案件貼り付けシート(E6~→A2へ縦横替えで）'!HO244="","",'⑤案件貼り付けシート(E6~→A2へ縦横替えで）'!HO244),"")</f>
        <v/>
      </c>
      <c r="GA248" s="7" t="str">
        <f>IF('⑤案件貼り付けシート(E6~→A2へ縦横替えで）'!$HI244="固定",IF('⑤案件貼り付けシート(E6~→A2へ縦横替えで）'!HP244="","",'⑤案件貼り付けシート(E6~→A2へ縦横替えで）'!HP244),"")</f>
        <v/>
      </c>
      <c r="GB248" s="7" t="str">
        <f>IF('⑤案件貼り付けシート(E6~→A2へ縦横替えで）'!HQ244="","",'⑤案件貼り付けシート(E6~→A2へ縦横替えで）'!HQ244)</f>
        <v/>
      </c>
      <c r="GC248" s="7" t="str">
        <f>IF('⑤案件貼り付けシート(E6~→A2へ縦横替えで）'!HR244="","",'⑤案件貼り付けシート(E6~→A2へ縦横替えで）'!HR244)</f>
        <v/>
      </c>
      <c r="GD248" s="7" t="str">
        <f>IF('⑤案件貼り付けシート(E6~→A2へ縦横替えで）'!HS244="","",'⑤案件貼り付けシート(E6~→A2へ縦横替えで）'!HS244)</f>
        <v/>
      </c>
      <c r="GE248" s="7"/>
      <c r="GF248" s="7"/>
      <c r="GG248" s="7"/>
      <c r="GH248" s="7"/>
      <c r="GI248" s="7"/>
      <c r="GJ248" s="7"/>
      <c r="GK248" s="7"/>
      <c r="GL248" s="7"/>
      <c r="GM248" s="48"/>
      <c r="GN248" s="7"/>
      <c r="GO248" s="7"/>
      <c r="GP248" s="7"/>
      <c r="GQ248" s="7"/>
      <c r="GR248" s="48"/>
      <c r="GS248" s="48"/>
      <c r="GT248" s="48"/>
      <c r="GU248" s="48"/>
      <c r="GV248" s="48"/>
    </row>
    <row r="249" spans="1:204">
      <c r="A249" s="7"/>
      <c r="B249" s="7"/>
      <c r="C249" s="7"/>
      <c r="D249" s="48"/>
      <c r="E249" s="7"/>
      <c r="F249" s="7"/>
      <c r="G249" s="7"/>
      <c r="H249" s="7"/>
      <c r="I249" s="7"/>
      <c r="J249" s="7"/>
      <c r="K249" s="7"/>
      <c r="L249" s="7"/>
      <c r="M249" s="7"/>
      <c r="N249" s="7"/>
      <c r="O249" s="7"/>
      <c r="P249" s="7"/>
      <c r="Q249" s="7"/>
      <c r="R249" s="7"/>
      <c r="S249" s="7"/>
      <c r="T249" s="7"/>
      <c r="U249" s="7"/>
      <c r="V249" s="7"/>
      <c r="W249" s="7"/>
      <c r="X249" s="7"/>
      <c r="Y249" s="7"/>
      <c r="Z249" s="7"/>
      <c r="AA249" s="7"/>
      <c r="AB249" s="7"/>
      <c r="AC249" s="7"/>
      <c r="AD249" s="7"/>
      <c r="AE249" s="7"/>
      <c r="AF249" s="7"/>
      <c r="AG249" s="7"/>
      <c r="AH249" s="7"/>
      <c r="AI249" s="13"/>
      <c r="AJ249" s="13"/>
      <c r="AK249" s="7"/>
      <c r="AL249" s="7"/>
      <c r="AM249" s="7"/>
      <c r="AN249" s="7"/>
      <c r="AO249" s="7"/>
      <c r="AP249" s="7"/>
      <c r="AQ249" s="7"/>
      <c r="AR249" s="153"/>
      <c r="AS249" s="7"/>
      <c r="AT249" s="7"/>
      <c r="AU249" s="7"/>
      <c r="AV249" s="7"/>
      <c r="AW249" s="7"/>
      <c r="AX249" s="7"/>
      <c r="AY249" s="7"/>
      <c r="AZ249" s="7"/>
      <c r="BA249" s="7"/>
      <c r="BB249" s="7"/>
      <c r="BC249" s="7"/>
      <c r="BD249" s="7"/>
      <c r="BE249" s="154"/>
      <c r="BF249" s="154"/>
      <c r="BG249" s="7"/>
      <c r="BH249" s="154"/>
      <c r="BI249" s="154"/>
      <c r="BJ249" s="154"/>
      <c r="BK249" s="154"/>
      <c r="BL249" s="154"/>
      <c r="BM249" s="154"/>
      <c r="BN249" s="7"/>
      <c r="BO249" s="7"/>
      <c r="BP249" s="7"/>
      <c r="BQ249" s="7"/>
      <c r="BR249" s="154"/>
      <c r="BS249" s="154"/>
      <c r="BT249" s="7"/>
      <c r="BU249" s="154"/>
      <c r="BV249" s="154"/>
      <c r="BW249" s="154"/>
      <c r="BX249" s="154"/>
      <c r="BY249" s="154"/>
      <c r="BZ249" s="154"/>
      <c r="CA249" s="7"/>
      <c r="CB249" s="7"/>
      <c r="CC249" s="7"/>
      <c r="CD249" s="7"/>
      <c r="CE249" s="154"/>
      <c r="CF249" s="154"/>
      <c r="CG249" s="7"/>
      <c r="CH249" s="154"/>
      <c r="CI249" s="154"/>
      <c r="CJ249" s="154"/>
      <c r="CK249" s="154"/>
      <c r="CL249" s="154"/>
      <c r="CM249" s="154"/>
      <c r="CN249" s="7"/>
      <c r="CO249" s="7"/>
      <c r="CP249" s="7"/>
      <c r="CQ249" s="7"/>
      <c r="CR249" s="154"/>
      <c r="CS249" s="154"/>
      <c r="CT249" s="7"/>
      <c r="CU249" s="154"/>
      <c r="CV249" s="154"/>
      <c r="CW249" s="154"/>
      <c r="CX249" s="154"/>
      <c r="CY249" s="154"/>
      <c r="CZ249" s="154"/>
      <c r="DA249" s="7"/>
      <c r="DB249" s="7"/>
      <c r="DC249" s="7"/>
      <c r="DD249" s="7"/>
      <c r="DE249" s="154"/>
      <c r="DF249" s="154"/>
      <c r="DG249" s="7"/>
      <c r="DH249" s="154"/>
      <c r="DI249" s="154"/>
      <c r="DJ249" s="154"/>
      <c r="DK249" s="154"/>
      <c r="DL249" s="154"/>
      <c r="DM249" s="154"/>
      <c r="DN249" s="7"/>
      <c r="DO249" s="7"/>
      <c r="DP249" s="7"/>
      <c r="DQ249" s="7"/>
      <c r="DR249" s="154" t="str">
        <f>IF('⑤案件貼り付けシート(E6~→A2へ縦横替えで）'!FC245="","",'⑤案件貼り付けシート(E6~→A2へ縦横替えで）'!FC245)</f>
        <v/>
      </c>
      <c r="DS249" s="154" t="str">
        <f>IF('⑤案件貼り付けシート(E6~→A2へ縦横替えで）'!FD245="","",'⑤案件貼り付けシート(E6~→A2へ縦横替えで）'!FD245)</f>
        <v/>
      </c>
      <c r="DT249" s="7" t="str" cm="1">
        <f t="array" ref="DT249">IF('⑤案件貼り付けシート(E6~→A2へ縦横替えで）'!FE245="","",_xlfn.IFS('⑤案件貼り付けシート(E6~→A2へ縦横替えで）'!FE245="固定",1,'⑤案件貼り付けシート(E6~→A2へ縦横替えで）'!FE245="流動",2,'⑤案件貼り付けシート(E6~→A2へ縦横替えで）'!FE245="対象外",""))</f>
        <v/>
      </c>
      <c r="DU249" s="154" t="str">
        <f>IF('⑤案件貼り付けシート(E6~→A2へ縦横替えで）'!$FE245="固定",IF('⑤案件貼り付けシート(E6~→A2へ縦横替えで）'!FF245="","",'⑤案件貼り付けシート(E6~→A2へ縦横替えで）'!FF245),"")</f>
        <v/>
      </c>
      <c r="DV249" s="154" t="str">
        <f>IF('⑤案件貼り付けシート(E6~→A2へ縦横替えで）'!$FE245="固定",IF('⑤案件貼り付けシート(E6~→A2へ縦横替えで）'!FG245="","",'⑤案件貼り付けシート(E6~→A2へ縦横替えで）'!FG245),"")</f>
        <v/>
      </c>
      <c r="DW249" s="154" t="str">
        <f>IF('⑤案件貼り付けシート(E6~→A2へ縦横替えで）'!$FE245="固定",IF('⑤案件貼り付けシート(E6~→A2へ縦横替えで）'!FH245="","",'⑤案件貼り付けシート(E6~→A2へ縦横替えで）'!FH245),"")</f>
        <v/>
      </c>
      <c r="DX249" s="154" t="str">
        <f>IF('⑤案件貼り付けシート(E6~→A2へ縦横替えで）'!$FE245="固定",IF('⑤案件貼り付けシート(E6~→A2へ縦横替えで）'!FI245="","",'⑤案件貼り付けシート(E6~→A2へ縦横替えで）'!FI245),"")</f>
        <v/>
      </c>
      <c r="DY249" s="154" t="str">
        <f>IF('⑤案件貼り付けシート(E6~→A2へ縦横替えで）'!$FE245="固定",IF('⑤案件貼り付けシート(E6~→A2へ縦横替えで）'!FJ245="","",'⑤案件貼り付けシート(E6~→A2へ縦横替えで）'!FJ245),"")</f>
        <v/>
      </c>
      <c r="DZ249" s="154" t="str">
        <f>IF('⑤案件貼り付けシート(E6~→A2へ縦横替えで）'!$FE245="固定",IF('⑤案件貼り付けシート(E6~→A2へ縦横替えで）'!FK245="","",'⑤案件貼り付けシート(E6~→A2へ縦横替えで）'!FK245),"")</f>
        <v/>
      </c>
      <c r="EA249" s="7" t="str">
        <f>IF('⑤案件貼り付けシート(E6~→A2へ縦横替えで）'!$FE245="固定",IF('⑤案件貼り付けシート(E6~→A2へ縦横替えで）'!FL245="","",'⑤案件貼り付けシート(E6~→A2へ縦横替えで）'!FL245),"")</f>
        <v/>
      </c>
      <c r="EB249" s="7" t="str">
        <f>IF('⑤案件貼り付けシート(E6~→A2へ縦横替えで）'!FM245="","",'⑤案件貼り付けシート(E6~→A2へ縦横替えで）'!FM245)</f>
        <v/>
      </c>
      <c r="EC249" s="7" t="str">
        <f>IF('⑤案件貼り付けシート(E6~→A2へ縦横替えで）'!FN245="","",'⑤案件貼り付けシート(E6~→A2へ縦横替えで）'!FN245)</f>
        <v/>
      </c>
      <c r="ED249" s="7" t="str">
        <f>IF('⑤案件貼り付けシート(E6~→A2へ縦横替えで）'!FO245="","",'⑤案件貼り付けシート(E6~→A2へ縦横替えで）'!FO245)</f>
        <v/>
      </c>
      <c r="EE249" s="154" t="str">
        <f>IF('⑤案件貼り付けシート(E6~→A2へ縦横替えで）'!FQ245="","",'⑤案件貼り付けシート(E6~→A2へ縦横替えで）'!FQ245)</f>
        <v/>
      </c>
      <c r="EF249" s="154" t="str">
        <f>IF('⑤案件貼り付けシート(E6~→A2へ縦横替えで）'!FR245="","",'⑤案件貼り付けシート(E6~→A2へ縦横替えで）'!FR245)</f>
        <v/>
      </c>
      <c r="EG249" s="7" t="str" cm="1">
        <f t="array" ref="EG249">IF('⑤案件貼り付けシート(E6~→A2へ縦横替えで）'!FS245="","",_xlfn.IFS('⑤案件貼り付けシート(E6~→A2へ縦横替えで）'!FS245="固定",1,'⑤案件貼り付けシート(E6~→A2へ縦横替えで）'!FS245="流動",2,'⑤案件貼り付けシート(E6~→A2へ縦横替えで）'!FS245="対象外",""))</f>
        <v/>
      </c>
      <c r="EH249" s="154" t="str">
        <f>IF('⑤案件貼り付けシート(E6~→A2へ縦横替えで）'!$FS245="固定",IF('⑤案件貼り付けシート(E6~→A2へ縦横替えで）'!FT245="","",'⑤案件貼り付けシート(E6~→A2へ縦横替えで）'!FT245),"")</f>
        <v/>
      </c>
      <c r="EI249" s="154" t="str">
        <f>IF('⑤案件貼り付けシート(E6~→A2へ縦横替えで）'!$FS245="固定",IF('⑤案件貼り付けシート(E6~→A2へ縦横替えで）'!FU245="","",'⑤案件貼り付けシート(E6~→A2へ縦横替えで）'!FU245),"")</f>
        <v/>
      </c>
      <c r="EJ249" s="154" t="str">
        <f>IF('⑤案件貼り付けシート(E6~→A2へ縦横替えで）'!$FS245="固定",IF('⑤案件貼り付けシート(E6~→A2へ縦横替えで）'!FV245="","",'⑤案件貼り付けシート(E6~→A2へ縦横替えで）'!FV245),"")</f>
        <v/>
      </c>
      <c r="EK249" s="154" t="str">
        <f>IF('⑤案件貼り付けシート(E6~→A2へ縦横替えで）'!$FS245="固定",IF('⑤案件貼り付けシート(E6~→A2へ縦横替えで）'!FW245="","",'⑤案件貼り付けシート(E6~→A2へ縦横替えで）'!FW245),"")</f>
        <v/>
      </c>
      <c r="EL249" s="154" t="str">
        <f>IF('⑤案件貼り付けシート(E6~→A2へ縦横替えで）'!$FS245="固定",IF('⑤案件貼り付けシート(E6~→A2へ縦横替えで）'!FX245="","",'⑤案件貼り付けシート(E6~→A2へ縦横替えで）'!FX245),"")</f>
        <v/>
      </c>
      <c r="EM249" s="154" t="str">
        <f>IF('⑤案件貼り付けシート(E6~→A2へ縦横替えで）'!$FS245="固定",IF('⑤案件貼り付けシート(E6~→A2へ縦横替えで）'!FY245="","",'⑤案件貼り付けシート(E6~→A2へ縦横替えで）'!FY245),"")</f>
        <v/>
      </c>
      <c r="EN249" s="7" t="str">
        <f>IF('⑤案件貼り付けシート(E6~→A2へ縦横替えで）'!$FS245="固定",IF('⑤案件貼り付けシート(E6~→A2へ縦横替えで）'!FZ245="","",'⑤案件貼り付けシート(E6~→A2へ縦横替えで）'!FZ245),"")</f>
        <v/>
      </c>
      <c r="EO249" s="7" t="str">
        <f>IF('⑤案件貼り付けシート(E6~→A2へ縦横替えで）'!GA245="","",'⑤案件貼り付けシート(E6~→A2へ縦横替えで）'!GA245)</f>
        <v/>
      </c>
      <c r="EP249" s="7" t="str">
        <f>IF('⑤案件貼り付けシート(E6~→A2へ縦横替えで）'!GB245="","",'⑤案件貼り付けシート(E6~→A2へ縦横替えで）'!GB245)</f>
        <v/>
      </c>
      <c r="EQ249" s="7" t="str">
        <f>IF('⑤案件貼り付けシート(E6~→A2へ縦横替えで）'!GC245="","",'⑤案件貼り付けシート(E6~→A2へ縦横替えで）'!GC245)</f>
        <v/>
      </c>
      <c r="ER249" s="154" t="str">
        <f>IF('⑤案件貼り付けシート(E6~→A2へ縦横替えで）'!GE245="","",'⑤案件貼り付けシート(E6~→A2へ縦横替えで）'!GE245)</f>
        <v/>
      </c>
      <c r="ES249" s="154" t="str">
        <f>IF('⑤案件貼り付けシート(E6~→A2へ縦横替えで）'!GF245="","",'⑤案件貼り付けシート(E6~→A2へ縦横替えで）'!GF245)</f>
        <v/>
      </c>
      <c r="ET249" s="7" t="str" cm="1">
        <f t="array" ref="ET249">IF('⑤案件貼り付けシート(E6~→A2へ縦横替えで）'!GG245="","",_xlfn.IFS('⑤案件貼り付けシート(E6~→A2へ縦横替えで）'!GG245="固定",1,'⑤案件貼り付けシート(E6~→A2へ縦横替えで）'!GG245="流動",2,'⑤案件貼り付けシート(E6~→A2へ縦横替えで）'!GG245="対象外",""))</f>
        <v/>
      </c>
      <c r="EU249" s="154" t="str">
        <f>IF('⑤案件貼り付けシート(E6~→A2へ縦横替えで）'!$GG245="固定",IF('⑤案件貼り付けシート(E6~→A2へ縦横替えで）'!GH245="","",'⑤案件貼り付けシート(E6~→A2へ縦横替えで）'!GH245),"")</f>
        <v/>
      </c>
      <c r="EV249" s="154" t="str">
        <f>IF('⑤案件貼り付けシート(E6~→A2へ縦横替えで）'!$GG245="固定",IF('⑤案件貼り付けシート(E6~→A2へ縦横替えで）'!GI245="","",'⑤案件貼り付けシート(E6~→A2へ縦横替えで）'!GI245),"")</f>
        <v/>
      </c>
      <c r="EW249" s="154" t="str">
        <f>IF('⑤案件貼り付けシート(E6~→A2へ縦横替えで）'!$GG245="固定",IF('⑤案件貼り付けシート(E6~→A2へ縦横替えで）'!GJ245="","",'⑤案件貼り付けシート(E6~→A2へ縦横替えで）'!GJ245),"")</f>
        <v/>
      </c>
      <c r="EX249" s="154" t="str">
        <f>IF('⑤案件貼り付けシート(E6~→A2へ縦横替えで）'!$GG245="固定",IF('⑤案件貼り付けシート(E6~→A2へ縦横替えで）'!GK245="","",'⑤案件貼り付けシート(E6~→A2へ縦横替えで）'!GK245),"")</f>
        <v/>
      </c>
      <c r="EY249" s="154" t="str">
        <f>IF('⑤案件貼り付けシート(E6~→A2へ縦横替えで）'!$GG245="固定",IF('⑤案件貼り付けシート(E6~→A2へ縦横替えで）'!GL245="","",'⑤案件貼り付けシート(E6~→A2へ縦横替えで）'!GL245),"")</f>
        <v/>
      </c>
      <c r="EZ249" s="154" t="str">
        <f>IF('⑤案件貼り付けシート(E6~→A2へ縦横替えで）'!$GG245="固定",IF('⑤案件貼り付けシート(E6~→A2へ縦横替えで）'!GM245="","",'⑤案件貼り付けシート(E6~→A2へ縦横替えで）'!GM245),"")</f>
        <v/>
      </c>
      <c r="FA249" s="7" t="str">
        <f>IF('⑤案件貼り付けシート(E6~→A2へ縦横替えで）'!$GG245="固定",IF('⑤案件貼り付けシート(E6~→A2へ縦横替えで）'!GN245="","",'⑤案件貼り付けシート(E6~→A2へ縦横替えで）'!GN245),"")</f>
        <v/>
      </c>
      <c r="FB249" s="7" t="str">
        <f>IF('⑤案件貼り付けシート(E6~→A2へ縦横替えで）'!GO245="","",'⑤案件貼り付けシート(E6~→A2へ縦横替えで）'!GO245)</f>
        <v/>
      </c>
      <c r="FC249" s="7" t="str">
        <f>IF('⑤案件貼り付けシート(E6~→A2へ縦横替えで）'!GP245="","",'⑤案件貼り付けシート(E6~→A2へ縦横替えで）'!GP245)</f>
        <v/>
      </c>
      <c r="FD249" s="7" t="str">
        <f>IF('⑤案件貼り付けシート(E6~→A2へ縦横替えで）'!GQ245="","",'⑤案件貼り付けシート(E6~→A2へ縦横替えで）'!GQ245)</f>
        <v/>
      </c>
      <c r="FE249" s="154" t="str">
        <f>IF('⑤案件貼り付けシート(E6~→A2へ縦横替えで）'!GS245="","",'⑤案件貼り付けシート(E6~→A2へ縦横替えで）'!GS245)</f>
        <v/>
      </c>
      <c r="FF249" s="154" t="str">
        <f>IF('⑤案件貼り付けシート(E6~→A2へ縦横替えで）'!GT245="","",'⑤案件貼り付けシート(E6~→A2へ縦横替えで）'!GT245)</f>
        <v/>
      </c>
      <c r="FG249" s="7" t="str" cm="1">
        <f t="array" ref="FG249">IF('⑤案件貼り付けシート(E6~→A2へ縦横替えで）'!GU245="","",_xlfn.IFS('⑤案件貼り付けシート(E6~→A2へ縦横替えで）'!GU245="固定",1,'⑤案件貼り付けシート(E6~→A2へ縦横替えで）'!GU245="流動",2,'⑤案件貼り付けシート(E6~→A2へ縦横替えで）'!GU245="対象外",""))</f>
        <v/>
      </c>
      <c r="FH249" s="154" t="str">
        <f>IF('⑤案件貼り付けシート(E6~→A2へ縦横替えで）'!$GU245="固定",IF('⑤案件貼り付けシート(E6~→A2へ縦横替えで）'!GV245="","",'⑤案件貼り付けシート(E6~→A2へ縦横替えで）'!GV245),"")</f>
        <v/>
      </c>
      <c r="FI249" s="154" t="str">
        <f>IF('⑤案件貼り付けシート(E6~→A2へ縦横替えで）'!$GU245="固定",IF('⑤案件貼り付けシート(E6~→A2へ縦横替えで）'!GW245="","",'⑤案件貼り付けシート(E6~→A2へ縦横替えで）'!GW245),"")</f>
        <v/>
      </c>
      <c r="FJ249" s="154" t="str">
        <f>IF('⑤案件貼り付けシート(E6~→A2へ縦横替えで）'!$GU245="固定",IF('⑤案件貼り付けシート(E6~→A2へ縦横替えで）'!GX245="","",'⑤案件貼り付けシート(E6~→A2へ縦横替えで）'!GX245),"")</f>
        <v/>
      </c>
      <c r="FK249" s="154" t="str">
        <f>IF('⑤案件貼り付けシート(E6~→A2へ縦横替えで）'!$GU245="固定",IF('⑤案件貼り付けシート(E6~→A2へ縦横替えで）'!GY245="","",'⑤案件貼り付けシート(E6~→A2へ縦横替えで）'!GY245),"")</f>
        <v/>
      </c>
      <c r="FL249" s="154" t="str">
        <f>IF('⑤案件貼り付けシート(E6~→A2へ縦横替えで）'!$GU245="固定",IF('⑤案件貼り付けシート(E6~→A2へ縦横替えで）'!GZ245="","",'⑤案件貼り付けシート(E6~→A2へ縦横替えで）'!GZ245),"")</f>
        <v/>
      </c>
      <c r="FM249" s="154" t="str">
        <f>IF('⑤案件貼り付けシート(E6~→A2へ縦横替えで）'!$GU245="固定",IF('⑤案件貼り付けシート(E6~→A2へ縦横替えで）'!HA245="","",'⑤案件貼り付けシート(E6~→A2へ縦横替えで）'!HA245),"")</f>
        <v/>
      </c>
      <c r="FN249" s="7" t="str">
        <f>IF('⑤案件貼り付けシート(E6~→A2へ縦横替えで）'!$GU245="固定",IF('⑤案件貼り付けシート(E6~→A2へ縦横替えで）'!HB245="","",'⑤案件貼り付けシート(E6~→A2へ縦横替えで）'!HB245),"")</f>
        <v/>
      </c>
      <c r="FO249" s="7" t="str">
        <f>IF('⑤案件貼り付けシート(E6~→A2へ縦横替えで）'!HC245="","",'⑤案件貼り付けシート(E6~→A2へ縦横替えで）'!HC245)</f>
        <v/>
      </c>
      <c r="FP249" s="7" t="str">
        <f>IF('⑤案件貼り付けシート(E6~→A2へ縦横替えで）'!HD245="","",'⑤案件貼り付けシート(E6~→A2へ縦横替えで）'!HD245)</f>
        <v/>
      </c>
      <c r="FQ249" s="7" t="str">
        <f>IF('⑤案件貼り付けシート(E6~→A2へ縦横替えで）'!HE245="","",'⑤案件貼り付けシート(E6~→A2へ縦横替えで）'!HE245)</f>
        <v/>
      </c>
      <c r="FR249" s="154" t="str">
        <f>IF('⑤案件貼り付けシート(E6~→A2へ縦横替えで）'!HG245="","",'⑤案件貼り付けシート(E6~→A2へ縦横替えで）'!HG245)</f>
        <v/>
      </c>
      <c r="FS249" s="154" t="str">
        <f>IF('⑤案件貼り付けシート(E6~→A2へ縦横替えで）'!HH245="","",'⑤案件貼り付けシート(E6~→A2へ縦横替えで）'!HH245)</f>
        <v/>
      </c>
      <c r="FT249" s="7" t="str" cm="1">
        <f t="array" ref="FT249">IF('⑤案件貼り付けシート(E6~→A2へ縦横替えで）'!HI245="","",_xlfn.IFS('⑤案件貼り付けシート(E6~→A2へ縦横替えで）'!HI245="固定",1,'⑤案件貼り付けシート(E6~→A2へ縦横替えで）'!HI245="流動",2,'⑤案件貼り付けシート(E6~→A2へ縦横替えで）'!HI245="対象外",""))</f>
        <v/>
      </c>
      <c r="FU249" s="154" t="str">
        <f>IF('⑤案件貼り付けシート(E6~→A2へ縦横替えで）'!$HI245="固定",IF('⑤案件貼り付けシート(E6~→A2へ縦横替えで）'!HJ245="","",'⑤案件貼り付けシート(E6~→A2へ縦横替えで）'!HJ245),"")</f>
        <v/>
      </c>
      <c r="FV249" s="154" t="str">
        <f>IF('⑤案件貼り付けシート(E6~→A2へ縦横替えで）'!$HI245="固定",IF('⑤案件貼り付けシート(E6~→A2へ縦横替えで）'!HK245="","",'⑤案件貼り付けシート(E6~→A2へ縦横替えで）'!HK245),"")</f>
        <v/>
      </c>
      <c r="FW249" s="154" t="str">
        <f>IF('⑤案件貼り付けシート(E6~→A2へ縦横替えで）'!$HI245="固定",IF('⑤案件貼り付けシート(E6~→A2へ縦横替えで）'!HL245="","",'⑤案件貼り付けシート(E6~→A2へ縦横替えで）'!HL245),"")</f>
        <v/>
      </c>
      <c r="FX249" s="154" t="str">
        <f>IF('⑤案件貼り付けシート(E6~→A2へ縦横替えで）'!$HI245="固定",IF('⑤案件貼り付けシート(E6~→A2へ縦横替えで）'!HM245="","",'⑤案件貼り付けシート(E6~→A2へ縦横替えで）'!HM245),"")</f>
        <v/>
      </c>
      <c r="FY249" s="154" t="str">
        <f>IF('⑤案件貼り付けシート(E6~→A2へ縦横替えで）'!$HI245="固定",IF('⑤案件貼り付けシート(E6~→A2へ縦横替えで）'!HN245="","",'⑤案件貼り付けシート(E6~→A2へ縦横替えで）'!HN245),"")</f>
        <v/>
      </c>
      <c r="FZ249" s="154" t="str">
        <f>IF('⑤案件貼り付けシート(E6~→A2へ縦横替えで）'!$HI245="固定",IF('⑤案件貼り付けシート(E6~→A2へ縦横替えで）'!HO245="","",'⑤案件貼り付けシート(E6~→A2へ縦横替えで）'!HO245),"")</f>
        <v/>
      </c>
      <c r="GA249" s="7" t="str">
        <f>IF('⑤案件貼り付けシート(E6~→A2へ縦横替えで）'!$HI245="固定",IF('⑤案件貼り付けシート(E6~→A2へ縦横替えで）'!HP245="","",'⑤案件貼り付けシート(E6~→A2へ縦横替えで）'!HP245),"")</f>
        <v/>
      </c>
      <c r="GB249" s="7" t="str">
        <f>IF('⑤案件貼り付けシート(E6~→A2へ縦横替えで）'!HQ245="","",'⑤案件貼り付けシート(E6~→A2へ縦横替えで）'!HQ245)</f>
        <v/>
      </c>
      <c r="GC249" s="7" t="str">
        <f>IF('⑤案件貼り付けシート(E6~→A2へ縦横替えで）'!HR245="","",'⑤案件貼り付けシート(E6~→A2へ縦横替えで）'!HR245)</f>
        <v/>
      </c>
      <c r="GD249" s="7" t="str">
        <f>IF('⑤案件貼り付けシート(E6~→A2へ縦横替えで）'!HS245="","",'⑤案件貼り付けシート(E6~→A2へ縦横替えで）'!HS245)</f>
        <v/>
      </c>
      <c r="GE249" s="7"/>
      <c r="GF249" s="7"/>
      <c r="GG249" s="7"/>
      <c r="GH249" s="7"/>
      <c r="GI249" s="7"/>
      <c r="GJ249" s="7"/>
      <c r="GK249" s="7"/>
      <c r="GL249" s="7"/>
      <c r="GM249" s="48"/>
      <c r="GN249" s="7"/>
      <c r="GO249" s="7"/>
      <c r="GP249" s="7"/>
      <c r="GQ249" s="7"/>
      <c r="GR249" s="48"/>
      <c r="GS249" s="48"/>
      <c r="GT249" s="48"/>
      <c r="GU249" s="48"/>
      <c r="GV249" s="48"/>
    </row>
    <row r="250" spans="1:204">
      <c r="A250" s="7"/>
      <c r="B250" s="7"/>
      <c r="C250" s="7"/>
      <c r="D250" s="48"/>
      <c r="E250" s="7"/>
      <c r="F250" s="7"/>
      <c r="G250" s="7"/>
      <c r="H250" s="7"/>
      <c r="I250" s="7"/>
      <c r="J250" s="7"/>
      <c r="K250" s="7"/>
      <c r="L250" s="7"/>
      <c r="M250" s="7"/>
      <c r="N250" s="7"/>
      <c r="O250" s="7"/>
      <c r="P250" s="7"/>
      <c r="Q250" s="7"/>
      <c r="R250" s="7"/>
      <c r="S250" s="7"/>
      <c r="T250" s="7"/>
      <c r="U250" s="7"/>
      <c r="V250" s="7"/>
      <c r="W250" s="7"/>
      <c r="X250" s="7"/>
      <c r="Y250" s="7"/>
      <c r="Z250" s="7"/>
      <c r="AA250" s="7"/>
      <c r="AB250" s="7"/>
      <c r="AC250" s="7"/>
      <c r="AD250" s="7"/>
      <c r="AE250" s="7"/>
      <c r="AF250" s="7"/>
      <c r="AG250" s="7"/>
      <c r="AH250" s="7"/>
      <c r="AI250" s="13"/>
      <c r="AJ250" s="13"/>
      <c r="AK250" s="7"/>
      <c r="AL250" s="7"/>
      <c r="AM250" s="7"/>
      <c r="AN250" s="7"/>
      <c r="AO250" s="7"/>
      <c r="AP250" s="7"/>
      <c r="AQ250" s="7"/>
      <c r="AR250" s="153"/>
      <c r="AS250" s="7"/>
      <c r="AT250" s="7"/>
      <c r="AU250" s="7"/>
      <c r="AV250" s="7"/>
      <c r="AW250" s="7"/>
      <c r="AX250" s="7"/>
      <c r="AY250" s="7"/>
      <c r="AZ250" s="7"/>
      <c r="BA250" s="7"/>
      <c r="BB250" s="7"/>
      <c r="BC250" s="7"/>
      <c r="BD250" s="7"/>
      <c r="BE250" s="154"/>
      <c r="BF250" s="154"/>
      <c r="BG250" s="7"/>
      <c r="BH250" s="154"/>
      <c r="BI250" s="154"/>
      <c r="BJ250" s="154"/>
      <c r="BK250" s="154"/>
      <c r="BL250" s="154"/>
      <c r="BM250" s="154"/>
      <c r="BN250" s="7"/>
      <c r="BO250" s="7"/>
      <c r="BP250" s="7"/>
      <c r="BQ250" s="7"/>
      <c r="BR250" s="154"/>
      <c r="BS250" s="154"/>
      <c r="BT250" s="7"/>
      <c r="BU250" s="154"/>
      <c r="BV250" s="154"/>
      <c r="BW250" s="154"/>
      <c r="BX250" s="154"/>
      <c r="BY250" s="154"/>
      <c r="BZ250" s="154"/>
      <c r="CA250" s="7"/>
      <c r="CB250" s="7"/>
      <c r="CC250" s="7"/>
      <c r="CD250" s="7"/>
      <c r="CE250" s="154"/>
      <c r="CF250" s="154"/>
      <c r="CG250" s="7"/>
      <c r="CH250" s="154"/>
      <c r="CI250" s="154"/>
      <c r="CJ250" s="154"/>
      <c r="CK250" s="154"/>
      <c r="CL250" s="154"/>
      <c r="CM250" s="154"/>
      <c r="CN250" s="7"/>
      <c r="CO250" s="7"/>
      <c r="CP250" s="7"/>
      <c r="CQ250" s="7"/>
      <c r="CR250" s="154"/>
      <c r="CS250" s="154"/>
      <c r="CT250" s="7"/>
      <c r="CU250" s="154"/>
      <c r="CV250" s="154"/>
      <c r="CW250" s="154"/>
      <c r="CX250" s="154"/>
      <c r="CY250" s="154"/>
      <c r="CZ250" s="154"/>
      <c r="DA250" s="7"/>
      <c r="DB250" s="7"/>
      <c r="DC250" s="7"/>
      <c r="DD250" s="7"/>
      <c r="DE250" s="154"/>
      <c r="DF250" s="154"/>
      <c r="DG250" s="7"/>
      <c r="DH250" s="154"/>
      <c r="DI250" s="154"/>
      <c r="DJ250" s="154"/>
      <c r="DK250" s="154"/>
      <c r="DL250" s="154"/>
      <c r="DM250" s="154"/>
      <c r="DN250" s="7"/>
      <c r="DO250" s="7"/>
      <c r="DP250" s="7"/>
      <c r="DQ250" s="7"/>
      <c r="DR250" s="154" t="str">
        <f>IF('⑤案件貼り付けシート(E6~→A2へ縦横替えで）'!FC246="","",'⑤案件貼り付けシート(E6~→A2へ縦横替えで）'!FC246)</f>
        <v/>
      </c>
      <c r="DS250" s="154" t="str">
        <f>IF('⑤案件貼り付けシート(E6~→A2へ縦横替えで）'!FD246="","",'⑤案件貼り付けシート(E6~→A2へ縦横替えで）'!FD246)</f>
        <v/>
      </c>
      <c r="DT250" s="7" t="str" cm="1">
        <f t="array" ref="DT250">IF('⑤案件貼り付けシート(E6~→A2へ縦横替えで）'!FE246="","",_xlfn.IFS('⑤案件貼り付けシート(E6~→A2へ縦横替えで）'!FE246="固定",1,'⑤案件貼り付けシート(E6~→A2へ縦横替えで）'!FE246="流動",2,'⑤案件貼り付けシート(E6~→A2へ縦横替えで）'!FE246="対象外",""))</f>
        <v/>
      </c>
      <c r="DU250" s="154" t="str">
        <f>IF('⑤案件貼り付けシート(E6~→A2へ縦横替えで）'!$FE246="固定",IF('⑤案件貼り付けシート(E6~→A2へ縦横替えで）'!FF246="","",'⑤案件貼り付けシート(E6~→A2へ縦横替えで）'!FF246),"")</f>
        <v/>
      </c>
      <c r="DV250" s="154" t="str">
        <f>IF('⑤案件貼り付けシート(E6~→A2へ縦横替えで）'!$FE246="固定",IF('⑤案件貼り付けシート(E6~→A2へ縦横替えで）'!FG246="","",'⑤案件貼り付けシート(E6~→A2へ縦横替えで）'!FG246),"")</f>
        <v/>
      </c>
      <c r="DW250" s="154" t="str">
        <f>IF('⑤案件貼り付けシート(E6~→A2へ縦横替えで）'!$FE246="固定",IF('⑤案件貼り付けシート(E6~→A2へ縦横替えで）'!FH246="","",'⑤案件貼り付けシート(E6~→A2へ縦横替えで）'!FH246),"")</f>
        <v/>
      </c>
      <c r="DX250" s="154" t="str">
        <f>IF('⑤案件貼り付けシート(E6~→A2へ縦横替えで）'!$FE246="固定",IF('⑤案件貼り付けシート(E6~→A2へ縦横替えで）'!FI246="","",'⑤案件貼り付けシート(E6~→A2へ縦横替えで）'!FI246),"")</f>
        <v/>
      </c>
      <c r="DY250" s="154" t="str">
        <f>IF('⑤案件貼り付けシート(E6~→A2へ縦横替えで）'!$FE246="固定",IF('⑤案件貼り付けシート(E6~→A2へ縦横替えで）'!FJ246="","",'⑤案件貼り付けシート(E6~→A2へ縦横替えで）'!FJ246),"")</f>
        <v/>
      </c>
      <c r="DZ250" s="154" t="str">
        <f>IF('⑤案件貼り付けシート(E6~→A2へ縦横替えで）'!$FE246="固定",IF('⑤案件貼り付けシート(E6~→A2へ縦横替えで）'!FK246="","",'⑤案件貼り付けシート(E6~→A2へ縦横替えで）'!FK246),"")</f>
        <v/>
      </c>
      <c r="EA250" s="7" t="str">
        <f>IF('⑤案件貼り付けシート(E6~→A2へ縦横替えで）'!$FE246="固定",IF('⑤案件貼り付けシート(E6~→A2へ縦横替えで）'!FL246="","",'⑤案件貼り付けシート(E6~→A2へ縦横替えで）'!FL246),"")</f>
        <v/>
      </c>
      <c r="EB250" s="7" t="str">
        <f>IF('⑤案件貼り付けシート(E6~→A2へ縦横替えで）'!FM246="","",'⑤案件貼り付けシート(E6~→A2へ縦横替えで）'!FM246)</f>
        <v/>
      </c>
      <c r="EC250" s="7" t="str">
        <f>IF('⑤案件貼り付けシート(E6~→A2へ縦横替えで）'!FN246="","",'⑤案件貼り付けシート(E6~→A2へ縦横替えで）'!FN246)</f>
        <v/>
      </c>
      <c r="ED250" s="7" t="str">
        <f>IF('⑤案件貼り付けシート(E6~→A2へ縦横替えで）'!FO246="","",'⑤案件貼り付けシート(E6~→A2へ縦横替えで）'!FO246)</f>
        <v/>
      </c>
      <c r="EE250" s="154" t="str">
        <f>IF('⑤案件貼り付けシート(E6~→A2へ縦横替えで）'!FQ246="","",'⑤案件貼り付けシート(E6~→A2へ縦横替えで）'!FQ246)</f>
        <v/>
      </c>
      <c r="EF250" s="154" t="str">
        <f>IF('⑤案件貼り付けシート(E6~→A2へ縦横替えで）'!FR246="","",'⑤案件貼り付けシート(E6~→A2へ縦横替えで）'!FR246)</f>
        <v/>
      </c>
      <c r="EG250" s="7" t="str" cm="1">
        <f t="array" ref="EG250">IF('⑤案件貼り付けシート(E6~→A2へ縦横替えで）'!FS246="","",_xlfn.IFS('⑤案件貼り付けシート(E6~→A2へ縦横替えで）'!FS246="固定",1,'⑤案件貼り付けシート(E6~→A2へ縦横替えで）'!FS246="流動",2,'⑤案件貼り付けシート(E6~→A2へ縦横替えで）'!FS246="対象外",""))</f>
        <v/>
      </c>
      <c r="EH250" s="154" t="str">
        <f>IF('⑤案件貼り付けシート(E6~→A2へ縦横替えで）'!$FS246="固定",IF('⑤案件貼り付けシート(E6~→A2へ縦横替えで）'!FT246="","",'⑤案件貼り付けシート(E6~→A2へ縦横替えで）'!FT246),"")</f>
        <v/>
      </c>
      <c r="EI250" s="154" t="str">
        <f>IF('⑤案件貼り付けシート(E6~→A2へ縦横替えで）'!$FS246="固定",IF('⑤案件貼り付けシート(E6~→A2へ縦横替えで）'!FU246="","",'⑤案件貼り付けシート(E6~→A2へ縦横替えで）'!FU246),"")</f>
        <v/>
      </c>
      <c r="EJ250" s="154" t="str">
        <f>IF('⑤案件貼り付けシート(E6~→A2へ縦横替えで）'!$FS246="固定",IF('⑤案件貼り付けシート(E6~→A2へ縦横替えで）'!FV246="","",'⑤案件貼り付けシート(E6~→A2へ縦横替えで）'!FV246),"")</f>
        <v/>
      </c>
      <c r="EK250" s="154" t="str">
        <f>IF('⑤案件貼り付けシート(E6~→A2へ縦横替えで）'!$FS246="固定",IF('⑤案件貼り付けシート(E6~→A2へ縦横替えで）'!FW246="","",'⑤案件貼り付けシート(E6~→A2へ縦横替えで）'!FW246),"")</f>
        <v/>
      </c>
      <c r="EL250" s="154" t="str">
        <f>IF('⑤案件貼り付けシート(E6~→A2へ縦横替えで）'!$FS246="固定",IF('⑤案件貼り付けシート(E6~→A2へ縦横替えで）'!FX246="","",'⑤案件貼り付けシート(E6~→A2へ縦横替えで）'!FX246),"")</f>
        <v/>
      </c>
      <c r="EM250" s="154" t="str">
        <f>IF('⑤案件貼り付けシート(E6~→A2へ縦横替えで）'!$FS246="固定",IF('⑤案件貼り付けシート(E6~→A2へ縦横替えで）'!FY246="","",'⑤案件貼り付けシート(E6~→A2へ縦横替えで）'!FY246),"")</f>
        <v/>
      </c>
      <c r="EN250" s="7" t="str">
        <f>IF('⑤案件貼り付けシート(E6~→A2へ縦横替えで）'!$FS246="固定",IF('⑤案件貼り付けシート(E6~→A2へ縦横替えで）'!FZ246="","",'⑤案件貼り付けシート(E6~→A2へ縦横替えで）'!FZ246),"")</f>
        <v/>
      </c>
      <c r="EO250" s="7" t="str">
        <f>IF('⑤案件貼り付けシート(E6~→A2へ縦横替えで）'!GA246="","",'⑤案件貼り付けシート(E6~→A2へ縦横替えで）'!GA246)</f>
        <v/>
      </c>
      <c r="EP250" s="7" t="str">
        <f>IF('⑤案件貼り付けシート(E6~→A2へ縦横替えで）'!GB246="","",'⑤案件貼り付けシート(E6~→A2へ縦横替えで）'!GB246)</f>
        <v/>
      </c>
      <c r="EQ250" s="7" t="str">
        <f>IF('⑤案件貼り付けシート(E6~→A2へ縦横替えで）'!GC246="","",'⑤案件貼り付けシート(E6~→A2へ縦横替えで）'!GC246)</f>
        <v/>
      </c>
      <c r="ER250" s="154" t="str">
        <f>IF('⑤案件貼り付けシート(E6~→A2へ縦横替えで）'!GE246="","",'⑤案件貼り付けシート(E6~→A2へ縦横替えで）'!GE246)</f>
        <v/>
      </c>
      <c r="ES250" s="154" t="str">
        <f>IF('⑤案件貼り付けシート(E6~→A2へ縦横替えで）'!GF246="","",'⑤案件貼り付けシート(E6~→A2へ縦横替えで）'!GF246)</f>
        <v/>
      </c>
      <c r="ET250" s="7" t="str" cm="1">
        <f t="array" ref="ET250">IF('⑤案件貼り付けシート(E6~→A2へ縦横替えで）'!GG246="","",_xlfn.IFS('⑤案件貼り付けシート(E6~→A2へ縦横替えで）'!GG246="固定",1,'⑤案件貼り付けシート(E6~→A2へ縦横替えで）'!GG246="流動",2,'⑤案件貼り付けシート(E6~→A2へ縦横替えで）'!GG246="対象外",""))</f>
        <v/>
      </c>
      <c r="EU250" s="154" t="str">
        <f>IF('⑤案件貼り付けシート(E6~→A2へ縦横替えで）'!$GG246="固定",IF('⑤案件貼り付けシート(E6~→A2へ縦横替えで）'!GH246="","",'⑤案件貼り付けシート(E6~→A2へ縦横替えで）'!GH246),"")</f>
        <v/>
      </c>
      <c r="EV250" s="154" t="str">
        <f>IF('⑤案件貼り付けシート(E6~→A2へ縦横替えで）'!$GG246="固定",IF('⑤案件貼り付けシート(E6~→A2へ縦横替えで）'!GI246="","",'⑤案件貼り付けシート(E6~→A2へ縦横替えで）'!GI246),"")</f>
        <v/>
      </c>
      <c r="EW250" s="154" t="str">
        <f>IF('⑤案件貼り付けシート(E6~→A2へ縦横替えで）'!$GG246="固定",IF('⑤案件貼り付けシート(E6~→A2へ縦横替えで）'!GJ246="","",'⑤案件貼り付けシート(E6~→A2へ縦横替えで）'!GJ246),"")</f>
        <v/>
      </c>
      <c r="EX250" s="154" t="str">
        <f>IF('⑤案件貼り付けシート(E6~→A2へ縦横替えで）'!$GG246="固定",IF('⑤案件貼り付けシート(E6~→A2へ縦横替えで）'!GK246="","",'⑤案件貼り付けシート(E6~→A2へ縦横替えで）'!GK246),"")</f>
        <v/>
      </c>
      <c r="EY250" s="154" t="str">
        <f>IF('⑤案件貼り付けシート(E6~→A2へ縦横替えで）'!$GG246="固定",IF('⑤案件貼り付けシート(E6~→A2へ縦横替えで）'!GL246="","",'⑤案件貼り付けシート(E6~→A2へ縦横替えで）'!GL246),"")</f>
        <v/>
      </c>
      <c r="EZ250" s="154" t="str">
        <f>IF('⑤案件貼り付けシート(E6~→A2へ縦横替えで）'!$GG246="固定",IF('⑤案件貼り付けシート(E6~→A2へ縦横替えで）'!GM246="","",'⑤案件貼り付けシート(E6~→A2へ縦横替えで）'!GM246),"")</f>
        <v/>
      </c>
      <c r="FA250" s="7" t="str">
        <f>IF('⑤案件貼り付けシート(E6~→A2へ縦横替えで）'!$GG246="固定",IF('⑤案件貼り付けシート(E6~→A2へ縦横替えで）'!GN246="","",'⑤案件貼り付けシート(E6~→A2へ縦横替えで）'!GN246),"")</f>
        <v/>
      </c>
      <c r="FB250" s="7" t="str">
        <f>IF('⑤案件貼り付けシート(E6~→A2へ縦横替えで）'!GO246="","",'⑤案件貼り付けシート(E6~→A2へ縦横替えで）'!GO246)</f>
        <v/>
      </c>
      <c r="FC250" s="7" t="str">
        <f>IF('⑤案件貼り付けシート(E6~→A2へ縦横替えで）'!GP246="","",'⑤案件貼り付けシート(E6~→A2へ縦横替えで）'!GP246)</f>
        <v/>
      </c>
      <c r="FD250" s="7" t="str">
        <f>IF('⑤案件貼り付けシート(E6~→A2へ縦横替えで）'!GQ246="","",'⑤案件貼り付けシート(E6~→A2へ縦横替えで）'!GQ246)</f>
        <v/>
      </c>
      <c r="FE250" s="154" t="str">
        <f>IF('⑤案件貼り付けシート(E6~→A2へ縦横替えで）'!GS246="","",'⑤案件貼り付けシート(E6~→A2へ縦横替えで）'!GS246)</f>
        <v/>
      </c>
      <c r="FF250" s="154" t="str">
        <f>IF('⑤案件貼り付けシート(E6~→A2へ縦横替えで）'!GT246="","",'⑤案件貼り付けシート(E6~→A2へ縦横替えで）'!GT246)</f>
        <v/>
      </c>
      <c r="FG250" s="7" t="str" cm="1">
        <f t="array" ref="FG250">IF('⑤案件貼り付けシート(E6~→A2へ縦横替えで）'!GU246="","",_xlfn.IFS('⑤案件貼り付けシート(E6~→A2へ縦横替えで）'!GU246="固定",1,'⑤案件貼り付けシート(E6~→A2へ縦横替えで）'!GU246="流動",2,'⑤案件貼り付けシート(E6~→A2へ縦横替えで）'!GU246="対象外",""))</f>
        <v/>
      </c>
      <c r="FH250" s="154" t="str">
        <f>IF('⑤案件貼り付けシート(E6~→A2へ縦横替えで）'!$GU246="固定",IF('⑤案件貼り付けシート(E6~→A2へ縦横替えで）'!GV246="","",'⑤案件貼り付けシート(E6~→A2へ縦横替えで）'!GV246),"")</f>
        <v/>
      </c>
      <c r="FI250" s="154" t="str">
        <f>IF('⑤案件貼り付けシート(E6~→A2へ縦横替えで）'!$GU246="固定",IF('⑤案件貼り付けシート(E6~→A2へ縦横替えで）'!GW246="","",'⑤案件貼り付けシート(E6~→A2へ縦横替えで）'!GW246),"")</f>
        <v/>
      </c>
      <c r="FJ250" s="154" t="str">
        <f>IF('⑤案件貼り付けシート(E6~→A2へ縦横替えで）'!$GU246="固定",IF('⑤案件貼り付けシート(E6~→A2へ縦横替えで）'!GX246="","",'⑤案件貼り付けシート(E6~→A2へ縦横替えで）'!GX246),"")</f>
        <v/>
      </c>
      <c r="FK250" s="154" t="str">
        <f>IF('⑤案件貼り付けシート(E6~→A2へ縦横替えで）'!$GU246="固定",IF('⑤案件貼り付けシート(E6~→A2へ縦横替えで）'!GY246="","",'⑤案件貼り付けシート(E6~→A2へ縦横替えで）'!GY246),"")</f>
        <v/>
      </c>
      <c r="FL250" s="154" t="str">
        <f>IF('⑤案件貼り付けシート(E6~→A2へ縦横替えで）'!$GU246="固定",IF('⑤案件貼り付けシート(E6~→A2へ縦横替えで）'!GZ246="","",'⑤案件貼り付けシート(E6~→A2へ縦横替えで）'!GZ246),"")</f>
        <v/>
      </c>
      <c r="FM250" s="154" t="str">
        <f>IF('⑤案件貼り付けシート(E6~→A2へ縦横替えで）'!$GU246="固定",IF('⑤案件貼り付けシート(E6~→A2へ縦横替えで）'!HA246="","",'⑤案件貼り付けシート(E6~→A2へ縦横替えで）'!HA246),"")</f>
        <v/>
      </c>
      <c r="FN250" s="7" t="str">
        <f>IF('⑤案件貼り付けシート(E6~→A2へ縦横替えで）'!$GU246="固定",IF('⑤案件貼り付けシート(E6~→A2へ縦横替えで）'!HB246="","",'⑤案件貼り付けシート(E6~→A2へ縦横替えで）'!HB246),"")</f>
        <v/>
      </c>
      <c r="FO250" s="7" t="str">
        <f>IF('⑤案件貼り付けシート(E6~→A2へ縦横替えで）'!HC246="","",'⑤案件貼り付けシート(E6~→A2へ縦横替えで）'!HC246)</f>
        <v/>
      </c>
      <c r="FP250" s="7" t="str">
        <f>IF('⑤案件貼り付けシート(E6~→A2へ縦横替えで）'!HD246="","",'⑤案件貼り付けシート(E6~→A2へ縦横替えで）'!HD246)</f>
        <v/>
      </c>
      <c r="FQ250" s="7" t="str">
        <f>IF('⑤案件貼り付けシート(E6~→A2へ縦横替えで）'!HE246="","",'⑤案件貼り付けシート(E6~→A2へ縦横替えで）'!HE246)</f>
        <v/>
      </c>
      <c r="FR250" s="154" t="str">
        <f>IF('⑤案件貼り付けシート(E6~→A2へ縦横替えで）'!HG246="","",'⑤案件貼り付けシート(E6~→A2へ縦横替えで）'!HG246)</f>
        <v/>
      </c>
      <c r="FS250" s="154" t="str">
        <f>IF('⑤案件貼り付けシート(E6~→A2へ縦横替えで）'!HH246="","",'⑤案件貼り付けシート(E6~→A2へ縦横替えで）'!HH246)</f>
        <v/>
      </c>
      <c r="FT250" s="7" t="str" cm="1">
        <f t="array" ref="FT250">IF('⑤案件貼り付けシート(E6~→A2へ縦横替えで）'!HI246="","",_xlfn.IFS('⑤案件貼り付けシート(E6~→A2へ縦横替えで）'!HI246="固定",1,'⑤案件貼り付けシート(E6~→A2へ縦横替えで）'!HI246="流動",2,'⑤案件貼り付けシート(E6~→A2へ縦横替えで）'!HI246="対象外",""))</f>
        <v/>
      </c>
      <c r="FU250" s="154" t="str">
        <f>IF('⑤案件貼り付けシート(E6~→A2へ縦横替えで）'!$HI246="固定",IF('⑤案件貼り付けシート(E6~→A2へ縦横替えで）'!HJ246="","",'⑤案件貼り付けシート(E6~→A2へ縦横替えで）'!HJ246),"")</f>
        <v/>
      </c>
      <c r="FV250" s="154" t="str">
        <f>IF('⑤案件貼り付けシート(E6~→A2へ縦横替えで）'!$HI246="固定",IF('⑤案件貼り付けシート(E6~→A2へ縦横替えで）'!HK246="","",'⑤案件貼り付けシート(E6~→A2へ縦横替えで）'!HK246),"")</f>
        <v/>
      </c>
      <c r="FW250" s="154" t="str">
        <f>IF('⑤案件貼り付けシート(E6~→A2へ縦横替えで）'!$HI246="固定",IF('⑤案件貼り付けシート(E6~→A2へ縦横替えで）'!HL246="","",'⑤案件貼り付けシート(E6~→A2へ縦横替えで）'!HL246),"")</f>
        <v/>
      </c>
      <c r="FX250" s="154" t="str">
        <f>IF('⑤案件貼り付けシート(E6~→A2へ縦横替えで）'!$HI246="固定",IF('⑤案件貼り付けシート(E6~→A2へ縦横替えで）'!HM246="","",'⑤案件貼り付けシート(E6~→A2へ縦横替えで）'!HM246),"")</f>
        <v/>
      </c>
      <c r="FY250" s="154" t="str">
        <f>IF('⑤案件貼り付けシート(E6~→A2へ縦横替えで）'!$HI246="固定",IF('⑤案件貼り付けシート(E6~→A2へ縦横替えで）'!HN246="","",'⑤案件貼り付けシート(E6~→A2へ縦横替えで）'!HN246),"")</f>
        <v/>
      </c>
      <c r="FZ250" s="154" t="str">
        <f>IF('⑤案件貼り付けシート(E6~→A2へ縦横替えで）'!$HI246="固定",IF('⑤案件貼り付けシート(E6~→A2へ縦横替えで）'!HO246="","",'⑤案件貼り付けシート(E6~→A2へ縦横替えで）'!HO246),"")</f>
        <v/>
      </c>
      <c r="GA250" s="7" t="str">
        <f>IF('⑤案件貼り付けシート(E6~→A2へ縦横替えで）'!$HI246="固定",IF('⑤案件貼り付けシート(E6~→A2へ縦横替えで）'!HP246="","",'⑤案件貼り付けシート(E6~→A2へ縦横替えで）'!HP246),"")</f>
        <v/>
      </c>
      <c r="GB250" s="7" t="str">
        <f>IF('⑤案件貼り付けシート(E6~→A2へ縦横替えで）'!HQ246="","",'⑤案件貼り付けシート(E6~→A2へ縦横替えで）'!HQ246)</f>
        <v/>
      </c>
      <c r="GC250" s="7" t="str">
        <f>IF('⑤案件貼り付けシート(E6~→A2へ縦横替えで）'!HR246="","",'⑤案件貼り付けシート(E6~→A2へ縦横替えで）'!HR246)</f>
        <v/>
      </c>
      <c r="GD250" s="7" t="str">
        <f>IF('⑤案件貼り付けシート(E6~→A2へ縦横替えで）'!HS246="","",'⑤案件貼り付けシート(E6~→A2へ縦横替えで）'!HS246)</f>
        <v/>
      </c>
      <c r="GE250" s="7"/>
      <c r="GF250" s="7"/>
      <c r="GG250" s="7"/>
      <c r="GH250" s="7"/>
      <c r="GI250" s="7"/>
      <c r="GJ250" s="7"/>
      <c r="GK250" s="7"/>
      <c r="GL250" s="7"/>
      <c r="GM250" s="48"/>
      <c r="GN250" s="7"/>
      <c r="GO250" s="7"/>
      <c r="GP250" s="7"/>
      <c r="GQ250" s="7"/>
      <c r="GR250" s="48"/>
      <c r="GS250" s="48"/>
      <c r="GT250" s="48"/>
      <c r="GU250" s="48"/>
      <c r="GV250" s="48"/>
    </row>
    <row r="251" spans="1:204">
      <c r="A251" s="7"/>
      <c r="B251" s="7"/>
      <c r="C251" s="7"/>
      <c r="D251" s="48"/>
      <c r="E251" s="7"/>
      <c r="F251" s="7"/>
      <c r="G251" s="7"/>
      <c r="H251" s="7"/>
      <c r="I251" s="7"/>
      <c r="J251" s="7"/>
      <c r="K251" s="7"/>
      <c r="L251" s="7"/>
      <c r="M251" s="7"/>
      <c r="N251" s="7"/>
      <c r="O251" s="7"/>
      <c r="P251" s="7"/>
      <c r="Q251" s="7"/>
      <c r="R251" s="7"/>
      <c r="S251" s="7"/>
      <c r="T251" s="7"/>
      <c r="U251" s="7"/>
      <c r="V251" s="7"/>
      <c r="W251" s="7"/>
      <c r="X251" s="7"/>
      <c r="Y251" s="7"/>
      <c r="Z251" s="7"/>
      <c r="AA251" s="7"/>
      <c r="AB251" s="7"/>
      <c r="AC251" s="7"/>
      <c r="AD251" s="7"/>
      <c r="AE251" s="7"/>
      <c r="AF251" s="7"/>
      <c r="AG251" s="7"/>
      <c r="AH251" s="7"/>
      <c r="AI251" s="13"/>
      <c r="AJ251" s="13"/>
      <c r="AK251" s="7"/>
      <c r="AL251" s="7"/>
      <c r="AM251" s="7"/>
      <c r="AN251" s="7"/>
      <c r="AO251" s="7"/>
      <c r="AP251" s="7"/>
      <c r="AQ251" s="7"/>
      <c r="AR251" s="153"/>
      <c r="AS251" s="7"/>
      <c r="AT251" s="7"/>
      <c r="AU251" s="7"/>
      <c r="AV251" s="7"/>
      <c r="AW251" s="7"/>
      <c r="AX251" s="7"/>
      <c r="AY251" s="7"/>
      <c r="AZ251" s="7"/>
      <c r="BA251" s="7"/>
      <c r="BB251" s="7"/>
      <c r="BC251" s="7"/>
      <c r="BD251" s="7"/>
      <c r="BE251" s="154"/>
      <c r="BF251" s="154"/>
      <c r="BG251" s="7"/>
      <c r="BH251" s="154"/>
      <c r="BI251" s="154"/>
      <c r="BJ251" s="154"/>
      <c r="BK251" s="154"/>
      <c r="BL251" s="154"/>
      <c r="BM251" s="154"/>
      <c r="BN251" s="7"/>
      <c r="BO251" s="7"/>
      <c r="BP251" s="7"/>
      <c r="BQ251" s="7"/>
      <c r="BR251" s="154"/>
      <c r="BS251" s="154"/>
      <c r="BT251" s="7"/>
      <c r="BU251" s="154"/>
      <c r="BV251" s="154"/>
      <c r="BW251" s="154"/>
      <c r="BX251" s="154"/>
      <c r="BY251" s="154"/>
      <c r="BZ251" s="154"/>
      <c r="CA251" s="7"/>
      <c r="CB251" s="7"/>
      <c r="CC251" s="7"/>
      <c r="CD251" s="7"/>
      <c r="CE251" s="154"/>
      <c r="CF251" s="154"/>
      <c r="CG251" s="7"/>
      <c r="CH251" s="154"/>
      <c r="CI251" s="154"/>
      <c r="CJ251" s="154"/>
      <c r="CK251" s="154"/>
      <c r="CL251" s="154"/>
      <c r="CM251" s="154"/>
      <c r="CN251" s="7"/>
      <c r="CO251" s="7"/>
      <c r="CP251" s="7"/>
      <c r="CQ251" s="7"/>
      <c r="CR251" s="154"/>
      <c r="CS251" s="154"/>
      <c r="CT251" s="7"/>
      <c r="CU251" s="154"/>
      <c r="CV251" s="154"/>
      <c r="CW251" s="154"/>
      <c r="CX251" s="154"/>
      <c r="CY251" s="154"/>
      <c r="CZ251" s="154"/>
      <c r="DA251" s="7"/>
      <c r="DB251" s="7"/>
      <c r="DC251" s="7"/>
      <c r="DD251" s="7"/>
      <c r="DE251" s="154"/>
      <c r="DF251" s="154"/>
      <c r="DG251" s="7"/>
      <c r="DH251" s="154"/>
      <c r="DI251" s="154"/>
      <c r="DJ251" s="154"/>
      <c r="DK251" s="154"/>
      <c r="DL251" s="154"/>
      <c r="DM251" s="154"/>
      <c r="DN251" s="7"/>
      <c r="DO251" s="7"/>
      <c r="DP251" s="7"/>
      <c r="DQ251" s="7"/>
      <c r="DR251" s="154" t="str">
        <f>IF('⑤案件貼り付けシート(E6~→A2へ縦横替えで）'!FC247="","",'⑤案件貼り付けシート(E6~→A2へ縦横替えで）'!FC247)</f>
        <v/>
      </c>
      <c r="DS251" s="154" t="str">
        <f>IF('⑤案件貼り付けシート(E6~→A2へ縦横替えで）'!FD247="","",'⑤案件貼り付けシート(E6~→A2へ縦横替えで）'!FD247)</f>
        <v/>
      </c>
      <c r="DT251" s="7" t="str" cm="1">
        <f t="array" ref="DT251">IF('⑤案件貼り付けシート(E6~→A2へ縦横替えで）'!FE247="","",_xlfn.IFS('⑤案件貼り付けシート(E6~→A2へ縦横替えで）'!FE247="固定",1,'⑤案件貼り付けシート(E6~→A2へ縦横替えで）'!FE247="流動",2,'⑤案件貼り付けシート(E6~→A2へ縦横替えで）'!FE247="対象外",""))</f>
        <v/>
      </c>
      <c r="DU251" s="154" t="str">
        <f>IF('⑤案件貼り付けシート(E6~→A2へ縦横替えで）'!$FE247="固定",IF('⑤案件貼り付けシート(E6~→A2へ縦横替えで）'!FF247="","",'⑤案件貼り付けシート(E6~→A2へ縦横替えで）'!FF247),"")</f>
        <v/>
      </c>
      <c r="DV251" s="154" t="str">
        <f>IF('⑤案件貼り付けシート(E6~→A2へ縦横替えで）'!$FE247="固定",IF('⑤案件貼り付けシート(E6~→A2へ縦横替えで）'!FG247="","",'⑤案件貼り付けシート(E6~→A2へ縦横替えで）'!FG247),"")</f>
        <v/>
      </c>
      <c r="DW251" s="154" t="str">
        <f>IF('⑤案件貼り付けシート(E6~→A2へ縦横替えで）'!$FE247="固定",IF('⑤案件貼り付けシート(E6~→A2へ縦横替えで）'!FH247="","",'⑤案件貼り付けシート(E6~→A2へ縦横替えで）'!FH247),"")</f>
        <v/>
      </c>
      <c r="DX251" s="154" t="str">
        <f>IF('⑤案件貼り付けシート(E6~→A2へ縦横替えで）'!$FE247="固定",IF('⑤案件貼り付けシート(E6~→A2へ縦横替えで）'!FI247="","",'⑤案件貼り付けシート(E6~→A2へ縦横替えで）'!FI247),"")</f>
        <v/>
      </c>
      <c r="DY251" s="154" t="str">
        <f>IF('⑤案件貼り付けシート(E6~→A2へ縦横替えで）'!$FE247="固定",IF('⑤案件貼り付けシート(E6~→A2へ縦横替えで）'!FJ247="","",'⑤案件貼り付けシート(E6~→A2へ縦横替えで）'!FJ247),"")</f>
        <v/>
      </c>
      <c r="DZ251" s="154" t="str">
        <f>IF('⑤案件貼り付けシート(E6~→A2へ縦横替えで）'!$FE247="固定",IF('⑤案件貼り付けシート(E6~→A2へ縦横替えで）'!FK247="","",'⑤案件貼り付けシート(E6~→A2へ縦横替えで）'!FK247),"")</f>
        <v/>
      </c>
      <c r="EA251" s="7" t="str">
        <f>IF('⑤案件貼り付けシート(E6~→A2へ縦横替えで）'!$FE247="固定",IF('⑤案件貼り付けシート(E6~→A2へ縦横替えで）'!FL247="","",'⑤案件貼り付けシート(E6~→A2へ縦横替えで）'!FL247),"")</f>
        <v/>
      </c>
      <c r="EB251" s="7" t="str">
        <f>IF('⑤案件貼り付けシート(E6~→A2へ縦横替えで）'!FM247="","",'⑤案件貼り付けシート(E6~→A2へ縦横替えで）'!FM247)</f>
        <v/>
      </c>
      <c r="EC251" s="7" t="str">
        <f>IF('⑤案件貼り付けシート(E6~→A2へ縦横替えで）'!FN247="","",'⑤案件貼り付けシート(E6~→A2へ縦横替えで）'!FN247)</f>
        <v/>
      </c>
      <c r="ED251" s="7" t="str">
        <f>IF('⑤案件貼り付けシート(E6~→A2へ縦横替えで）'!FO247="","",'⑤案件貼り付けシート(E6~→A2へ縦横替えで）'!FO247)</f>
        <v/>
      </c>
      <c r="EE251" s="154" t="str">
        <f>IF('⑤案件貼り付けシート(E6~→A2へ縦横替えで）'!FQ247="","",'⑤案件貼り付けシート(E6~→A2へ縦横替えで）'!FQ247)</f>
        <v/>
      </c>
      <c r="EF251" s="154" t="str">
        <f>IF('⑤案件貼り付けシート(E6~→A2へ縦横替えで）'!FR247="","",'⑤案件貼り付けシート(E6~→A2へ縦横替えで）'!FR247)</f>
        <v/>
      </c>
      <c r="EG251" s="7" t="str" cm="1">
        <f t="array" ref="EG251">IF('⑤案件貼り付けシート(E6~→A2へ縦横替えで）'!FS247="","",_xlfn.IFS('⑤案件貼り付けシート(E6~→A2へ縦横替えで）'!FS247="固定",1,'⑤案件貼り付けシート(E6~→A2へ縦横替えで）'!FS247="流動",2,'⑤案件貼り付けシート(E6~→A2へ縦横替えで）'!FS247="対象外",""))</f>
        <v/>
      </c>
      <c r="EH251" s="154" t="str">
        <f>IF('⑤案件貼り付けシート(E6~→A2へ縦横替えで）'!$FS247="固定",IF('⑤案件貼り付けシート(E6~→A2へ縦横替えで）'!FT247="","",'⑤案件貼り付けシート(E6~→A2へ縦横替えで）'!FT247),"")</f>
        <v/>
      </c>
      <c r="EI251" s="154" t="str">
        <f>IF('⑤案件貼り付けシート(E6~→A2へ縦横替えで）'!$FS247="固定",IF('⑤案件貼り付けシート(E6~→A2へ縦横替えで）'!FU247="","",'⑤案件貼り付けシート(E6~→A2へ縦横替えで）'!FU247),"")</f>
        <v/>
      </c>
      <c r="EJ251" s="154" t="str">
        <f>IF('⑤案件貼り付けシート(E6~→A2へ縦横替えで）'!$FS247="固定",IF('⑤案件貼り付けシート(E6~→A2へ縦横替えで）'!FV247="","",'⑤案件貼り付けシート(E6~→A2へ縦横替えで）'!FV247),"")</f>
        <v/>
      </c>
      <c r="EK251" s="154" t="str">
        <f>IF('⑤案件貼り付けシート(E6~→A2へ縦横替えで）'!$FS247="固定",IF('⑤案件貼り付けシート(E6~→A2へ縦横替えで）'!FW247="","",'⑤案件貼り付けシート(E6~→A2へ縦横替えで）'!FW247),"")</f>
        <v/>
      </c>
      <c r="EL251" s="154" t="str">
        <f>IF('⑤案件貼り付けシート(E6~→A2へ縦横替えで）'!$FS247="固定",IF('⑤案件貼り付けシート(E6~→A2へ縦横替えで）'!FX247="","",'⑤案件貼り付けシート(E6~→A2へ縦横替えで）'!FX247),"")</f>
        <v/>
      </c>
      <c r="EM251" s="154" t="str">
        <f>IF('⑤案件貼り付けシート(E6~→A2へ縦横替えで）'!$FS247="固定",IF('⑤案件貼り付けシート(E6~→A2へ縦横替えで）'!FY247="","",'⑤案件貼り付けシート(E6~→A2へ縦横替えで）'!FY247),"")</f>
        <v/>
      </c>
      <c r="EN251" s="7" t="str">
        <f>IF('⑤案件貼り付けシート(E6~→A2へ縦横替えで）'!$FS247="固定",IF('⑤案件貼り付けシート(E6~→A2へ縦横替えで）'!FZ247="","",'⑤案件貼り付けシート(E6~→A2へ縦横替えで）'!FZ247),"")</f>
        <v/>
      </c>
      <c r="EO251" s="7" t="str">
        <f>IF('⑤案件貼り付けシート(E6~→A2へ縦横替えで）'!GA247="","",'⑤案件貼り付けシート(E6~→A2へ縦横替えで）'!GA247)</f>
        <v/>
      </c>
      <c r="EP251" s="7" t="str">
        <f>IF('⑤案件貼り付けシート(E6~→A2へ縦横替えで）'!GB247="","",'⑤案件貼り付けシート(E6~→A2へ縦横替えで）'!GB247)</f>
        <v/>
      </c>
      <c r="EQ251" s="7" t="str">
        <f>IF('⑤案件貼り付けシート(E6~→A2へ縦横替えで）'!GC247="","",'⑤案件貼り付けシート(E6~→A2へ縦横替えで）'!GC247)</f>
        <v/>
      </c>
      <c r="ER251" s="154" t="str">
        <f>IF('⑤案件貼り付けシート(E6~→A2へ縦横替えで）'!GE247="","",'⑤案件貼り付けシート(E6~→A2へ縦横替えで）'!GE247)</f>
        <v/>
      </c>
      <c r="ES251" s="154" t="str">
        <f>IF('⑤案件貼り付けシート(E6~→A2へ縦横替えで）'!GF247="","",'⑤案件貼り付けシート(E6~→A2へ縦横替えで）'!GF247)</f>
        <v/>
      </c>
      <c r="ET251" s="7" t="str" cm="1">
        <f t="array" ref="ET251">IF('⑤案件貼り付けシート(E6~→A2へ縦横替えで）'!GG247="","",_xlfn.IFS('⑤案件貼り付けシート(E6~→A2へ縦横替えで）'!GG247="固定",1,'⑤案件貼り付けシート(E6~→A2へ縦横替えで）'!GG247="流動",2,'⑤案件貼り付けシート(E6~→A2へ縦横替えで）'!GG247="対象外",""))</f>
        <v/>
      </c>
      <c r="EU251" s="154" t="str">
        <f>IF('⑤案件貼り付けシート(E6~→A2へ縦横替えで）'!$GG247="固定",IF('⑤案件貼り付けシート(E6~→A2へ縦横替えで）'!GH247="","",'⑤案件貼り付けシート(E6~→A2へ縦横替えで）'!GH247),"")</f>
        <v/>
      </c>
      <c r="EV251" s="154" t="str">
        <f>IF('⑤案件貼り付けシート(E6~→A2へ縦横替えで）'!$GG247="固定",IF('⑤案件貼り付けシート(E6~→A2へ縦横替えで）'!GI247="","",'⑤案件貼り付けシート(E6~→A2へ縦横替えで）'!GI247),"")</f>
        <v/>
      </c>
      <c r="EW251" s="154" t="str">
        <f>IF('⑤案件貼り付けシート(E6~→A2へ縦横替えで）'!$GG247="固定",IF('⑤案件貼り付けシート(E6~→A2へ縦横替えで）'!GJ247="","",'⑤案件貼り付けシート(E6~→A2へ縦横替えで）'!GJ247),"")</f>
        <v/>
      </c>
      <c r="EX251" s="154" t="str">
        <f>IF('⑤案件貼り付けシート(E6~→A2へ縦横替えで）'!$GG247="固定",IF('⑤案件貼り付けシート(E6~→A2へ縦横替えで）'!GK247="","",'⑤案件貼り付けシート(E6~→A2へ縦横替えで）'!GK247),"")</f>
        <v/>
      </c>
      <c r="EY251" s="154" t="str">
        <f>IF('⑤案件貼り付けシート(E6~→A2へ縦横替えで）'!$GG247="固定",IF('⑤案件貼り付けシート(E6~→A2へ縦横替えで）'!GL247="","",'⑤案件貼り付けシート(E6~→A2へ縦横替えで）'!GL247),"")</f>
        <v/>
      </c>
      <c r="EZ251" s="154" t="str">
        <f>IF('⑤案件貼り付けシート(E6~→A2へ縦横替えで）'!$GG247="固定",IF('⑤案件貼り付けシート(E6~→A2へ縦横替えで）'!GM247="","",'⑤案件貼り付けシート(E6~→A2へ縦横替えで）'!GM247),"")</f>
        <v/>
      </c>
      <c r="FA251" s="7" t="str">
        <f>IF('⑤案件貼り付けシート(E6~→A2へ縦横替えで）'!$GG247="固定",IF('⑤案件貼り付けシート(E6~→A2へ縦横替えで）'!GN247="","",'⑤案件貼り付けシート(E6~→A2へ縦横替えで）'!GN247),"")</f>
        <v/>
      </c>
      <c r="FB251" s="7" t="str">
        <f>IF('⑤案件貼り付けシート(E6~→A2へ縦横替えで）'!GO247="","",'⑤案件貼り付けシート(E6~→A2へ縦横替えで）'!GO247)</f>
        <v/>
      </c>
      <c r="FC251" s="7" t="str">
        <f>IF('⑤案件貼り付けシート(E6~→A2へ縦横替えで）'!GP247="","",'⑤案件貼り付けシート(E6~→A2へ縦横替えで）'!GP247)</f>
        <v/>
      </c>
      <c r="FD251" s="7" t="str">
        <f>IF('⑤案件貼り付けシート(E6~→A2へ縦横替えで）'!GQ247="","",'⑤案件貼り付けシート(E6~→A2へ縦横替えで）'!GQ247)</f>
        <v/>
      </c>
      <c r="FE251" s="154" t="str">
        <f>IF('⑤案件貼り付けシート(E6~→A2へ縦横替えで）'!GS247="","",'⑤案件貼り付けシート(E6~→A2へ縦横替えで）'!GS247)</f>
        <v/>
      </c>
      <c r="FF251" s="154" t="str">
        <f>IF('⑤案件貼り付けシート(E6~→A2へ縦横替えで）'!GT247="","",'⑤案件貼り付けシート(E6~→A2へ縦横替えで）'!GT247)</f>
        <v/>
      </c>
      <c r="FG251" s="7" t="str" cm="1">
        <f t="array" ref="FG251">IF('⑤案件貼り付けシート(E6~→A2へ縦横替えで）'!GU247="","",_xlfn.IFS('⑤案件貼り付けシート(E6~→A2へ縦横替えで）'!GU247="固定",1,'⑤案件貼り付けシート(E6~→A2へ縦横替えで）'!GU247="流動",2,'⑤案件貼り付けシート(E6~→A2へ縦横替えで）'!GU247="対象外",""))</f>
        <v/>
      </c>
      <c r="FH251" s="154" t="str">
        <f>IF('⑤案件貼り付けシート(E6~→A2へ縦横替えで）'!$GU247="固定",IF('⑤案件貼り付けシート(E6~→A2へ縦横替えで）'!GV247="","",'⑤案件貼り付けシート(E6~→A2へ縦横替えで）'!GV247),"")</f>
        <v/>
      </c>
      <c r="FI251" s="154" t="str">
        <f>IF('⑤案件貼り付けシート(E6~→A2へ縦横替えで）'!$GU247="固定",IF('⑤案件貼り付けシート(E6~→A2へ縦横替えで）'!GW247="","",'⑤案件貼り付けシート(E6~→A2へ縦横替えで）'!GW247),"")</f>
        <v/>
      </c>
      <c r="FJ251" s="154" t="str">
        <f>IF('⑤案件貼り付けシート(E6~→A2へ縦横替えで）'!$GU247="固定",IF('⑤案件貼り付けシート(E6~→A2へ縦横替えで）'!GX247="","",'⑤案件貼り付けシート(E6~→A2へ縦横替えで）'!GX247),"")</f>
        <v/>
      </c>
      <c r="FK251" s="154" t="str">
        <f>IF('⑤案件貼り付けシート(E6~→A2へ縦横替えで）'!$GU247="固定",IF('⑤案件貼り付けシート(E6~→A2へ縦横替えで）'!GY247="","",'⑤案件貼り付けシート(E6~→A2へ縦横替えで）'!GY247),"")</f>
        <v/>
      </c>
      <c r="FL251" s="154" t="str">
        <f>IF('⑤案件貼り付けシート(E6~→A2へ縦横替えで）'!$GU247="固定",IF('⑤案件貼り付けシート(E6~→A2へ縦横替えで）'!GZ247="","",'⑤案件貼り付けシート(E6~→A2へ縦横替えで）'!GZ247),"")</f>
        <v/>
      </c>
      <c r="FM251" s="154" t="str">
        <f>IF('⑤案件貼り付けシート(E6~→A2へ縦横替えで）'!$GU247="固定",IF('⑤案件貼り付けシート(E6~→A2へ縦横替えで）'!HA247="","",'⑤案件貼り付けシート(E6~→A2へ縦横替えで）'!HA247),"")</f>
        <v/>
      </c>
      <c r="FN251" s="7" t="str">
        <f>IF('⑤案件貼り付けシート(E6~→A2へ縦横替えで）'!$GU247="固定",IF('⑤案件貼り付けシート(E6~→A2へ縦横替えで）'!HB247="","",'⑤案件貼り付けシート(E6~→A2へ縦横替えで）'!HB247),"")</f>
        <v/>
      </c>
      <c r="FO251" s="7" t="str">
        <f>IF('⑤案件貼り付けシート(E6~→A2へ縦横替えで）'!HC247="","",'⑤案件貼り付けシート(E6~→A2へ縦横替えで）'!HC247)</f>
        <v/>
      </c>
      <c r="FP251" s="7" t="str">
        <f>IF('⑤案件貼り付けシート(E6~→A2へ縦横替えで）'!HD247="","",'⑤案件貼り付けシート(E6~→A2へ縦横替えで）'!HD247)</f>
        <v/>
      </c>
      <c r="FQ251" s="7" t="str">
        <f>IF('⑤案件貼り付けシート(E6~→A2へ縦横替えで）'!HE247="","",'⑤案件貼り付けシート(E6~→A2へ縦横替えで）'!HE247)</f>
        <v/>
      </c>
      <c r="FR251" s="154" t="str">
        <f>IF('⑤案件貼り付けシート(E6~→A2へ縦横替えで）'!HG247="","",'⑤案件貼り付けシート(E6~→A2へ縦横替えで）'!HG247)</f>
        <v/>
      </c>
      <c r="FS251" s="154" t="str">
        <f>IF('⑤案件貼り付けシート(E6~→A2へ縦横替えで）'!HH247="","",'⑤案件貼り付けシート(E6~→A2へ縦横替えで）'!HH247)</f>
        <v/>
      </c>
      <c r="FT251" s="7" t="str" cm="1">
        <f t="array" ref="FT251">IF('⑤案件貼り付けシート(E6~→A2へ縦横替えで）'!HI247="","",_xlfn.IFS('⑤案件貼り付けシート(E6~→A2へ縦横替えで）'!HI247="固定",1,'⑤案件貼り付けシート(E6~→A2へ縦横替えで）'!HI247="流動",2,'⑤案件貼り付けシート(E6~→A2へ縦横替えで）'!HI247="対象外",""))</f>
        <v/>
      </c>
      <c r="FU251" s="154" t="str">
        <f>IF('⑤案件貼り付けシート(E6~→A2へ縦横替えで）'!$HI247="固定",IF('⑤案件貼り付けシート(E6~→A2へ縦横替えで）'!HJ247="","",'⑤案件貼り付けシート(E6~→A2へ縦横替えで）'!HJ247),"")</f>
        <v/>
      </c>
      <c r="FV251" s="154" t="str">
        <f>IF('⑤案件貼り付けシート(E6~→A2へ縦横替えで）'!$HI247="固定",IF('⑤案件貼り付けシート(E6~→A2へ縦横替えで）'!HK247="","",'⑤案件貼り付けシート(E6~→A2へ縦横替えで）'!HK247),"")</f>
        <v/>
      </c>
      <c r="FW251" s="154" t="str">
        <f>IF('⑤案件貼り付けシート(E6~→A2へ縦横替えで）'!$HI247="固定",IF('⑤案件貼り付けシート(E6~→A2へ縦横替えで）'!HL247="","",'⑤案件貼り付けシート(E6~→A2へ縦横替えで）'!HL247),"")</f>
        <v/>
      </c>
      <c r="FX251" s="154" t="str">
        <f>IF('⑤案件貼り付けシート(E6~→A2へ縦横替えで）'!$HI247="固定",IF('⑤案件貼り付けシート(E6~→A2へ縦横替えで）'!HM247="","",'⑤案件貼り付けシート(E6~→A2へ縦横替えで）'!HM247),"")</f>
        <v/>
      </c>
      <c r="FY251" s="154" t="str">
        <f>IF('⑤案件貼り付けシート(E6~→A2へ縦横替えで）'!$HI247="固定",IF('⑤案件貼り付けシート(E6~→A2へ縦横替えで）'!HN247="","",'⑤案件貼り付けシート(E6~→A2へ縦横替えで）'!HN247),"")</f>
        <v/>
      </c>
      <c r="FZ251" s="154" t="str">
        <f>IF('⑤案件貼り付けシート(E6~→A2へ縦横替えで）'!$HI247="固定",IF('⑤案件貼り付けシート(E6~→A2へ縦横替えで）'!HO247="","",'⑤案件貼り付けシート(E6~→A2へ縦横替えで）'!HO247),"")</f>
        <v/>
      </c>
      <c r="GA251" s="7" t="str">
        <f>IF('⑤案件貼り付けシート(E6~→A2へ縦横替えで）'!$HI247="固定",IF('⑤案件貼り付けシート(E6~→A2へ縦横替えで）'!HP247="","",'⑤案件貼り付けシート(E6~→A2へ縦横替えで）'!HP247),"")</f>
        <v/>
      </c>
      <c r="GB251" s="7" t="str">
        <f>IF('⑤案件貼り付けシート(E6~→A2へ縦横替えで）'!HQ247="","",'⑤案件貼り付けシート(E6~→A2へ縦横替えで）'!HQ247)</f>
        <v/>
      </c>
      <c r="GC251" s="7" t="str">
        <f>IF('⑤案件貼り付けシート(E6~→A2へ縦横替えで）'!HR247="","",'⑤案件貼り付けシート(E6~→A2へ縦横替えで）'!HR247)</f>
        <v/>
      </c>
      <c r="GD251" s="7" t="str">
        <f>IF('⑤案件貼り付けシート(E6~→A2へ縦横替えで）'!HS247="","",'⑤案件貼り付けシート(E6~→A2へ縦横替えで）'!HS247)</f>
        <v/>
      </c>
      <c r="GE251" s="7"/>
      <c r="GF251" s="7"/>
      <c r="GG251" s="7"/>
      <c r="GH251" s="7"/>
      <c r="GI251" s="7"/>
      <c r="GJ251" s="7"/>
      <c r="GK251" s="7"/>
      <c r="GL251" s="7"/>
      <c r="GM251" s="48"/>
      <c r="GN251" s="7"/>
      <c r="GO251" s="7"/>
      <c r="GP251" s="7"/>
      <c r="GQ251" s="7"/>
      <c r="GR251" s="48"/>
      <c r="GS251" s="48"/>
      <c r="GT251" s="48"/>
      <c r="GU251" s="48"/>
      <c r="GV251" s="48"/>
    </row>
    <row r="252" spans="1:204">
      <c r="A252" s="7"/>
      <c r="B252" s="7"/>
      <c r="C252" s="7"/>
      <c r="D252" s="48"/>
      <c r="E252" s="7"/>
      <c r="F252" s="7"/>
      <c r="G252" s="7"/>
      <c r="H252" s="7"/>
      <c r="I252" s="7"/>
      <c r="J252" s="7"/>
      <c r="K252" s="7"/>
      <c r="L252" s="7"/>
      <c r="M252" s="7"/>
      <c r="N252" s="7"/>
      <c r="O252" s="7"/>
      <c r="P252" s="7"/>
      <c r="Q252" s="7"/>
      <c r="R252" s="7"/>
      <c r="S252" s="7"/>
      <c r="T252" s="7"/>
      <c r="U252" s="7"/>
      <c r="V252" s="7"/>
      <c r="W252" s="7"/>
      <c r="X252" s="7"/>
      <c r="Y252" s="7"/>
      <c r="Z252" s="7"/>
      <c r="AA252" s="7"/>
      <c r="AB252" s="7"/>
      <c r="AC252" s="7"/>
      <c r="AD252" s="7"/>
      <c r="AE252" s="7"/>
      <c r="AF252" s="7"/>
      <c r="AG252" s="7"/>
      <c r="AH252" s="7"/>
      <c r="AI252" s="13"/>
      <c r="AJ252" s="13"/>
      <c r="AK252" s="7"/>
      <c r="AL252" s="7"/>
      <c r="AM252" s="7"/>
      <c r="AN252" s="7"/>
      <c r="AO252" s="7"/>
      <c r="AP252" s="7"/>
      <c r="AQ252" s="7"/>
      <c r="AR252" s="153"/>
      <c r="AS252" s="7"/>
      <c r="AT252" s="7"/>
      <c r="AU252" s="7"/>
      <c r="AV252" s="7"/>
      <c r="AW252" s="7"/>
      <c r="AX252" s="7"/>
      <c r="AY252" s="7"/>
      <c r="AZ252" s="7"/>
      <c r="BA252" s="7"/>
      <c r="BB252" s="7"/>
      <c r="BC252" s="7"/>
      <c r="BD252" s="7"/>
      <c r="BE252" s="154"/>
      <c r="BF252" s="154"/>
      <c r="BG252" s="7"/>
      <c r="BH252" s="154"/>
      <c r="BI252" s="154"/>
      <c r="BJ252" s="154"/>
      <c r="BK252" s="154"/>
      <c r="BL252" s="154"/>
      <c r="BM252" s="154"/>
      <c r="BN252" s="7"/>
      <c r="BO252" s="7"/>
      <c r="BP252" s="7"/>
      <c r="BQ252" s="7"/>
      <c r="BR252" s="154"/>
      <c r="BS252" s="154"/>
      <c r="BT252" s="7"/>
      <c r="BU252" s="154"/>
      <c r="BV252" s="154"/>
      <c r="BW252" s="154"/>
      <c r="BX252" s="154"/>
      <c r="BY252" s="154"/>
      <c r="BZ252" s="154"/>
      <c r="CA252" s="7"/>
      <c r="CB252" s="7"/>
      <c r="CC252" s="7"/>
      <c r="CD252" s="7"/>
      <c r="CE252" s="154"/>
      <c r="CF252" s="154"/>
      <c r="CG252" s="7"/>
      <c r="CH252" s="154"/>
      <c r="CI252" s="154"/>
      <c r="CJ252" s="154"/>
      <c r="CK252" s="154"/>
      <c r="CL252" s="154"/>
      <c r="CM252" s="154"/>
      <c r="CN252" s="7"/>
      <c r="CO252" s="7"/>
      <c r="CP252" s="7"/>
      <c r="CQ252" s="7"/>
      <c r="CR252" s="154"/>
      <c r="CS252" s="154"/>
      <c r="CT252" s="7"/>
      <c r="CU252" s="154"/>
      <c r="CV252" s="154"/>
      <c r="CW252" s="154"/>
      <c r="CX252" s="154"/>
      <c r="CY252" s="154"/>
      <c r="CZ252" s="154"/>
      <c r="DA252" s="7"/>
      <c r="DB252" s="7"/>
      <c r="DC252" s="7"/>
      <c r="DD252" s="7"/>
      <c r="DE252" s="154"/>
      <c r="DF252" s="154"/>
      <c r="DG252" s="7"/>
      <c r="DH252" s="154"/>
      <c r="DI252" s="154"/>
      <c r="DJ252" s="154"/>
      <c r="DK252" s="154"/>
      <c r="DL252" s="154"/>
      <c r="DM252" s="154"/>
      <c r="DN252" s="7"/>
      <c r="DO252" s="7"/>
      <c r="DP252" s="7"/>
      <c r="DQ252" s="7"/>
      <c r="DR252" s="154" t="str">
        <f>IF('⑤案件貼り付けシート(E6~→A2へ縦横替えで）'!FC248="","",'⑤案件貼り付けシート(E6~→A2へ縦横替えで）'!FC248)</f>
        <v/>
      </c>
      <c r="DS252" s="154" t="str">
        <f>IF('⑤案件貼り付けシート(E6~→A2へ縦横替えで）'!FD248="","",'⑤案件貼り付けシート(E6~→A2へ縦横替えで）'!FD248)</f>
        <v/>
      </c>
      <c r="DT252" s="7" t="str" cm="1">
        <f t="array" ref="DT252">IF('⑤案件貼り付けシート(E6~→A2へ縦横替えで）'!FE248="","",_xlfn.IFS('⑤案件貼り付けシート(E6~→A2へ縦横替えで）'!FE248="固定",1,'⑤案件貼り付けシート(E6~→A2へ縦横替えで）'!FE248="流動",2,'⑤案件貼り付けシート(E6~→A2へ縦横替えで）'!FE248="対象外",""))</f>
        <v/>
      </c>
      <c r="DU252" s="154" t="str">
        <f>IF('⑤案件貼り付けシート(E6~→A2へ縦横替えで）'!$FE248="固定",IF('⑤案件貼り付けシート(E6~→A2へ縦横替えで）'!FF248="","",'⑤案件貼り付けシート(E6~→A2へ縦横替えで）'!FF248),"")</f>
        <v/>
      </c>
      <c r="DV252" s="154" t="str">
        <f>IF('⑤案件貼り付けシート(E6~→A2へ縦横替えで）'!$FE248="固定",IF('⑤案件貼り付けシート(E6~→A2へ縦横替えで）'!FG248="","",'⑤案件貼り付けシート(E6~→A2へ縦横替えで）'!FG248),"")</f>
        <v/>
      </c>
      <c r="DW252" s="154" t="str">
        <f>IF('⑤案件貼り付けシート(E6~→A2へ縦横替えで）'!$FE248="固定",IF('⑤案件貼り付けシート(E6~→A2へ縦横替えで）'!FH248="","",'⑤案件貼り付けシート(E6~→A2へ縦横替えで）'!FH248),"")</f>
        <v/>
      </c>
      <c r="DX252" s="154" t="str">
        <f>IF('⑤案件貼り付けシート(E6~→A2へ縦横替えで）'!$FE248="固定",IF('⑤案件貼り付けシート(E6~→A2へ縦横替えで）'!FI248="","",'⑤案件貼り付けシート(E6~→A2へ縦横替えで）'!FI248),"")</f>
        <v/>
      </c>
      <c r="DY252" s="154" t="str">
        <f>IF('⑤案件貼り付けシート(E6~→A2へ縦横替えで）'!$FE248="固定",IF('⑤案件貼り付けシート(E6~→A2へ縦横替えで）'!FJ248="","",'⑤案件貼り付けシート(E6~→A2へ縦横替えで）'!FJ248),"")</f>
        <v/>
      </c>
      <c r="DZ252" s="154" t="str">
        <f>IF('⑤案件貼り付けシート(E6~→A2へ縦横替えで）'!$FE248="固定",IF('⑤案件貼り付けシート(E6~→A2へ縦横替えで）'!FK248="","",'⑤案件貼り付けシート(E6~→A2へ縦横替えで）'!FK248),"")</f>
        <v/>
      </c>
      <c r="EA252" s="7" t="str">
        <f>IF('⑤案件貼り付けシート(E6~→A2へ縦横替えで）'!$FE248="固定",IF('⑤案件貼り付けシート(E6~→A2へ縦横替えで）'!FL248="","",'⑤案件貼り付けシート(E6~→A2へ縦横替えで）'!FL248),"")</f>
        <v/>
      </c>
      <c r="EB252" s="7" t="str">
        <f>IF('⑤案件貼り付けシート(E6~→A2へ縦横替えで）'!FM248="","",'⑤案件貼り付けシート(E6~→A2へ縦横替えで）'!FM248)</f>
        <v/>
      </c>
      <c r="EC252" s="7" t="str">
        <f>IF('⑤案件貼り付けシート(E6~→A2へ縦横替えで）'!FN248="","",'⑤案件貼り付けシート(E6~→A2へ縦横替えで）'!FN248)</f>
        <v/>
      </c>
      <c r="ED252" s="7" t="str">
        <f>IF('⑤案件貼り付けシート(E6~→A2へ縦横替えで）'!FO248="","",'⑤案件貼り付けシート(E6~→A2へ縦横替えで）'!FO248)</f>
        <v/>
      </c>
      <c r="EE252" s="154" t="str">
        <f>IF('⑤案件貼り付けシート(E6~→A2へ縦横替えで）'!FQ248="","",'⑤案件貼り付けシート(E6~→A2へ縦横替えで）'!FQ248)</f>
        <v/>
      </c>
      <c r="EF252" s="154" t="str">
        <f>IF('⑤案件貼り付けシート(E6~→A2へ縦横替えで）'!FR248="","",'⑤案件貼り付けシート(E6~→A2へ縦横替えで）'!FR248)</f>
        <v/>
      </c>
      <c r="EG252" s="7" t="str" cm="1">
        <f t="array" ref="EG252">IF('⑤案件貼り付けシート(E6~→A2へ縦横替えで）'!FS248="","",_xlfn.IFS('⑤案件貼り付けシート(E6~→A2へ縦横替えで）'!FS248="固定",1,'⑤案件貼り付けシート(E6~→A2へ縦横替えで）'!FS248="流動",2,'⑤案件貼り付けシート(E6~→A2へ縦横替えで）'!FS248="対象外",""))</f>
        <v/>
      </c>
      <c r="EH252" s="154" t="str">
        <f>IF('⑤案件貼り付けシート(E6~→A2へ縦横替えで）'!$FS248="固定",IF('⑤案件貼り付けシート(E6~→A2へ縦横替えで）'!FT248="","",'⑤案件貼り付けシート(E6~→A2へ縦横替えで）'!FT248),"")</f>
        <v/>
      </c>
      <c r="EI252" s="154" t="str">
        <f>IF('⑤案件貼り付けシート(E6~→A2へ縦横替えで）'!$FS248="固定",IF('⑤案件貼り付けシート(E6~→A2へ縦横替えで）'!FU248="","",'⑤案件貼り付けシート(E6~→A2へ縦横替えで）'!FU248),"")</f>
        <v/>
      </c>
      <c r="EJ252" s="154" t="str">
        <f>IF('⑤案件貼り付けシート(E6~→A2へ縦横替えで）'!$FS248="固定",IF('⑤案件貼り付けシート(E6~→A2へ縦横替えで）'!FV248="","",'⑤案件貼り付けシート(E6~→A2へ縦横替えで）'!FV248),"")</f>
        <v/>
      </c>
      <c r="EK252" s="154" t="str">
        <f>IF('⑤案件貼り付けシート(E6~→A2へ縦横替えで）'!$FS248="固定",IF('⑤案件貼り付けシート(E6~→A2へ縦横替えで）'!FW248="","",'⑤案件貼り付けシート(E6~→A2へ縦横替えで）'!FW248),"")</f>
        <v/>
      </c>
      <c r="EL252" s="154" t="str">
        <f>IF('⑤案件貼り付けシート(E6~→A2へ縦横替えで）'!$FS248="固定",IF('⑤案件貼り付けシート(E6~→A2へ縦横替えで）'!FX248="","",'⑤案件貼り付けシート(E6~→A2へ縦横替えで）'!FX248),"")</f>
        <v/>
      </c>
      <c r="EM252" s="154" t="str">
        <f>IF('⑤案件貼り付けシート(E6~→A2へ縦横替えで）'!$FS248="固定",IF('⑤案件貼り付けシート(E6~→A2へ縦横替えで）'!FY248="","",'⑤案件貼り付けシート(E6~→A2へ縦横替えで）'!FY248),"")</f>
        <v/>
      </c>
      <c r="EN252" s="7" t="str">
        <f>IF('⑤案件貼り付けシート(E6~→A2へ縦横替えで）'!$FS248="固定",IF('⑤案件貼り付けシート(E6~→A2へ縦横替えで）'!FZ248="","",'⑤案件貼り付けシート(E6~→A2へ縦横替えで）'!FZ248),"")</f>
        <v/>
      </c>
      <c r="EO252" s="7" t="str">
        <f>IF('⑤案件貼り付けシート(E6~→A2へ縦横替えで）'!GA248="","",'⑤案件貼り付けシート(E6~→A2へ縦横替えで）'!GA248)</f>
        <v/>
      </c>
      <c r="EP252" s="7" t="str">
        <f>IF('⑤案件貼り付けシート(E6~→A2へ縦横替えで）'!GB248="","",'⑤案件貼り付けシート(E6~→A2へ縦横替えで）'!GB248)</f>
        <v/>
      </c>
      <c r="EQ252" s="7" t="str">
        <f>IF('⑤案件貼り付けシート(E6~→A2へ縦横替えで）'!GC248="","",'⑤案件貼り付けシート(E6~→A2へ縦横替えで）'!GC248)</f>
        <v/>
      </c>
      <c r="ER252" s="154" t="str">
        <f>IF('⑤案件貼り付けシート(E6~→A2へ縦横替えで）'!GE248="","",'⑤案件貼り付けシート(E6~→A2へ縦横替えで）'!GE248)</f>
        <v/>
      </c>
      <c r="ES252" s="154" t="str">
        <f>IF('⑤案件貼り付けシート(E6~→A2へ縦横替えで）'!GF248="","",'⑤案件貼り付けシート(E6~→A2へ縦横替えで）'!GF248)</f>
        <v/>
      </c>
      <c r="ET252" s="7" t="str" cm="1">
        <f t="array" ref="ET252">IF('⑤案件貼り付けシート(E6~→A2へ縦横替えで）'!GG248="","",_xlfn.IFS('⑤案件貼り付けシート(E6~→A2へ縦横替えで）'!GG248="固定",1,'⑤案件貼り付けシート(E6~→A2へ縦横替えで）'!GG248="流動",2,'⑤案件貼り付けシート(E6~→A2へ縦横替えで）'!GG248="対象外",""))</f>
        <v/>
      </c>
      <c r="EU252" s="154" t="str">
        <f>IF('⑤案件貼り付けシート(E6~→A2へ縦横替えで）'!$GG248="固定",IF('⑤案件貼り付けシート(E6~→A2へ縦横替えで）'!GH248="","",'⑤案件貼り付けシート(E6~→A2へ縦横替えで）'!GH248),"")</f>
        <v/>
      </c>
      <c r="EV252" s="154" t="str">
        <f>IF('⑤案件貼り付けシート(E6~→A2へ縦横替えで）'!$GG248="固定",IF('⑤案件貼り付けシート(E6~→A2へ縦横替えで）'!GI248="","",'⑤案件貼り付けシート(E6~→A2へ縦横替えで）'!GI248),"")</f>
        <v/>
      </c>
      <c r="EW252" s="154" t="str">
        <f>IF('⑤案件貼り付けシート(E6~→A2へ縦横替えで）'!$GG248="固定",IF('⑤案件貼り付けシート(E6~→A2へ縦横替えで）'!GJ248="","",'⑤案件貼り付けシート(E6~→A2へ縦横替えで）'!GJ248),"")</f>
        <v/>
      </c>
      <c r="EX252" s="154" t="str">
        <f>IF('⑤案件貼り付けシート(E6~→A2へ縦横替えで）'!$GG248="固定",IF('⑤案件貼り付けシート(E6~→A2へ縦横替えで）'!GK248="","",'⑤案件貼り付けシート(E6~→A2へ縦横替えで）'!GK248),"")</f>
        <v/>
      </c>
      <c r="EY252" s="154" t="str">
        <f>IF('⑤案件貼り付けシート(E6~→A2へ縦横替えで）'!$GG248="固定",IF('⑤案件貼り付けシート(E6~→A2へ縦横替えで）'!GL248="","",'⑤案件貼り付けシート(E6~→A2へ縦横替えで）'!GL248),"")</f>
        <v/>
      </c>
      <c r="EZ252" s="154" t="str">
        <f>IF('⑤案件貼り付けシート(E6~→A2へ縦横替えで）'!$GG248="固定",IF('⑤案件貼り付けシート(E6~→A2へ縦横替えで）'!GM248="","",'⑤案件貼り付けシート(E6~→A2へ縦横替えで）'!GM248),"")</f>
        <v/>
      </c>
      <c r="FA252" s="7" t="str">
        <f>IF('⑤案件貼り付けシート(E6~→A2へ縦横替えで）'!$GG248="固定",IF('⑤案件貼り付けシート(E6~→A2へ縦横替えで）'!GN248="","",'⑤案件貼り付けシート(E6~→A2へ縦横替えで）'!GN248),"")</f>
        <v/>
      </c>
      <c r="FB252" s="7" t="str">
        <f>IF('⑤案件貼り付けシート(E6~→A2へ縦横替えで）'!GO248="","",'⑤案件貼り付けシート(E6~→A2へ縦横替えで）'!GO248)</f>
        <v/>
      </c>
      <c r="FC252" s="7" t="str">
        <f>IF('⑤案件貼り付けシート(E6~→A2へ縦横替えで）'!GP248="","",'⑤案件貼り付けシート(E6~→A2へ縦横替えで）'!GP248)</f>
        <v/>
      </c>
      <c r="FD252" s="7" t="str">
        <f>IF('⑤案件貼り付けシート(E6~→A2へ縦横替えで）'!GQ248="","",'⑤案件貼り付けシート(E6~→A2へ縦横替えで）'!GQ248)</f>
        <v/>
      </c>
      <c r="FE252" s="154" t="str">
        <f>IF('⑤案件貼り付けシート(E6~→A2へ縦横替えで）'!GS248="","",'⑤案件貼り付けシート(E6~→A2へ縦横替えで）'!GS248)</f>
        <v/>
      </c>
      <c r="FF252" s="154" t="str">
        <f>IF('⑤案件貼り付けシート(E6~→A2へ縦横替えで）'!GT248="","",'⑤案件貼り付けシート(E6~→A2へ縦横替えで）'!GT248)</f>
        <v/>
      </c>
      <c r="FG252" s="7" t="str" cm="1">
        <f t="array" ref="FG252">IF('⑤案件貼り付けシート(E6~→A2へ縦横替えで）'!GU248="","",_xlfn.IFS('⑤案件貼り付けシート(E6~→A2へ縦横替えで）'!GU248="固定",1,'⑤案件貼り付けシート(E6~→A2へ縦横替えで）'!GU248="流動",2,'⑤案件貼り付けシート(E6~→A2へ縦横替えで）'!GU248="対象外",""))</f>
        <v/>
      </c>
      <c r="FH252" s="154" t="str">
        <f>IF('⑤案件貼り付けシート(E6~→A2へ縦横替えで）'!$GU248="固定",IF('⑤案件貼り付けシート(E6~→A2へ縦横替えで）'!GV248="","",'⑤案件貼り付けシート(E6~→A2へ縦横替えで）'!GV248),"")</f>
        <v/>
      </c>
      <c r="FI252" s="154" t="str">
        <f>IF('⑤案件貼り付けシート(E6~→A2へ縦横替えで）'!$GU248="固定",IF('⑤案件貼り付けシート(E6~→A2へ縦横替えで）'!GW248="","",'⑤案件貼り付けシート(E6~→A2へ縦横替えで）'!GW248),"")</f>
        <v/>
      </c>
      <c r="FJ252" s="154" t="str">
        <f>IF('⑤案件貼り付けシート(E6~→A2へ縦横替えで）'!$GU248="固定",IF('⑤案件貼り付けシート(E6~→A2へ縦横替えで）'!GX248="","",'⑤案件貼り付けシート(E6~→A2へ縦横替えで）'!GX248),"")</f>
        <v/>
      </c>
      <c r="FK252" s="154" t="str">
        <f>IF('⑤案件貼り付けシート(E6~→A2へ縦横替えで）'!$GU248="固定",IF('⑤案件貼り付けシート(E6~→A2へ縦横替えで）'!GY248="","",'⑤案件貼り付けシート(E6~→A2へ縦横替えで）'!GY248),"")</f>
        <v/>
      </c>
      <c r="FL252" s="154" t="str">
        <f>IF('⑤案件貼り付けシート(E6~→A2へ縦横替えで）'!$GU248="固定",IF('⑤案件貼り付けシート(E6~→A2へ縦横替えで）'!GZ248="","",'⑤案件貼り付けシート(E6~→A2へ縦横替えで）'!GZ248),"")</f>
        <v/>
      </c>
      <c r="FM252" s="154" t="str">
        <f>IF('⑤案件貼り付けシート(E6~→A2へ縦横替えで）'!$GU248="固定",IF('⑤案件貼り付けシート(E6~→A2へ縦横替えで）'!HA248="","",'⑤案件貼り付けシート(E6~→A2へ縦横替えで）'!HA248),"")</f>
        <v/>
      </c>
      <c r="FN252" s="7" t="str">
        <f>IF('⑤案件貼り付けシート(E6~→A2へ縦横替えで）'!$GU248="固定",IF('⑤案件貼り付けシート(E6~→A2へ縦横替えで）'!HB248="","",'⑤案件貼り付けシート(E6~→A2へ縦横替えで）'!HB248),"")</f>
        <v/>
      </c>
      <c r="FO252" s="7" t="str">
        <f>IF('⑤案件貼り付けシート(E6~→A2へ縦横替えで）'!HC248="","",'⑤案件貼り付けシート(E6~→A2へ縦横替えで）'!HC248)</f>
        <v/>
      </c>
      <c r="FP252" s="7" t="str">
        <f>IF('⑤案件貼り付けシート(E6~→A2へ縦横替えで）'!HD248="","",'⑤案件貼り付けシート(E6~→A2へ縦横替えで）'!HD248)</f>
        <v/>
      </c>
      <c r="FQ252" s="7" t="str">
        <f>IF('⑤案件貼り付けシート(E6~→A2へ縦横替えで）'!HE248="","",'⑤案件貼り付けシート(E6~→A2へ縦横替えで）'!HE248)</f>
        <v/>
      </c>
      <c r="FR252" s="154" t="str">
        <f>IF('⑤案件貼り付けシート(E6~→A2へ縦横替えで）'!HG248="","",'⑤案件貼り付けシート(E6~→A2へ縦横替えで）'!HG248)</f>
        <v/>
      </c>
      <c r="FS252" s="154" t="str">
        <f>IF('⑤案件貼り付けシート(E6~→A2へ縦横替えで）'!HH248="","",'⑤案件貼り付けシート(E6~→A2へ縦横替えで）'!HH248)</f>
        <v/>
      </c>
      <c r="FT252" s="7" t="str" cm="1">
        <f t="array" ref="FT252">IF('⑤案件貼り付けシート(E6~→A2へ縦横替えで）'!HI248="","",_xlfn.IFS('⑤案件貼り付けシート(E6~→A2へ縦横替えで）'!HI248="固定",1,'⑤案件貼り付けシート(E6~→A2へ縦横替えで）'!HI248="流動",2,'⑤案件貼り付けシート(E6~→A2へ縦横替えで）'!HI248="対象外",""))</f>
        <v/>
      </c>
      <c r="FU252" s="154" t="str">
        <f>IF('⑤案件貼り付けシート(E6~→A2へ縦横替えで）'!$HI248="固定",IF('⑤案件貼り付けシート(E6~→A2へ縦横替えで）'!HJ248="","",'⑤案件貼り付けシート(E6~→A2へ縦横替えで）'!HJ248),"")</f>
        <v/>
      </c>
      <c r="FV252" s="154" t="str">
        <f>IF('⑤案件貼り付けシート(E6~→A2へ縦横替えで）'!$HI248="固定",IF('⑤案件貼り付けシート(E6~→A2へ縦横替えで）'!HK248="","",'⑤案件貼り付けシート(E6~→A2へ縦横替えで）'!HK248),"")</f>
        <v/>
      </c>
      <c r="FW252" s="154" t="str">
        <f>IF('⑤案件貼り付けシート(E6~→A2へ縦横替えで）'!$HI248="固定",IF('⑤案件貼り付けシート(E6~→A2へ縦横替えで）'!HL248="","",'⑤案件貼り付けシート(E6~→A2へ縦横替えで）'!HL248),"")</f>
        <v/>
      </c>
      <c r="FX252" s="154" t="str">
        <f>IF('⑤案件貼り付けシート(E6~→A2へ縦横替えで）'!$HI248="固定",IF('⑤案件貼り付けシート(E6~→A2へ縦横替えで）'!HM248="","",'⑤案件貼り付けシート(E6~→A2へ縦横替えで）'!HM248),"")</f>
        <v/>
      </c>
      <c r="FY252" s="154" t="str">
        <f>IF('⑤案件貼り付けシート(E6~→A2へ縦横替えで）'!$HI248="固定",IF('⑤案件貼り付けシート(E6~→A2へ縦横替えで）'!HN248="","",'⑤案件貼り付けシート(E6~→A2へ縦横替えで）'!HN248),"")</f>
        <v/>
      </c>
      <c r="FZ252" s="154" t="str">
        <f>IF('⑤案件貼り付けシート(E6~→A2へ縦横替えで）'!$HI248="固定",IF('⑤案件貼り付けシート(E6~→A2へ縦横替えで）'!HO248="","",'⑤案件貼り付けシート(E6~→A2へ縦横替えで）'!HO248),"")</f>
        <v/>
      </c>
      <c r="GA252" s="7" t="str">
        <f>IF('⑤案件貼り付けシート(E6~→A2へ縦横替えで）'!$HI248="固定",IF('⑤案件貼り付けシート(E6~→A2へ縦横替えで）'!HP248="","",'⑤案件貼り付けシート(E6~→A2へ縦横替えで）'!HP248),"")</f>
        <v/>
      </c>
      <c r="GB252" s="7" t="str">
        <f>IF('⑤案件貼り付けシート(E6~→A2へ縦横替えで）'!HQ248="","",'⑤案件貼り付けシート(E6~→A2へ縦横替えで）'!HQ248)</f>
        <v/>
      </c>
      <c r="GC252" s="7" t="str">
        <f>IF('⑤案件貼り付けシート(E6~→A2へ縦横替えで）'!HR248="","",'⑤案件貼り付けシート(E6~→A2へ縦横替えで）'!HR248)</f>
        <v/>
      </c>
      <c r="GD252" s="7" t="str">
        <f>IF('⑤案件貼り付けシート(E6~→A2へ縦横替えで）'!HS248="","",'⑤案件貼り付けシート(E6~→A2へ縦横替えで）'!HS248)</f>
        <v/>
      </c>
      <c r="GE252" s="7"/>
      <c r="GF252" s="7"/>
      <c r="GG252" s="7"/>
      <c r="GH252" s="7"/>
      <c r="GI252" s="7"/>
      <c r="GJ252" s="7"/>
      <c r="GK252" s="7"/>
      <c r="GL252" s="7"/>
      <c r="GM252" s="48"/>
      <c r="GN252" s="7"/>
      <c r="GO252" s="7"/>
      <c r="GP252" s="7"/>
      <c r="GQ252" s="7"/>
      <c r="GR252" s="48"/>
      <c r="GS252" s="48"/>
      <c r="GT252" s="48"/>
      <c r="GU252" s="48"/>
      <c r="GV252" s="48"/>
    </row>
    <row r="253" spans="1:204">
      <c r="A253" s="7"/>
      <c r="B253" s="7"/>
      <c r="C253" s="7"/>
      <c r="D253" s="48"/>
      <c r="E253" s="7"/>
      <c r="F253" s="7"/>
      <c r="G253" s="7"/>
      <c r="H253" s="7"/>
      <c r="I253" s="7"/>
      <c r="J253" s="7"/>
      <c r="K253" s="7"/>
      <c r="L253" s="7"/>
      <c r="M253" s="7"/>
      <c r="N253" s="7"/>
      <c r="O253" s="7"/>
      <c r="P253" s="7"/>
      <c r="Q253" s="7"/>
      <c r="R253" s="7"/>
      <c r="S253" s="7"/>
      <c r="T253" s="7"/>
      <c r="U253" s="7"/>
      <c r="V253" s="7"/>
      <c r="W253" s="7"/>
      <c r="X253" s="7"/>
      <c r="Y253" s="7"/>
      <c r="Z253" s="7"/>
      <c r="AA253" s="7"/>
      <c r="AB253" s="7"/>
      <c r="AC253" s="7"/>
      <c r="AD253" s="7"/>
      <c r="AE253" s="7"/>
      <c r="AF253" s="7"/>
      <c r="AG253" s="7"/>
      <c r="AH253" s="7"/>
      <c r="AI253" s="13"/>
      <c r="AJ253" s="13"/>
      <c r="AK253" s="7"/>
      <c r="AL253" s="7"/>
      <c r="AM253" s="7"/>
      <c r="AN253" s="7"/>
      <c r="AO253" s="7"/>
      <c r="AP253" s="7"/>
      <c r="AQ253" s="7"/>
      <c r="AR253" s="153"/>
      <c r="AS253" s="7"/>
      <c r="AT253" s="7"/>
      <c r="AU253" s="7"/>
      <c r="AV253" s="7"/>
      <c r="AW253" s="7"/>
      <c r="AX253" s="7"/>
      <c r="AY253" s="7"/>
      <c r="AZ253" s="7"/>
      <c r="BA253" s="7"/>
      <c r="BB253" s="7"/>
      <c r="BC253" s="7"/>
      <c r="BD253" s="7"/>
      <c r="BE253" s="154"/>
      <c r="BF253" s="154"/>
      <c r="BG253" s="7"/>
      <c r="BH253" s="154"/>
      <c r="BI253" s="154"/>
      <c r="BJ253" s="154"/>
      <c r="BK253" s="154"/>
      <c r="BL253" s="154"/>
      <c r="BM253" s="154"/>
      <c r="BN253" s="7"/>
      <c r="BO253" s="7"/>
      <c r="BP253" s="7"/>
      <c r="BQ253" s="7"/>
      <c r="BR253" s="154"/>
      <c r="BS253" s="154"/>
      <c r="BT253" s="7"/>
      <c r="BU253" s="154"/>
      <c r="BV253" s="154"/>
      <c r="BW253" s="154"/>
      <c r="BX253" s="154"/>
      <c r="BY253" s="154"/>
      <c r="BZ253" s="154"/>
      <c r="CA253" s="7"/>
      <c r="CB253" s="7"/>
      <c r="CC253" s="7"/>
      <c r="CD253" s="7"/>
      <c r="CE253" s="154"/>
      <c r="CF253" s="154"/>
      <c r="CG253" s="7"/>
      <c r="CH253" s="154"/>
      <c r="CI253" s="154"/>
      <c r="CJ253" s="154"/>
      <c r="CK253" s="154"/>
      <c r="CL253" s="154"/>
      <c r="CM253" s="154"/>
      <c r="CN253" s="7"/>
      <c r="CO253" s="7"/>
      <c r="CP253" s="7"/>
      <c r="CQ253" s="7"/>
      <c r="CR253" s="154"/>
      <c r="CS253" s="154"/>
      <c r="CT253" s="7"/>
      <c r="CU253" s="154"/>
      <c r="CV253" s="154"/>
      <c r="CW253" s="154"/>
      <c r="CX253" s="154"/>
      <c r="CY253" s="154"/>
      <c r="CZ253" s="154"/>
      <c r="DA253" s="7"/>
      <c r="DB253" s="7"/>
      <c r="DC253" s="7"/>
      <c r="DD253" s="7"/>
      <c r="DE253" s="154"/>
      <c r="DF253" s="154"/>
      <c r="DG253" s="7"/>
      <c r="DH253" s="154"/>
      <c r="DI253" s="154"/>
      <c r="DJ253" s="154"/>
      <c r="DK253" s="154"/>
      <c r="DL253" s="154"/>
      <c r="DM253" s="154"/>
      <c r="DN253" s="7"/>
      <c r="DO253" s="7"/>
      <c r="DP253" s="7"/>
      <c r="DQ253" s="7"/>
      <c r="DR253" s="154" t="str">
        <f>IF('⑤案件貼り付けシート(E6~→A2へ縦横替えで）'!FC249="","",'⑤案件貼り付けシート(E6~→A2へ縦横替えで）'!FC249)</f>
        <v/>
      </c>
      <c r="DS253" s="154" t="str">
        <f>IF('⑤案件貼り付けシート(E6~→A2へ縦横替えで）'!FD249="","",'⑤案件貼り付けシート(E6~→A2へ縦横替えで）'!FD249)</f>
        <v/>
      </c>
      <c r="DT253" s="7" t="str" cm="1">
        <f t="array" ref="DT253">IF('⑤案件貼り付けシート(E6~→A2へ縦横替えで）'!FE249="","",_xlfn.IFS('⑤案件貼り付けシート(E6~→A2へ縦横替えで）'!FE249="固定",1,'⑤案件貼り付けシート(E6~→A2へ縦横替えで）'!FE249="流動",2,'⑤案件貼り付けシート(E6~→A2へ縦横替えで）'!FE249="対象外",""))</f>
        <v/>
      </c>
      <c r="DU253" s="154" t="str">
        <f>IF('⑤案件貼り付けシート(E6~→A2へ縦横替えで）'!$FE249="固定",IF('⑤案件貼り付けシート(E6~→A2へ縦横替えで）'!FF249="","",'⑤案件貼り付けシート(E6~→A2へ縦横替えで）'!FF249),"")</f>
        <v/>
      </c>
      <c r="DV253" s="154" t="str">
        <f>IF('⑤案件貼り付けシート(E6~→A2へ縦横替えで）'!$FE249="固定",IF('⑤案件貼り付けシート(E6~→A2へ縦横替えで）'!FG249="","",'⑤案件貼り付けシート(E6~→A2へ縦横替えで）'!FG249),"")</f>
        <v/>
      </c>
      <c r="DW253" s="154" t="str">
        <f>IF('⑤案件貼り付けシート(E6~→A2へ縦横替えで）'!$FE249="固定",IF('⑤案件貼り付けシート(E6~→A2へ縦横替えで）'!FH249="","",'⑤案件貼り付けシート(E6~→A2へ縦横替えで）'!FH249),"")</f>
        <v/>
      </c>
      <c r="DX253" s="154" t="str">
        <f>IF('⑤案件貼り付けシート(E6~→A2へ縦横替えで）'!$FE249="固定",IF('⑤案件貼り付けシート(E6~→A2へ縦横替えで）'!FI249="","",'⑤案件貼り付けシート(E6~→A2へ縦横替えで）'!FI249),"")</f>
        <v/>
      </c>
      <c r="DY253" s="154" t="str">
        <f>IF('⑤案件貼り付けシート(E6~→A2へ縦横替えで）'!$FE249="固定",IF('⑤案件貼り付けシート(E6~→A2へ縦横替えで）'!FJ249="","",'⑤案件貼り付けシート(E6~→A2へ縦横替えで）'!FJ249),"")</f>
        <v/>
      </c>
      <c r="DZ253" s="154" t="str">
        <f>IF('⑤案件貼り付けシート(E6~→A2へ縦横替えで）'!$FE249="固定",IF('⑤案件貼り付けシート(E6~→A2へ縦横替えで）'!FK249="","",'⑤案件貼り付けシート(E6~→A2へ縦横替えで）'!FK249),"")</f>
        <v/>
      </c>
      <c r="EA253" s="7" t="str">
        <f>IF('⑤案件貼り付けシート(E6~→A2へ縦横替えで）'!$FE249="固定",IF('⑤案件貼り付けシート(E6~→A2へ縦横替えで）'!FL249="","",'⑤案件貼り付けシート(E6~→A2へ縦横替えで）'!FL249),"")</f>
        <v/>
      </c>
      <c r="EB253" s="7" t="str">
        <f>IF('⑤案件貼り付けシート(E6~→A2へ縦横替えで）'!FM249="","",'⑤案件貼り付けシート(E6~→A2へ縦横替えで）'!FM249)</f>
        <v/>
      </c>
      <c r="EC253" s="7" t="str">
        <f>IF('⑤案件貼り付けシート(E6~→A2へ縦横替えで）'!FN249="","",'⑤案件貼り付けシート(E6~→A2へ縦横替えで）'!FN249)</f>
        <v/>
      </c>
      <c r="ED253" s="7" t="str">
        <f>IF('⑤案件貼り付けシート(E6~→A2へ縦横替えで）'!FO249="","",'⑤案件貼り付けシート(E6~→A2へ縦横替えで）'!FO249)</f>
        <v/>
      </c>
      <c r="EE253" s="154" t="str">
        <f>IF('⑤案件貼り付けシート(E6~→A2へ縦横替えで）'!FQ249="","",'⑤案件貼り付けシート(E6~→A2へ縦横替えで）'!FQ249)</f>
        <v/>
      </c>
      <c r="EF253" s="154" t="str">
        <f>IF('⑤案件貼り付けシート(E6~→A2へ縦横替えで）'!FR249="","",'⑤案件貼り付けシート(E6~→A2へ縦横替えで）'!FR249)</f>
        <v/>
      </c>
      <c r="EG253" s="7" t="str" cm="1">
        <f t="array" ref="EG253">IF('⑤案件貼り付けシート(E6~→A2へ縦横替えで）'!FS249="","",_xlfn.IFS('⑤案件貼り付けシート(E6~→A2へ縦横替えで）'!FS249="固定",1,'⑤案件貼り付けシート(E6~→A2へ縦横替えで）'!FS249="流動",2,'⑤案件貼り付けシート(E6~→A2へ縦横替えで）'!FS249="対象外",""))</f>
        <v/>
      </c>
      <c r="EH253" s="154" t="str">
        <f>IF('⑤案件貼り付けシート(E6~→A2へ縦横替えで）'!$FS249="固定",IF('⑤案件貼り付けシート(E6~→A2へ縦横替えで）'!FT249="","",'⑤案件貼り付けシート(E6~→A2へ縦横替えで）'!FT249),"")</f>
        <v/>
      </c>
      <c r="EI253" s="154" t="str">
        <f>IF('⑤案件貼り付けシート(E6~→A2へ縦横替えで）'!$FS249="固定",IF('⑤案件貼り付けシート(E6~→A2へ縦横替えで）'!FU249="","",'⑤案件貼り付けシート(E6~→A2へ縦横替えで）'!FU249),"")</f>
        <v/>
      </c>
      <c r="EJ253" s="154" t="str">
        <f>IF('⑤案件貼り付けシート(E6~→A2へ縦横替えで）'!$FS249="固定",IF('⑤案件貼り付けシート(E6~→A2へ縦横替えで）'!FV249="","",'⑤案件貼り付けシート(E6~→A2へ縦横替えで）'!FV249),"")</f>
        <v/>
      </c>
      <c r="EK253" s="154" t="str">
        <f>IF('⑤案件貼り付けシート(E6~→A2へ縦横替えで）'!$FS249="固定",IF('⑤案件貼り付けシート(E6~→A2へ縦横替えで）'!FW249="","",'⑤案件貼り付けシート(E6~→A2へ縦横替えで）'!FW249),"")</f>
        <v/>
      </c>
      <c r="EL253" s="154" t="str">
        <f>IF('⑤案件貼り付けシート(E6~→A2へ縦横替えで）'!$FS249="固定",IF('⑤案件貼り付けシート(E6~→A2へ縦横替えで）'!FX249="","",'⑤案件貼り付けシート(E6~→A2へ縦横替えで）'!FX249),"")</f>
        <v/>
      </c>
      <c r="EM253" s="154" t="str">
        <f>IF('⑤案件貼り付けシート(E6~→A2へ縦横替えで）'!$FS249="固定",IF('⑤案件貼り付けシート(E6~→A2へ縦横替えで）'!FY249="","",'⑤案件貼り付けシート(E6~→A2へ縦横替えで）'!FY249),"")</f>
        <v/>
      </c>
      <c r="EN253" s="7" t="str">
        <f>IF('⑤案件貼り付けシート(E6~→A2へ縦横替えで）'!$FS249="固定",IF('⑤案件貼り付けシート(E6~→A2へ縦横替えで）'!FZ249="","",'⑤案件貼り付けシート(E6~→A2へ縦横替えで）'!FZ249),"")</f>
        <v/>
      </c>
      <c r="EO253" s="7" t="str">
        <f>IF('⑤案件貼り付けシート(E6~→A2へ縦横替えで）'!GA249="","",'⑤案件貼り付けシート(E6~→A2へ縦横替えで）'!GA249)</f>
        <v/>
      </c>
      <c r="EP253" s="7" t="str">
        <f>IF('⑤案件貼り付けシート(E6~→A2へ縦横替えで）'!GB249="","",'⑤案件貼り付けシート(E6~→A2へ縦横替えで）'!GB249)</f>
        <v/>
      </c>
      <c r="EQ253" s="7" t="str">
        <f>IF('⑤案件貼り付けシート(E6~→A2へ縦横替えで）'!GC249="","",'⑤案件貼り付けシート(E6~→A2へ縦横替えで）'!GC249)</f>
        <v/>
      </c>
      <c r="ER253" s="154" t="str">
        <f>IF('⑤案件貼り付けシート(E6~→A2へ縦横替えで）'!GE249="","",'⑤案件貼り付けシート(E6~→A2へ縦横替えで）'!GE249)</f>
        <v/>
      </c>
      <c r="ES253" s="154" t="str">
        <f>IF('⑤案件貼り付けシート(E6~→A2へ縦横替えで）'!GF249="","",'⑤案件貼り付けシート(E6~→A2へ縦横替えで）'!GF249)</f>
        <v/>
      </c>
      <c r="ET253" s="7" t="str" cm="1">
        <f t="array" ref="ET253">IF('⑤案件貼り付けシート(E6~→A2へ縦横替えで）'!GG249="","",_xlfn.IFS('⑤案件貼り付けシート(E6~→A2へ縦横替えで）'!GG249="固定",1,'⑤案件貼り付けシート(E6~→A2へ縦横替えで）'!GG249="流動",2,'⑤案件貼り付けシート(E6~→A2へ縦横替えで）'!GG249="対象外",""))</f>
        <v/>
      </c>
      <c r="EU253" s="154" t="str">
        <f>IF('⑤案件貼り付けシート(E6~→A2へ縦横替えで）'!$GG249="固定",IF('⑤案件貼り付けシート(E6~→A2へ縦横替えで）'!GH249="","",'⑤案件貼り付けシート(E6~→A2へ縦横替えで）'!GH249),"")</f>
        <v/>
      </c>
      <c r="EV253" s="154" t="str">
        <f>IF('⑤案件貼り付けシート(E6~→A2へ縦横替えで）'!$GG249="固定",IF('⑤案件貼り付けシート(E6~→A2へ縦横替えで）'!GI249="","",'⑤案件貼り付けシート(E6~→A2へ縦横替えで）'!GI249),"")</f>
        <v/>
      </c>
      <c r="EW253" s="154" t="str">
        <f>IF('⑤案件貼り付けシート(E6~→A2へ縦横替えで）'!$GG249="固定",IF('⑤案件貼り付けシート(E6~→A2へ縦横替えで）'!GJ249="","",'⑤案件貼り付けシート(E6~→A2へ縦横替えで）'!GJ249),"")</f>
        <v/>
      </c>
      <c r="EX253" s="154" t="str">
        <f>IF('⑤案件貼り付けシート(E6~→A2へ縦横替えで）'!$GG249="固定",IF('⑤案件貼り付けシート(E6~→A2へ縦横替えで）'!GK249="","",'⑤案件貼り付けシート(E6~→A2へ縦横替えで）'!GK249),"")</f>
        <v/>
      </c>
      <c r="EY253" s="154" t="str">
        <f>IF('⑤案件貼り付けシート(E6~→A2へ縦横替えで）'!$GG249="固定",IF('⑤案件貼り付けシート(E6~→A2へ縦横替えで）'!GL249="","",'⑤案件貼り付けシート(E6~→A2へ縦横替えで）'!GL249),"")</f>
        <v/>
      </c>
      <c r="EZ253" s="154" t="str">
        <f>IF('⑤案件貼り付けシート(E6~→A2へ縦横替えで）'!$GG249="固定",IF('⑤案件貼り付けシート(E6~→A2へ縦横替えで）'!GM249="","",'⑤案件貼り付けシート(E6~→A2へ縦横替えで）'!GM249),"")</f>
        <v/>
      </c>
      <c r="FA253" s="7" t="str">
        <f>IF('⑤案件貼り付けシート(E6~→A2へ縦横替えで）'!$GG249="固定",IF('⑤案件貼り付けシート(E6~→A2へ縦横替えで）'!GN249="","",'⑤案件貼り付けシート(E6~→A2へ縦横替えで）'!GN249),"")</f>
        <v/>
      </c>
      <c r="FB253" s="7" t="str">
        <f>IF('⑤案件貼り付けシート(E6~→A2へ縦横替えで）'!GO249="","",'⑤案件貼り付けシート(E6~→A2へ縦横替えで）'!GO249)</f>
        <v/>
      </c>
      <c r="FC253" s="7" t="str">
        <f>IF('⑤案件貼り付けシート(E6~→A2へ縦横替えで）'!GP249="","",'⑤案件貼り付けシート(E6~→A2へ縦横替えで）'!GP249)</f>
        <v/>
      </c>
      <c r="FD253" s="7" t="str">
        <f>IF('⑤案件貼り付けシート(E6~→A2へ縦横替えで）'!GQ249="","",'⑤案件貼り付けシート(E6~→A2へ縦横替えで）'!GQ249)</f>
        <v/>
      </c>
      <c r="FE253" s="154" t="str">
        <f>IF('⑤案件貼り付けシート(E6~→A2へ縦横替えで）'!GS249="","",'⑤案件貼り付けシート(E6~→A2へ縦横替えで）'!GS249)</f>
        <v/>
      </c>
      <c r="FF253" s="154" t="str">
        <f>IF('⑤案件貼り付けシート(E6~→A2へ縦横替えで）'!GT249="","",'⑤案件貼り付けシート(E6~→A2へ縦横替えで）'!GT249)</f>
        <v/>
      </c>
      <c r="FG253" s="7" t="str" cm="1">
        <f t="array" ref="FG253">IF('⑤案件貼り付けシート(E6~→A2へ縦横替えで）'!GU249="","",_xlfn.IFS('⑤案件貼り付けシート(E6~→A2へ縦横替えで）'!GU249="固定",1,'⑤案件貼り付けシート(E6~→A2へ縦横替えで）'!GU249="流動",2,'⑤案件貼り付けシート(E6~→A2へ縦横替えで）'!GU249="対象外",""))</f>
        <v/>
      </c>
      <c r="FH253" s="154" t="str">
        <f>IF('⑤案件貼り付けシート(E6~→A2へ縦横替えで）'!$GU249="固定",IF('⑤案件貼り付けシート(E6~→A2へ縦横替えで）'!GV249="","",'⑤案件貼り付けシート(E6~→A2へ縦横替えで）'!GV249),"")</f>
        <v/>
      </c>
      <c r="FI253" s="154" t="str">
        <f>IF('⑤案件貼り付けシート(E6~→A2へ縦横替えで）'!$GU249="固定",IF('⑤案件貼り付けシート(E6~→A2へ縦横替えで）'!GW249="","",'⑤案件貼り付けシート(E6~→A2へ縦横替えで）'!GW249),"")</f>
        <v/>
      </c>
      <c r="FJ253" s="154" t="str">
        <f>IF('⑤案件貼り付けシート(E6~→A2へ縦横替えで）'!$GU249="固定",IF('⑤案件貼り付けシート(E6~→A2へ縦横替えで）'!GX249="","",'⑤案件貼り付けシート(E6~→A2へ縦横替えで）'!GX249),"")</f>
        <v/>
      </c>
      <c r="FK253" s="154" t="str">
        <f>IF('⑤案件貼り付けシート(E6~→A2へ縦横替えで）'!$GU249="固定",IF('⑤案件貼り付けシート(E6~→A2へ縦横替えで）'!GY249="","",'⑤案件貼り付けシート(E6~→A2へ縦横替えで）'!GY249),"")</f>
        <v/>
      </c>
      <c r="FL253" s="154" t="str">
        <f>IF('⑤案件貼り付けシート(E6~→A2へ縦横替えで）'!$GU249="固定",IF('⑤案件貼り付けシート(E6~→A2へ縦横替えで）'!GZ249="","",'⑤案件貼り付けシート(E6~→A2へ縦横替えで）'!GZ249),"")</f>
        <v/>
      </c>
      <c r="FM253" s="154" t="str">
        <f>IF('⑤案件貼り付けシート(E6~→A2へ縦横替えで）'!$GU249="固定",IF('⑤案件貼り付けシート(E6~→A2へ縦横替えで）'!HA249="","",'⑤案件貼り付けシート(E6~→A2へ縦横替えで）'!HA249),"")</f>
        <v/>
      </c>
      <c r="FN253" s="7" t="str">
        <f>IF('⑤案件貼り付けシート(E6~→A2へ縦横替えで）'!$GU249="固定",IF('⑤案件貼り付けシート(E6~→A2へ縦横替えで）'!HB249="","",'⑤案件貼り付けシート(E6~→A2へ縦横替えで）'!HB249),"")</f>
        <v/>
      </c>
      <c r="FO253" s="7" t="str">
        <f>IF('⑤案件貼り付けシート(E6~→A2へ縦横替えで）'!HC249="","",'⑤案件貼り付けシート(E6~→A2へ縦横替えで）'!HC249)</f>
        <v/>
      </c>
      <c r="FP253" s="7" t="str">
        <f>IF('⑤案件貼り付けシート(E6~→A2へ縦横替えで）'!HD249="","",'⑤案件貼り付けシート(E6~→A2へ縦横替えで）'!HD249)</f>
        <v/>
      </c>
      <c r="FQ253" s="7" t="str">
        <f>IF('⑤案件貼り付けシート(E6~→A2へ縦横替えで）'!HE249="","",'⑤案件貼り付けシート(E6~→A2へ縦横替えで）'!HE249)</f>
        <v/>
      </c>
      <c r="FR253" s="154" t="str">
        <f>IF('⑤案件貼り付けシート(E6~→A2へ縦横替えで）'!HG249="","",'⑤案件貼り付けシート(E6~→A2へ縦横替えで）'!HG249)</f>
        <v/>
      </c>
      <c r="FS253" s="154" t="str">
        <f>IF('⑤案件貼り付けシート(E6~→A2へ縦横替えで）'!HH249="","",'⑤案件貼り付けシート(E6~→A2へ縦横替えで）'!HH249)</f>
        <v/>
      </c>
      <c r="FT253" s="7" t="str" cm="1">
        <f t="array" ref="FT253">IF('⑤案件貼り付けシート(E6~→A2へ縦横替えで）'!HI249="","",_xlfn.IFS('⑤案件貼り付けシート(E6~→A2へ縦横替えで）'!HI249="固定",1,'⑤案件貼り付けシート(E6~→A2へ縦横替えで）'!HI249="流動",2,'⑤案件貼り付けシート(E6~→A2へ縦横替えで）'!HI249="対象外",""))</f>
        <v/>
      </c>
      <c r="FU253" s="154" t="str">
        <f>IF('⑤案件貼り付けシート(E6~→A2へ縦横替えで）'!$HI249="固定",IF('⑤案件貼り付けシート(E6~→A2へ縦横替えで）'!HJ249="","",'⑤案件貼り付けシート(E6~→A2へ縦横替えで）'!HJ249),"")</f>
        <v/>
      </c>
      <c r="FV253" s="154" t="str">
        <f>IF('⑤案件貼り付けシート(E6~→A2へ縦横替えで）'!$HI249="固定",IF('⑤案件貼り付けシート(E6~→A2へ縦横替えで）'!HK249="","",'⑤案件貼り付けシート(E6~→A2へ縦横替えで）'!HK249),"")</f>
        <v/>
      </c>
      <c r="FW253" s="154" t="str">
        <f>IF('⑤案件貼り付けシート(E6~→A2へ縦横替えで）'!$HI249="固定",IF('⑤案件貼り付けシート(E6~→A2へ縦横替えで）'!HL249="","",'⑤案件貼り付けシート(E6~→A2へ縦横替えで）'!HL249),"")</f>
        <v/>
      </c>
      <c r="FX253" s="154" t="str">
        <f>IF('⑤案件貼り付けシート(E6~→A2へ縦横替えで）'!$HI249="固定",IF('⑤案件貼り付けシート(E6~→A2へ縦横替えで）'!HM249="","",'⑤案件貼り付けシート(E6~→A2へ縦横替えで）'!HM249),"")</f>
        <v/>
      </c>
      <c r="FY253" s="154" t="str">
        <f>IF('⑤案件貼り付けシート(E6~→A2へ縦横替えで）'!$HI249="固定",IF('⑤案件貼り付けシート(E6~→A2へ縦横替えで）'!HN249="","",'⑤案件貼り付けシート(E6~→A2へ縦横替えで）'!HN249),"")</f>
        <v/>
      </c>
      <c r="FZ253" s="154" t="str">
        <f>IF('⑤案件貼り付けシート(E6~→A2へ縦横替えで）'!$HI249="固定",IF('⑤案件貼り付けシート(E6~→A2へ縦横替えで）'!HO249="","",'⑤案件貼り付けシート(E6~→A2へ縦横替えで）'!HO249),"")</f>
        <v/>
      </c>
      <c r="GA253" s="7" t="str">
        <f>IF('⑤案件貼り付けシート(E6~→A2へ縦横替えで）'!$HI249="固定",IF('⑤案件貼り付けシート(E6~→A2へ縦横替えで）'!HP249="","",'⑤案件貼り付けシート(E6~→A2へ縦横替えで）'!HP249),"")</f>
        <v/>
      </c>
      <c r="GB253" s="7" t="str">
        <f>IF('⑤案件貼り付けシート(E6~→A2へ縦横替えで）'!HQ249="","",'⑤案件貼り付けシート(E6~→A2へ縦横替えで）'!HQ249)</f>
        <v/>
      </c>
      <c r="GC253" s="7" t="str">
        <f>IF('⑤案件貼り付けシート(E6~→A2へ縦横替えで）'!HR249="","",'⑤案件貼り付けシート(E6~→A2へ縦横替えで）'!HR249)</f>
        <v/>
      </c>
      <c r="GD253" s="7" t="str">
        <f>IF('⑤案件貼り付けシート(E6~→A2へ縦横替えで）'!HS249="","",'⑤案件貼り付けシート(E6~→A2へ縦横替えで）'!HS249)</f>
        <v/>
      </c>
      <c r="GE253" s="7"/>
      <c r="GF253" s="7"/>
      <c r="GG253" s="7"/>
      <c r="GH253" s="7"/>
      <c r="GI253" s="7"/>
      <c r="GJ253" s="7"/>
      <c r="GK253" s="7"/>
      <c r="GL253" s="7"/>
      <c r="GM253" s="48"/>
      <c r="GN253" s="7"/>
      <c r="GO253" s="7"/>
      <c r="GP253" s="7"/>
      <c r="GQ253" s="7"/>
      <c r="GR253" s="48"/>
      <c r="GS253" s="48"/>
      <c r="GT253" s="48"/>
      <c r="GU253" s="48"/>
      <c r="GV253" s="48"/>
    </row>
    <row r="254" spans="1:204">
      <c r="A254" s="7"/>
      <c r="B254" s="7"/>
      <c r="C254" s="7"/>
      <c r="D254" s="48"/>
      <c r="E254" s="7"/>
      <c r="F254" s="7"/>
      <c r="G254" s="7"/>
      <c r="H254" s="7"/>
      <c r="I254" s="7"/>
      <c r="J254" s="7"/>
      <c r="K254" s="7"/>
      <c r="L254" s="7"/>
      <c r="M254" s="7"/>
      <c r="N254" s="7"/>
      <c r="O254" s="7"/>
      <c r="P254" s="7"/>
      <c r="Q254" s="7"/>
      <c r="R254" s="7"/>
      <c r="S254" s="7"/>
      <c r="T254" s="7"/>
      <c r="U254" s="7"/>
      <c r="V254" s="7"/>
      <c r="W254" s="7"/>
      <c r="X254" s="7"/>
      <c r="Y254" s="7"/>
      <c r="Z254" s="7"/>
      <c r="AA254" s="7"/>
      <c r="AB254" s="7"/>
      <c r="AC254" s="7"/>
      <c r="AD254" s="7"/>
      <c r="AE254" s="7"/>
      <c r="AF254" s="7"/>
      <c r="AG254" s="7"/>
      <c r="AH254" s="7"/>
      <c r="AI254" s="13"/>
      <c r="AJ254" s="13"/>
      <c r="AK254" s="7"/>
      <c r="AL254" s="7"/>
      <c r="AM254" s="7"/>
      <c r="AN254" s="7"/>
      <c r="AO254" s="7"/>
      <c r="AP254" s="7"/>
      <c r="AQ254" s="7"/>
      <c r="AR254" s="153"/>
      <c r="AS254" s="7"/>
      <c r="AT254" s="7"/>
      <c r="AU254" s="7"/>
      <c r="AV254" s="7"/>
      <c r="AW254" s="7"/>
      <c r="AX254" s="7"/>
      <c r="AY254" s="7"/>
      <c r="AZ254" s="7"/>
      <c r="BA254" s="7"/>
      <c r="BB254" s="7"/>
      <c r="BC254" s="7"/>
      <c r="BD254" s="7"/>
      <c r="BE254" s="154"/>
      <c r="BF254" s="154"/>
      <c r="BG254" s="7"/>
      <c r="BH254" s="154"/>
      <c r="BI254" s="154"/>
      <c r="BJ254" s="154"/>
      <c r="BK254" s="154"/>
      <c r="BL254" s="154"/>
      <c r="BM254" s="154"/>
      <c r="BN254" s="7"/>
      <c r="BO254" s="7"/>
      <c r="BP254" s="7"/>
      <c r="BQ254" s="7"/>
      <c r="BR254" s="154"/>
      <c r="BS254" s="154"/>
      <c r="BT254" s="7"/>
      <c r="BU254" s="154"/>
      <c r="BV254" s="154"/>
      <c r="BW254" s="154"/>
      <c r="BX254" s="154"/>
      <c r="BY254" s="154"/>
      <c r="BZ254" s="154"/>
      <c r="CA254" s="7"/>
      <c r="CB254" s="7"/>
      <c r="CC254" s="7"/>
      <c r="CD254" s="7"/>
      <c r="CE254" s="154"/>
      <c r="CF254" s="154"/>
      <c r="CG254" s="7"/>
      <c r="CH254" s="154"/>
      <c r="CI254" s="154"/>
      <c r="CJ254" s="154"/>
      <c r="CK254" s="154"/>
      <c r="CL254" s="154"/>
      <c r="CM254" s="154"/>
      <c r="CN254" s="7"/>
      <c r="CO254" s="7"/>
      <c r="CP254" s="7"/>
      <c r="CQ254" s="7"/>
      <c r="CR254" s="154"/>
      <c r="CS254" s="154"/>
      <c r="CT254" s="7"/>
      <c r="CU254" s="154"/>
      <c r="CV254" s="154"/>
      <c r="CW254" s="154"/>
      <c r="CX254" s="154"/>
      <c r="CY254" s="154"/>
      <c r="CZ254" s="154"/>
      <c r="DA254" s="7"/>
      <c r="DB254" s="7"/>
      <c r="DC254" s="7"/>
      <c r="DD254" s="7"/>
      <c r="DE254" s="154"/>
      <c r="DF254" s="154"/>
      <c r="DG254" s="7"/>
      <c r="DH254" s="154"/>
      <c r="DI254" s="154"/>
      <c r="DJ254" s="154"/>
      <c r="DK254" s="154"/>
      <c r="DL254" s="154"/>
      <c r="DM254" s="154"/>
      <c r="DN254" s="7"/>
      <c r="DO254" s="7"/>
      <c r="DP254" s="7"/>
      <c r="DQ254" s="7"/>
      <c r="DR254" s="154" t="str">
        <f>IF('⑤案件貼り付けシート(E6~→A2へ縦横替えで）'!FC250="","",'⑤案件貼り付けシート(E6~→A2へ縦横替えで）'!FC250)</f>
        <v/>
      </c>
      <c r="DS254" s="154" t="str">
        <f>IF('⑤案件貼り付けシート(E6~→A2へ縦横替えで）'!FD250="","",'⑤案件貼り付けシート(E6~→A2へ縦横替えで）'!FD250)</f>
        <v/>
      </c>
      <c r="DT254" s="7" t="str" cm="1">
        <f t="array" ref="DT254">IF('⑤案件貼り付けシート(E6~→A2へ縦横替えで）'!FE250="","",_xlfn.IFS('⑤案件貼り付けシート(E6~→A2へ縦横替えで）'!FE250="固定",1,'⑤案件貼り付けシート(E6~→A2へ縦横替えで）'!FE250="流動",2,'⑤案件貼り付けシート(E6~→A2へ縦横替えで）'!FE250="対象外",""))</f>
        <v/>
      </c>
      <c r="DU254" s="154" t="str">
        <f>IF('⑤案件貼り付けシート(E6~→A2へ縦横替えで）'!$FE250="固定",IF('⑤案件貼り付けシート(E6~→A2へ縦横替えで）'!FF250="","",'⑤案件貼り付けシート(E6~→A2へ縦横替えで）'!FF250),"")</f>
        <v/>
      </c>
      <c r="DV254" s="154" t="str">
        <f>IF('⑤案件貼り付けシート(E6~→A2へ縦横替えで）'!$FE250="固定",IF('⑤案件貼り付けシート(E6~→A2へ縦横替えで）'!FG250="","",'⑤案件貼り付けシート(E6~→A2へ縦横替えで）'!FG250),"")</f>
        <v/>
      </c>
      <c r="DW254" s="154" t="str">
        <f>IF('⑤案件貼り付けシート(E6~→A2へ縦横替えで）'!$FE250="固定",IF('⑤案件貼り付けシート(E6~→A2へ縦横替えで）'!FH250="","",'⑤案件貼り付けシート(E6~→A2へ縦横替えで）'!FH250),"")</f>
        <v/>
      </c>
      <c r="DX254" s="154" t="str">
        <f>IF('⑤案件貼り付けシート(E6~→A2へ縦横替えで）'!$FE250="固定",IF('⑤案件貼り付けシート(E6~→A2へ縦横替えで）'!FI250="","",'⑤案件貼り付けシート(E6~→A2へ縦横替えで）'!FI250),"")</f>
        <v/>
      </c>
      <c r="DY254" s="154" t="str">
        <f>IF('⑤案件貼り付けシート(E6~→A2へ縦横替えで）'!$FE250="固定",IF('⑤案件貼り付けシート(E6~→A2へ縦横替えで）'!FJ250="","",'⑤案件貼り付けシート(E6~→A2へ縦横替えで）'!FJ250),"")</f>
        <v/>
      </c>
      <c r="DZ254" s="154" t="str">
        <f>IF('⑤案件貼り付けシート(E6~→A2へ縦横替えで）'!$FE250="固定",IF('⑤案件貼り付けシート(E6~→A2へ縦横替えで）'!FK250="","",'⑤案件貼り付けシート(E6~→A2へ縦横替えで）'!FK250),"")</f>
        <v/>
      </c>
      <c r="EA254" s="7" t="str">
        <f>IF('⑤案件貼り付けシート(E6~→A2へ縦横替えで）'!$FE250="固定",IF('⑤案件貼り付けシート(E6~→A2へ縦横替えで）'!FL250="","",'⑤案件貼り付けシート(E6~→A2へ縦横替えで）'!FL250),"")</f>
        <v/>
      </c>
      <c r="EB254" s="7" t="str">
        <f>IF('⑤案件貼り付けシート(E6~→A2へ縦横替えで）'!FM250="","",'⑤案件貼り付けシート(E6~→A2へ縦横替えで）'!FM250)</f>
        <v/>
      </c>
      <c r="EC254" s="7" t="str">
        <f>IF('⑤案件貼り付けシート(E6~→A2へ縦横替えで）'!FN250="","",'⑤案件貼り付けシート(E6~→A2へ縦横替えで）'!FN250)</f>
        <v/>
      </c>
      <c r="ED254" s="7" t="str">
        <f>IF('⑤案件貼り付けシート(E6~→A2へ縦横替えで）'!FO250="","",'⑤案件貼り付けシート(E6~→A2へ縦横替えで）'!FO250)</f>
        <v/>
      </c>
      <c r="EE254" s="154" t="str">
        <f>IF('⑤案件貼り付けシート(E6~→A2へ縦横替えで）'!FQ250="","",'⑤案件貼り付けシート(E6~→A2へ縦横替えで）'!FQ250)</f>
        <v/>
      </c>
      <c r="EF254" s="154" t="str">
        <f>IF('⑤案件貼り付けシート(E6~→A2へ縦横替えで）'!FR250="","",'⑤案件貼り付けシート(E6~→A2へ縦横替えで）'!FR250)</f>
        <v/>
      </c>
      <c r="EG254" s="7" t="str" cm="1">
        <f t="array" ref="EG254">IF('⑤案件貼り付けシート(E6~→A2へ縦横替えで）'!FS250="","",_xlfn.IFS('⑤案件貼り付けシート(E6~→A2へ縦横替えで）'!FS250="固定",1,'⑤案件貼り付けシート(E6~→A2へ縦横替えで）'!FS250="流動",2,'⑤案件貼り付けシート(E6~→A2へ縦横替えで）'!FS250="対象外",""))</f>
        <v/>
      </c>
      <c r="EH254" s="154" t="str">
        <f>IF('⑤案件貼り付けシート(E6~→A2へ縦横替えで）'!$FS250="固定",IF('⑤案件貼り付けシート(E6~→A2へ縦横替えで）'!FT250="","",'⑤案件貼り付けシート(E6~→A2へ縦横替えで）'!FT250),"")</f>
        <v/>
      </c>
      <c r="EI254" s="154" t="str">
        <f>IF('⑤案件貼り付けシート(E6~→A2へ縦横替えで）'!$FS250="固定",IF('⑤案件貼り付けシート(E6~→A2へ縦横替えで）'!FU250="","",'⑤案件貼り付けシート(E6~→A2へ縦横替えで）'!FU250),"")</f>
        <v/>
      </c>
      <c r="EJ254" s="154" t="str">
        <f>IF('⑤案件貼り付けシート(E6~→A2へ縦横替えで）'!$FS250="固定",IF('⑤案件貼り付けシート(E6~→A2へ縦横替えで）'!FV250="","",'⑤案件貼り付けシート(E6~→A2へ縦横替えで）'!FV250),"")</f>
        <v/>
      </c>
      <c r="EK254" s="154" t="str">
        <f>IF('⑤案件貼り付けシート(E6~→A2へ縦横替えで）'!$FS250="固定",IF('⑤案件貼り付けシート(E6~→A2へ縦横替えで）'!FW250="","",'⑤案件貼り付けシート(E6~→A2へ縦横替えで）'!FW250),"")</f>
        <v/>
      </c>
      <c r="EL254" s="154" t="str">
        <f>IF('⑤案件貼り付けシート(E6~→A2へ縦横替えで）'!$FS250="固定",IF('⑤案件貼り付けシート(E6~→A2へ縦横替えで）'!FX250="","",'⑤案件貼り付けシート(E6~→A2へ縦横替えで）'!FX250),"")</f>
        <v/>
      </c>
      <c r="EM254" s="154" t="str">
        <f>IF('⑤案件貼り付けシート(E6~→A2へ縦横替えで）'!$FS250="固定",IF('⑤案件貼り付けシート(E6~→A2へ縦横替えで）'!FY250="","",'⑤案件貼り付けシート(E6~→A2へ縦横替えで）'!FY250),"")</f>
        <v/>
      </c>
      <c r="EN254" s="7" t="str">
        <f>IF('⑤案件貼り付けシート(E6~→A2へ縦横替えで）'!$FS250="固定",IF('⑤案件貼り付けシート(E6~→A2へ縦横替えで）'!FZ250="","",'⑤案件貼り付けシート(E6~→A2へ縦横替えで）'!FZ250),"")</f>
        <v/>
      </c>
      <c r="EO254" s="7" t="str">
        <f>IF('⑤案件貼り付けシート(E6~→A2へ縦横替えで）'!GA250="","",'⑤案件貼り付けシート(E6~→A2へ縦横替えで）'!GA250)</f>
        <v/>
      </c>
      <c r="EP254" s="7" t="str">
        <f>IF('⑤案件貼り付けシート(E6~→A2へ縦横替えで）'!GB250="","",'⑤案件貼り付けシート(E6~→A2へ縦横替えで）'!GB250)</f>
        <v/>
      </c>
      <c r="EQ254" s="7" t="str">
        <f>IF('⑤案件貼り付けシート(E6~→A2へ縦横替えで）'!GC250="","",'⑤案件貼り付けシート(E6~→A2へ縦横替えで）'!GC250)</f>
        <v/>
      </c>
      <c r="ER254" s="154" t="str">
        <f>IF('⑤案件貼り付けシート(E6~→A2へ縦横替えで）'!GE250="","",'⑤案件貼り付けシート(E6~→A2へ縦横替えで）'!GE250)</f>
        <v/>
      </c>
      <c r="ES254" s="154" t="str">
        <f>IF('⑤案件貼り付けシート(E6~→A2へ縦横替えで）'!GF250="","",'⑤案件貼り付けシート(E6~→A2へ縦横替えで）'!GF250)</f>
        <v/>
      </c>
      <c r="ET254" s="7" t="str" cm="1">
        <f t="array" ref="ET254">IF('⑤案件貼り付けシート(E6~→A2へ縦横替えで）'!GG250="","",_xlfn.IFS('⑤案件貼り付けシート(E6~→A2へ縦横替えで）'!GG250="固定",1,'⑤案件貼り付けシート(E6~→A2へ縦横替えで）'!GG250="流動",2,'⑤案件貼り付けシート(E6~→A2へ縦横替えで）'!GG250="対象外",""))</f>
        <v/>
      </c>
      <c r="EU254" s="154" t="str">
        <f>IF('⑤案件貼り付けシート(E6~→A2へ縦横替えで）'!$GG250="固定",IF('⑤案件貼り付けシート(E6~→A2へ縦横替えで）'!GH250="","",'⑤案件貼り付けシート(E6~→A2へ縦横替えで）'!GH250),"")</f>
        <v/>
      </c>
      <c r="EV254" s="154" t="str">
        <f>IF('⑤案件貼り付けシート(E6~→A2へ縦横替えで）'!$GG250="固定",IF('⑤案件貼り付けシート(E6~→A2へ縦横替えで）'!GI250="","",'⑤案件貼り付けシート(E6~→A2へ縦横替えで）'!GI250),"")</f>
        <v/>
      </c>
      <c r="EW254" s="154" t="str">
        <f>IF('⑤案件貼り付けシート(E6~→A2へ縦横替えで）'!$GG250="固定",IF('⑤案件貼り付けシート(E6~→A2へ縦横替えで）'!GJ250="","",'⑤案件貼り付けシート(E6~→A2へ縦横替えで）'!GJ250),"")</f>
        <v/>
      </c>
      <c r="EX254" s="154" t="str">
        <f>IF('⑤案件貼り付けシート(E6~→A2へ縦横替えで）'!$GG250="固定",IF('⑤案件貼り付けシート(E6~→A2へ縦横替えで）'!GK250="","",'⑤案件貼り付けシート(E6~→A2へ縦横替えで）'!GK250),"")</f>
        <v/>
      </c>
      <c r="EY254" s="154" t="str">
        <f>IF('⑤案件貼り付けシート(E6~→A2へ縦横替えで）'!$GG250="固定",IF('⑤案件貼り付けシート(E6~→A2へ縦横替えで）'!GL250="","",'⑤案件貼り付けシート(E6~→A2へ縦横替えで）'!GL250),"")</f>
        <v/>
      </c>
      <c r="EZ254" s="154" t="str">
        <f>IF('⑤案件貼り付けシート(E6~→A2へ縦横替えで）'!$GG250="固定",IF('⑤案件貼り付けシート(E6~→A2へ縦横替えで）'!GM250="","",'⑤案件貼り付けシート(E6~→A2へ縦横替えで）'!GM250),"")</f>
        <v/>
      </c>
      <c r="FA254" s="7" t="str">
        <f>IF('⑤案件貼り付けシート(E6~→A2へ縦横替えで）'!$GG250="固定",IF('⑤案件貼り付けシート(E6~→A2へ縦横替えで）'!GN250="","",'⑤案件貼り付けシート(E6~→A2へ縦横替えで）'!GN250),"")</f>
        <v/>
      </c>
      <c r="FB254" s="7" t="str">
        <f>IF('⑤案件貼り付けシート(E6~→A2へ縦横替えで）'!GO250="","",'⑤案件貼り付けシート(E6~→A2へ縦横替えで）'!GO250)</f>
        <v/>
      </c>
      <c r="FC254" s="7" t="str">
        <f>IF('⑤案件貼り付けシート(E6~→A2へ縦横替えで）'!GP250="","",'⑤案件貼り付けシート(E6~→A2へ縦横替えで）'!GP250)</f>
        <v/>
      </c>
      <c r="FD254" s="7" t="str">
        <f>IF('⑤案件貼り付けシート(E6~→A2へ縦横替えで）'!GQ250="","",'⑤案件貼り付けシート(E6~→A2へ縦横替えで）'!GQ250)</f>
        <v/>
      </c>
      <c r="FE254" s="154" t="str">
        <f>IF('⑤案件貼り付けシート(E6~→A2へ縦横替えで）'!GS250="","",'⑤案件貼り付けシート(E6~→A2へ縦横替えで）'!GS250)</f>
        <v/>
      </c>
      <c r="FF254" s="154" t="str">
        <f>IF('⑤案件貼り付けシート(E6~→A2へ縦横替えで）'!GT250="","",'⑤案件貼り付けシート(E6~→A2へ縦横替えで）'!GT250)</f>
        <v/>
      </c>
      <c r="FG254" s="7" t="str" cm="1">
        <f t="array" ref="FG254">IF('⑤案件貼り付けシート(E6~→A2へ縦横替えで）'!GU250="","",_xlfn.IFS('⑤案件貼り付けシート(E6~→A2へ縦横替えで）'!GU250="固定",1,'⑤案件貼り付けシート(E6~→A2へ縦横替えで）'!GU250="流動",2,'⑤案件貼り付けシート(E6~→A2へ縦横替えで）'!GU250="対象外",""))</f>
        <v/>
      </c>
      <c r="FH254" s="154" t="str">
        <f>IF('⑤案件貼り付けシート(E6~→A2へ縦横替えで）'!$GU250="固定",IF('⑤案件貼り付けシート(E6~→A2へ縦横替えで）'!GV250="","",'⑤案件貼り付けシート(E6~→A2へ縦横替えで）'!GV250),"")</f>
        <v/>
      </c>
      <c r="FI254" s="154" t="str">
        <f>IF('⑤案件貼り付けシート(E6~→A2へ縦横替えで）'!$GU250="固定",IF('⑤案件貼り付けシート(E6~→A2へ縦横替えで）'!GW250="","",'⑤案件貼り付けシート(E6~→A2へ縦横替えで）'!GW250),"")</f>
        <v/>
      </c>
      <c r="FJ254" s="154" t="str">
        <f>IF('⑤案件貼り付けシート(E6~→A2へ縦横替えで）'!$GU250="固定",IF('⑤案件貼り付けシート(E6~→A2へ縦横替えで）'!GX250="","",'⑤案件貼り付けシート(E6~→A2へ縦横替えで）'!GX250),"")</f>
        <v/>
      </c>
      <c r="FK254" s="154" t="str">
        <f>IF('⑤案件貼り付けシート(E6~→A2へ縦横替えで）'!$GU250="固定",IF('⑤案件貼り付けシート(E6~→A2へ縦横替えで）'!GY250="","",'⑤案件貼り付けシート(E6~→A2へ縦横替えで）'!GY250),"")</f>
        <v/>
      </c>
      <c r="FL254" s="154" t="str">
        <f>IF('⑤案件貼り付けシート(E6~→A2へ縦横替えで）'!$GU250="固定",IF('⑤案件貼り付けシート(E6~→A2へ縦横替えで）'!GZ250="","",'⑤案件貼り付けシート(E6~→A2へ縦横替えで）'!GZ250),"")</f>
        <v/>
      </c>
      <c r="FM254" s="154" t="str">
        <f>IF('⑤案件貼り付けシート(E6~→A2へ縦横替えで）'!$GU250="固定",IF('⑤案件貼り付けシート(E6~→A2へ縦横替えで）'!HA250="","",'⑤案件貼り付けシート(E6~→A2へ縦横替えで）'!HA250),"")</f>
        <v/>
      </c>
      <c r="FN254" s="7" t="str">
        <f>IF('⑤案件貼り付けシート(E6~→A2へ縦横替えで）'!$GU250="固定",IF('⑤案件貼り付けシート(E6~→A2へ縦横替えで）'!HB250="","",'⑤案件貼り付けシート(E6~→A2へ縦横替えで）'!HB250),"")</f>
        <v/>
      </c>
      <c r="FO254" s="7" t="str">
        <f>IF('⑤案件貼り付けシート(E6~→A2へ縦横替えで）'!HC250="","",'⑤案件貼り付けシート(E6~→A2へ縦横替えで）'!HC250)</f>
        <v/>
      </c>
      <c r="FP254" s="7" t="str">
        <f>IF('⑤案件貼り付けシート(E6~→A2へ縦横替えで）'!HD250="","",'⑤案件貼り付けシート(E6~→A2へ縦横替えで）'!HD250)</f>
        <v/>
      </c>
      <c r="FQ254" s="7" t="str">
        <f>IF('⑤案件貼り付けシート(E6~→A2へ縦横替えで）'!HE250="","",'⑤案件貼り付けシート(E6~→A2へ縦横替えで）'!HE250)</f>
        <v/>
      </c>
      <c r="FR254" s="154" t="str">
        <f>IF('⑤案件貼り付けシート(E6~→A2へ縦横替えで）'!HG250="","",'⑤案件貼り付けシート(E6~→A2へ縦横替えで）'!HG250)</f>
        <v/>
      </c>
      <c r="FS254" s="154" t="str">
        <f>IF('⑤案件貼り付けシート(E6~→A2へ縦横替えで）'!HH250="","",'⑤案件貼り付けシート(E6~→A2へ縦横替えで）'!HH250)</f>
        <v/>
      </c>
      <c r="FT254" s="7" t="str" cm="1">
        <f t="array" ref="FT254">IF('⑤案件貼り付けシート(E6~→A2へ縦横替えで）'!HI250="","",_xlfn.IFS('⑤案件貼り付けシート(E6~→A2へ縦横替えで）'!HI250="固定",1,'⑤案件貼り付けシート(E6~→A2へ縦横替えで）'!HI250="流動",2,'⑤案件貼り付けシート(E6~→A2へ縦横替えで）'!HI250="対象外",""))</f>
        <v/>
      </c>
      <c r="FU254" s="154" t="str">
        <f>IF('⑤案件貼り付けシート(E6~→A2へ縦横替えで）'!$HI250="固定",IF('⑤案件貼り付けシート(E6~→A2へ縦横替えで）'!HJ250="","",'⑤案件貼り付けシート(E6~→A2へ縦横替えで）'!HJ250),"")</f>
        <v/>
      </c>
      <c r="FV254" s="154" t="str">
        <f>IF('⑤案件貼り付けシート(E6~→A2へ縦横替えで）'!$HI250="固定",IF('⑤案件貼り付けシート(E6~→A2へ縦横替えで）'!HK250="","",'⑤案件貼り付けシート(E6~→A2へ縦横替えで）'!HK250),"")</f>
        <v/>
      </c>
      <c r="FW254" s="154" t="str">
        <f>IF('⑤案件貼り付けシート(E6~→A2へ縦横替えで）'!$HI250="固定",IF('⑤案件貼り付けシート(E6~→A2へ縦横替えで）'!HL250="","",'⑤案件貼り付けシート(E6~→A2へ縦横替えで）'!HL250),"")</f>
        <v/>
      </c>
      <c r="FX254" s="154" t="str">
        <f>IF('⑤案件貼り付けシート(E6~→A2へ縦横替えで）'!$HI250="固定",IF('⑤案件貼り付けシート(E6~→A2へ縦横替えで）'!HM250="","",'⑤案件貼り付けシート(E6~→A2へ縦横替えで）'!HM250),"")</f>
        <v/>
      </c>
      <c r="FY254" s="154" t="str">
        <f>IF('⑤案件貼り付けシート(E6~→A2へ縦横替えで）'!$HI250="固定",IF('⑤案件貼り付けシート(E6~→A2へ縦横替えで）'!HN250="","",'⑤案件貼り付けシート(E6~→A2へ縦横替えで）'!HN250),"")</f>
        <v/>
      </c>
      <c r="FZ254" s="154" t="str">
        <f>IF('⑤案件貼り付けシート(E6~→A2へ縦横替えで）'!$HI250="固定",IF('⑤案件貼り付けシート(E6~→A2へ縦横替えで）'!HO250="","",'⑤案件貼り付けシート(E6~→A2へ縦横替えで）'!HO250),"")</f>
        <v/>
      </c>
      <c r="GA254" s="7" t="str">
        <f>IF('⑤案件貼り付けシート(E6~→A2へ縦横替えで）'!$HI250="固定",IF('⑤案件貼り付けシート(E6~→A2へ縦横替えで）'!HP250="","",'⑤案件貼り付けシート(E6~→A2へ縦横替えで）'!HP250),"")</f>
        <v/>
      </c>
      <c r="GB254" s="7" t="str">
        <f>IF('⑤案件貼り付けシート(E6~→A2へ縦横替えで）'!HQ250="","",'⑤案件貼り付けシート(E6~→A2へ縦横替えで）'!HQ250)</f>
        <v/>
      </c>
      <c r="GC254" s="7" t="str">
        <f>IF('⑤案件貼り付けシート(E6~→A2へ縦横替えで）'!HR250="","",'⑤案件貼り付けシート(E6~→A2へ縦横替えで）'!HR250)</f>
        <v/>
      </c>
      <c r="GD254" s="7" t="str">
        <f>IF('⑤案件貼り付けシート(E6~→A2へ縦横替えで）'!HS250="","",'⑤案件貼り付けシート(E6~→A2へ縦横替えで）'!HS250)</f>
        <v/>
      </c>
      <c r="GE254" s="7"/>
      <c r="GF254" s="7"/>
      <c r="GG254" s="7"/>
      <c r="GH254" s="7"/>
      <c r="GI254" s="7"/>
      <c r="GJ254" s="7"/>
      <c r="GK254" s="7"/>
      <c r="GL254" s="7"/>
      <c r="GM254" s="48"/>
      <c r="GN254" s="7"/>
      <c r="GO254" s="7"/>
      <c r="GP254" s="7"/>
      <c r="GQ254" s="7"/>
      <c r="GR254" s="48"/>
      <c r="GS254" s="48"/>
      <c r="GT254" s="48"/>
      <c r="GU254" s="48"/>
      <c r="GV254" s="48"/>
    </row>
    <row r="255" spans="1:204">
      <c r="A255" s="7"/>
      <c r="B255" s="7"/>
      <c r="C255" s="7"/>
      <c r="D255" s="48"/>
      <c r="E255" s="7"/>
      <c r="F255" s="7"/>
      <c r="G255" s="7"/>
      <c r="H255" s="7"/>
      <c r="I255" s="7"/>
      <c r="J255" s="7"/>
      <c r="K255" s="7"/>
      <c r="L255" s="7"/>
      <c r="M255" s="7"/>
      <c r="N255" s="7"/>
      <c r="O255" s="7"/>
      <c r="P255" s="7"/>
      <c r="Q255" s="7"/>
      <c r="R255" s="7"/>
      <c r="S255" s="7"/>
      <c r="T255" s="7"/>
      <c r="U255" s="7"/>
      <c r="V255" s="7"/>
      <c r="W255" s="7"/>
      <c r="X255" s="7"/>
      <c r="Y255" s="7"/>
      <c r="Z255" s="7"/>
      <c r="AA255" s="7"/>
      <c r="AB255" s="7"/>
      <c r="AC255" s="7"/>
      <c r="AD255" s="7"/>
      <c r="AE255" s="7"/>
      <c r="AF255" s="7"/>
      <c r="AG255" s="7"/>
      <c r="AH255" s="7"/>
      <c r="AI255" s="13"/>
      <c r="AJ255" s="13"/>
      <c r="AK255" s="7"/>
      <c r="AL255" s="7"/>
      <c r="AM255" s="7"/>
      <c r="AN255" s="7"/>
      <c r="AO255" s="7"/>
      <c r="AP255" s="7"/>
      <c r="AQ255" s="7"/>
      <c r="AR255" s="153"/>
      <c r="AS255" s="7"/>
      <c r="AT255" s="7"/>
      <c r="AU255" s="7"/>
      <c r="AV255" s="7"/>
      <c r="AW255" s="7"/>
      <c r="AX255" s="7"/>
      <c r="AY255" s="7"/>
      <c r="AZ255" s="7"/>
      <c r="BA255" s="7"/>
      <c r="BB255" s="7"/>
      <c r="BC255" s="7"/>
      <c r="BD255" s="7"/>
      <c r="BE255" s="154"/>
      <c r="BF255" s="154"/>
      <c r="BG255" s="7"/>
      <c r="BH255" s="154"/>
      <c r="BI255" s="154"/>
      <c r="BJ255" s="154"/>
      <c r="BK255" s="154"/>
      <c r="BL255" s="154"/>
      <c r="BM255" s="154"/>
      <c r="BN255" s="7"/>
      <c r="BO255" s="7"/>
      <c r="BP255" s="7"/>
      <c r="BQ255" s="7"/>
      <c r="BR255" s="154"/>
      <c r="BS255" s="154"/>
      <c r="BT255" s="7"/>
      <c r="BU255" s="154"/>
      <c r="BV255" s="154"/>
      <c r="BW255" s="154"/>
      <c r="BX255" s="154"/>
      <c r="BY255" s="154"/>
      <c r="BZ255" s="154"/>
      <c r="CA255" s="7"/>
      <c r="CB255" s="7"/>
      <c r="CC255" s="7"/>
      <c r="CD255" s="7"/>
      <c r="CE255" s="154"/>
      <c r="CF255" s="154"/>
      <c r="CG255" s="7"/>
      <c r="CH255" s="154"/>
      <c r="CI255" s="154"/>
      <c r="CJ255" s="154"/>
      <c r="CK255" s="154"/>
      <c r="CL255" s="154"/>
      <c r="CM255" s="154"/>
      <c r="CN255" s="7"/>
      <c r="CO255" s="7"/>
      <c r="CP255" s="7"/>
      <c r="CQ255" s="7"/>
      <c r="CR255" s="154"/>
      <c r="CS255" s="154"/>
      <c r="CT255" s="7"/>
      <c r="CU255" s="154"/>
      <c r="CV255" s="154"/>
      <c r="CW255" s="154"/>
      <c r="CX255" s="154"/>
      <c r="CY255" s="154"/>
      <c r="CZ255" s="154"/>
      <c r="DA255" s="7"/>
      <c r="DB255" s="7"/>
      <c r="DC255" s="7"/>
      <c r="DD255" s="7"/>
      <c r="DE255" s="154"/>
      <c r="DF255" s="154"/>
      <c r="DG255" s="7"/>
      <c r="DH255" s="154"/>
      <c r="DI255" s="154"/>
      <c r="DJ255" s="154"/>
      <c r="DK255" s="154"/>
      <c r="DL255" s="154"/>
      <c r="DM255" s="154"/>
      <c r="DN255" s="7"/>
      <c r="DO255" s="7"/>
      <c r="DP255" s="7"/>
      <c r="DQ255" s="7"/>
      <c r="DR255" s="154" t="str">
        <f>IF('⑤案件貼り付けシート(E6~→A2へ縦横替えで）'!FC251="","",'⑤案件貼り付けシート(E6~→A2へ縦横替えで）'!FC251)</f>
        <v/>
      </c>
      <c r="DS255" s="154" t="str">
        <f>IF('⑤案件貼り付けシート(E6~→A2へ縦横替えで）'!FD251="","",'⑤案件貼り付けシート(E6~→A2へ縦横替えで）'!FD251)</f>
        <v/>
      </c>
      <c r="DT255" s="7" t="str" cm="1">
        <f t="array" ref="DT255">IF('⑤案件貼り付けシート(E6~→A2へ縦横替えで）'!FE251="","",_xlfn.IFS('⑤案件貼り付けシート(E6~→A2へ縦横替えで）'!FE251="固定",1,'⑤案件貼り付けシート(E6~→A2へ縦横替えで）'!FE251="流動",2,'⑤案件貼り付けシート(E6~→A2へ縦横替えで）'!FE251="対象外",""))</f>
        <v/>
      </c>
      <c r="DU255" s="154" t="str">
        <f>IF('⑤案件貼り付けシート(E6~→A2へ縦横替えで）'!$FE251="固定",IF('⑤案件貼り付けシート(E6~→A2へ縦横替えで）'!FF251="","",'⑤案件貼り付けシート(E6~→A2へ縦横替えで）'!FF251),"")</f>
        <v/>
      </c>
      <c r="DV255" s="154" t="str">
        <f>IF('⑤案件貼り付けシート(E6~→A2へ縦横替えで）'!$FE251="固定",IF('⑤案件貼り付けシート(E6~→A2へ縦横替えで）'!FG251="","",'⑤案件貼り付けシート(E6~→A2へ縦横替えで）'!FG251),"")</f>
        <v/>
      </c>
      <c r="DW255" s="154" t="str">
        <f>IF('⑤案件貼り付けシート(E6~→A2へ縦横替えで）'!$FE251="固定",IF('⑤案件貼り付けシート(E6~→A2へ縦横替えで）'!FH251="","",'⑤案件貼り付けシート(E6~→A2へ縦横替えで）'!FH251),"")</f>
        <v/>
      </c>
      <c r="DX255" s="154" t="str">
        <f>IF('⑤案件貼り付けシート(E6~→A2へ縦横替えで）'!$FE251="固定",IF('⑤案件貼り付けシート(E6~→A2へ縦横替えで）'!FI251="","",'⑤案件貼り付けシート(E6~→A2へ縦横替えで）'!FI251),"")</f>
        <v/>
      </c>
      <c r="DY255" s="154" t="str">
        <f>IF('⑤案件貼り付けシート(E6~→A2へ縦横替えで）'!$FE251="固定",IF('⑤案件貼り付けシート(E6~→A2へ縦横替えで）'!FJ251="","",'⑤案件貼り付けシート(E6~→A2へ縦横替えで）'!FJ251),"")</f>
        <v/>
      </c>
      <c r="DZ255" s="154" t="str">
        <f>IF('⑤案件貼り付けシート(E6~→A2へ縦横替えで）'!$FE251="固定",IF('⑤案件貼り付けシート(E6~→A2へ縦横替えで）'!FK251="","",'⑤案件貼り付けシート(E6~→A2へ縦横替えで）'!FK251),"")</f>
        <v/>
      </c>
      <c r="EA255" s="7" t="str">
        <f>IF('⑤案件貼り付けシート(E6~→A2へ縦横替えで）'!$FE251="固定",IF('⑤案件貼り付けシート(E6~→A2へ縦横替えで）'!FL251="","",'⑤案件貼り付けシート(E6~→A2へ縦横替えで）'!FL251),"")</f>
        <v/>
      </c>
      <c r="EB255" s="7" t="str">
        <f>IF('⑤案件貼り付けシート(E6~→A2へ縦横替えで）'!FM251="","",'⑤案件貼り付けシート(E6~→A2へ縦横替えで）'!FM251)</f>
        <v/>
      </c>
      <c r="EC255" s="7" t="str">
        <f>IF('⑤案件貼り付けシート(E6~→A2へ縦横替えで）'!FN251="","",'⑤案件貼り付けシート(E6~→A2へ縦横替えで）'!FN251)</f>
        <v/>
      </c>
      <c r="ED255" s="7" t="str">
        <f>IF('⑤案件貼り付けシート(E6~→A2へ縦横替えで）'!FO251="","",'⑤案件貼り付けシート(E6~→A2へ縦横替えで）'!FO251)</f>
        <v/>
      </c>
      <c r="EE255" s="154" t="str">
        <f>IF('⑤案件貼り付けシート(E6~→A2へ縦横替えで）'!FQ251="","",'⑤案件貼り付けシート(E6~→A2へ縦横替えで）'!FQ251)</f>
        <v/>
      </c>
      <c r="EF255" s="154" t="str">
        <f>IF('⑤案件貼り付けシート(E6~→A2へ縦横替えで）'!FR251="","",'⑤案件貼り付けシート(E6~→A2へ縦横替えで）'!FR251)</f>
        <v/>
      </c>
      <c r="EG255" s="7" t="str" cm="1">
        <f t="array" ref="EG255">IF('⑤案件貼り付けシート(E6~→A2へ縦横替えで）'!FS251="","",_xlfn.IFS('⑤案件貼り付けシート(E6~→A2へ縦横替えで）'!FS251="固定",1,'⑤案件貼り付けシート(E6~→A2へ縦横替えで）'!FS251="流動",2,'⑤案件貼り付けシート(E6~→A2へ縦横替えで）'!FS251="対象外",""))</f>
        <v/>
      </c>
      <c r="EH255" s="154" t="str">
        <f>IF('⑤案件貼り付けシート(E6~→A2へ縦横替えで）'!$FS251="固定",IF('⑤案件貼り付けシート(E6~→A2へ縦横替えで）'!FT251="","",'⑤案件貼り付けシート(E6~→A2へ縦横替えで）'!FT251),"")</f>
        <v/>
      </c>
      <c r="EI255" s="154" t="str">
        <f>IF('⑤案件貼り付けシート(E6~→A2へ縦横替えで）'!$FS251="固定",IF('⑤案件貼り付けシート(E6~→A2へ縦横替えで）'!FU251="","",'⑤案件貼り付けシート(E6~→A2へ縦横替えで）'!FU251),"")</f>
        <v/>
      </c>
      <c r="EJ255" s="154" t="str">
        <f>IF('⑤案件貼り付けシート(E6~→A2へ縦横替えで）'!$FS251="固定",IF('⑤案件貼り付けシート(E6~→A2へ縦横替えで）'!FV251="","",'⑤案件貼り付けシート(E6~→A2へ縦横替えで）'!FV251),"")</f>
        <v/>
      </c>
      <c r="EK255" s="154" t="str">
        <f>IF('⑤案件貼り付けシート(E6~→A2へ縦横替えで）'!$FS251="固定",IF('⑤案件貼り付けシート(E6~→A2へ縦横替えで）'!FW251="","",'⑤案件貼り付けシート(E6~→A2へ縦横替えで）'!FW251),"")</f>
        <v/>
      </c>
      <c r="EL255" s="154" t="str">
        <f>IF('⑤案件貼り付けシート(E6~→A2へ縦横替えで）'!$FS251="固定",IF('⑤案件貼り付けシート(E6~→A2へ縦横替えで）'!FX251="","",'⑤案件貼り付けシート(E6~→A2へ縦横替えで）'!FX251),"")</f>
        <v/>
      </c>
      <c r="EM255" s="154" t="str">
        <f>IF('⑤案件貼り付けシート(E6~→A2へ縦横替えで）'!$FS251="固定",IF('⑤案件貼り付けシート(E6~→A2へ縦横替えで）'!FY251="","",'⑤案件貼り付けシート(E6~→A2へ縦横替えで）'!FY251),"")</f>
        <v/>
      </c>
      <c r="EN255" s="7" t="str">
        <f>IF('⑤案件貼り付けシート(E6~→A2へ縦横替えで）'!$FS251="固定",IF('⑤案件貼り付けシート(E6~→A2へ縦横替えで）'!FZ251="","",'⑤案件貼り付けシート(E6~→A2へ縦横替えで）'!FZ251),"")</f>
        <v/>
      </c>
      <c r="EO255" s="7" t="str">
        <f>IF('⑤案件貼り付けシート(E6~→A2へ縦横替えで）'!GA251="","",'⑤案件貼り付けシート(E6~→A2へ縦横替えで）'!GA251)</f>
        <v/>
      </c>
      <c r="EP255" s="7" t="str">
        <f>IF('⑤案件貼り付けシート(E6~→A2へ縦横替えで）'!GB251="","",'⑤案件貼り付けシート(E6~→A2へ縦横替えで）'!GB251)</f>
        <v/>
      </c>
      <c r="EQ255" s="7" t="str">
        <f>IF('⑤案件貼り付けシート(E6~→A2へ縦横替えで）'!GC251="","",'⑤案件貼り付けシート(E6~→A2へ縦横替えで）'!GC251)</f>
        <v/>
      </c>
      <c r="ER255" s="154" t="str">
        <f>IF('⑤案件貼り付けシート(E6~→A2へ縦横替えで）'!GE251="","",'⑤案件貼り付けシート(E6~→A2へ縦横替えで）'!GE251)</f>
        <v/>
      </c>
      <c r="ES255" s="154" t="str">
        <f>IF('⑤案件貼り付けシート(E6~→A2へ縦横替えで）'!GF251="","",'⑤案件貼り付けシート(E6~→A2へ縦横替えで）'!GF251)</f>
        <v/>
      </c>
      <c r="ET255" s="7" t="str" cm="1">
        <f t="array" ref="ET255">IF('⑤案件貼り付けシート(E6~→A2へ縦横替えで）'!GG251="","",_xlfn.IFS('⑤案件貼り付けシート(E6~→A2へ縦横替えで）'!GG251="固定",1,'⑤案件貼り付けシート(E6~→A2へ縦横替えで）'!GG251="流動",2,'⑤案件貼り付けシート(E6~→A2へ縦横替えで）'!GG251="対象外",""))</f>
        <v/>
      </c>
      <c r="EU255" s="154" t="str">
        <f>IF('⑤案件貼り付けシート(E6~→A2へ縦横替えで）'!$GG251="固定",IF('⑤案件貼り付けシート(E6~→A2へ縦横替えで）'!GH251="","",'⑤案件貼り付けシート(E6~→A2へ縦横替えで）'!GH251),"")</f>
        <v/>
      </c>
      <c r="EV255" s="154" t="str">
        <f>IF('⑤案件貼り付けシート(E6~→A2へ縦横替えで）'!$GG251="固定",IF('⑤案件貼り付けシート(E6~→A2へ縦横替えで）'!GI251="","",'⑤案件貼り付けシート(E6~→A2へ縦横替えで）'!GI251),"")</f>
        <v/>
      </c>
      <c r="EW255" s="154" t="str">
        <f>IF('⑤案件貼り付けシート(E6~→A2へ縦横替えで）'!$GG251="固定",IF('⑤案件貼り付けシート(E6~→A2へ縦横替えで）'!GJ251="","",'⑤案件貼り付けシート(E6~→A2へ縦横替えで）'!GJ251),"")</f>
        <v/>
      </c>
      <c r="EX255" s="154" t="str">
        <f>IF('⑤案件貼り付けシート(E6~→A2へ縦横替えで）'!$GG251="固定",IF('⑤案件貼り付けシート(E6~→A2へ縦横替えで）'!GK251="","",'⑤案件貼り付けシート(E6~→A2へ縦横替えで）'!GK251),"")</f>
        <v/>
      </c>
      <c r="EY255" s="154" t="str">
        <f>IF('⑤案件貼り付けシート(E6~→A2へ縦横替えで）'!$GG251="固定",IF('⑤案件貼り付けシート(E6~→A2へ縦横替えで）'!GL251="","",'⑤案件貼り付けシート(E6~→A2へ縦横替えで）'!GL251),"")</f>
        <v/>
      </c>
      <c r="EZ255" s="154" t="str">
        <f>IF('⑤案件貼り付けシート(E6~→A2へ縦横替えで）'!$GG251="固定",IF('⑤案件貼り付けシート(E6~→A2へ縦横替えで）'!GM251="","",'⑤案件貼り付けシート(E6~→A2へ縦横替えで）'!GM251),"")</f>
        <v/>
      </c>
      <c r="FA255" s="7" t="str">
        <f>IF('⑤案件貼り付けシート(E6~→A2へ縦横替えで）'!$GG251="固定",IF('⑤案件貼り付けシート(E6~→A2へ縦横替えで）'!GN251="","",'⑤案件貼り付けシート(E6~→A2へ縦横替えで）'!GN251),"")</f>
        <v/>
      </c>
      <c r="FB255" s="7" t="str">
        <f>IF('⑤案件貼り付けシート(E6~→A2へ縦横替えで）'!GO251="","",'⑤案件貼り付けシート(E6~→A2へ縦横替えで）'!GO251)</f>
        <v/>
      </c>
      <c r="FC255" s="7" t="str">
        <f>IF('⑤案件貼り付けシート(E6~→A2へ縦横替えで）'!GP251="","",'⑤案件貼り付けシート(E6~→A2へ縦横替えで）'!GP251)</f>
        <v/>
      </c>
      <c r="FD255" s="7" t="str">
        <f>IF('⑤案件貼り付けシート(E6~→A2へ縦横替えで）'!GQ251="","",'⑤案件貼り付けシート(E6~→A2へ縦横替えで）'!GQ251)</f>
        <v/>
      </c>
      <c r="FE255" s="154" t="str">
        <f>IF('⑤案件貼り付けシート(E6~→A2へ縦横替えで）'!GS251="","",'⑤案件貼り付けシート(E6~→A2へ縦横替えで）'!GS251)</f>
        <v/>
      </c>
      <c r="FF255" s="154" t="str">
        <f>IF('⑤案件貼り付けシート(E6~→A2へ縦横替えで）'!GT251="","",'⑤案件貼り付けシート(E6~→A2へ縦横替えで）'!GT251)</f>
        <v/>
      </c>
      <c r="FG255" s="7" t="str" cm="1">
        <f t="array" ref="FG255">IF('⑤案件貼り付けシート(E6~→A2へ縦横替えで）'!GU251="","",_xlfn.IFS('⑤案件貼り付けシート(E6~→A2へ縦横替えで）'!GU251="固定",1,'⑤案件貼り付けシート(E6~→A2へ縦横替えで）'!GU251="流動",2,'⑤案件貼り付けシート(E6~→A2へ縦横替えで）'!GU251="対象外",""))</f>
        <v/>
      </c>
      <c r="FH255" s="154" t="str">
        <f>IF('⑤案件貼り付けシート(E6~→A2へ縦横替えで）'!$GU251="固定",IF('⑤案件貼り付けシート(E6~→A2へ縦横替えで）'!GV251="","",'⑤案件貼り付けシート(E6~→A2へ縦横替えで）'!GV251),"")</f>
        <v/>
      </c>
      <c r="FI255" s="154" t="str">
        <f>IF('⑤案件貼り付けシート(E6~→A2へ縦横替えで）'!$GU251="固定",IF('⑤案件貼り付けシート(E6~→A2へ縦横替えで）'!GW251="","",'⑤案件貼り付けシート(E6~→A2へ縦横替えで）'!GW251),"")</f>
        <v/>
      </c>
      <c r="FJ255" s="154" t="str">
        <f>IF('⑤案件貼り付けシート(E6~→A2へ縦横替えで）'!$GU251="固定",IF('⑤案件貼り付けシート(E6~→A2へ縦横替えで）'!GX251="","",'⑤案件貼り付けシート(E6~→A2へ縦横替えで）'!GX251),"")</f>
        <v/>
      </c>
      <c r="FK255" s="154" t="str">
        <f>IF('⑤案件貼り付けシート(E6~→A2へ縦横替えで）'!$GU251="固定",IF('⑤案件貼り付けシート(E6~→A2へ縦横替えで）'!GY251="","",'⑤案件貼り付けシート(E6~→A2へ縦横替えで）'!GY251),"")</f>
        <v/>
      </c>
      <c r="FL255" s="154" t="str">
        <f>IF('⑤案件貼り付けシート(E6~→A2へ縦横替えで）'!$GU251="固定",IF('⑤案件貼り付けシート(E6~→A2へ縦横替えで）'!GZ251="","",'⑤案件貼り付けシート(E6~→A2へ縦横替えで）'!GZ251),"")</f>
        <v/>
      </c>
      <c r="FM255" s="154" t="str">
        <f>IF('⑤案件貼り付けシート(E6~→A2へ縦横替えで）'!$GU251="固定",IF('⑤案件貼り付けシート(E6~→A2へ縦横替えで）'!HA251="","",'⑤案件貼り付けシート(E6~→A2へ縦横替えで）'!HA251),"")</f>
        <v/>
      </c>
      <c r="FN255" s="7" t="str">
        <f>IF('⑤案件貼り付けシート(E6~→A2へ縦横替えで）'!$GU251="固定",IF('⑤案件貼り付けシート(E6~→A2へ縦横替えで）'!HB251="","",'⑤案件貼り付けシート(E6~→A2へ縦横替えで）'!HB251),"")</f>
        <v/>
      </c>
      <c r="FO255" s="7" t="str">
        <f>IF('⑤案件貼り付けシート(E6~→A2へ縦横替えで）'!HC251="","",'⑤案件貼り付けシート(E6~→A2へ縦横替えで）'!HC251)</f>
        <v/>
      </c>
      <c r="FP255" s="7" t="str">
        <f>IF('⑤案件貼り付けシート(E6~→A2へ縦横替えで）'!HD251="","",'⑤案件貼り付けシート(E6~→A2へ縦横替えで）'!HD251)</f>
        <v/>
      </c>
      <c r="FQ255" s="7" t="str">
        <f>IF('⑤案件貼り付けシート(E6~→A2へ縦横替えで）'!HE251="","",'⑤案件貼り付けシート(E6~→A2へ縦横替えで）'!HE251)</f>
        <v/>
      </c>
      <c r="FR255" s="154" t="str">
        <f>IF('⑤案件貼り付けシート(E6~→A2へ縦横替えで）'!HG251="","",'⑤案件貼り付けシート(E6~→A2へ縦横替えで）'!HG251)</f>
        <v/>
      </c>
      <c r="FS255" s="154" t="str">
        <f>IF('⑤案件貼り付けシート(E6~→A2へ縦横替えで）'!HH251="","",'⑤案件貼り付けシート(E6~→A2へ縦横替えで）'!HH251)</f>
        <v/>
      </c>
      <c r="FT255" s="7" t="str" cm="1">
        <f t="array" ref="FT255">IF('⑤案件貼り付けシート(E6~→A2へ縦横替えで）'!HI251="","",_xlfn.IFS('⑤案件貼り付けシート(E6~→A2へ縦横替えで）'!HI251="固定",1,'⑤案件貼り付けシート(E6~→A2へ縦横替えで）'!HI251="流動",2,'⑤案件貼り付けシート(E6~→A2へ縦横替えで）'!HI251="対象外",""))</f>
        <v/>
      </c>
      <c r="FU255" s="154" t="str">
        <f>IF('⑤案件貼り付けシート(E6~→A2へ縦横替えで）'!$HI251="固定",IF('⑤案件貼り付けシート(E6~→A2へ縦横替えで）'!HJ251="","",'⑤案件貼り付けシート(E6~→A2へ縦横替えで）'!HJ251),"")</f>
        <v/>
      </c>
      <c r="FV255" s="154" t="str">
        <f>IF('⑤案件貼り付けシート(E6~→A2へ縦横替えで）'!$HI251="固定",IF('⑤案件貼り付けシート(E6~→A2へ縦横替えで）'!HK251="","",'⑤案件貼り付けシート(E6~→A2へ縦横替えで）'!HK251),"")</f>
        <v/>
      </c>
      <c r="FW255" s="154" t="str">
        <f>IF('⑤案件貼り付けシート(E6~→A2へ縦横替えで）'!$HI251="固定",IF('⑤案件貼り付けシート(E6~→A2へ縦横替えで）'!HL251="","",'⑤案件貼り付けシート(E6~→A2へ縦横替えで）'!HL251),"")</f>
        <v/>
      </c>
      <c r="FX255" s="154" t="str">
        <f>IF('⑤案件貼り付けシート(E6~→A2へ縦横替えで）'!$HI251="固定",IF('⑤案件貼り付けシート(E6~→A2へ縦横替えで）'!HM251="","",'⑤案件貼り付けシート(E6~→A2へ縦横替えで）'!HM251),"")</f>
        <v/>
      </c>
      <c r="FY255" s="154" t="str">
        <f>IF('⑤案件貼り付けシート(E6~→A2へ縦横替えで）'!$HI251="固定",IF('⑤案件貼り付けシート(E6~→A2へ縦横替えで）'!HN251="","",'⑤案件貼り付けシート(E6~→A2へ縦横替えで）'!HN251),"")</f>
        <v/>
      </c>
      <c r="FZ255" s="154" t="str">
        <f>IF('⑤案件貼り付けシート(E6~→A2へ縦横替えで）'!$HI251="固定",IF('⑤案件貼り付けシート(E6~→A2へ縦横替えで）'!HO251="","",'⑤案件貼り付けシート(E6~→A2へ縦横替えで）'!HO251),"")</f>
        <v/>
      </c>
      <c r="GA255" s="7" t="str">
        <f>IF('⑤案件貼り付けシート(E6~→A2へ縦横替えで）'!$HI251="固定",IF('⑤案件貼り付けシート(E6~→A2へ縦横替えで）'!HP251="","",'⑤案件貼り付けシート(E6~→A2へ縦横替えで）'!HP251),"")</f>
        <v/>
      </c>
      <c r="GB255" s="7" t="str">
        <f>IF('⑤案件貼り付けシート(E6~→A2へ縦横替えで）'!HQ251="","",'⑤案件貼り付けシート(E6~→A2へ縦横替えで）'!HQ251)</f>
        <v/>
      </c>
      <c r="GC255" s="7" t="str">
        <f>IF('⑤案件貼り付けシート(E6~→A2へ縦横替えで）'!HR251="","",'⑤案件貼り付けシート(E6~→A2へ縦横替えで）'!HR251)</f>
        <v/>
      </c>
      <c r="GD255" s="7" t="str">
        <f>IF('⑤案件貼り付けシート(E6~→A2へ縦横替えで）'!HS251="","",'⑤案件貼り付けシート(E6~→A2へ縦横替えで）'!HS251)</f>
        <v/>
      </c>
      <c r="GE255" s="7"/>
      <c r="GF255" s="7"/>
      <c r="GG255" s="7"/>
      <c r="GH255" s="7"/>
      <c r="GI255" s="7"/>
      <c r="GJ255" s="7"/>
      <c r="GK255" s="7"/>
      <c r="GL255" s="7"/>
      <c r="GM255" s="48"/>
      <c r="GN255" s="7"/>
      <c r="GO255" s="7"/>
      <c r="GP255" s="7"/>
      <c r="GQ255" s="7"/>
      <c r="GR255" s="48"/>
      <c r="GS255" s="48"/>
      <c r="GT255" s="48"/>
      <c r="GU255" s="48"/>
      <c r="GV255" s="48"/>
    </row>
    <row r="256" spans="1:204">
      <c r="A256" s="7"/>
      <c r="B256" s="7"/>
      <c r="C256" s="7"/>
      <c r="D256" s="48"/>
      <c r="E256" s="7"/>
      <c r="F256" s="7"/>
      <c r="G256" s="7"/>
      <c r="H256" s="7"/>
      <c r="I256" s="7"/>
      <c r="J256" s="7"/>
      <c r="K256" s="7"/>
      <c r="L256" s="7"/>
      <c r="M256" s="7"/>
      <c r="N256" s="7"/>
      <c r="O256" s="7"/>
      <c r="P256" s="7"/>
      <c r="Q256" s="7"/>
      <c r="R256" s="7"/>
      <c r="S256" s="7"/>
      <c r="T256" s="7"/>
      <c r="U256" s="7"/>
      <c r="V256" s="7"/>
      <c r="W256" s="7"/>
      <c r="X256" s="7"/>
      <c r="Y256" s="7"/>
      <c r="Z256" s="7"/>
      <c r="AA256" s="7"/>
      <c r="AB256" s="7"/>
      <c r="AC256" s="7"/>
      <c r="AD256" s="7"/>
      <c r="AE256" s="7"/>
      <c r="AF256" s="7"/>
      <c r="AG256" s="7"/>
      <c r="AH256" s="7"/>
      <c r="AI256" s="13"/>
      <c r="AJ256" s="13"/>
      <c r="AK256" s="7"/>
      <c r="AL256" s="7"/>
      <c r="AM256" s="7"/>
      <c r="AN256" s="7"/>
      <c r="AO256" s="7"/>
      <c r="AP256" s="7"/>
      <c r="AQ256" s="7"/>
      <c r="AR256" s="153"/>
      <c r="AS256" s="7"/>
      <c r="AT256" s="7"/>
      <c r="AU256" s="7"/>
      <c r="AV256" s="7"/>
      <c r="AW256" s="7"/>
      <c r="AX256" s="7"/>
      <c r="AY256" s="7"/>
      <c r="AZ256" s="7"/>
      <c r="BA256" s="7"/>
      <c r="BB256" s="7"/>
      <c r="BC256" s="7"/>
      <c r="BD256" s="7"/>
      <c r="BE256" s="154"/>
      <c r="BF256" s="154"/>
      <c r="BG256" s="7"/>
      <c r="BH256" s="154"/>
      <c r="BI256" s="154"/>
      <c r="BJ256" s="154"/>
      <c r="BK256" s="154"/>
      <c r="BL256" s="154"/>
      <c r="BM256" s="154"/>
      <c r="BN256" s="7"/>
      <c r="BO256" s="7"/>
      <c r="BP256" s="7"/>
      <c r="BQ256" s="7"/>
      <c r="BR256" s="154"/>
      <c r="BS256" s="154"/>
      <c r="BT256" s="7"/>
      <c r="BU256" s="154"/>
      <c r="BV256" s="154"/>
      <c r="BW256" s="154"/>
      <c r="BX256" s="154"/>
      <c r="BY256" s="154"/>
      <c r="BZ256" s="154"/>
      <c r="CA256" s="7"/>
      <c r="CB256" s="7"/>
      <c r="CC256" s="7"/>
      <c r="CD256" s="7"/>
      <c r="CE256" s="154"/>
      <c r="CF256" s="154"/>
      <c r="CG256" s="7"/>
      <c r="CH256" s="154"/>
      <c r="CI256" s="154"/>
      <c r="CJ256" s="154"/>
      <c r="CK256" s="154"/>
      <c r="CL256" s="154"/>
      <c r="CM256" s="154"/>
      <c r="CN256" s="7"/>
      <c r="CO256" s="7"/>
      <c r="CP256" s="7"/>
      <c r="CQ256" s="7"/>
      <c r="CR256" s="154"/>
      <c r="CS256" s="154"/>
      <c r="CT256" s="7"/>
      <c r="CU256" s="154"/>
      <c r="CV256" s="154"/>
      <c r="CW256" s="154"/>
      <c r="CX256" s="154"/>
      <c r="CY256" s="154"/>
      <c r="CZ256" s="154"/>
      <c r="DA256" s="7"/>
      <c r="DB256" s="7"/>
      <c r="DC256" s="7"/>
      <c r="DD256" s="7"/>
      <c r="DE256" s="154"/>
      <c r="DF256" s="154"/>
      <c r="DG256" s="7"/>
      <c r="DH256" s="154"/>
      <c r="DI256" s="154"/>
      <c r="DJ256" s="154"/>
      <c r="DK256" s="154"/>
      <c r="DL256" s="154"/>
      <c r="DM256" s="154"/>
      <c r="DN256" s="7"/>
      <c r="DO256" s="7"/>
      <c r="DP256" s="7"/>
      <c r="DQ256" s="7"/>
      <c r="DR256" s="154" t="str">
        <f>IF('⑤案件貼り付けシート(E6~→A2へ縦横替えで）'!FC252="","",'⑤案件貼り付けシート(E6~→A2へ縦横替えで）'!FC252)</f>
        <v/>
      </c>
      <c r="DS256" s="154" t="str">
        <f>IF('⑤案件貼り付けシート(E6~→A2へ縦横替えで）'!FD252="","",'⑤案件貼り付けシート(E6~→A2へ縦横替えで）'!FD252)</f>
        <v/>
      </c>
      <c r="DT256" s="7" t="str" cm="1">
        <f t="array" ref="DT256">IF('⑤案件貼り付けシート(E6~→A2へ縦横替えで）'!FE252="","",_xlfn.IFS('⑤案件貼り付けシート(E6~→A2へ縦横替えで）'!FE252="固定",1,'⑤案件貼り付けシート(E6~→A2へ縦横替えで）'!FE252="流動",2,'⑤案件貼り付けシート(E6~→A2へ縦横替えで）'!FE252="対象外",""))</f>
        <v/>
      </c>
      <c r="DU256" s="154" t="str">
        <f>IF('⑤案件貼り付けシート(E6~→A2へ縦横替えで）'!$FE252="固定",IF('⑤案件貼り付けシート(E6~→A2へ縦横替えで）'!FF252="","",'⑤案件貼り付けシート(E6~→A2へ縦横替えで）'!FF252),"")</f>
        <v/>
      </c>
      <c r="DV256" s="154" t="str">
        <f>IF('⑤案件貼り付けシート(E6~→A2へ縦横替えで）'!$FE252="固定",IF('⑤案件貼り付けシート(E6~→A2へ縦横替えで）'!FG252="","",'⑤案件貼り付けシート(E6~→A2へ縦横替えで）'!FG252),"")</f>
        <v/>
      </c>
      <c r="DW256" s="154" t="str">
        <f>IF('⑤案件貼り付けシート(E6~→A2へ縦横替えで）'!$FE252="固定",IF('⑤案件貼り付けシート(E6~→A2へ縦横替えで）'!FH252="","",'⑤案件貼り付けシート(E6~→A2へ縦横替えで）'!FH252),"")</f>
        <v/>
      </c>
      <c r="DX256" s="154" t="str">
        <f>IF('⑤案件貼り付けシート(E6~→A2へ縦横替えで）'!$FE252="固定",IF('⑤案件貼り付けシート(E6~→A2へ縦横替えで）'!FI252="","",'⑤案件貼り付けシート(E6~→A2へ縦横替えで）'!FI252),"")</f>
        <v/>
      </c>
      <c r="DY256" s="154" t="str">
        <f>IF('⑤案件貼り付けシート(E6~→A2へ縦横替えで）'!$FE252="固定",IF('⑤案件貼り付けシート(E6~→A2へ縦横替えで）'!FJ252="","",'⑤案件貼り付けシート(E6~→A2へ縦横替えで）'!FJ252),"")</f>
        <v/>
      </c>
      <c r="DZ256" s="154" t="str">
        <f>IF('⑤案件貼り付けシート(E6~→A2へ縦横替えで）'!$FE252="固定",IF('⑤案件貼り付けシート(E6~→A2へ縦横替えで）'!FK252="","",'⑤案件貼り付けシート(E6~→A2へ縦横替えで）'!FK252),"")</f>
        <v/>
      </c>
      <c r="EA256" s="7" t="str">
        <f>IF('⑤案件貼り付けシート(E6~→A2へ縦横替えで）'!$FE252="固定",IF('⑤案件貼り付けシート(E6~→A2へ縦横替えで）'!FL252="","",'⑤案件貼り付けシート(E6~→A2へ縦横替えで）'!FL252),"")</f>
        <v/>
      </c>
      <c r="EB256" s="7" t="str">
        <f>IF('⑤案件貼り付けシート(E6~→A2へ縦横替えで）'!FM252="","",'⑤案件貼り付けシート(E6~→A2へ縦横替えで）'!FM252)</f>
        <v/>
      </c>
      <c r="EC256" s="7" t="str">
        <f>IF('⑤案件貼り付けシート(E6~→A2へ縦横替えで）'!FN252="","",'⑤案件貼り付けシート(E6~→A2へ縦横替えで）'!FN252)</f>
        <v/>
      </c>
      <c r="ED256" s="7" t="str">
        <f>IF('⑤案件貼り付けシート(E6~→A2へ縦横替えで）'!FO252="","",'⑤案件貼り付けシート(E6~→A2へ縦横替えで）'!FO252)</f>
        <v/>
      </c>
      <c r="EE256" s="154" t="str">
        <f>IF('⑤案件貼り付けシート(E6~→A2へ縦横替えで）'!FQ252="","",'⑤案件貼り付けシート(E6~→A2へ縦横替えで）'!FQ252)</f>
        <v/>
      </c>
      <c r="EF256" s="154" t="str">
        <f>IF('⑤案件貼り付けシート(E6~→A2へ縦横替えで）'!FR252="","",'⑤案件貼り付けシート(E6~→A2へ縦横替えで）'!FR252)</f>
        <v/>
      </c>
      <c r="EG256" s="7" t="str" cm="1">
        <f t="array" ref="EG256">IF('⑤案件貼り付けシート(E6~→A2へ縦横替えで）'!FS252="","",_xlfn.IFS('⑤案件貼り付けシート(E6~→A2へ縦横替えで）'!FS252="固定",1,'⑤案件貼り付けシート(E6~→A2へ縦横替えで）'!FS252="流動",2,'⑤案件貼り付けシート(E6~→A2へ縦横替えで）'!FS252="対象外",""))</f>
        <v/>
      </c>
      <c r="EH256" s="154" t="str">
        <f>IF('⑤案件貼り付けシート(E6~→A2へ縦横替えで）'!$FS252="固定",IF('⑤案件貼り付けシート(E6~→A2へ縦横替えで）'!FT252="","",'⑤案件貼り付けシート(E6~→A2へ縦横替えで）'!FT252),"")</f>
        <v/>
      </c>
      <c r="EI256" s="154" t="str">
        <f>IF('⑤案件貼り付けシート(E6~→A2へ縦横替えで）'!$FS252="固定",IF('⑤案件貼り付けシート(E6~→A2へ縦横替えで）'!FU252="","",'⑤案件貼り付けシート(E6~→A2へ縦横替えで）'!FU252),"")</f>
        <v/>
      </c>
      <c r="EJ256" s="154" t="str">
        <f>IF('⑤案件貼り付けシート(E6~→A2へ縦横替えで）'!$FS252="固定",IF('⑤案件貼り付けシート(E6~→A2へ縦横替えで）'!FV252="","",'⑤案件貼り付けシート(E6~→A2へ縦横替えで）'!FV252),"")</f>
        <v/>
      </c>
      <c r="EK256" s="154" t="str">
        <f>IF('⑤案件貼り付けシート(E6~→A2へ縦横替えで）'!$FS252="固定",IF('⑤案件貼り付けシート(E6~→A2へ縦横替えで）'!FW252="","",'⑤案件貼り付けシート(E6~→A2へ縦横替えで）'!FW252),"")</f>
        <v/>
      </c>
      <c r="EL256" s="154" t="str">
        <f>IF('⑤案件貼り付けシート(E6~→A2へ縦横替えで）'!$FS252="固定",IF('⑤案件貼り付けシート(E6~→A2へ縦横替えで）'!FX252="","",'⑤案件貼り付けシート(E6~→A2へ縦横替えで）'!FX252),"")</f>
        <v/>
      </c>
      <c r="EM256" s="154" t="str">
        <f>IF('⑤案件貼り付けシート(E6~→A2へ縦横替えで）'!$FS252="固定",IF('⑤案件貼り付けシート(E6~→A2へ縦横替えで）'!FY252="","",'⑤案件貼り付けシート(E6~→A2へ縦横替えで）'!FY252),"")</f>
        <v/>
      </c>
      <c r="EN256" s="7" t="str">
        <f>IF('⑤案件貼り付けシート(E6~→A2へ縦横替えで）'!$FS252="固定",IF('⑤案件貼り付けシート(E6~→A2へ縦横替えで）'!FZ252="","",'⑤案件貼り付けシート(E6~→A2へ縦横替えで）'!FZ252),"")</f>
        <v/>
      </c>
      <c r="EO256" s="7" t="str">
        <f>IF('⑤案件貼り付けシート(E6~→A2へ縦横替えで）'!GA252="","",'⑤案件貼り付けシート(E6~→A2へ縦横替えで）'!GA252)</f>
        <v/>
      </c>
      <c r="EP256" s="7" t="str">
        <f>IF('⑤案件貼り付けシート(E6~→A2へ縦横替えで）'!GB252="","",'⑤案件貼り付けシート(E6~→A2へ縦横替えで）'!GB252)</f>
        <v/>
      </c>
      <c r="EQ256" s="7" t="str">
        <f>IF('⑤案件貼り付けシート(E6~→A2へ縦横替えで）'!GC252="","",'⑤案件貼り付けシート(E6~→A2へ縦横替えで）'!GC252)</f>
        <v/>
      </c>
      <c r="ER256" s="154" t="str">
        <f>IF('⑤案件貼り付けシート(E6~→A2へ縦横替えで）'!GE252="","",'⑤案件貼り付けシート(E6~→A2へ縦横替えで）'!GE252)</f>
        <v/>
      </c>
      <c r="ES256" s="154" t="str">
        <f>IF('⑤案件貼り付けシート(E6~→A2へ縦横替えで）'!GF252="","",'⑤案件貼り付けシート(E6~→A2へ縦横替えで）'!GF252)</f>
        <v/>
      </c>
      <c r="ET256" s="7" t="str" cm="1">
        <f t="array" ref="ET256">IF('⑤案件貼り付けシート(E6~→A2へ縦横替えで）'!GG252="","",_xlfn.IFS('⑤案件貼り付けシート(E6~→A2へ縦横替えで）'!GG252="固定",1,'⑤案件貼り付けシート(E6~→A2へ縦横替えで）'!GG252="流動",2,'⑤案件貼り付けシート(E6~→A2へ縦横替えで）'!GG252="対象外",""))</f>
        <v/>
      </c>
      <c r="EU256" s="154" t="str">
        <f>IF('⑤案件貼り付けシート(E6~→A2へ縦横替えで）'!$GG252="固定",IF('⑤案件貼り付けシート(E6~→A2へ縦横替えで）'!GH252="","",'⑤案件貼り付けシート(E6~→A2へ縦横替えで）'!GH252),"")</f>
        <v/>
      </c>
      <c r="EV256" s="154" t="str">
        <f>IF('⑤案件貼り付けシート(E6~→A2へ縦横替えで）'!$GG252="固定",IF('⑤案件貼り付けシート(E6~→A2へ縦横替えで）'!GI252="","",'⑤案件貼り付けシート(E6~→A2へ縦横替えで）'!GI252),"")</f>
        <v/>
      </c>
      <c r="EW256" s="154" t="str">
        <f>IF('⑤案件貼り付けシート(E6~→A2へ縦横替えで）'!$GG252="固定",IF('⑤案件貼り付けシート(E6~→A2へ縦横替えで）'!GJ252="","",'⑤案件貼り付けシート(E6~→A2へ縦横替えで）'!GJ252),"")</f>
        <v/>
      </c>
      <c r="EX256" s="154" t="str">
        <f>IF('⑤案件貼り付けシート(E6~→A2へ縦横替えで）'!$GG252="固定",IF('⑤案件貼り付けシート(E6~→A2へ縦横替えで）'!GK252="","",'⑤案件貼り付けシート(E6~→A2へ縦横替えで）'!GK252),"")</f>
        <v/>
      </c>
      <c r="EY256" s="154" t="str">
        <f>IF('⑤案件貼り付けシート(E6~→A2へ縦横替えで）'!$GG252="固定",IF('⑤案件貼り付けシート(E6~→A2へ縦横替えで）'!GL252="","",'⑤案件貼り付けシート(E6~→A2へ縦横替えで）'!GL252),"")</f>
        <v/>
      </c>
      <c r="EZ256" s="154" t="str">
        <f>IF('⑤案件貼り付けシート(E6~→A2へ縦横替えで）'!$GG252="固定",IF('⑤案件貼り付けシート(E6~→A2へ縦横替えで）'!GM252="","",'⑤案件貼り付けシート(E6~→A2へ縦横替えで）'!GM252),"")</f>
        <v/>
      </c>
      <c r="FA256" s="7" t="str">
        <f>IF('⑤案件貼り付けシート(E6~→A2へ縦横替えで）'!$GG252="固定",IF('⑤案件貼り付けシート(E6~→A2へ縦横替えで）'!GN252="","",'⑤案件貼り付けシート(E6~→A2へ縦横替えで）'!GN252),"")</f>
        <v/>
      </c>
      <c r="FB256" s="7" t="str">
        <f>IF('⑤案件貼り付けシート(E6~→A2へ縦横替えで）'!GO252="","",'⑤案件貼り付けシート(E6~→A2へ縦横替えで）'!GO252)</f>
        <v/>
      </c>
      <c r="FC256" s="7" t="str">
        <f>IF('⑤案件貼り付けシート(E6~→A2へ縦横替えで）'!GP252="","",'⑤案件貼り付けシート(E6~→A2へ縦横替えで）'!GP252)</f>
        <v/>
      </c>
      <c r="FD256" s="7" t="str">
        <f>IF('⑤案件貼り付けシート(E6~→A2へ縦横替えで）'!GQ252="","",'⑤案件貼り付けシート(E6~→A2へ縦横替えで）'!GQ252)</f>
        <v/>
      </c>
      <c r="FE256" s="154" t="str">
        <f>IF('⑤案件貼り付けシート(E6~→A2へ縦横替えで）'!GS252="","",'⑤案件貼り付けシート(E6~→A2へ縦横替えで）'!GS252)</f>
        <v/>
      </c>
      <c r="FF256" s="154" t="str">
        <f>IF('⑤案件貼り付けシート(E6~→A2へ縦横替えで）'!GT252="","",'⑤案件貼り付けシート(E6~→A2へ縦横替えで）'!GT252)</f>
        <v/>
      </c>
      <c r="FG256" s="7" t="str" cm="1">
        <f t="array" ref="FG256">IF('⑤案件貼り付けシート(E6~→A2へ縦横替えで）'!GU252="","",_xlfn.IFS('⑤案件貼り付けシート(E6~→A2へ縦横替えで）'!GU252="固定",1,'⑤案件貼り付けシート(E6~→A2へ縦横替えで）'!GU252="流動",2,'⑤案件貼り付けシート(E6~→A2へ縦横替えで）'!GU252="対象外",""))</f>
        <v/>
      </c>
      <c r="FH256" s="154" t="str">
        <f>IF('⑤案件貼り付けシート(E6~→A2へ縦横替えで）'!$GU252="固定",IF('⑤案件貼り付けシート(E6~→A2へ縦横替えで）'!GV252="","",'⑤案件貼り付けシート(E6~→A2へ縦横替えで）'!GV252),"")</f>
        <v/>
      </c>
      <c r="FI256" s="154" t="str">
        <f>IF('⑤案件貼り付けシート(E6~→A2へ縦横替えで）'!$GU252="固定",IF('⑤案件貼り付けシート(E6~→A2へ縦横替えで）'!GW252="","",'⑤案件貼り付けシート(E6~→A2へ縦横替えで）'!GW252),"")</f>
        <v/>
      </c>
      <c r="FJ256" s="154" t="str">
        <f>IF('⑤案件貼り付けシート(E6~→A2へ縦横替えで）'!$GU252="固定",IF('⑤案件貼り付けシート(E6~→A2へ縦横替えで）'!GX252="","",'⑤案件貼り付けシート(E6~→A2へ縦横替えで）'!GX252),"")</f>
        <v/>
      </c>
      <c r="FK256" s="154" t="str">
        <f>IF('⑤案件貼り付けシート(E6~→A2へ縦横替えで）'!$GU252="固定",IF('⑤案件貼り付けシート(E6~→A2へ縦横替えで）'!GY252="","",'⑤案件貼り付けシート(E6~→A2へ縦横替えで）'!GY252),"")</f>
        <v/>
      </c>
      <c r="FL256" s="154" t="str">
        <f>IF('⑤案件貼り付けシート(E6~→A2へ縦横替えで）'!$GU252="固定",IF('⑤案件貼り付けシート(E6~→A2へ縦横替えで）'!GZ252="","",'⑤案件貼り付けシート(E6~→A2へ縦横替えで）'!GZ252),"")</f>
        <v/>
      </c>
      <c r="FM256" s="154" t="str">
        <f>IF('⑤案件貼り付けシート(E6~→A2へ縦横替えで）'!$GU252="固定",IF('⑤案件貼り付けシート(E6~→A2へ縦横替えで）'!HA252="","",'⑤案件貼り付けシート(E6~→A2へ縦横替えで）'!HA252),"")</f>
        <v/>
      </c>
      <c r="FN256" s="7" t="str">
        <f>IF('⑤案件貼り付けシート(E6~→A2へ縦横替えで）'!$GU252="固定",IF('⑤案件貼り付けシート(E6~→A2へ縦横替えで）'!HB252="","",'⑤案件貼り付けシート(E6~→A2へ縦横替えで）'!HB252),"")</f>
        <v/>
      </c>
      <c r="FO256" s="7" t="str">
        <f>IF('⑤案件貼り付けシート(E6~→A2へ縦横替えで）'!HC252="","",'⑤案件貼り付けシート(E6~→A2へ縦横替えで）'!HC252)</f>
        <v/>
      </c>
      <c r="FP256" s="7" t="str">
        <f>IF('⑤案件貼り付けシート(E6~→A2へ縦横替えで）'!HD252="","",'⑤案件貼り付けシート(E6~→A2へ縦横替えで）'!HD252)</f>
        <v/>
      </c>
      <c r="FQ256" s="7" t="str">
        <f>IF('⑤案件貼り付けシート(E6~→A2へ縦横替えで）'!HE252="","",'⑤案件貼り付けシート(E6~→A2へ縦横替えで）'!HE252)</f>
        <v/>
      </c>
      <c r="FR256" s="154" t="str">
        <f>IF('⑤案件貼り付けシート(E6~→A2へ縦横替えで）'!HG252="","",'⑤案件貼り付けシート(E6~→A2へ縦横替えで）'!HG252)</f>
        <v/>
      </c>
      <c r="FS256" s="154" t="str">
        <f>IF('⑤案件貼り付けシート(E6~→A2へ縦横替えで）'!HH252="","",'⑤案件貼り付けシート(E6~→A2へ縦横替えで）'!HH252)</f>
        <v/>
      </c>
      <c r="FT256" s="7" t="str" cm="1">
        <f t="array" ref="FT256">IF('⑤案件貼り付けシート(E6~→A2へ縦横替えで）'!HI252="","",_xlfn.IFS('⑤案件貼り付けシート(E6~→A2へ縦横替えで）'!HI252="固定",1,'⑤案件貼り付けシート(E6~→A2へ縦横替えで）'!HI252="流動",2,'⑤案件貼り付けシート(E6~→A2へ縦横替えで）'!HI252="対象外",""))</f>
        <v/>
      </c>
      <c r="FU256" s="154" t="str">
        <f>IF('⑤案件貼り付けシート(E6~→A2へ縦横替えで）'!$HI252="固定",IF('⑤案件貼り付けシート(E6~→A2へ縦横替えで）'!HJ252="","",'⑤案件貼り付けシート(E6~→A2へ縦横替えで）'!HJ252),"")</f>
        <v/>
      </c>
      <c r="FV256" s="154" t="str">
        <f>IF('⑤案件貼り付けシート(E6~→A2へ縦横替えで）'!$HI252="固定",IF('⑤案件貼り付けシート(E6~→A2へ縦横替えで）'!HK252="","",'⑤案件貼り付けシート(E6~→A2へ縦横替えで）'!HK252),"")</f>
        <v/>
      </c>
      <c r="FW256" s="154" t="str">
        <f>IF('⑤案件貼り付けシート(E6~→A2へ縦横替えで）'!$HI252="固定",IF('⑤案件貼り付けシート(E6~→A2へ縦横替えで）'!HL252="","",'⑤案件貼り付けシート(E6~→A2へ縦横替えで）'!HL252),"")</f>
        <v/>
      </c>
      <c r="FX256" s="154" t="str">
        <f>IF('⑤案件貼り付けシート(E6~→A2へ縦横替えで）'!$HI252="固定",IF('⑤案件貼り付けシート(E6~→A2へ縦横替えで）'!HM252="","",'⑤案件貼り付けシート(E6~→A2へ縦横替えで）'!HM252),"")</f>
        <v/>
      </c>
      <c r="FY256" s="154" t="str">
        <f>IF('⑤案件貼り付けシート(E6~→A2へ縦横替えで）'!$HI252="固定",IF('⑤案件貼り付けシート(E6~→A2へ縦横替えで）'!HN252="","",'⑤案件貼り付けシート(E6~→A2へ縦横替えで）'!HN252),"")</f>
        <v/>
      </c>
      <c r="FZ256" s="154" t="str">
        <f>IF('⑤案件貼り付けシート(E6~→A2へ縦横替えで）'!$HI252="固定",IF('⑤案件貼り付けシート(E6~→A2へ縦横替えで）'!HO252="","",'⑤案件貼り付けシート(E6~→A2へ縦横替えで）'!HO252),"")</f>
        <v/>
      </c>
      <c r="GA256" s="7" t="str">
        <f>IF('⑤案件貼り付けシート(E6~→A2へ縦横替えで）'!$HI252="固定",IF('⑤案件貼り付けシート(E6~→A2へ縦横替えで）'!HP252="","",'⑤案件貼り付けシート(E6~→A2へ縦横替えで）'!HP252),"")</f>
        <v/>
      </c>
      <c r="GB256" s="7" t="str">
        <f>IF('⑤案件貼り付けシート(E6~→A2へ縦横替えで）'!HQ252="","",'⑤案件貼り付けシート(E6~→A2へ縦横替えで）'!HQ252)</f>
        <v/>
      </c>
      <c r="GC256" s="7" t="str">
        <f>IF('⑤案件貼り付けシート(E6~→A2へ縦横替えで）'!HR252="","",'⑤案件貼り付けシート(E6~→A2へ縦横替えで）'!HR252)</f>
        <v/>
      </c>
      <c r="GD256" s="7" t="str">
        <f>IF('⑤案件貼り付けシート(E6~→A2へ縦横替えで）'!HS252="","",'⑤案件貼り付けシート(E6~→A2へ縦横替えで）'!HS252)</f>
        <v/>
      </c>
      <c r="GE256" s="7"/>
      <c r="GF256" s="7"/>
      <c r="GG256" s="7"/>
      <c r="GH256" s="7"/>
      <c r="GI256" s="7"/>
      <c r="GJ256" s="7"/>
      <c r="GK256" s="7"/>
      <c r="GL256" s="7"/>
      <c r="GM256" s="48"/>
      <c r="GN256" s="7"/>
      <c r="GO256" s="7"/>
      <c r="GP256" s="7"/>
      <c r="GQ256" s="7"/>
      <c r="GR256" s="48"/>
      <c r="GS256" s="48"/>
      <c r="GT256" s="48"/>
      <c r="GU256" s="48"/>
      <c r="GV256" s="48"/>
    </row>
    <row r="257" spans="1:204">
      <c r="A257" s="7"/>
      <c r="B257" s="7"/>
      <c r="C257" s="7"/>
      <c r="D257" s="48"/>
      <c r="E257" s="7"/>
      <c r="F257" s="7"/>
      <c r="G257" s="7"/>
      <c r="H257" s="7"/>
      <c r="I257" s="7"/>
      <c r="J257" s="7"/>
      <c r="K257" s="7"/>
      <c r="L257" s="7"/>
      <c r="M257" s="7"/>
      <c r="N257" s="7"/>
      <c r="O257" s="7"/>
      <c r="P257" s="7"/>
      <c r="Q257" s="7"/>
      <c r="R257" s="7"/>
      <c r="S257" s="7"/>
      <c r="T257" s="7"/>
      <c r="U257" s="7"/>
      <c r="V257" s="7"/>
      <c r="W257" s="7"/>
      <c r="X257" s="7"/>
      <c r="Y257" s="7"/>
      <c r="Z257" s="7"/>
      <c r="AA257" s="7"/>
      <c r="AB257" s="7"/>
      <c r="AC257" s="7"/>
      <c r="AD257" s="7"/>
      <c r="AE257" s="7"/>
      <c r="AF257" s="7"/>
      <c r="AG257" s="7"/>
      <c r="AH257" s="7"/>
      <c r="AI257" s="13"/>
      <c r="AJ257" s="13"/>
      <c r="AK257" s="7"/>
      <c r="AL257" s="7"/>
      <c r="AM257" s="7"/>
      <c r="AN257" s="7"/>
      <c r="AO257" s="7"/>
      <c r="AP257" s="7"/>
      <c r="AQ257" s="7"/>
      <c r="AR257" s="153"/>
      <c r="AS257" s="7"/>
      <c r="AT257" s="7"/>
      <c r="AU257" s="7"/>
      <c r="AV257" s="7"/>
      <c r="AW257" s="7"/>
      <c r="AX257" s="7"/>
      <c r="AY257" s="7"/>
      <c r="AZ257" s="7"/>
      <c r="BA257" s="7"/>
      <c r="BB257" s="7"/>
      <c r="BC257" s="7"/>
      <c r="BD257" s="7"/>
      <c r="BE257" s="154"/>
      <c r="BF257" s="154"/>
      <c r="BG257" s="7"/>
      <c r="BH257" s="154"/>
      <c r="BI257" s="154"/>
      <c r="BJ257" s="154"/>
      <c r="BK257" s="154"/>
      <c r="BL257" s="154"/>
      <c r="BM257" s="154"/>
      <c r="BN257" s="7"/>
      <c r="BO257" s="7"/>
      <c r="BP257" s="7"/>
      <c r="BQ257" s="7"/>
      <c r="BR257" s="154"/>
      <c r="BS257" s="154"/>
      <c r="BT257" s="7"/>
      <c r="BU257" s="154"/>
      <c r="BV257" s="154"/>
      <c r="BW257" s="154"/>
      <c r="BX257" s="154"/>
      <c r="BY257" s="154"/>
      <c r="BZ257" s="154"/>
      <c r="CA257" s="7"/>
      <c r="CB257" s="7"/>
      <c r="CC257" s="7"/>
      <c r="CD257" s="7"/>
      <c r="CE257" s="154"/>
      <c r="CF257" s="154"/>
      <c r="CG257" s="7"/>
      <c r="CH257" s="154"/>
      <c r="CI257" s="154"/>
      <c r="CJ257" s="154"/>
      <c r="CK257" s="154"/>
      <c r="CL257" s="154"/>
      <c r="CM257" s="154"/>
      <c r="CN257" s="7"/>
      <c r="CO257" s="7"/>
      <c r="CP257" s="7"/>
      <c r="CQ257" s="7"/>
      <c r="CR257" s="154"/>
      <c r="CS257" s="154"/>
      <c r="CT257" s="7"/>
      <c r="CU257" s="154"/>
      <c r="CV257" s="154"/>
      <c r="CW257" s="154"/>
      <c r="CX257" s="154"/>
      <c r="CY257" s="154"/>
      <c r="CZ257" s="154"/>
      <c r="DA257" s="7"/>
      <c r="DB257" s="7"/>
      <c r="DC257" s="7"/>
      <c r="DD257" s="7"/>
      <c r="DE257" s="154"/>
      <c r="DF257" s="154"/>
      <c r="DG257" s="7"/>
      <c r="DH257" s="154"/>
      <c r="DI257" s="154"/>
      <c r="DJ257" s="154"/>
      <c r="DK257" s="154"/>
      <c r="DL257" s="154"/>
      <c r="DM257" s="154"/>
      <c r="DN257" s="7"/>
      <c r="DO257" s="7"/>
      <c r="DP257" s="7"/>
      <c r="DQ257" s="7"/>
      <c r="DR257" s="154" t="str">
        <f>IF('⑤案件貼り付けシート(E6~→A2へ縦横替えで）'!FC253="","",'⑤案件貼り付けシート(E6~→A2へ縦横替えで）'!FC253)</f>
        <v/>
      </c>
      <c r="DS257" s="154" t="str">
        <f>IF('⑤案件貼り付けシート(E6~→A2へ縦横替えで）'!FD253="","",'⑤案件貼り付けシート(E6~→A2へ縦横替えで）'!FD253)</f>
        <v/>
      </c>
      <c r="DT257" s="7" t="str" cm="1">
        <f t="array" ref="DT257">IF('⑤案件貼り付けシート(E6~→A2へ縦横替えで）'!FE253="","",_xlfn.IFS('⑤案件貼り付けシート(E6~→A2へ縦横替えで）'!FE253="固定",1,'⑤案件貼り付けシート(E6~→A2へ縦横替えで）'!FE253="流動",2,'⑤案件貼り付けシート(E6~→A2へ縦横替えで）'!FE253="対象外",""))</f>
        <v/>
      </c>
      <c r="DU257" s="154" t="str">
        <f>IF('⑤案件貼り付けシート(E6~→A2へ縦横替えで）'!$FE253="固定",IF('⑤案件貼り付けシート(E6~→A2へ縦横替えで）'!FF253="","",'⑤案件貼り付けシート(E6~→A2へ縦横替えで）'!FF253),"")</f>
        <v/>
      </c>
      <c r="DV257" s="154" t="str">
        <f>IF('⑤案件貼り付けシート(E6~→A2へ縦横替えで）'!$FE253="固定",IF('⑤案件貼り付けシート(E6~→A2へ縦横替えで）'!FG253="","",'⑤案件貼り付けシート(E6~→A2へ縦横替えで）'!FG253),"")</f>
        <v/>
      </c>
      <c r="DW257" s="154" t="str">
        <f>IF('⑤案件貼り付けシート(E6~→A2へ縦横替えで）'!$FE253="固定",IF('⑤案件貼り付けシート(E6~→A2へ縦横替えで）'!FH253="","",'⑤案件貼り付けシート(E6~→A2へ縦横替えで）'!FH253),"")</f>
        <v/>
      </c>
      <c r="DX257" s="154" t="str">
        <f>IF('⑤案件貼り付けシート(E6~→A2へ縦横替えで）'!$FE253="固定",IF('⑤案件貼り付けシート(E6~→A2へ縦横替えで）'!FI253="","",'⑤案件貼り付けシート(E6~→A2へ縦横替えで）'!FI253),"")</f>
        <v/>
      </c>
      <c r="DY257" s="154" t="str">
        <f>IF('⑤案件貼り付けシート(E6~→A2へ縦横替えで）'!$FE253="固定",IF('⑤案件貼り付けシート(E6~→A2へ縦横替えで）'!FJ253="","",'⑤案件貼り付けシート(E6~→A2へ縦横替えで）'!FJ253),"")</f>
        <v/>
      </c>
      <c r="DZ257" s="154" t="str">
        <f>IF('⑤案件貼り付けシート(E6~→A2へ縦横替えで）'!$FE253="固定",IF('⑤案件貼り付けシート(E6~→A2へ縦横替えで）'!FK253="","",'⑤案件貼り付けシート(E6~→A2へ縦横替えで）'!FK253),"")</f>
        <v/>
      </c>
      <c r="EA257" s="7" t="str">
        <f>IF('⑤案件貼り付けシート(E6~→A2へ縦横替えで）'!$FE253="固定",IF('⑤案件貼り付けシート(E6~→A2へ縦横替えで）'!FL253="","",'⑤案件貼り付けシート(E6~→A2へ縦横替えで）'!FL253),"")</f>
        <v/>
      </c>
      <c r="EB257" s="7" t="str">
        <f>IF('⑤案件貼り付けシート(E6~→A2へ縦横替えで）'!FM253="","",'⑤案件貼り付けシート(E6~→A2へ縦横替えで）'!FM253)</f>
        <v/>
      </c>
      <c r="EC257" s="7" t="str">
        <f>IF('⑤案件貼り付けシート(E6~→A2へ縦横替えで）'!FN253="","",'⑤案件貼り付けシート(E6~→A2へ縦横替えで）'!FN253)</f>
        <v/>
      </c>
      <c r="ED257" s="7" t="str">
        <f>IF('⑤案件貼り付けシート(E6~→A2へ縦横替えで）'!FO253="","",'⑤案件貼り付けシート(E6~→A2へ縦横替えで）'!FO253)</f>
        <v/>
      </c>
      <c r="EE257" s="154" t="str">
        <f>IF('⑤案件貼り付けシート(E6~→A2へ縦横替えで）'!FQ253="","",'⑤案件貼り付けシート(E6~→A2へ縦横替えで）'!FQ253)</f>
        <v/>
      </c>
      <c r="EF257" s="154" t="str">
        <f>IF('⑤案件貼り付けシート(E6~→A2へ縦横替えで）'!FR253="","",'⑤案件貼り付けシート(E6~→A2へ縦横替えで）'!FR253)</f>
        <v/>
      </c>
      <c r="EG257" s="7" t="str" cm="1">
        <f t="array" ref="EG257">IF('⑤案件貼り付けシート(E6~→A2へ縦横替えで）'!FS253="","",_xlfn.IFS('⑤案件貼り付けシート(E6~→A2へ縦横替えで）'!FS253="固定",1,'⑤案件貼り付けシート(E6~→A2へ縦横替えで）'!FS253="流動",2,'⑤案件貼り付けシート(E6~→A2へ縦横替えで）'!FS253="対象外",""))</f>
        <v/>
      </c>
      <c r="EH257" s="154" t="str">
        <f>IF('⑤案件貼り付けシート(E6~→A2へ縦横替えで）'!$FS253="固定",IF('⑤案件貼り付けシート(E6~→A2へ縦横替えで）'!FT253="","",'⑤案件貼り付けシート(E6~→A2へ縦横替えで）'!FT253),"")</f>
        <v/>
      </c>
      <c r="EI257" s="154" t="str">
        <f>IF('⑤案件貼り付けシート(E6~→A2へ縦横替えで）'!$FS253="固定",IF('⑤案件貼り付けシート(E6~→A2へ縦横替えで）'!FU253="","",'⑤案件貼り付けシート(E6~→A2へ縦横替えで）'!FU253),"")</f>
        <v/>
      </c>
      <c r="EJ257" s="154" t="str">
        <f>IF('⑤案件貼り付けシート(E6~→A2へ縦横替えで）'!$FS253="固定",IF('⑤案件貼り付けシート(E6~→A2へ縦横替えで）'!FV253="","",'⑤案件貼り付けシート(E6~→A2へ縦横替えで）'!FV253),"")</f>
        <v/>
      </c>
      <c r="EK257" s="154" t="str">
        <f>IF('⑤案件貼り付けシート(E6~→A2へ縦横替えで）'!$FS253="固定",IF('⑤案件貼り付けシート(E6~→A2へ縦横替えで）'!FW253="","",'⑤案件貼り付けシート(E6~→A2へ縦横替えで）'!FW253),"")</f>
        <v/>
      </c>
      <c r="EL257" s="154" t="str">
        <f>IF('⑤案件貼り付けシート(E6~→A2へ縦横替えで）'!$FS253="固定",IF('⑤案件貼り付けシート(E6~→A2へ縦横替えで）'!FX253="","",'⑤案件貼り付けシート(E6~→A2へ縦横替えで）'!FX253),"")</f>
        <v/>
      </c>
      <c r="EM257" s="154" t="str">
        <f>IF('⑤案件貼り付けシート(E6~→A2へ縦横替えで）'!$FS253="固定",IF('⑤案件貼り付けシート(E6~→A2へ縦横替えで）'!FY253="","",'⑤案件貼り付けシート(E6~→A2へ縦横替えで）'!FY253),"")</f>
        <v/>
      </c>
      <c r="EN257" s="7" t="str">
        <f>IF('⑤案件貼り付けシート(E6~→A2へ縦横替えで）'!$FS253="固定",IF('⑤案件貼り付けシート(E6~→A2へ縦横替えで）'!FZ253="","",'⑤案件貼り付けシート(E6~→A2へ縦横替えで）'!FZ253),"")</f>
        <v/>
      </c>
      <c r="EO257" s="7" t="str">
        <f>IF('⑤案件貼り付けシート(E6~→A2へ縦横替えで）'!GA253="","",'⑤案件貼り付けシート(E6~→A2へ縦横替えで）'!GA253)</f>
        <v/>
      </c>
      <c r="EP257" s="7" t="str">
        <f>IF('⑤案件貼り付けシート(E6~→A2へ縦横替えで）'!GB253="","",'⑤案件貼り付けシート(E6~→A2へ縦横替えで）'!GB253)</f>
        <v/>
      </c>
      <c r="EQ257" s="7" t="str">
        <f>IF('⑤案件貼り付けシート(E6~→A2へ縦横替えで）'!GC253="","",'⑤案件貼り付けシート(E6~→A2へ縦横替えで）'!GC253)</f>
        <v/>
      </c>
      <c r="ER257" s="154" t="str">
        <f>IF('⑤案件貼り付けシート(E6~→A2へ縦横替えで）'!GE253="","",'⑤案件貼り付けシート(E6~→A2へ縦横替えで）'!GE253)</f>
        <v/>
      </c>
      <c r="ES257" s="154" t="str">
        <f>IF('⑤案件貼り付けシート(E6~→A2へ縦横替えで）'!GF253="","",'⑤案件貼り付けシート(E6~→A2へ縦横替えで）'!GF253)</f>
        <v/>
      </c>
      <c r="ET257" s="7" t="str" cm="1">
        <f t="array" ref="ET257">IF('⑤案件貼り付けシート(E6~→A2へ縦横替えで）'!GG253="","",_xlfn.IFS('⑤案件貼り付けシート(E6~→A2へ縦横替えで）'!GG253="固定",1,'⑤案件貼り付けシート(E6~→A2へ縦横替えで）'!GG253="流動",2,'⑤案件貼り付けシート(E6~→A2へ縦横替えで）'!GG253="対象外",""))</f>
        <v/>
      </c>
      <c r="EU257" s="154" t="str">
        <f>IF('⑤案件貼り付けシート(E6~→A2へ縦横替えで）'!$GG253="固定",IF('⑤案件貼り付けシート(E6~→A2へ縦横替えで）'!GH253="","",'⑤案件貼り付けシート(E6~→A2へ縦横替えで）'!GH253),"")</f>
        <v/>
      </c>
      <c r="EV257" s="154" t="str">
        <f>IF('⑤案件貼り付けシート(E6~→A2へ縦横替えで）'!$GG253="固定",IF('⑤案件貼り付けシート(E6~→A2へ縦横替えで）'!GI253="","",'⑤案件貼り付けシート(E6~→A2へ縦横替えで）'!GI253),"")</f>
        <v/>
      </c>
      <c r="EW257" s="154" t="str">
        <f>IF('⑤案件貼り付けシート(E6~→A2へ縦横替えで）'!$GG253="固定",IF('⑤案件貼り付けシート(E6~→A2へ縦横替えで）'!GJ253="","",'⑤案件貼り付けシート(E6~→A2へ縦横替えで）'!GJ253),"")</f>
        <v/>
      </c>
      <c r="EX257" s="154" t="str">
        <f>IF('⑤案件貼り付けシート(E6~→A2へ縦横替えで）'!$GG253="固定",IF('⑤案件貼り付けシート(E6~→A2へ縦横替えで）'!GK253="","",'⑤案件貼り付けシート(E6~→A2へ縦横替えで）'!GK253),"")</f>
        <v/>
      </c>
      <c r="EY257" s="154" t="str">
        <f>IF('⑤案件貼り付けシート(E6~→A2へ縦横替えで）'!$GG253="固定",IF('⑤案件貼り付けシート(E6~→A2へ縦横替えで）'!GL253="","",'⑤案件貼り付けシート(E6~→A2へ縦横替えで）'!GL253),"")</f>
        <v/>
      </c>
      <c r="EZ257" s="154" t="str">
        <f>IF('⑤案件貼り付けシート(E6~→A2へ縦横替えで）'!$GG253="固定",IF('⑤案件貼り付けシート(E6~→A2へ縦横替えで）'!GM253="","",'⑤案件貼り付けシート(E6~→A2へ縦横替えで）'!GM253),"")</f>
        <v/>
      </c>
      <c r="FA257" s="7" t="str">
        <f>IF('⑤案件貼り付けシート(E6~→A2へ縦横替えで）'!$GG253="固定",IF('⑤案件貼り付けシート(E6~→A2へ縦横替えで）'!GN253="","",'⑤案件貼り付けシート(E6~→A2へ縦横替えで）'!GN253),"")</f>
        <v/>
      </c>
      <c r="FB257" s="7" t="str">
        <f>IF('⑤案件貼り付けシート(E6~→A2へ縦横替えで）'!GO253="","",'⑤案件貼り付けシート(E6~→A2へ縦横替えで）'!GO253)</f>
        <v/>
      </c>
      <c r="FC257" s="7" t="str">
        <f>IF('⑤案件貼り付けシート(E6~→A2へ縦横替えで）'!GP253="","",'⑤案件貼り付けシート(E6~→A2へ縦横替えで）'!GP253)</f>
        <v/>
      </c>
      <c r="FD257" s="7" t="str">
        <f>IF('⑤案件貼り付けシート(E6~→A2へ縦横替えで）'!GQ253="","",'⑤案件貼り付けシート(E6~→A2へ縦横替えで）'!GQ253)</f>
        <v/>
      </c>
      <c r="FE257" s="154" t="str">
        <f>IF('⑤案件貼り付けシート(E6~→A2へ縦横替えで）'!GS253="","",'⑤案件貼り付けシート(E6~→A2へ縦横替えで）'!GS253)</f>
        <v/>
      </c>
      <c r="FF257" s="154" t="str">
        <f>IF('⑤案件貼り付けシート(E6~→A2へ縦横替えで）'!GT253="","",'⑤案件貼り付けシート(E6~→A2へ縦横替えで）'!GT253)</f>
        <v/>
      </c>
      <c r="FG257" s="7" t="str" cm="1">
        <f t="array" ref="FG257">IF('⑤案件貼り付けシート(E6~→A2へ縦横替えで）'!GU253="","",_xlfn.IFS('⑤案件貼り付けシート(E6~→A2へ縦横替えで）'!GU253="固定",1,'⑤案件貼り付けシート(E6~→A2へ縦横替えで）'!GU253="流動",2,'⑤案件貼り付けシート(E6~→A2へ縦横替えで）'!GU253="対象外",""))</f>
        <v/>
      </c>
      <c r="FH257" s="154" t="str">
        <f>IF('⑤案件貼り付けシート(E6~→A2へ縦横替えで）'!$GU253="固定",IF('⑤案件貼り付けシート(E6~→A2へ縦横替えで）'!GV253="","",'⑤案件貼り付けシート(E6~→A2へ縦横替えで）'!GV253),"")</f>
        <v/>
      </c>
      <c r="FI257" s="154" t="str">
        <f>IF('⑤案件貼り付けシート(E6~→A2へ縦横替えで）'!$GU253="固定",IF('⑤案件貼り付けシート(E6~→A2へ縦横替えで）'!GW253="","",'⑤案件貼り付けシート(E6~→A2へ縦横替えで）'!GW253),"")</f>
        <v/>
      </c>
      <c r="FJ257" s="154" t="str">
        <f>IF('⑤案件貼り付けシート(E6~→A2へ縦横替えで）'!$GU253="固定",IF('⑤案件貼り付けシート(E6~→A2へ縦横替えで）'!GX253="","",'⑤案件貼り付けシート(E6~→A2へ縦横替えで）'!GX253),"")</f>
        <v/>
      </c>
      <c r="FK257" s="154" t="str">
        <f>IF('⑤案件貼り付けシート(E6~→A2へ縦横替えで）'!$GU253="固定",IF('⑤案件貼り付けシート(E6~→A2へ縦横替えで）'!GY253="","",'⑤案件貼り付けシート(E6~→A2へ縦横替えで）'!GY253),"")</f>
        <v/>
      </c>
      <c r="FL257" s="154" t="str">
        <f>IF('⑤案件貼り付けシート(E6~→A2へ縦横替えで）'!$GU253="固定",IF('⑤案件貼り付けシート(E6~→A2へ縦横替えで）'!GZ253="","",'⑤案件貼り付けシート(E6~→A2へ縦横替えで）'!GZ253),"")</f>
        <v/>
      </c>
      <c r="FM257" s="154" t="str">
        <f>IF('⑤案件貼り付けシート(E6~→A2へ縦横替えで）'!$GU253="固定",IF('⑤案件貼り付けシート(E6~→A2へ縦横替えで）'!HA253="","",'⑤案件貼り付けシート(E6~→A2へ縦横替えで）'!HA253),"")</f>
        <v/>
      </c>
      <c r="FN257" s="7" t="str">
        <f>IF('⑤案件貼り付けシート(E6~→A2へ縦横替えで）'!$GU253="固定",IF('⑤案件貼り付けシート(E6~→A2へ縦横替えで）'!HB253="","",'⑤案件貼り付けシート(E6~→A2へ縦横替えで）'!HB253),"")</f>
        <v/>
      </c>
      <c r="FO257" s="7" t="str">
        <f>IF('⑤案件貼り付けシート(E6~→A2へ縦横替えで）'!HC253="","",'⑤案件貼り付けシート(E6~→A2へ縦横替えで）'!HC253)</f>
        <v/>
      </c>
      <c r="FP257" s="7" t="str">
        <f>IF('⑤案件貼り付けシート(E6~→A2へ縦横替えで）'!HD253="","",'⑤案件貼り付けシート(E6~→A2へ縦横替えで）'!HD253)</f>
        <v/>
      </c>
      <c r="FQ257" s="7" t="str">
        <f>IF('⑤案件貼り付けシート(E6~→A2へ縦横替えで）'!HE253="","",'⑤案件貼り付けシート(E6~→A2へ縦横替えで）'!HE253)</f>
        <v/>
      </c>
      <c r="FR257" s="154" t="str">
        <f>IF('⑤案件貼り付けシート(E6~→A2へ縦横替えで）'!HG253="","",'⑤案件貼り付けシート(E6~→A2へ縦横替えで）'!HG253)</f>
        <v/>
      </c>
      <c r="FS257" s="154" t="str">
        <f>IF('⑤案件貼り付けシート(E6~→A2へ縦横替えで）'!HH253="","",'⑤案件貼り付けシート(E6~→A2へ縦横替えで）'!HH253)</f>
        <v/>
      </c>
      <c r="FT257" s="7" t="str" cm="1">
        <f t="array" ref="FT257">IF('⑤案件貼り付けシート(E6~→A2へ縦横替えで）'!HI253="","",_xlfn.IFS('⑤案件貼り付けシート(E6~→A2へ縦横替えで）'!HI253="固定",1,'⑤案件貼り付けシート(E6~→A2へ縦横替えで）'!HI253="流動",2,'⑤案件貼り付けシート(E6~→A2へ縦横替えで）'!HI253="対象外",""))</f>
        <v/>
      </c>
      <c r="FU257" s="154" t="str">
        <f>IF('⑤案件貼り付けシート(E6~→A2へ縦横替えで）'!$HI253="固定",IF('⑤案件貼り付けシート(E6~→A2へ縦横替えで）'!HJ253="","",'⑤案件貼り付けシート(E6~→A2へ縦横替えで）'!HJ253),"")</f>
        <v/>
      </c>
      <c r="FV257" s="154" t="str">
        <f>IF('⑤案件貼り付けシート(E6~→A2へ縦横替えで）'!$HI253="固定",IF('⑤案件貼り付けシート(E6~→A2へ縦横替えで）'!HK253="","",'⑤案件貼り付けシート(E6~→A2へ縦横替えで）'!HK253),"")</f>
        <v/>
      </c>
      <c r="FW257" s="154" t="str">
        <f>IF('⑤案件貼り付けシート(E6~→A2へ縦横替えで）'!$HI253="固定",IF('⑤案件貼り付けシート(E6~→A2へ縦横替えで）'!HL253="","",'⑤案件貼り付けシート(E6~→A2へ縦横替えで）'!HL253),"")</f>
        <v/>
      </c>
      <c r="FX257" s="154" t="str">
        <f>IF('⑤案件貼り付けシート(E6~→A2へ縦横替えで）'!$HI253="固定",IF('⑤案件貼り付けシート(E6~→A2へ縦横替えで）'!HM253="","",'⑤案件貼り付けシート(E6~→A2へ縦横替えで）'!HM253),"")</f>
        <v/>
      </c>
      <c r="FY257" s="154" t="str">
        <f>IF('⑤案件貼り付けシート(E6~→A2へ縦横替えで）'!$HI253="固定",IF('⑤案件貼り付けシート(E6~→A2へ縦横替えで）'!HN253="","",'⑤案件貼り付けシート(E6~→A2へ縦横替えで）'!HN253),"")</f>
        <v/>
      </c>
      <c r="FZ257" s="154" t="str">
        <f>IF('⑤案件貼り付けシート(E6~→A2へ縦横替えで）'!$HI253="固定",IF('⑤案件貼り付けシート(E6~→A2へ縦横替えで）'!HO253="","",'⑤案件貼り付けシート(E6~→A2へ縦横替えで）'!HO253),"")</f>
        <v/>
      </c>
      <c r="GA257" s="7" t="str">
        <f>IF('⑤案件貼り付けシート(E6~→A2へ縦横替えで）'!$HI253="固定",IF('⑤案件貼り付けシート(E6~→A2へ縦横替えで）'!HP253="","",'⑤案件貼り付けシート(E6~→A2へ縦横替えで）'!HP253),"")</f>
        <v/>
      </c>
      <c r="GB257" s="7" t="str">
        <f>IF('⑤案件貼り付けシート(E6~→A2へ縦横替えで）'!HQ253="","",'⑤案件貼り付けシート(E6~→A2へ縦横替えで）'!HQ253)</f>
        <v/>
      </c>
      <c r="GC257" s="7" t="str">
        <f>IF('⑤案件貼り付けシート(E6~→A2へ縦横替えで）'!HR253="","",'⑤案件貼り付けシート(E6~→A2へ縦横替えで）'!HR253)</f>
        <v/>
      </c>
      <c r="GD257" s="7" t="str">
        <f>IF('⑤案件貼り付けシート(E6~→A2へ縦横替えで）'!HS253="","",'⑤案件貼り付けシート(E6~→A2へ縦横替えで）'!HS253)</f>
        <v/>
      </c>
      <c r="GE257" s="7"/>
      <c r="GF257" s="7"/>
      <c r="GG257" s="7"/>
      <c r="GH257" s="7"/>
      <c r="GI257" s="7"/>
      <c r="GJ257" s="7"/>
      <c r="GK257" s="7"/>
      <c r="GL257" s="7"/>
      <c r="GM257" s="48"/>
      <c r="GN257" s="7"/>
      <c r="GO257" s="7"/>
      <c r="GP257" s="7"/>
      <c r="GQ257" s="7"/>
      <c r="GR257" s="48"/>
      <c r="GS257" s="48"/>
      <c r="GT257" s="48"/>
      <c r="GU257" s="48"/>
      <c r="GV257" s="48"/>
    </row>
    <row r="258" spans="1:204">
      <c r="A258" s="7"/>
      <c r="B258" s="7"/>
      <c r="C258" s="7"/>
      <c r="D258" s="48"/>
      <c r="E258" s="7"/>
      <c r="F258" s="7"/>
      <c r="G258" s="7"/>
      <c r="H258" s="7"/>
      <c r="I258" s="7"/>
      <c r="J258" s="7"/>
      <c r="K258" s="7"/>
      <c r="L258" s="7"/>
      <c r="M258" s="7"/>
      <c r="N258" s="7"/>
      <c r="O258" s="7"/>
      <c r="P258" s="7"/>
      <c r="Q258" s="7"/>
      <c r="R258" s="7"/>
      <c r="S258" s="7"/>
      <c r="T258" s="7"/>
      <c r="U258" s="7"/>
      <c r="V258" s="7"/>
      <c r="W258" s="7"/>
      <c r="X258" s="7"/>
      <c r="Y258" s="7"/>
      <c r="Z258" s="7"/>
      <c r="AA258" s="7"/>
      <c r="AB258" s="7"/>
      <c r="AC258" s="7"/>
      <c r="AD258" s="7"/>
      <c r="AE258" s="7"/>
      <c r="AF258" s="7"/>
      <c r="AG258" s="7"/>
      <c r="AH258" s="7"/>
      <c r="AI258" s="13"/>
      <c r="AJ258" s="13"/>
      <c r="AK258" s="7"/>
      <c r="AL258" s="7"/>
      <c r="AM258" s="7"/>
      <c r="AN258" s="7"/>
      <c r="AO258" s="7"/>
      <c r="AP258" s="7"/>
      <c r="AQ258" s="7"/>
      <c r="AR258" s="153"/>
      <c r="AS258" s="7"/>
      <c r="AT258" s="7"/>
      <c r="AU258" s="7"/>
      <c r="AV258" s="7"/>
      <c r="AW258" s="7"/>
      <c r="AX258" s="7"/>
      <c r="AY258" s="7"/>
      <c r="AZ258" s="7"/>
      <c r="BA258" s="7"/>
      <c r="BB258" s="7"/>
      <c r="BC258" s="7"/>
      <c r="BD258" s="7"/>
      <c r="BE258" s="154"/>
      <c r="BF258" s="154"/>
      <c r="BG258" s="7"/>
      <c r="BH258" s="154"/>
      <c r="BI258" s="154"/>
      <c r="BJ258" s="154"/>
      <c r="BK258" s="154"/>
      <c r="BL258" s="154"/>
      <c r="BM258" s="154"/>
      <c r="BN258" s="7"/>
      <c r="BO258" s="7"/>
      <c r="BP258" s="7"/>
      <c r="BQ258" s="7"/>
      <c r="BR258" s="154"/>
      <c r="BS258" s="154"/>
      <c r="BT258" s="7"/>
      <c r="BU258" s="154"/>
      <c r="BV258" s="154"/>
      <c r="BW258" s="154"/>
      <c r="BX258" s="154"/>
      <c r="BY258" s="154"/>
      <c r="BZ258" s="154"/>
      <c r="CA258" s="7"/>
      <c r="CB258" s="7"/>
      <c r="CC258" s="7"/>
      <c r="CD258" s="7"/>
      <c r="CE258" s="154"/>
      <c r="CF258" s="154"/>
      <c r="CG258" s="7"/>
      <c r="CH258" s="154"/>
      <c r="CI258" s="154"/>
      <c r="CJ258" s="154"/>
      <c r="CK258" s="154"/>
      <c r="CL258" s="154"/>
      <c r="CM258" s="154"/>
      <c r="CN258" s="7"/>
      <c r="CO258" s="7"/>
      <c r="CP258" s="7"/>
      <c r="CQ258" s="7"/>
      <c r="CR258" s="154"/>
      <c r="CS258" s="154"/>
      <c r="CT258" s="7"/>
      <c r="CU258" s="154"/>
      <c r="CV258" s="154"/>
      <c r="CW258" s="154"/>
      <c r="CX258" s="154"/>
      <c r="CY258" s="154"/>
      <c r="CZ258" s="154"/>
      <c r="DA258" s="7"/>
      <c r="DB258" s="7"/>
      <c r="DC258" s="7"/>
      <c r="DD258" s="7"/>
      <c r="DE258" s="154"/>
      <c r="DF258" s="154"/>
      <c r="DG258" s="7"/>
      <c r="DH258" s="154"/>
      <c r="DI258" s="154"/>
      <c r="DJ258" s="154"/>
      <c r="DK258" s="154"/>
      <c r="DL258" s="154"/>
      <c r="DM258" s="154"/>
      <c r="DN258" s="7"/>
      <c r="DO258" s="7"/>
      <c r="DP258" s="7"/>
      <c r="DQ258" s="7"/>
      <c r="DR258" s="154" t="str">
        <f>IF('⑤案件貼り付けシート(E6~→A2へ縦横替えで）'!FC254="","",'⑤案件貼り付けシート(E6~→A2へ縦横替えで）'!FC254)</f>
        <v/>
      </c>
      <c r="DS258" s="154" t="str">
        <f>IF('⑤案件貼り付けシート(E6~→A2へ縦横替えで）'!FD254="","",'⑤案件貼り付けシート(E6~→A2へ縦横替えで）'!FD254)</f>
        <v/>
      </c>
      <c r="DT258" s="7" t="str" cm="1">
        <f t="array" ref="DT258">IF('⑤案件貼り付けシート(E6~→A2へ縦横替えで）'!FE254="","",_xlfn.IFS('⑤案件貼り付けシート(E6~→A2へ縦横替えで）'!FE254="固定",1,'⑤案件貼り付けシート(E6~→A2へ縦横替えで）'!FE254="流動",2,'⑤案件貼り付けシート(E6~→A2へ縦横替えで）'!FE254="対象外",""))</f>
        <v/>
      </c>
      <c r="DU258" s="154" t="str">
        <f>IF('⑤案件貼り付けシート(E6~→A2へ縦横替えで）'!$FE254="固定",IF('⑤案件貼り付けシート(E6~→A2へ縦横替えで）'!FF254="","",'⑤案件貼り付けシート(E6~→A2へ縦横替えで）'!FF254),"")</f>
        <v/>
      </c>
      <c r="DV258" s="154" t="str">
        <f>IF('⑤案件貼り付けシート(E6~→A2へ縦横替えで）'!$FE254="固定",IF('⑤案件貼り付けシート(E6~→A2へ縦横替えで）'!FG254="","",'⑤案件貼り付けシート(E6~→A2へ縦横替えで）'!FG254),"")</f>
        <v/>
      </c>
      <c r="DW258" s="154" t="str">
        <f>IF('⑤案件貼り付けシート(E6~→A2へ縦横替えで）'!$FE254="固定",IF('⑤案件貼り付けシート(E6~→A2へ縦横替えで）'!FH254="","",'⑤案件貼り付けシート(E6~→A2へ縦横替えで）'!FH254),"")</f>
        <v/>
      </c>
      <c r="DX258" s="154" t="str">
        <f>IF('⑤案件貼り付けシート(E6~→A2へ縦横替えで）'!$FE254="固定",IF('⑤案件貼り付けシート(E6~→A2へ縦横替えで）'!FI254="","",'⑤案件貼り付けシート(E6~→A2へ縦横替えで）'!FI254),"")</f>
        <v/>
      </c>
      <c r="DY258" s="154" t="str">
        <f>IF('⑤案件貼り付けシート(E6~→A2へ縦横替えで）'!$FE254="固定",IF('⑤案件貼り付けシート(E6~→A2へ縦横替えで）'!FJ254="","",'⑤案件貼り付けシート(E6~→A2へ縦横替えで）'!FJ254),"")</f>
        <v/>
      </c>
      <c r="DZ258" s="154" t="str">
        <f>IF('⑤案件貼り付けシート(E6~→A2へ縦横替えで）'!$FE254="固定",IF('⑤案件貼り付けシート(E6~→A2へ縦横替えで）'!FK254="","",'⑤案件貼り付けシート(E6~→A2へ縦横替えで）'!FK254),"")</f>
        <v/>
      </c>
      <c r="EA258" s="7" t="str">
        <f>IF('⑤案件貼り付けシート(E6~→A2へ縦横替えで）'!$FE254="固定",IF('⑤案件貼り付けシート(E6~→A2へ縦横替えで）'!FL254="","",'⑤案件貼り付けシート(E6~→A2へ縦横替えで）'!FL254),"")</f>
        <v/>
      </c>
      <c r="EB258" s="7" t="str">
        <f>IF('⑤案件貼り付けシート(E6~→A2へ縦横替えで）'!FM254="","",'⑤案件貼り付けシート(E6~→A2へ縦横替えで）'!FM254)</f>
        <v/>
      </c>
      <c r="EC258" s="7" t="str">
        <f>IF('⑤案件貼り付けシート(E6~→A2へ縦横替えで）'!FN254="","",'⑤案件貼り付けシート(E6~→A2へ縦横替えで）'!FN254)</f>
        <v/>
      </c>
      <c r="ED258" s="7" t="str">
        <f>IF('⑤案件貼り付けシート(E6~→A2へ縦横替えで）'!FO254="","",'⑤案件貼り付けシート(E6~→A2へ縦横替えで）'!FO254)</f>
        <v/>
      </c>
      <c r="EE258" s="154" t="str">
        <f>IF('⑤案件貼り付けシート(E6~→A2へ縦横替えで）'!FQ254="","",'⑤案件貼り付けシート(E6~→A2へ縦横替えで）'!FQ254)</f>
        <v/>
      </c>
      <c r="EF258" s="154" t="str">
        <f>IF('⑤案件貼り付けシート(E6~→A2へ縦横替えで）'!FR254="","",'⑤案件貼り付けシート(E6~→A2へ縦横替えで）'!FR254)</f>
        <v/>
      </c>
      <c r="EG258" s="7" t="str" cm="1">
        <f t="array" ref="EG258">IF('⑤案件貼り付けシート(E6~→A2へ縦横替えで）'!FS254="","",_xlfn.IFS('⑤案件貼り付けシート(E6~→A2へ縦横替えで）'!FS254="固定",1,'⑤案件貼り付けシート(E6~→A2へ縦横替えで）'!FS254="流動",2,'⑤案件貼り付けシート(E6~→A2へ縦横替えで）'!FS254="対象外",""))</f>
        <v/>
      </c>
      <c r="EH258" s="154" t="str">
        <f>IF('⑤案件貼り付けシート(E6~→A2へ縦横替えで）'!$FS254="固定",IF('⑤案件貼り付けシート(E6~→A2へ縦横替えで）'!FT254="","",'⑤案件貼り付けシート(E6~→A2へ縦横替えで）'!FT254),"")</f>
        <v/>
      </c>
      <c r="EI258" s="154" t="str">
        <f>IF('⑤案件貼り付けシート(E6~→A2へ縦横替えで）'!$FS254="固定",IF('⑤案件貼り付けシート(E6~→A2へ縦横替えで）'!FU254="","",'⑤案件貼り付けシート(E6~→A2へ縦横替えで）'!FU254),"")</f>
        <v/>
      </c>
      <c r="EJ258" s="154" t="str">
        <f>IF('⑤案件貼り付けシート(E6~→A2へ縦横替えで）'!$FS254="固定",IF('⑤案件貼り付けシート(E6~→A2へ縦横替えで）'!FV254="","",'⑤案件貼り付けシート(E6~→A2へ縦横替えで）'!FV254),"")</f>
        <v/>
      </c>
      <c r="EK258" s="154" t="str">
        <f>IF('⑤案件貼り付けシート(E6~→A2へ縦横替えで）'!$FS254="固定",IF('⑤案件貼り付けシート(E6~→A2へ縦横替えで）'!FW254="","",'⑤案件貼り付けシート(E6~→A2へ縦横替えで）'!FW254),"")</f>
        <v/>
      </c>
      <c r="EL258" s="154" t="str">
        <f>IF('⑤案件貼り付けシート(E6~→A2へ縦横替えで）'!$FS254="固定",IF('⑤案件貼り付けシート(E6~→A2へ縦横替えで）'!FX254="","",'⑤案件貼り付けシート(E6~→A2へ縦横替えで）'!FX254),"")</f>
        <v/>
      </c>
      <c r="EM258" s="154" t="str">
        <f>IF('⑤案件貼り付けシート(E6~→A2へ縦横替えで）'!$FS254="固定",IF('⑤案件貼り付けシート(E6~→A2へ縦横替えで）'!FY254="","",'⑤案件貼り付けシート(E6~→A2へ縦横替えで）'!FY254),"")</f>
        <v/>
      </c>
      <c r="EN258" s="7" t="str">
        <f>IF('⑤案件貼り付けシート(E6~→A2へ縦横替えで）'!$FS254="固定",IF('⑤案件貼り付けシート(E6~→A2へ縦横替えで）'!FZ254="","",'⑤案件貼り付けシート(E6~→A2へ縦横替えで）'!FZ254),"")</f>
        <v/>
      </c>
      <c r="EO258" s="7" t="str">
        <f>IF('⑤案件貼り付けシート(E6~→A2へ縦横替えで）'!GA254="","",'⑤案件貼り付けシート(E6~→A2へ縦横替えで）'!GA254)</f>
        <v/>
      </c>
      <c r="EP258" s="7" t="str">
        <f>IF('⑤案件貼り付けシート(E6~→A2へ縦横替えで）'!GB254="","",'⑤案件貼り付けシート(E6~→A2へ縦横替えで）'!GB254)</f>
        <v/>
      </c>
      <c r="EQ258" s="7" t="str">
        <f>IF('⑤案件貼り付けシート(E6~→A2へ縦横替えで）'!GC254="","",'⑤案件貼り付けシート(E6~→A2へ縦横替えで）'!GC254)</f>
        <v/>
      </c>
      <c r="ER258" s="154" t="str">
        <f>IF('⑤案件貼り付けシート(E6~→A2へ縦横替えで）'!GE254="","",'⑤案件貼り付けシート(E6~→A2へ縦横替えで）'!GE254)</f>
        <v/>
      </c>
      <c r="ES258" s="154" t="str">
        <f>IF('⑤案件貼り付けシート(E6~→A2へ縦横替えで）'!GF254="","",'⑤案件貼り付けシート(E6~→A2へ縦横替えで）'!GF254)</f>
        <v/>
      </c>
      <c r="ET258" s="7" t="str" cm="1">
        <f t="array" ref="ET258">IF('⑤案件貼り付けシート(E6~→A2へ縦横替えで）'!GG254="","",_xlfn.IFS('⑤案件貼り付けシート(E6~→A2へ縦横替えで）'!GG254="固定",1,'⑤案件貼り付けシート(E6~→A2へ縦横替えで）'!GG254="流動",2,'⑤案件貼り付けシート(E6~→A2へ縦横替えで）'!GG254="対象外",""))</f>
        <v/>
      </c>
      <c r="EU258" s="154" t="str">
        <f>IF('⑤案件貼り付けシート(E6~→A2へ縦横替えで）'!$GG254="固定",IF('⑤案件貼り付けシート(E6~→A2へ縦横替えで）'!GH254="","",'⑤案件貼り付けシート(E6~→A2へ縦横替えで）'!GH254),"")</f>
        <v/>
      </c>
      <c r="EV258" s="154" t="str">
        <f>IF('⑤案件貼り付けシート(E6~→A2へ縦横替えで）'!$GG254="固定",IF('⑤案件貼り付けシート(E6~→A2へ縦横替えで）'!GI254="","",'⑤案件貼り付けシート(E6~→A2へ縦横替えで）'!GI254),"")</f>
        <v/>
      </c>
      <c r="EW258" s="154" t="str">
        <f>IF('⑤案件貼り付けシート(E6~→A2へ縦横替えで）'!$GG254="固定",IF('⑤案件貼り付けシート(E6~→A2へ縦横替えで）'!GJ254="","",'⑤案件貼り付けシート(E6~→A2へ縦横替えで）'!GJ254),"")</f>
        <v/>
      </c>
      <c r="EX258" s="154" t="str">
        <f>IF('⑤案件貼り付けシート(E6~→A2へ縦横替えで）'!$GG254="固定",IF('⑤案件貼り付けシート(E6~→A2へ縦横替えで）'!GK254="","",'⑤案件貼り付けシート(E6~→A2へ縦横替えで）'!GK254),"")</f>
        <v/>
      </c>
      <c r="EY258" s="154" t="str">
        <f>IF('⑤案件貼り付けシート(E6~→A2へ縦横替えで）'!$GG254="固定",IF('⑤案件貼り付けシート(E6~→A2へ縦横替えで）'!GL254="","",'⑤案件貼り付けシート(E6~→A2へ縦横替えで）'!GL254),"")</f>
        <v/>
      </c>
      <c r="EZ258" s="154" t="str">
        <f>IF('⑤案件貼り付けシート(E6~→A2へ縦横替えで）'!$GG254="固定",IF('⑤案件貼り付けシート(E6~→A2へ縦横替えで）'!GM254="","",'⑤案件貼り付けシート(E6~→A2へ縦横替えで）'!GM254),"")</f>
        <v/>
      </c>
      <c r="FA258" s="7" t="str">
        <f>IF('⑤案件貼り付けシート(E6~→A2へ縦横替えで）'!$GG254="固定",IF('⑤案件貼り付けシート(E6~→A2へ縦横替えで）'!GN254="","",'⑤案件貼り付けシート(E6~→A2へ縦横替えで）'!GN254),"")</f>
        <v/>
      </c>
      <c r="FB258" s="7" t="str">
        <f>IF('⑤案件貼り付けシート(E6~→A2へ縦横替えで）'!GO254="","",'⑤案件貼り付けシート(E6~→A2へ縦横替えで）'!GO254)</f>
        <v/>
      </c>
      <c r="FC258" s="7" t="str">
        <f>IF('⑤案件貼り付けシート(E6~→A2へ縦横替えで）'!GP254="","",'⑤案件貼り付けシート(E6~→A2へ縦横替えで）'!GP254)</f>
        <v/>
      </c>
      <c r="FD258" s="7" t="str">
        <f>IF('⑤案件貼り付けシート(E6~→A2へ縦横替えで）'!GQ254="","",'⑤案件貼り付けシート(E6~→A2へ縦横替えで）'!GQ254)</f>
        <v/>
      </c>
      <c r="FE258" s="154" t="str">
        <f>IF('⑤案件貼り付けシート(E6~→A2へ縦横替えで）'!GS254="","",'⑤案件貼り付けシート(E6~→A2へ縦横替えで）'!GS254)</f>
        <v/>
      </c>
      <c r="FF258" s="154" t="str">
        <f>IF('⑤案件貼り付けシート(E6~→A2へ縦横替えで）'!GT254="","",'⑤案件貼り付けシート(E6~→A2へ縦横替えで）'!GT254)</f>
        <v/>
      </c>
      <c r="FG258" s="7" t="str" cm="1">
        <f t="array" ref="FG258">IF('⑤案件貼り付けシート(E6~→A2へ縦横替えで）'!GU254="","",_xlfn.IFS('⑤案件貼り付けシート(E6~→A2へ縦横替えで）'!GU254="固定",1,'⑤案件貼り付けシート(E6~→A2へ縦横替えで）'!GU254="流動",2,'⑤案件貼り付けシート(E6~→A2へ縦横替えで）'!GU254="対象外",""))</f>
        <v/>
      </c>
      <c r="FH258" s="154" t="str">
        <f>IF('⑤案件貼り付けシート(E6~→A2へ縦横替えで）'!$GU254="固定",IF('⑤案件貼り付けシート(E6~→A2へ縦横替えで）'!GV254="","",'⑤案件貼り付けシート(E6~→A2へ縦横替えで）'!GV254),"")</f>
        <v/>
      </c>
      <c r="FI258" s="154" t="str">
        <f>IF('⑤案件貼り付けシート(E6~→A2へ縦横替えで）'!$GU254="固定",IF('⑤案件貼り付けシート(E6~→A2へ縦横替えで）'!GW254="","",'⑤案件貼り付けシート(E6~→A2へ縦横替えで）'!GW254),"")</f>
        <v/>
      </c>
      <c r="FJ258" s="154" t="str">
        <f>IF('⑤案件貼り付けシート(E6~→A2へ縦横替えで）'!$GU254="固定",IF('⑤案件貼り付けシート(E6~→A2へ縦横替えで）'!GX254="","",'⑤案件貼り付けシート(E6~→A2へ縦横替えで）'!GX254),"")</f>
        <v/>
      </c>
      <c r="FK258" s="154" t="str">
        <f>IF('⑤案件貼り付けシート(E6~→A2へ縦横替えで）'!$GU254="固定",IF('⑤案件貼り付けシート(E6~→A2へ縦横替えで）'!GY254="","",'⑤案件貼り付けシート(E6~→A2へ縦横替えで）'!GY254),"")</f>
        <v/>
      </c>
      <c r="FL258" s="154" t="str">
        <f>IF('⑤案件貼り付けシート(E6~→A2へ縦横替えで）'!$GU254="固定",IF('⑤案件貼り付けシート(E6~→A2へ縦横替えで）'!GZ254="","",'⑤案件貼り付けシート(E6~→A2へ縦横替えで）'!GZ254),"")</f>
        <v/>
      </c>
      <c r="FM258" s="154" t="str">
        <f>IF('⑤案件貼り付けシート(E6~→A2へ縦横替えで）'!$GU254="固定",IF('⑤案件貼り付けシート(E6~→A2へ縦横替えで）'!HA254="","",'⑤案件貼り付けシート(E6~→A2へ縦横替えで）'!HA254),"")</f>
        <v/>
      </c>
      <c r="FN258" s="7" t="str">
        <f>IF('⑤案件貼り付けシート(E6~→A2へ縦横替えで）'!$GU254="固定",IF('⑤案件貼り付けシート(E6~→A2へ縦横替えで）'!HB254="","",'⑤案件貼り付けシート(E6~→A2へ縦横替えで）'!HB254),"")</f>
        <v/>
      </c>
      <c r="FO258" s="7" t="str">
        <f>IF('⑤案件貼り付けシート(E6~→A2へ縦横替えで）'!HC254="","",'⑤案件貼り付けシート(E6~→A2へ縦横替えで）'!HC254)</f>
        <v/>
      </c>
      <c r="FP258" s="7" t="str">
        <f>IF('⑤案件貼り付けシート(E6~→A2へ縦横替えで）'!HD254="","",'⑤案件貼り付けシート(E6~→A2へ縦横替えで）'!HD254)</f>
        <v/>
      </c>
      <c r="FQ258" s="7" t="str">
        <f>IF('⑤案件貼り付けシート(E6~→A2へ縦横替えで）'!HE254="","",'⑤案件貼り付けシート(E6~→A2へ縦横替えで）'!HE254)</f>
        <v/>
      </c>
      <c r="FR258" s="154" t="str">
        <f>IF('⑤案件貼り付けシート(E6~→A2へ縦横替えで）'!HG254="","",'⑤案件貼り付けシート(E6~→A2へ縦横替えで）'!HG254)</f>
        <v/>
      </c>
      <c r="FS258" s="154" t="str">
        <f>IF('⑤案件貼り付けシート(E6~→A2へ縦横替えで）'!HH254="","",'⑤案件貼り付けシート(E6~→A2へ縦横替えで）'!HH254)</f>
        <v/>
      </c>
      <c r="FT258" s="7" t="str" cm="1">
        <f t="array" ref="FT258">IF('⑤案件貼り付けシート(E6~→A2へ縦横替えで）'!HI254="","",_xlfn.IFS('⑤案件貼り付けシート(E6~→A2へ縦横替えで）'!HI254="固定",1,'⑤案件貼り付けシート(E6~→A2へ縦横替えで）'!HI254="流動",2,'⑤案件貼り付けシート(E6~→A2へ縦横替えで）'!HI254="対象外",""))</f>
        <v/>
      </c>
      <c r="FU258" s="154" t="str">
        <f>IF('⑤案件貼り付けシート(E6~→A2へ縦横替えで）'!$HI254="固定",IF('⑤案件貼り付けシート(E6~→A2へ縦横替えで）'!HJ254="","",'⑤案件貼り付けシート(E6~→A2へ縦横替えで）'!HJ254),"")</f>
        <v/>
      </c>
      <c r="FV258" s="154" t="str">
        <f>IF('⑤案件貼り付けシート(E6~→A2へ縦横替えで）'!$HI254="固定",IF('⑤案件貼り付けシート(E6~→A2へ縦横替えで）'!HK254="","",'⑤案件貼り付けシート(E6~→A2へ縦横替えで）'!HK254),"")</f>
        <v/>
      </c>
      <c r="FW258" s="154" t="str">
        <f>IF('⑤案件貼り付けシート(E6~→A2へ縦横替えで）'!$HI254="固定",IF('⑤案件貼り付けシート(E6~→A2へ縦横替えで）'!HL254="","",'⑤案件貼り付けシート(E6~→A2へ縦横替えで）'!HL254),"")</f>
        <v/>
      </c>
      <c r="FX258" s="154" t="str">
        <f>IF('⑤案件貼り付けシート(E6~→A2へ縦横替えで）'!$HI254="固定",IF('⑤案件貼り付けシート(E6~→A2へ縦横替えで）'!HM254="","",'⑤案件貼り付けシート(E6~→A2へ縦横替えで）'!HM254),"")</f>
        <v/>
      </c>
      <c r="FY258" s="154" t="str">
        <f>IF('⑤案件貼り付けシート(E6~→A2へ縦横替えで）'!$HI254="固定",IF('⑤案件貼り付けシート(E6~→A2へ縦横替えで）'!HN254="","",'⑤案件貼り付けシート(E6~→A2へ縦横替えで）'!HN254),"")</f>
        <v/>
      </c>
      <c r="FZ258" s="154" t="str">
        <f>IF('⑤案件貼り付けシート(E6~→A2へ縦横替えで）'!$HI254="固定",IF('⑤案件貼り付けシート(E6~→A2へ縦横替えで）'!HO254="","",'⑤案件貼り付けシート(E6~→A2へ縦横替えで）'!HO254),"")</f>
        <v/>
      </c>
      <c r="GA258" s="7" t="str">
        <f>IF('⑤案件貼り付けシート(E6~→A2へ縦横替えで）'!$HI254="固定",IF('⑤案件貼り付けシート(E6~→A2へ縦横替えで）'!HP254="","",'⑤案件貼り付けシート(E6~→A2へ縦横替えで）'!HP254),"")</f>
        <v/>
      </c>
      <c r="GB258" s="7" t="str">
        <f>IF('⑤案件貼り付けシート(E6~→A2へ縦横替えで）'!HQ254="","",'⑤案件貼り付けシート(E6~→A2へ縦横替えで）'!HQ254)</f>
        <v/>
      </c>
      <c r="GC258" s="7" t="str">
        <f>IF('⑤案件貼り付けシート(E6~→A2へ縦横替えで）'!HR254="","",'⑤案件貼り付けシート(E6~→A2へ縦横替えで）'!HR254)</f>
        <v/>
      </c>
      <c r="GD258" s="7" t="str">
        <f>IF('⑤案件貼り付けシート(E6~→A2へ縦横替えで）'!HS254="","",'⑤案件貼り付けシート(E6~→A2へ縦横替えで）'!HS254)</f>
        <v/>
      </c>
      <c r="GE258" s="7"/>
      <c r="GF258" s="7"/>
      <c r="GG258" s="7"/>
      <c r="GH258" s="7"/>
      <c r="GI258" s="7"/>
      <c r="GJ258" s="7"/>
      <c r="GK258" s="7"/>
      <c r="GL258" s="7"/>
      <c r="GM258" s="48"/>
      <c r="GN258" s="7"/>
      <c r="GO258" s="7"/>
      <c r="GP258" s="7"/>
      <c r="GQ258" s="7"/>
      <c r="GR258" s="48"/>
      <c r="GS258" s="48"/>
      <c r="GT258" s="48"/>
      <c r="GU258" s="48"/>
      <c r="GV258" s="48"/>
    </row>
    <row r="259" spans="1:204">
      <c r="A259" s="7"/>
      <c r="B259" s="7"/>
      <c r="C259" s="7"/>
      <c r="D259" s="48"/>
      <c r="E259" s="7"/>
      <c r="F259" s="7"/>
      <c r="G259" s="7"/>
      <c r="H259" s="7"/>
      <c r="I259" s="7"/>
      <c r="J259" s="7"/>
      <c r="K259" s="7"/>
      <c r="L259" s="7"/>
      <c r="M259" s="7"/>
      <c r="N259" s="7"/>
      <c r="O259" s="7"/>
      <c r="P259" s="7"/>
      <c r="Q259" s="7"/>
      <c r="R259" s="7"/>
      <c r="S259" s="7"/>
      <c r="T259" s="7"/>
      <c r="U259" s="7"/>
      <c r="V259" s="7"/>
      <c r="W259" s="7"/>
      <c r="X259" s="7"/>
      <c r="Y259" s="7"/>
      <c r="Z259" s="7"/>
      <c r="AA259" s="7"/>
      <c r="AB259" s="7"/>
      <c r="AC259" s="7"/>
      <c r="AD259" s="7"/>
      <c r="AE259" s="7"/>
      <c r="AF259" s="7"/>
      <c r="AG259" s="7"/>
      <c r="AH259" s="7"/>
      <c r="AI259" s="13"/>
      <c r="AJ259" s="13"/>
      <c r="AK259" s="7"/>
      <c r="AL259" s="7"/>
      <c r="AM259" s="7"/>
      <c r="AN259" s="7"/>
      <c r="AO259" s="7"/>
      <c r="AP259" s="7"/>
      <c r="AQ259" s="7"/>
      <c r="AR259" s="153"/>
      <c r="AS259" s="7"/>
      <c r="AT259" s="7"/>
      <c r="AU259" s="7"/>
      <c r="AV259" s="7"/>
      <c r="AW259" s="7"/>
      <c r="AX259" s="7"/>
      <c r="AY259" s="7"/>
      <c r="AZ259" s="7"/>
      <c r="BA259" s="7"/>
      <c r="BB259" s="7"/>
      <c r="BC259" s="7"/>
      <c r="BD259" s="7"/>
      <c r="BE259" s="154"/>
      <c r="BF259" s="154"/>
      <c r="BG259" s="7"/>
      <c r="BH259" s="154"/>
      <c r="BI259" s="154"/>
      <c r="BJ259" s="154"/>
      <c r="BK259" s="154"/>
      <c r="BL259" s="154"/>
      <c r="BM259" s="154"/>
      <c r="BN259" s="7"/>
      <c r="BO259" s="7"/>
      <c r="BP259" s="7"/>
      <c r="BQ259" s="7"/>
      <c r="BR259" s="154"/>
      <c r="BS259" s="154"/>
      <c r="BT259" s="7"/>
      <c r="BU259" s="154"/>
      <c r="BV259" s="154"/>
      <c r="BW259" s="154"/>
      <c r="BX259" s="154"/>
      <c r="BY259" s="154"/>
      <c r="BZ259" s="154"/>
      <c r="CA259" s="7"/>
      <c r="CB259" s="7"/>
      <c r="CC259" s="7"/>
      <c r="CD259" s="7"/>
      <c r="CE259" s="154"/>
      <c r="CF259" s="154"/>
      <c r="CG259" s="7"/>
      <c r="CH259" s="154"/>
      <c r="CI259" s="154"/>
      <c r="CJ259" s="154"/>
      <c r="CK259" s="154"/>
      <c r="CL259" s="154"/>
      <c r="CM259" s="154"/>
      <c r="CN259" s="7"/>
      <c r="CO259" s="7"/>
      <c r="CP259" s="7"/>
      <c r="CQ259" s="7"/>
      <c r="CR259" s="154"/>
      <c r="CS259" s="154"/>
      <c r="CT259" s="7"/>
      <c r="CU259" s="154"/>
      <c r="CV259" s="154"/>
      <c r="CW259" s="154"/>
      <c r="CX259" s="154"/>
      <c r="CY259" s="154"/>
      <c r="CZ259" s="154"/>
      <c r="DA259" s="7"/>
      <c r="DB259" s="7"/>
      <c r="DC259" s="7"/>
      <c r="DD259" s="7"/>
      <c r="DE259" s="154"/>
      <c r="DF259" s="154"/>
      <c r="DG259" s="7"/>
      <c r="DH259" s="154"/>
      <c r="DI259" s="154"/>
      <c r="DJ259" s="154"/>
      <c r="DK259" s="154"/>
      <c r="DL259" s="154"/>
      <c r="DM259" s="154"/>
      <c r="DN259" s="7"/>
      <c r="DO259" s="7"/>
      <c r="DP259" s="7"/>
      <c r="DQ259" s="7"/>
      <c r="DR259" s="154" t="str">
        <f>IF('⑤案件貼り付けシート(E6~→A2へ縦横替えで）'!FC255="","",'⑤案件貼り付けシート(E6~→A2へ縦横替えで）'!FC255)</f>
        <v/>
      </c>
      <c r="DS259" s="154" t="str">
        <f>IF('⑤案件貼り付けシート(E6~→A2へ縦横替えで）'!FD255="","",'⑤案件貼り付けシート(E6~→A2へ縦横替えで）'!FD255)</f>
        <v/>
      </c>
      <c r="DT259" s="7" t="str" cm="1">
        <f t="array" ref="DT259">IF('⑤案件貼り付けシート(E6~→A2へ縦横替えで）'!FE255="","",_xlfn.IFS('⑤案件貼り付けシート(E6~→A2へ縦横替えで）'!FE255="固定",1,'⑤案件貼り付けシート(E6~→A2へ縦横替えで）'!FE255="流動",2,'⑤案件貼り付けシート(E6~→A2へ縦横替えで）'!FE255="対象外",""))</f>
        <v/>
      </c>
      <c r="DU259" s="154" t="str">
        <f>IF('⑤案件貼り付けシート(E6~→A2へ縦横替えで）'!$FE255="固定",IF('⑤案件貼り付けシート(E6~→A2へ縦横替えで）'!FF255="","",'⑤案件貼り付けシート(E6~→A2へ縦横替えで）'!FF255),"")</f>
        <v/>
      </c>
      <c r="DV259" s="154" t="str">
        <f>IF('⑤案件貼り付けシート(E6~→A2へ縦横替えで）'!$FE255="固定",IF('⑤案件貼り付けシート(E6~→A2へ縦横替えで）'!FG255="","",'⑤案件貼り付けシート(E6~→A2へ縦横替えで）'!FG255),"")</f>
        <v/>
      </c>
      <c r="DW259" s="154" t="str">
        <f>IF('⑤案件貼り付けシート(E6~→A2へ縦横替えで）'!$FE255="固定",IF('⑤案件貼り付けシート(E6~→A2へ縦横替えで）'!FH255="","",'⑤案件貼り付けシート(E6~→A2へ縦横替えで）'!FH255),"")</f>
        <v/>
      </c>
      <c r="DX259" s="154" t="str">
        <f>IF('⑤案件貼り付けシート(E6~→A2へ縦横替えで）'!$FE255="固定",IF('⑤案件貼り付けシート(E6~→A2へ縦横替えで）'!FI255="","",'⑤案件貼り付けシート(E6~→A2へ縦横替えで）'!FI255),"")</f>
        <v/>
      </c>
      <c r="DY259" s="154" t="str">
        <f>IF('⑤案件貼り付けシート(E6~→A2へ縦横替えで）'!$FE255="固定",IF('⑤案件貼り付けシート(E6~→A2へ縦横替えで）'!FJ255="","",'⑤案件貼り付けシート(E6~→A2へ縦横替えで）'!FJ255),"")</f>
        <v/>
      </c>
      <c r="DZ259" s="154" t="str">
        <f>IF('⑤案件貼り付けシート(E6~→A2へ縦横替えで）'!$FE255="固定",IF('⑤案件貼り付けシート(E6~→A2へ縦横替えで）'!FK255="","",'⑤案件貼り付けシート(E6~→A2へ縦横替えで）'!FK255),"")</f>
        <v/>
      </c>
      <c r="EA259" s="7" t="str">
        <f>IF('⑤案件貼り付けシート(E6~→A2へ縦横替えで）'!$FE255="固定",IF('⑤案件貼り付けシート(E6~→A2へ縦横替えで）'!FL255="","",'⑤案件貼り付けシート(E6~→A2へ縦横替えで）'!FL255),"")</f>
        <v/>
      </c>
      <c r="EB259" s="7" t="str">
        <f>IF('⑤案件貼り付けシート(E6~→A2へ縦横替えで）'!FM255="","",'⑤案件貼り付けシート(E6~→A2へ縦横替えで）'!FM255)</f>
        <v/>
      </c>
      <c r="EC259" s="7" t="str">
        <f>IF('⑤案件貼り付けシート(E6~→A2へ縦横替えで）'!FN255="","",'⑤案件貼り付けシート(E6~→A2へ縦横替えで）'!FN255)</f>
        <v/>
      </c>
      <c r="ED259" s="7" t="str">
        <f>IF('⑤案件貼り付けシート(E6~→A2へ縦横替えで）'!FO255="","",'⑤案件貼り付けシート(E6~→A2へ縦横替えで）'!FO255)</f>
        <v/>
      </c>
      <c r="EE259" s="154" t="str">
        <f>IF('⑤案件貼り付けシート(E6~→A2へ縦横替えで）'!FQ255="","",'⑤案件貼り付けシート(E6~→A2へ縦横替えで）'!FQ255)</f>
        <v/>
      </c>
      <c r="EF259" s="154" t="str">
        <f>IF('⑤案件貼り付けシート(E6~→A2へ縦横替えで）'!FR255="","",'⑤案件貼り付けシート(E6~→A2へ縦横替えで）'!FR255)</f>
        <v/>
      </c>
      <c r="EG259" s="7" t="str" cm="1">
        <f t="array" ref="EG259">IF('⑤案件貼り付けシート(E6~→A2へ縦横替えで）'!FS255="","",_xlfn.IFS('⑤案件貼り付けシート(E6~→A2へ縦横替えで）'!FS255="固定",1,'⑤案件貼り付けシート(E6~→A2へ縦横替えで）'!FS255="流動",2,'⑤案件貼り付けシート(E6~→A2へ縦横替えで）'!FS255="対象外",""))</f>
        <v/>
      </c>
      <c r="EH259" s="154" t="str">
        <f>IF('⑤案件貼り付けシート(E6~→A2へ縦横替えで）'!$FS255="固定",IF('⑤案件貼り付けシート(E6~→A2へ縦横替えで）'!FT255="","",'⑤案件貼り付けシート(E6~→A2へ縦横替えで）'!FT255),"")</f>
        <v/>
      </c>
      <c r="EI259" s="154" t="str">
        <f>IF('⑤案件貼り付けシート(E6~→A2へ縦横替えで）'!$FS255="固定",IF('⑤案件貼り付けシート(E6~→A2へ縦横替えで）'!FU255="","",'⑤案件貼り付けシート(E6~→A2へ縦横替えで）'!FU255),"")</f>
        <v/>
      </c>
      <c r="EJ259" s="154" t="str">
        <f>IF('⑤案件貼り付けシート(E6~→A2へ縦横替えで）'!$FS255="固定",IF('⑤案件貼り付けシート(E6~→A2へ縦横替えで）'!FV255="","",'⑤案件貼り付けシート(E6~→A2へ縦横替えで）'!FV255),"")</f>
        <v/>
      </c>
      <c r="EK259" s="154" t="str">
        <f>IF('⑤案件貼り付けシート(E6~→A2へ縦横替えで）'!$FS255="固定",IF('⑤案件貼り付けシート(E6~→A2へ縦横替えで）'!FW255="","",'⑤案件貼り付けシート(E6~→A2へ縦横替えで）'!FW255),"")</f>
        <v/>
      </c>
      <c r="EL259" s="154" t="str">
        <f>IF('⑤案件貼り付けシート(E6~→A2へ縦横替えで）'!$FS255="固定",IF('⑤案件貼り付けシート(E6~→A2へ縦横替えで）'!FX255="","",'⑤案件貼り付けシート(E6~→A2へ縦横替えで）'!FX255),"")</f>
        <v/>
      </c>
      <c r="EM259" s="154" t="str">
        <f>IF('⑤案件貼り付けシート(E6~→A2へ縦横替えで）'!$FS255="固定",IF('⑤案件貼り付けシート(E6~→A2へ縦横替えで）'!FY255="","",'⑤案件貼り付けシート(E6~→A2へ縦横替えで）'!FY255),"")</f>
        <v/>
      </c>
      <c r="EN259" s="7" t="str">
        <f>IF('⑤案件貼り付けシート(E6~→A2へ縦横替えで）'!$FS255="固定",IF('⑤案件貼り付けシート(E6~→A2へ縦横替えで）'!FZ255="","",'⑤案件貼り付けシート(E6~→A2へ縦横替えで）'!FZ255),"")</f>
        <v/>
      </c>
      <c r="EO259" s="7" t="str">
        <f>IF('⑤案件貼り付けシート(E6~→A2へ縦横替えで）'!GA255="","",'⑤案件貼り付けシート(E6~→A2へ縦横替えで）'!GA255)</f>
        <v/>
      </c>
      <c r="EP259" s="7" t="str">
        <f>IF('⑤案件貼り付けシート(E6~→A2へ縦横替えで）'!GB255="","",'⑤案件貼り付けシート(E6~→A2へ縦横替えで）'!GB255)</f>
        <v/>
      </c>
      <c r="EQ259" s="7" t="str">
        <f>IF('⑤案件貼り付けシート(E6~→A2へ縦横替えで）'!GC255="","",'⑤案件貼り付けシート(E6~→A2へ縦横替えで）'!GC255)</f>
        <v/>
      </c>
      <c r="ER259" s="154" t="str">
        <f>IF('⑤案件貼り付けシート(E6~→A2へ縦横替えで）'!GE255="","",'⑤案件貼り付けシート(E6~→A2へ縦横替えで）'!GE255)</f>
        <v/>
      </c>
      <c r="ES259" s="154" t="str">
        <f>IF('⑤案件貼り付けシート(E6~→A2へ縦横替えで）'!GF255="","",'⑤案件貼り付けシート(E6~→A2へ縦横替えで）'!GF255)</f>
        <v/>
      </c>
      <c r="ET259" s="7" t="str" cm="1">
        <f t="array" ref="ET259">IF('⑤案件貼り付けシート(E6~→A2へ縦横替えで）'!GG255="","",_xlfn.IFS('⑤案件貼り付けシート(E6~→A2へ縦横替えで）'!GG255="固定",1,'⑤案件貼り付けシート(E6~→A2へ縦横替えで）'!GG255="流動",2,'⑤案件貼り付けシート(E6~→A2へ縦横替えで）'!GG255="対象外",""))</f>
        <v/>
      </c>
      <c r="EU259" s="154" t="str">
        <f>IF('⑤案件貼り付けシート(E6~→A2へ縦横替えで）'!$GG255="固定",IF('⑤案件貼り付けシート(E6~→A2へ縦横替えで）'!GH255="","",'⑤案件貼り付けシート(E6~→A2へ縦横替えで）'!GH255),"")</f>
        <v/>
      </c>
      <c r="EV259" s="154" t="str">
        <f>IF('⑤案件貼り付けシート(E6~→A2へ縦横替えで）'!$GG255="固定",IF('⑤案件貼り付けシート(E6~→A2へ縦横替えで）'!GI255="","",'⑤案件貼り付けシート(E6~→A2へ縦横替えで）'!GI255),"")</f>
        <v/>
      </c>
      <c r="EW259" s="154" t="str">
        <f>IF('⑤案件貼り付けシート(E6~→A2へ縦横替えで）'!$GG255="固定",IF('⑤案件貼り付けシート(E6~→A2へ縦横替えで）'!GJ255="","",'⑤案件貼り付けシート(E6~→A2へ縦横替えで）'!GJ255),"")</f>
        <v/>
      </c>
      <c r="EX259" s="154" t="str">
        <f>IF('⑤案件貼り付けシート(E6~→A2へ縦横替えで）'!$GG255="固定",IF('⑤案件貼り付けシート(E6~→A2へ縦横替えで）'!GK255="","",'⑤案件貼り付けシート(E6~→A2へ縦横替えで）'!GK255),"")</f>
        <v/>
      </c>
      <c r="EY259" s="154" t="str">
        <f>IF('⑤案件貼り付けシート(E6~→A2へ縦横替えで）'!$GG255="固定",IF('⑤案件貼り付けシート(E6~→A2へ縦横替えで）'!GL255="","",'⑤案件貼り付けシート(E6~→A2へ縦横替えで）'!GL255),"")</f>
        <v/>
      </c>
      <c r="EZ259" s="154" t="str">
        <f>IF('⑤案件貼り付けシート(E6~→A2へ縦横替えで）'!$GG255="固定",IF('⑤案件貼り付けシート(E6~→A2へ縦横替えで）'!GM255="","",'⑤案件貼り付けシート(E6~→A2へ縦横替えで）'!GM255),"")</f>
        <v/>
      </c>
      <c r="FA259" s="7" t="str">
        <f>IF('⑤案件貼り付けシート(E6~→A2へ縦横替えで）'!$GG255="固定",IF('⑤案件貼り付けシート(E6~→A2へ縦横替えで）'!GN255="","",'⑤案件貼り付けシート(E6~→A2へ縦横替えで）'!GN255),"")</f>
        <v/>
      </c>
      <c r="FB259" s="7" t="str">
        <f>IF('⑤案件貼り付けシート(E6~→A2へ縦横替えで）'!GO255="","",'⑤案件貼り付けシート(E6~→A2へ縦横替えで）'!GO255)</f>
        <v/>
      </c>
      <c r="FC259" s="7" t="str">
        <f>IF('⑤案件貼り付けシート(E6~→A2へ縦横替えで）'!GP255="","",'⑤案件貼り付けシート(E6~→A2へ縦横替えで）'!GP255)</f>
        <v/>
      </c>
      <c r="FD259" s="7" t="str">
        <f>IF('⑤案件貼り付けシート(E6~→A2へ縦横替えで）'!GQ255="","",'⑤案件貼り付けシート(E6~→A2へ縦横替えで）'!GQ255)</f>
        <v/>
      </c>
      <c r="FE259" s="154" t="str">
        <f>IF('⑤案件貼り付けシート(E6~→A2へ縦横替えで）'!GS255="","",'⑤案件貼り付けシート(E6~→A2へ縦横替えで）'!GS255)</f>
        <v/>
      </c>
      <c r="FF259" s="154" t="str">
        <f>IF('⑤案件貼り付けシート(E6~→A2へ縦横替えで）'!GT255="","",'⑤案件貼り付けシート(E6~→A2へ縦横替えで）'!GT255)</f>
        <v/>
      </c>
      <c r="FG259" s="7" t="str" cm="1">
        <f t="array" ref="FG259">IF('⑤案件貼り付けシート(E6~→A2へ縦横替えで）'!GU255="","",_xlfn.IFS('⑤案件貼り付けシート(E6~→A2へ縦横替えで）'!GU255="固定",1,'⑤案件貼り付けシート(E6~→A2へ縦横替えで）'!GU255="流動",2,'⑤案件貼り付けシート(E6~→A2へ縦横替えで）'!GU255="対象外",""))</f>
        <v/>
      </c>
      <c r="FH259" s="154" t="str">
        <f>IF('⑤案件貼り付けシート(E6~→A2へ縦横替えで）'!$GU255="固定",IF('⑤案件貼り付けシート(E6~→A2へ縦横替えで）'!GV255="","",'⑤案件貼り付けシート(E6~→A2へ縦横替えで）'!GV255),"")</f>
        <v/>
      </c>
      <c r="FI259" s="154" t="str">
        <f>IF('⑤案件貼り付けシート(E6~→A2へ縦横替えで）'!$GU255="固定",IF('⑤案件貼り付けシート(E6~→A2へ縦横替えで）'!GW255="","",'⑤案件貼り付けシート(E6~→A2へ縦横替えで）'!GW255),"")</f>
        <v/>
      </c>
      <c r="FJ259" s="154" t="str">
        <f>IF('⑤案件貼り付けシート(E6~→A2へ縦横替えで）'!$GU255="固定",IF('⑤案件貼り付けシート(E6~→A2へ縦横替えで）'!GX255="","",'⑤案件貼り付けシート(E6~→A2へ縦横替えで）'!GX255),"")</f>
        <v/>
      </c>
      <c r="FK259" s="154" t="str">
        <f>IF('⑤案件貼り付けシート(E6~→A2へ縦横替えで）'!$GU255="固定",IF('⑤案件貼り付けシート(E6~→A2へ縦横替えで）'!GY255="","",'⑤案件貼り付けシート(E6~→A2へ縦横替えで）'!GY255),"")</f>
        <v/>
      </c>
      <c r="FL259" s="154" t="str">
        <f>IF('⑤案件貼り付けシート(E6~→A2へ縦横替えで）'!$GU255="固定",IF('⑤案件貼り付けシート(E6~→A2へ縦横替えで）'!GZ255="","",'⑤案件貼り付けシート(E6~→A2へ縦横替えで）'!GZ255),"")</f>
        <v/>
      </c>
      <c r="FM259" s="154" t="str">
        <f>IF('⑤案件貼り付けシート(E6~→A2へ縦横替えで）'!$GU255="固定",IF('⑤案件貼り付けシート(E6~→A2へ縦横替えで）'!HA255="","",'⑤案件貼り付けシート(E6~→A2へ縦横替えで）'!HA255),"")</f>
        <v/>
      </c>
      <c r="FN259" s="7" t="str">
        <f>IF('⑤案件貼り付けシート(E6~→A2へ縦横替えで）'!$GU255="固定",IF('⑤案件貼り付けシート(E6~→A2へ縦横替えで）'!HB255="","",'⑤案件貼り付けシート(E6~→A2へ縦横替えで）'!HB255),"")</f>
        <v/>
      </c>
      <c r="FO259" s="7" t="str">
        <f>IF('⑤案件貼り付けシート(E6~→A2へ縦横替えで）'!HC255="","",'⑤案件貼り付けシート(E6~→A2へ縦横替えで）'!HC255)</f>
        <v/>
      </c>
      <c r="FP259" s="7" t="str">
        <f>IF('⑤案件貼り付けシート(E6~→A2へ縦横替えで）'!HD255="","",'⑤案件貼り付けシート(E6~→A2へ縦横替えで）'!HD255)</f>
        <v/>
      </c>
      <c r="FQ259" s="7" t="str">
        <f>IF('⑤案件貼り付けシート(E6~→A2へ縦横替えで）'!HE255="","",'⑤案件貼り付けシート(E6~→A2へ縦横替えで）'!HE255)</f>
        <v/>
      </c>
      <c r="FR259" s="154" t="str">
        <f>IF('⑤案件貼り付けシート(E6~→A2へ縦横替えで）'!HG255="","",'⑤案件貼り付けシート(E6~→A2へ縦横替えで）'!HG255)</f>
        <v/>
      </c>
      <c r="FS259" s="154" t="str">
        <f>IF('⑤案件貼り付けシート(E6~→A2へ縦横替えで）'!HH255="","",'⑤案件貼り付けシート(E6~→A2へ縦横替えで）'!HH255)</f>
        <v/>
      </c>
      <c r="FT259" s="7" t="str" cm="1">
        <f t="array" ref="FT259">IF('⑤案件貼り付けシート(E6~→A2へ縦横替えで）'!HI255="","",_xlfn.IFS('⑤案件貼り付けシート(E6~→A2へ縦横替えで）'!HI255="固定",1,'⑤案件貼り付けシート(E6~→A2へ縦横替えで）'!HI255="流動",2,'⑤案件貼り付けシート(E6~→A2へ縦横替えで）'!HI255="対象外",""))</f>
        <v/>
      </c>
      <c r="FU259" s="154" t="str">
        <f>IF('⑤案件貼り付けシート(E6~→A2へ縦横替えで）'!$HI255="固定",IF('⑤案件貼り付けシート(E6~→A2へ縦横替えで）'!HJ255="","",'⑤案件貼り付けシート(E6~→A2へ縦横替えで）'!HJ255),"")</f>
        <v/>
      </c>
      <c r="FV259" s="154" t="str">
        <f>IF('⑤案件貼り付けシート(E6~→A2へ縦横替えで）'!$HI255="固定",IF('⑤案件貼り付けシート(E6~→A2へ縦横替えで）'!HK255="","",'⑤案件貼り付けシート(E6~→A2へ縦横替えで）'!HK255),"")</f>
        <v/>
      </c>
      <c r="FW259" s="154" t="str">
        <f>IF('⑤案件貼り付けシート(E6~→A2へ縦横替えで）'!$HI255="固定",IF('⑤案件貼り付けシート(E6~→A2へ縦横替えで）'!HL255="","",'⑤案件貼り付けシート(E6~→A2へ縦横替えで）'!HL255),"")</f>
        <v/>
      </c>
      <c r="FX259" s="154" t="str">
        <f>IF('⑤案件貼り付けシート(E6~→A2へ縦横替えで）'!$HI255="固定",IF('⑤案件貼り付けシート(E6~→A2へ縦横替えで）'!HM255="","",'⑤案件貼り付けシート(E6~→A2へ縦横替えで）'!HM255),"")</f>
        <v/>
      </c>
      <c r="FY259" s="154" t="str">
        <f>IF('⑤案件貼り付けシート(E6~→A2へ縦横替えで）'!$HI255="固定",IF('⑤案件貼り付けシート(E6~→A2へ縦横替えで）'!HN255="","",'⑤案件貼り付けシート(E6~→A2へ縦横替えで）'!HN255),"")</f>
        <v/>
      </c>
      <c r="FZ259" s="154" t="str">
        <f>IF('⑤案件貼り付けシート(E6~→A2へ縦横替えで）'!$HI255="固定",IF('⑤案件貼り付けシート(E6~→A2へ縦横替えで）'!HO255="","",'⑤案件貼り付けシート(E6~→A2へ縦横替えで）'!HO255),"")</f>
        <v/>
      </c>
      <c r="GA259" s="7" t="str">
        <f>IF('⑤案件貼り付けシート(E6~→A2へ縦横替えで）'!$HI255="固定",IF('⑤案件貼り付けシート(E6~→A2へ縦横替えで）'!HP255="","",'⑤案件貼り付けシート(E6~→A2へ縦横替えで）'!HP255),"")</f>
        <v/>
      </c>
      <c r="GB259" s="7" t="str">
        <f>IF('⑤案件貼り付けシート(E6~→A2へ縦横替えで）'!HQ255="","",'⑤案件貼り付けシート(E6~→A2へ縦横替えで）'!HQ255)</f>
        <v/>
      </c>
      <c r="GC259" s="7" t="str">
        <f>IF('⑤案件貼り付けシート(E6~→A2へ縦横替えで）'!HR255="","",'⑤案件貼り付けシート(E6~→A2へ縦横替えで）'!HR255)</f>
        <v/>
      </c>
      <c r="GD259" s="7" t="str">
        <f>IF('⑤案件貼り付けシート(E6~→A2へ縦横替えで）'!HS255="","",'⑤案件貼り付けシート(E6~→A2へ縦横替えで）'!HS255)</f>
        <v/>
      </c>
      <c r="GE259" s="7"/>
      <c r="GF259" s="7"/>
      <c r="GG259" s="7"/>
      <c r="GH259" s="7"/>
      <c r="GI259" s="7"/>
      <c r="GJ259" s="7"/>
      <c r="GK259" s="7"/>
      <c r="GL259" s="7"/>
      <c r="GM259" s="48"/>
      <c r="GN259" s="7"/>
      <c r="GO259" s="7"/>
      <c r="GP259" s="7"/>
      <c r="GQ259" s="7"/>
      <c r="GR259" s="48"/>
      <c r="GS259" s="48"/>
      <c r="GT259" s="48"/>
      <c r="GU259" s="48"/>
      <c r="GV259" s="48"/>
    </row>
    <row r="260" spans="1:204">
      <c r="A260" s="7"/>
      <c r="B260" s="7"/>
      <c r="C260" s="7"/>
      <c r="D260" s="48"/>
      <c r="E260" s="7"/>
      <c r="F260" s="7"/>
      <c r="G260" s="7"/>
      <c r="H260" s="7"/>
      <c r="I260" s="7"/>
      <c r="J260" s="7"/>
      <c r="K260" s="7"/>
      <c r="L260" s="7"/>
      <c r="M260" s="7"/>
      <c r="N260" s="7"/>
      <c r="O260" s="7"/>
      <c r="P260" s="7"/>
      <c r="Q260" s="7"/>
      <c r="R260" s="7"/>
      <c r="S260" s="7"/>
      <c r="T260" s="7"/>
      <c r="U260" s="7"/>
      <c r="V260" s="7"/>
      <c r="W260" s="7"/>
      <c r="X260" s="7"/>
      <c r="Y260" s="7"/>
      <c r="Z260" s="7"/>
      <c r="AA260" s="7"/>
      <c r="AB260" s="7"/>
      <c r="AC260" s="7"/>
      <c r="AD260" s="7"/>
      <c r="AE260" s="7"/>
      <c r="AF260" s="7"/>
      <c r="AG260" s="7"/>
      <c r="AH260" s="7"/>
      <c r="AI260" s="13"/>
      <c r="AJ260" s="13"/>
      <c r="AK260" s="7"/>
      <c r="AL260" s="7"/>
      <c r="AM260" s="7"/>
      <c r="AN260" s="7"/>
      <c r="AO260" s="7"/>
      <c r="AP260" s="7"/>
      <c r="AQ260" s="7"/>
      <c r="AR260" s="153"/>
      <c r="AS260" s="7"/>
      <c r="AT260" s="7"/>
      <c r="AU260" s="7"/>
      <c r="AV260" s="7"/>
      <c r="AW260" s="7"/>
      <c r="AX260" s="7"/>
      <c r="AY260" s="7"/>
      <c r="AZ260" s="7"/>
      <c r="BA260" s="7"/>
      <c r="BB260" s="7"/>
      <c r="BC260" s="7"/>
      <c r="BD260" s="7"/>
      <c r="BE260" s="154"/>
      <c r="BF260" s="154"/>
      <c r="BG260" s="7"/>
      <c r="BH260" s="154"/>
      <c r="BI260" s="154"/>
      <c r="BJ260" s="154"/>
      <c r="BK260" s="154"/>
      <c r="BL260" s="154"/>
      <c r="BM260" s="154"/>
      <c r="BN260" s="7"/>
      <c r="BO260" s="7"/>
      <c r="BP260" s="7"/>
      <c r="BQ260" s="7"/>
      <c r="BR260" s="154"/>
      <c r="BS260" s="154"/>
      <c r="BT260" s="7"/>
      <c r="BU260" s="154"/>
      <c r="BV260" s="154"/>
      <c r="BW260" s="154"/>
      <c r="BX260" s="154"/>
      <c r="BY260" s="154"/>
      <c r="BZ260" s="154"/>
      <c r="CA260" s="7"/>
      <c r="CB260" s="7"/>
      <c r="CC260" s="7"/>
      <c r="CD260" s="7"/>
      <c r="CE260" s="154"/>
      <c r="CF260" s="154"/>
      <c r="CG260" s="7"/>
      <c r="CH260" s="154"/>
      <c r="CI260" s="154"/>
      <c r="CJ260" s="154"/>
      <c r="CK260" s="154"/>
      <c r="CL260" s="154"/>
      <c r="CM260" s="154"/>
      <c r="CN260" s="7"/>
      <c r="CO260" s="7"/>
      <c r="CP260" s="7"/>
      <c r="CQ260" s="7"/>
      <c r="CR260" s="154"/>
      <c r="CS260" s="154"/>
      <c r="CT260" s="7"/>
      <c r="CU260" s="154"/>
      <c r="CV260" s="154"/>
      <c r="CW260" s="154"/>
      <c r="CX260" s="154"/>
      <c r="CY260" s="154"/>
      <c r="CZ260" s="154"/>
      <c r="DA260" s="7"/>
      <c r="DB260" s="7"/>
      <c r="DC260" s="7"/>
      <c r="DD260" s="7"/>
      <c r="DE260" s="154"/>
      <c r="DF260" s="154"/>
      <c r="DG260" s="7"/>
      <c r="DH260" s="154"/>
      <c r="DI260" s="154"/>
      <c r="DJ260" s="154"/>
      <c r="DK260" s="154"/>
      <c r="DL260" s="154"/>
      <c r="DM260" s="154"/>
      <c r="DN260" s="7"/>
      <c r="DO260" s="7"/>
      <c r="DP260" s="7"/>
      <c r="DQ260" s="7"/>
      <c r="DR260" s="154" t="str">
        <f>IF('⑤案件貼り付けシート(E6~→A2へ縦横替えで）'!FC256="","",'⑤案件貼り付けシート(E6~→A2へ縦横替えで）'!FC256)</f>
        <v/>
      </c>
      <c r="DS260" s="154" t="str">
        <f>IF('⑤案件貼り付けシート(E6~→A2へ縦横替えで）'!FD256="","",'⑤案件貼り付けシート(E6~→A2へ縦横替えで）'!FD256)</f>
        <v/>
      </c>
      <c r="DT260" s="7" t="str" cm="1">
        <f t="array" ref="DT260">IF('⑤案件貼り付けシート(E6~→A2へ縦横替えで）'!FE256="","",_xlfn.IFS('⑤案件貼り付けシート(E6~→A2へ縦横替えで）'!FE256="固定",1,'⑤案件貼り付けシート(E6~→A2へ縦横替えで）'!FE256="流動",2,'⑤案件貼り付けシート(E6~→A2へ縦横替えで）'!FE256="対象外",""))</f>
        <v/>
      </c>
      <c r="DU260" s="154" t="str">
        <f>IF('⑤案件貼り付けシート(E6~→A2へ縦横替えで）'!$FE256="固定",IF('⑤案件貼り付けシート(E6~→A2へ縦横替えで）'!FF256="","",'⑤案件貼り付けシート(E6~→A2へ縦横替えで）'!FF256),"")</f>
        <v/>
      </c>
      <c r="DV260" s="154" t="str">
        <f>IF('⑤案件貼り付けシート(E6~→A2へ縦横替えで）'!$FE256="固定",IF('⑤案件貼り付けシート(E6~→A2へ縦横替えで）'!FG256="","",'⑤案件貼り付けシート(E6~→A2へ縦横替えで）'!FG256),"")</f>
        <v/>
      </c>
      <c r="DW260" s="154" t="str">
        <f>IF('⑤案件貼り付けシート(E6~→A2へ縦横替えで）'!$FE256="固定",IF('⑤案件貼り付けシート(E6~→A2へ縦横替えで）'!FH256="","",'⑤案件貼り付けシート(E6~→A2へ縦横替えで）'!FH256),"")</f>
        <v/>
      </c>
      <c r="DX260" s="154" t="str">
        <f>IF('⑤案件貼り付けシート(E6~→A2へ縦横替えで）'!$FE256="固定",IF('⑤案件貼り付けシート(E6~→A2へ縦横替えで）'!FI256="","",'⑤案件貼り付けシート(E6~→A2へ縦横替えで）'!FI256),"")</f>
        <v/>
      </c>
      <c r="DY260" s="154" t="str">
        <f>IF('⑤案件貼り付けシート(E6~→A2へ縦横替えで）'!$FE256="固定",IF('⑤案件貼り付けシート(E6~→A2へ縦横替えで）'!FJ256="","",'⑤案件貼り付けシート(E6~→A2へ縦横替えで）'!FJ256),"")</f>
        <v/>
      </c>
      <c r="DZ260" s="154" t="str">
        <f>IF('⑤案件貼り付けシート(E6~→A2へ縦横替えで）'!$FE256="固定",IF('⑤案件貼り付けシート(E6~→A2へ縦横替えで）'!FK256="","",'⑤案件貼り付けシート(E6~→A2へ縦横替えで）'!FK256),"")</f>
        <v/>
      </c>
      <c r="EA260" s="7" t="str">
        <f>IF('⑤案件貼り付けシート(E6~→A2へ縦横替えで）'!$FE256="固定",IF('⑤案件貼り付けシート(E6~→A2へ縦横替えで）'!FL256="","",'⑤案件貼り付けシート(E6~→A2へ縦横替えで）'!FL256),"")</f>
        <v/>
      </c>
      <c r="EB260" s="7" t="str">
        <f>IF('⑤案件貼り付けシート(E6~→A2へ縦横替えで）'!FM256="","",'⑤案件貼り付けシート(E6~→A2へ縦横替えで）'!FM256)</f>
        <v/>
      </c>
      <c r="EC260" s="7" t="str">
        <f>IF('⑤案件貼り付けシート(E6~→A2へ縦横替えで）'!FN256="","",'⑤案件貼り付けシート(E6~→A2へ縦横替えで）'!FN256)</f>
        <v/>
      </c>
      <c r="ED260" s="7" t="str">
        <f>IF('⑤案件貼り付けシート(E6~→A2へ縦横替えで）'!FO256="","",'⑤案件貼り付けシート(E6~→A2へ縦横替えで）'!FO256)</f>
        <v/>
      </c>
      <c r="EE260" s="154" t="str">
        <f>IF('⑤案件貼り付けシート(E6~→A2へ縦横替えで）'!FQ256="","",'⑤案件貼り付けシート(E6~→A2へ縦横替えで）'!FQ256)</f>
        <v/>
      </c>
      <c r="EF260" s="154" t="str">
        <f>IF('⑤案件貼り付けシート(E6~→A2へ縦横替えで）'!FR256="","",'⑤案件貼り付けシート(E6~→A2へ縦横替えで）'!FR256)</f>
        <v/>
      </c>
      <c r="EG260" s="7" t="str" cm="1">
        <f t="array" ref="EG260">IF('⑤案件貼り付けシート(E6~→A2へ縦横替えで）'!FS256="","",_xlfn.IFS('⑤案件貼り付けシート(E6~→A2へ縦横替えで）'!FS256="固定",1,'⑤案件貼り付けシート(E6~→A2へ縦横替えで）'!FS256="流動",2,'⑤案件貼り付けシート(E6~→A2へ縦横替えで）'!FS256="対象外",""))</f>
        <v/>
      </c>
      <c r="EH260" s="154" t="str">
        <f>IF('⑤案件貼り付けシート(E6~→A2へ縦横替えで）'!$FS256="固定",IF('⑤案件貼り付けシート(E6~→A2へ縦横替えで）'!FT256="","",'⑤案件貼り付けシート(E6~→A2へ縦横替えで）'!FT256),"")</f>
        <v/>
      </c>
      <c r="EI260" s="154" t="str">
        <f>IF('⑤案件貼り付けシート(E6~→A2へ縦横替えで）'!$FS256="固定",IF('⑤案件貼り付けシート(E6~→A2へ縦横替えで）'!FU256="","",'⑤案件貼り付けシート(E6~→A2へ縦横替えで）'!FU256),"")</f>
        <v/>
      </c>
      <c r="EJ260" s="154" t="str">
        <f>IF('⑤案件貼り付けシート(E6~→A2へ縦横替えで）'!$FS256="固定",IF('⑤案件貼り付けシート(E6~→A2へ縦横替えで）'!FV256="","",'⑤案件貼り付けシート(E6~→A2へ縦横替えで）'!FV256),"")</f>
        <v/>
      </c>
      <c r="EK260" s="154" t="str">
        <f>IF('⑤案件貼り付けシート(E6~→A2へ縦横替えで）'!$FS256="固定",IF('⑤案件貼り付けシート(E6~→A2へ縦横替えで）'!FW256="","",'⑤案件貼り付けシート(E6~→A2へ縦横替えで）'!FW256),"")</f>
        <v/>
      </c>
      <c r="EL260" s="154" t="str">
        <f>IF('⑤案件貼り付けシート(E6~→A2へ縦横替えで）'!$FS256="固定",IF('⑤案件貼り付けシート(E6~→A2へ縦横替えで）'!FX256="","",'⑤案件貼り付けシート(E6~→A2へ縦横替えで）'!FX256),"")</f>
        <v/>
      </c>
      <c r="EM260" s="154" t="str">
        <f>IF('⑤案件貼り付けシート(E6~→A2へ縦横替えで）'!$FS256="固定",IF('⑤案件貼り付けシート(E6~→A2へ縦横替えで）'!FY256="","",'⑤案件貼り付けシート(E6~→A2へ縦横替えで）'!FY256),"")</f>
        <v/>
      </c>
      <c r="EN260" s="7" t="str">
        <f>IF('⑤案件貼り付けシート(E6~→A2へ縦横替えで）'!$FS256="固定",IF('⑤案件貼り付けシート(E6~→A2へ縦横替えで）'!FZ256="","",'⑤案件貼り付けシート(E6~→A2へ縦横替えで）'!FZ256),"")</f>
        <v/>
      </c>
      <c r="EO260" s="7" t="str">
        <f>IF('⑤案件貼り付けシート(E6~→A2へ縦横替えで）'!GA256="","",'⑤案件貼り付けシート(E6~→A2へ縦横替えで）'!GA256)</f>
        <v/>
      </c>
      <c r="EP260" s="7" t="str">
        <f>IF('⑤案件貼り付けシート(E6~→A2へ縦横替えで）'!GB256="","",'⑤案件貼り付けシート(E6~→A2へ縦横替えで）'!GB256)</f>
        <v/>
      </c>
      <c r="EQ260" s="7" t="str">
        <f>IF('⑤案件貼り付けシート(E6~→A2へ縦横替えで）'!GC256="","",'⑤案件貼り付けシート(E6~→A2へ縦横替えで）'!GC256)</f>
        <v/>
      </c>
      <c r="ER260" s="154" t="str">
        <f>IF('⑤案件貼り付けシート(E6~→A2へ縦横替えで）'!GE256="","",'⑤案件貼り付けシート(E6~→A2へ縦横替えで）'!GE256)</f>
        <v/>
      </c>
      <c r="ES260" s="154" t="str">
        <f>IF('⑤案件貼り付けシート(E6~→A2へ縦横替えで）'!GF256="","",'⑤案件貼り付けシート(E6~→A2へ縦横替えで）'!GF256)</f>
        <v/>
      </c>
      <c r="ET260" s="7" t="str" cm="1">
        <f t="array" ref="ET260">IF('⑤案件貼り付けシート(E6~→A2へ縦横替えで）'!GG256="","",_xlfn.IFS('⑤案件貼り付けシート(E6~→A2へ縦横替えで）'!GG256="固定",1,'⑤案件貼り付けシート(E6~→A2へ縦横替えで）'!GG256="流動",2,'⑤案件貼り付けシート(E6~→A2へ縦横替えで）'!GG256="対象外",""))</f>
        <v/>
      </c>
      <c r="EU260" s="154" t="str">
        <f>IF('⑤案件貼り付けシート(E6~→A2へ縦横替えで）'!$GG256="固定",IF('⑤案件貼り付けシート(E6~→A2へ縦横替えで）'!GH256="","",'⑤案件貼り付けシート(E6~→A2へ縦横替えで）'!GH256),"")</f>
        <v/>
      </c>
      <c r="EV260" s="154" t="str">
        <f>IF('⑤案件貼り付けシート(E6~→A2へ縦横替えで）'!$GG256="固定",IF('⑤案件貼り付けシート(E6~→A2へ縦横替えで）'!GI256="","",'⑤案件貼り付けシート(E6~→A2へ縦横替えで）'!GI256),"")</f>
        <v/>
      </c>
      <c r="EW260" s="154" t="str">
        <f>IF('⑤案件貼り付けシート(E6~→A2へ縦横替えで）'!$GG256="固定",IF('⑤案件貼り付けシート(E6~→A2へ縦横替えで）'!GJ256="","",'⑤案件貼り付けシート(E6~→A2へ縦横替えで）'!GJ256),"")</f>
        <v/>
      </c>
      <c r="EX260" s="154" t="str">
        <f>IF('⑤案件貼り付けシート(E6~→A2へ縦横替えで）'!$GG256="固定",IF('⑤案件貼り付けシート(E6~→A2へ縦横替えで）'!GK256="","",'⑤案件貼り付けシート(E6~→A2へ縦横替えで）'!GK256),"")</f>
        <v/>
      </c>
      <c r="EY260" s="154" t="str">
        <f>IF('⑤案件貼り付けシート(E6~→A2へ縦横替えで）'!$GG256="固定",IF('⑤案件貼り付けシート(E6~→A2へ縦横替えで）'!GL256="","",'⑤案件貼り付けシート(E6~→A2へ縦横替えで）'!GL256),"")</f>
        <v/>
      </c>
      <c r="EZ260" s="154" t="str">
        <f>IF('⑤案件貼り付けシート(E6~→A2へ縦横替えで）'!$GG256="固定",IF('⑤案件貼り付けシート(E6~→A2へ縦横替えで）'!GM256="","",'⑤案件貼り付けシート(E6~→A2へ縦横替えで）'!GM256),"")</f>
        <v/>
      </c>
      <c r="FA260" s="7" t="str">
        <f>IF('⑤案件貼り付けシート(E6~→A2へ縦横替えで）'!$GG256="固定",IF('⑤案件貼り付けシート(E6~→A2へ縦横替えで）'!GN256="","",'⑤案件貼り付けシート(E6~→A2へ縦横替えで）'!GN256),"")</f>
        <v/>
      </c>
      <c r="FB260" s="7" t="str">
        <f>IF('⑤案件貼り付けシート(E6~→A2へ縦横替えで）'!GO256="","",'⑤案件貼り付けシート(E6~→A2へ縦横替えで）'!GO256)</f>
        <v/>
      </c>
      <c r="FC260" s="7" t="str">
        <f>IF('⑤案件貼り付けシート(E6~→A2へ縦横替えで）'!GP256="","",'⑤案件貼り付けシート(E6~→A2へ縦横替えで）'!GP256)</f>
        <v/>
      </c>
      <c r="FD260" s="7" t="str">
        <f>IF('⑤案件貼り付けシート(E6~→A2へ縦横替えで）'!GQ256="","",'⑤案件貼り付けシート(E6~→A2へ縦横替えで）'!GQ256)</f>
        <v/>
      </c>
      <c r="FE260" s="154" t="str">
        <f>IF('⑤案件貼り付けシート(E6~→A2へ縦横替えで）'!GS256="","",'⑤案件貼り付けシート(E6~→A2へ縦横替えで）'!GS256)</f>
        <v/>
      </c>
      <c r="FF260" s="154" t="str">
        <f>IF('⑤案件貼り付けシート(E6~→A2へ縦横替えで）'!GT256="","",'⑤案件貼り付けシート(E6~→A2へ縦横替えで）'!GT256)</f>
        <v/>
      </c>
      <c r="FG260" s="7" t="str" cm="1">
        <f t="array" ref="FG260">IF('⑤案件貼り付けシート(E6~→A2へ縦横替えで）'!GU256="","",_xlfn.IFS('⑤案件貼り付けシート(E6~→A2へ縦横替えで）'!GU256="固定",1,'⑤案件貼り付けシート(E6~→A2へ縦横替えで）'!GU256="流動",2,'⑤案件貼り付けシート(E6~→A2へ縦横替えで）'!GU256="対象外",""))</f>
        <v/>
      </c>
      <c r="FH260" s="154" t="str">
        <f>IF('⑤案件貼り付けシート(E6~→A2へ縦横替えで）'!$GU256="固定",IF('⑤案件貼り付けシート(E6~→A2へ縦横替えで）'!GV256="","",'⑤案件貼り付けシート(E6~→A2へ縦横替えで）'!GV256),"")</f>
        <v/>
      </c>
      <c r="FI260" s="154" t="str">
        <f>IF('⑤案件貼り付けシート(E6~→A2へ縦横替えで）'!$GU256="固定",IF('⑤案件貼り付けシート(E6~→A2へ縦横替えで）'!GW256="","",'⑤案件貼り付けシート(E6~→A2へ縦横替えで）'!GW256),"")</f>
        <v/>
      </c>
      <c r="FJ260" s="154" t="str">
        <f>IF('⑤案件貼り付けシート(E6~→A2へ縦横替えで）'!$GU256="固定",IF('⑤案件貼り付けシート(E6~→A2へ縦横替えで）'!GX256="","",'⑤案件貼り付けシート(E6~→A2へ縦横替えで）'!GX256),"")</f>
        <v/>
      </c>
      <c r="FK260" s="154" t="str">
        <f>IF('⑤案件貼り付けシート(E6~→A2へ縦横替えで）'!$GU256="固定",IF('⑤案件貼り付けシート(E6~→A2へ縦横替えで）'!GY256="","",'⑤案件貼り付けシート(E6~→A2へ縦横替えで）'!GY256),"")</f>
        <v/>
      </c>
      <c r="FL260" s="154" t="str">
        <f>IF('⑤案件貼り付けシート(E6~→A2へ縦横替えで）'!$GU256="固定",IF('⑤案件貼り付けシート(E6~→A2へ縦横替えで）'!GZ256="","",'⑤案件貼り付けシート(E6~→A2へ縦横替えで）'!GZ256),"")</f>
        <v/>
      </c>
      <c r="FM260" s="154" t="str">
        <f>IF('⑤案件貼り付けシート(E6~→A2へ縦横替えで）'!$GU256="固定",IF('⑤案件貼り付けシート(E6~→A2へ縦横替えで）'!HA256="","",'⑤案件貼り付けシート(E6~→A2へ縦横替えで）'!HA256),"")</f>
        <v/>
      </c>
      <c r="FN260" s="7" t="str">
        <f>IF('⑤案件貼り付けシート(E6~→A2へ縦横替えで）'!$GU256="固定",IF('⑤案件貼り付けシート(E6~→A2へ縦横替えで）'!HB256="","",'⑤案件貼り付けシート(E6~→A2へ縦横替えで）'!HB256),"")</f>
        <v/>
      </c>
      <c r="FO260" s="7" t="str">
        <f>IF('⑤案件貼り付けシート(E6~→A2へ縦横替えで）'!HC256="","",'⑤案件貼り付けシート(E6~→A2へ縦横替えで）'!HC256)</f>
        <v/>
      </c>
      <c r="FP260" s="7" t="str">
        <f>IF('⑤案件貼り付けシート(E6~→A2へ縦横替えで）'!HD256="","",'⑤案件貼り付けシート(E6~→A2へ縦横替えで）'!HD256)</f>
        <v/>
      </c>
      <c r="FQ260" s="7" t="str">
        <f>IF('⑤案件貼り付けシート(E6~→A2へ縦横替えで）'!HE256="","",'⑤案件貼り付けシート(E6~→A2へ縦横替えで）'!HE256)</f>
        <v/>
      </c>
      <c r="FR260" s="154" t="str">
        <f>IF('⑤案件貼り付けシート(E6~→A2へ縦横替えで）'!HG256="","",'⑤案件貼り付けシート(E6~→A2へ縦横替えで）'!HG256)</f>
        <v/>
      </c>
      <c r="FS260" s="154" t="str">
        <f>IF('⑤案件貼り付けシート(E6~→A2へ縦横替えで）'!HH256="","",'⑤案件貼り付けシート(E6~→A2へ縦横替えで）'!HH256)</f>
        <v/>
      </c>
      <c r="FT260" s="7" t="str" cm="1">
        <f t="array" ref="FT260">IF('⑤案件貼り付けシート(E6~→A2へ縦横替えで）'!HI256="","",_xlfn.IFS('⑤案件貼り付けシート(E6~→A2へ縦横替えで）'!HI256="固定",1,'⑤案件貼り付けシート(E6~→A2へ縦横替えで）'!HI256="流動",2,'⑤案件貼り付けシート(E6~→A2へ縦横替えで）'!HI256="対象外",""))</f>
        <v/>
      </c>
      <c r="FU260" s="154" t="str">
        <f>IF('⑤案件貼り付けシート(E6~→A2へ縦横替えで）'!$HI256="固定",IF('⑤案件貼り付けシート(E6~→A2へ縦横替えで）'!HJ256="","",'⑤案件貼り付けシート(E6~→A2へ縦横替えで）'!HJ256),"")</f>
        <v/>
      </c>
      <c r="FV260" s="154" t="str">
        <f>IF('⑤案件貼り付けシート(E6~→A2へ縦横替えで）'!$HI256="固定",IF('⑤案件貼り付けシート(E6~→A2へ縦横替えで）'!HK256="","",'⑤案件貼り付けシート(E6~→A2へ縦横替えで）'!HK256),"")</f>
        <v/>
      </c>
      <c r="FW260" s="154" t="str">
        <f>IF('⑤案件貼り付けシート(E6~→A2へ縦横替えで）'!$HI256="固定",IF('⑤案件貼り付けシート(E6~→A2へ縦横替えで）'!HL256="","",'⑤案件貼り付けシート(E6~→A2へ縦横替えで）'!HL256),"")</f>
        <v/>
      </c>
      <c r="FX260" s="154" t="str">
        <f>IF('⑤案件貼り付けシート(E6~→A2へ縦横替えで）'!$HI256="固定",IF('⑤案件貼り付けシート(E6~→A2へ縦横替えで）'!HM256="","",'⑤案件貼り付けシート(E6~→A2へ縦横替えで）'!HM256),"")</f>
        <v/>
      </c>
      <c r="FY260" s="154" t="str">
        <f>IF('⑤案件貼り付けシート(E6~→A2へ縦横替えで）'!$HI256="固定",IF('⑤案件貼り付けシート(E6~→A2へ縦横替えで）'!HN256="","",'⑤案件貼り付けシート(E6~→A2へ縦横替えで）'!HN256),"")</f>
        <v/>
      </c>
      <c r="FZ260" s="154" t="str">
        <f>IF('⑤案件貼り付けシート(E6~→A2へ縦横替えで）'!$HI256="固定",IF('⑤案件貼り付けシート(E6~→A2へ縦横替えで）'!HO256="","",'⑤案件貼り付けシート(E6~→A2へ縦横替えで）'!HO256),"")</f>
        <v/>
      </c>
      <c r="GA260" s="7" t="str">
        <f>IF('⑤案件貼り付けシート(E6~→A2へ縦横替えで）'!$HI256="固定",IF('⑤案件貼り付けシート(E6~→A2へ縦横替えで）'!HP256="","",'⑤案件貼り付けシート(E6~→A2へ縦横替えで）'!HP256),"")</f>
        <v/>
      </c>
      <c r="GB260" s="7" t="str">
        <f>IF('⑤案件貼り付けシート(E6~→A2へ縦横替えで）'!HQ256="","",'⑤案件貼り付けシート(E6~→A2へ縦横替えで）'!HQ256)</f>
        <v/>
      </c>
      <c r="GC260" s="7" t="str">
        <f>IF('⑤案件貼り付けシート(E6~→A2へ縦横替えで）'!HR256="","",'⑤案件貼り付けシート(E6~→A2へ縦横替えで）'!HR256)</f>
        <v/>
      </c>
      <c r="GD260" s="7" t="str">
        <f>IF('⑤案件貼り付けシート(E6~→A2へ縦横替えで）'!HS256="","",'⑤案件貼り付けシート(E6~→A2へ縦横替えで）'!HS256)</f>
        <v/>
      </c>
      <c r="GE260" s="7"/>
      <c r="GF260" s="7"/>
      <c r="GG260" s="7"/>
      <c r="GH260" s="7"/>
      <c r="GI260" s="7"/>
      <c r="GJ260" s="7"/>
      <c r="GK260" s="7"/>
      <c r="GL260" s="7"/>
      <c r="GM260" s="48"/>
      <c r="GN260" s="7"/>
      <c r="GO260" s="7"/>
      <c r="GP260" s="7"/>
      <c r="GQ260" s="7"/>
      <c r="GR260" s="48"/>
      <c r="GS260" s="48"/>
      <c r="GT260" s="48"/>
      <c r="GU260" s="48"/>
      <c r="GV260" s="48"/>
    </row>
    <row r="261" spans="1:204">
      <c r="A261" s="7"/>
      <c r="B261" s="7"/>
      <c r="C261" s="7"/>
      <c r="D261" s="48"/>
      <c r="E261" s="7"/>
      <c r="F261" s="7"/>
      <c r="G261" s="7"/>
      <c r="H261" s="7"/>
      <c r="I261" s="7"/>
      <c r="J261" s="7"/>
      <c r="K261" s="7"/>
      <c r="L261" s="7"/>
      <c r="M261" s="7"/>
      <c r="N261" s="7"/>
      <c r="O261" s="7"/>
      <c r="P261" s="7"/>
      <c r="Q261" s="7"/>
      <c r="R261" s="7"/>
      <c r="S261" s="7"/>
      <c r="T261" s="7"/>
      <c r="U261" s="7"/>
      <c r="V261" s="7"/>
      <c r="W261" s="7"/>
      <c r="X261" s="7"/>
      <c r="Y261" s="7"/>
      <c r="Z261" s="7"/>
      <c r="AA261" s="7"/>
      <c r="AB261" s="7"/>
      <c r="AC261" s="7"/>
      <c r="AD261" s="7"/>
      <c r="AE261" s="7"/>
      <c r="AF261" s="7"/>
      <c r="AG261" s="7"/>
      <c r="AH261" s="7"/>
      <c r="AI261" s="13"/>
      <c r="AJ261" s="13"/>
      <c r="AK261" s="7"/>
      <c r="AL261" s="7"/>
      <c r="AM261" s="7"/>
      <c r="AN261" s="7"/>
      <c r="AO261" s="7"/>
      <c r="AP261" s="7"/>
      <c r="AQ261" s="7"/>
      <c r="AR261" s="153"/>
      <c r="AS261" s="7"/>
      <c r="AT261" s="7"/>
      <c r="AU261" s="7"/>
      <c r="AV261" s="7"/>
      <c r="AW261" s="7"/>
      <c r="AX261" s="7"/>
      <c r="AY261" s="7"/>
      <c r="AZ261" s="7"/>
      <c r="BA261" s="7"/>
      <c r="BB261" s="7"/>
      <c r="BC261" s="7"/>
      <c r="BD261" s="7"/>
      <c r="BE261" s="154"/>
      <c r="BF261" s="154"/>
      <c r="BG261" s="7"/>
      <c r="BH261" s="154"/>
      <c r="BI261" s="154"/>
      <c r="BJ261" s="154"/>
      <c r="BK261" s="154"/>
      <c r="BL261" s="154"/>
      <c r="BM261" s="154"/>
      <c r="BN261" s="7"/>
      <c r="BO261" s="7"/>
      <c r="BP261" s="7"/>
      <c r="BQ261" s="7"/>
      <c r="BR261" s="154"/>
      <c r="BS261" s="154"/>
      <c r="BT261" s="7"/>
      <c r="BU261" s="154"/>
      <c r="BV261" s="154"/>
      <c r="BW261" s="154"/>
      <c r="BX261" s="154"/>
      <c r="BY261" s="154"/>
      <c r="BZ261" s="154"/>
      <c r="CA261" s="7"/>
      <c r="CB261" s="7"/>
      <c r="CC261" s="7"/>
      <c r="CD261" s="7"/>
      <c r="CE261" s="154"/>
      <c r="CF261" s="154"/>
      <c r="CG261" s="7"/>
      <c r="CH261" s="154"/>
      <c r="CI261" s="154"/>
      <c r="CJ261" s="154"/>
      <c r="CK261" s="154"/>
      <c r="CL261" s="154"/>
      <c r="CM261" s="154"/>
      <c r="CN261" s="7"/>
      <c r="CO261" s="7"/>
      <c r="CP261" s="7"/>
      <c r="CQ261" s="7"/>
      <c r="CR261" s="154"/>
      <c r="CS261" s="154"/>
      <c r="CT261" s="7"/>
      <c r="CU261" s="154"/>
      <c r="CV261" s="154"/>
      <c r="CW261" s="154"/>
      <c r="CX261" s="154"/>
      <c r="CY261" s="154"/>
      <c r="CZ261" s="154"/>
      <c r="DA261" s="7"/>
      <c r="DB261" s="7"/>
      <c r="DC261" s="7"/>
      <c r="DD261" s="7"/>
      <c r="DE261" s="154"/>
      <c r="DF261" s="154"/>
      <c r="DG261" s="7"/>
      <c r="DH261" s="154"/>
      <c r="DI261" s="154"/>
      <c r="DJ261" s="154"/>
      <c r="DK261" s="154"/>
      <c r="DL261" s="154"/>
      <c r="DM261" s="154"/>
      <c r="DN261" s="7"/>
      <c r="DO261" s="7"/>
      <c r="DP261" s="7"/>
      <c r="DQ261" s="7"/>
      <c r="DR261" s="154" t="str">
        <f>IF('⑤案件貼り付けシート(E6~→A2へ縦横替えで）'!FC257="","",'⑤案件貼り付けシート(E6~→A2へ縦横替えで）'!FC257)</f>
        <v/>
      </c>
      <c r="DS261" s="154" t="str">
        <f>IF('⑤案件貼り付けシート(E6~→A2へ縦横替えで）'!FD257="","",'⑤案件貼り付けシート(E6~→A2へ縦横替えで）'!FD257)</f>
        <v/>
      </c>
      <c r="DT261" s="7" t="str" cm="1">
        <f t="array" ref="DT261">IF('⑤案件貼り付けシート(E6~→A2へ縦横替えで）'!FE257="","",_xlfn.IFS('⑤案件貼り付けシート(E6~→A2へ縦横替えで）'!FE257="固定",1,'⑤案件貼り付けシート(E6~→A2へ縦横替えで）'!FE257="流動",2,'⑤案件貼り付けシート(E6~→A2へ縦横替えで）'!FE257="対象外",""))</f>
        <v/>
      </c>
      <c r="DU261" s="154" t="str">
        <f>IF('⑤案件貼り付けシート(E6~→A2へ縦横替えで）'!$FE257="固定",IF('⑤案件貼り付けシート(E6~→A2へ縦横替えで）'!FF257="","",'⑤案件貼り付けシート(E6~→A2へ縦横替えで）'!FF257),"")</f>
        <v/>
      </c>
      <c r="DV261" s="154" t="str">
        <f>IF('⑤案件貼り付けシート(E6~→A2へ縦横替えで）'!$FE257="固定",IF('⑤案件貼り付けシート(E6~→A2へ縦横替えで）'!FG257="","",'⑤案件貼り付けシート(E6~→A2へ縦横替えで）'!FG257),"")</f>
        <v/>
      </c>
      <c r="DW261" s="154" t="str">
        <f>IF('⑤案件貼り付けシート(E6~→A2へ縦横替えで）'!$FE257="固定",IF('⑤案件貼り付けシート(E6~→A2へ縦横替えで）'!FH257="","",'⑤案件貼り付けシート(E6~→A2へ縦横替えで）'!FH257),"")</f>
        <v/>
      </c>
      <c r="DX261" s="154" t="str">
        <f>IF('⑤案件貼り付けシート(E6~→A2へ縦横替えで）'!$FE257="固定",IF('⑤案件貼り付けシート(E6~→A2へ縦横替えで）'!FI257="","",'⑤案件貼り付けシート(E6~→A2へ縦横替えで）'!FI257),"")</f>
        <v/>
      </c>
      <c r="DY261" s="154" t="str">
        <f>IF('⑤案件貼り付けシート(E6~→A2へ縦横替えで）'!$FE257="固定",IF('⑤案件貼り付けシート(E6~→A2へ縦横替えで）'!FJ257="","",'⑤案件貼り付けシート(E6~→A2へ縦横替えで）'!FJ257),"")</f>
        <v/>
      </c>
      <c r="DZ261" s="154" t="str">
        <f>IF('⑤案件貼り付けシート(E6~→A2へ縦横替えで）'!$FE257="固定",IF('⑤案件貼り付けシート(E6~→A2へ縦横替えで）'!FK257="","",'⑤案件貼り付けシート(E6~→A2へ縦横替えで）'!FK257),"")</f>
        <v/>
      </c>
      <c r="EA261" s="7" t="str">
        <f>IF('⑤案件貼り付けシート(E6~→A2へ縦横替えで）'!$FE257="固定",IF('⑤案件貼り付けシート(E6~→A2へ縦横替えで）'!FL257="","",'⑤案件貼り付けシート(E6~→A2へ縦横替えで）'!FL257),"")</f>
        <v/>
      </c>
      <c r="EB261" s="7" t="str">
        <f>IF('⑤案件貼り付けシート(E6~→A2へ縦横替えで）'!FM257="","",'⑤案件貼り付けシート(E6~→A2へ縦横替えで）'!FM257)</f>
        <v/>
      </c>
      <c r="EC261" s="7" t="str">
        <f>IF('⑤案件貼り付けシート(E6~→A2へ縦横替えで）'!FN257="","",'⑤案件貼り付けシート(E6~→A2へ縦横替えで）'!FN257)</f>
        <v/>
      </c>
      <c r="ED261" s="7" t="str">
        <f>IF('⑤案件貼り付けシート(E6~→A2へ縦横替えで）'!FO257="","",'⑤案件貼り付けシート(E6~→A2へ縦横替えで）'!FO257)</f>
        <v/>
      </c>
      <c r="EE261" s="154" t="str">
        <f>IF('⑤案件貼り付けシート(E6~→A2へ縦横替えで）'!FQ257="","",'⑤案件貼り付けシート(E6~→A2へ縦横替えで）'!FQ257)</f>
        <v/>
      </c>
      <c r="EF261" s="154" t="str">
        <f>IF('⑤案件貼り付けシート(E6~→A2へ縦横替えで）'!FR257="","",'⑤案件貼り付けシート(E6~→A2へ縦横替えで）'!FR257)</f>
        <v/>
      </c>
      <c r="EG261" s="7" t="str" cm="1">
        <f t="array" ref="EG261">IF('⑤案件貼り付けシート(E6~→A2へ縦横替えで）'!FS257="","",_xlfn.IFS('⑤案件貼り付けシート(E6~→A2へ縦横替えで）'!FS257="固定",1,'⑤案件貼り付けシート(E6~→A2へ縦横替えで）'!FS257="流動",2,'⑤案件貼り付けシート(E6~→A2へ縦横替えで）'!FS257="対象外",""))</f>
        <v/>
      </c>
      <c r="EH261" s="154" t="str">
        <f>IF('⑤案件貼り付けシート(E6~→A2へ縦横替えで）'!$FS257="固定",IF('⑤案件貼り付けシート(E6~→A2へ縦横替えで）'!FT257="","",'⑤案件貼り付けシート(E6~→A2へ縦横替えで）'!FT257),"")</f>
        <v/>
      </c>
      <c r="EI261" s="154" t="str">
        <f>IF('⑤案件貼り付けシート(E6~→A2へ縦横替えで）'!$FS257="固定",IF('⑤案件貼り付けシート(E6~→A2へ縦横替えで）'!FU257="","",'⑤案件貼り付けシート(E6~→A2へ縦横替えで）'!FU257),"")</f>
        <v/>
      </c>
      <c r="EJ261" s="154" t="str">
        <f>IF('⑤案件貼り付けシート(E6~→A2へ縦横替えで）'!$FS257="固定",IF('⑤案件貼り付けシート(E6~→A2へ縦横替えで）'!FV257="","",'⑤案件貼り付けシート(E6~→A2へ縦横替えで）'!FV257),"")</f>
        <v/>
      </c>
      <c r="EK261" s="154" t="str">
        <f>IF('⑤案件貼り付けシート(E6~→A2へ縦横替えで）'!$FS257="固定",IF('⑤案件貼り付けシート(E6~→A2へ縦横替えで）'!FW257="","",'⑤案件貼り付けシート(E6~→A2へ縦横替えで）'!FW257),"")</f>
        <v/>
      </c>
      <c r="EL261" s="154" t="str">
        <f>IF('⑤案件貼り付けシート(E6~→A2へ縦横替えで）'!$FS257="固定",IF('⑤案件貼り付けシート(E6~→A2へ縦横替えで）'!FX257="","",'⑤案件貼り付けシート(E6~→A2へ縦横替えで）'!FX257),"")</f>
        <v/>
      </c>
      <c r="EM261" s="154" t="str">
        <f>IF('⑤案件貼り付けシート(E6~→A2へ縦横替えで）'!$FS257="固定",IF('⑤案件貼り付けシート(E6~→A2へ縦横替えで）'!FY257="","",'⑤案件貼り付けシート(E6~→A2へ縦横替えで）'!FY257),"")</f>
        <v/>
      </c>
      <c r="EN261" s="7" t="str">
        <f>IF('⑤案件貼り付けシート(E6~→A2へ縦横替えで）'!$FS257="固定",IF('⑤案件貼り付けシート(E6~→A2へ縦横替えで）'!FZ257="","",'⑤案件貼り付けシート(E6~→A2へ縦横替えで）'!FZ257),"")</f>
        <v/>
      </c>
      <c r="EO261" s="7" t="str">
        <f>IF('⑤案件貼り付けシート(E6~→A2へ縦横替えで）'!GA257="","",'⑤案件貼り付けシート(E6~→A2へ縦横替えで）'!GA257)</f>
        <v/>
      </c>
      <c r="EP261" s="7" t="str">
        <f>IF('⑤案件貼り付けシート(E6~→A2へ縦横替えで）'!GB257="","",'⑤案件貼り付けシート(E6~→A2へ縦横替えで）'!GB257)</f>
        <v/>
      </c>
      <c r="EQ261" s="7" t="str">
        <f>IF('⑤案件貼り付けシート(E6~→A2へ縦横替えで）'!GC257="","",'⑤案件貼り付けシート(E6~→A2へ縦横替えで）'!GC257)</f>
        <v/>
      </c>
      <c r="ER261" s="154" t="str">
        <f>IF('⑤案件貼り付けシート(E6~→A2へ縦横替えで）'!GE257="","",'⑤案件貼り付けシート(E6~→A2へ縦横替えで）'!GE257)</f>
        <v/>
      </c>
      <c r="ES261" s="154" t="str">
        <f>IF('⑤案件貼り付けシート(E6~→A2へ縦横替えで）'!GF257="","",'⑤案件貼り付けシート(E6~→A2へ縦横替えで）'!GF257)</f>
        <v/>
      </c>
      <c r="ET261" s="7" t="str" cm="1">
        <f t="array" ref="ET261">IF('⑤案件貼り付けシート(E6~→A2へ縦横替えで）'!GG257="","",_xlfn.IFS('⑤案件貼り付けシート(E6~→A2へ縦横替えで）'!GG257="固定",1,'⑤案件貼り付けシート(E6~→A2へ縦横替えで）'!GG257="流動",2,'⑤案件貼り付けシート(E6~→A2へ縦横替えで）'!GG257="対象外",""))</f>
        <v/>
      </c>
      <c r="EU261" s="154" t="str">
        <f>IF('⑤案件貼り付けシート(E6~→A2へ縦横替えで）'!$GG257="固定",IF('⑤案件貼り付けシート(E6~→A2へ縦横替えで）'!GH257="","",'⑤案件貼り付けシート(E6~→A2へ縦横替えで）'!GH257),"")</f>
        <v/>
      </c>
      <c r="EV261" s="154" t="str">
        <f>IF('⑤案件貼り付けシート(E6~→A2へ縦横替えで）'!$GG257="固定",IF('⑤案件貼り付けシート(E6~→A2へ縦横替えで）'!GI257="","",'⑤案件貼り付けシート(E6~→A2へ縦横替えで）'!GI257),"")</f>
        <v/>
      </c>
      <c r="EW261" s="154" t="str">
        <f>IF('⑤案件貼り付けシート(E6~→A2へ縦横替えで）'!$GG257="固定",IF('⑤案件貼り付けシート(E6~→A2へ縦横替えで）'!GJ257="","",'⑤案件貼り付けシート(E6~→A2へ縦横替えで）'!GJ257),"")</f>
        <v/>
      </c>
      <c r="EX261" s="154" t="str">
        <f>IF('⑤案件貼り付けシート(E6~→A2へ縦横替えで）'!$GG257="固定",IF('⑤案件貼り付けシート(E6~→A2へ縦横替えで）'!GK257="","",'⑤案件貼り付けシート(E6~→A2へ縦横替えで）'!GK257),"")</f>
        <v/>
      </c>
      <c r="EY261" s="154" t="str">
        <f>IF('⑤案件貼り付けシート(E6~→A2へ縦横替えで）'!$GG257="固定",IF('⑤案件貼り付けシート(E6~→A2へ縦横替えで）'!GL257="","",'⑤案件貼り付けシート(E6~→A2へ縦横替えで）'!GL257),"")</f>
        <v/>
      </c>
      <c r="EZ261" s="154" t="str">
        <f>IF('⑤案件貼り付けシート(E6~→A2へ縦横替えで）'!$GG257="固定",IF('⑤案件貼り付けシート(E6~→A2へ縦横替えで）'!GM257="","",'⑤案件貼り付けシート(E6~→A2へ縦横替えで）'!GM257),"")</f>
        <v/>
      </c>
      <c r="FA261" s="7" t="str">
        <f>IF('⑤案件貼り付けシート(E6~→A2へ縦横替えで）'!$GG257="固定",IF('⑤案件貼り付けシート(E6~→A2へ縦横替えで）'!GN257="","",'⑤案件貼り付けシート(E6~→A2へ縦横替えで）'!GN257),"")</f>
        <v/>
      </c>
      <c r="FB261" s="7" t="str">
        <f>IF('⑤案件貼り付けシート(E6~→A2へ縦横替えで）'!GO257="","",'⑤案件貼り付けシート(E6~→A2へ縦横替えで）'!GO257)</f>
        <v/>
      </c>
      <c r="FC261" s="7" t="str">
        <f>IF('⑤案件貼り付けシート(E6~→A2へ縦横替えで）'!GP257="","",'⑤案件貼り付けシート(E6~→A2へ縦横替えで）'!GP257)</f>
        <v/>
      </c>
      <c r="FD261" s="7" t="str">
        <f>IF('⑤案件貼り付けシート(E6~→A2へ縦横替えで）'!GQ257="","",'⑤案件貼り付けシート(E6~→A2へ縦横替えで）'!GQ257)</f>
        <v/>
      </c>
      <c r="FE261" s="154" t="str">
        <f>IF('⑤案件貼り付けシート(E6~→A2へ縦横替えで）'!GS257="","",'⑤案件貼り付けシート(E6~→A2へ縦横替えで）'!GS257)</f>
        <v/>
      </c>
      <c r="FF261" s="154" t="str">
        <f>IF('⑤案件貼り付けシート(E6~→A2へ縦横替えで）'!GT257="","",'⑤案件貼り付けシート(E6~→A2へ縦横替えで）'!GT257)</f>
        <v/>
      </c>
      <c r="FG261" s="7" t="str" cm="1">
        <f t="array" ref="FG261">IF('⑤案件貼り付けシート(E6~→A2へ縦横替えで）'!GU257="","",_xlfn.IFS('⑤案件貼り付けシート(E6~→A2へ縦横替えで）'!GU257="固定",1,'⑤案件貼り付けシート(E6~→A2へ縦横替えで）'!GU257="流動",2,'⑤案件貼り付けシート(E6~→A2へ縦横替えで）'!GU257="対象外",""))</f>
        <v/>
      </c>
      <c r="FH261" s="154" t="str">
        <f>IF('⑤案件貼り付けシート(E6~→A2へ縦横替えで）'!$GU257="固定",IF('⑤案件貼り付けシート(E6~→A2へ縦横替えで）'!GV257="","",'⑤案件貼り付けシート(E6~→A2へ縦横替えで）'!GV257),"")</f>
        <v/>
      </c>
      <c r="FI261" s="154" t="str">
        <f>IF('⑤案件貼り付けシート(E6~→A2へ縦横替えで）'!$GU257="固定",IF('⑤案件貼り付けシート(E6~→A2へ縦横替えで）'!GW257="","",'⑤案件貼り付けシート(E6~→A2へ縦横替えで）'!GW257),"")</f>
        <v/>
      </c>
      <c r="FJ261" s="154" t="str">
        <f>IF('⑤案件貼り付けシート(E6~→A2へ縦横替えで）'!$GU257="固定",IF('⑤案件貼り付けシート(E6~→A2へ縦横替えで）'!GX257="","",'⑤案件貼り付けシート(E6~→A2へ縦横替えで）'!GX257),"")</f>
        <v/>
      </c>
      <c r="FK261" s="154" t="str">
        <f>IF('⑤案件貼り付けシート(E6~→A2へ縦横替えで）'!$GU257="固定",IF('⑤案件貼り付けシート(E6~→A2へ縦横替えで）'!GY257="","",'⑤案件貼り付けシート(E6~→A2へ縦横替えで）'!GY257),"")</f>
        <v/>
      </c>
      <c r="FL261" s="154" t="str">
        <f>IF('⑤案件貼り付けシート(E6~→A2へ縦横替えで）'!$GU257="固定",IF('⑤案件貼り付けシート(E6~→A2へ縦横替えで）'!GZ257="","",'⑤案件貼り付けシート(E6~→A2へ縦横替えで）'!GZ257),"")</f>
        <v/>
      </c>
      <c r="FM261" s="154" t="str">
        <f>IF('⑤案件貼り付けシート(E6~→A2へ縦横替えで）'!$GU257="固定",IF('⑤案件貼り付けシート(E6~→A2へ縦横替えで）'!HA257="","",'⑤案件貼り付けシート(E6~→A2へ縦横替えで）'!HA257),"")</f>
        <v/>
      </c>
      <c r="FN261" s="7" t="str">
        <f>IF('⑤案件貼り付けシート(E6~→A2へ縦横替えで）'!$GU257="固定",IF('⑤案件貼り付けシート(E6~→A2へ縦横替えで）'!HB257="","",'⑤案件貼り付けシート(E6~→A2へ縦横替えで）'!HB257),"")</f>
        <v/>
      </c>
      <c r="FO261" s="7" t="str">
        <f>IF('⑤案件貼り付けシート(E6~→A2へ縦横替えで）'!HC257="","",'⑤案件貼り付けシート(E6~→A2へ縦横替えで）'!HC257)</f>
        <v/>
      </c>
      <c r="FP261" s="7" t="str">
        <f>IF('⑤案件貼り付けシート(E6~→A2へ縦横替えで）'!HD257="","",'⑤案件貼り付けシート(E6~→A2へ縦横替えで）'!HD257)</f>
        <v/>
      </c>
      <c r="FQ261" s="7" t="str">
        <f>IF('⑤案件貼り付けシート(E6~→A2へ縦横替えで）'!HE257="","",'⑤案件貼り付けシート(E6~→A2へ縦横替えで）'!HE257)</f>
        <v/>
      </c>
      <c r="FR261" s="154" t="str">
        <f>IF('⑤案件貼り付けシート(E6~→A2へ縦横替えで）'!HG257="","",'⑤案件貼り付けシート(E6~→A2へ縦横替えで）'!HG257)</f>
        <v/>
      </c>
      <c r="FS261" s="154" t="str">
        <f>IF('⑤案件貼り付けシート(E6~→A2へ縦横替えで）'!HH257="","",'⑤案件貼り付けシート(E6~→A2へ縦横替えで）'!HH257)</f>
        <v/>
      </c>
      <c r="FT261" s="7" t="str" cm="1">
        <f t="array" ref="FT261">IF('⑤案件貼り付けシート(E6~→A2へ縦横替えで）'!HI257="","",_xlfn.IFS('⑤案件貼り付けシート(E6~→A2へ縦横替えで）'!HI257="固定",1,'⑤案件貼り付けシート(E6~→A2へ縦横替えで）'!HI257="流動",2,'⑤案件貼り付けシート(E6~→A2へ縦横替えで）'!HI257="対象外",""))</f>
        <v/>
      </c>
      <c r="FU261" s="154" t="str">
        <f>IF('⑤案件貼り付けシート(E6~→A2へ縦横替えで）'!$HI257="固定",IF('⑤案件貼り付けシート(E6~→A2へ縦横替えで）'!HJ257="","",'⑤案件貼り付けシート(E6~→A2へ縦横替えで）'!HJ257),"")</f>
        <v/>
      </c>
      <c r="FV261" s="154" t="str">
        <f>IF('⑤案件貼り付けシート(E6~→A2へ縦横替えで）'!$HI257="固定",IF('⑤案件貼り付けシート(E6~→A2へ縦横替えで）'!HK257="","",'⑤案件貼り付けシート(E6~→A2へ縦横替えで）'!HK257),"")</f>
        <v/>
      </c>
      <c r="FW261" s="154" t="str">
        <f>IF('⑤案件貼り付けシート(E6~→A2へ縦横替えで）'!$HI257="固定",IF('⑤案件貼り付けシート(E6~→A2へ縦横替えで）'!HL257="","",'⑤案件貼り付けシート(E6~→A2へ縦横替えで）'!HL257),"")</f>
        <v/>
      </c>
      <c r="FX261" s="154" t="str">
        <f>IF('⑤案件貼り付けシート(E6~→A2へ縦横替えで）'!$HI257="固定",IF('⑤案件貼り付けシート(E6~→A2へ縦横替えで）'!HM257="","",'⑤案件貼り付けシート(E6~→A2へ縦横替えで）'!HM257),"")</f>
        <v/>
      </c>
      <c r="FY261" s="154" t="str">
        <f>IF('⑤案件貼り付けシート(E6~→A2へ縦横替えで）'!$HI257="固定",IF('⑤案件貼り付けシート(E6~→A2へ縦横替えで）'!HN257="","",'⑤案件貼り付けシート(E6~→A2へ縦横替えで）'!HN257),"")</f>
        <v/>
      </c>
      <c r="FZ261" s="154" t="str">
        <f>IF('⑤案件貼り付けシート(E6~→A2へ縦横替えで）'!$HI257="固定",IF('⑤案件貼り付けシート(E6~→A2へ縦横替えで）'!HO257="","",'⑤案件貼り付けシート(E6~→A2へ縦横替えで）'!HO257),"")</f>
        <v/>
      </c>
      <c r="GA261" s="7" t="str">
        <f>IF('⑤案件貼り付けシート(E6~→A2へ縦横替えで）'!$HI257="固定",IF('⑤案件貼り付けシート(E6~→A2へ縦横替えで）'!HP257="","",'⑤案件貼り付けシート(E6~→A2へ縦横替えで）'!HP257),"")</f>
        <v/>
      </c>
      <c r="GB261" s="7" t="str">
        <f>IF('⑤案件貼り付けシート(E6~→A2へ縦横替えで）'!HQ257="","",'⑤案件貼り付けシート(E6~→A2へ縦横替えで）'!HQ257)</f>
        <v/>
      </c>
      <c r="GC261" s="7" t="str">
        <f>IF('⑤案件貼り付けシート(E6~→A2へ縦横替えで）'!HR257="","",'⑤案件貼り付けシート(E6~→A2へ縦横替えで）'!HR257)</f>
        <v/>
      </c>
      <c r="GD261" s="7" t="str">
        <f>IF('⑤案件貼り付けシート(E6~→A2へ縦横替えで）'!HS257="","",'⑤案件貼り付けシート(E6~→A2へ縦横替えで）'!HS257)</f>
        <v/>
      </c>
      <c r="GE261" s="7"/>
      <c r="GF261" s="7"/>
      <c r="GG261" s="7"/>
      <c r="GH261" s="7"/>
      <c r="GI261" s="7"/>
      <c r="GJ261" s="7"/>
      <c r="GK261" s="7"/>
      <c r="GL261" s="7"/>
      <c r="GM261" s="48"/>
      <c r="GN261" s="7"/>
      <c r="GO261" s="7"/>
      <c r="GP261" s="7"/>
      <c r="GQ261" s="7"/>
      <c r="GR261" s="48"/>
      <c r="GS261" s="48"/>
      <c r="GT261" s="48"/>
      <c r="GU261" s="48"/>
      <c r="GV261" s="48"/>
    </row>
    <row r="262" spans="1:204">
      <c r="A262" s="7"/>
      <c r="B262" s="7"/>
      <c r="C262" s="7"/>
      <c r="D262" s="48"/>
      <c r="E262" s="7"/>
      <c r="F262" s="7"/>
      <c r="G262" s="7"/>
      <c r="H262" s="7"/>
      <c r="I262" s="7"/>
      <c r="J262" s="7"/>
      <c r="K262" s="7"/>
      <c r="L262" s="7"/>
      <c r="M262" s="7"/>
      <c r="N262" s="7"/>
      <c r="O262" s="7"/>
      <c r="P262" s="7"/>
      <c r="Q262" s="7"/>
      <c r="R262" s="7"/>
      <c r="S262" s="7"/>
      <c r="T262" s="7"/>
      <c r="U262" s="7"/>
      <c r="V262" s="7"/>
      <c r="W262" s="7"/>
      <c r="X262" s="7"/>
      <c r="Y262" s="7"/>
      <c r="Z262" s="7"/>
      <c r="AA262" s="7"/>
      <c r="AB262" s="7"/>
      <c r="AC262" s="7"/>
      <c r="AD262" s="7"/>
      <c r="AE262" s="7"/>
      <c r="AF262" s="7"/>
      <c r="AG262" s="7"/>
      <c r="AH262" s="7"/>
      <c r="AI262" s="13"/>
      <c r="AJ262" s="13"/>
      <c r="AK262" s="7"/>
      <c r="AL262" s="7"/>
      <c r="AM262" s="7"/>
      <c r="AN262" s="7"/>
      <c r="AO262" s="7"/>
      <c r="AP262" s="7"/>
      <c r="AQ262" s="7"/>
      <c r="AR262" s="153"/>
      <c r="AS262" s="7"/>
      <c r="AT262" s="7"/>
      <c r="AU262" s="7"/>
      <c r="AV262" s="7"/>
      <c r="AW262" s="7"/>
      <c r="AX262" s="7"/>
      <c r="AY262" s="7"/>
      <c r="AZ262" s="7"/>
      <c r="BA262" s="7"/>
      <c r="BB262" s="7"/>
      <c r="BC262" s="7"/>
      <c r="BD262" s="7"/>
      <c r="BE262" s="154"/>
      <c r="BF262" s="154"/>
      <c r="BG262" s="7"/>
      <c r="BH262" s="154"/>
      <c r="BI262" s="154"/>
      <c r="BJ262" s="154"/>
      <c r="BK262" s="154"/>
      <c r="BL262" s="154"/>
      <c r="BM262" s="154"/>
      <c r="BN262" s="7"/>
      <c r="BO262" s="7"/>
      <c r="BP262" s="7"/>
      <c r="BQ262" s="7"/>
      <c r="BR262" s="154"/>
      <c r="BS262" s="154"/>
      <c r="BT262" s="7"/>
      <c r="BU262" s="154"/>
      <c r="BV262" s="154"/>
      <c r="BW262" s="154"/>
      <c r="BX262" s="154"/>
      <c r="BY262" s="154"/>
      <c r="BZ262" s="154"/>
      <c r="CA262" s="7"/>
      <c r="CB262" s="7"/>
      <c r="CC262" s="7"/>
      <c r="CD262" s="7"/>
      <c r="CE262" s="154"/>
      <c r="CF262" s="154"/>
      <c r="CG262" s="7"/>
      <c r="CH262" s="154"/>
      <c r="CI262" s="154"/>
      <c r="CJ262" s="154"/>
      <c r="CK262" s="154"/>
      <c r="CL262" s="154"/>
      <c r="CM262" s="154"/>
      <c r="CN262" s="7"/>
      <c r="CO262" s="7"/>
      <c r="CP262" s="7"/>
      <c r="CQ262" s="7"/>
      <c r="CR262" s="154"/>
      <c r="CS262" s="154"/>
      <c r="CT262" s="7"/>
      <c r="CU262" s="154"/>
      <c r="CV262" s="154"/>
      <c r="CW262" s="154"/>
      <c r="CX262" s="154"/>
      <c r="CY262" s="154"/>
      <c r="CZ262" s="154"/>
      <c r="DA262" s="7"/>
      <c r="DB262" s="7"/>
      <c r="DC262" s="7"/>
      <c r="DD262" s="7"/>
      <c r="DE262" s="154"/>
      <c r="DF262" s="154"/>
      <c r="DG262" s="7"/>
      <c r="DH262" s="154"/>
      <c r="DI262" s="154"/>
      <c r="DJ262" s="154"/>
      <c r="DK262" s="154"/>
      <c r="DL262" s="154"/>
      <c r="DM262" s="154"/>
      <c r="DN262" s="7"/>
      <c r="DO262" s="7"/>
      <c r="DP262" s="7"/>
      <c r="DQ262" s="7"/>
      <c r="DR262" s="154" t="str">
        <f>IF('⑤案件貼り付けシート(E6~→A2へ縦横替えで）'!FC258="","",'⑤案件貼り付けシート(E6~→A2へ縦横替えで）'!FC258)</f>
        <v/>
      </c>
      <c r="DS262" s="154" t="str">
        <f>IF('⑤案件貼り付けシート(E6~→A2へ縦横替えで）'!FD258="","",'⑤案件貼り付けシート(E6~→A2へ縦横替えで）'!FD258)</f>
        <v/>
      </c>
      <c r="DT262" s="7" t="str" cm="1">
        <f t="array" ref="DT262">IF('⑤案件貼り付けシート(E6~→A2へ縦横替えで）'!FE258="","",_xlfn.IFS('⑤案件貼り付けシート(E6~→A2へ縦横替えで）'!FE258="固定",1,'⑤案件貼り付けシート(E6~→A2へ縦横替えで）'!FE258="流動",2,'⑤案件貼り付けシート(E6~→A2へ縦横替えで）'!FE258="対象外",""))</f>
        <v/>
      </c>
      <c r="DU262" s="154" t="str">
        <f>IF('⑤案件貼り付けシート(E6~→A2へ縦横替えで）'!$FE258="固定",IF('⑤案件貼り付けシート(E6~→A2へ縦横替えで）'!FF258="","",'⑤案件貼り付けシート(E6~→A2へ縦横替えで）'!FF258),"")</f>
        <v/>
      </c>
      <c r="DV262" s="154" t="str">
        <f>IF('⑤案件貼り付けシート(E6~→A2へ縦横替えで）'!$FE258="固定",IF('⑤案件貼り付けシート(E6~→A2へ縦横替えで）'!FG258="","",'⑤案件貼り付けシート(E6~→A2へ縦横替えで）'!FG258),"")</f>
        <v/>
      </c>
      <c r="DW262" s="154" t="str">
        <f>IF('⑤案件貼り付けシート(E6~→A2へ縦横替えで）'!$FE258="固定",IF('⑤案件貼り付けシート(E6~→A2へ縦横替えで）'!FH258="","",'⑤案件貼り付けシート(E6~→A2へ縦横替えで）'!FH258),"")</f>
        <v/>
      </c>
      <c r="DX262" s="154" t="str">
        <f>IF('⑤案件貼り付けシート(E6~→A2へ縦横替えで）'!$FE258="固定",IF('⑤案件貼り付けシート(E6~→A2へ縦横替えで）'!FI258="","",'⑤案件貼り付けシート(E6~→A2へ縦横替えで）'!FI258),"")</f>
        <v/>
      </c>
      <c r="DY262" s="154" t="str">
        <f>IF('⑤案件貼り付けシート(E6~→A2へ縦横替えで）'!$FE258="固定",IF('⑤案件貼り付けシート(E6~→A2へ縦横替えで）'!FJ258="","",'⑤案件貼り付けシート(E6~→A2へ縦横替えで）'!FJ258),"")</f>
        <v/>
      </c>
      <c r="DZ262" s="154" t="str">
        <f>IF('⑤案件貼り付けシート(E6~→A2へ縦横替えで）'!$FE258="固定",IF('⑤案件貼り付けシート(E6~→A2へ縦横替えで）'!FK258="","",'⑤案件貼り付けシート(E6~→A2へ縦横替えで）'!FK258),"")</f>
        <v/>
      </c>
      <c r="EA262" s="7" t="str">
        <f>IF('⑤案件貼り付けシート(E6~→A2へ縦横替えで）'!$FE258="固定",IF('⑤案件貼り付けシート(E6~→A2へ縦横替えで）'!FL258="","",'⑤案件貼り付けシート(E6~→A2へ縦横替えで）'!FL258),"")</f>
        <v/>
      </c>
      <c r="EB262" s="7" t="str">
        <f>IF('⑤案件貼り付けシート(E6~→A2へ縦横替えで）'!FM258="","",'⑤案件貼り付けシート(E6~→A2へ縦横替えで）'!FM258)</f>
        <v/>
      </c>
      <c r="EC262" s="7" t="str">
        <f>IF('⑤案件貼り付けシート(E6~→A2へ縦横替えで）'!FN258="","",'⑤案件貼り付けシート(E6~→A2へ縦横替えで）'!FN258)</f>
        <v/>
      </c>
      <c r="ED262" s="7" t="str">
        <f>IF('⑤案件貼り付けシート(E6~→A2へ縦横替えで）'!FO258="","",'⑤案件貼り付けシート(E6~→A2へ縦横替えで）'!FO258)</f>
        <v/>
      </c>
      <c r="EE262" s="154" t="str">
        <f>IF('⑤案件貼り付けシート(E6~→A2へ縦横替えで）'!FQ258="","",'⑤案件貼り付けシート(E6~→A2へ縦横替えで）'!FQ258)</f>
        <v/>
      </c>
      <c r="EF262" s="154" t="str">
        <f>IF('⑤案件貼り付けシート(E6~→A2へ縦横替えで）'!FR258="","",'⑤案件貼り付けシート(E6~→A2へ縦横替えで）'!FR258)</f>
        <v/>
      </c>
      <c r="EG262" s="7" t="str" cm="1">
        <f t="array" ref="EG262">IF('⑤案件貼り付けシート(E6~→A2へ縦横替えで）'!FS258="","",_xlfn.IFS('⑤案件貼り付けシート(E6~→A2へ縦横替えで）'!FS258="固定",1,'⑤案件貼り付けシート(E6~→A2へ縦横替えで）'!FS258="流動",2,'⑤案件貼り付けシート(E6~→A2へ縦横替えで）'!FS258="対象外",""))</f>
        <v/>
      </c>
      <c r="EH262" s="154" t="str">
        <f>IF('⑤案件貼り付けシート(E6~→A2へ縦横替えで）'!$FS258="固定",IF('⑤案件貼り付けシート(E6~→A2へ縦横替えで）'!FT258="","",'⑤案件貼り付けシート(E6~→A2へ縦横替えで）'!FT258),"")</f>
        <v/>
      </c>
      <c r="EI262" s="154" t="str">
        <f>IF('⑤案件貼り付けシート(E6~→A2へ縦横替えで）'!$FS258="固定",IF('⑤案件貼り付けシート(E6~→A2へ縦横替えで）'!FU258="","",'⑤案件貼り付けシート(E6~→A2へ縦横替えで）'!FU258),"")</f>
        <v/>
      </c>
      <c r="EJ262" s="154" t="str">
        <f>IF('⑤案件貼り付けシート(E6~→A2へ縦横替えで）'!$FS258="固定",IF('⑤案件貼り付けシート(E6~→A2へ縦横替えで）'!FV258="","",'⑤案件貼り付けシート(E6~→A2へ縦横替えで）'!FV258),"")</f>
        <v/>
      </c>
      <c r="EK262" s="154" t="str">
        <f>IF('⑤案件貼り付けシート(E6~→A2へ縦横替えで）'!$FS258="固定",IF('⑤案件貼り付けシート(E6~→A2へ縦横替えで）'!FW258="","",'⑤案件貼り付けシート(E6~→A2へ縦横替えで）'!FW258),"")</f>
        <v/>
      </c>
      <c r="EL262" s="154" t="str">
        <f>IF('⑤案件貼り付けシート(E6~→A2へ縦横替えで）'!$FS258="固定",IF('⑤案件貼り付けシート(E6~→A2へ縦横替えで）'!FX258="","",'⑤案件貼り付けシート(E6~→A2へ縦横替えで）'!FX258),"")</f>
        <v/>
      </c>
      <c r="EM262" s="154" t="str">
        <f>IF('⑤案件貼り付けシート(E6~→A2へ縦横替えで）'!$FS258="固定",IF('⑤案件貼り付けシート(E6~→A2へ縦横替えで）'!FY258="","",'⑤案件貼り付けシート(E6~→A2へ縦横替えで）'!FY258),"")</f>
        <v/>
      </c>
      <c r="EN262" s="7" t="str">
        <f>IF('⑤案件貼り付けシート(E6~→A2へ縦横替えで）'!$FS258="固定",IF('⑤案件貼り付けシート(E6~→A2へ縦横替えで）'!FZ258="","",'⑤案件貼り付けシート(E6~→A2へ縦横替えで）'!FZ258),"")</f>
        <v/>
      </c>
      <c r="EO262" s="7" t="str">
        <f>IF('⑤案件貼り付けシート(E6~→A2へ縦横替えで）'!GA258="","",'⑤案件貼り付けシート(E6~→A2へ縦横替えで）'!GA258)</f>
        <v/>
      </c>
      <c r="EP262" s="7" t="str">
        <f>IF('⑤案件貼り付けシート(E6~→A2へ縦横替えで）'!GB258="","",'⑤案件貼り付けシート(E6~→A2へ縦横替えで）'!GB258)</f>
        <v/>
      </c>
      <c r="EQ262" s="7" t="str">
        <f>IF('⑤案件貼り付けシート(E6~→A2へ縦横替えで）'!GC258="","",'⑤案件貼り付けシート(E6~→A2へ縦横替えで）'!GC258)</f>
        <v/>
      </c>
      <c r="ER262" s="154" t="str">
        <f>IF('⑤案件貼り付けシート(E6~→A2へ縦横替えで）'!GE258="","",'⑤案件貼り付けシート(E6~→A2へ縦横替えで）'!GE258)</f>
        <v/>
      </c>
      <c r="ES262" s="154" t="str">
        <f>IF('⑤案件貼り付けシート(E6~→A2へ縦横替えで）'!GF258="","",'⑤案件貼り付けシート(E6~→A2へ縦横替えで）'!GF258)</f>
        <v/>
      </c>
      <c r="ET262" s="7" t="str" cm="1">
        <f t="array" ref="ET262">IF('⑤案件貼り付けシート(E6~→A2へ縦横替えで）'!GG258="","",_xlfn.IFS('⑤案件貼り付けシート(E6~→A2へ縦横替えで）'!GG258="固定",1,'⑤案件貼り付けシート(E6~→A2へ縦横替えで）'!GG258="流動",2,'⑤案件貼り付けシート(E6~→A2へ縦横替えで）'!GG258="対象外",""))</f>
        <v/>
      </c>
      <c r="EU262" s="154" t="str">
        <f>IF('⑤案件貼り付けシート(E6~→A2へ縦横替えで）'!$GG258="固定",IF('⑤案件貼り付けシート(E6~→A2へ縦横替えで）'!GH258="","",'⑤案件貼り付けシート(E6~→A2へ縦横替えで）'!GH258),"")</f>
        <v/>
      </c>
      <c r="EV262" s="154" t="str">
        <f>IF('⑤案件貼り付けシート(E6~→A2へ縦横替えで）'!$GG258="固定",IF('⑤案件貼り付けシート(E6~→A2へ縦横替えで）'!GI258="","",'⑤案件貼り付けシート(E6~→A2へ縦横替えで）'!GI258),"")</f>
        <v/>
      </c>
      <c r="EW262" s="154" t="str">
        <f>IF('⑤案件貼り付けシート(E6~→A2へ縦横替えで）'!$GG258="固定",IF('⑤案件貼り付けシート(E6~→A2へ縦横替えで）'!GJ258="","",'⑤案件貼り付けシート(E6~→A2へ縦横替えで）'!GJ258),"")</f>
        <v/>
      </c>
      <c r="EX262" s="154" t="str">
        <f>IF('⑤案件貼り付けシート(E6~→A2へ縦横替えで）'!$GG258="固定",IF('⑤案件貼り付けシート(E6~→A2へ縦横替えで）'!GK258="","",'⑤案件貼り付けシート(E6~→A2へ縦横替えで）'!GK258),"")</f>
        <v/>
      </c>
      <c r="EY262" s="154" t="str">
        <f>IF('⑤案件貼り付けシート(E6~→A2へ縦横替えで）'!$GG258="固定",IF('⑤案件貼り付けシート(E6~→A2へ縦横替えで）'!GL258="","",'⑤案件貼り付けシート(E6~→A2へ縦横替えで）'!GL258),"")</f>
        <v/>
      </c>
      <c r="EZ262" s="154" t="str">
        <f>IF('⑤案件貼り付けシート(E6~→A2へ縦横替えで）'!$GG258="固定",IF('⑤案件貼り付けシート(E6~→A2へ縦横替えで）'!GM258="","",'⑤案件貼り付けシート(E6~→A2へ縦横替えで）'!GM258),"")</f>
        <v/>
      </c>
      <c r="FA262" s="7" t="str">
        <f>IF('⑤案件貼り付けシート(E6~→A2へ縦横替えで）'!$GG258="固定",IF('⑤案件貼り付けシート(E6~→A2へ縦横替えで）'!GN258="","",'⑤案件貼り付けシート(E6~→A2へ縦横替えで）'!GN258),"")</f>
        <v/>
      </c>
      <c r="FB262" s="7" t="str">
        <f>IF('⑤案件貼り付けシート(E6~→A2へ縦横替えで）'!GO258="","",'⑤案件貼り付けシート(E6~→A2へ縦横替えで）'!GO258)</f>
        <v/>
      </c>
      <c r="FC262" s="7" t="str">
        <f>IF('⑤案件貼り付けシート(E6~→A2へ縦横替えで）'!GP258="","",'⑤案件貼り付けシート(E6~→A2へ縦横替えで）'!GP258)</f>
        <v/>
      </c>
      <c r="FD262" s="7" t="str">
        <f>IF('⑤案件貼り付けシート(E6~→A2へ縦横替えで）'!GQ258="","",'⑤案件貼り付けシート(E6~→A2へ縦横替えで）'!GQ258)</f>
        <v/>
      </c>
      <c r="FE262" s="154" t="str">
        <f>IF('⑤案件貼り付けシート(E6~→A2へ縦横替えで）'!GS258="","",'⑤案件貼り付けシート(E6~→A2へ縦横替えで）'!GS258)</f>
        <v/>
      </c>
      <c r="FF262" s="154" t="str">
        <f>IF('⑤案件貼り付けシート(E6~→A2へ縦横替えで）'!GT258="","",'⑤案件貼り付けシート(E6~→A2へ縦横替えで）'!GT258)</f>
        <v/>
      </c>
      <c r="FG262" s="7" t="str" cm="1">
        <f t="array" ref="FG262">IF('⑤案件貼り付けシート(E6~→A2へ縦横替えで）'!GU258="","",_xlfn.IFS('⑤案件貼り付けシート(E6~→A2へ縦横替えで）'!GU258="固定",1,'⑤案件貼り付けシート(E6~→A2へ縦横替えで）'!GU258="流動",2,'⑤案件貼り付けシート(E6~→A2へ縦横替えで）'!GU258="対象外",""))</f>
        <v/>
      </c>
      <c r="FH262" s="154" t="str">
        <f>IF('⑤案件貼り付けシート(E6~→A2へ縦横替えで）'!$GU258="固定",IF('⑤案件貼り付けシート(E6~→A2へ縦横替えで）'!GV258="","",'⑤案件貼り付けシート(E6~→A2へ縦横替えで）'!GV258),"")</f>
        <v/>
      </c>
      <c r="FI262" s="154" t="str">
        <f>IF('⑤案件貼り付けシート(E6~→A2へ縦横替えで）'!$GU258="固定",IF('⑤案件貼り付けシート(E6~→A2へ縦横替えで）'!GW258="","",'⑤案件貼り付けシート(E6~→A2へ縦横替えで）'!GW258),"")</f>
        <v/>
      </c>
      <c r="FJ262" s="154" t="str">
        <f>IF('⑤案件貼り付けシート(E6~→A2へ縦横替えで）'!$GU258="固定",IF('⑤案件貼り付けシート(E6~→A2へ縦横替えで）'!GX258="","",'⑤案件貼り付けシート(E6~→A2へ縦横替えで）'!GX258),"")</f>
        <v/>
      </c>
      <c r="FK262" s="154" t="str">
        <f>IF('⑤案件貼り付けシート(E6~→A2へ縦横替えで）'!$GU258="固定",IF('⑤案件貼り付けシート(E6~→A2へ縦横替えで）'!GY258="","",'⑤案件貼り付けシート(E6~→A2へ縦横替えで）'!GY258),"")</f>
        <v/>
      </c>
      <c r="FL262" s="154" t="str">
        <f>IF('⑤案件貼り付けシート(E6~→A2へ縦横替えで）'!$GU258="固定",IF('⑤案件貼り付けシート(E6~→A2へ縦横替えで）'!GZ258="","",'⑤案件貼り付けシート(E6~→A2へ縦横替えで）'!GZ258),"")</f>
        <v/>
      </c>
      <c r="FM262" s="154" t="str">
        <f>IF('⑤案件貼り付けシート(E6~→A2へ縦横替えで）'!$GU258="固定",IF('⑤案件貼り付けシート(E6~→A2へ縦横替えで）'!HA258="","",'⑤案件貼り付けシート(E6~→A2へ縦横替えで）'!HA258),"")</f>
        <v/>
      </c>
      <c r="FN262" s="7" t="str">
        <f>IF('⑤案件貼り付けシート(E6~→A2へ縦横替えで）'!$GU258="固定",IF('⑤案件貼り付けシート(E6~→A2へ縦横替えで）'!HB258="","",'⑤案件貼り付けシート(E6~→A2へ縦横替えで）'!HB258),"")</f>
        <v/>
      </c>
      <c r="FO262" s="7" t="str">
        <f>IF('⑤案件貼り付けシート(E6~→A2へ縦横替えで）'!HC258="","",'⑤案件貼り付けシート(E6~→A2へ縦横替えで）'!HC258)</f>
        <v/>
      </c>
      <c r="FP262" s="7" t="str">
        <f>IF('⑤案件貼り付けシート(E6~→A2へ縦横替えで）'!HD258="","",'⑤案件貼り付けシート(E6~→A2へ縦横替えで）'!HD258)</f>
        <v/>
      </c>
      <c r="FQ262" s="7" t="str">
        <f>IF('⑤案件貼り付けシート(E6~→A2へ縦横替えで）'!HE258="","",'⑤案件貼り付けシート(E6~→A2へ縦横替えで）'!HE258)</f>
        <v/>
      </c>
      <c r="FR262" s="154" t="str">
        <f>IF('⑤案件貼り付けシート(E6~→A2へ縦横替えで）'!HG258="","",'⑤案件貼り付けシート(E6~→A2へ縦横替えで）'!HG258)</f>
        <v/>
      </c>
      <c r="FS262" s="154" t="str">
        <f>IF('⑤案件貼り付けシート(E6~→A2へ縦横替えで）'!HH258="","",'⑤案件貼り付けシート(E6~→A2へ縦横替えで）'!HH258)</f>
        <v/>
      </c>
      <c r="FT262" s="7" t="str" cm="1">
        <f t="array" ref="FT262">IF('⑤案件貼り付けシート(E6~→A2へ縦横替えで）'!HI258="","",_xlfn.IFS('⑤案件貼り付けシート(E6~→A2へ縦横替えで）'!HI258="固定",1,'⑤案件貼り付けシート(E6~→A2へ縦横替えで）'!HI258="流動",2,'⑤案件貼り付けシート(E6~→A2へ縦横替えで）'!HI258="対象外",""))</f>
        <v/>
      </c>
      <c r="FU262" s="154" t="str">
        <f>IF('⑤案件貼り付けシート(E6~→A2へ縦横替えで）'!$HI258="固定",IF('⑤案件貼り付けシート(E6~→A2へ縦横替えで）'!HJ258="","",'⑤案件貼り付けシート(E6~→A2へ縦横替えで）'!HJ258),"")</f>
        <v/>
      </c>
      <c r="FV262" s="154" t="str">
        <f>IF('⑤案件貼り付けシート(E6~→A2へ縦横替えで）'!$HI258="固定",IF('⑤案件貼り付けシート(E6~→A2へ縦横替えで）'!HK258="","",'⑤案件貼り付けシート(E6~→A2へ縦横替えで）'!HK258),"")</f>
        <v/>
      </c>
      <c r="FW262" s="154" t="str">
        <f>IF('⑤案件貼り付けシート(E6~→A2へ縦横替えで）'!$HI258="固定",IF('⑤案件貼り付けシート(E6~→A2へ縦横替えで）'!HL258="","",'⑤案件貼り付けシート(E6~→A2へ縦横替えで）'!HL258),"")</f>
        <v/>
      </c>
      <c r="FX262" s="154" t="str">
        <f>IF('⑤案件貼り付けシート(E6~→A2へ縦横替えで）'!$HI258="固定",IF('⑤案件貼り付けシート(E6~→A2へ縦横替えで）'!HM258="","",'⑤案件貼り付けシート(E6~→A2へ縦横替えで）'!HM258),"")</f>
        <v/>
      </c>
      <c r="FY262" s="154" t="str">
        <f>IF('⑤案件貼り付けシート(E6~→A2へ縦横替えで）'!$HI258="固定",IF('⑤案件貼り付けシート(E6~→A2へ縦横替えで）'!HN258="","",'⑤案件貼り付けシート(E6~→A2へ縦横替えで）'!HN258),"")</f>
        <v/>
      </c>
      <c r="FZ262" s="154" t="str">
        <f>IF('⑤案件貼り付けシート(E6~→A2へ縦横替えで）'!$HI258="固定",IF('⑤案件貼り付けシート(E6~→A2へ縦横替えで）'!HO258="","",'⑤案件貼り付けシート(E6~→A2へ縦横替えで）'!HO258),"")</f>
        <v/>
      </c>
      <c r="GA262" s="7" t="str">
        <f>IF('⑤案件貼り付けシート(E6~→A2へ縦横替えで）'!$HI258="固定",IF('⑤案件貼り付けシート(E6~→A2へ縦横替えで）'!HP258="","",'⑤案件貼り付けシート(E6~→A2へ縦横替えで）'!HP258),"")</f>
        <v/>
      </c>
      <c r="GB262" s="7" t="str">
        <f>IF('⑤案件貼り付けシート(E6~→A2へ縦横替えで）'!HQ258="","",'⑤案件貼り付けシート(E6~→A2へ縦横替えで）'!HQ258)</f>
        <v/>
      </c>
      <c r="GC262" s="7" t="str">
        <f>IF('⑤案件貼り付けシート(E6~→A2へ縦横替えで）'!HR258="","",'⑤案件貼り付けシート(E6~→A2へ縦横替えで）'!HR258)</f>
        <v/>
      </c>
      <c r="GD262" s="7" t="str">
        <f>IF('⑤案件貼り付けシート(E6~→A2へ縦横替えで）'!HS258="","",'⑤案件貼り付けシート(E6~→A2へ縦横替えで）'!HS258)</f>
        <v/>
      </c>
      <c r="GE262" s="7"/>
      <c r="GF262" s="7"/>
      <c r="GG262" s="7"/>
      <c r="GH262" s="7"/>
      <c r="GI262" s="7"/>
      <c r="GJ262" s="7"/>
      <c r="GK262" s="7"/>
      <c r="GL262" s="7"/>
      <c r="GM262" s="48"/>
      <c r="GN262" s="7"/>
      <c r="GO262" s="7"/>
      <c r="GP262" s="7"/>
      <c r="GQ262" s="7"/>
      <c r="GR262" s="48"/>
      <c r="GS262" s="48"/>
      <c r="GT262" s="48"/>
      <c r="GU262" s="48"/>
      <c r="GV262" s="48"/>
    </row>
    <row r="263" spans="1:204">
      <c r="A263" s="7"/>
      <c r="B263" s="7"/>
      <c r="C263" s="7"/>
      <c r="D263" s="48"/>
      <c r="E263" s="7"/>
      <c r="F263" s="7"/>
      <c r="G263" s="7"/>
      <c r="H263" s="7"/>
      <c r="I263" s="7"/>
      <c r="J263" s="7"/>
      <c r="K263" s="7"/>
      <c r="L263" s="7"/>
      <c r="M263" s="7"/>
      <c r="N263" s="7"/>
      <c r="O263" s="7"/>
      <c r="P263" s="7"/>
      <c r="Q263" s="7"/>
      <c r="R263" s="7"/>
      <c r="S263" s="7"/>
      <c r="T263" s="7"/>
      <c r="U263" s="7"/>
      <c r="V263" s="7"/>
      <c r="W263" s="7"/>
      <c r="X263" s="7"/>
      <c r="Y263" s="7"/>
      <c r="Z263" s="7"/>
      <c r="AA263" s="7"/>
      <c r="AB263" s="7"/>
      <c r="AC263" s="7"/>
      <c r="AD263" s="7"/>
      <c r="AE263" s="7"/>
      <c r="AF263" s="7"/>
      <c r="AG263" s="7"/>
      <c r="AH263" s="7"/>
      <c r="AI263" s="13"/>
      <c r="AJ263" s="13"/>
      <c r="AK263" s="7"/>
      <c r="AL263" s="7"/>
      <c r="AM263" s="7"/>
      <c r="AN263" s="7"/>
      <c r="AO263" s="7"/>
      <c r="AP263" s="7"/>
      <c r="AQ263" s="7"/>
      <c r="AR263" s="153"/>
      <c r="AS263" s="7"/>
      <c r="AT263" s="7"/>
      <c r="AU263" s="7"/>
      <c r="AV263" s="7"/>
      <c r="AW263" s="7"/>
      <c r="AX263" s="7"/>
      <c r="AY263" s="7"/>
      <c r="AZ263" s="7"/>
      <c r="BA263" s="7"/>
      <c r="BB263" s="7"/>
      <c r="BC263" s="7"/>
      <c r="BD263" s="7"/>
      <c r="BE263" s="154"/>
      <c r="BF263" s="154"/>
      <c r="BG263" s="7"/>
      <c r="BH263" s="154"/>
      <c r="BI263" s="154"/>
      <c r="BJ263" s="154"/>
      <c r="BK263" s="154"/>
      <c r="BL263" s="154"/>
      <c r="BM263" s="154"/>
      <c r="BN263" s="7"/>
      <c r="BO263" s="7"/>
      <c r="BP263" s="7"/>
      <c r="BQ263" s="7"/>
      <c r="BR263" s="154"/>
      <c r="BS263" s="154"/>
      <c r="BT263" s="7"/>
      <c r="BU263" s="154"/>
      <c r="BV263" s="154"/>
      <c r="BW263" s="154"/>
      <c r="BX263" s="154"/>
      <c r="BY263" s="154"/>
      <c r="BZ263" s="154"/>
      <c r="CA263" s="7"/>
      <c r="CB263" s="7"/>
      <c r="CC263" s="7"/>
      <c r="CD263" s="7"/>
      <c r="CE263" s="154"/>
      <c r="CF263" s="154"/>
      <c r="CG263" s="7"/>
      <c r="CH263" s="154"/>
      <c r="CI263" s="154"/>
      <c r="CJ263" s="154"/>
      <c r="CK263" s="154"/>
      <c r="CL263" s="154"/>
      <c r="CM263" s="154"/>
      <c r="CN263" s="7"/>
      <c r="CO263" s="7"/>
      <c r="CP263" s="7"/>
      <c r="CQ263" s="7"/>
      <c r="CR263" s="154"/>
      <c r="CS263" s="154"/>
      <c r="CT263" s="7"/>
      <c r="CU263" s="154"/>
      <c r="CV263" s="154"/>
      <c r="CW263" s="154"/>
      <c r="CX263" s="154"/>
      <c r="CY263" s="154"/>
      <c r="CZ263" s="154"/>
      <c r="DA263" s="7"/>
      <c r="DB263" s="7"/>
      <c r="DC263" s="7"/>
      <c r="DD263" s="7"/>
      <c r="DE263" s="154"/>
      <c r="DF263" s="154"/>
      <c r="DG263" s="7"/>
      <c r="DH263" s="154"/>
      <c r="DI263" s="154"/>
      <c r="DJ263" s="154"/>
      <c r="DK263" s="154"/>
      <c r="DL263" s="154"/>
      <c r="DM263" s="154"/>
      <c r="DN263" s="7"/>
      <c r="DO263" s="7"/>
      <c r="DP263" s="7"/>
      <c r="DQ263" s="7"/>
      <c r="DR263" s="154" t="str">
        <f>IF('⑤案件貼り付けシート(E6~→A2へ縦横替えで）'!FC259="","",'⑤案件貼り付けシート(E6~→A2へ縦横替えで）'!FC259)</f>
        <v/>
      </c>
      <c r="DS263" s="154" t="str">
        <f>IF('⑤案件貼り付けシート(E6~→A2へ縦横替えで）'!FD259="","",'⑤案件貼り付けシート(E6~→A2へ縦横替えで）'!FD259)</f>
        <v/>
      </c>
      <c r="DT263" s="7" t="str" cm="1">
        <f t="array" ref="DT263">IF('⑤案件貼り付けシート(E6~→A2へ縦横替えで）'!FE259="","",_xlfn.IFS('⑤案件貼り付けシート(E6~→A2へ縦横替えで）'!FE259="固定",1,'⑤案件貼り付けシート(E6~→A2へ縦横替えで）'!FE259="流動",2,'⑤案件貼り付けシート(E6~→A2へ縦横替えで）'!FE259="対象外",""))</f>
        <v/>
      </c>
      <c r="DU263" s="154" t="str">
        <f>IF('⑤案件貼り付けシート(E6~→A2へ縦横替えで）'!$FE259="固定",IF('⑤案件貼り付けシート(E6~→A2へ縦横替えで）'!FF259="","",'⑤案件貼り付けシート(E6~→A2へ縦横替えで）'!FF259),"")</f>
        <v/>
      </c>
      <c r="DV263" s="154" t="str">
        <f>IF('⑤案件貼り付けシート(E6~→A2へ縦横替えで）'!$FE259="固定",IF('⑤案件貼り付けシート(E6~→A2へ縦横替えで）'!FG259="","",'⑤案件貼り付けシート(E6~→A2へ縦横替えで）'!FG259),"")</f>
        <v/>
      </c>
      <c r="DW263" s="154" t="str">
        <f>IF('⑤案件貼り付けシート(E6~→A2へ縦横替えで）'!$FE259="固定",IF('⑤案件貼り付けシート(E6~→A2へ縦横替えで）'!FH259="","",'⑤案件貼り付けシート(E6~→A2へ縦横替えで）'!FH259),"")</f>
        <v/>
      </c>
      <c r="DX263" s="154" t="str">
        <f>IF('⑤案件貼り付けシート(E6~→A2へ縦横替えで）'!$FE259="固定",IF('⑤案件貼り付けシート(E6~→A2へ縦横替えで）'!FI259="","",'⑤案件貼り付けシート(E6~→A2へ縦横替えで）'!FI259),"")</f>
        <v/>
      </c>
      <c r="DY263" s="154" t="str">
        <f>IF('⑤案件貼り付けシート(E6~→A2へ縦横替えで）'!$FE259="固定",IF('⑤案件貼り付けシート(E6~→A2へ縦横替えで）'!FJ259="","",'⑤案件貼り付けシート(E6~→A2へ縦横替えで）'!FJ259),"")</f>
        <v/>
      </c>
      <c r="DZ263" s="154" t="str">
        <f>IF('⑤案件貼り付けシート(E6~→A2へ縦横替えで）'!$FE259="固定",IF('⑤案件貼り付けシート(E6~→A2へ縦横替えで）'!FK259="","",'⑤案件貼り付けシート(E6~→A2へ縦横替えで）'!FK259),"")</f>
        <v/>
      </c>
      <c r="EA263" s="7" t="str">
        <f>IF('⑤案件貼り付けシート(E6~→A2へ縦横替えで）'!$FE259="固定",IF('⑤案件貼り付けシート(E6~→A2へ縦横替えで）'!FL259="","",'⑤案件貼り付けシート(E6~→A2へ縦横替えで）'!FL259),"")</f>
        <v/>
      </c>
      <c r="EB263" s="7" t="str">
        <f>IF('⑤案件貼り付けシート(E6~→A2へ縦横替えで）'!FM259="","",'⑤案件貼り付けシート(E6~→A2へ縦横替えで）'!FM259)</f>
        <v/>
      </c>
      <c r="EC263" s="7" t="str">
        <f>IF('⑤案件貼り付けシート(E6~→A2へ縦横替えで）'!FN259="","",'⑤案件貼り付けシート(E6~→A2へ縦横替えで）'!FN259)</f>
        <v/>
      </c>
      <c r="ED263" s="7" t="str">
        <f>IF('⑤案件貼り付けシート(E6~→A2へ縦横替えで）'!FO259="","",'⑤案件貼り付けシート(E6~→A2へ縦横替えで）'!FO259)</f>
        <v/>
      </c>
      <c r="EE263" s="154" t="str">
        <f>IF('⑤案件貼り付けシート(E6~→A2へ縦横替えで）'!FQ259="","",'⑤案件貼り付けシート(E6~→A2へ縦横替えで）'!FQ259)</f>
        <v/>
      </c>
      <c r="EF263" s="154" t="str">
        <f>IF('⑤案件貼り付けシート(E6~→A2へ縦横替えで）'!FR259="","",'⑤案件貼り付けシート(E6~→A2へ縦横替えで）'!FR259)</f>
        <v/>
      </c>
      <c r="EG263" s="7" t="str" cm="1">
        <f t="array" ref="EG263">IF('⑤案件貼り付けシート(E6~→A2へ縦横替えで）'!FS259="","",_xlfn.IFS('⑤案件貼り付けシート(E6~→A2へ縦横替えで）'!FS259="固定",1,'⑤案件貼り付けシート(E6~→A2へ縦横替えで）'!FS259="流動",2,'⑤案件貼り付けシート(E6~→A2へ縦横替えで）'!FS259="対象外",""))</f>
        <v/>
      </c>
      <c r="EH263" s="154" t="str">
        <f>IF('⑤案件貼り付けシート(E6~→A2へ縦横替えで）'!$FS259="固定",IF('⑤案件貼り付けシート(E6~→A2へ縦横替えで）'!FT259="","",'⑤案件貼り付けシート(E6~→A2へ縦横替えで）'!FT259),"")</f>
        <v/>
      </c>
      <c r="EI263" s="154" t="str">
        <f>IF('⑤案件貼り付けシート(E6~→A2へ縦横替えで）'!$FS259="固定",IF('⑤案件貼り付けシート(E6~→A2へ縦横替えで）'!FU259="","",'⑤案件貼り付けシート(E6~→A2へ縦横替えで）'!FU259),"")</f>
        <v/>
      </c>
      <c r="EJ263" s="154" t="str">
        <f>IF('⑤案件貼り付けシート(E6~→A2へ縦横替えで）'!$FS259="固定",IF('⑤案件貼り付けシート(E6~→A2へ縦横替えで）'!FV259="","",'⑤案件貼り付けシート(E6~→A2へ縦横替えで）'!FV259),"")</f>
        <v/>
      </c>
      <c r="EK263" s="154" t="str">
        <f>IF('⑤案件貼り付けシート(E6~→A2へ縦横替えで）'!$FS259="固定",IF('⑤案件貼り付けシート(E6~→A2へ縦横替えで）'!FW259="","",'⑤案件貼り付けシート(E6~→A2へ縦横替えで）'!FW259),"")</f>
        <v/>
      </c>
      <c r="EL263" s="154" t="str">
        <f>IF('⑤案件貼り付けシート(E6~→A2へ縦横替えで）'!$FS259="固定",IF('⑤案件貼り付けシート(E6~→A2へ縦横替えで）'!FX259="","",'⑤案件貼り付けシート(E6~→A2へ縦横替えで）'!FX259),"")</f>
        <v/>
      </c>
      <c r="EM263" s="154" t="str">
        <f>IF('⑤案件貼り付けシート(E6~→A2へ縦横替えで）'!$FS259="固定",IF('⑤案件貼り付けシート(E6~→A2へ縦横替えで）'!FY259="","",'⑤案件貼り付けシート(E6~→A2へ縦横替えで）'!FY259),"")</f>
        <v/>
      </c>
      <c r="EN263" s="7" t="str">
        <f>IF('⑤案件貼り付けシート(E6~→A2へ縦横替えで）'!$FS259="固定",IF('⑤案件貼り付けシート(E6~→A2へ縦横替えで）'!FZ259="","",'⑤案件貼り付けシート(E6~→A2へ縦横替えで）'!FZ259),"")</f>
        <v/>
      </c>
      <c r="EO263" s="7" t="str">
        <f>IF('⑤案件貼り付けシート(E6~→A2へ縦横替えで）'!GA259="","",'⑤案件貼り付けシート(E6~→A2へ縦横替えで）'!GA259)</f>
        <v/>
      </c>
      <c r="EP263" s="7" t="str">
        <f>IF('⑤案件貼り付けシート(E6~→A2へ縦横替えで）'!GB259="","",'⑤案件貼り付けシート(E6~→A2へ縦横替えで）'!GB259)</f>
        <v/>
      </c>
      <c r="EQ263" s="7" t="str">
        <f>IF('⑤案件貼り付けシート(E6~→A2へ縦横替えで）'!GC259="","",'⑤案件貼り付けシート(E6~→A2へ縦横替えで）'!GC259)</f>
        <v/>
      </c>
      <c r="ER263" s="154" t="str">
        <f>IF('⑤案件貼り付けシート(E6~→A2へ縦横替えで）'!GE259="","",'⑤案件貼り付けシート(E6~→A2へ縦横替えで）'!GE259)</f>
        <v/>
      </c>
      <c r="ES263" s="154" t="str">
        <f>IF('⑤案件貼り付けシート(E6~→A2へ縦横替えで）'!GF259="","",'⑤案件貼り付けシート(E6~→A2へ縦横替えで）'!GF259)</f>
        <v/>
      </c>
      <c r="ET263" s="7" t="str" cm="1">
        <f t="array" ref="ET263">IF('⑤案件貼り付けシート(E6~→A2へ縦横替えで）'!GG259="","",_xlfn.IFS('⑤案件貼り付けシート(E6~→A2へ縦横替えで）'!GG259="固定",1,'⑤案件貼り付けシート(E6~→A2へ縦横替えで）'!GG259="流動",2,'⑤案件貼り付けシート(E6~→A2へ縦横替えで）'!GG259="対象外",""))</f>
        <v/>
      </c>
      <c r="EU263" s="154" t="str">
        <f>IF('⑤案件貼り付けシート(E6~→A2へ縦横替えで）'!$GG259="固定",IF('⑤案件貼り付けシート(E6~→A2へ縦横替えで）'!GH259="","",'⑤案件貼り付けシート(E6~→A2へ縦横替えで）'!GH259),"")</f>
        <v/>
      </c>
      <c r="EV263" s="154" t="str">
        <f>IF('⑤案件貼り付けシート(E6~→A2へ縦横替えで）'!$GG259="固定",IF('⑤案件貼り付けシート(E6~→A2へ縦横替えで）'!GI259="","",'⑤案件貼り付けシート(E6~→A2へ縦横替えで）'!GI259),"")</f>
        <v/>
      </c>
      <c r="EW263" s="154" t="str">
        <f>IF('⑤案件貼り付けシート(E6~→A2へ縦横替えで）'!$GG259="固定",IF('⑤案件貼り付けシート(E6~→A2へ縦横替えで）'!GJ259="","",'⑤案件貼り付けシート(E6~→A2へ縦横替えで）'!GJ259),"")</f>
        <v/>
      </c>
      <c r="EX263" s="154" t="str">
        <f>IF('⑤案件貼り付けシート(E6~→A2へ縦横替えで）'!$GG259="固定",IF('⑤案件貼り付けシート(E6~→A2へ縦横替えで）'!GK259="","",'⑤案件貼り付けシート(E6~→A2へ縦横替えで）'!GK259),"")</f>
        <v/>
      </c>
      <c r="EY263" s="154" t="str">
        <f>IF('⑤案件貼り付けシート(E6~→A2へ縦横替えで）'!$GG259="固定",IF('⑤案件貼り付けシート(E6~→A2へ縦横替えで）'!GL259="","",'⑤案件貼り付けシート(E6~→A2へ縦横替えで）'!GL259),"")</f>
        <v/>
      </c>
      <c r="EZ263" s="154" t="str">
        <f>IF('⑤案件貼り付けシート(E6~→A2へ縦横替えで）'!$GG259="固定",IF('⑤案件貼り付けシート(E6~→A2へ縦横替えで）'!GM259="","",'⑤案件貼り付けシート(E6~→A2へ縦横替えで）'!GM259),"")</f>
        <v/>
      </c>
      <c r="FA263" s="7" t="str">
        <f>IF('⑤案件貼り付けシート(E6~→A2へ縦横替えで）'!$GG259="固定",IF('⑤案件貼り付けシート(E6~→A2へ縦横替えで）'!GN259="","",'⑤案件貼り付けシート(E6~→A2へ縦横替えで）'!GN259),"")</f>
        <v/>
      </c>
      <c r="FB263" s="7" t="str">
        <f>IF('⑤案件貼り付けシート(E6~→A2へ縦横替えで）'!GO259="","",'⑤案件貼り付けシート(E6~→A2へ縦横替えで）'!GO259)</f>
        <v/>
      </c>
      <c r="FC263" s="7" t="str">
        <f>IF('⑤案件貼り付けシート(E6~→A2へ縦横替えで）'!GP259="","",'⑤案件貼り付けシート(E6~→A2へ縦横替えで）'!GP259)</f>
        <v/>
      </c>
      <c r="FD263" s="7" t="str">
        <f>IF('⑤案件貼り付けシート(E6~→A2へ縦横替えで）'!GQ259="","",'⑤案件貼り付けシート(E6~→A2へ縦横替えで）'!GQ259)</f>
        <v/>
      </c>
      <c r="FE263" s="154" t="str">
        <f>IF('⑤案件貼り付けシート(E6~→A2へ縦横替えで）'!GS259="","",'⑤案件貼り付けシート(E6~→A2へ縦横替えで）'!GS259)</f>
        <v/>
      </c>
      <c r="FF263" s="154" t="str">
        <f>IF('⑤案件貼り付けシート(E6~→A2へ縦横替えで）'!GT259="","",'⑤案件貼り付けシート(E6~→A2へ縦横替えで）'!GT259)</f>
        <v/>
      </c>
      <c r="FG263" s="7" t="str" cm="1">
        <f t="array" ref="FG263">IF('⑤案件貼り付けシート(E6~→A2へ縦横替えで）'!GU259="","",_xlfn.IFS('⑤案件貼り付けシート(E6~→A2へ縦横替えで）'!GU259="固定",1,'⑤案件貼り付けシート(E6~→A2へ縦横替えで）'!GU259="流動",2,'⑤案件貼り付けシート(E6~→A2へ縦横替えで）'!GU259="対象外",""))</f>
        <v/>
      </c>
      <c r="FH263" s="154" t="str">
        <f>IF('⑤案件貼り付けシート(E6~→A2へ縦横替えで）'!$GU259="固定",IF('⑤案件貼り付けシート(E6~→A2へ縦横替えで）'!GV259="","",'⑤案件貼り付けシート(E6~→A2へ縦横替えで）'!GV259),"")</f>
        <v/>
      </c>
      <c r="FI263" s="154" t="str">
        <f>IF('⑤案件貼り付けシート(E6~→A2へ縦横替えで）'!$GU259="固定",IF('⑤案件貼り付けシート(E6~→A2へ縦横替えで）'!GW259="","",'⑤案件貼り付けシート(E6~→A2へ縦横替えで）'!GW259),"")</f>
        <v/>
      </c>
      <c r="FJ263" s="154" t="str">
        <f>IF('⑤案件貼り付けシート(E6~→A2へ縦横替えで）'!$GU259="固定",IF('⑤案件貼り付けシート(E6~→A2へ縦横替えで）'!GX259="","",'⑤案件貼り付けシート(E6~→A2へ縦横替えで）'!GX259),"")</f>
        <v/>
      </c>
      <c r="FK263" s="154" t="str">
        <f>IF('⑤案件貼り付けシート(E6~→A2へ縦横替えで）'!$GU259="固定",IF('⑤案件貼り付けシート(E6~→A2へ縦横替えで）'!GY259="","",'⑤案件貼り付けシート(E6~→A2へ縦横替えで）'!GY259),"")</f>
        <v/>
      </c>
      <c r="FL263" s="154" t="str">
        <f>IF('⑤案件貼り付けシート(E6~→A2へ縦横替えで）'!$GU259="固定",IF('⑤案件貼り付けシート(E6~→A2へ縦横替えで）'!GZ259="","",'⑤案件貼り付けシート(E6~→A2へ縦横替えで）'!GZ259),"")</f>
        <v/>
      </c>
      <c r="FM263" s="154" t="str">
        <f>IF('⑤案件貼り付けシート(E6~→A2へ縦横替えで）'!$GU259="固定",IF('⑤案件貼り付けシート(E6~→A2へ縦横替えで）'!HA259="","",'⑤案件貼り付けシート(E6~→A2へ縦横替えで）'!HA259),"")</f>
        <v/>
      </c>
      <c r="FN263" s="7" t="str">
        <f>IF('⑤案件貼り付けシート(E6~→A2へ縦横替えで）'!$GU259="固定",IF('⑤案件貼り付けシート(E6~→A2へ縦横替えで）'!HB259="","",'⑤案件貼り付けシート(E6~→A2へ縦横替えで）'!HB259),"")</f>
        <v/>
      </c>
      <c r="FO263" s="7" t="str">
        <f>IF('⑤案件貼り付けシート(E6~→A2へ縦横替えで）'!HC259="","",'⑤案件貼り付けシート(E6~→A2へ縦横替えで）'!HC259)</f>
        <v/>
      </c>
      <c r="FP263" s="7" t="str">
        <f>IF('⑤案件貼り付けシート(E6~→A2へ縦横替えで）'!HD259="","",'⑤案件貼り付けシート(E6~→A2へ縦横替えで）'!HD259)</f>
        <v/>
      </c>
      <c r="FQ263" s="7" t="str">
        <f>IF('⑤案件貼り付けシート(E6~→A2へ縦横替えで）'!HE259="","",'⑤案件貼り付けシート(E6~→A2へ縦横替えで）'!HE259)</f>
        <v/>
      </c>
      <c r="FR263" s="154" t="str">
        <f>IF('⑤案件貼り付けシート(E6~→A2へ縦横替えで）'!HG259="","",'⑤案件貼り付けシート(E6~→A2へ縦横替えで）'!HG259)</f>
        <v/>
      </c>
      <c r="FS263" s="154" t="str">
        <f>IF('⑤案件貼り付けシート(E6~→A2へ縦横替えで）'!HH259="","",'⑤案件貼り付けシート(E6~→A2へ縦横替えで）'!HH259)</f>
        <v/>
      </c>
      <c r="FT263" s="7" t="str" cm="1">
        <f t="array" ref="FT263">IF('⑤案件貼り付けシート(E6~→A2へ縦横替えで）'!HI259="","",_xlfn.IFS('⑤案件貼り付けシート(E6~→A2へ縦横替えで）'!HI259="固定",1,'⑤案件貼り付けシート(E6~→A2へ縦横替えで）'!HI259="流動",2,'⑤案件貼り付けシート(E6~→A2へ縦横替えで）'!HI259="対象外",""))</f>
        <v/>
      </c>
      <c r="FU263" s="154" t="str">
        <f>IF('⑤案件貼り付けシート(E6~→A2へ縦横替えで）'!$HI259="固定",IF('⑤案件貼り付けシート(E6~→A2へ縦横替えで）'!HJ259="","",'⑤案件貼り付けシート(E6~→A2へ縦横替えで）'!HJ259),"")</f>
        <v/>
      </c>
      <c r="FV263" s="154" t="str">
        <f>IF('⑤案件貼り付けシート(E6~→A2へ縦横替えで）'!$HI259="固定",IF('⑤案件貼り付けシート(E6~→A2へ縦横替えで）'!HK259="","",'⑤案件貼り付けシート(E6~→A2へ縦横替えで）'!HK259),"")</f>
        <v/>
      </c>
      <c r="FW263" s="154" t="str">
        <f>IF('⑤案件貼り付けシート(E6~→A2へ縦横替えで）'!$HI259="固定",IF('⑤案件貼り付けシート(E6~→A2へ縦横替えで）'!HL259="","",'⑤案件貼り付けシート(E6~→A2へ縦横替えで）'!HL259),"")</f>
        <v/>
      </c>
      <c r="FX263" s="154" t="str">
        <f>IF('⑤案件貼り付けシート(E6~→A2へ縦横替えで）'!$HI259="固定",IF('⑤案件貼り付けシート(E6~→A2へ縦横替えで）'!HM259="","",'⑤案件貼り付けシート(E6~→A2へ縦横替えで）'!HM259),"")</f>
        <v/>
      </c>
      <c r="FY263" s="154" t="str">
        <f>IF('⑤案件貼り付けシート(E6~→A2へ縦横替えで）'!$HI259="固定",IF('⑤案件貼り付けシート(E6~→A2へ縦横替えで）'!HN259="","",'⑤案件貼り付けシート(E6~→A2へ縦横替えで）'!HN259),"")</f>
        <v/>
      </c>
      <c r="FZ263" s="154" t="str">
        <f>IF('⑤案件貼り付けシート(E6~→A2へ縦横替えで）'!$HI259="固定",IF('⑤案件貼り付けシート(E6~→A2へ縦横替えで）'!HO259="","",'⑤案件貼り付けシート(E6~→A2へ縦横替えで）'!HO259),"")</f>
        <v/>
      </c>
      <c r="GA263" s="7" t="str">
        <f>IF('⑤案件貼り付けシート(E6~→A2へ縦横替えで）'!$HI259="固定",IF('⑤案件貼り付けシート(E6~→A2へ縦横替えで）'!HP259="","",'⑤案件貼り付けシート(E6~→A2へ縦横替えで）'!HP259),"")</f>
        <v/>
      </c>
      <c r="GB263" s="7" t="str">
        <f>IF('⑤案件貼り付けシート(E6~→A2へ縦横替えで）'!HQ259="","",'⑤案件貼り付けシート(E6~→A2へ縦横替えで）'!HQ259)</f>
        <v/>
      </c>
      <c r="GC263" s="7" t="str">
        <f>IF('⑤案件貼り付けシート(E6~→A2へ縦横替えで）'!HR259="","",'⑤案件貼り付けシート(E6~→A2へ縦横替えで）'!HR259)</f>
        <v/>
      </c>
      <c r="GD263" s="7" t="str">
        <f>IF('⑤案件貼り付けシート(E6~→A2へ縦横替えで）'!HS259="","",'⑤案件貼り付けシート(E6~→A2へ縦横替えで）'!HS259)</f>
        <v/>
      </c>
      <c r="GE263" s="7"/>
      <c r="GF263" s="7"/>
      <c r="GG263" s="7"/>
      <c r="GH263" s="7"/>
      <c r="GI263" s="7"/>
      <c r="GJ263" s="7"/>
      <c r="GK263" s="7"/>
      <c r="GL263" s="7"/>
      <c r="GM263" s="48"/>
      <c r="GN263" s="7"/>
      <c r="GO263" s="7"/>
      <c r="GP263" s="7"/>
      <c r="GQ263" s="7"/>
      <c r="GR263" s="48"/>
      <c r="GS263" s="48"/>
      <c r="GT263" s="48"/>
      <c r="GU263" s="48"/>
      <c r="GV263" s="48"/>
    </row>
    <row r="264" spans="1:204">
      <c r="A264" s="7"/>
      <c r="B264" s="7"/>
      <c r="C264" s="7"/>
      <c r="D264" s="48"/>
      <c r="E264" s="7"/>
      <c r="F264" s="7"/>
      <c r="G264" s="7"/>
      <c r="H264" s="7"/>
      <c r="I264" s="7"/>
      <c r="J264" s="7"/>
      <c r="K264" s="7"/>
      <c r="L264" s="7"/>
      <c r="M264" s="7"/>
      <c r="N264" s="7"/>
      <c r="O264" s="7"/>
      <c r="P264" s="7"/>
      <c r="Q264" s="7"/>
      <c r="R264" s="7"/>
      <c r="S264" s="7"/>
      <c r="T264" s="7"/>
      <c r="U264" s="7"/>
      <c r="V264" s="7"/>
      <c r="W264" s="7"/>
      <c r="X264" s="7"/>
      <c r="Y264" s="7"/>
      <c r="Z264" s="7"/>
      <c r="AA264" s="7"/>
      <c r="AB264" s="7"/>
      <c r="AC264" s="7"/>
      <c r="AD264" s="7"/>
      <c r="AE264" s="7"/>
      <c r="AF264" s="7"/>
      <c r="AG264" s="7"/>
      <c r="AH264" s="7"/>
      <c r="AI264" s="13"/>
      <c r="AJ264" s="13"/>
      <c r="AK264" s="7"/>
      <c r="AL264" s="7"/>
      <c r="AM264" s="7"/>
      <c r="AN264" s="7"/>
      <c r="AO264" s="7"/>
      <c r="AP264" s="7"/>
      <c r="AQ264" s="7"/>
      <c r="AR264" s="153"/>
      <c r="AS264" s="7"/>
      <c r="AT264" s="7"/>
      <c r="AU264" s="7"/>
      <c r="AV264" s="7"/>
      <c r="AW264" s="7"/>
      <c r="AX264" s="7"/>
      <c r="AY264" s="7"/>
      <c r="AZ264" s="7"/>
      <c r="BA264" s="7"/>
      <c r="BB264" s="7"/>
      <c r="BC264" s="7"/>
      <c r="BD264" s="7"/>
      <c r="BE264" s="154"/>
      <c r="BF264" s="154"/>
      <c r="BG264" s="7"/>
      <c r="BH264" s="154"/>
      <c r="BI264" s="154"/>
      <c r="BJ264" s="154"/>
      <c r="BK264" s="154"/>
      <c r="BL264" s="154"/>
      <c r="BM264" s="154"/>
      <c r="BN264" s="7"/>
      <c r="BO264" s="7"/>
      <c r="BP264" s="7"/>
      <c r="BQ264" s="7"/>
      <c r="BR264" s="154"/>
      <c r="BS264" s="154"/>
      <c r="BT264" s="7"/>
      <c r="BU264" s="154"/>
      <c r="BV264" s="154"/>
      <c r="BW264" s="154"/>
      <c r="BX264" s="154"/>
      <c r="BY264" s="154"/>
      <c r="BZ264" s="154"/>
      <c r="CA264" s="7"/>
      <c r="CB264" s="7"/>
      <c r="CC264" s="7"/>
      <c r="CD264" s="7"/>
      <c r="CE264" s="154"/>
      <c r="CF264" s="154"/>
      <c r="CG264" s="7"/>
      <c r="CH264" s="154"/>
      <c r="CI264" s="154"/>
      <c r="CJ264" s="154"/>
      <c r="CK264" s="154"/>
      <c r="CL264" s="154"/>
      <c r="CM264" s="154"/>
      <c r="CN264" s="7"/>
      <c r="CO264" s="7"/>
      <c r="CP264" s="7"/>
      <c r="CQ264" s="7"/>
      <c r="CR264" s="154"/>
      <c r="CS264" s="154"/>
      <c r="CT264" s="7"/>
      <c r="CU264" s="154"/>
      <c r="CV264" s="154"/>
      <c r="CW264" s="154"/>
      <c r="CX264" s="154"/>
      <c r="CY264" s="154"/>
      <c r="CZ264" s="154"/>
      <c r="DA264" s="7"/>
      <c r="DB264" s="7"/>
      <c r="DC264" s="7"/>
      <c r="DD264" s="7"/>
      <c r="DE264" s="154"/>
      <c r="DF264" s="154"/>
      <c r="DG264" s="7"/>
      <c r="DH264" s="154"/>
      <c r="DI264" s="154"/>
      <c r="DJ264" s="154"/>
      <c r="DK264" s="154"/>
      <c r="DL264" s="154"/>
      <c r="DM264" s="154"/>
      <c r="DN264" s="7"/>
      <c r="DO264" s="7"/>
      <c r="DP264" s="7"/>
      <c r="DQ264" s="7"/>
      <c r="DR264" s="154" t="str">
        <f>IF('⑤案件貼り付けシート(E6~→A2へ縦横替えで）'!FC260="","",'⑤案件貼り付けシート(E6~→A2へ縦横替えで）'!FC260)</f>
        <v/>
      </c>
      <c r="DS264" s="154" t="str">
        <f>IF('⑤案件貼り付けシート(E6~→A2へ縦横替えで）'!FD260="","",'⑤案件貼り付けシート(E6~→A2へ縦横替えで）'!FD260)</f>
        <v/>
      </c>
      <c r="DT264" s="7" t="str" cm="1">
        <f t="array" ref="DT264">IF('⑤案件貼り付けシート(E6~→A2へ縦横替えで）'!FE260="","",_xlfn.IFS('⑤案件貼り付けシート(E6~→A2へ縦横替えで）'!FE260="固定",1,'⑤案件貼り付けシート(E6~→A2へ縦横替えで）'!FE260="流動",2,'⑤案件貼り付けシート(E6~→A2へ縦横替えで）'!FE260="対象外",""))</f>
        <v/>
      </c>
      <c r="DU264" s="154" t="str">
        <f>IF('⑤案件貼り付けシート(E6~→A2へ縦横替えで）'!$FE260="固定",IF('⑤案件貼り付けシート(E6~→A2へ縦横替えで）'!FF260="","",'⑤案件貼り付けシート(E6~→A2へ縦横替えで）'!FF260),"")</f>
        <v/>
      </c>
      <c r="DV264" s="154" t="str">
        <f>IF('⑤案件貼り付けシート(E6~→A2へ縦横替えで）'!$FE260="固定",IF('⑤案件貼り付けシート(E6~→A2へ縦横替えで）'!FG260="","",'⑤案件貼り付けシート(E6~→A2へ縦横替えで）'!FG260),"")</f>
        <v/>
      </c>
      <c r="DW264" s="154" t="str">
        <f>IF('⑤案件貼り付けシート(E6~→A2へ縦横替えで）'!$FE260="固定",IF('⑤案件貼り付けシート(E6~→A2へ縦横替えで）'!FH260="","",'⑤案件貼り付けシート(E6~→A2へ縦横替えで）'!FH260),"")</f>
        <v/>
      </c>
      <c r="DX264" s="154" t="str">
        <f>IF('⑤案件貼り付けシート(E6~→A2へ縦横替えで）'!$FE260="固定",IF('⑤案件貼り付けシート(E6~→A2へ縦横替えで）'!FI260="","",'⑤案件貼り付けシート(E6~→A2へ縦横替えで）'!FI260),"")</f>
        <v/>
      </c>
      <c r="DY264" s="154" t="str">
        <f>IF('⑤案件貼り付けシート(E6~→A2へ縦横替えで）'!$FE260="固定",IF('⑤案件貼り付けシート(E6~→A2へ縦横替えで）'!FJ260="","",'⑤案件貼り付けシート(E6~→A2へ縦横替えで）'!FJ260),"")</f>
        <v/>
      </c>
      <c r="DZ264" s="154" t="str">
        <f>IF('⑤案件貼り付けシート(E6~→A2へ縦横替えで）'!$FE260="固定",IF('⑤案件貼り付けシート(E6~→A2へ縦横替えで）'!FK260="","",'⑤案件貼り付けシート(E6~→A2へ縦横替えで）'!FK260),"")</f>
        <v/>
      </c>
      <c r="EA264" s="7" t="str">
        <f>IF('⑤案件貼り付けシート(E6~→A2へ縦横替えで）'!$FE260="固定",IF('⑤案件貼り付けシート(E6~→A2へ縦横替えで）'!FL260="","",'⑤案件貼り付けシート(E6~→A2へ縦横替えで）'!FL260),"")</f>
        <v/>
      </c>
      <c r="EB264" s="7" t="str">
        <f>IF('⑤案件貼り付けシート(E6~→A2へ縦横替えで）'!FM260="","",'⑤案件貼り付けシート(E6~→A2へ縦横替えで）'!FM260)</f>
        <v/>
      </c>
      <c r="EC264" s="7" t="str">
        <f>IF('⑤案件貼り付けシート(E6~→A2へ縦横替えで）'!FN260="","",'⑤案件貼り付けシート(E6~→A2へ縦横替えで）'!FN260)</f>
        <v/>
      </c>
      <c r="ED264" s="7" t="str">
        <f>IF('⑤案件貼り付けシート(E6~→A2へ縦横替えで）'!FO260="","",'⑤案件貼り付けシート(E6~→A2へ縦横替えで）'!FO260)</f>
        <v/>
      </c>
      <c r="EE264" s="154" t="str">
        <f>IF('⑤案件貼り付けシート(E6~→A2へ縦横替えで）'!FQ260="","",'⑤案件貼り付けシート(E6~→A2へ縦横替えで）'!FQ260)</f>
        <v/>
      </c>
      <c r="EF264" s="154" t="str">
        <f>IF('⑤案件貼り付けシート(E6~→A2へ縦横替えで）'!FR260="","",'⑤案件貼り付けシート(E6~→A2へ縦横替えで）'!FR260)</f>
        <v/>
      </c>
      <c r="EG264" s="7" t="str" cm="1">
        <f t="array" ref="EG264">IF('⑤案件貼り付けシート(E6~→A2へ縦横替えで）'!FS260="","",_xlfn.IFS('⑤案件貼り付けシート(E6~→A2へ縦横替えで）'!FS260="固定",1,'⑤案件貼り付けシート(E6~→A2へ縦横替えで）'!FS260="流動",2,'⑤案件貼り付けシート(E6~→A2へ縦横替えで）'!FS260="対象外",""))</f>
        <v/>
      </c>
      <c r="EH264" s="154" t="str">
        <f>IF('⑤案件貼り付けシート(E6~→A2へ縦横替えで）'!$FS260="固定",IF('⑤案件貼り付けシート(E6~→A2へ縦横替えで）'!FT260="","",'⑤案件貼り付けシート(E6~→A2へ縦横替えで）'!FT260),"")</f>
        <v/>
      </c>
      <c r="EI264" s="154" t="str">
        <f>IF('⑤案件貼り付けシート(E6~→A2へ縦横替えで）'!$FS260="固定",IF('⑤案件貼り付けシート(E6~→A2へ縦横替えで）'!FU260="","",'⑤案件貼り付けシート(E6~→A2へ縦横替えで）'!FU260),"")</f>
        <v/>
      </c>
      <c r="EJ264" s="154" t="str">
        <f>IF('⑤案件貼り付けシート(E6~→A2へ縦横替えで）'!$FS260="固定",IF('⑤案件貼り付けシート(E6~→A2へ縦横替えで）'!FV260="","",'⑤案件貼り付けシート(E6~→A2へ縦横替えで）'!FV260),"")</f>
        <v/>
      </c>
      <c r="EK264" s="154" t="str">
        <f>IF('⑤案件貼り付けシート(E6~→A2へ縦横替えで）'!$FS260="固定",IF('⑤案件貼り付けシート(E6~→A2へ縦横替えで）'!FW260="","",'⑤案件貼り付けシート(E6~→A2へ縦横替えで）'!FW260),"")</f>
        <v/>
      </c>
      <c r="EL264" s="154" t="str">
        <f>IF('⑤案件貼り付けシート(E6~→A2へ縦横替えで）'!$FS260="固定",IF('⑤案件貼り付けシート(E6~→A2へ縦横替えで）'!FX260="","",'⑤案件貼り付けシート(E6~→A2へ縦横替えで）'!FX260),"")</f>
        <v/>
      </c>
      <c r="EM264" s="154" t="str">
        <f>IF('⑤案件貼り付けシート(E6~→A2へ縦横替えで）'!$FS260="固定",IF('⑤案件貼り付けシート(E6~→A2へ縦横替えで）'!FY260="","",'⑤案件貼り付けシート(E6~→A2へ縦横替えで）'!FY260),"")</f>
        <v/>
      </c>
      <c r="EN264" s="7" t="str">
        <f>IF('⑤案件貼り付けシート(E6~→A2へ縦横替えで）'!$FS260="固定",IF('⑤案件貼り付けシート(E6~→A2へ縦横替えで）'!FZ260="","",'⑤案件貼り付けシート(E6~→A2へ縦横替えで）'!FZ260),"")</f>
        <v/>
      </c>
      <c r="EO264" s="7" t="str">
        <f>IF('⑤案件貼り付けシート(E6~→A2へ縦横替えで）'!GA260="","",'⑤案件貼り付けシート(E6~→A2へ縦横替えで）'!GA260)</f>
        <v/>
      </c>
      <c r="EP264" s="7" t="str">
        <f>IF('⑤案件貼り付けシート(E6~→A2へ縦横替えで）'!GB260="","",'⑤案件貼り付けシート(E6~→A2へ縦横替えで）'!GB260)</f>
        <v/>
      </c>
      <c r="EQ264" s="7" t="str">
        <f>IF('⑤案件貼り付けシート(E6~→A2へ縦横替えで）'!GC260="","",'⑤案件貼り付けシート(E6~→A2へ縦横替えで）'!GC260)</f>
        <v/>
      </c>
      <c r="ER264" s="154" t="str">
        <f>IF('⑤案件貼り付けシート(E6~→A2へ縦横替えで）'!GE260="","",'⑤案件貼り付けシート(E6~→A2へ縦横替えで）'!GE260)</f>
        <v/>
      </c>
      <c r="ES264" s="154" t="str">
        <f>IF('⑤案件貼り付けシート(E6~→A2へ縦横替えで）'!GF260="","",'⑤案件貼り付けシート(E6~→A2へ縦横替えで）'!GF260)</f>
        <v/>
      </c>
      <c r="ET264" s="7" t="str" cm="1">
        <f t="array" ref="ET264">IF('⑤案件貼り付けシート(E6~→A2へ縦横替えで）'!GG260="","",_xlfn.IFS('⑤案件貼り付けシート(E6~→A2へ縦横替えで）'!GG260="固定",1,'⑤案件貼り付けシート(E6~→A2へ縦横替えで）'!GG260="流動",2,'⑤案件貼り付けシート(E6~→A2へ縦横替えで）'!GG260="対象外",""))</f>
        <v/>
      </c>
      <c r="EU264" s="154" t="str">
        <f>IF('⑤案件貼り付けシート(E6~→A2へ縦横替えで）'!$GG260="固定",IF('⑤案件貼り付けシート(E6~→A2へ縦横替えで）'!GH260="","",'⑤案件貼り付けシート(E6~→A2へ縦横替えで）'!GH260),"")</f>
        <v/>
      </c>
      <c r="EV264" s="154" t="str">
        <f>IF('⑤案件貼り付けシート(E6~→A2へ縦横替えで）'!$GG260="固定",IF('⑤案件貼り付けシート(E6~→A2へ縦横替えで）'!GI260="","",'⑤案件貼り付けシート(E6~→A2へ縦横替えで）'!GI260),"")</f>
        <v/>
      </c>
      <c r="EW264" s="154" t="str">
        <f>IF('⑤案件貼り付けシート(E6~→A2へ縦横替えで）'!$GG260="固定",IF('⑤案件貼り付けシート(E6~→A2へ縦横替えで）'!GJ260="","",'⑤案件貼り付けシート(E6~→A2へ縦横替えで）'!GJ260),"")</f>
        <v/>
      </c>
      <c r="EX264" s="154" t="str">
        <f>IF('⑤案件貼り付けシート(E6~→A2へ縦横替えで）'!$GG260="固定",IF('⑤案件貼り付けシート(E6~→A2へ縦横替えで）'!GK260="","",'⑤案件貼り付けシート(E6~→A2へ縦横替えで）'!GK260),"")</f>
        <v/>
      </c>
      <c r="EY264" s="154" t="str">
        <f>IF('⑤案件貼り付けシート(E6~→A2へ縦横替えで）'!$GG260="固定",IF('⑤案件貼り付けシート(E6~→A2へ縦横替えで）'!GL260="","",'⑤案件貼り付けシート(E6~→A2へ縦横替えで）'!GL260),"")</f>
        <v/>
      </c>
      <c r="EZ264" s="154" t="str">
        <f>IF('⑤案件貼り付けシート(E6~→A2へ縦横替えで）'!$GG260="固定",IF('⑤案件貼り付けシート(E6~→A2へ縦横替えで）'!GM260="","",'⑤案件貼り付けシート(E6~→A2へ縦横替えで）'!GM260),"")</f>
        <v/>
      </c>
      <c r="FA264" s="7" t="str">
        <f>IF('⑤案件貼り付けシート(E6~→A2へ縦横替えで）'!$GG260="固定",IF('⑤案件貼り付けシート(E6~→A2へ縦横替えで）'!GN260="","",'⑤案件貼り付けシート(E6~→A2へ縦横替えで）'!GN260),"")</f>
        <v/>
      </c>
      <c r="FB264" s="7" t="str">
        <f>IF('⑤案件貼り付けシート(E6~→A2へ縦横替えで）'!GO260="","",'⑤案件貼り付けシート(E6~→A2へ縦横替えで）'!GO260)</f>
        <v/>
      </c>
      <c r="FC264" s="7" t="str">
        <f>IF('⑤案件貼り付けシート(E6~→A2へ縦横替えで）'!GP260="","",'⑤案件貼り付けシート(E6~→A2へ縦横替えで）'!GP260)</f>
        <v/>
      </c>
      <c r="FD264" s="7" t="str">
        <f>IF('⑤案件貼り付けシート(E6~→A2へ縦横替えで）'!GQ260="","",'⑤案件貼り付けシート(E6~→A2へ縦横替えで）'!GQ260)</f>
        <v/>
      </c>
      <c r="FE264" s="154" t="str">
        <f>IF('⑤案件貼り付けシート(E6~→A2へ縦横替えで）'!GS260="","",'⑤案件貼り付けシート(E6~→A2へ縦横替えで）'!GS260)</f>
        <v/>
      </c>
      <c r="FF264" s="154" t="str">
        <f>IF('⑤案件貼り付けシート(E6~→A2へ縦横替えで）'!GT260="","",'⑤案件貼り付けシート(E6~→A2へ縦横替えで）'!GT260)</f>
        <v/>
      </c>
      <c r="FG264" s="7" t="str" cm="1">
        <f t="array" ref="FG264">IF('⑤案件貼り付けシート(E6~→A2へ縦横替えで）'!GU260="","",_xlfn.IFS('⑤案件貼り付けシート(E6~→A2へ縦横替えで）'!GU260="固定",1,'⑤案件貼り付けシート(E6~→A2へ縦横替えで）'!GU260="流動",2,'⑤案件貼り付けシート(E6~→A2へ縦横替えで）'!GU260="対象外",""))</f>
        <v/>
      </c>
      <c r="FH264" s="154" t="str">
        <f>IF('⑤案件貼り付けシート(E6~→A2へ縦横替えで）'!$GU260="固定",IF('⑤案件貼り付けシート(E6~→A2へ縦横替えで）'!GV260="","",'⑤案件貼り付けシート(E6~→A2へ縦横替えで）'!GV260),"")</f>
        <v/>
      </c>
      <c r="FI264" s="154" t="str">
        <f>IF('⑤案件貼り付けシート(E6~→A2へ縦横替えで）'!$GU260="固定",IF('⑤案件貼り付けシート(E6~→A2へ縦横替えで）'!GW260="","",'⑤案件貼り付けシート(E6~→A2へ縦横替えで）'!GW260),"")</f>
        <v/>
      </c>
      <c r="FJ264" s="154" t="str">
        <f>IF('⑤案件貼り付けシート(E6~→A2へ縦横替えで）'!$GU260="固定",IF('⑤案件貼り付けシート(E6~→A2へ縦横替えで）'!GX260="","",'⑤案件貼り付けシート(E6~→A2へ縦横替えで）'!GX260),"")</f>
        <v/>
      </c>
      <c r="FK264" s="154" t="str">
        <f>IF('⑤案件貼り付けシート(E6~→A2へ縦横替えで）'!$GU260="固定",IF('⑤案件貼り付けシート(E6~→A2へ縦横替えで）'!GY260="","",'⑤案件貼り付けシート(E6~→A2へ縦横替えで）'!GY260),"")</f>
        <v/>
      </c>
      <c r="FL264" s="154" t="str">
        <f>IF('⑤案件貼り付けシート(E6~→A2へ縦横替えで）'!$GU260="固定",IF('⑤案件貼り付けシート(E6~→A2へ縦横替えで）'!GZ260="","",'⑤案件貼り付けシート(E6~→A2へ縦横替えで）'!GZ260),"")</f>
        <v/>
      </c>
      <c r="FM264" s="154" t="str">
        <f>IF('⑤案件貼り付けシート(E6~→A2へ縦横替えで）'!$GU260="固定",IF('⑤案件貼り付けシート(E6~→A2へ縦横替えで）'!HA260="","",'⑤案件貼り付けシート(E6~→A2へ縦横替えで）'!HA260),"")</f>
        <v/>
      </c>
      <c r="FN264" s="7" t="str">
        <f>IF('⑤案件貼り付けシート(E6~→A2へ縦横替えで）'!$GU260="固定",IF('⑤案件貼り付けシート(E6~→A2へ縦横替えで）'!HB260="","",'⑤案件貼り付けシート(E6~→A2へ縦横替えで）'!HB260),"")</f>
        <v/>
      </c>
      <c r="FO264" s="7" t="str">
        <f>IF('⑤案件貼り付けシート(E6~→A2へ縦横替えで）'!HC260="","",'⑤案件貼り付けシート(E6~→A2へ縦横替えで）'!HC260)</f>
        <v/>
      </c>
      <c r="FP264" s="7" t="str">
        <f>IF('⑤案件貼り付けシート(E6~→A2へ縦横替えで）'!HD260="","",'⑤案件貼り付けシート(E6~→A2へ縦横替えで）'!HD260)</f>
        <v/>
      </c>
      <c r="FQ264" s="7" t="str">
        <f>IF('⑤案件貼り付けシート(E6~→A2へ縦横替えで）'!HE260="","",'⑤案件貼り付けシート(E6~→A2へ縦横替えで）'!HE260)</f>
        <v/>
      </c>
      <c r="FR264" s="154" t="str">
        <f>IF('⑤案件貼り付けシート(E6~→A2へ縦横替えで）'!HG260="","",'⑤案件貼り付けシート(E6~→A2へ縦横替えで）'!HG260)</f>
        <v/>
      </c>
      <c r="FS264" s="154" t="str">
        <f>IF('⑤案件貼り付けシート(E6~→A2へ縦横替えで）'!HH260="","",'⑤案件貼り付けシート(E6~→A2へ縦横替えで）'!HH260)</f>
        <v/>
      </c>
      <c r="FT264" s="7" t="str" cm="1">
        <f t="array" ref="FT264">IF('⑤案件貼り付けシート(E6~→A2へ縦横替えで）'!HI260="","",_xlfn.IFS('⑤案件貼り付けシート(E6~→A2へ縦横替えで）'!HI260="固定",1,'⑤案件貼り付けシート(E6~→A2へ縦横替えで）'!HI260="流動",2,'⑤案件貼り付けシート(E6~→A2へ縦横替えで）'!HI260="対象外",""))</f>
        <v/>
      </c>
      <c r="FU264" s="154" t="str">
        <f>IF('⑤案件貼り付けシート(E6~→A2へ縦横替えで）'!$HI260="固定",IF('⑤案件貼り付けシート(E6~→A2へ縦横替えで）'!HJ260="","",'⑤案件貼り付けシート(E6~→A2へ縦横替えで）'!HJ260),"")</f>
        <v/>
      </c>
      <c r="FV264" s="154" t="str">
        <f>IF('⑤案件貼り付けシート(E6~→A2へ縦横替えで）'!$HI260="固定",IF('⑤案件貼り付けシート(E6~→A2へ縦横替えで）'!HK260="","",'⑤案件貼り付けシート(E6~→A2へ縦横替えで）'!HK260),"")</f>
        <v/>
      </c>
      <c r="FW264" s="154" t="str">
        <f>IF('⑤案件貼り付けシート(E6~→A2へ縦横替えで）'!$HI260="固定",IF('⑤案件貼り付けシート(E6~→A2へ縦横替えで）'!HL260="","",'⑤案件貼り付けシート(E6~→A2へ縦横替えで）'!HL260),"")</f>
        <v/>
      </c>
      <c r="FX264" s="154" t="str">
        <f>IF('⑤案件貼り付けシート(E6~→A2へ縦横替えで）'!$HI260="固定",IF('⑤案件貼り付けシート(E6~→A2へ縦横替えで）'!HM260="","",'⑤案件貼り付けシート(E6~→A2へ縦横替えで）'!HM260),"")</f>
        <v/>
      </c>
      <c r="FY264" s="154" t="str">
        <f>IF('⑤案件貼り付けシート(E6~→A2へ縦横替えで）'!$HI260="固定",IF('⑤案件貼り付けシート(E6~→A2へ縦横替えで）'!HN260="","",'⑤案件貼り付けシート(E6~→A2へ縦横替えで）'!HN260),"")</f>
        <v/>
      </c>
      <c r="FZ264" s="154" t="str">
        <f>IF('⑤案件貼り付けシート(E6~→A2へ縦横替えで）'!$HI260="固定",IF('⑤案件貼り付けシート(E6~→A2へ縦横替えで）'!HO260="","",'⑤案件貼り付けシート(E6~→A2へ縦横替えで）'!HO260),"")</f>
        <v/>
      </c>
      <c r="GA264" s="7" t="str">
        <f>IF('⑤案件貼り付けシート(E6~→A2へ縦横替えで）'!$HI260="固定",IF('⑤案件貼り付けシート(E6~→A2へ縦横替えで）'!HP260="","",'⑤案件貼り付けシート(E6~→A2へ縦横替えで）'!HP260),"")</f>
        <v/>
      </c>
      <c r="GB264" s="7" t="str">
        <f>IF('⑤案件貼り付けシート(E6~→A2へ縦横替えで）'!HQ260="","",'⑤案件貼り付けシート(E6~→A2へ縦横替えで）'!HQ260)</f>
        <v/>
      </c>
      <c r="GC264" s="7" t="str">
        <f>IF('⑤案件貼り付けシート(E6~→A2へ縦横替えで）'!HR260="","",'⑤案件貼り付けシート(E6~→A2へ縦横替えで）'!HR260)</f>
        <v/>
      </c>
      <c r="GD264" s="7" t="str">
        <f>IF('⑤案件貼り付けシート(E6~→A2へ縦横替えで）'!HS260="","",'⑤案件貼り付けシート(E6~→A2へ縦横替えで）'!HS260)</f>
        <v/>
      </c>
      <c r="GE264" s="7"/>
      <c r="GF264" s="7"/>
      <c r="GG264" s="7"/>
      <c r="GH264" s="7"/>
      <c r="GI264" s="7"/>
      <c r="GJ264" s="7"/>
      <c r="GK264" s="7"/>
      <c r="GL264" s="7"/>
      <c r="GM264" s="48"/>
      <c r="GN264" s="7"/>
      <c r="GO264" s="7"/>
      <c r="GP264" s="7"/>
      <c r="GQ264" s="7"/>
      <c r="GR264" s="48"/>
      <c r="GS264" s="48"/>
      <c r="GT264" s="48"/>
      <c r="GU264" s="48"/>
      <c r="GV264" s="48"/>
    </row>
    <row r="265" spans="1:204">
      <c r="A265" s="7"/>
      <c r="B265" s="7"/>
      <c r="C265" s="7"/>
      <c r="D265" s="48"/>
      <c r="E265" s="7"/>
      <c r="F265" s="7"/>
      <c r="G265" s="7"/>
      <c r="H265" s="7"/>
      <c r="I265" s="7"/>
      <c r="J265" s="7"/>
      <c r="K265" s="7"/>
      <c r="L265" s="7"/>
      <c r="M265" s="7"/>
      <c r="N265" s="7"/>
      <c r="O265" s="7"/>
      <c r="P265" s="7"/>
      <c r="Q265" s="7"/>
      <c r="R265" s="7"/>
      <c r="S265" s="7"/>
      <c r="T265" s="7"/>
      <c r="U265" s="7"/>
      <c r="V265" s="7"/>
      <c r="W265" s="7"/>
      <c r="X265" s="7"/>
      <c r="Y265" s="7"/>
      <c r="Z265" s="7"/>
      <c r="AA265" s="7"/>
      <c r="AB265" s="7"/>
      <c r="AC265" s="7"/>
      <c r="AD265" s="7"/>
      <c r="AE265" s="7"/>
      <c r="AF265" s="7"/>
      <c r="AG265" s="7"/>
      <c r="AH265" s="7"/>
      <c r="AI265" s="13"/>
      <c r="AJ265" s="13"/>
      <c r="AK265" s="7"/>
      <c r="AL265" s="7"/>
      <c r="AM265" s="7"/>
      <c r="AN265" s="7"/>
      <c r="AO265" s="7"/>
      <c r="AP265" s="7"/>
      <c r="AQ265" s="7"/>
      <c r="AR265" s="153"/>
      <c r="AS265" s="7"/>
      <c r="AT265" s="7"/>
      <c r="AU265" s="7"/>
      <c r="AV265" s="7"/>
      <c r="AW265" s="7"/>
      <c r="AX265" s="7"/>
      <c r="AY265" s="7"/>
      <c r="AZ265" s="7"/>
      <c r="BA265" s="7"/>
      <c r="BB265" s="7"/>
      <c r="BC265" s="7"/>
      <c r="BD265" s="7"/>
      <c r="BE265" s="154"/>
      <c r="BF265" s="154"/>
      <c r="BG265" s="7"/>
      <c r="BH265" s="154"/>
      <c r="BI265" s="154"/>
      <c r="BJ265" s="154"/>
      <c r="BK265" s="154"/>
      <c r="BL265" s="154"/>
      <c r="BM265" s="154"/>
      <c r="BN265" s="7"/>
      <c r="BO265" s="7"/>
      <c r="BP265" s="7"/>
      <c r="BQ265" s="7"/>
      <c r="BR265" s="154"/>
      <c r="BS265" s="154"/>
      <c r="BT265" s="7"/>
      <c r="BU265" s="154"/>
      <c r="BV265" s="154"/>
      <c r="BW265" s="154"/>
      <c r="BX265" s="154"/>
      <c r="BY265" s="154"/>
      <c r="BZ265" s="154"/>
      <c r="CA265" s="7"/>
      <c r="CB265" s="7"/>
      <c r="CC265" s="7"/>
      <c r="CD265" s="7"/>
      <c r="CE265" s="154"/>
      <c r="CF265" s="154"/>
      <c r="CG265" s="7"/>
      <c r="CH265" s="154"/>
      <c r="CI265" s="154"/>
      <c r="CJ265" s="154"/>
      <c r="CK265" s="154"/>
      <c r="CL265" s="154"/>
      <c r="CM265" s="154"/>
      <c r="CN265" s="7"/>
      <c r="CO265" s="7"/>
      <c r="CP265" s="7"/>
      <c r="CQ265" s="7"/>
      <c r="CR265" s="154"/>
      <c r="CS265" s="154"/>
      <c r="CT265" s="7"/>
      <c r="CU265" s="154"/>
      <c r="CV265" s="154"/>
      <c r="CW265" s="154"/>
      <c r="CX265" s="154"/>
      <c r="CY265" s="154"/>
      <c r="CZ265" s="154"/>
      <c r="DA265" s="7"/>
      <c r="DB265" s="7"/>
      <c r="DC265" s="7"/>
      <c r="DD265" s="7"/>
      <c r="DE265" s="154"/>
      <c r="DF265" s="154"/>
      <c r="DG265" s="7"/>
      <c r="DH265" s="154"/>
      <c r="DI265" s="154"/>
      <c r="DJ265" s="154"/>
      <c r="DK265" s="154"/>
      <c r="DL265" s="154"/>
      <c r="DM265" s="154"/>
      <c r="DN265" s="7"/>
      <c r="DO265" s="7"/>
      <c r="DP265" s="7"/>
      <c r="DQ265" s="7"/>
      <c r="DR265" s="154" t="str">
        <f>IF('⑤案件貼り付けシート(E6~→A2へ縦横替えで）'!FC261="","",'⑤案件貼り付けシート(E6~→A2へ縦横替えで）'!FC261)</f>
        <v/>
      </c>
      <c r="DS265" s="154" t="str">
        <f>IF('⑤案件貼り付けシート(E6~→A2へ縦横替えで）'!FD261="","",'⑤案件貼り付けシート(E6~→A2へ縦横替えで）'!FD261)</f>
        <v/>
      </c>
      <c r="DT265" s="7" t="str" cm="1">
        <f t="array" ref="DT265">IF('⑤案件貼り付けシート(E6~→A2へ縦横替えで）'!FE261="","",_xlfn.IFS('⑤案件貼り付けシート(E6~→A2へ縦横替えで）'!FE261="固定",1,'⑤案件貼り付けシート(E6~→A2へ縦横替えで）'!FE261="流動",2,'⑤案件貼り付けシート(E6~→A2へ縦横替えで）'!FE261="対象外",""))</f>
        <v/>
      </c>
      <c r="DU265" s="154" t="str">
        <f>IF('⑤案件貼り付けシート(E6~→A2へ縦横替えで）'!$FE261="固定",IF('⑤案件貼り付けシート(E6~→A2へ縦横替えで）'!FF261="","",'⑤案件貼り付けシート(E6~→A2へ縦横替えで）'!FF261),"")</f>
        <v/>
      </c>
      <c r="DV265" s="154" t="str">
        <f>IF('⑤案件貼り付けシート(E6~→A2へ縦横替えで）'!$FE261="固定",IF('⑤案件貼り付けシート(E6~→A2へ縦横替えで）'!FG261="","",'⑤案件貼り付けシート(E6~→A2へ縦横替えで）'!FG261),"")</f>
        <v/>
      </c>
      <c r="DW265" s="154" t="str">
        <f>IF('⑤案件貼り付けシート(E6~→A2へ縦横替えで）'!$FE261="固定",IF('⑤案件貼り付けシート(E6~→A2へ縦横替えで）'!FH261="","",'⑤案件貼り付けシート(E6~→A2へ縦横替えで）'!FH261),"")</f>
        <v/>
      </c>
      <c r="DX265" s="154" t="str">
        <f>IF('⑤案件貼り付けシート(E6~→A2へ縦横替えで）'!$FE261="固定",IF('⑤案件貼り付けシート(E6~→A2へ縦横替えで）'!FI261="","",'⑤案件貼り付けシート(E6~→A2へ縦横替えで）'!FI261),"")</f>
        <v/>
      </c>
      <c r="DY265" s="154" t="str">
        <f>IF('⑤案件貼り付けシート(E6~→A2へ縦横替えで）'!$FE261="固定",IF('⑤案件貼り付けシート(E6~→A2へ縦横替えで）'!FJ261="","",'⑤案件貼り付けシート(E6~→A2へ縦横替えで）'!FJ261),"")</f>
        <v/>
      </c>
      <c r="DZ265" s="154" t="str">
        <f>IF('⑤案件貼り付けシート(E6~→A2へ縦横替えで）'!$FE261="固定",IF('⑤案件貼り付けシート(E6~→A2へ縦横替えで）'!FK261="","",'⑤案件貼り付けシート(E6~→A2へ縦横替えで）'!FK261),"")</f>
        <v/>
      </c>
      <c r="EA265" s="7" t="str">
        <f>IF('⑤案件貼り付けシート(E6~→A2へ縦横替えで）'!$FE261="固定",IF('⑤案件貼り付けシート(E6~→A2へ縦横替えで）'!FL261="","",'⑤案件貼り付けシート(E6~→A2へ縦横替えで）'!FL261),"")</f>
        <v/>
      </c>
      <c r="EB265" s="7" t="str">
        <f>IF('⑤案件貼り付けシート(E6~→A2へ縦横替えで）'!FM261="","",'⑤案件貼り付けシート(E6~→A2へ縦横替えで）'!FM261)</f>
        <v/>
      </c>
      <c r="EC265" s="7" t="str">
        <f>IF('⑤案件貼り付けシート(E6~→A2へ縦横替えで）'!FN261="","",'⑤案件貼り付けシート(E6~→A2へ縦横替えで）'!FN261)</f>
        <v/>
      </c>
      <c r="ED265" s="7" t="str">
        <f>IF('⑤案件貼り付けシート(E6~→A2へ縦横替えで）'!FO261="","",'⑤案件貼り付けシート(E6~→A2へ縦横替えで）'!FO261)</f>
        <v/>
      </c>
      <c r="EE265" s="154" t="str">
        <f>IF('⑤案件貼り付けシート(E6~→A2へ縦横替えで）'!FQ261="","",'⑤案件貼り付けシート(E6~→A2へ縦横替えで）'!FQ261)</f>
        <v/>
      </c>
      <c r="EF265" s="154" t="str">
        <f>IF('⑤案件貼り付けシート(E6~→A2へ縦横替えで）'!FR261="","",'⑤案件貼り付けシート(E6~→A2へ縦横替えで）'!FR261)</f>
        <v/>
      </c>
      <c r="EG265" s="7" t="str" cm="1">
        <f t="array" ref="EG265">IF('⑤案件貼り付けシート(E6~→A2へ縦横替えで）'!FS261="","",_xlfn.IFS('⑤案件貼り付けシート(E6~→A2へ縦横替えで）'!FS261="固定",1,'⑤案件貼り付けシート(E6~→A2へ縦横替えで）'!FS261="流動",2,'⑤案件貼り付けシート(E6~→A2へ縦横替えで）'!FS261="対象外",""))</f>
        <v/>
      </c>
      <c r="EH265" s="154" t="str">
        <f>IF('⑤案件貼り付けシート(E6~→A2へ縦横替えで）'!$FS261="固定",IF('⑤案件貼り付けシート(E6~→A2へ縦横替えで）'!FT261="","",'⑤案件貼り付けシート(E6~→A2へ縦横替えで）'!FT261),"")</f>
        <v/>
      </c>
      <c r="EI265" s="154" t="str">
        <f>IF('⑤案件貼り付けシート(E6~→A2へ縦横替えで）'!$FS261="固定",IF('⑤案件貼り付けシート(E6~→A2へ縦横替えで）'!FU261="","",'⑤案件貼り付けシート(E6~→A2へ縦横替えで）'!FU261),"")</f>
        <v/>
      </c>
      <c r="EJ265" s="154" t="str">
        <f>IF('⑤案件貼り付けシート(E6~→A2へ縦横替えで）'!$FS261="固定",IF('⑤案件貼り付けシート(E6~→A2へ縦横替えで）'!FV261="","",'⑤案件貼り付けシート(E6~→A2へ縦横替えで）'!FV261),"")</f>
        <v/>
      </c>
      <c r="EK265" s="154" t="str">
        <f>IF('⑤案件貼り付けシート(E6~→A2へ縦横替えで）'!$FS261="固定",IF('⑤案件貼り付けシート(E6~→A2へ縦横替えで）'!FW261="","",'⑤案件貼り付けシート(E6~→A2へ縦横替えで）'!FW261),"")</f>
        <v/>
      </c>
      <c r="EL265" s="154" t="str">
        <f>IF('⑤案件貼り付けシート(E6~→A2へ縦横替えで）'!$FS261="固定",IF('⑤案件貼り付けシート(E6~→A2へ縦横替えで）'!FX261="","",'⑤案件貼り付けシート(E6~→A2へ縦横替えで）'!FX261),"")</f>
        <v/>
      </c>
      <c r="EM265" s="154" t="str">
        <f>IF('⑤案件貼り付けシート(E6~→A2へ縦横替えで）'!$FS261="固定",IF('⑤案件貼り付けシート(E6~→A2へ縦横替えで）'!FY261="","",'⑤案件貼り付けシート(E6~→A2へ縦横替えで）'!FY261),"")</f>
        <v/>
      </c>
      <c r="EN265" s="7" t="str">
        <f>IF('⑤案件貼り付けシート(E6~→A2へ縦横替えで）'!$FS261="固定",IF('⑤案件貼り付けシート(E6~→A2へ縦横替えで）'!FZ261="","",'⑤案件貼り付けシート(E6~→A2へ縦横替えで）'!FZ261),"")</f>
        <v/>
      </c>
      <c r="EO265" s="7" t="str">
        <f>IF('⑤案件貼り付けシート(E6~→A2へ縦横替えで）'!GA261="","",'⑤案件貼り付けシート(E6~→A2へ縦横替えで）'!GA261)</f>
        <v/>
      </c>
      <c r="EP265" s="7" t="str">
        <f>IF('⑤案件貼り付けシート(E6~→A2へ縦横替えで）'!GB261="","",'⑤案件貼り付けシート(E6~→A2へ縦横替えで）'!GB261)</f>
        <v/>
      </c>
      <c r="EQ265" s="7" t="str">
        <f>IF('⑤案件貼り付けシート(E6~→A2へ縦横替えで）'!GC261="","",'⑤案件貼り付けシート(E6~→A2へ縦横替えで）'!GC261)</f>
        <v/>
      </c>
      <c r="ER265" s="154" t="str">
        <f>IF('⑤案件貼り付けシート(E6~→A2へ縦横替えで）'!GE261="","",'⑤案件貼り付けシート(E6~→A2へ縦横替えで）'!GE261)</f>
        <v/>
      </c>
      <c r="ES265" s="154" t="str">
        <f>IF('⑤案件貼り付けシート(E6~→A2へ縦横替えで）'!GF261="","",'⑤案件貼り付けシート(E6~→A2へ縦横替えで）'!GF261)</f>
        <v/>
      </c>
      <c r="ET265" s="7" t="str" cm="1">
        <f t="array" ref="ET265">IF('⑤案件貼り付けシート(E6~→A2へ縦横替えで）'!GG261="","",_xlfn.IFS('⑤案件貼り付けシート(E6~→A2へ縦横替えで）'!GG261="固定",1,'⑤案件貼り付けシート(E6~→A2へ縦横替えで）'!GG261="流動",2,'⑤案件貼り付けシート(E6~→A2へ縦横替えで）'!GG261="対象外",""))</f>
        <v/>
      </c>
      <c r="EU265" s="154" t="str">
        <f>IF('⑤案件貼り付けシート(E6~→A2へ縦横替えで）'!$GG261="固定",IF('⑤案件貼り付けシート(E6~→A2へ縦横替えで）'!GH261="","",'⑤案件貼り付けシート(E6~→A2へ縦横替えで）'!GH261),"")</f>
        <v/>
      </c>
      <c r="EV265" s="154" t="str">
        <f>IF('⑤案件貼り付けシート(E6~→A2へ縦横替えで）'!$GG261="固定",IF('⑤案件貼り付けシート(E6~→A2へ縦横替えで）'!GI261="","",'⑤案件貼り付けシート(E6~→A2へ縦横替えで）'!GI261),"")</f>
        <v/>
      </c>
      <c r="EW265" s="154" t="str">
        <f>IF('⑤案件貼り付けシート(E6~→A2へ縦横替えで）'!$GG261="固定",IF('⑤案件貼り付けシート(E6~→A2へ縦横替えで）'!GJ261="","",'⑤案件貼り付けシート(E6~→A2へ縦横替えで）'!GJ261),"")</f>
        <v/>
      </c>
      <c r="EX265" s="154" t="str">
        <f>IF('⑤案件貼り付けシート(E6~→A2へ縦横替えで）'!$GG261="固定",IF('⑤案件貼り付けシート(E6~→A2へ縦横替えで）'!GK261="","",'⑤案件貼り付けシート(E6~→A2へ縦横替えで）'!GK261),"")</f>
        <v/>
      </c>
      <c r="EY265" s="154" t="str">
        <f>IF('⑤案件貼り付けシート(E6~→A2へ縦横替えで）'!$GG261="固定",IF('⑤案件貼り付けシート(E6~→A2へ縦横替えで）'!GL261="","",'⑤案件貼り付けシート(E6~→A2へ縦横替えで）'!GL261),"")</f>
        <v/>
      </c>
      <c r="EZ265" s="154" t="str">
        <f>IF('⑤案件貼り付けシート(E6~→A2へ縦横替えで）'!$GG261="固定",IF('⑤案件貼り付けシート(E6~→A2へ縦横替えで）'!GM261="","",'⑤案件貼り付けシート(E6~→A2へ縦横替えで）'!GM261),"")</f>
        <v/>
      </c>
      <c r="FA265" s="7" t="str">
        <f>IF('⑤案件貼り付けシート(E6~→A2へ縦横替えで）'!$GG261="固定",IF('⑤案件貼り付けシート(E6~→A2へ縦横替えで）'!GN261="","",'⑤案件貼り付けシート(E6~→A2へ縦横替えで）'!GN261),"")</f>
        <v/>
      </c>
      <c r="FB265" s="7" t="str">
        <f>IF('⑤案件貼り付けシート(E6~→A2へ縦横替えで）'!GO261="","",'⑤案件貼り付けシート(E6~→A2へ縦横替えで）'!GO261)</f>
        <v/>
      </c>
      <c r="FC265" s="7" t="str">
        <f>IF('⑤案件貼り付けシート(E6~→A2へ縦横替えで）'!GP261="","",'⑤案件貼り付けシート(E6~→A2へ縦横替えで）'!GP261)</f>
        <v/>
      </c>
      <c r="FD265" s="7" t="str">
        <f>IF('⑤案件貼り付けシート(E6~→A2へ縦横替えで）'!GQ261="","",'⑤案件貼り付けシート(E6~→A2へ縦横替えで）'!GQ261)</f>
        <v/>
      </c>
      <c r="FE265" s="154" t="str">
        <f>IF('⑤案件貼り付けシート(E6~→A2へ縦横替えで）'!GS261="","",'⑤案件貼り付けシート(E6~→A2へ縦横替えで）'!GS261)</f>
        <v/>
      </c>
      <c r="FF265" s="154" t="str">
        <f>IF('⑤案件貼り付けシート(E6~→A2へ縦横替えで）'!GT261="","",'⑤案件貼り付けシート(E6~→A2へ縦横替えで）'!GT261)</f>
        <v/>
      </c>
      <c r="FG265" s="7" t="str" cm="1">
        <f t="array" ref="FG265">IF('⑤案件貼り付けシート(E6~→A2へ縦横替えで）'!GU261="","",_xlfn.IFS('⑤案件貼り付けシート(E6~→A2へ縦横替えで）'!GU261="固定",1,'⑤案件貼り付けシート(E6~→A2へ縦横替えで）'!GU261="流動",2,'⑤案件貼り付けシート(E6~→A2へ縦横替えで）'!GU261="対象外",""))</f>
        <v/>
      </c>
      <c r="FH265" s="154" t="str">
        <f>IF('⑤案件貼り付けシート(E6~→A2へ縦横替えで）'!$GU261="固定",IF('⑤案件貼り付けシート(E6~→A2へ縦横替えで）'!GV261="","",'⑤案件貼り付けシート(E6~→A2へ縦横替えで）'!GV261),"")</f>
        <v/>
      </c>
      <c r="FI265" s="154" t="str">
        <f>IF('⑤案件貼り付けシート(E6~→A2へ縦横替えで）'!$GU261="固定",IF('⑤案件貼り付けシート(E6~→A2へ縦横替えで）'!GW261="","",'⑤案件貼り付けシート(E6~→A2へ縦横替えで）'!GW261),"")</f>
        <v/>
      </c>
      <c r="FJ265" s="154" t="str">
        <f>IF('⑤案件貼り付けシート(E6~→A2へ縦横替えで）'!$GU261="固定",IF('⑤案件貼り付けシート(E6~→A2へ縦横替えで）'!GX261="","",'⑤案件貼り付けシート(E6~→A2へ縦横替えで）'!GX261),"")</f>
        <v/>
      </c>
      <c r="FK265" s="154" t="str">
        <f>IF('⑤案件貼り付けシート(E6~→A2へ縦横替えで）'!$GU261="固定",IF('⑤案件貼り付けシート(E6~→A2へ縦横替えで）'!GY261="","",'⑤案件貼り付けシート(E6~→A2へ縦横替えで）'!GY261),"")</f>
        <v/>
      </c>
      <c r="FL265" s="154" t="str">
        <f>IF('⑤案件貼り付けシート(E6~→A2へ縦横替えで）'!$GU261="固定",IF('⑤案件貼り付けシート(E6~→A2へ縦横替えで）'!GZ261="","",'⑤案件貼り付けシート(E6~→A2へ縦横替えで）'!GZ261),"")</f>
        <v/>
      </c>
      <c r="FM265" s="154" t="str">
        <f>IF('⑤案件貼り付けシート(E6~→A2へ縦横替えで）'!$GU261="固定",IF('⑤案件貼り付けシート(E6~→A2へ縦横替えで）'!HA261="","",'⑤案件貼り付けシート(E6~→A2へ縦横替えで）'!HA261),"")</f>
        <v/>
      </c>
      <c r="FN265" s="7" t="str">
        <f>IF('⑤案件貼り付けシート(E6~→A2へ縦横替えで）'!$GU261="固定",IF('⑤案件貼り付けシート(E6~→A2へ縦横替えで）'!HB261="","",'⑤案件貼り付けシート(E6~→A2へ縦横替えで）'!HB261),"")</f>
        <v/>
      </c>
      <c r="FO265" s="7" t="str">
        <f>IF('⑤案件貼り付けシート(E6~→A2へ縦横替えで）'!HC261="","",'⑤案件貼り付けシート(E6~→A2へ縦横替えで）'!HC261)</f>
        <v/>
      </c>
      <c r="FP265" s="7" t="str">
        <f>IF('⑤案件貼り付けシート(E6~→A2へ縦横替えで）'!HD261="","",'⑤案件貼り付けシート(E6~→A2へ縦横替えで）'!HD261)</f>
        <v/>
      </c>
      <c r="FQ265" s="7" t="str">
        <f>IF('⑤案件貼り付けシート(E6~→A2へ縦横替えで）'!HE261="","",'⑤案件貼り付けシート(E6~→A2へ縦横替えで）'!HE261)</f>
        <v/>
      </c>
      <c r="FR265" s="154" t="str">
        <f>IF('⑤案件貼り付けシート(E6~→A2へ縦横替えで）'!HG261="","",'⑤案件貼り付けシート(E6~→A2へ縦横替えで）'!HG261)</f>
        <v/>
      </c>
      <c r="FS265" s="154" t="str">
        <f>IF('⑤案件貼り付けシート(E6~→A2へ縦横替えで）'!HH261="","",'⑤案件貼り付けシート(E6~→A2へ縦横替えで）'!HH261)</f>
        <v/>
      </c>
      <c r="FT265" s="7" t="str" cm="1">
        <f t="array" ref="FT265">IF('⑤案件貼り付けシート(E6~→A2へ縦横替えで）'!HI261="","",_xlfn.IFS('⑤案件貼り付けシート(E6~→A2へ縦横替えで）'!HI261="固定",1,'⑤案件貼り付けシート(E6~→A2へ縦横替えで）'!HI261="流動",2,'⑤案件貼り付けシート(E6~→A2へ縦横替えで）'!HI261="対象外",""))</f>
        <v/>
      </c>
      <c r="FU265" s="154" t="str">
        <f>IF('⑤案件貼り付けシート(E6~→A2へ縦横替えで）'!$HI261="固定",IF('⑤案件貼り付けシート(E6~→A2へ縦横替えで）'!HJ261="","",'⑤案件貼り付けシート(E6~→A2へ縦横替えで）'!HJ261),"")</f>
        <v/>
      </c>
      <c r="FV265" s="154" t="str">
        <f>IF('⑤案件貼り付けシート(E6~→A2へ縦横替えで）'!$HI261="固定",IF('⑤案件貼り付けシート(E6~→A2へ縦横替えで）'!HK261="","",'⑤案件貼り付けシート(E6~→A2へ縦横替えで）'!HK261),"")</f>
        <v/>
      </c>
      <c r="FW265" s="154" t="str">
        <f>IF('⑤案件貼り付けシート(E6~→A2へ縦横替えで）'!$HI261="固定",IF('⑤案件貼り付けシート(E6~→A2へ縦横替えで）'!HL261="","",'⑤案件貼り付けシート(E6~→A2へ縦横替えで）'!HL261),"")</f>
        <v/>
      </c>
      <c r="FX265" s="154" t="str">
        <f>IF('⑤案件貼り付けシート(E6~→A2へ縦横替えで）'!$HI261="固定",IF('⑤案件貼り付けシート(E6~→A2へ縦横替えで）'!HM261="","",'⑤案件貼り付けシート(E6~→A2へ縦横替えで）'!HM261),"")</f>
        <v/>
      </c>
      <c r="FY265" s="154" t="str">
        <f>IF('⑤案件貼り付けシート(E6~→A2へ縦横替えで）'!$HI261="固定",IF('⑤案件貼り付けシート(E6~→A2へ縦横替えで）'!HN261="","",'⑤案件貼り付けシート(E6~→A2へ縦横替えで）'!HN261),"")</f>
        <v/>
      </c>
      <c r="FZ265" s="154" t="str">
        <f>IF('⑤案件貼り付けシート(E6~→A2へ縦横替えで）'!$HI261="固定",IF('⑤案件貼り付けシート(E6~→A2へ縦横替えで）'!HO261="","",'⑤案件貼り付けシート(E6~→A2へ縦横替えで）'!HO261),"")</f>
        <v/>
      </c>
      <c r="GA265" s="7" t="str">
        <f>IF('⑤案件貼り付けシート(E6~→A2へ縦横替えで）'!$HI261="固定",IF('⑤案件貼り付けシート(E6~→A2へ縦横替えで）'!HP261="","",'⑤案件貼り付けシート(E6~→A2へ縦横替えで）'!HP261),"")</f>
        <v/>
      </c>
      <c r="GB265" s="7" t="str">
        <f>IF('⑤案件貼り付けシート(E6~→A2へ縦横替えで）'!HQ261="","",'⑤案件貼り付けシート(E6~→A2へ縦横替えで）'!HQ261)</f>
        <v/>
      </c>
      <c r="GC265" s="7" t="str">
        <f>IF('⑤案件貼り付けシート(E6~→A2へ縦横替えで）'!HR261="","",'⑤案件貼り付けシート(E6~→A2へ縦横替えで）'!HR261)</f>
        <v/>
      </c>
      <c r="GD265" s="7" t="str">
        <f>IF('⑤案件貼り付けシート(E6~→A2へ縦横替えで）'!HS261="","",'⑤案件貼り付けシート(E6~→A2へ縦横替えで）'!HS261)</f>
        <v/>
      </c>
      <c r="GE265" s="7"/>
      <c r="GF265" s="7"/>
      <c r="GG265" s="7"/>
      <c r="GH265" s="7"/>
      <c r="GI265" s="7"/>
      <c r="GJ265" s="7"/>
      <c r="GK265" s="7"/>
      <c r="GL265" s="7"/>
      <c r="GM265" s="48"/>
      <c r="GN265" s="7"/>
      <c r="GO265" s="7"/>
      <c r="GP265" s="7"/>
      <c r="GQ265" s="7"/>
      <c r="GR265" s="48"/>
      <c r="GS265" s="48"/>
      <c r="GT265" s="48"/>
      <c r="GU265" s="48"/>
      <c r="GV265" s="48"/>
    </row>
    <row r="266" spans="1:204">
      <c r="A266" s="7"/>
      <c r="B266" s="7"/>
      <c r="C266" s="7"/>
      <c r="D266" s="48"/>
      <c r="E266" s="7"/>
      <c r="F266" s="7"/>
      <c r="G266" s="7"/>
      <c r="H266" s="7"/>
      <c r="I266" s="7"/>
      <c r="J266" s="7"/>
      <c r="K266" s="7"/>
      <c r="L266" s="7"/>
      <c r="M266" s="7"/>
      <c r="N266" s="7"/>
      <c r="O266" s="7"/>
      <c r="P266" s="7"/>
      <c r="Q266" s="7"/>
      <c r="R266" s="7"/>
      <c r="S266" s="7"/>
      <c r="T266" s="7"/>
      <c r="U266" s="7"/>
      <c r="V266" s="7"/>
      <c r="W266" s="7"/>
      <c r="X266" s="7"/>
      <c r="Y266" s="7"/>
      <c r="Z266" s="7"/>
      <c r="AA266" s="7"/>
      <c r="AB266" s="7"/>
      <c r="AC266" s="7"/>
      <c r="AD266" s="7"/>
      <c r="AE266" s="7"/>
      <c r="AF266" s="7"/>
      <c r="AG266" s="7"/>
      <c r="AH266" s="7"/>
      <c r="AI266" s="13"/>
      <c r="AJ266" s="13"/>
      <c r="AK266" s="7"/>
      <c r="AL266" s="7"/>
      <c r="AM266" s="7"/>
      <c r="AN266" s="7"/>
      <c r="AO266" s="7"/>
      <c r="AP266" s="7"/>
      <c r="AQ266" s="7"/>
      <c r="AR266" s="153"/>
      <c r="AS266" s="7"/>
      <c r="AT266" s="7"/>
      <c r="AU266" s="7"/>
      <c r="AV266" s="7"/>
      <c r="AW266" s="7"/>
      <c r="AX266" s="7"/>
      <c r="AY266" s="7"/>
      <c r="AZ266" s="7"/>
      <c r="BA266" s="7"/>
      <c r="BB266" s="7"/>
      <c r="BC266" s="7"/>
      <c r="BD266" s="7"/>
      <c r="BE266" s="154"/>
      <c r="BF266" s="154"/>
      <c r="BG266" s="7"/>
      <c r="BH266" s="154"/>
      <c r="BI266" s="154"/>
      <c r="BJ266" s="154"/>
      <c r="BK266" s="154"/>
      <c r="BL266" s="154"/>
      <c r="BM266" s="154"/>
      <c r="BN266" s="7"/>
      <c r="BO266" s="7"/>
      <c r="BP266" s="7"/>
      <c r="BQ266" s="7"/>
      <c r="BR266" s="154"/>
      <c r="BS266" s="154"/>
      <c r="BT266" s="7"/>
      <c r="BU266" s="154"/>
      <c r="BV266" s="154"/>
      <c r="BW266" s="154"/>
      <c r="BX266" s="154"/>
      <c r="BY266" s="154"/>
      <c r="BZ266" s="154"/>
      <c r="CA266" s="7"/>
      <c r="CB266" s="7"/>
      <c r="CC266" s="7"/>
      <c r="CD266" s="7"/>
      <c r="CE266" s="154"/>
      <c r="CF266" s="154"/>
      <c r="CG266" s="7"/>
      <c r="CH266" s="154"/>
      <c r="CI266" s="154"/>
      <c r="CJ266" s="154"/>
      <c r="CK266" s="154"/>
      <c r="CL266" s="154"/>
      <c r="CM266" s="154"/>
      <c r="CN266" s="7"/>
      <c r="CO266" s="7"/>
      <c r="CP266" s="7"/>
      <c r="CQ266" s="7"/>
      <c r="CR266" s="154"/>
      <c r="CS266" s="154"/>
      <c r="CT266" s="7"/>
      <c r="CU266" s="154"/>
      <c r="CV266" s="154"/>
      <c r="CW266" s="154"/>
      <c r="CX266" s="154"/>
      <c r="CY266" s="154"/>
      <c r="CZ266" s="154"/>
      <c r="DA266" s="7"/>
      <c r="DB266" s="7"/>
      <c r="DC266" s="7"/>
      <c r="DD266" s="7"/>
      <c r="DE266" s="154"/>
      <c r="DF266" s="154"/>
      <c r="DG266" s="7"/>
      <c r="DH266" s="154"/>
      <c r="DI266" s="154"/>
      <c r="DJ266" s="154"/>
      <c r="DK266" s="154"/>
      <c r="DL266" s="154"/>
      <c r="DM266" s="154"/>
      <c r="DN266" s="7"/>
      <c r="DO266" s="7"/>
      <c r="DP266" s="7"/>
      <c r="DQ266" s="7"/>
      <c r="DR266" s="154" t="str">
        <f>IF('⑤案件貼り付けシート(E6~→A2へ縦横替えで）'!FC262="","",'⑤案件貼り付けシート(E6~→A2へ縦横替えで）'!FC262)</f>
        <v/>
      </c>
      <c r="DS266" s="154" t="str">
        <f>IF('⑤案件貼り付けシート(E6~→A2へ縦横替えで）'!FD262="","",'⑤案件貼り付けシート(E6~→A2へ縦横替えで）'!FD262)</f>
        <v/>
      </c>
      <c r="DT266" s="7" t="str" cm="1">
        <f t="array" ref="DT266">IF('⑤案件貼り付けシート(E6~→A2へ縦横替えで）'!FE262="","",_xlfn.IFS('⑤案件貼り付けシート(E6~→A2へ縦横替えで）'!FE262="固定",1,'⑤案件貼り付けシート(E6~→A2へ縦横替えで）'!FE262="流動",2,'⑤案件貼り付けシート(E6~→A2へ縦横替えで）'!FE262="対象外",""))</f>
        <v/>
      </c>
      <c r="DU266" s="154" t="str">
        <f>IF('⑤案件貼り付けシート(E6~→A2へ縦横替えで）'!$FE262="固定",IF('⑤案件貼り付けシート(E6~→A2へ縦横替えで）'!FF262="","",'⑤案件貼り付けシート(E6~→A2へ縦横替えで）'!FF262),"")</f>
        <v/>
      </c>
      <c r="DV266" s="154" t="str">
        <f>IF('⑤案件貼り付けシート(E6~→A2へ縦横替えで）'!$FE262="固定",IF('⑤案件貼り付けシート(E6~→A2へ縦横替えで）'!FG262="","",'⑤案件貼り付けシート(E6~→A2へ縦横替えで）'!FG262),"")</f>
        <v/>
      </c>
      <c r="DW266" s="154" t="str">
        <f>IF('⑤案件貼り付けシート(E6~→A2へ縦横替えで）'!$FE262="固定",IF('⑤案件貼り付けシート(E6~→A2へ縦横替えで）'!FH262="","",'⑤案件貼り付けシート(E6~→A2へ縦横替えで）'!FH262),"")</f>
        <v/>
      </c>
      <c r="DX266" s="154" t="str">
        <f>IF('⑤案件貼り付けシート(E6~→A2へ縦横替えで）'!$FE262="固定",IF('⑤案件貼り付けシート(E6~→A2へ縦横替えで）'!FI262="","",'⑤案件貼り付けシート(E6~→A2へ縦横替えで）'!FI262),"")</f>
        <v/>
      </c>
      <c r="DY266" s="154" t="str">
        <f>IF('⑤案件貼り付けシート(E6~→A2へ縦横替えで）'!$FE262="固定",IF('⑤案件貼り付けシート(E6~→A2へ縦横替えで）'!FJ262="","",'⑤案件貼り付けシート(E6~→A2へ縦横替えで）'!FJ262),"")</f>
        <v/>
      </c>
      <c r="DZ266" s="154" t="str">
        <f>IF('⑤案件貼り付けシート(E6~→A2へ縦横替えで）'!$FE262="固定",IF('⑤案件貼り付けシート(E6~→A2へ縦横替えで）'!FK262="","",'⑤案件貼り付けシート(E6~→A2へ縦横替えで）'!FK262),"")</f>
        <v/>
      </c>
      <c r="EA266" s="7" t="str">
        <f>IF('⑤案件貼り付けシート(E6~→A2へ縦横替えで）'!$FE262="固定",IF('⑤案件貼り付けシート(E6~→A2へ縦横替えで）'!FL262="","",'⑤案件貼り付けシート(E6~→A2へ縦横替えで）'!FL262),"")</f>
        <v/>
      </c>
      <c r="EB266" s="7" t="str">
        <f>IF('⑤案件貼り付けシート(E6~→A2へ縦横替えで）'!FM262="","",'⑤案件貼り付けシート(E6~→A2へ縦横替えで）'!FM262)</f>
        <v/>
      </c>
      <c r="EC266" s="7" t="str">
        <f>IF('⑤案件貼り付けシート(E6~→A2へ縦横替えで）'!FN262="","",'⑤案件貼り付けシート(E6~→A2へ縦横替えで）'!FN262)</f>
        <v/>
      </c>
      <c r="ED266" s="7" t="str">
        <f>IF('⑤案件貼り付けシート(E6~→A2へ縦横替えで）'!FO262="","",'⑤案件貼り付けシート(E6~→A2へ縦横替えで）'!FO262)</f>
        <v/>
      </c>
      <c r="EE266" s="154" t="str">
        <f>IF('⑤案件貼り付けシート(E6~→A2へ縦横替えで）'!FQ262="","",'⑤案件貼り付けシート(E6~→A2へ縦横替えで）'!FQ262)</f>
        <v/>
      </c>
      <c r="EF266" s="154" t="str">
        <f>IF('⑤案件貼り付けシート(E6~→A2へ縦横替えで）'!FR262="","",'⑤案件貼り付けシート(E6~→A2へ縦横替えで）'!FR262)</f>
        <v/>
      </c>
      <c r="EG266" s="7" t="str" cm="1">
        <f t="array" ref="EG266">IF('⑤案件貼り付けシート(E6~→A2へ縦横替えで）'!FS262="","",_xlfn.IFS('⑤案件貼り付けシート(E6~→A2へ縦横替えで）'!FS262="固定",1,'⑤案件貼り付けシート(E6~→A2へ縦横替えで）'!FS262="流動",2,'⑤案件貼り付けシート(E6~→A2へ縦横替えで）'!FS262="対象外",""))</f>
        <v/>
      </c>
      <c r="EH266" s="154" t="str">
        <f>IF('⑤案件貼り付けシート(E6~→A2へ縦横替えで）'!$FS262="固定",IF('⑤案件貼り付けシート(E6~→A2へ縦横替えで）'!FT262="","",'⑤案件貼り付けシート(E6~→A2へ縦横替えで）'!FT262),"")</f>
        <v/>
      </c>
      <c r="EI266" s="154" t="str">
        <f>IF('⑤案件貼り付けシート(E6~→A2へ縦横替えで）'!$FS262="固定",IF('⑤案件貼り付けシート(E6~→A2へ縦横替えで）'!FU262="","",'⑤案件貼り付けシート(E6~→A2へ縦横替えで）'!FU262),"")</f>
        <v/>
      </c>
      <c r="EJ266" s="154" t="str">
        <f>IF('⑤案件貼り付けシート(E6~→A2へ縦横替えで）'!$FS262="固定",IF('⑤案件貼り付けシート(E6~→A2へ縦横替えで）'!FV262="","",'⑤案件貼り付けシート(E6~→A2へ縦横替えで）'!FV262),"")</f>
        <v/>
      </c>
      <c r="EK266" s="154" t="str">
        <f>IF('⑤案件貼り付けシート(E6~→A2へ縦横替えで）'!$FS262="固定",IF('⑤案件貼り付けシート(E6~→A2へ縦横替えで）'!FW262="","",'⑤案件貼り付けシート(E6~→A2へ縦横替えで）'!FW262),"")</f>
        <v/>
      </c>
      <c r="EL266" s="154" t="str">
        <f>IF('⑤案件貼り付けシート(E6~→A2へ縦横替えで）'!$FS262="固定",IF('⑤案件貼り付けシート(E6~→A2へ縦横替えで）'!FX262="","",'⑤案件貼り付けシート(E6~→A2へ縦横替えで）'!FX262),"")</f>
        <v/>
      </c>
      <c r="EM266" s="154" t="str">
        <f>IF('⑤案件貼り付けシート(E6~→A2へ縦横替えで）'!$FS262="固定",IF('⑤案件貼り付けシート(E6~→A2へ縦横替えで）'!FY262="","",'⑤案件貼り付けシート(E6~→A2へ縦横替えで）'!FY262),"")</f>
        <v/>
      </c>
      <c r="EN266" s="7" t="str">
        <f>IF('⑤案件貼り付けシート(E6~→A2へ縦横替えで）'!$FS262="固定",IF('⑤案件貼り付けシート(E6~→A2へ縦横替えで）'!FZ262="","",'⑤案件貼り付けシート(E6~→A2へ縦横替えで）'!FZ262),"")</f>
        <v/>
      </c>
      <c r="EO266" s="7" t="str">
        <f>IF('⑤案件貼り付けシート(E6~→A2へ縦横替えで）'!GA262="","",'⑤案件貼り付けシート(E6~→A2へ縦横替えで）'!GA262)</f>
        <v/>
      </c>
      <c r="EP266" s="7" t="str">
        <f>IF('⑤案件貼り付けシート(E6~→A2へ縦横替えで）'!GB262="","",'⑤案件貼り付けシート(E6~→A2へ縦横替えで）'!GB262)</f>
        <v/>
      </c>
      <c r="EQ266" s="7" t="str">
        <f>IF('⑤案件貼り付けシート(E6~→A2へ縦横替えで）'!GC262="","",'⑤案件貼り付けシート(E6~→A2へ縦横替えで）'!GC262)</f>
        <v/>
      </c>
      <c r="ER266" s="154" t="str">
        <f>IF('⑤案件貼り付けシート(E6~→A2へ縦横替えで）'!GE262="","",'⑤案件貼り付けシート(E6~→A2へ縦横替えで）'!GE262)</f>
        <v/>
      </c>
      <c r="ES266" s="154" t="str">
        <f>IF('⑤案件貼り付けシート(E6~→A2へ縦横替えで）'!GF262="","",'⑤案件貼り付けシート(E6~→A2へ縦横替えで）'!GF262)</f>
        <v/>
      </c>
      <c r="ET266" s="7" t="str" cm="1">
        <f t="array" ref="ET266">IF('⑤案件貼り付けシート(E6~→A2へ縦横替えで）'!GG262="","",_xlfn.IFS('⑤案件貼り付けシート(E6~→A2へ縦横替えで）'!GG262="固定",1,'⑤案件貼り付けシート(E6~→A2へ縦横替えで）'!GG262="流動",2,'⑤案件貼り付けシート(E6~→A2へ縦横替えで）'!GG262="対象外",""))</f>
        <v/>
      </c>
      <c r="EU266" s="154" t="str">
        <f>IF('⑤案件貼り付けシート(E6~→A2へ縦横替えで）'!$GG262="固定",IF('⑤案件貼り付けシート(E6~→A2へ縦横替えで）'!GH262="","",'⑤案件貼り付けシート(E6~→A2へ縦横替えで）'!GH262),"")</f>
        <v/>
      </c>
      <c r="EV266" s="154" t="str">
        <f>IF('⑤案件貼り付けシート(E6~→A2へ縦横替えで）'!$GG262="固定",IF('⑤案件貼り付けシート(E6~→A2へ縦横替えで）'!GI262="","",'⑤案件貼り付けシート(E6~→A2へ縦横替えで）'!GI262),"")</f>
        <v/>
      </c>
      <c r="EW266" s="154" t="str">
        <f>IF('⑤案件貼り付けシート(E6~→A2へ縦横替えで）'!$GG262="固定",IF('⑤案件貼り付けシート(E6~→A2へ縦横替えで）'!GJ262="","",'⑤案件貼り付けシート(E6~→A2へ縦横替えで）'!GJ262),"")</f>
        <v/>
      </c>
      <c r="EX266" s="154" t="str">
        <f>IF('⑤案件貼り付けシート(E6~→A2へ縦横替えで）'!$GG262="固定",IF('⑤案件貼り付けシート(E6~→A2へ縦横替えで）'!GK262="","",'⑤案件貼り付けシート(E6~→A2へ縦横替えで）'!GK262),"")</f>
        <v/>
      </c>
      <c r="EY266" s="154" t="str">
        <f>IF('⑤案件貼り付けシート(E6~→A2へ縦横替えで）'!$GG262="固定",IF('⑤案件貼り付けシート(E6~→A2へ縦横替えで）'!GL262="","",'⑤案件貼り付けシート(E6~→A2へ縦横替えで）'!GL262),"")</f>
        <v/>
      </c>
      <c r="EZ266" s="154" t="str">
        <f>IF('⑤案件貼り付けシート(E6~→A2へ縦横替えで）'!$GG262="固定",IF('⑤案件貼り付けシート(E6~→A2へ縦横替えで）'!GM262="","",'⑤案件貼り付けシート(E6~→A2へ縦横替えで）'!GM262),"")</f>
        <v/>
      </c>
      <c r="FA266" s="7" t="str">
        <f>IF('⑤案件貼り付けシート(E6~→A2へ縦横替えで）'!$GG262="固定",IF('⑤案件貼り付けシート(E6~→A2へ縦横替えで）'!GN262="","",'⑤案件貼り付けシート(E6~→A2へ縦横替えで）'!GN262),"")</f>
        <v/>
      </c>
      <c r="FB266" s="7" t="str">
        <f>IF('⑤案件貼り付けシート(E6~→A2へ縦横替えで）'!GO262="","",'⑤案件貼り付けシート(E6~→A2へ縦横替えで）'!GO262)</f>
        <v/>
      </c>
      <c r="FC266" s="7" t="str">
        <f>IF('⑤案件貼り付けシート(E6~→A2へ縦横替えで）'!GP262="","",'⑤案件貼り付けシート(E6~→A2へ縦横替えで）'!GP262)</f>
        <v/>
      </c>
      <c r="FD266" s="7" t="str">
        <f>IF('⑤案件貼り付けシート(E6~→A2へ縦横替えで）'!GQ262="","",'⑤案件貼り付けシート(E6~→A2へ縦横替えで）'!GQ262)</f>
        <v/>
      </c>
      <c r="FE266" s="154" t="str">
        <f>IF('⑤案件貼り付けシート(E6~→A2へ縦横替えで）'!GS262="","",'⑤案件貼り付けシート(E6~→A2へ縦横替えで）'!GS262)</f>
        <v/>
      </c>
      <c r="FF266" s="154" t="str">
        <f>IF('⑤案件貼り付けシート(E6~→A2へ縦横替えで）'!GT262="","",'⑤案件貼り付けシート(E6~→A2へ縦横替えで）'!GT262)</f>
        <v/>
      </c>
      <c r="FG266" s="7" t="str" cm="1">
        <f t="array" ref="FG266">IF('⑤案件貼り付けシート(E6~→A2へ縦横替えで）'!GU262="","",_xlfn.IFS('⑤案件貼り付けシート(E6~→A2へ縦横替えで）'!GU262="固定",1,'⑤案件貼り付けシート(E6~→A2へ縦横替えで）'!GU262="流動",2,'⑤案件貼り付けシート(E6~→A2へ縦横替えで）'!GU262="対象外",""))</f>
        <v/>
      </c>
      <c r="FH266" s="154" t="str">
        <f>IF('⑤案件貼り付けシート(E6~→A2へ縦横替えで）'!$GU262="固定",IF('⑤案件貼り付けシート(E6~→A2へ縦横替えで）'!GV262="","",'⑤案件貼り付けシート(E6~→A2へ縦横替えで）'!GV262),"")</f>
        <v/>
      </c>
      <c r="FI266" s="154" t="str">
        <f>IF('⑤案件貼り付けシート(E6~→A2へ縦横替えで）'!$GU262="固定",IF('⑤案件貼り付けシート(E6~→A2へ縦横替えで）'!GW262="","",'⑤案件貼り付けシート(E6~→A2へ縦横替えで）'!GW262),"")</f>
        <v/>
      </c>
      <c r="FJ266" s="154" t="str">
        <f>IF('⑤案件貼り付けシート(E6~→A2へ縦横替えで）'!$GU262="固定",IF('⑤案件貼り付けシート(E6~→A2へ縦横替えで）'!GX262="","",'⑤案件貼り付けシート(E6~→A2へ縦横替えで）'!GX262),"")</f>
        <v/>
      </c>
      <c r="FK266" s="154" t="str">
        <f>IF('⑤案件貼り付けシート(E6~→A2へ縦横替えで）'!$GU262="固定",IF('⑤案件貼り付けシート(E6~→A2へ縦横替えで）'!GY262="","",'⑤案件貼り付けシート(E6~→A2へ縦横替えで）'!GY262),"")</f>
        <v/>
      </c>
      <c r="FL266" s="154" t="str">
        <f>IF('⑤案件貼り付けシート(E6~→A2へ縦横替えで）'!$GU262="固定",IF('⑤案件貼り付けシート(E6~→A2へ縦横替えで）'!GZ262="","",'⑤案件貼り付けシート(E6~→A2へ縦横替えで）'!GZ262),"")</f>
        <v/>
      </c>
      <c r="FM266" s="154" t="str">
        <f>IF('⑤案件貼り付けシート(E6~→A2へ縦横替えで）'!$GU262="固定",IF('⑤案件貼り付けシート(E6~→A2へ縦横替えで）'!HA262="","",'⑤案件貼り付けシート(E6~→A2へ縦横替えで）'!HA262),"")</f>
        <v/>
      </c>
      <c r="FN266" s="7" t="str">
        <f>IF('⑤案件貼り付けシート(E6~→A2へ縦横替えで）'!$GU262="固定",IF('⑤案件貼り付けシート(E6~→A2へ縦横替えで）'!HB262="","",'⑤案件貼り付けシート(E6~→A2へ縦横替えで）'!HB262),"")</f>
        <v/>
      </c>
      <c r="FO266" s="7" t="str">
        <f>IF('⑤案件貼り付けシート(E6~→A2へ縦横替えで）'!HC262="","",'⑤案件貼り付けシート(E6~→A2へ縦横替えで）'!HC262)</f>
        <v/>
      </c>
      <c r="FP266" s="7" t="str">
        <f>IF('⑤案件貼り付けシート(E6~→A2へ縦横替えで）'!HD262="","",'⑤案件貼り付けシート(E6~→A2へ縦横替えで）'!HD262)</f>
        <v/>
      </c>
      <c r="FQ266" s="7" t="str">
        <f>IF('⑤案件貼り付けシート(E6~→A2へ縦横替えで）'!HE262="","",'⑤案件貼り付けシート(E6~→A2へ縦横替えで）'!HE262)</f>
        <v/>
      </c>
      <c r="FR266" s="154" t="str">
        <f>IF('⑤案件貼り付けシート(E6~→A2へ縦横替えで）'!HG262="","",'⑤案件貼り付けシート(E6~→A2へ縦横替えで）'!HG262)</f>
        <v/>
      </c>
      <c r="FS266" s="154" t="str">
        <f>IF('⑤案件貼り付けシート(E6~→A2へ縦横替えで）'!HH262="","",'⑤案件貼り付けシート(E6~→A2へ縦横替えで）'!HH262)</f>
        <v/>
      </c>
      <c r="FT266" s="7" t="str" cm="1">
        <f t="array" ref="FT266">IF('⑤案件貼り付けシート(E6~→A2へ縦横替えで）'!HI262="","",_xlfn.IFS('⑤案件貼り付けシート(E6~→A2へ縦横替えで）'!HI262="固定",1,'⑤案件貼り付けシート(E6~→A2へ縦横替えで）'!HI262="流動",2,'⑤案件貼り付けシート(E6~→A2へ縦横替えで）'!HI262="対象外",""))</f>
        <v/>
      </c>
      <c r="FU266" s="154" t="str">
        <f>IF('⑤案件貼り付けシート(E6~→A2へ縦横替えで）'!$HI262="固定",IF('⑤案件貼り付けシート(E6~→A2へ縦横替えで）'!HJ262="","",'⑤案件貼り付けシート(E6~→A2へ縦横替えで）'!HJ262),"")</f>
        <v/>
      </c>
      <c r="FV266" s="154" t="str">
        <f>IF('⑤案件貼り付けシート(E6~→A2へ縦横替えで）'!$HI262="固定",IF('⑤案件貼り付けシート(E6~→A2へ縦横替えで）'!HK262="","",'⑤案件貼り付けシート(E6~→A2へ縦横替えで）'!HK262),"")</f>
        <v/>
      </c>
      <c r="FW266" s="154" t="str">
        <f>IF('⑤案件貼り付けシート(E6~→A2へ縦横替えで）'!$HI262="固定",IF('⑤案件貼り付けシート(E6~→A2へ縦横替えで）'!HL262="","",'⑤案件貼り付けシート(E6~→A2へ縦横替えで）'!HL262),"")</f>
        <v/>
      </c>
      <c r="FX266" s="154" t="str">
        <f>IF('⑤案件貼り付けシート(E6~→A2へ縦横替えで）'!$HI262="固定",IF('⑤案件貼り付けシート(E6~→A2へ縦横替えで）'!HM262="","",'⑤案件貼り付けシート(E6~→A2へ縦横替えで）'!HM262),"")</f>
        <v/>
      </c>
      <c r="FY266" s="154" t="str">
        <f>IF('⑤案件貼り付けシート(E6~→A2へ縦横替えで）'!$HI262="固定",IF('⑤案件貼り付けシート(E6~→A2へ縦横替えで）'!HN262="","",'⑤案件貼り付けシート(E6~→A2へ縦横替えで）'!HN262),"")</f>
        <v/>
      </c>
      <c r="FZ266" s="154" t="str">
        <f>IF('⑤案件貼り付けシート(E6~→A2へ縦横替えで）'!$HI262="固定",IF('⑤案件貼り付けシート(E6~→A2へ縦横替えで）'!HO262="","",'⑤案件貼り付けシート(E6~→A2へ縦横替えで）'!HO262),"")</f>
        <v/>
      </c>
      <c r="GA266" s="7" t="str">
        <f>IF('⑤案件貼り付けシート(E6~→A2へ縦横替えで）'!$HI262="固定",IF('⑤案件貼り付けシート(E6~→A2へ縦横替えで）'!HP262="","",'⑤案件貼り付けシート(E6~→A2へ縦横替えで）'!HP262),"")</f>
        <v/>
      </c>
      <c r="GB266" s="7" t="str">
        <f>IF('⑤案件貼り付けシート(E6~→A2へ縦横替えで）'!HQ262="","",'⑤案件貼り付けシート(E6~→A2へ縦横替えで）'!HQ262)</f>
        <v/>
      </c>
      <c r="GC266" s="7" t="str">
        <f>IF('⑤案件貼り付けシート(E6~→A2へ縦横替えで）'!HR262="","",'⑤案件貼り付けシート(E6~→A2へ縦横替えで）'!HR262)</f>
        <v/>
      </c>
      <c r="GD266" s="7" t="str">
        <f>IF('⑤案件貼り付けシート(E6~→A2へ縦横替えで）'!HS262="","",'⑤案件貼り付けシート(E6~→A2へ縦横替えで）'!HS262)</f>
        <v/>
      </c>
      <c r="GE266" s="7"/>
      <c r="GF266" s="7"/>
      <c r="GG266" s="7"/>
      <c r="GH266" s="7"/>
      <c r="GI266" s="7"/>
      <c r="GJ266" s="7"/>
      <c r="GK266" s="7"/>
      <c r="GL266" s="7"/>
      <c r="GM266" s="48"/>
      <c r="GN266" s="7"/>
      <c r="GO266" s="7"/>
      <c r="GP266" s="7"/>
      <c r="GQ266" s="7"/>
      <c r="GR266" s="48"/>
      <c r="GS266" s="48"/>
      <c r="GT266" s="48"/>
      <c r="GU266" s="48"/>
      <c r="GV266" s="48"/>
    </row>
    <row r="267" spans="1:204">
      <c r="A267" s="7"/>
      <c r="B267" s="7"/>
      <c r="C267" s="7"/>
      <c r="D267" s="48"/>
      <c r="E267" s="7"/>
      <c r="F267" s="7"/>
      <c r="G267" s="7"/>
      <c r="H267" s="7"/>
      <c r="I267" s="7"/>
      <c r="J267" s="7"/>
      <c r="K267" s="7"/>
      <c r="L267" s="7"/>
      <c r="M267" s="7"/>
      <c r="N267" s="7"/>
      <c r="O267" s="7"/>
      <c r="P267" s="7"/>
      <c r="Q267" s="7"/>
      <c r="R267" s="7"/>
      <c r="S267" s="7"/>
      <c r="T267" s="7"/>
      <c r="U267" s="7"/>
      <c r="V267" s="7"/>
      <c r="W267" s="7"/>
      <c r="X267" s="7"/>
      <c r="Y267" s="7"/>
      <c r="Z267" s="7"/>
      <c r="AA267" s="7"/>
      <c r="AB267" s="7"/>
      <c r="AC267" s="7"/>
      <c r="AD267" s="7"/>
      <c r="AE267" s="7"/>
      <c r="AF267" s="7"/>
      <c r="AG267" s="7"/>
      <c r="AH267" s="7"/>
      <c r="AI267" s="13"/>
      <c r="AJ267" s="13"/>
      <c r="AK267" s="7"/>
      <c r="AL267" s="7"/>
      <c r="AM267" s="7"/>
      <c r="AN267" s="7"/>
      <c r="AO267" s="7"/>
      <c r="AP267" s="7"/>
      <c r="AQ267" s="7"/>
      <c r="AR267" s="153"/>
      <c r="AS267" s="7"/>
      <c r="AT267" s="7"/>
      <c r="AU267" s="7"/>
      <c r="AV267" s="7"/>
      <c r="AW267" s="7"/>
      <c r="AX267" s="7"/>
      <c r="AY267" s="7"/>
      <c r="AZ267" s="7"/>
      <c r="BA267" s="7"/>
      <c r="BB267" s="7"/>
      <c r="BC267" s="7"/>
      <c r="BD267" s="7"/>
      <c r="BE267" s="154"/>
      <c r="BF267" s="154"/>
      <c r="BG267" s="7"/>
      <c r="BH267" s="154"/>
      <c r="BI267" s="154"/>
      <c r="BJ267" s="154"/>
      <c r="BK267" s="154"/>
      <c r="BL267" s="154"/>
      <c r="BM267" s="154"/>
      <c r="BN267" s="7"/>
      <c r="BO267" s="7"/>
      <c r="BP267" s="7"/>
      <c r="BQ267" s="7"/>
      <c r="BR267" s="154"/>
      <c r="BS267" s="154"/>
      <c r="BT267" s="7"/>
      <c r="BU267" s="154"/>
      <c r="BV267" s="154"/>
      <c r="BW267" s="154"/>
      <c r="BX267" s="154"/>
      <c r="BY267" s="154"/>
      <c r="BZ267" s="154"/>
      <c r="CA267" s="7"/>
      <c r="CB267" s="7"/>
      <c r="CC267" s="7"/>
      <c r="CD267" s="7"/>
      <c r="CE267" s="154"/>
      <c r="CF267" s="154"/>
      <c r="CG267" s="7"/>
      <c r="CH267" s="154"/>
      <c r="CI267" s="154"/>
      <c r="CJ267" s="154"/>
      <c r="CK267" s="154"/>
      <c r="CL267" s="154"/>
      <c r="CM267" s="154"/>
      <c r="CN267" s="7"/>
      <c r="CO267" s="7"/>
      <c r="CP267" s="7"/>
      <c r="CQ267" s="7"/>
      <c r="CR267" s="154"/>
      <c r="CS267" s="154"/>
      <c r="CT267" s="7"/>
      <c r="CU267" s="154"/>
      <c r="CV267" s="154"/>
      <c r="CW267" s="154"/>
      <c r="CX267" s="154"/>
      <c r="CY267" s="154"/>
      <c r="CZ267" s="154"/>
      <c r="DA267" s="7"/>
      <c r="DB267" s="7"/>
      <c r="DC267" s="7"/>
      <c r="DD267" s="7"/>
      <c r="DE267" s="154"/>
      <c r="DF267" s="154"/>
      <c r="DG267" s="7"/>
      <c r="DH267" s="154"/>
      <c r="DI267" s="154"/>
      <c r="DJ267" s="154"/>
      <c r="DK267" s="154"/>
      <c r="DL267" s="154"/>
      <c r="DM267" s="154"/>
      <c r="DN267" s="7"/>
      <c r="DO267" s="7"/>
      <c r="DP267" s="7"/>
      <c r="DQ267" s="7"/>
      <c r="DR267" s="154" t="str">
        <f>IF('⑤案件貼り付けシート(E6~→A2へ縦横替えで）'!FC263="","",'⑤案件貼り付けシート(E6~→A2へ縦横替えで）'!FC263)</f>
        <v/>
      </c>
      <c r="DS267" s="154" t="str">
        <f>IF('⑤案件貼り付けシート(E6~→A2へ縦横替えで）'!FD263="","",'⑤案件貼り付けシート(E6~→A2へ縦横替えで）'!FD263)</f>
        <v/>
      </c>
      <c r="DT267" s="7" t="str" cm="1">
        <f t="array" ref="DT267">IF('⑤案件貼り付けシート(E6~→A2へ縦横替えで）'!FE263="","",_xlfn.IFS('⑤案件貼り付けシート(E6~→A2へ縦横替えで）'!FE263="固定",1,'⑤案件貼り付けシート(E6~→A2へ縦横替えで）'!FE263="流動",2,'⑤案件貼り付けシート(E6~→A2へ縦横替えで）'!FE263="対象外",""))</f>
        <v/>
      </c>
      <c r="DU267" s="154" t="str">
        <f>IF('⑤案件貼り付けシート(E6~→A2へ縦横替えで）'!$FE263="固定",IF('⑤案件貼り付けシート(E6~→A2へ縦横替えで）'!FF263="","",'⑤案件貼り付けシート(E6~→A2へ縦横替えで）'!FF263),"")</f>
        <v/>
      </c>
      <c r="DV267" s="154" t="str">
        <f>IF('⑤案件貼り付けシート(E6~→A2へ縦横替えで）'!$FE263="固定",IF('⑤案件貼り付けシート(E6~→A2へ縦横替えで）'!FG263="","",'⑤案件貼り付けシート(E6~→A2へ縦横替えで）'!FG263),"")</f>
        <v/>
      </c>
      <c r="DW267" s="154" t="str">
        <f>IF('⑤案件貼り付けシート(E6~→A2へ縦横替えで）'!$FE263="固定",IF('⑤案件貼り付けシート(E6~→A2へ縦横替えで）'!FH263="","",'⑤案件貼り付けシート(E6~→A2へ縦横替えで）'!FH263),"")</f>
        <v/>
      </c>
      <c r="DX267" s="154" t="str">
        <f>IF('⑤案件貼り付けシート(E6~→A2へ縦横替えで）'!$FE263="固定",IF('⑤案件貼り付けシート(E6~→A2へ縦横替えで）'!FI263="","",'⑤案件貼り付けシート(E6~→A2へ縦横替えで）'!FI263),"")</f>
        <v/>
      </c>
      <c r="DY267" s="154" t="str">
        <f>IF('⑤案件貼り付けシート(E6~→A2へ縦横替えで）'!$FE263="固定",IF('⑤案件貼り付けシート(E6~→A2へ縦横替えで）'!FJ263="","",'⑤案件貼り付けシート(E6~→A2へ縦横替えで）'!FJ263),"")</f>
        <v/>
      </c>
      <c r="DZ267" s="154" t="str">
        <f>IF('⑤案件貼り付けシート(E6~→A2へ縦横替えで）'!$FE263="固定",IF('⑤案件貼り付けシート(E6~→A2へ縦横替えで）'!FK263="","",'⑤案件貼り付けシート(E6~→A2へ縦横替えで）'!FK263),"")</f>
        <v/>
      </c>
      <c r="EA267" s="7" t="str">
        <f>IF('⑤案件貼り付けシート(E6~→A2へ縦横替えで）'!$FE263="固定",IF('⑤案件貼り付けシート(E6~→A2へ縦横替えで）'!FL263="","",'⑤案件貼り付けシート(E6~→A2へ縦横替えで）'!FL263),"")</f>
        <v/>
      </c>
      <c r="EB267" s="7" t="str">
        <f>IF('⑤案件貼り付けシート(E6~→A2へ縦横替えで）'!FM263="","",'⑤案件貼り付けシート(E6~→A2へ縦横替えで）'!FM263)</f>
        <v/>
      </c>
      <c r="EC267" s="7" t="str">
        <f>IF('⑤案件貼り付けシート(E6~→A2へ縦横替えで）'!FN263="","",'⑤案件貼り付けシート(E6~→A2へ縦横替えで）'!FN263)</f>
        <v/>
      </c>
      <c r="ED267" s="7" t="str">
        <f>IF('⑤案件貼り付けシート(E6~→A2へ縦横替えで）'!FO263="","",'⑤案件貼り付けシート(E6~→A2へ縦横替えで）'!FO263)</f>
        <v/>
      </c>
      <c r="EE267" s="154" t="str">
        <f>IF('⑤案件貼り付けシート(E6~→A2へ縦横替えで）'!FQ263="","",'⑤案件貼り付けシート(E6~→A2へ縦横替えで）'!FQ263)</f>
        <v/>
      </c>
      <c r="EF267" s="154" t="str">
        <f>IF('⑤案件貼り付けシート(E6~→A2へ縦横替えで）'!FR263="","",'⑤案件貼り付けシート(E6~→A2へ縦横替えで）'!FR263)</f>
        <v/>
      </c>
      <c r="EG267" s="7" t="str" cm="1">
        <f t="array" ref="EG267">IF('⑤案件貼り付けシート(E6~→A2へ縦横替えで）'!FS263="","",_xlfn.IFS('⑤案件貼り付けシート(E6~→A2へ縦横替えで）'!FS263="固定",1,'⑤案件貼り付けシート(E6~→A2へ縦横替えで）'!FS263="流動",2,'⑤案件貼り付けシート(E6~→A2へ縦横替えで）'!FS263="対象外",""))</f>
        <v/>
      </c>
      <c r="EH267" s="154" t="str">
        <f>IF('⑤案件貼り付けシート(E6~→A2へ縦横替えで）'!$FS263="固定",IF('⑤案件貼り付けシート(E6~→A2へ縦横替えで）'!FT263="","",'⑤案件貼り付けシート(E6~→A2へ縦横替えで）'!FT263),"")</f>
        <v/>
      </c>
      <c r="EI267" s="154" t="str">
        <f>IF('⑤案件貼り付けシート(E6~→A2へ縦横替えで）'!$FS263="固定",IF('⑤案件貼り付けシート(E6~→A2へ縦横替えで）'!FU263="","",'⑤案件貼り付けシート(E6~→A2へ縦横替えで）'!FU263),"")</f>
        <v/>
      </c>
      <c r="EJ267" s="154" t="str">
        <f>IF('⑤案件貼り付けシート(E6~→A2へ縦横替えで）'!$FS263="固定",IF('⑤案件貼り付けシート(E6~→A2へ縦横替えで）'!FV263="","",'⑤案件貼り付けシート(E6~→A2へ縦横替えで）'!FV263),"")</f>
        <v/>
      </c>
      <c r="EK267" s="154" t="str">
        <f>IF('⑤案件貼り付けシート(E6~→A2へ縦横替えで）'!$FS263="固定",IF('⑤案件貼り付けシート(E6~→A2へ縦横替えで）'!FW263="","",'⑤案件貼り付けシート(E6~→A2へ縦横替えで）'!FW263),"")</f>
        <v/>
      </c>
      <c r="EL267" s="154" t="str">
        <f>IF('⑤案件貼り付けシート(E6~→A2へ縦横替えで）'!$FS263="固定",IF('⑤案件貼り付けシート(E6~→A2へ縦横替えで）'!FX263="","",'⑤案件貼り付けシート(E6~→A2へ縦横替えで）'!FX263),"")</f>
        <v/>
      </c>
      <c r="EM267" s="154" t="str">
        <f>IF('⑤案件貼り付けシート(E6~→A2へ縦横替えで）'!$FS263="固定",IF('⑤案件貼り付けシート(E6~→A2へ縦横替えで）'!FY263="","",'⑤案件貼り付けシート(E6~→A2へ縦横替えで）'!FY263),"")</f>
        <v/>
      </c>
      <c r="EN267" s="7" t="str">
        <f>IF('⑤案件貼り付けシート(E6~→A2へ縦横替えで）'!$FS263="固定",IF('⑤案件貼り付けシート(E6~→A2へ縦横替えで）'!FZ263="","",'⑤案件貼り付けシート(E6~→A2へ縦横替えで）'!FZ263),"")</f>
        <v/>
      </c>
      <c r="EO267" s="7" t="str">
        <f>IF('⑤案件貼り付けシート(E6~→A2へ縦横替えで）'!GA263="","",'⑤案件貼り付けシート(E6~→A2へ縦横替えで）'!GA263)</f>
        <v/>
      </c>
      <c r="EP267" s="7" t="str">
        <f>IF('⑤案件貼り付けシート(E6~→A2へ縦横替えで）'!GB263="","",'⑤案件貼り付けシート(E6~→A2へ縦横替えで）'!GB263)</f>
        <v/>
      </c>
      <c r="EQ267" s="7" t="str">
        <f>IF('⑤案件貼り付けシート(E6~→A2へ縦横替えで）'!GC263="","",'⑤案件貼り付けシート(E6~→A2へ縦横替えで）'!GC263)</f>
        <v/>
      </c>
      <c r="ER267" s="154" t="str">
        <f>IF('⑤案件貼り付けシート(E6~→A2へ縦横替えで）'!GE263="","",'⑤案件貼り付けシート(E6~→A2へ縦横替えで）'!GE263)</f>
        <v/>
      </c>
      <c r="ES267" s="154" t="str">
        <f>IF('⑤案件貼り付けシート(E6~→A2へ縦横替えで）'!GF263="","",'⑤案件貼り付けシート(E6~→A2へ縦横替えで）'!GF263)</f>
        <v/>
      </c>
      <c r="ET267" s="7" t="str" cm="1">
        <f t="array" ref="ET267">IF('⑤案件貼り付けシート(E6~→A2へ縦横替えで）'!GG263="","",_xlfn.IFS('⑤案件貼り付けシート(E6~→A2へ縦横替えで）'!GG263="固定",1,'⑤案件貼り付けシート(E6~→A2へ縦横替えで）'!GG263="流動",2,'⑤案件貼り付けシート(E6~→A2へ縦横替えで）'!GG263="対象外",""))</f>
        <v/>
      </c>
      <c r="EU267" s="154" t="str">
        <f>IF('⑤案件貼り付けシート(E6~→A2へ縦横替えで）'!$GG263="固定",IF('⑤案件貼り付けシート(E6~→A2へ縦横替えで）'!GH263="","",'⑤案件貼り付けシート(E6~→A2へ縦横替えで）'!GH263),"")</f>
        <v/>
      </c>
      <c r="EV267" s="154" t="str">
        <f>IF('⑤案件貼り付けシート(E6~→A2へ縦横替えで）'!$GG263="固定",IF('⑤案件貼り付けシート(E6~→A2へ縦横替えで）'!GI263="","",'⑤案件貼り付けシート(E6~→A2へ縦横替えで）'!GI263),"")</f>
        <v/>
      </c>
      <c r="EW267" s="154" t="str">
        <f>IF('⑤案件貼り付けシート(E6~→A2へ縦横替えで）'!$GG263="固定",IF('⑤案件貼り付けシート(E6~→A2へ縦横替えで）'!GJ263="","",'⑤案件貼り付けシート(E6~→A2へ縦横替えで）'!GJ263),"")</f>
        <v/>
      </c>
      <c r="EX267" s="154" t="str">
        <f>IF('⑤案件貼り付けシート(E6~→A2へ縦横替えで）'!$GG263="固定",IF('⑤案件貼り付けシート(E6~→A2へ縦横替えで）'!GK263="","",'⑤案件貼り付けシート(E6~→A2へ縦横替えで）'!GK263),"")</f>
        <v/>
      </c>
      <c r="EY267" s="154" t="str">
        <f>IF('⑤案件貼り付けシート(E6~→A2へ縦横替えで）'!$GG263="固定",IF('⑤案件貼り付けシート(E6~→A2へ縦横替えで）'!GL263="","",'⑤案件貼り付けシート(E6~→A2へ縦横替えで）'!GL263),"")</f>
        <v/>
      </c>
      <c r="EZ267" s="154" t="str">
        <f>IF('⑤案件貼り付けシート(E6~→A2へ縦横替えで）'!$GG263="固定",IF('⑤案件貼り付けシート(E6~→A2へ縦横替えで）'!GM263="","",'⑤案件貼り付けシート(E6~→A2へ縦横替えで）'!GM263),"")</f>
        <v/>
      </c>
      <c r="FA267" s="7" t="str">
        <f>IF('⑤案件貼り付けシート(E6~→A2へ縦横替えで）'!$GG263="固定",IF('⑤案件貼り付けシート(E6~→A2へ縦横替えで）'!GN263="","",'⑤案件貼り付けシート(E6~→A2へ縦横替えで）'!GN263),"")</f>
        <v/>
      </c>
      <c r="FB267" s="7" t="str">
        <f>IF('⑤案件貼り付けシート(E6~→A2へ縦横替えで）'!GO263="","",'⑤案件貼り付けシート(E6~→A2へ縦横替えで）'!GO263)</f>
        <v/>
      </c>
      <c r="FC267" s="7" t="str">
        <f>IF('⑤案件貼り付けシート(E6~→A2へ縦横替えで）'!GP263="","",'⑤案件貼り付けシート(E6~→A2へ縦横替えで）'!GP263)</f>
        <v/>
      </c>
      <c r="FD267" s="7" t="str">
        <f>IF('⑤案件貼り付けシート(E6~→A2へ縦横替えで）'!GQ263="","",'⑤案件貼り付けシート(E6~→A2へ縦横替えで）'!GQ263)</f>
        <v/>
      </c>
      <c r="FE267" s="154" t="str">
        <f>IF('⑤案件貼り付けシート(E6~→A2へ縦横替えで）'!GS263="","",'⑤案件貼り付けシート(E6~→A2へ縦横替えで）'!GS263)</f>
        <v/>
      </c>
      <c r="FF267" s="154" t="str">
        <f>IF('⑤案件貼り付けシート(E6~→A2へ縦横替えで）'!GT263="","",'⑤案件貼り付けシート(E6~→A2へ縦横替えで）'!GT263)</f>
        <v/>
      </c>
      <c r="FG267" s="7" t="str" cm="1">
        <f t="array" ref="FG267">IF('⑤案件貼り付けシート(E6~→A2へ縦横替えで）'!GU263="","",_xlfn.IFS('⑤案件貼り付けシート(E6~→A2へ縦横替えで）'!GU263="固定",1,'⑤案件貼り付けシート(E6~→A2へ縦横替えで）'!GU263="流動",2,'⑤案件貼り付けシート(E6~→A2へ縦横替えで）'!GU263="対象外",""))</f>
        <v/>
      </c>
      <c r="FH267" s="154" t="str">
        <f>IF('⑤案件貼り付けシート(E6~→A2へ縦横替えで）'!$GU263="固定",IF('⑤案件貼り付けシート(E6~→A2へ縦横替えで）'!GV263="","",'⑤案件貼り付けシート(E6~→A2へ縦横替えで）'!GV263),"")</f>
        <v/>
      </c>
      <c r="FI267" s="154" t="str">
        <f>IF('⑤案件貼り付けシート(E6~→A2へ縦横替えで）'!$GU263="固定",IF('⑤案件貼り付けシート(E6~→A2へ縦横替えで）'!GW263="","",'⑤案件貼り付けシート(E6~→A2へ縦横替えで）'!GW263),"")</f>
        <v/>
      </c>
      <c r="FJ267" s="154" t="str">
        <f>IF('⑤案件貼り付けシート(E6~→A2へ縦横替えで）'!$GU263="固定",IF('⑤案件貼り付けシート(E6~→A2へ縦横替えで）'!GX263="","",'⑤案件貼り付けシート(E6~→A2へ縦横替えで）'!GX263),"")</f>
        <v/>
      </c>
      <c r="FK267" s="154" t="str">
        <f>IF('⑤案件貼り付けシート(E6~→A2へ縦横替えで）'!$GU263="固定",IF('⑤案件貼り付けシート(E6~→A2へ縦横替えで）'!GY263="","",'⑤案件貼り付けシート(E6~→A2へ縦横替えで）'!GY263),"")</f>
        <v/>
      </c>
      <c r="FL267" s="154" t="str">
        <f>IF('⑤案件貼り付けシート(E6~→A2へ縦横替えで）'!$GU263="固定",IF('⑤案件貼り付けシート(E6~→A2へ縦横替えで）'!GZ263="","",'⑤案件貼り付けシート(E6~→A2へ縦横替えで）'!GZ263),"")</f>
        <v/>
      </c>
      <c r="FM267" s="154" t="str">
        <f>IF('⑤案件貼り付けシート(E6~→A2へ縦横替えで）'!$GU263="固定",IF('⑤案件貼り付けシート(E6~→A2へ縦横替えで）'!HA263="","",'⑤案件貼り付けシート(E6~→A2へ縦横替えで）'!HA263),"")</f>
        <v/>
      </c>
      <c r="FN267" s="7" t="str">
        <f>IF('⑤案件貼り付けシート(E6~→A2へ縦横替えで）'!$GU263="固定",IF('⑤案件貼り付けシート(E6~→A2へ縦横替えで）'!HB263="","",'⑤案件貼り付けシート(E6~→A2へ縦横替えで）'!HB263),"")</f>
        <v/>
      </c>
      <c r="FO267" s="7" t="str">
        <f>IF('⑤案件貼り付けシート(E6~→A2へ縦横替えで）'!HC263="","",'⑤案件貼り付けシート(E6~→A2へ縦横替えで）'!HC263)</f>
        <v/>
      </c>
      <c r="FP267" s="7" t="str">
        <f>IF('⑤案件貼り付けシート(E6~→A2へ縦横替えで）'!HD263="","",'⑤案件貼り付けシート(E6~→A2へ縦横替えで）'!HD263)</f>
        <v/>
      </c>
      <c r="FQ267" s="7" t="str">
        <f>IF('⑤案件貼り付けシート(E6~→A2へ縦横替えで）'!HE263="","",'⑤案件貼り付けシート(E6~→A2へ縦横替えで）'!HE263)</f>
        <v/>
      </c>
      <c r="FR267" s="154" t="str">
        <f>IF('⑤案件貼り付けシート(E6~→A2へ縦横替えで）'!HG263="","",'⑤案件貼り付けシート(E6~→A2へ縦横替えで）'!HG263)</f>
        <v/>
      </c>
      <c r="FS267" s="154" t="str">
        <f>IF('⑤案件貼り付けシート(E6~→A2へ縦横替えで）'!HH263="","",'⑤案件貼り付けシート(E6~→A2へ縦横替えで）'!HH263)</f>
        <v/>
      </c>
      <c r="FT267" s="7" t="str" cm="1">
        <f t="array" ref="FT267">IF('⑤案件貼り付けシート(E6~→A2へ縦横替えで）'!HI263="","",_xlfn.IFS('⑤案件貼り付けシート(E6~→A2へ縦横替えで）'!HI263="固定",1,'⑤案件貼り付けシート(E6~→A2へ縦横替えで）'!HI263="流動",2,'⑤案件貼り付けシート(E6~→A2へ縦横替えで）'!HI263="対象外",""))</f>
        <v/>
      </c>
      <c r="FU267" s="154" t="str">
        <f>IF('⑤案件貼り付けシート(E6~→A2へ縦横替えで）'!$HI263="固定",IF('⑤案件貼り付けシート(E6~→A2へ縦横替えで）'!HJ263="","",'⑤案件貼り付けシート(E6~→A2へ縦横替えで）'!HJ263),"")</f>
        <v/>
      </c>
      <c r="FV267" s="154" t="str">
        <f>IF('⑤案件貼り付けシート(E6~→A2へ縦横替えで）'!$HI263="固定",IF('⑤案件貼り付けシート(E6~→A2へ縦横替えで）'!HK263="","",'⑤案件貼り付けシート(E6~→A2へ縦横替えで）'!HK263),"")</f>
        <v/>
      </c>
      <c r="FW267" s="154" t="str">
        <f>IF('⑤案件貼り付けシート(E6~→A2へ縦横替えで）'!$HI263="固定",IF('⑤案件貼り付けシート(E6~→A2へ縦横替えで）'!HL263="","",'⑤案件貼り付けシート(E6~→A2へ縦横替えで）'!HL263),"")</f>
        <v/>
      </c>
      <c r="FX267" s="154" t="str">
        <f>IF('⑤案件貼り付けシート(E6~→A2へ縦横替えで）'!$HI263="固定",IF('⑤案件貼り付けシート(E6~→A2へ縦横替えで）'!HM263="","",'⑤案件貼り付けシート(E6~→A2へ縦横替えで）'!HM263),"")</f>
        <v/>
      </c>
      <c r="FY267" s="154" t="str">
        <f>IF('⑤案件貼り付けシート(E6~→A2へ縦横替えで）'!$HI263="固定",IF('⑤案件貼り付けシート(E6~→A2へ縦横替えで）'!HN263="","",'⑤案件貼り付けシート(E6~→A2へ縦横替えで）'!HN263),"")</f>
        <v/>
      </c>
      <c r="FZ267" s="154" t="str">
        <f>IF('⑤案件貼り付けシート(E6~→A2へ縦横替えで）'!$HI263="固定",IF('⑤案件貼り付けシート(E6~→A2へ縦横替えで）'!HO263="","",'⑤案件貼り付けシート(E6~→A2へ縦横替えで）'!HO263),"")</f>
        <v/>
      </c>
      <c r="GA267" s="7" t="str">
        <f>IF('⑤案件貼り付けシート(E6~→A2へ縦横替えで）'!$HI263="固定",IF('⑤案件貼り付けシート(E6~→A2へ縦横替えで）'!HP263="","",'⑤案件貼り付けシート(E6~→A2へ縦横替えで）'!HP263),"")</f>
        <v/>
      </c>
      <c r="GB267" s="7" t="str">
        <f>IF('⑤案件貼り付けシート(E6~→A2へ縦横替えで）'!HQ263="","",'⑤案件貼り付けシート(E6~→A2へ縦横替えで）'!HQ263)</f>
        <v/>
      </c>
      <c r="GC267" s="7" t="str">
        <f>IF('⑤案件貼り付けシート(E6~→A2へ縦横替えで）'!HR263="","",'⑤案件貼り付けシート(E6~→A2へ縦横替えで）'!HR263)</f>
        <v/>
      </c>
      <c r="GD267" s="7" t="str">
        <f>IF('⑤案件貼り付けシート(E6~→A2へ縦横替えで）'!HS263="","",'⑤案件貼り付けシート(E6~→A2へ縦横替えで）'!HS263)</f>
        <v/>
      </c>
      <c r="GE267" s="7"/>
      <c r="GF267" s="7"/>
      <c r="GG267" s="7"/>
      <c r="GH267" s="7"/>
      <c r="GI267" s="7"/>
      <c r="GJ267" s="7"/>
      <c r="GK267" s="7"/>
      <c r="GL267" s="7"/>
      <c r="GM267" s="48"/>
      <c r="GN267" s="7"/>
      <c r="GO267" s="7"/>
      <c r="GP267" s="7"/>
      <c r="GQ267" s="7"/>
      <c r="GR267" s="48"/>
      <c r="GS267" s="48"/>
      <c r="GT267" s="48"/>
      <c r="GU267" s="48"/>
      <c r="GV267" s="48"/>
    </row>
    <row r="268" spans="1:204">
      <c r="A268" s="7"/>
      <c r="B268" s="7"/>
      <c r="C268" s="7"/>
      <c r="D268" s="48"/>
      <c r="E268" s="7"/>
      <c r="F268" s="7"/>
      <c r="G268" s="7"/>
      <c r="H268" s="7"/>
      <c r="I268" s="7"/>
      <c r="J268" s="7"/>
      <c r="K268" s="7"/>
      <c r="L268" s="7"/>
      <c r="M268" s="7"/>
      <c r="N268" s="7"/>
      <c r="O268" s="7"/>
      <c r="P268" s="7"/>
      <c r="Q268" s="7"/>
      <c r="R268" s="7"/>
      <c r="S268" s="7"/>
      <c r="T268" s="7"/>
      <c r="U268" s="7"/>
      <c r="V268" s="7"/>
      <c r="W268" s="7"/>
      <c r="X268" s="7"/>
      <c r="Y268" s="7"/>
      <c r="Z268" s="7"/>
      <c r="AA268" s="7"/>
      <c r="AB268" s="7"/>
      <c r="AC268" s="7"/>
      <c r="AD268" s="7"/>
      <c r="AE268" s="7"/>
      <c r="AF268" s="7"/>
      <c r="AG268" s="7"/>
      <c r="AH268" s="7"/>
      <c r="AI268" s="13"/>
      <c r="AJ268" s="13"/>
      <c r="AK268" s="7"/>
      <c r="AL268" s="7"/>
      <c r="AM268" s="7"/>
      <c r="AN268" s="7"/>
      <c r="AO268" s="7"/>
      <c r="AP268" s="7"/>
      <c r="AQ268" s="7"/>
      <c r="AR268" s="153"/>
      <c r="AS268" s="7"/>
      <c r="AT268" s="7"/>
      <c r="AU268" s="7"/>
      <c r="AV268" s="7"/>
      <c r="AW268" s="7"/>
      <c r="AX268" s="7"/>
      <c r="AY268" s="7"/>
      <c r="AZ268" s="7"/>
      <c r="BA268" s="7"/>
      <c r="BB268" s="7"/>
      <c r="BC268" s="7"/>
      <c r="BD268" s="7"/>
      <c r="BE268" s="154"/>
      <c r="BF268" s="154"/>
      <c r="BG268" s="7"/>
      <c r="BH268" s="154"/>
      <c r="BI268" s="154"/>
      <c r="BJ268" s="154"/>
      <c r="BK268" s="154"/>
      <c r="BL268" s="154"/>
      <c r="BM268" s="154"/>
      <c r="BN268" s="7"/>
      <c r="BO268" s="7"/>
      <c r="BP268" s="7"/>
      <c r="BQ268" s="7"/>
      <c r="BR268" s="154"/>
      <c r="BS268" s="154"/>
      <c r="BT268" s="7"/>
      <c r="BU268" s="154"/>
      <c r="BV268" s="154"/>
      <c r="BW268" s="154"/>
      <c r="BX268" s="154"/>
      <c r="BY268" s="154"/>
      <c r="BZ268" s="154"/>
      <c r="CA268" s="7"/>
      <c r="CB268" s="7"/>
      <c r="CC268" s="7"/>
      <c r="CD268" s="7"/>
      <c r="CE268" s="154"/>
      <c r="CF268" s="154"/>
      <c r="CG268" s="7"/>
      <c r="CH268" s="154"/>
      <c r="CI268" s="154"/>
      <c r="CJ268" s="154"/>
      <c r="CK268" s="154"/>
      <c r="CL268" s="154"/>
      <c r="CM268" s="154"/>
      <c r="CN268" s="7"/>
      <c r="CO268" s="7"/>
      <c r="CP268" s="7"/>
      <c r="CQ268" s="7"/>
      <c r="CR268" s="154"/>
      <c r="CS268" s="154"/>
      <c r="CT268" s="7"/>
      <c r="CU268" s="154"/>
      <c r="CV268" s="154"/>
      <c r="CW268" s="154"/>
      <c r="CX268" s="154"/>
      <c r="CY268" s="154"/>
      <c r="CZ268" s="154"/>
      <c r="DA268" s="7"/>
      <c r="DB268" s="7"/>
      <c r="DC268" s="7"/>
      <c r="DD268" s="7"/>
      <c r="DE268" s="154"/>
      <c r="DF268" s="154"/>
      <c r="DG268" s="7"/>
      <c r="DH268" s="154"/>
      <c r="DI268" s="154"/>
      <c r="DJ268" s="154"/>
      <c r="DK268" s="154"/>
      <c r="DL268" s="154"/>
      <c r="DM268" s="154"/>
      <c r="DN268" s="7"/>
      <c r="DO268" s="7"/>
      <c r="DP268" s="7"/>
      <c r="DQ268" s="7"/>
      <c r="DR268" s="154" t="str">
        <f>IF('⑤案件貼り付けシート(E6~→A2へ縦横替えで）'!FC264="","",'⑤案件貼り付けシート(E6~→A2へ縦横替えで）'!FC264)</f>
        <v/>
      </c>
      <c r="DS268" s="154" t="str">
        <f>IF('⑤案件貼り付けシート(E6~→A2へ縦横替えで）'!FD264="","",'⑤案件貼り付けシート(E6~→A2へ縦横替えで）'!FD264)</f>
        <v/>
      </c>
      <c r="DT268" s="7" t="str" cm="1">
        <f t="array" ref="DT268">IF('⑤案件貼り付けシート(E6~→A2へ縦横替えで）'!FE264="","",_xlfn.IFS('⑤案件貼り付けシート(E6~→A2へ縦横替えで）'!FE264="固定",1,'⑤案件貼り付けシート(E6~→A2へ縦横替えで）'!FE264="流動",2,'⑤案件貼り付けシート(E6~→A2へ縦横替えで）'!FE264="対象外",""))</f>
        <v/>
      </c>
      <c r="DU268" s="154" t="str">
        <f>IF('⑤案件貼り付けシート(E6~→A2へ縦横替えで）'!$FE264="固定",IF('⑤案件貼り付けシート(E6~→A2へ縦横替えで）'!FF264="","",'⑤案件貼り付けシート(E6~→A2へ縦横替えで）'!FF264),"")</f>
        <v/>
      </c>
      <c r="DV268" s="154" t="str">
        <f>IF('⑤案件貼り付けシート(E6~→A2へ縦横替えで）'!$FE264="固定",IF('⑤案件貼り付けシート(E6~→A2へ縦横替えで）'!FG264="","",'⑤案件貼り付けシート(E6~→A2へ縦横替えで）'!FG264),"")</f>
        <v/>
      </c>
      <c r="DW268" s="154" t="str">
        <f>IF('⑤案件貼り付けシート(E6~→A2へ縦横替えで）'!$FE264="固定",IF('⑤案件貼り付けシート(E6~→A2へ縦横替えで）'!FH264="","",'⑤案件貼り付けシート(E6~→A2へ縦横替えで）'!FH264),"")</f>
        <v/>
      </c>
      <c r="DX268" s="154" t="str">
        <f>IF('⑤案件貼り付けシート(E6~→A2へ縦横替えで）'!$FE264="固定",IF('⑤案件貼り付けシート(E6~→A2へ縦横替えで）'!FI264="","",'⑤案件貼り付けシート(E6~→A2へ縦横替えで）'!FI264),"")</f>
        <v/>
      </c>
      <c r="DY268" s="154" t="str">
        <f>IF('⑤案件貼り付けシート(E6~→A2へ縦横替えで）'!$FE264="固定",IF('⑤案件貼り付けシート(E6~→A2へ縦横替えで）'!FJ264="","",'⑤案件貼り付けシート(E6~→A2へ縦横替えで）'!FJ264),"")</f>
        <v/>
      </c>
      <c r="DZ268" s="154" t="str">
        <f>IF('⑤案件貼り付けシート(E6~→A2へ縦横替えで）'!$FE264="固定",IF('⑤案件貼り付けシート(E6~→A2へ縦横替えで）'!FK264="","",'⑤案件貼り付けシート(E6~→A2へ縦横替えで）'!FK264),"")</f>
        <v/>
      </c>
      <c r="EA268" s="7" t="str">
        <f>IF('⑤案件貼り付けシート(E6~→A2へ縦横替えで）'!$FE264="固定",IF('⑤案件貼り付けシート(E6~→A2へ縦横替えで）'!FL264="","",'⑤案件貼り付けシート(E6~→A2へ縦横替えで）'!FL264),"")</f>
        <v/>
      </c>
      <c r="EB268" s="7" t="str">
        <f>IF('⑤案件貼り付けシート(E6~→A2へ縦横替えで）'!FM264="","",'⑤案件貼り付けシート(E6~→A2へ縦横替えで）'!FM264)</f>
        <v/>
      </c>
      <c r="EC268" s="7" t="str">
        <f>IF('⑤案件貼り付けシート(E6~→A2へ縦横替えで）'!FN264="","",'⑤案件貼り付けシート(E6~→A2へ縦横替えで）'!FN264)</f>
        <v/>
      </c>
      <c r="ED268" s="7" t="str">
        <f>IF('⑤案件貼り付けシート(E6~→A2へ縦横替えで）'!FO264="","",'⑤案件貼り付けシート(E6~→A2へ縦横替えで）'!FO264)</f>
        <v/>
      </c>
      <c r="EE268" s="154" t="str">
        <f>IF('⑤案件貼り付けシート(E6~→A2へ縦横替えで）'!FQ264="","",'⑤案件貼り付けシート(E6~→A2へ縦横替えで）'!FQ264)</f>
        <v/>
      </c>
      <c r="EF268" s="154" t="str">
        <f>IF('⑤案件貼り付けシート(E6~→A2へ縦横替えで）'!FR264="","",'⑤案件貼り付けシート(E6~→A2へ縦横替えで）'!FR264)</f>
        <v/>
      </c>
      <c r="EG268" s="7" t="str" cm="1">
        <f t="array" ref="EG268">IF('⑤案件貼り付けシート(E6~→A2へ縦横替えで）'!FS264="","",_xlfn.IFS('⑤案件貼り付けシート(E6~→A2へ縦横替えで）'!FS264="固定",1,'⑤案件貼り付けシート(E6~→A2へ縦横替えで）'!FS264="流動",2,'⑤案件貼り付けシート(E6~→A2へ縦横替えで）'!FS264="対象外",""))</f>
        <v/>
      </c>
      <c r="EH268" s="154" t="str">
        <f>IF('⑤案件貼り付けシート(E6~→A2へ縦横替えで）'!$FS264="固定",IF('⑤案件貼り付けシート(E6~→A2へ縦横替えで）'!FT264="","",'⑤案件貼り付けシート(E6~→A2へ縦横替えで）'!FT264),"")</f>
        <v/>
      </c>
      <c r="EI268" s="154" t="str">
        <f>IF('⑤案件貼り付けシート(E6~→A2へ縦横替えで）'!$FS264="固定",IF('⑤案件貼り付けシート(E6~→A2へ縦横替えで）'!FU264="","",'⑤案件貼り付けシート(E6~→A2へ縦横替えで）'!FU264),"")</f>
        <v/>
      </c>
      <c r="EJ268" s="154" t="str">
        <f>IF('⑤案件貼り付けシート(E6~→A2へ縦横替えで）'!$FS264="固定",IF('⑤案件貼り付けシート(E6~→A2へ縦横替えで）'!FV264="","",'⑤案件貼り付けシート(E6~→A2へ縦横替えで）'!FV264),"")</f>
        <v/>
      </c>
      <c r="EK268" s="154" t="str">
        <f>IF('⑤案件貼り付けシート(E6~→A2へ縦横替えで）'!$FS264="固定",IF('⑤案件貼り付けシート(E6~→A2へ縦横替えで）'!FW264="","",'⑤案件貼り付けシート(E6~→A2へ縦横替えで）'!FW264),"")</f>
        <v/>
      </c>
      <c r="EL268" s="154" t="str">
        <f>IF('⑤案件貼り付けシート(E6~→A2へ縦横替えで）'!$FS264="固定",IF('⑤案件貼り付けシート(E6~→A2へ縦横替えで）'!FX264="","",'⑤案件貼り付けシート(E6~→A2へ縦横替えで）'!FX264),"")</f>
        <v/>
      </c>
      <c r="EM268" s="154" t="str">
        <f>IF('⑤案件貼り付けシート(E6~→A2へ縦横替えで）'!$FS264="固定",IF('⑤案件貼り付けシート(E6~→A2へ縦横替えで）'!FY264="","",'⑤案件貼り付けシート(E6~→A2へ縦横替えで）'!FY264),"")</f>
        <v/>
      </c>
      <c r="EN268" s="7" t="str">
        <f>IF('⑤案件貼り付けシート(E6~→A2へ縦横替えで）'!$FS264="固定",IF('⑤案件貼り付けシート(E6~→A2へ縦横替えで）'!FZ264="","",'⑤案件貼り付けシート(E6~→A2へ縦横替えで）'!FZ264),"")</f>
        <v/>
      </c>
      <c r="EO268" s="7" t="str">
        <f>IF('⑤案件貼り付けシート(E6~→A2へ縦横替えで）'!GA264="","",'⑤案件貼り付けシート(E6~→A2へ縦横替えで）'!GA264)</f>
        <v/>
      </c>
      <c r="EP268" s="7" t="str">
        <f>IF('⑤案件貼り付けシート(E6~→A2へ縦横替えで）'!GB264="","",'⑤案件貼り付けシート(E6~→A2へ縦横替えで）'!GB264)</f>
        <v/>
      </c>
      <c r="EQ268" s="7" t="str">
        <f>IF('⑤案件貼り付けシート(E6~→A2へ縦横替えで）'!GC264="","",'⑤案件貼り付けシート(E6~→A2へ縦横替えで）'!GC264)</f>
        <v/>
      </c>
      <c r="ER268" s="154" t="str">
        <f>IF('⑤案件貼り付けシート(E6~→A2へ縦横替えで）'!GE264="","",'⑤案件貼り付けシート(E6~→A2へ縦横替えで）'!GE264)</f>
        <v/>
      </c>
      <c r="ES268" s="154" t="str">
        <f>IF('⑤案件貼り付けシート(E6~→A2へ縦横替えで）'!GF264="","",'⑤案件貼り付けシート(E6~→A2へ縦横替えで）'!GF264)</f>
        <v/>
      </c>
      <c r="ET268" s="7" t="str" cm="1">
        <f t="array" ref="ET268">IF('⑤案件貼り付けシート(E6~→A2へ縦横替えで）'!GG264="","",_xlfn.IFS('⑤案件貼り付けシート(E6~→A2へ縦横替えで）'!GG264="固定",1,'⑤案件貼り付けシート(E6~→A2へ縦横替えで）'!GG264="流動",2,'⑤案件貼り付けシート(E6~→A2へ縦横替えで）'!GG264="対象外",""))</f>
        <v/>
      </c>
      <c r="EU268" s="154" t="str">
        <f>IF('⑤案件貼り付けシート(E6~→A2へ縦横替えで）'!$GG264="固定",IF('⑤案件貼り付けシート(E6~→A2へ縦横替えで）'!GH264="","",'⑤案件貼り付けシート(E6~→A2へ縦横替えで）'!GH264),"")</f>
        <v/>
      </c>
      <c r="EV268" s="154" t="str">
        <f>IF('⑤案件貼り付けシート(E6~→A2へ縦横替えで）'!$GG264="固定",IF('⑤案件貼り付けシート(E6~→A2へ縦横替えで）'!GI264="","",'⑤案件貼り付けシート(E6~→A2へ縦横替えで）'!GI264),"")</f>
        <v/>
      </c>
      <c r="EW268" s="154" t="str">
        <f>IF('⑤案件貼り付けシート(E6~→A2へ縦横替えで）'!$GG264="固定",IF('⑤案件貼り付けシート(E6~→A2へ縦横替えで）'!GJ264="","",'⑤案件貼り付けシート(E6~→A2へ縦横替えで）'!GJ264),"")</f>
        <v/>
      </c>
      <c r="EX268" s="154" t="str">
        <f>IF('⑤案件貼り付けシート(E6~→A2へ縦横替えで）'!$GG264="固定",IF('⑤案件貼り付けシート(E6~→A2へ縦横替えで）'!GK264="","",'⑤案件貼り付けシート(E6~→A2へ縦横替えで）'!GK264),"")</f>
        <v/>
      </c>
      <c r="EY268" s="154" t="str">
        <f>IF('⑤案件貼り付けシート(E6~→A2へ縦横替えで）'!$GG264="固定",IF('⑤案件貼り付けシート(E6~→A2へ縦横替えで）'!GL264="","",'⑤案件貼り付けシート(E6~→A2へ縦横替えで）'!GL264),"")</f>
        <v/>
      </c>
      <c r="EZ268" s="154" t="str">
        <f>IF('⑤案件貼り付けシート(E6~→A2へ縦横替えで）'!$GG264="固定",IF('⑤案件貼り付けシート(E6~→A2へ縦横替えで）'!GM264="","",'⑤案件貼り付けシート(E6~→A2へ縦横替えで）'!GM264),"")</f>
        <v/>
      </c>
      <c r="FA268" s="7" t="str">
        <f>IF('⑤案件貼り付けシート(E6~→A2へ縦横替えで）'!$GG264="固定",IF('⑤案件貼り付けシート(E6~→A2へ縦横替えで）'!GN264="","",'⑤案件貼り付けシート(E6~→A2へ縦横替えで）'!GN264),"")</f>
        <v/>
      </c>
      <c r="FB268" s="7" t="str">
        <f>IF('⑤案件貼り付けシート(E6~→A2へ縦横替えで）'!GO264="","",'⑤案件貼り付けシート(E6~→A2へ縦横替えで）'!GO264)</f>
        <v/>
      </c>
      <c r="FC268" s="7" t="str">
        <f>IF('⑤案件貼り付けシート(E6~→A2へ縦横替えで）'!GP264="","",'⑤案件貼り付けシート(E6~→A2へ縦横替えで）'!GP264)</f>
        <v/>
      </c>
      <c r="FD268" s="7" t="str">
        <f>IF('⑤案件貼り付けシート(E6~→A2へ縦横替えで）'!GQ264="","",'⑤案件貼り付けシート(E6~→A2へ縦横替えで）'!GQ264)</f>
        <v/>
      </c>
      <c r="FE268" s="154" t="str">
        <f>IF('⑤案件貼り付けシート(E6~→A2へ縦横替えで）'!GS264="","",'⑤案件貼り付けシート(E6~→A2へ縦横替えで）'!GS264)</f>
        <v/>
      </c>
      <c r="FF268" s="154" t="str">
        <f>IF('⑤案件貼り付けシート(E6~→A2へ縦横替えで）'!GT264="","",'⑤案件貼り付けシート(E6~→A2へ縦横替えで）'!GT264)</f>
        <v/>
      </c>
      <c r="FG268" s="7" t="str" cm="1">
        <f t="array" ref="FG268">IF('⑤案件貼り付けシート(E6~→A2へ縦横替えで）'!GU264="","",_xlfn.IFS('⑤案件貼り付けシート(E6~→A2へ縦横替えで）'!GU264="固定",1,'⑤案件貼り付けシート(E6~→A2へ縦横替えで）'!GU264="流動",2,'⑤案件貼り付けシート(E6~→A2へ縦横替えで）'!GU264="対象外",""))</f>
        <v/>
      </c>
      <c r="FH268" s="154" t="str">
        <f>IF('⑤案件貼り付けシート(E6~→A2へ縦横替えで）'!$GU264="固定",IF('⑤案件貼り付けシート(E6~→A2へ縦横替えで）'!GV264="","",'⑤案件貼り付けシート(E6~→A2へ縦横替えで）'!GV264),"")</f>
        <v/>
      </c>
      <c r="FI268" s="154" t="str">
        <f>IF('⑤案件貼り付けシート(E6~→A2へ縦横替えで）'!$GU264="固定",IF('⑤案件貼り付けシート(E6~→A2へ縦横替えで）'!GW264="","",'⑤案件貼り付けシート(E6~→A2へ縦横替えで）'!GW264),"")</f>
        <v/>
      </c>
      <c r="FJ268" s="154" t="str">
        <f>IF('⑤案件貼り付けシート(E6~→A2へ縦横替えで）'!$GU264="固定",IF('⑤案件貼り付けシート(E6~→A2へ縦横替えで）'!GX264="","",'⑤案件貼り付けシート(E6~→A2へ縦横替えで）'!GX264),"")</f>
        <v/>
      </c>
      <c r="FK268" s="154" t="str">
        <f>IF('⑤案件貼り付けシート(E6~→A2へ縦横替えで）'!$GU264="固定",IF('⑤案件貼り付けシート(E6~→A2へ縦横替えで）'!GY264="","",'⑤案件貼り付けシート(E6~→A2へ縦横替えで）'!GY264),"")</f>
        <v/>
      </c>
      <c r="FL268" s="154" t="str">
        <f>IF('⑤案件貼り付けシート(E6~→A2へ縦横替えで）'!$GU264="固定",IF('⑤案件貼り付けシート(E6~→A2へ縦横替えで）'!GZ264="","",'⑤案件貼り付けシート(E6~→A2へ縦横替えで）'!GZ264),"")</f>
        <v/>
      </c>
      <c r="FM268" s="154" t="str">
        <f>IF('⑤案件貼り付けシート(E6~→A2へ縦横替えで）'!$GU264="固定",IF('⑤案件貼り付けシート(E6~→A2へ縦横替えで）'!HA264="","",'⑤案件貼り付けシート(E6~→A2へ縦横替えで）'!HA264),"")</f>
        <v/>
      </c>
      <c r="FN268" s="7" t="str">
        <f>IF('⑤案件貼り付けシート(E6~→A2へ縦横替えで）'!$GU264="固定",IF('⑤案件貼り付けシート(E6~→A2へ縦横替えで）'!HB264="","",'⑤案件貼り付けシート(E6~→A2へ縦横替えで）'!HB264),"")</f>
        <v/>
      </c>
      <c r="FO268" s="7" t="str">
        <f>IF('⑤案件貼り付けシート(E6~→A2へ縦横替えで）'!HC264="","",'⑤案件貼り付けシート(E6~→A2へ縦横替えで）'!HC264)</f>
        <v/>
      </c>
      <c r="FP268" s="7" t="str">
        <f>IF('⑤案件貼り付けシート(E6~→A2へ縦横替えで）'!HD264="","",'⑤案件貼り付けシート(E6~→A2へ縦横替えで）'!HD264)</f>
        <v/>
      </c>
      <c r="FQ268" s="7" t="str">
        <f>IF('⑤案件貼り付けシート(E6~→A2へ縦横替えで）'!HE264="","",'⑤案件貼り付けシート(E6~→A2へ縦横替えで）'!HE264)</f>
        <v/>
      </c>
      <c r="FR268" s="154" t="str">
        <f>IF('⑤案件貼り付けシート(E6~→A2へ縦横替えで）'!HG264="","",'⑤案件貼り付けシート(E6~→A2へ縦横替えで）'!HG264)</f>
        <v/>
      </c>
      <c r="FS268" s="154" t="str">
        <f>IF('⑤案件貼り付けシート(E6~→A2へ縦横替えで）'!HH264="","",'⑤案件貼り付けシート(E6~→A2へ縦横替えで）'!HH264)</f>
        <v/>
      </c>
      <c r="FT268" s="7" t="str" cm="1">
        <f t="array" ref="FT268">IF('⑤案件貼り付けシート(E6~→A2へ縦横替えで）'!HI264="","",_xlfn.IFS('⑤案件貼り付けシート(E6~→A2へ縦横替えで）'!HI264="固定",1,'⑤案件貼り付けシート(E6~→A2へ縦横替えで）'!HI264="流動",2,'⑤案件貼り付けシート(E6~→A2へ縦横替えで）'!HI264="対象外",""))</f>
        <v/>
      </c>
      <c r="FU268" s="154" t="str">
        <f>IF('⑤案件貼り付けシート(E6~→A2へ縦横替えで）'!$HI264="固定",IF('⑤案件貼り付けシート(E6~→A2へ縦横替えで）'!HJ264="","",'⑤案件貼り付けシート(E6~→A2へ縦横替えで）'!HJ264),"")</f>
        <v/>
      </c>
      <c r="FV268" s="154" t="str">
        <f>IF('⑤案件貼り付けシート(E6~→A2へ縦横替えで）'!$HI264="固定",IF('⑤案件貼り付けシート(E6~→A2へ縦横替えで）'!HK264="","",'⑤案件貼り付けシート(E6~→A2へ縦横替えで）'!HK264),"")</f>
        <v/>
      </c>
      <c r="FW268" s="154" t="str">
        <f>IF('⑤案件貼り付けシート(E6~→A2へ縦横替えで）'!$HI264="固定",IF('⑤案件貼り付けシート(E6~→A2へ縦横替えで）'!HL264="","",'⑤案件貼り付けシート(E6~→A2へ縦横替えで）'!HL264),"")</f>
        <v/>
      </c>
      <c r="FX268" s="154" t="str">
        <f>IF('⑤案件貼り付けシート(E6~→A2へ縦横替えで）'!$HI264="固定",IF('⑤案件貼り付けシート(E6~→A2へ縦横替えで）'!HM264="","",'⑤案件貼り付けシート(E6~→A2へ縦横替えで）'!HM264),"")</f>
        <v/>
      </c>
      <c r="FY268" s="154" t="str">
        <f>IF('⑤案件貼り付けシート(E6~→A2へ縦横替えで）'!$HI264="固定",IF('⑤案件貼り付けシート(E6~→A2へ縦横替えで）'!HN264="","",'⑤案件貼り付けシート(E6~→A2へ縦横替えで）'!HN264),"")</f>
        <v/>
      </c>
      <c r="FZ268" s="154" t="str">
        <f>IF('⑤案件貼り付けシート(E6~→A2へ縦横替えで）'!$HI264="固定",IF('⑤案件貼り付けシート(E6~→A2へ縦横替えで）'!HO264="","",'⑤案件貼り付けシート(E6~→A2へ縦横替えで）'!HO264),"")</f>
        <v/>
      </c>
      <c r="GA268" s="7" t="str">
        <f>IF('⑤案件貼り付けシート(E6~→A2へ縦横替えで）'!$HI264="固定",IF('⑤案件貼り付けシート(E6~→A2へ縦横替えで）'!HP264="","",'⑤案件貼り付けシート(E6~→A2へ縦横替えで）'!HP264),"")</f>
        <v/>
      </c>
      <c r="GB268" s="7" t="str">
        <f>IF('⑤案件貼り付けシート(E6~→A2へ縦横替えで）'!HQ264="","",'⑤案件貼り付けシート(E6~→A2へ縦横替えで）'!HQ264)</f>
        <v/>
      </c>
      <c r="GC268" s="7" t="str">
        <f>IF('⑤案件貼り付けシート(E6~→A2へ縦横替えで）'!HR264="","",'⑤案件貼り付けシート(E6~→A2へ縦横替えで）'!HR264)</f>
        <v/>
      </c>
      <c r="GD268" s="7" t="str">
        <f>IF('⑤案件貼り付けシート(E6~→A2へ縦横替えで）'!HS264="","",'⑤案件貼り付けシート(E6~→A2へ縦横替えで）'!HS264)</f>
        <v/>
      </c>
      <c r="GE268" s="7"/>
      <c r="GF268" s="7"/>
      <c r="GG268" s="7"/>
      <c r="GH268" s="7"/>
      <c r="GI268" s="7"/>
      <c r="GJ268" s="7"/>
      <c r="GK268" s="7"/>
      <c r="GL268" s="7"/>
      <c r="GM268" s="48"/>
      <c r="GN268" s="7"/>
      <c r="GO268" s="7"/>
      <c r="GP268" s="7"/>
      <c r="GQ268" s="7"/>
      <c r="GR268" s="48"/>
      <c r="GS268" s="48"/>
      <c r="GT268" s="48"/>
      <c r="GU268" s="48"/>
      <c r="GV268" s="48"/>
    </row>
    <row r="269" spans="1:204">
      <c r="A269" s="7"/>
      <c r="B269" s="7"/>
      <c r="C269" s="7"/>
      <c r="D269" s="48"/>
      <c r="E269" s="7"/>
      <c r="F269" s="7"/>
      <c r="G269" s="7"/>
      <c r="H269" s="7"/>
      <c r="I269" s="7"/>
      <c r="J269" s="7"/>
      <c r="K269" s="7"/>
      <c r="L269" s="7"/>
      <c r="M269" s="7"/>
      <c r="N269" s="7"/>
      <c r="O269" s="7"/>
      <c r="P269" s="7"/>
      <c r="Q269" s="7"/>
      <c r="R269" s="7"/>
      <c r="S269" s="7"/>
      <c r="T269" s="7"/>
      <c r="U269" s="7"/>
      <c r="V269" s="7"/>
      <c r="W269" s="7"/>
      <c r="X269" s="7"/>
      <c r="Y269" s="7"/>
      <c r="Z269" s="7"/>
      <c r="AA269" s="7"/>
      <c r="AB269" s="7"/>
      <c r="AC269" s="7"/>
      <c r="AD269" s="7"/>
      <c r="AE269" s="7"/>
      <c r="AF269" s="7"/>
      <c r="AG269" s="7"/>
      <c r="AH269" s="7"/>
      <c r="AI269" s="13"/>
      <c r="AJ269" s="13"/>
      <c r="AK269" s="7"/>
      <c r="AL269" s="7"/>
      <c r="AM269" s="7"/>
      <c r="AN269" s="7"/>
      <c r="AO269" s="7"/>
      <c r="AP269" s="7"/>
      <c r="AQ269" s="7"/>
      <c r="AR269" s="153"/>
      <c r="AS269" s="7"/>
      <c r="AT269" s="7"/>
      <c r="AU269" s="7"/>
      <c r="AV269" s="7"/>
      <c r="AW269" s="7"/>
      <c r="AX269" s="7"/>
      <c r="AY269" s="7"/>
      <c r="AZ269" s="7"/>
      <c r="BA269" s="7"/>
      <c r="BB269" s="7"/>
      <c r="BC269" s="7"/>
      <c r="BD269" s="7"/>
      <c r="BE269" s="154"/>
      <c r="BF269" s="154"/>
      <c r="BG269" s="7"/>
      <c r="BH269" s="154"/>
      <c r="BI269" s="154"/>
      <c r="BJ269" s="154"/>
      <c r="BK269" s="154"/>
      <c r="BL269" s="154"/>
      <c r="BM269" s="154"/>
      <c r="BN269" s="7"/>
      <c r="BO269" s="7"/>
      <c r="BP269" s="7"/>
      <c r="BQ269" s="7"/>
      <c r="BR269" s="154"/>
      <c r="BS269" s="154"/>
      <c r="BT269" s="7"/>
      <c r="BU269" s="154"/>
      <c r="BV269" s="154"/>
      <c r="BW269" s="154"/>
      <c r="BX269" s="154"/>
      <c r="BY269" s="154"/>
      <c r="BZ269" s="154"/>
      <c r="CA269" s="7"/>
      <c r="CB269" s="7"/>
      <c r="CC269" s="7"/>
      <c r="CD269" s="7"/>
      <c r="CE269" s="154"/>
      <c r="CF269" s="154"/>
      <c r="CG269" s="7"/>
      <c r="CH269" s="154"/>
      <c r="CI269" s="154"/>
      <c r="CJ269" s="154"/>
      <c r="CK269" s="154"/>
      <c r="CL269" s="154"/>
      <c r="CM269" s="154"/>
      <c r="CN269" s="7"/>
      <c r="CO269" s="7"/>
      <c r="CP269" s="7"/>
      <c r="CQ269" s="7"/>
      <c r="CR269" s="154"/>
      <c r="CS269" s="154"/>
      <c r="CT269" s="7"/>
      <c r="CU269" s="154"/>
      <c r="CV269" s="154"/>
      <c r="CW269" s="154"/>
      <c r="CX269" s="154"/>
      <c r="CY269" s="154"/>
      <c r="CZ269" s="154"/>
      <c r="DA269" s="7"/>
      <c r="DB269" s="7"/>
      <c r="DC269" s="7"/>
      <c r="DD269" s="7"/>
      <c r="DE269" s="154"/>
      <c r="DF269" s="154"/>
      <c r="DG269" s="7"/>
      <c r="DH269" s="154"/>
      <c r="DI269" s="154"/>
      <c r="DJ269" s="154"/>
      <c r="DK269" s="154"/>
      <c r="DL269" s="154"/>
      <c r="DM269" s="154"/>
      <c r="DN269" s="7"/>
      <c r="DO269" s="7"/>
      <c r="DP269" s="7"/>
      <c r="DQ269" s="7"/>
      <c r="DR269" s="154" t="str">
        <f>IF('⑤案件貼り付けシート(E6~→A2へ縦横替えで）'!FC265="","",'⑤案件貼り付けシート(E6~→A2へ縦横替えで）'!FC265)</f>
        <v/>
      </c>
      <c r="DS269" s="154" t="str">
        <f>IF('⑤案件貼り付けシート(E6~→A2へ縦横替えで）'!FD265="","",'⑤案件貼り付けシート(E6~→A2へ縦横替えで）'!FD265)</f>
        <v/>
      </c>
      <c r="DT269" s="7" t="str" cm="1">
        <f t="array" ref="DT269">IF('⑤案件貼り付けシート(E6~→A2へ縦横替えで）'!FE265="","",_xlfn.IFS('⑤案件貼り付けシート(E6~→A2へ縦横替えで）'!FE265="固定",1,'⑤案件貼り付けシート(E6~→A2へ縦横替えで）'!FE265="流動",2,'⑤案件貼り付けシート(E6~→A2へ縦横替えで）'!FE265="対象外",""))</f>
        <v/>
      </c>
      <c r="DU269" s="154" t="str">
        <f>IF('⑤案件貼り付けシート(E6~→A2へ縦横替えで）'!$FE265="固定",IF('⑤案件貼り付けシート(E6~→A2へ縦横替えで）'!FF265="","",'⑤案件貼り付けシート(E6~→A2へ縦横替えで）'!FF265),"")</f>
        <v/>
      </c>
      <c r="DV269" s="154" t="str">
        <f>IF('⑤案件貼り付けシート(E6~→A2へ縦横替えで）'!$FE265="固定",IF('⑤案件貼り付けシート(E6~→A2へ縦横替えで）'!FG265="","",'⑤案件貼り付けシート(E6~→A2へ縦横替えで）'!FG265),"")</f>
        <v/>
      </c>
      <c r="DW269" s="154" t="str">
        <f>IF('⑤案件貼り付けシート(E6~→A2へ縦横替えで）'!$FE265="固定",IF('⑤案件貼り付けシート(E6~→A2へ縦横替えで）'!FH265="","",'⑤案件貼り付けシート(E6~→A2へ縦横替えで）'!FH265),"")</f>
        <v/>
      </c>
      <c r="DX269" s="154" t="str">
        <f>IF('⑤案件貼り付けシート(E6~→A2へ縦横替えで）'!$FE265="固定",IF('⑤案件貼り付けシート(E6~→A2へ縦横替えで）'!FI265="","",'⑤案件貼り付けシート(E6~→A2へ縦横替えで）'!FI265),"")</f>
        <v/>
      </c>
      <c r="DY269" s="154" t="str">
        <f>IF('⑤案件貼り付けシート(E6~→A2へ縦横替えで）'!$FE265="固定",IF('⑤案件貼り付けシート(E6~→A2へ縦横替えで）'!FJ265="","",'⑤案件貼り付けシート(E6~→A2へ縦横替えで）'!FJ265),"")</f>
        <v/>
      </c>
      <c r="DZ269" s="154" t="str">
        <f>IF('⑤案件貼り付けシート(E6~→A2へ縦横替えで）'!$FE265="固定",IF('⑤案件貼り付けシート(E6~→A2へ縦横替えで）'!FK265="","",'⑤案件貼り付けシート(E6~→A2へ縦横替えで）'!FK265),"")</f>
        <v/>
      </c>
      <c r="EA269" s="7" t="str">
        <f>IF('⑤案件貼り付けシート(E6~→A2へ縦横替えで）'!$FE265="固定",IF('⑤案件貼り付けシート(E6~→A2へ縦横替えで）'!FL265="","",'⑤案件貼り付けシート(E6~→A2へ縦横替えで）'!FL265),"")</f>
        <v/>
      </c>
      <c r="EB269" s="7" t="str">
        <f>IF('⑤案件貼り付けシート(E6~→A2へ縦横替えで）'!FM265="","",'⑤案件貼り付けシート(E6~→A2へ縦横替えで）'!FM265)</f>
        <v/>
      </c>
      <c r="EC269" s="7" t="str">
        <f>IF('⑤案件貼り付けシート(E6~→A2へ縦横替えで）'!FN265="","",'⑤案件貼り付けシート(E6~→A2へ縦横替えで）'!FN265)</f>
        <v/>
      </c>
      <c r="ED269" s="7" t="str">
        <f>IF('⑤案件貼り付けシート(E6~→A2へ縦横替えで）'!FO265="","",'⑤案件貼り付けシート(E6~→A2へ縦横替えで）'!FO265)</f>
        <v/>
      </c>
      <c r="EE269" s="154" t="str">
        <f>IF('⑤案件貼り付けシート(E6~→A2へ縦横替えで）'!FQ265="","",'⑤案件貼り付けシート(E6~→A2へ縦横替えで）'!FQ265)</f>
        <v/>
      </c>
      <c r="EF269" s="154" t="str">
        <f>IF('⑤案件貼り付けシート(E6~→A2へ縦横替えで）'!FR265="","",'⑤案件貼り付けシート(E6~→A2へ縦横替えで）'!FR265)</f>
        <v/>
      </c>
      <c r="EG269" s="7" t="str" cm="1">
        <f t="array" ref="EG269">IF('⑤案件貼り付けシート(E6~→A2へ縦横替えで）'!FS265="","",_xlfn.IFS('⑤案件貼り付けシート(E6~→A2へ縦横替えで）'!FS265="固定",1,'⑤案件貼り付けシート(E6~→A2へ縦横替えで）'!FS265="流動",2,'⑤案件貼り付けシート(E6~→A2へ縦横替えで）'!FS265="対象外",""))</f>
        <v/>
      </c>
      <c r="EH269" s="154" t="str">
        <f>IF('⑤案件貼り付けシート(E6~→A2へ縦横替えで）'!$FS265="固定",IF('⑤案件貼り付けシート(E6~→A2へ縦横替えで）'!FT265="","",'⑤案件貼り付けシート(E6~→A2へ縦横替えで）'!FT265),"")</f>
        <v/>
      </c>
      <c r="EI269" s="154" t="str">
        <f>IF('⑤案件貼り付けシート(E6~→A2へ縦横替えで）'!$FS265="固定",IF('⑤案件貼り付けシート(E6~→A2へ縦横替えで）'!FU265="","",'⑤案件貼り付けシート(E6~→A2へ縦横替えで）'!FU265),"")</f>
        <v/>
      </c>
      <c r="EJ269" s="154" t="str">
        <f>IF('⑤案件貼り付けシート(E6~→A2へ縦横替えで）'!$FS265="固定",IF('⑤案件貼り付けシート(E6~→A2へ縦横替えで）'!FV265="","",'⑤案件貼り付けシート(E6~→A2へ縦横替えで）'!FV265),"")</f>
        <v/>
      </c>
      <c r="EK269" s="154" t="str">
        <f>IF('⑤案件貼り付けシート(E6~→A2へ縦横替えで）'!$FS265="固定",IF('⑤案件貼り付けシート(E6~→A2へ縦横替えで）'!FW265="","",'⑤案件貼り付けシート(E6~→A2へ縦横替えで）'!FW265),"")</f>
        <v/>
      </c>
      <c r="EL269" s="154" t="str">
        <f>IF('⑤案件貼り付けシート(E6~→A2へ縦横替えで）'!$FS265="固定",IF('⑤案件貼り付けシート(E6~→A2へ縦横替えで）'!FX265="","",'⑤案件貼り付けシート(E6~→A2へ縦横替えで）'!FX265),"")</f>
        <v/>
      </c>
      <c r="EM269" s="154" t="str">
        <f>IF('⑤案件貼り付けシート(E6~→A2へ縦横替えで）'!$FS265="固定",IF('⑤案件貼り付けシート(E6~→A2へ縦横替えで）'!FY265="","",'⑤案件貼り付けシート(E6~→A2へ縦横替えで）'!FY265),"")</f>
        <v/>
      </c>
      <c r="EN269" s="7" t="str">
        <f>IF('⑤案件貼り付けシート(E6~→A2へ縦横替えで）'!$FS265="固定",IF('⑤案件貼り付けシート(E6~→A2へ縦横替えで）'!FZ265="","",'⑤案件貼り付けシート(E6~→A2へ縦横替えで）'!FZ265),"")</f>
        <v/>
      </c>
      <c r="EO269" s="7" t="str">
        <f>IF('⑤案件貼り付けシート(E6~→A2へ縦横替えで）'!GA265="","",'⑤案件貼り付けシート(E6~→A2へ縦横替えで）'!GA265)</f>
        <v/>
      </c>
      <c r="EP269" s="7" t="str">
        <f>IF('⑤案件貼り付けシート(E6~→A2へ縦横替えで）'!GB265="","",'⑤案件貼り付けシート(E6~→A2へ縦横替えで）'!GB265)</f>
        <v/>
      </c>
      <c r="EQ269" s="7" t="str">
        <f>IF('⑤案件貼り付けシート(E6~→A2へ縦横替えで）'!GC265="","",'⑤案件貼り付けシート(E6~→A2へ縦横替えで）'!GC265)</f>
        <v/>
      </c>
      <c r="ER269" s="154" t="str">
        <f>IF('⑤案件貼り付けシート(E6~→A2へ縦横替えで）'!GE265="","",'⑤案件貼り付けシート(E6~→A2へ縦横替えで）'!GE265)</f>
        <v/>
      </c>
      <c r="ES269" s="154" t="str">
        <f>IF('⑤案件貼り付けシート(E6~→A2へ縦横替えで）'!GF265="","",'⑤案件貼り付けシート(E6~→A2へ縦横替えで）'!GF265)</f>
        <v/>
      </c>
      <c r="ET269" s="7" t="str" cm="1">
        <f t="array" ref="ET269">IF('⑤案件貼り付けシート(E6~→A2へ縦横替えで）'!GG265="","",_xlfn.IFS('⑤案件貼り付けシート(E6~→A2へ縦横替えで）'!GG265="固定",1,'⑤案件貼り付けシート(E6~→A2へ縦横替えで）'!GG265="流動",2,'⑤案件貼り付けシート(E6~→A2へ縦横替えで）'!GG265="対象外",""))</f>
        <v/>
      </c>
      <c r="EU269" s="154" t="str">
        <f>IF('⑤案件貼り付けシート(E6~→A2へ縦横替えで）'!$GG265="固定",IF('⑤案件貼り付けシート(E6~→A2へ縦横替えで）'!GH265="","",'⑤案件貼り付けシート(E6~→A2へ縦横替えで）'!GH265),"")</f>
        <v/>
      </c>
      <c r="EV269" s="154" t="str">
        <f>IF('⑤案件貼り付けシート(E6~→A2へ縦横替えで）'!$GG265="固定",IF('⑤案件貼り付けシート(E6~→A2へ縦横替えで）'!GI265="","",'⑤案件貼り付けシート(E6~→A2へ縦横替えで）'!GI265),"")</f>
        <v/>
      </c>
      <c r="EW269" s="154" t="str">
        <f>IF('⑤案件貼り付けシート(E6~→A2へ縦横替えで）'!$GG265="固定",IF('⑤案件貼り付けシート(E6~→A2へ縦横替えで）'!GJ265="","",'⑤案件貼り付けシート(E6~→A2へ縦横替えで）'!GJ265),"")</f>
        <v/>
      </c>
      <c r="EX269" s="154" t="str">
        <f>IF('⑤案件貼り付けシート(E6~→A2へ縦横替えで）'!$GG265="固定",IF('⑤案件貼り付けシート(E6~→A2へ縦横替えで）'!GK265="","",'⑤案件貼り付けシート(E6~→A2へ縦横替えで）'!GK265),"")</f>
        <v/>
      </c>
      <c r="EY269" s="154" t="str">
        <f>IF('⑤案件貼り付けシート(E6~→A2へ縦横替えで）'!$GG265="固定",IF('⑤案件貼り付けシート(E6~→A2へ縦横替えで）'!GL265="","",'⑤案件貼り付けシート(E6~→A2へ縦横替えで）'!GL265),"")</f>
        <v/>
      </c>
      <c r="EZ269" s="154" t="str">
        <f>IF('⑤案件貼り付けシート(E6~→A2へ縦横替えで）'!$GG265="固定",IF('⑤案件貼り付けシート(E6~→A2へ縦横替えで）'!GM265="","",'⑤案件貼り付けシート(E6~→A2へ縦横替えで）'!GM265),"")</f>
        <v/>
      </c>
      <c r="FA269" s="7" t="str">
        <f>IF('⑤案件貼り付けシート(E6~→A2へ縦横替えで）'!$GG265="固定",IF('⑤案件貼り付けシート(E6~→A2へ縦横替えで）'!GN265="","",'⑤案件貼り付けシート(E6~→A2へ縦横替えで）'!GN265),"")</f>
        <v/>
      </c>
      <c r="FB269" s="7" t="str">
        <f>IF('⑤案件貼り付けシート(E6~→A2へ縦横替えで）'!GO265="","",'⑤案件貼り付けシート(E6~→A2へ縦横替えで）'!GO265)</f>
        <v/>
      </c>
      <c r="FC269" s="7" t="str">
        <f>IF('⑤案件貼り付けシート(E6~→A2へ縦横替えで）'!GP265="","",'⑤案件貼り付けシート(E6~→A2へ縦横替えで）'!GP265)</f>
        <v/>
      </c>
      <c r="FD269" s="7" t="str">
        <f>IF('⑤案件貼り付けシート(E6~→A2へ縦横替えで）'!GQ265="","",'⑤案件貼り付けシート(E6~→A2へ縦横替えで）'!GQ265)</f>
        <v/>
      </c>
      <c r="FE269" s="154" t="str">
        <f>IF('⑤案件貼り付けシート(E6~→A2へ縦横替えで）'!GS265="","",'⑤案件貼り付けシート(E6~→A2へ縦横替えで）'!GS265)</f>
        <v/>
      </c>
      <c r="FF269" s="154" t="str">
        <f>IF('⑤案件貼り付けシート(E6~→A2へ縦横替えで）'!GT265="","",'⑤案件貼り付けシート(E6~→A2へ縦横替えで）'!GT265)</f>
        <v/>
      </c>
      <c r="FG269" s="7" t="str" cm="1">
        <f t="array" ref="FG269">IF('⑤案件貼り付けシート(E6~→A2へ縦横替えで）'!GU265="","",_xlfn.IFS('⑤案件貼り付けシート(E6~→A2へ縦横替えで）'!GU265="固定",1,'⑤案件貼り付けシート(E6~→A2へ縦横替えで）'!GU265="流動",2,'⑤案件貼り付けシート(E6~→A2へ縦横替えで）'!GU265="対象外",""))</f>
        <v/>
      </c>
      <c r="FH269" s="154" t="str">
        <f>IF('⑤案件貼り付けシート(E6~→A2へ縦横替えで）'!$GU265="固定",IF('⑤案件貼り付けシート(E6~→A2へ縦横替えで）'!GV265="","",'⑤案件貼り付けシート(E6~→A2へ縦横替えで）'!GV265),"")</f>
        <v/>
      </c>
      <c r="FI269" s="154" t="str">
        <f>IF('⑤案件貼り付けシート(E6~→A2へ縦横替えで）'!$GU265="固定",IF('⑤案件貼り付けシート(E6~→A2へ縦横替えで）'!GW265="","",'⑤案件貼り付けシート(E6~→A2へ縦横替えで）'!GW265),"")</f>
        <v/>
      </c>
      <c r="FJ269" s="154" t="str">
        <f>IF('⑤案件貼り付けシート(E6~→A2へ縦横替えで）'!$GU265="固定",IF('⑤案件貼り付けシート(E6~→A2へ縦横替えで）'!GX265="","",'⑤案件貼り付けシート(E6~→A2へ縦横替えで）'!GX265),"")</f>
        <v/>
      </c>
      <c r="FK269" s="154" t="str">
        <f>IF('⑤案件貼り付けシート(E6~→A2へ縦横替えで）'!$GU265="固定",IF('⑤案件貼り付けシート(E6~→A2へ縦横替えで）'!GY265="","",'⑤案件貼り付けシート(E6~→A2へ縦横替えで）'!GY265),"")</f>
        <v/>
      </c>
      <c r="FL269" s="154" t="str">
        <f>IF('⑤案件貼り付けシート(E6~→A2へ縦横替えで）'!$GU265="固定",IF('⑤案件貼り付けシート(E6~→A2へ縦横替えで）'!GZ265="","",'⑤案件貼り付けシート(E6~→A2へ縦横替えで）'!GZ265),"")</f>
        <v/>
      </c>
      <c r="FM269" s="154" t="str">
        <f>IF('⑤案件貼り付けシート(E6~→A2へ縦横替えで）'!$GU265="固定",IF('⑤案件貼り付けシート(E6~→A2へ縦横替えで）'!HA265="","",'⑤案件貼り付けシート(E6~→A2へ縦横替えで）'!HA265),"")</f>
        <v/>
      </c>
      <c r="FN269" s="7" t="str">
        <f>IF('⑤案件貼り付けシート(E6~→A2へ縦横替えで）'!$GU265="固定",IF('⑤案件貼り付けシート(E6~→A2へ縦横替えで）'!HB265="","",'⑤案件貼り付けシート(E6~→A2へ縦横替えで）'!HB265),"")</f>
        <v/>
      </c>
      <c r="FO269" s="7" t="str">
        <f>IF('⑤案件貼り付けシート(E6~→A2へ縦横替えで）'!HC265="","",'⑤案件貼り付けシート(E6~→A2へ縦横替えで）'!HC265)</f>
        <v/>
      </c>
      <c r="FP269" s="7" t="str">
        <f>IF('⑤案件貼り付けシート(E6~→A2へ縦横替えで）'!HD265="","",'⑤案件貼り付けシート(E6~→A2へ縦横替えで）'!HD265)</f>
        <v/>
      </c>
      <c r="FQ269" s="7" t="str">
        <f>IF('⑤案件貼り付けシート(E6~→A2へ縦横替えで）'!HE265="","",'⑤案件貼り付けシート(E6~→A2へ縦横替えで）'!HE265)</f>
        <v/>
      </c>
      <c r="FR269" s="154" t="str">
        <f>IF('⑤案件貼り付けシート(E6~→A2へ縦横替えで）'!HG265="","",'⑤案件貼り付けシート(E6~→A2へ縦横替えで）'!HG265)</f>
        <v/>
      </c>
      <c r="FS269" s="154" t="str">
        <f>IF('⑤案件貼り付けシート(E6~→A2へ縦横替えで）'!HH265="","",'⑤案件貼り付けシート(E6~→A2へ縦横替えで）'!HH265)</f>
        <v/>
      </c>
      <c r="FT269" s="7" t="str" cm="1">
        <f t="array" ref="FT269">IF('⑤案件貼り付けシート(E6~→A2へ縦横替えで）'!HI265="","",_xlfn.IFS('⑤案件貼り付けシート(E6~→A2へ縦横替えで）'!HI265="固定",1,'⑤案件貼り付けシート(E6~→A2へ縦横替えで）'!HI265="流動",2,'⑤案件貼り付けシート(E6~→A2へ縦横替えで）'!HI265="対象外",""))</f>
        <v/>
      </c>
      <c r="FU269" s="154" t="str">
        <f>IF('⑤案件貼り付けシート(E6~→A2へ縦横替えで）'!$HI265="固定",IF('⑤案件貼り付けシート(E6~→A2へ縦横替えで）'!HJ265="","",'⑤案件貼り付けシート(E6~→A2へ縦横替えで）'!HJ265),"")</f>
        <v/>
      </c>
      <c r="FV269" s="154" t="str">
        <f>IF('⑤案件貼り付けシート(E6~→A2へ縦横替えで）'!$HI265="固定",IF('⑤案件貼り付けシート(E6~→A2へ縦横替えで）'!HK265="","",'⑤案件貼り付けシート(E6~→A2へ縦横替えで）'!HK265),"")</f>
        <v/>
      </c>
      <c r="FW269" s="154" t="str">
        <f>IF('⑤案件貼り付けシート(E6~→A2へ縦横替えで）'!$HI265="固定",IF('⑤案件貼り付けシート(E6~→A2へ縦横替えで）'!HL265="","",'⑤案件貼り付けシート(E6~→A2へ縦横替えで）'!HL265),"")</f>
        <v/>
      </c>
      <c r="FX269" s="154" t="str">
        <f>IF('⑤案件貼り付けシート(E6~→A2へ縦横替えで）'!$HI265="固定",IF('⑤案件貼り付けシート(E6~→A2へ縦横替えで）'!HM265="","",'⑤案件貼り付けシート(E6~→A2へ縦横替えで）'!HM265),"")</f>
        <v/>
      </c>
      <c r="FY269" s="154" t="str">
        <f>IF('⑤案件貼り付けシート(E6~→A2へ縦横替えで）'!$HI265="固定",IF('⑤案件貼り付けシート(E6~→A2へ縦横替えで）'!HN265="","",'⑤案件貼り付けシート(E6~→A2へ縦横替えで）'!HN265),"")</f>
        <v/>
      </c>
      <c r="FZ269" s="154" t="str">
        <f>IF('⑤案件貼り付けシート(E6~→A2へ縦横替えで）'!$HI265="固定",IF('⑤案件貼り付けシート(E6~→A2へ縦横替えで）'!HO265="","",'⑤案件貼り付けシート(E6~→A2へ縦横替えで）'!HO265),"")</f>
        <v/>
      </c>
      <c r="GA269" s="7" t="str">
        <f>IF('⑤案件貼り付けシート(E6~→A2へ縦横替えで）'!$HI265="固定",IF('⑤案件貼り付けシート(E6~→A2へ縦横替えで）'!HP265="","",'⑤案件貼り付けシート(E6~→A2へ縦横替えで）'!HP265),"")</f>
        <v/>
      </c>
      <c r="GB269" s="7" t="str">
        <f>IF('⑤案件貼り付けシート(E6~→A2へ縦横替えで）'!HQ265="","",'⑤案件貼り付けシート(E6~→A2へ縦横替えで）'!HQ265)</f>
        <v/>
      </c>
      <c r="GC269" s="7" t="str">
        <f>IF('⑤案件貼り付けシート(E6~→A2へ縦横替えで）'!HR265="","",'⑤案件貼り付けシート(E6~→A2へ縦横替えで）'!HR265)</f>
        <v/>
      </c>
      <c r="GD269" s="7" t="str">
        <f>IF('⑤案件貼り付けシート(E6~→A2へ縦横替えで）'!HS265="","",'⑤案件貼り付けシート(E6~→A2へ縦横替えで）'!HS265)</f>
        <v/>
      </c>
      <c r="GE269" s="7"/>
      <c r="GF269" s="7"/>
      <c r="GG269" s="7"/>
      <c r="GH269" s="7"/>
      <c r="GI269" s="7"/>
      <c r="GJ269" s="7"/>
      <c r="GK269" s="7"/>
      <c r="GL269" s="7"/>
      <c r="GM269" s="48"/>
      <c r="GN269" s="7"/>
      <c r="GO269" s="7"/>
      <c r="GP269" s="7"/>
      <c r="GQ269" s="7"/>
      <c r="GR269" s="48"/>
      <c r="GS269" s="48"/>
      <c r="GT269" s="48"/>
      <c r="GU269" s="48"/>
      <c r="GV269" s="48"/>
    </row>
    <row r="270" spans="1:204">
      <c r="A270" s="7"/>
      <c r="B270" s="7"/>
      <c r="C270" s="7"/>
      <c r="D270" s="48"/>
      <c r="E270" s="7"/>
      <c r="F270" s="7"/>
      <c r="G270" s="7"/>
      <c r="H270" s="7"/>
      <c r="I270" s="7"/>
      <c r="J270" s="7"/>
      <c r="K270" s="7"/>
      <c r="L270" s="7"/>
      <c r="M270" s="7"/>
      <c r="N270" s="7"/>
      <c r="O270" s="7"/>
      <c r="P270" s="7"/>
      <c r="Q270" s="7"/>
      <c r="R270" s="7"/>
      <c r="S270" s="7"/>
      <c r="T270" s="7"/>
      <c r="U270" s="7"/>
      <c r="V270" s="7"/>
      <c r="W270" s="7"/>
      <c r="X270" s="7"/>
      <c r="Y270" s="7"/>
      <c r="Z270" s="7"/>
      <c r="AA270" s="7"/>
      <c r="AB270" s="7"/>
      <c r="AC270" s="7"/>
      <c r="AD270" s="7"/>
      <c r="AE270" s="7"/>
      <c r="AF270" s="7"/>
      <c r="AG270" s="7"/>
      <c r="AH270" s="7"/>
      <c r="AI270" s="13"/>
      <c r="AJ270" s="13"/>
      <c r="AK270" s="7"/>
      <c r="AL270" s="7"/>
      <c r="AM270" s="7"/>
      <c r="AN270" s="7"/>
      <c r="AO270" s="7"/>
      <c r="AP270" s="7"/>
      <c r="AQ270" s="7"/>
      <c r="AR270" s="153"/>
      <c r="AS270" s="7"/>
      <c r="AT270" s="7"/>
      <c r="AU270" s="7"/>
      <c r="AV270" s="7"/>
      <c r="AW270" s="7"/>
      <c r="AX270" s="7"/>
      <c r="AY270" s="7"/>
      <c r="AZ270" s="7"/>
      <c r="BA270" s="7"/>
      <c r="BB270" s="7"/>
      <c r="BC270" s="7"/>
      <c r="BD270" s="7"/>
      <c r="BE270" s="154"/>
      <c r="BF270" s="154"/>
      <c r="BG270" s="7"/>
      <c r="BH270" s="154"/>
      <c r="BI270" s="154"/>
      <c r="BJ270" s="154"/>
      <c r="BK270" s="154"/>
      <c r="BL270" s="154"/>
      <c r="BM270" s="154"/>
      <c r="BN270" s="7"/>
      <c r="BO270" s="7"/>
      <c r="BP270" s="7"/>
      <c r="BQ270" s="7"/>
      <c r="BR270" s="154"/>
      <c r="BS270" s="154"/>
      <c r="BT270" s="7"/>
      <c r="BU270" s="154"/>
      <c r="BV270" s="154"/>
      <c r="BW270" s="154"/>
      <c r="BX270" s="154"/>
      <c r="BY270" s="154"/>
      <c r="BZ270" s="154"/>
      <c r="CA270" s="7"/>
      <c r="CB270" s="7"/>
      <c r="CC270" s="7"/>
      <c r="CD270" s="7"/>
      <c r="CE270" s="154"/>
      <c r="CF270" s="154"/>
      <c r="CG270" s="7"/>
      <c r="CH270" s="154"/>
      <c r="CI270" s="154"/>
      <c r="CJ270" s="154"/>
      <c r="CK270" s="154"/>
      <c r="CL270" s="154"/>
      <c r="CM270" s="154"/>
      <c r="CN270" s="7"/>
      <c r="CO270" s="7"/>
      <c r="CP270" s="7"/>
      <c r="CQ270" s="7"/>
      <c r="CR270" s="154"/>
      <c r="CS270" s="154"/>
      <c r="CT270" s="7"/>
      <c r="CU270" s="154"/>
      <c r="CV270" s="154"/>
      <c r="CW270" s="154"/>
      <c r="CX270" s="154"/>
      <c r="CY270" s="154"/>
      <c r="CZ270" s="154"/>
      <c r="DA270" s="7"/>
      <c r="DB270" s="7"/>
      <c r="DC270" s="7"/>
      <c r="DD270" s="7"/>
      <c r="DE270" s="154"/>
      <c r="DF270" s="154"/>
      <c r="DG270" s="7"/>
      <c r="DH270" s="154"/>
      <c r="DI270" s="154"/>
      <c r="DJ270" s="154"/>
      <c r="DK270" s="154"/>
      <c r="DL270" s="154"/>
      <c r="DM270" s="154"/>
      <c r="DN270" s="7"/>
      <c r="DO270" s="7"/>
      <c r="DP270" s="7"/>
      <c r="DQ270" s="7"/>
      <c r="DR270" s="154" t="str">
        <f>IF('⑤案件貼り付けシート(E6~→A2へ縦横替えで）'!FC266="","",'⑤案件貼り付けシート(E6~→A2へ縦横替えで）'!FC266)</f>
        <v/>
      </c>
      <c r="DS270" s="154" t="str">
        <f>IF('⑤案件貼り付けシート(E6~→A2へ縦横替えで）'!FD266="","",'⑤案件貼り付けシート(E6~→A2へ縦横替えで）'!FD266)</f>
        <v/>
      </c>
      <c r="DT270" s="7" t="str" cm="1">
        <f t="array" ref="DT270">IF('⑤案件貼り付けシート(E6~→A2へ縦横替えで）'!FE266="","",_xlfn.IFS('⑤案件貼り付けシート(E6~→A2へ縦横替えで）'!FE266="固定",1,'⑤案件貼り付けシート(E6~→A2へ縦横替えで）'!FE266="流動",2,'⑤案件貼り付けシート(E6~→A2へ縦横替えで）'!FE266="対象外",""))</f>
        <v/>
      </c>
      <c r="DU270" s="154" t="str">
        <f>IF('⑤案件貼り付けシート(E6~→A2へ縦横替えで）'!$FE266="固定",IF('⑤案件貼り付けシート(E6~→A2へ縦横替えで）'!FF266="","",'⑤案件貼り付けシート(E6~→A2へ縦横替えで）'!FF266),"")</f>
        <v/>
      </c>
      <c r="DV270" s="154" t="str">
        <f>IF('⑤案件貼り付けシート(E6~→A2へ縦横替えで）'!$FE266="固定",IF('⑤案件貼り付けシート(E6~→A2へ縦横替えで）'!FG266="","",'⑤案件貼り付けシート(E6~→A2へ縦横替えで）'!FG266),"")</f>
        <v/>
      </c>
      <c r="DW270" s="154" t="str">
        <f>IF('⑤案件貼り付けシート(E6~→A2へ縦横替えで）'!$FE266="固定",IF('⑤案件貼り付けシート(E6~→A2へ縦横替えで）'!FH266="","",'⑤案件貼り付けシート(E6~→A2へ縦横替えで）'!FH266),"")</f>
        <v/>
      </c>
      <c r="DX270" s="154" t="str">
        <f>IF('⑤案件貼り付けシート(E6~→A2へ縦横替えで）'!$FE266="固定",IF('⑤案件貼り付けシート(E6~→A2へ縦横替えで）'!FI266="","",'⑤案件貼り付けシート(E6~→A2へ縦横替えで）'!FI266),"")</f>
        <v/>
      </c>
      <c r="DY270" s="154" t="str">
        <f>IF('⑤案件貼り付けシート(E6~→A2へ縦横替えで）'!$FE266="固定",IF('⑤案件貼り付けシート(E6~→A2へ縦横替えで）'!FJ266="","",'⑤案件貼り付けシート(E6~→A2へ縦横替えで）'!FJ266),"")</f>
        <v/>
      </c>
      <c r="DZ270" s="154" t="str">
        <f>IF('⑤案件貼り付けシート(E6~→A2へ縦横替えで）'!$FE266="固定",IF('⑤案件貼り付けシート(E6~→A2へ縦横替えで）'!FK266="","",'⑤案件貼り付けシート(E6~→A2へ縦横替えで）'!FK266),"")</f>
        <v/>
      </c>
      <c r="EA270" s="7" t="str">
        <f>IF('⑤案件貼り付けシート(E6~→A2へ縦横替えで）'!$FE266="固定",IF('⑤案件貼り付けシート(E6~→A2へ縦横替えで）'!FL266="","",'⑤案件貼り付けシート(E6~→A2へ縦横替えで）'!FL266),"")</f>
        <v/>
      </c>
      <c r="EB270" s="7" t="str">
        <f>IF('⑤案件貼り付けシート(E6~→A2へ縦横替えで）'!FM266="","",'⑤案件貼り付けシート(E6~→A2へ縦横替えで）'!FM266)</f>
        <v/>
      </c>
      <c r="EC270" s="7" t="str">
        <f>IF('⑤案件貼り付けシート(E6~→A2へ縦横替えで）'!FN266="","",'⑤案件貼り付けシート(E6~→A2へ縦横替えで）'!FN266)</f>
        <v/>
      </c>
      <c r="ED270" s="7" t="str">
        <f>IF('⑤案件貼り付けシート(E6~→A2へ縦横替えで）'!FO266="","",'⑤案件貼り付けシート(E6~→A2へ縦横替えで）'!FO266)</f>
        <v/>
      </c>
      <c r="EE270" s="154" t="str">
        <f>IF('⑤案件貼り付けシート(E6~→A2へ縦横替えで）'!FQ266="","",'⑤案件貼り付けシート(E6~→A2へ縦横替えで）'!FQ266)</f>
        <v/>
      </c>
      <c r="EF270" s="154" t="str">
        <f>IF('⑤案件貼り付けシート(E6~→A2へ縦横替えで）'!FR266="","",'⑤案件貼り付けシート(E6~→A2へ縦横替えで）'!FR266)</f>
        <v/>
      </c>
      <c r="EG270" s="7" t="str" cm="1">
        <f t="array" ref="EG270">IF('⑤案件貼り付けシート(E6~→A2へ縦横替えで）'!FS266="","",_xlfn.IFS('⑤案件貼り付けシート(E6~→A2へ縦横替えで）'!FS266="固定",1,'⑤案件貼り付けシート(E6~→A2へ縦横替えで）'!FS266="流動",2,'⑤案件貼り付けシート(E6~→A2へ縦横替えで）'!FS266="対象外",""))</f>
        <v/>
      </c>
      <c r="EH270" s="154" t="str">
        <f>IF('⑤案件貼り付けシート(E6~→A2へ縦横替えで）'!$FS266="固定",IF('⑤案件貼り付けシート(E6~→A2へ縦横替えで）'!FT266="","",'⑤案件貼り付けシート(E6~→A2へ縦横替えで）'!FT266),"")</f>
        <v/>
      </c>
      <c r="EI270" s="154" t="str">
        <f>IF('⑤案件貼り付けシート(E6~→A2へ縦横替えで）'!$FS266="固定",IF('⑤案件貼り付けシート(E6~→A2へ縦横替えで）'!FU266="","",'⑤案件貼り付けシート(E6~→A2へ縦横替えで）'!FU266),"")</f>
        <v/>
      </c>
      <c r="EJ270" s="154" t="str">
        <f>IF('⑤案件貼り付けシート(E6~→A2へ縦横替えで）'!$FS266="固定",IF('⑤案件貼り付けシート(E6~→A2へ縦横替えで）'!FV266="","",'⑤案件貼り付けシート(E6~→A2へ縦横替えで）'!FV266),"")</f>
        <v/>
      </c>
      <c r="EK270" s="154" t="str">
        <f>IF('⑤案件貼り付けシート(E6~→A2へ縦横替えで）'!$FS266="固定",IF('⑤案件貼り付けシート(E6~→A2へ縦横替えで）'!FW266="","",'⑤案件貼り付けシート(E6~→A2へ縦横替えで）'!FW266),"")</f>
        <v/>
      </c>
      <c r="EL270" s="154" t="str">
        <f>IF('⑤案件貼り付けシート(E6~→A2へ縦横替えで）'!$FS266="固定",IF('⑤案件貼り付けシート(E6~→A2へ縦横替えで）'!FX266="","",'⑤案件貼り付けシート(E6~→A2へ縦横替えで）'!FX266),"")</f>
        <v/>
      </c>
      <c r="EM270" s="154" t="str">
        <f>IF('⑤案件貼り付けシート(E6~→A2へ縦横替えで）'!$FS266="固定",IF('⑤案件貼り付けシート(E6~→A2へ縦横替えで）'!FY266="","",'⑤案件貼り付けシート(E6~→A2へ縦横替えで）'!FY266),"")</f>
        <v/>
      </c>
      <c r="EN270" s="7" t="str">
        <f>IF('⑤案件貼り付けシート(E6~→A2へ縦横替えで）'!$FS266="固定",IF('⑤案件貼り付けシート(E6~→A2へ縦横替えで）'!FZ266="","",'⑤案件貼り付けシート(E6~→A2へ縦横替えで）'!FZ266),"")</f>
        <v/>
      </c>
      <c r="EO270" s="7" t="str">
        <f>IF('⑤案件貼り付けシート(E6~→A2へ縦横替えで）'!GA266="","",'⑤案件貼り付けシート(E6~→A2へ縦横替えで）'!GA266)</f>
        <v/>
      </c>
      <c r="EP270" s="7" t="str">
        <f>IF('⑤案件貼り付けシート(E6~→A2へ縦横替えで）'!GB266="","",'⑤案件貼り付けシート(E6~→A2へ縦横替えで）'!GB266)</f>
        <v/>
      </c>
      <c r="EQ270" s="7" t="str">
        <f>IF('⑤案件貼り付けシート(E6~→A2へ縦横替えで）'!GC266="","",'⑤案件貼り付けシート(E6~→A2へ縦横替えで）'!GC266)</f>
        <v/>
      </c>
      <c r="ER270" s="154" t="str">
        <f>IF('⑤案件貼り付けシート(E6~→A2へ縦横替えで）'!GE266="","",'⑤案件貼り付けシート(E6~→A2へ縦横替えで）'!GE266)</f>
        <v/>
      </c>
      <c r="ES270" s="154" t="str">
        <f>IF('⑤案件貼り付けシート(E6~→A2へ縦横替えで）'!GF266="","",'⑤案件貼り付けシート(E6~→A2へ縦横替えで）'!GF266)</f>
        <v/>
      </c>
      <c r="ET270" s="7" t="str" cm="1">
        <f t="array" ref="ET270">IF('⑤案件貼り付けシート(E6~→A2へ縦横替えで）'!GG266="","",_xlfn.IFS('⑤案件貼り付けシート(E6~→A2へ縦横替えで）'!GG266="固定",1,'⑤案件貼り付けシート(E6~→A2へ縦横替えで）'!GG266="流動",2,'⑤案件貼り付けシート(E6~→A2へ縦横替えで）'!GG266="対象外",""))</f>
        <v/>
      </c>
      <c r="EU270" s="154" t="str">
        <f>IF('⑤案件貼り付けシート(E6~→A2へ縦横替えで）'!$GG266="固定",IF('⑤案件貼り付けシート(E6~→A2へ縦横替えで）'!GH266="","",'⑤案件貼り付けシート(E6~→A2へ縦横替えで）'!GH266),"")</f>
        <v/>
      </c>
      <c r="EV270" s="154" t="str">
        <f>IF('⑤案件貼り付けシート(E6~→A2へ縦横替えで）'!$GG266="固定",IF('⑤案件貼り付けシート(E6~→A2へ縦横替えで）'!GI266="","",'⑤案件貼り付けシート(E6~→A2へ縦横替えで）'!GI266),"")</f>
        <v/>
      </c>
      <c r="EW270" s="154" t="str">
        <f>IF('⑤案件貼り付けシート(E6~→A2へ縦横替えで）'!$GG266="固定",IF('⑤案件貼り付けシート(E6~→A2へ縦横替えで）'!GJ266="","",'⑤案件貼り付けシート(E6~→A2へ縦横替えで）'!GJ266),"")</f>
        <v/>
      </c>
      <c r="EX270" s="154" t="str">
        <f>IF('⑤案件貼り付けシート(E6~→A2へ縦横替えで）'!$GG266="固定",IF('⑤案件貼り付けシート(E6~→A2へ縦横替えで）'!GK266="","",'⑤案件貼り付けシート(E6~→A2へ縦横替えで）'!GK266),"")</f>
        <v/>
      </c>
      <c r="EY270" s="154" t="str">
        <f>IF('⑤案件貼り付けシート(E6~→A2へ縦横替えで）'!$GG266="固定",IF('⑤案件貼り付けシート(E6~→A2へ縦横替えで）'!GL266="","",'⑤案件貼り付けシート(E6~→A2へ縦横替えで）'!GL266),"")</f>
        <v/>
      </c>
      <c r="EZ270" s="154" t="str">
        <f>IF('⑤案件貼り付けシート(E6~→A2へ縦横替えで）'!$GG266="固定",IF('⑤案件貼り付けシート(E6~→A2へ縦横替えで）'!GM266="","",'⑤案件貼り付けシート(E6~→A2へ縦横替えで）'!GM266),"")</f>
        <v/>
      </c>
      <c r="FA270" s="7" t="str">
        <f>IF('⑤案件貼り付けシート(E6~→A2へ縦横替えで）'!$GG266="固定",IF('⑤案件貼り付けシート(E6~→A2へ縦横替えで）'!GN266="","",'⑤案件貼り付けシート(E6~→A2へ縦横替えで）'!GN266),"")</f>
        <v/>
      </c>
      <c r="FB270" s="7" t="str">
        <f>IF('⑤案件貼り付けシート(E6~→A2へ縦横替えで）'!GO266="","",'⑤案件貼り付けシート(E6~→A2へ縦横替えで）'!GO266)</f>
        <v/>
      </c>
      <c r="FC270" s="7" t="str">
        <f>IF('⑤案件貼り付けシート(E6~→A2へ縦横替えで）'!GP266="","",'⑤案件貼り付けシート(E6~→A2へ縦横替えで）'!GP266)</f>
        <v/>
      </c>
      <c r="FD270" s="7" t="str">
        <f>IF('⑤案件貼り付けシート(E6~→A2へ縦横替えで）'!GQ266="","",'⑤案件貼り付けシート(E6~→A2へ縦横替えで）'!GQ266)</f>
        <v/>
      </c>
      <c r="FE270" s="154" t="str">
        <f>IF('⑤案件貼り付けシート(E6~→A2へ縦横替えで）'!GS266="","",'⑤案件貼り付けシート(E6~→A2へ縦横替えで）'!GS266)</f>
        <v/>
      </c>
      <c r="FF270" s="154" t="str">
        <f>IF('⑤案件貼り付けシート(E6~→A2へ縦横替えで）'!GT266="","",'⑤案件貼り付けシート(E6~→A2へ縦横替えで）'!GT266)</f>
        <v/>
      </c>
      <c r="FG270" s="7" t="str" cm="1">
        <f t="array" ref="FG270">IF('⑤案件貼り付けシート(E6~→A2へ縦横替えで）'!GU266="","",_xlfn.IFS('⑤案件貼り付けシート(E6~→A2へ縦横替えで）'!GU266="固定",1,'⑤案件貼り付けシート(E6~→A2へ縦横替えで）'!GU266="流動",2,'⑤案件貼り付けシート(E6~→A2へ縦横替えで）'!GU266="対象外",""))</f>
        <v/>
      </c>
      <c r="FH270" s="154" t="str">
        <f>IF('⑤案件貼り付けシート(E6~→A2へ縦横替えで）'!$GU266="固定",IF('⑤案件貼り付けシート(E6~→A2へ縦横替えで）'!GV266="","",'⑤案件貼り付けシート(E6~→A2へ縦横替えで）'!GV266),"")</f>
        <v/>
      </c>
      <c r="FI270" s="154" t="str">
        <f>IF('⑤案件貼り付けシート(E6~→A2へ縦横替えで）'!$GU266="固定",IF('⑤案件貼り付けシート(E6~→A2へ縦横替えで）'!GW266="","",'⑤案件貼り付けシート(E6~→A2へ縦横替えで）'!GW266),"")</f>
        <v/>
      </c>
      <c r="FJ270" s="154" t="str">
        <f>IF('⑤案件貼り付けシート(E6~→A2へ縦横替えで）'!$GU266="固定",IF('⑤案件貼り付けシート(E6~→A2へ縦横替えで）'!GX266="","",'⑤案件貼り付けシート(E6~→A2へ縦横替えで）'!GX266),"")</f>
        <v/>
      </c>
      <c r="FK270" s="154" t="str">
        <f>IF('⑤案件貼り付けシート(E6~→A2へ縦横替えで）'!$GU266="固定",IF('⑤案件貼り付けシート(E6~→A2へ縦横替えで）'!GY266="","",'⑤案件貼り付けシート(E6~→A2へ縦横替えで）'!GY266),"")</f>
        <v/>
      </c>
      <c r="FL270" s="154" t="str">
        <f>IF('⑤案件貼り付けシート(E6~→A2へ縦横替えで）'!$GU266="固定",IF('⑤案件貼り付けシート(E6~→A2へ縦横替えで）'!GZ266="","",'⑤案件貼り付けシート(E6~→A2へ縦横替えで）'!GZ266),"")</f>
        <v/>
      </c>
      <c r="FM270" s="154" t="str">
        <f>IF('⑤案件貼り付けシート(E6~→A2へ縦横替えで）'!$GU266="固定",IF('⑤案件貼り付けシート(E6~→A2へ縦横替えで）'!HA266="","",'⑤案件貼り付けシート(E6~→A2へ縦横替えで）'!HA266),"")</f>
        <v/>
      </c>
      <c r="FN270" s="7" t="str">
        <f>IF('⑤案件貼り付けシート(E6~→A2へ縦横替えで）'!$GU266="固定",IF('⑤案件貼り付けシート(E6~→A2へ縦横替えで）'!HB266="","",'⑤案件貼り付けシート(E6~→A2へ縦横替えで）'!HB266),"")</f>
        <v/>
      </c>
      <c r="FO270" s="7" t="str">
        <f>IF('⑤案件貼り付けシート(E6~→A2へ縦横替えで）'!HC266="","",'⑤案件貼り付けシート(E6~→A2へ縦横替えで）'!HC266)</f>
        <v/>
      </c>
      <c r="FP270" s="7" t="str">
        <f>IF('⑤案件貼り付けシート(E6~→A2へ縦横替えで）'!HD266="","",'⑤案件貼り付けシート(E6~→A2へ縦横替えで）'!HD266)</f>
        <v/>
      </c>
      <c r="FQ270" s="7" t="str">
        <f>IF('⑤案件貼り付けシート(E6~→A2へ縦横替えで）'!HE266="","",'⑤案件貼り付けシート(E6~→A2へ縦横替えで）'!HE266)</f>
        <v/>
      </c>
      <c r="FR270" s="154" t="str">
        <f>IF('⑤案件貼り付けシート(E6~→A2へ縦横替えで）'!HG266="","",'⑤案件貼り付けシート(E6~→A2へ縦横替えで）'!HG266)</f>
        <v/>
      </c>
      <c r="FS270" s="154" t="str">
        <f>IF('⑤案件貼り付けシート(E6~→A2へ縦横替えで）'!HH266="","",'⑤案件貼り付けシート(E6~→A2へ縦横替えで）'!HH266)</f>
        <v/>
      </c>
      <c r="FT270" s="7" t="str" cm="1">
        <f t="array" ref="FT270">IF('⑤案件貼り付けシート(E6~→A2へ縦横替えで）'!HI266="","",_xlfn.IFS('⑤案件貼り付けシート(E6~→A2へ縦横替えで）'!HI266="固定",1,'⑤案件貼り付けシート(E6~→A2へ縦横替えで）'!HI266="流動",2,'⑤案件貼り付けシート(E6~→A2へ縦横替えで）'!HI266="対象外",""))</f>
        <v/>
      </c>
      <c r="FU270" s="154" t="str">
        <f>IF('⑤案件貼り付けシート(E6~→A2へ縦横替えで）'!$HI266="固定",IF('⑤案件貼り付けシート(E6~→A2へ縦横替えで）'!HJ266="","",'⑤案件貼り付けシート(E6~→A2へ縦横替えで）'!HJ266),"")</f>
        <v/>
      </c>
      <c r="FV270" s="154" t="str">
        <f>IF('⑤案件貼り付けシート(E6~→A2へ縦横替えで）'!$HI266="固定",IF('⑤案件貼り付けシート(E6~→A2へ縦横替えで）'!HK266="","",'⑤案件貼り付けシート(E6~→A2へ縦横替えで）'!HK266),"")</f>
        <v/>
      </c>
      <c r="FW270" s="154" t="str">
        <f>IF('⑤案件貼り付けシート(E6~→A2へ縦横替えで）'!$HI266="固定",IF('⑤案件貼り付けシート(E6~→A2へ縦横替えで）'!HL266="","",'⑤案件貼り付けシート(E6~→A2へ縦横替えで）'!HL266),"")</f>
        <v/>
      </c>
      <c r="FX270" s="154" t="str">
        <f>IF('⑤案件貼り付けシート(E6~→A2へ縦横替えで）'!$HI266="固定",IF('⑤案件貼り付けシート(E6~→A2へ縦横替えで）'!HM266="","",'⑤案件貼り付けシート(E6~→A2へ縦横替えで）'!HM266),"")</f>
        <v/>
      </c>
      <c r="FY270" s="154" t="str">
        <f>IF('⑤案件貼り付けシート(E6~→A2へ縦横替えで）'!$HI266="固定",IF('⑤案件貼り付けシート(E6~→A2へ縦横替えで）'!HN266="","",'⑤案件貼り付けシート(E6~→A2へ縦横替えで）'!HN266),"")</f>
        <v/>
      </c>
      <c r="FZ270" s="154" t="str">
        <f>IF('⑤案件貼り付けシート(E6~→A2へ縦横替えで）'!$HI266="固定",IF('⑤案件貼り付けシート(E6~→A2へ縦横替えで）'!HO266="","",'⑤案件貼り付けシート(E6~→A2へ縦横替えで）'!HO266),"")</f>
        <v/>
      </c>
      <c r="GA270" s="7" t="str">
        <f>IF('⑤案件貼り付けシート(E6~→A2へ縦横替えで）'!$HI266="固定",IF('⑤案件貼り付けシート(E6~→A2へ縦横替えで）'!HP266="","",'⑤案件貼り付けシート(E6~→A2へ縦横替えで）'!HP266),"")</f>
        <v/>
      </c>
      <c r="GB270" s="7" t="str">
        <f>IF('⑤案件貼り付けシート(E6~→A2へ縦横替えで）'!HQ266="","",'⑤案件貼り付けシート(E6~→A2へ縦横替えで）'!HQ266)</f>
        <v/>
      </c>
      <c r="GC270" s="7" t="str">
        <f>IF('⑤案件貼り付けシート(E6~→A2へ縦横替えで）'!HR266="","",'⑤案件貼り付けシート(E6~→A2へ縦横替えで）'!HR266)</f>
        <v/>
      </c>
      <c r="GD270" s="7" t="str">
        <f>IF('⑤案件貼り付けシート(E6~→A2へ縦横替えで）'!HS266="","",'⑤案件貼り付けシート(E6~→A2へ縦横替えで）'!HS266)</f>
        <v/>
      </c>
      <c r="GE270" s="7"/>
      <c r="GF270" s="7"/>
      <c r="GG270" s="7"/>
      <c r="GH270" s="7"/>
      <c r="GI270" s="7"/>
      <c r="GJ270" s="7"/>
      <c r="GK270" s="7"/>
      <c r="GL270" s="7"/>
      <c r="GM270" s="48"/>
      <c r="GN270" s="7"/>
      <c r="GO270" s="7"/>
      <c r="GP270" s="7"/>
      <c r="GQ270" s="7"/>
      <c r="GR270" s="48"/>
      <c r="GS270" s="48"/>
      <c r="GT270" s="48"/>
      <c r="GU270" s="48"/>
      <c r="GV270" s="48"/>
    </row>
    <row r="271" spans="1:204">
      <c r="A271" s="7"/>
      <c r="B271" s="7"/>
      <c r="C271" s="7"/>
      <c r="D271" s="48"/>
      <c r="E271" s="7"/>
      <c r="F271" s="7"/>
      <c r="G271" s="7"/>
      <c r="H271" s="7"/>
      <c r="I271" s="7"/>
      <c r="J271" s="7"/>
      <c r="K271" s="7"/>
      <c r="L271" s="7"/>
      <c r="M271" s="7"/>
      <c r="N271" s="7"/>
      <c r="O271" s="7"/>
      <c r="P271" s="7"/>
      <c r="Q271" s="7"/>
      <c r="R271" s="7"/>
      <c r="S271" s="7"/>
      <c r="T271" s="7"/>
      <c r="U271" s="7"/>
      <c r="V271" s="7"/>
      <c r="W271" s="7"/>
      <c r="X271" s="7"/>
      <c r="Y271" s="7"/>
      <c r="Z271" s="7"/>
      <c r="AA271" s="7"/>
      <c r="AB271" s="7"/>
      <c r="AC271" s="7"/>
      <c r="AD271" s="7"/>
      <c r="AE271" s="7"/>
      <c r="AF271" s="7"/>
      <c r="AG271" s="7"/>
      <c r="AH271" s="7"/>
      <c r="AI271" s="13"/>
      <c r="AJ271" s="13"/>
      <c r="AK271" s="7"/>
      <c r="AL271" s="7"/>
      <c r="AM271" s="7"/>
      <c r="AN271" s="7"/>
      <c r="AO271" s="7"/>
      <c r="AP271" s="7"/>
      <c r="AQ271" s="7"/>
      <c r="AR271" s="153"/>
      <c r="AS271" s="7"/>
      <c r="AT271" s="7"/>
      <c r="AU271" s="7"/>
      <c r="AV271" s="7"/>
      <c r="AW271" s="7"/>
      <c r="AX271" s="7"/>
      <c r="AY271" s="7"/>
      <c r="AZ271" s="7"/>
      <c r="BA271" s="7"/>
      <c r="BB271" s="7"/>
      <c r="BC271" s="7"/>
      <c r="BD271" s="7"/>
      <c r="BE271" s="154"/>
      <c r="BF271" s="154"/>
      <c r="BG271" s="7"/>
      <c r="BH271" s="154"/>
      <c r="BI271" s="154"/>
      <c r="BJ271" s="154"/>
      <c r="BK271" s="154"/>
      <c r="BL271" s="154"/>
      <c r="BM271" s="154"/>
      <c r="BN271" s="7"/>
      <c r="BO271" s="7"/>
      <c r="BP271" s="7"/>
      <c r="BQ271" s="7"/>
      <c r="BR271" s="154"/>
      <c r="BS271" s="154"/>
      <c r="BT271" s="7"/>
      <c r="BU271" s="154"/>
      <c r="BV271" s="154"/>
      <c r="BW271" s="154"/>
      <c r="BX271" s="154"/>
      <c r="BY271" s="154"/>
      <c r="BZ271" s="154"/>
      <c r="CA271" s="7"/>
      <c r="CB271" s="7"/>
      <c r="CC271" s="7"/>
      <c r="CD271" s="7"/>
      <c r="CE271" s="154"/>
      <c r="CF271" s="154"/>
      <c r="CG271" s="7"/>
      <c r="CH271" s="154"/>
      <c r="CI271" s="154"/>
      <c r="CJ271" s="154"/>
      <c r="CK271" s="154"/>
      <c r="CL271" s="154"/>
      <c r="CM271" s="154"/>
      <c r="CN271" s="7"/>
      <c r="CO271" s="7"/>
      <c r="CP271" s="7"/>
      <c r="CQ271" s="7"/>
      <c r="CR271" s="154"/>
      <c r="CS271" s="154"/>
      <c r="CT271" s="7"/>
      <c r="CU271" s="154"/>
      <c r="CV271" s="154"/>
      <c r="CW271" s="154"/>
      <c r="CX271" s="154"/>
      <c r="CY271" s="154"/>
      <c r="CZ271" s="154"/>
      <c r="DA271" s="7"/>
      <c r="DB271" s="7"/>
      <c r="DC271" s="7"/>
      <c r="DD271" s="7"/>
      <c r="DE271" s="154"/>
      <c r="DF271" s="154"/>
      <c r="DG271" s="7"/>
      <c r="DH271" s="154"/>
      <c r="DI271" s="154"/>
      <c r="DJ271" s="154"/>
      <c r="DK271" s="154"/>
      <c r="DL271" s="154"/>
      <c r="DM271" s="154"/>
      <c r="DN271" s="7"/>
      <c r="DO271" s="7"/>
      <c r="DP271" s="7"/>
      <c r="DQ271" s="7"/>
      <c r="DR271" s="154" t="str">
        <f>IF('⑤案件貼り付けシート(E6~→A2へ縦横替えで）'!FC267="","",'⑤案件貼り付けシート(E6~→A2へ縦横替えで）'!FC267)</f>
        <v/>
      </c>
      <c r="DS271" s="154" t="str">
        <f>IF('⑤案件貼り付けシート(E6~→A2へ縦横替えで）'!FD267="","",'⑤案件貼り付けシート(E6~→A2へ縦横替えで）'!FD267)</f>
        <v/>
      </c>
      <c r="DT271" s="7" t="str" cm="1">
        <f t="array" ref="DT271">IF('⑤案件貼り付けシート(E6~→A2へ縦横替えで）'!FE267="","",_xlfn.IFS('⑤案件貼り付けシート(E6~→A2へ縦横替えで）'!FE267="固定",1,'⑤案件貼り付けシート(E6~→A2へ縦横替えで）'!FE267="流動",2,'⑤案件貼り付けシート(E6~→A2へ縦横替えで）'!FE267="対象外",""))</f>
        <v/>
      </c>
      <c r="DU271" s="154" t="str">
        <f>IF('⑤案件貼り付けシート(E6~→A2へ縦横替えで）'!$FE267="固定",IF('⑤案件貼り付けシート(E6~→A2へ縦横替えで）'!FF267="","",'⑤案件貼り付けシート(E6~→A2へ縦横替えで）'!FF267),"")</f>
        <v/>
      </c>
      <c r="DV271" s="154" t="str">
        <f>IF('⑤案件貼り付けシート(E6~→A2へ縦横替えで）'!$FE267="固定",IF('⑤案件貼り付けシート(E6~→A2へ縦横替えで）'!FG267="","",'⑤案件貼り付けシート(E6~→A2へ縦横替えで）'!FG267),"")</f>
        <v/>
      </c>
      <c r="DW271" s="154" t="str">
        <f>IF('⑤案件貼り付けシート(E6~→A2へ縦横替えで）'!$FE267="固定",IF('⑤案件貼り付けシート(E6~→A2へ縦横替えで）'!FH267="","",'⑤案件貼り付けシート(E6~→A2へ縦横替えで）'!FH267),"")</f>
        <v/>
      </c>
      <c r="DX271" s="154" t="str">
        <f>IF('⑤案件貼り付けシート(E6~→A2へ縦横替えで）'!$FE267="固定",IF('⑤案件貼り付けシート(E6~→A2へ縦横替えで）'!FI267="","",'⑤案件貼り付けシート(E6~→A2へ縦横替えで）'!FI267),"")</f>
        <v/>
      </c>
      <c r="DY271" s="154" t="str">
        <f>IF('⑤案件貼り付けシート(E6~→A2へ縦横替えで）'!$FE267="固定",IF('⑤案件貼り付けシート(E6~→A2へ縦横替えで）'!FJ267="","",'⑤案件貼り付けシート(E6~→A2へ縦横替えで）'!FJ267),"")</f>
        <v/>
      </c>
      <c r="DZ271" s="154" t="str">
        <f>IF('⑤案件貼り付けシート(E6~→A2へ縦横替えで）'!$FE267="固定",IF('⑤案件貼り付けシート(E6~→A2へ縦横替えで）'!FK267="","",'⑤案件貼り付けシート(E6~→A2へ縦横替えで）'!FK267),"")</f>
        <v/>
      </c>
      <c r="EA271" s="7" t="str">
        <f>IF('⑤案件貼り付けシート(E6~→A2へ縦横替えで）'!$FE267="固定",IF('⑤案件貼り付けシート(E6~→A2へ縦横替えで）'!FL267="","",'⑤案件貼り付けシート(E6~→A2へ縦横替えで）'!FL267),"")</f>
        <v/>
      </c>
      <c r="EB271" s="7" t="str">
        <f>IF('⑤案件貼り付けシート(E6~→A2へ縦横替えで）'!FM267="","",'⑤案件貼り付けシート(E6~→A2へ縦横替えで）'!FM267)</f>
        <v/>
      </c>
      <c r="EC271" s="7" t="str">
        <f>IF('⑤案件貼り付けシート(E6~→A2へ縦横替えで）'!FN267="","",'⑤案件貼り付けシート(E6~→A2へ縦横替えで）'!FN267)</f>
        <v/>
      </c>
      <c r="ED271" s="7" t="str">
        <f>IF('⑤案件貼り付けシート(E6~→A2へ縦横替えで）'!FO267="","",'⑤案件貼り付けシート(E6~→A2へ縦横替えで）'!FO267)</f>
        <v/>
      </c>
      <c r="EE271" s="154" t="str">
        <f>IF('⑤案件貼り付けシート(E6~→A2へ縦横替えで）'!FQ267="","",'⑤案件貼り付けシート(E6~→A2へ縦横替えで）'!FQ267)</f>
        <v/>
      </c>
      <c r="EF271" s="154" t="str">
        <f>IF('⑤案件貼り付けシート(E6~→A2へ縦横替えで）'!FR267="","",'⑤案件貼り付けシート(E6~→A2へ縦横替えで）'!FR267)</f>
        <v/>
      </c>
      <c r="EG271" s="7" t="str" cm="1">
        <f t="array" ref="EG271">IF('⑤案件貼り付けシート(E6~→A2へ縦横替えで）'!FS267="","",_xlfn.IFS('⑤案件貼り付けシート(E6~→A2へ縦横替えで）'!FS267="固定",1,'⑤案件貼り付けシート(E6~→A2へ縦横替えで）'!FS267="流動",2,'⑤案件貼り付けシート(E6~→A2へ縦横替えで）'!FS267="対象外",""))</f>
        <v/>
      </c>
      <c r="EH271" s="154" t="str">
        <f>IF('⑤案件貼り付けシート(E6~→A2へ縦横替えで）'!$FS267="固定",IF('⑤案件貼り付けシート(E6~→A2へ縦横替えで）'!FT267="","",'⑤案件貼り付けシート(E6~→A2へ縦横替えで）'!FT267),"")</f>
        <v/>
      </c>
      <c r="EI271" s="154" t="str">
        <f>IF('⑤案件貼り付けシート(E6~→A2へ縦横替えで）'!$FS267="固定",IF('⑤案件貼り付けシート(E6~→A2へ縦横替えで）'!FU267="","",'⑤案件貼り付けシート(E6~→A2へ縦横替えで）'!FU267),"")</f>
        <v/>
      </c>
      <c r="EJ271" s="154" t="str">
        <f>IF('⑤案件貼り付けシート(E6~→A2へ縦横替えで）'!$FS267="固定",IF('⑤案件貼り付けシート(E6~→A2へ縦横替えで）'!FV267="","",'⑤案件貼り付けシート(E6~→A2へ縦横替えで）'!FV267),"")</f>
        <v/>
      </c>
      <c r="EK271" s="154" t="str">
        <f>IF('⑤案件貼り付けシート(E6~→A2へ縦横替えで）'!$FS267="固定",IF('⑤案件貼り付けシート(E6~→A2へ縦横替えで）'!FW267="","",'⑤案件貼り付けシート(E6~→A2へ縦横替えで）'!FW267),"")</f>
        <v/>
      </c>
      <c r="EL271" s="154" t="str">
        <f>IF('⑤案件貼り付けシート(E6~→A2へ縦横替えで）'!$FS267="固定",IF('⑤案件貼り付けシート(E6~→A2へ縦横替えで）'!FX267="","",'⑤案件貼り付けシート(E6~→A2へ縦横替えで）'!FX267),"")</f>
        <v/>
      </c>
      <c r="EM271" s="154" t="str">
        <f>IF('⑤案件貼り付けシート(E6~→A2へ縦横替えで）'!$FS267="固定",IF('⑤案件貼り付けシート(E6~→A2へ縦横替えで）'!FY267="","",'⑤案件貼り付けシート(E6~→A2へ縦横替えで）'!FY267),"")</f>
        <v/>
      </c>
      <c r="EN271" s="7" t="str">
        <f>IF('⑤案件貼り付けシート(E6~→A2へ縦横替えで）'!$FS267="固定",IF('⑤案件貼り付けシート(E6~→A2へ縦横替えで）'!FZ267="","",'⑤案件貼り付けシート(E6~→A2へ縦横替えで）'!FZ267),"")</f>
        <v/>
      </c>
      <c r="EO271" s="7" t="str">
        <f>IF('⑤案件貼り付けシート(E6~→A2へ縦横替えで）'!GA267="","",'⑤案件貼り付けシート(E6~→A2へ縦横替えで）'!GA267)</f>
        <v/>
      </c>
      <c r="EP271" s="7" t="str">
        <f>IF('⑤案件貼り付けシート(E6~→A2へ縦横替えで）'!GB267="","",'⑤案件貼り付けシート(E6~→A2へ縦横替えで）'!GB267)</f>
        <v/>
      </c>
      <c r="EQ271" s="7" t="str">
        <f>IF('⑤案件貼り付けシート(E6~→A2へ縦横替えで）'!GC267="","",'⑤案件貼り付けシート(E6~→A2へ縦横替えで）'!GC267)</f>
        <v/>
      </c>
      <c r="ER271" s="154" t="str">
        <f>IF('⑤案件貼り付けシート(E6~→A2へ縦横替えで）'!GE267="","",'⑤案件貼り付けシート(E6~→A2へ縦横替えで）'!GE267)</f>
        <v/>
      </c>
      <c r="ES271" s="154" t="str">
        <f>IF('⑤案件貼り付けシート(E6~→A2へ縦横替えで）'!GF267="","",'⑤案件貼り付けシート(E6~→A2へ縦横替えで）'!GF267)</f>
        <v/>
      </c>
      <c r="ET271" s="7" t="str" cm="1">
        <f t="array" ref="ET271">IF('⑤案件貼り付けシート(E6~→A2へ縦横替えで）'!GG267="","",_xlfn.IFS('⑤案件貼り付けシート(E6~→A2へ縦横替えで）'!GG267="固定",1,'⑤案件貼り付けシート(E6~→A2へ縦横替えで）'!GG267="流動",2,'⑤案件貼り付けシート(E6~→A2へ縦横替えで）'!GG267="対象外",""))</f>
        <v/>
      </c>
      <c r="EU271" s="154" t="str">
        <f>IF('⑤案件貼り付けシート(E6~→A2へ縦横替えで）'!$GG267="固定",IF('⑤案件貼り付けシート(E6~→A2へ縦横替えで）'!GH267="","",'⑤案件貼り付けシート(E6~→A2へ縦横替えで）'!GH267),"")</f>
        <v/>
      </c>
      <c r="EV271" s="154" t="str">
        <f>IF('⑤案件貼り付けシート(E6~→A2へ縦横替えで）'!$GG267="固定",IF('⑤案件貼り付けシート(E6~→A2へ縦横替えで）'!GI267="","",'⑤案件貼り付けシート(E6~→A2へ縦横替えで）'!GI267),"")</f>
        <v/>
      </c>
      <c r="EW271" s="154" t="str">
        <f>IF('⑤案件貼り付けシート(E6~→A2へ縦横替えで）'!$GG267="固定",IF('⑤案件貼り付けシート(E6~→A2へ縦横替えで）'!GJ267="","",'⑤案件貼り付けシート(E6~→A2へ縦横替えで）'!GJ267),"")</f>
        <v/>
      </c>
      <c r="EX271" s="154" t="str">
        <f>IF('⑤案件貼り付けシート(E6~→A2へ縦横替えで）'!$GG267="固定",IF('⑤案件貼り付けシート(E6~→A2へ縦横替えで）'!GK267="","",'⑤案件貼り付けシート(E6~→A2へ縦横替えで）'!GK267),"")</f>
        <v/>
      </c>
      <c r="EY271" s="154" t="str">
        <f>IF('⑤案件貼り付けシート(E6~→A2へ縦横替えで）'!$GG267="固定",IF('⑤案件貼り付けシート(E6~→A2へ縦横替えで）'!GL267="","",'⑤案件貼り付けシート(E6~→A2へ縦横替えで）'!GL267),"")</f>
        <v/>
      </c>
      <c r="EZ271" s="154" t="str">
        <f>IF('⑤案件貼り付けシート(E6~→A2へ縦横替えで）'!$GG267="固定",IF('⑤案件貼り付けシート(E6~→A2へ縦横替えで）'!GM267="","",'⑤案件貼り付けシート(E6~→A2へ縦横替えで）'!GM267),"")</f>
        <v/>
      </c>
      <c r="FA271" s="7" t="str">
        <f>IF('⑤案件貼り付けシート(E6~→A2へ縦横替えで）'!$GG267="固定",IF('⑤案件貼り付けシート(E6~→A2へ縦横替えで）'!GN267="","",'⑤案件貼り付けシート(E6~→A2へ縦横替えで）'!GN267),"")</f>
        <v/>
      </c>
      <c r="FB271" s="7" t="str">
        <f>IF('⑤案件貼り付けシート(E6~→A2へ縦横替えで）'!GO267="","",'⑤案件貼り付けシート(E6~→A2へ縦横替えで）'!GO267)</f>
        <v/>
      </c>
      <c r="FC271" s="7" t="str">
        <f>IF('⑤案件貼り付けシート(E6~→A2へ縦横替えで）'!GP267="","",'⑤案件貼り付けシート(E6~→A2へ縦横替えで）'!GP267)</f>
        <v/>
      </c>
      <c r="FD271" s="7" t="str">
        <f>IF('⑤案件貼り付けシート(E6~→A2へ縦横替えで）'!GQ267="","",'⑤案件貼り付けシート(E6~→A2へ縦横替えで）'!GQ267)</f>
        <v/>
      </c>
      <c r="FE271" s="154" t="str">
        <f>IF('⑤案件貼り付けシート(E6~→A2へ縦横替えで）'!GS267="","",'⑤案件貼り付けシート(E6~→A2へ縦横替えで）'!GS267)</f>
        <v/>
      </c>
      <c r="FF271" s="154" t="str">
        <f>IF('⑤案件貼り付けシート(E6~→A2へ縦横替えで）'!GT267="","",'⑤案件貼り付けシート(E6~→A2へ縦横替えで）'!GT267)</f>
        <v/>
      </c>
      <c r="FG271" s="7" t="str" cm="1">
        <f t="array" ref="FG271">IF('⑤案件貼り付けシート(E6~→A2へ縦横替えで）'!GU267="","",_xlfn.IFS('⑤案件貼り付けシート(E6~→A2へ縦横替えで）'!GU267="固定",1,'⑤案件貼り付けシート(E6~→A2へ縦横替えで）'!GU267="流動",2,'⑤案件貼り付けシート(E6~→A2へ縦横替えで）'!GU267="対象外",""))</f>
        <v/>
      </c>
      <c r="FH271" s="154" t="str">
        <f>IF('⑤案件貼り付けシート(E6~→A2へ縦横替えで）'!$GU267="固定",IF('⑤案件貼り付けシート(E6~→A2へ縦横替えで）'!GV267="","",'⑤案件貼り付けシート(E6~→A2へ縦横替えで）'!GV267),"")</f>
        <v/>
      </c>
      <c r="FI271" s="154" t="str">
        <f>IF('⑤案件貼り付けシート(E6~→A2へ縦横替えで）'!$GU267="固定",IF('⑤案件貼り付けシート(E6~→A2へ縦横替えで）'!GW267="","",'⑤案件貼り付けシート(E6~→A2へ縦横替えで）'!GW267),"")</f>
        <v/>
      </c>
      <c r="FJ271" s="154" t="str">
        <f>IF('⑤案件貼り付けシート(E6~→A2へ縦横替えで）'!$GU267="固定",IF('⑤案件貼り付けシート(E6~→A2へ縦横替えで）'!GX267="","",'⑤案件貼り付けシート(E6~→A2へ縦横替えで）'!GX267),"")</f>
        <v/>
      </c>
      <c r="FK271" s="154" t="str">
        <f>IF('⑤案件貼り付けシート(E6~→A2へ縦横替えで）'!$GU267="固定",IF('⑤案件貼り付けシート(E6~→A2へ縦横替えで）'!GY267="","",'⑤案件貼り付けシート(E6~→A2へ縦横替えで）'!GY267),"")</f>
        <v/>
      </c>
      <c r="FL271" s="154" t="str">
        <f>IF('⑤案件貼り付けシート(E6~→A2へ縦横替えで）'!$GU267="固定",IF('⑤案件貼り付けシート(E6~→A2へ縦横替えで）'!GZ267="","",'⑤案件貼り付けシート(E6~→A2へ縦横替えで）'!GZ267),"")</f>
        <v/>
      </c>
      <c r="FM271" s="154" t="str">
        <f>IF('⑤案件貼り付けシート(E6~→A2へ縦横替えで）'!$GU267="固定",IF('⑤案件貼り付けシート(E6~→A2へ縦横替えで）'!HA267="","",'⑤案件貼り付けシート(E6~→A2へ縦横替えで）'!HA267),"")</f>
        <v/>
      </c>
      <c r="FN271" s="7" t="str">
        <f>IF('⑤案件貼り付けシート(E6~→A2へ縦横替えで）'!$GU267="固定",IF('⑤案件貼り付けシート(E6~→A2へ縦横替えで）'!HB267="","",'⑤案件貼り付けシート(E6~→A2へ縦横替えで）'!HB267),"")</f>
        <v/>
      </c>
      <c r="FO271" s="7" t="str">
        <f>IF('⑤案件貼り付けシート(E6~→A2へ縦横替えで）'!HC267="","",'⑤案件貼り付けシート(E6~→A2へ縦横替えで）'!HC267)</f>
        <v/>
      </c>
      <c r="FP271" s="7" t="str">
        <f>IF('⑤案件貼り付けシート(E6~→A2へ縦横替えで）'!HD267="","",'⑤案件貼り付けシート(E6~→A2へ縦横替えで）'!HD267)</f>
        <v/>
      </c>
      <c r="FQ271" s="7" t="str">
        <f>IF('⑤案件貼り付けシート(E6~→A2へ縦横替えで）'!HE267="","",'⑤案件貼り付けシート(E6~→A2へ縦横替えで）'!HE267)</f>
        <v/>
      </c>
      <c r="FR271" s="154" t="str">
        <f>IF('⑤案件貼り付けシート(E6~→A2へ縦横替えで）'!HG267="","",'⑤案件貼り付けシート(E6~→A2へ縦横替えで）'!HG267)</f>
        <v/>
      </c>
      <c r="FS271" s="154" t="str">
        <f>IF('⑤案件貼り付けシート(E6~→A2へ縦横替えで）'!HH267="","",'⑤案件貼り付けシート(E6~→A2へ縦横替えで）'!HH267)</f>
        <v/>
      </c>
      <c r="FT271" s="7" t="str" cm="1">
        <f t="array" ref="FT271">IF('⑤案件貼り付けシート(E6~→A2へ縦横替えで）'!HI267="","",_xlfn.IFS('⑤案件貼り付けシート(E6~→A2へ縦横替えで）'!HI267="固定",1,'⑤案件貼り付けシート(E6~→A2へ縦横替えで）'!HI267="流動",2,'⑤案件貼り付けシート(E6~→A2へ縦横替えで）'!HI267="対象外",""))</f>
        <v/>
      </c>
      <c r="FU271" s="154" t="str">
        <f>IF('⑤案件貼り付けシート(E6~→A2へ縦横替えで）'!$HI267="固定",IF('⑤案件貼り付けシート(E6~→A2へ縦横替えで）'!HJ267="","",'⑤案件貼り付けシート(E6~→A2へ縦横替えで）'!HJ267),"")</f>
        <v/>
      </c>
      <c r="FV271" s="154" t="str">
        <f>IF('⑤案件貼り付けシート(E6~→A2へ縦横替えで）'!$HI267="固定",IF('⑤案件貼り付けシート(E6~→A2へ縦横替えで）'!HK267="","",'⑤案件貼り付けシート(E6~→A2へ縦横替えで）'!HK267),"")</f>
        <v/>
      </c>
      <c r="FW271" s="154" t="str">
        <f>IF('⑤案件貼り付けシート(E6~→A2へ縦横替えで）'!$HI267="固定",IF('⑤案件貼り付けシート(E6~→A2へ縦横替えで）'!HL267="","",'⑤案件貼り付けシート(E6~→A2へ縦横替えで）'!HL267),"")</f>
        <v/>
      </c>
      <c r="FX271" s="154" t="str">
        <f>IF('⑤案件貼り付けシート(E6~→A2へ縦横替えで）'!$HI267="固定",IF('⑤案件貼り付けシート(E6~→A2へ縦横替えで）'!HM267="","",'⑤案件貼り付けシート(E6~→A2へ縦横替えで）'!HM267),"")</f>
        <v/>
      </c>
      <c r="FY271" s="154" t="str">
        <f>IF('⑤案件貼り付けシート(E6~→A2へ縦横替えで）'!$HI267="固定",IF('⑤案件貼り付けシート(E6~→A2へ縦横替えで）'!HN267="","",'⑤案件貼り付けシート(E6~→A2へ縦横替えで）'!HN267),"")</f>
        <v/>
      </c>
      <c r="FZ271" s="154" t="str">
        <f>IF('⑤案件貼り付けシート(E6~→A2へ縦横替えで）'!$HI267="固定",IF('⑤案件貼り付けシート(E6~→A2へ縦横替えで）'!HO267="","",'⑤案件貼り付けシート(E6~→A2へ縦横替えで）'!HO267),"")</f>
        <v/>
      </c>
      <c r="GA271" s="7" t="str">
        <f>IF('⑤案件貼り付けシート(E6~→A2へ縦横替えで）'!$HI267="固定",IF('⑤案件貼り付けシート(E6~→A2へ縦横替えで）'!HP267="","",'⑤案件貼り付けシート(E6~→A2へ縦横替えで）'!HP267),"")</f>
        <v/>
      </c>
      <c r="GB271" s="7" t="str">
        <f>IF('⑤案件貼り付けシート(E6~→A2へ縦横替えで）'!HQ267="","",'⑤案件貼り付けシート(E6~→A2へ縦横替えで）'!HQ267)</f>
        <v/>
      </c>
      <c r="GC271" s="7" t="str">
        <f>IF('⑤案件貼り付けシート(E6~→A2へ縦横替えで）'!HR267="","",'⑤案件貼り付けシート(E6~→A2へ縦横替えで）'!HR267)</f>
        <v/>
      </c>
      <c r="GD271" s="7" t="str">
        <f>IF('⑤案件貼り付けシート(E6~→A2へ縦横替えで）'!HS267="","",'⑤案件貼り付けシート(E6~→A2へ縦横替えで）'!HS267)</f>
        <v/>
      </c>
      <c r="GE271" s="7"/>
      <c r="GF271" s="7"/>
      <c r="GG271" s="7"/>
      <c r="GH271" s="7"/>
      <c r="GI271" s="7"/>
      <c r="GJ271" s="7"/>
      <c r="GK271" s="7"/>
      <c r="GL271" s="7"/>
      <c r="GM271" s="48"/>
      <c r="GN271" s="7"/>
      <c r="GO271" s="7"/>
      <c r="GP271" s="7"/>
      <c r="GQ271" s="7"/>
      <c r="GR271" s="48"/>
      <c r="GS271" s="48"/>
      <c r="GT271" s="48"/>
      <c r="GU271" s="48"/>
      <c r="GV271" s="48"/>
    </row>
    <row r="272" spans="1:204">
      <c r="A272" s="7"/>
      <c r="B272" s="7"/>
      <c r="C272" s="7"/>
      <c r="D272" s="48"/>
      <c r="E272" s="7"/>
      <c r="F272" s="7"/>
      <c r="G272" s="7"/>
      <c r="H272" s="7"/>
      <c r="I272" s="7"/>
      <c r="J272" s="7"/>
      <c r="K272" s="7"/>
      <c r="L272" s="7"/>
      <c r="M272" s="7"/>
      <c r="N272" s="7"/>
      <c r="O272" s="7"/>
      <c r="P272" s="7"/>
      <c r="Q272" s="7"/>
      <c r="R272" s="7"/>
      <c r="S272" s="7"/>
      <c r="T272" s="7"/>
      <c r="U272" s="7"/>
      <c r="V272" s="7"/>
      <c r="W272" s="7"/>
      <c r="X272" s="7"/>
      <c r="Y272" s="7"/>
      <c r="Z272" s="7"/>
      <c r="AA272" s="7"/>
      <c r="AB272" s="7"/>
      <c r="AC272" s="7"/>
      <c r="AD272" s="7"/>
      <c r="AE272" s="7"/>
      <c r="AF272" s="7"/>
      <c r="AG272" s="7"/>
      <c r="AH272" s="7"/>
      <c r="AI272" s="13"/>
      <c r="AJ272" s="13"/>
      <c r="AK272" s="7"/>
      <c r="AL272" s="7"/>
      <c r="AM272" s="7"/>
      <c r="AN272" s="7"/>
      <c r="AO272" s="7"/>
      <c r="AP272" s="7"/>
      <c r="AQ272" s="7"/>
      <c r="AR272" s="153"/>
      <c r="AS272" s="7"/>
      <c r="AT272" s="7"/>
      <c r="AU272" s="7"/>
      <c r="AV272" s="7"/>
      <c r="AW272" s="7"/>
      <c r="AX272" s="7"/>
      <c r="AY272" s="7"/>
      <c r="AZ272" s="7"/>
      <c r="BA272" s="7"/>
      <c r="BB272" s="7"/>
      <c r="BC272" s="7"/>
      <c r="BD272" s="7"/>
      <c r="BE272" s="154"/>
      <c r="BF272" s="154"/>
      <c r="BG272" s="7"/>
      <c r="BH272" s="154"/>
      <c r="BI272" s="154"/>
      <c r="BJ272" s="154"/>
      <c r="BK272" s="154"/>
      <c r="BL272" s="154"/>
      <c r="BM272" s="154"/>
      <c r="BN272" s="7"/>
      <c r="BO272" s="7"/>
      <c r="BP272" s="7"/>
      <c r="BQ272" s="7"/>
      <c r="BR272" s="154"/>
      <c r="BS272" s="154"/>
      <c r="BT272" s="7"/>
      <c r="BU272" s="154"/>
      <c r="BV272" s="154"/>
      <c r="BW272" s="154"/>
      <c r="BX272" s="154"/>
      <c r="BY272" s="154"/>
      <c r="BZ272" s="154"/>
      <c r="CA272" s="7"/>
      <c r="CB272" s="7"/>
      <c r="CC272" s="7"/>
      <c r="CD272" s="7"/>
      <c r="CE272" s="154"/>
      <c r="CF272" s="154"/>
      <c r="CG272" s="7"/>
      <c r="CH272" s="154"/>
      <c r="CI272" s="154"/>
      <c r="CJ272" s="154"/>
      <c r="CK272" s="154"/>
      <c r="CL272" s="154"/>
      <c r="CM272" s="154"/>
      <c r="CN272" s="7"/>
      <c r="CO272" s="7"/>
      <c r="CP272" s="7"/>
      <c r="CQ272" s="7"/>
      <c r="CR272" s="154"/>
      <c r="CS272" s="154"/>
      <c r="CT272" s="7"/>
      <c r="CU272" s="154"/>
      <c r="CV272" s="154"/>
      <c r="CW272" s="154"/>
      <c r="CX272" s="154"/>
      <c r="CY272" s="154"/>
      <c r="CZ272" s="154"/>
      <c r="DA272" s="7"/>
      <c r="DB272" s="7"/>
      <c r="DC272" s="7"/>
      <c r="DD272" s="7"/>
      <c r="DE272" s="154"/>
      <c r="DF272" s="154"/>
      <c r="DG272" s="7"/>
      <c r="DH272" s="154"/>
      <c r="DI272" s="154"/>
      <c r="DJ272" s="154"/>
      <c r="DK272" s="154"/>
      <c r="DL272" s="154"/>
      <c r="DM272" s="154"/>
      <c r="DN272" s="7"/>
      <c r="DO272" s="7"/>
      <c r="DP272" s="7"/>
      <c r="DQ272" s="7"/>
      <c r="DR272" s="154" t="str">
        <f>IF('⑤案件貼り付けシート(E6~→A2へ縦横替えで）'!FC268="","",'⑤案件貼り付けシート(E6~→A2へ縦横替えで）'!FC268)</f>
        <v/>
      </c>
      <c r="DS272" s="154" t="str">
        <f>IF('⑤案件貼り付けシート(E6~→A2へ縦横替えで）'!FD268="","",'⑤案件貼り付けシート(E6~→A2へ縦横替えで）'!FD268)</f>
        <v/>
      </c>
      <c r="DT272" s="7" t="str" cm="1">
        <f t="array" ref="DT272">IF('⑤案件貼り付けシート(E6~→A2へ縦横替えで）'!FE268="","",_xlfn.IFS('⑤案件貼り付けシート(E6~→A2へ縦横替えで）'!FE268="固定",1,'⑤案件貼り付けシート(E6~→A2へ縦横替えで）'!FE268="流動",2,'⑤案件貼り付けシート(E6~→A2へ縦横替えで）'!FE268="対象外",""))</f>
        <v/>
      </c>
      <c r="DU272" s="154" t="str">
        <f>IF('⑤案件貼り付けシート(E6~→A2へ縦横替えで）'!$FE268="固定",IF('⑤案件貼り付けシート(E6~→A2へ縦横替えで）'!FF268="","",'⑤案件貼り付けシート(E6~→A2へ縦横替えで）'!FF268),"")</f>
        <v/>
      </c>
      <c r="DV272" s="154" t="str">
        <f>IF('⑤案件貼り付けシート(E6~→A2へ縦横替えで）'!$FE268="固定",IF('⑤案件貼り付けシート(E6~→A2へ縦横替えで）'!FG268="","",'⑤案件貼り付けシート(E6~→A2へ縦横替えで）'!FG268),"")</f>
        <v/>
      </c>
      <c r="DW272" s="154" t="str">
        <f>IF('⑤案件貼り付けシート(E6~→A2へ縦横替えで）'!$FE268="固定",IF('⑤案件貼り付けシート(E6~→A2へ縦横替えで）'!FH268="","",'⑤案件貼り付けシート(E6~→A2へ縦横替えで）'!FH268),"")</f>
        <v/>
      </c>
      <c r="DX272" s="154" t="str">
        <f>IF('⑤案件貼り付けシート(E6~→A2へ縦横替えで）'!$FE268="固定",IF('⑤案件貼り付けシート(E6~→A2へ縦横替えで）'!FI268="","",'⑤案件貼り付けシート(E6~→A2へ縦横替えで）'!FI268),"")</f>
        <v/>
      </c>
      <c r="DY272" s="154" t="str">
        <f>IF('⑤案件貼り付けシート(E6~→A2へ縦横替えで）'!$FE268="固定",IF('⑤案件貼り付けシート(E6~→A2へ縦横替えで）'!FJ268="","",'⑤案件貼り付けシート(E6~→A2へ縦横替えで）'!FJ268),"")</f>
        <v/>
      </c>
      <c r="DZ272" s="154" t="str">
        <f>IF('⑤案件貼り付けシート(E6~→A2へ縦横替えで）'!$FE268="固定",IF('⑤案件貼り付けシート(E6~→A2へ縦横替えで）'!FK268="","",'⑤案件貼り付けシート(E6~→A2へ縦横替えで）'!FK268),"")</f>
        <v/>
      </c>
      <c r="EA272" s="7" t="str">
        <f>IF('⑤案件貼り付けシート(E6~→A2へ縦横替えで）'!$FE268="固定",IF('⑤案件貼り付けシート(E6~→A2へ縦横替えで）'!FL268="","",'⑤案件貼り付けシート(E6~→A2へ縦横替えで）'!FL268),"")</f>
        <v/>
      </c>
      <c r="EB272" s="7" t="str">
        <f>IF('⑤案件貼り付けシート(E6~→A2へ縦横替えで）'!FM268="","",'⑤案件貼り付けシート(E6~→A2へ縦横替えで）'!FM268)</f>
        <v/>
      </c>
      <c r="EC272" s="7" t="str">
        <f>IF('⑤案件貼り付けシート(E6~→A2へ縦横替えで）'!FN268="","",'⑤案件貼り付けシート(E6~→A2へ縦横替えで）'!FN268)</f>
        <v/>
      </c>
      <c r="ED272" s="7" t="str">
        <f>IF('⑤案件貼り付けシート(E6~→A2へ縦横替えで）'!FO268="","",'⑤案件貼り付けシート(E6~→A2へ縦横替えで）'!FO268)</f>
        <v/>
      </c>
      <c r="EE272" s="154" t="str">
        <f>IF('⑤案件貼り付けシート(E6~→A2へ縦横替えで）'!FQ268="","",'⑤案件貼り付けシート(E6~→A2へ縦横替えで）'!FQ268)</f>
        <v/>
      </c>
      <c r="EF272" s="154" t="str">
        <f>IF('⑤案件貼り付けシート(E6~→A2へ縦横替えで）'!FR268="","",'⑤案件貼り付けシート(E6~→A2へ縦横替えで）'!FR268)</f>
        <v/>
      </c>
      <c r="EG272" s="7" t="str" cm="1">
        <f t="array" ref="EG272">IF('⑤案件貼り付けシート(E6~→A2へ縦横替えで）'!FS268="","",_xlfn.IFS('⑤案件貼り付けシート(E6~→A2へ縦横替えで）'!FS268="固定",1,'⑤案件貼り付けシート(E6~→A2へ縦横替えで）'!FS268="流動",2,'⑤案件貼り付けシート(E6~→A2へ縦横替えで）'!FS268="対象外",""))</f>
        <v/>
      </c>
      <c r="EH272" s="154" t="str">
        <f>IF('⑤案件貼り付けシート(E6~→A2へ縦横替えで）'!$FS268="固定",IF('⑤案件貼り付けシート(E6~→A2へ縦横替えで）'!FT268="","",'⑤案件貼り付けシート(E6~→A2へ縦横替えで）'!FT268),"")</f>
        <v/>
      </c>
      <c r="EI272" s="154" t="str">
        <f>IF('⑤案件貼り付けシート(E6~→A2へ縦横替えで）'!$FS268="固定",IF('⑤案件貼り付けシート(E6~→A2へ縦横替えで）'!FU268="","",'⑤案件貼り付けシート(E6~→A2へ縦横替えで）'!FU268),"")</f>
        <v/>
      </c>
      <c r="EJ272" s="154" t="str">
        <f>IF('⑤案件貼り付けシート(E6~→A2へ縦横替えで）'!$FS268="固定",IF('⑤案件貼り付けシート(E6~→A2へ縦横替えで）'!FV268="","",'⑤案件貼り付けシート(E6~→A2へ縦横替えで）'!FV268),"")</f>
        <v/>
      </c>
      <c r="EK272" s="154" t="str">
        <f>IF('⑤案件貼り付けシート(E6~→A2へ縦横替えで）'!$FS268="固定",IF('⑤案件貼り付けシート(E6~→A2へ縦横替えで）'!FW268="","",'⑤案件貼り付けシート(E6~→A2へ縦横替えで）'!FW268),"")</f>
        <v/>
      </c>
      <c r="EL272" s="154" t="str">
        <f>IF('⑤案件貼り付けシート(E6~→A2へ縦横替えで）'!$FS268="固定",IF('⑤案件貼り付けシート(E6~→A2へ縦横替えで）'!FX268="","",'⑤案件貼り付けシート(E6~→A2へ縦横替えで）'!FX268),"")</f>
        <v/>
      </c>
      <c r="EM272" s="154" t="str">
        <f>IF('⑤案件貼り付けシート(E6~→A2へ縦横替えで）'!$FS268="固定",IF('⑤案件貼り付けシート(E6~→A2へ縦横替えで）'!FY268="","",'⑤案件貼り付けシート(E6~→A2へ縦横替えで）'!FY268),"")</f>
        <v/>
      </c>
      <c r="EN272" s="7" t="str">
        <f>IF('⑤案件貼り付けシート(E6~→A2へ縦横替えで）'!$FS268="固定",IF('⑤案件貼り付けシート(E6~→A2へ縦横替えで）'!FZ268="","",'⑤案件貼り付けシート(E6~→A2へ縦横替えで）'!FZ268),"")</f>
        <v/>
      </c>
      <c r="EO272" s="7" t="str">
        <f>IF('⑤案件貼り付けシート(E6~→A2へ縦横替えで）'!GA268="","",'⑤案件貼り付けシート(E6~→A2へ縦横替えで）'!GA268)</f>
        <v/>
      </c>
      <c r="EP272" s="7" t="str">
        <f>IF('⑤案件貼り付けシート(E6~→A2へ縦横替えで）'!GB268="","",'⑤案件貼り付けシート(E6~→A2へ縦横替えで）'!GB268)</f>
        <v/>
      </c>
      <c r="EQ272" s="7" t="str">
        <f>IF('⑤案件貼り付けシート(E6~→A2へ縦横替えで）'!GC268="","",'⑤案件貼り付けシート(E6~→A2へ縦横替えで）'!GC268)</f>
        <v/>
      </c>
      <c r="ER272" s="154" t="str">
        <f>IF('⑤案件貼り付けシート(E6~→A2へ縦横替えで）'!GE268="","",'⑤案件貼り付けシート(E6~→A2へ縦横替えで）'!GE268)</f>
        <v/>
      </c>
      <c r="ES272" s="154" t="str">
        <f>IF('⑤案件貼り付けシート(E6~→A2へ縦横替えで）'!GF268="","",'⑤案件貼り付けシート(E6~→A2へ縦横替えで）'!GF268)</f>
        <v/>
      </c>
      <c r="ET272" s="7" t="str" cm="1">
        <f t="array" ref="ET272">IF('⑤案件貼り付けシート(E6~→A2へ縦横替えで）'!GG268="","",_xlfn.IFS('⑤案件貼り付けシート(E6~→A2へ縦横替えで）'!GG268="固定",1,'⑤案件貼り付けシート(E6~→A2へ縦横替えで）'!GG268="流動",2,'⑤案件貼り付けシート(E6~→A2へ縦横替えで）'!GG268="対象外",""))</f>
        <v/>
      </c>
      <c r="EU272" s="154" t="str">
        <f>IF('⑤案件貼り付けシート(E6~→A2へ縦横替えで）'!$GG268="固定",IF('⑤案件貼り付けシート(E6~→A2へ縦横替えで）'!GH268="","",'⑤案件貼り付けシート(E6~→A2へ縦横替えで）'!GH268),"")</f>
        <v/>
      </c>
      <c r="EV272" s="154" t="str">
        <f>IF('⑤案件貼り付けシート(E6~→A2へ縦横替えで）'!$GG268="固定",IF('⑤案件貼り付けシート(E6~→A2へ縦横替えで）'!GI268="","",'⑤案件貼り付けシート(E6~→A2へ縦横替えで）'!GI268),"")</f>
        <v/>
      </c>
      <c r="EW272" s="154" t="str">
        <f>IF('⑤案件貼り付けシート(E6~→A2へ縦横替えで）'!$GG268="固定",IF('⑤案件貼り付けシート(E6~→A2へ縦横替えで）'!GJ268="","",'⑤案件貼り付けシート(E6~→A2へ縦横替えで）'!GJ268),"")</f>
        <v/>
      </c>
      <c r="EX272" s="154" t="str">
        <f>IF('⑤案件貼り付けシート(E6~→A2へ縦横替えで）'!$GG268="固定",IF('⑤案件貼り付けシート(E6~→A2へ縦横替えで）'!GK268="","",'⑤案件貼り付けシート(E6~→A2へ縦横替えで）'!GK268),"")</f>
        <v/>
      </c>
      <c r="EY272" s="154" t="str">
        <f>IF('⑤案件貼り付けシート(E6~→A2へ縦横替えで）'!$GG268="固定",IF('⑤案件貼り付けシート(E6~→A2へ縦横替えで）'!GL268="","",'⑤案件貼り付けシート(E6~→A2へ縦横替えで）'!GL268),"")</f>
        <v/>
      </c>
      <c r="EZ272" s="154" t="str">
        <f>IF('⑤案件貼り付けシート(E6~→A2へ縦横替えで）'!$GG268="固定",IF('⑤案件貼り付けシート(E6~→A2へ縦横替えで）'!GM268="","",'⑤案件貼り付けシート(E6~→A2へ縦横替えで）'!GM268),"")</f>
        <v/>
      </c>
      <c r="FA272" s="7" t="str">
        <f>IF('⑤案件貼り付けシート(E6~→A2へ縦横替えで）'!$GG268="固定",IF('⑤案件貼り付けシート(E6~→A2へ縦横替えで）'!GN268="","",'⑤案件貼り付けシート(E6~→A2へ縦横替えで）'!GN268),"")</f>
        <v/>
      </c>
      <c r="FB272" s="7" t="str">
        <f>IF('⑤案件貼り付けシート(E6~→A2へ縦横替えで）'!GO268="","",'⑤案件貼り付けシート(E6~→A2へ縦横替えで）'!GO268)</f>
        <v/>
      </c>
      <c r="FC272" s="7" t="str">
        <f>IF('⑤案件貼り付けシート(E6~→A2へ縦横替えで）'!GP268="","",'⑤案件貼り付けシート(E6~→A2へ縦横替えで）'!GP268)</f>
        <v/>
      </c>
      <c r="FD272" s="7" t="str">
        <f>IF('⑤案件貼り付けシート(E6~→A2へ縦横替えで）'!GQ268="","",'⑤案件貼り付けシート(E6~→A2へ縦横替えで）'!GQ268)</f>
        <v/>
      </c>
      <c r="FE272" s="154" t="str">
        <f>IF('⑤案件貼り付けシート(E6~→A2へ縦横替えで）'!GS268="","",'⑤案件貼り付けシート(E6~→A2へ縦横替えで）'!GS268)</f>
        <v/>
      </c>
      <c r="FF272" s="154" t="str">
        <f>IF('⑤案件貼り付けシート(E6~→A2へ縦横替えで）'!GT268="","",'⑤案件貼り付けシート(E6~→A2へ縦横替えで）'!GT268)</f>
        <v/>
      </c>
      <c r="FG272" s="7" t="str" cm="1">
        <f t="array" ref="FG272">IF('⑤案件貼り付けシート(E6~→A2へ縦横替えで）'!GU268="","",_xlfn.IFS('⑤案件貼り付けシート(E6~→A2へ縦横替えで）'!GU268="固定",1,'⑤案件貼り付けシート(E6~→A2へ縦横替えで）'!GU268="流動",2,'⑤案件貼り付けシート(E6~→A2へ縦横替えで）'!GU268="対象外",""))</f>
        <v/>
      </c>
      <c r="FH272" s="154" t="str">
        <f>IF('⑤案件貼り付けシート(E6~→A2へ縦横替えで）'!$GU268="固定",IF('⑤案件貼り付けシート(E6~→A2へ縦横替えで）'!GV268="","",'⑤案件貼り付けシート(E6~→A2へ縦横替えで）'!GV268),"")</f>
        <v/>
      </c>
      <c r="FI272" s="154" t="str">
        <f>IF('⑤案件貼り付けシート(E6~→A2へ縦横替えで）'!$GU268="固定",IF('⑤案件貼り付けシート(E6~→A2へ縦横替えで）'!GW268="","",'⑤案件貼り付けシート(E6~→A2へ縦横替えで）'!GW268),"")</f>
        <v/>
      </c>
      <c r="FJ272" s="154" t="str">
        <f>IF('⑤案件貼り付けシート(E6~→A2へ縦横替えで）'!$GU268="固定",IF('⑤案件貼り付けシート(E6~→A2へ縦横替えで）'!GX268="","",'⑤案件貼り付けシート(E6~→A2へ縦横替えで）'!GX268),"")</f>
        <v/>
      </c>
      <c r="FK272" s="154" t="str">
        <f>IF('⑤案件貼り付けシート(E6~→A2へ縦横替えで）'!$GU268="固定",IF('⑤案件貼り付けシート(E6~→A2へ縦横替えで）'!GY268="","",'⑤案件貼り付けシート(E6~→A2へ縦横替えで）'!GY268),"")</f>
        <v/>
      </c>
      <c r="FL272" s="154" t="str">
        <f>IF('⑤案件貼り付けシート(E6~→A2へ縦横替えで）'!$GU268="固定",IF('⑤案件貼り付けシート(E6~→A2へ縦横替えで）'!GZ268="","",'⑤案件貼り付けシート(E6~→A2へ縦横替えで）'!GZ268),"")</f>
        <v/>
      </c>
      <c r="FM272" s="154" t="str">
        <f>IF('⑤案件貼り付けシート(E6~→A2へ縦横替えで）'!$GU268="固定",IF('⑤案件貼り付けシート(E6~→A2へ縦横替えで）'!HA268="","",'⑤案件貼り付けシート(E6~→A2へ縦横替えで）'!HA268),"")</f>
        <v/>
      </c>
      <c r="FN272" s="7" t="str">
        <f>IF('⑤案件貼り付けシート(E6~→A2へ縦横替えで）'!$GU268="固定",IF('⑤案件貼り付けシート(E6~→A2へ縦横替えで）'!HB268="","",'⑤案件貼り付けシート(E6~→A2へ縦横替えで）'!HB268),"")</f>
        <v/>
      </c>
      <c r="FO272" s="7" t="str">
        <f>IF('⑤案件貼り付けシート(E6~→A2へ縦横替えで）'!HC268="","",'⑤案件貼り付けシート(E6~→A2へ縦横替えで）'!HC268)</f>
        <v/>
      </c>
      <c r="FP272" s="7" t="str">
        <f>IF('⑤案件貼り付けシート(E6~→A2へ縦横替えで）'!HD268="","",'⑤案件貼り付けシート(E6~→A2へ縦横替えで）'!HD268)</f>
        <v/>
      </c>
      <c r="FQ272" s="7" t="str">
        <f>IF('⑤案件貼り付けシート(E6~→A2へ縦横替えで）'!HE268="","",'⑤案件貼り付けシート(E6~→A2へ縦横替えで）'!HE268)</f>
        <v/>
      </c>
      <c r="FR272" s="154" t="str">
        <f>IF('⑤案件貼り付けシート(E6~→A2へ縦横替えで）'!HG268="","",'⑤案件貼り付けシート(E6~→A2へ縦横替えで）'!HG268)</f>
        <v/>
      </c>
      <c r="FS272" s="154" t="str">
        <f>IF('⑤案件貼り付けシート(E6~→A2へ縦横替えで）'!HH268="","",'⑤案件貼り付けシート(E6~→A2へ縦横替えで）'!HH268)</f>
        <v/>
      </c>
      <c r="FT272" s="7" t="str" cm="1">
        <f t="array" ref="FT272">IF('⑤案件貼り付けシート(E6~→A2へ縦横替えで）'!HI268="","",_xlfn.IFS('⑤案件貼り付けシート(E6~→A2へ縦横替えで）'!HI268="固定",1,'⑤案件貼り付けシート(E6~→A2へ縦横替えで）'!HI268="流動",2,'⑤案件貼り付けシート(E6~→A2へ縦横替えで）'!HI268="対象外",""))</f>
        <v/>
      </c>
      <c r="FU272" s="154" t="str">
        <f>IF('⑤案件貼り付けシート(E6~→A2へ縦横替えで）'!$HI268="固定",IF('⑤案件貼り付けシート(E6~→A2へ縦横替えで）'!HJ268="","",'⑤案件貼り付けシート(E6~→A2へ縦横替えで）'!HJ268),"")</f>
        <v/>
      </c>
      <c r="FV272" s="154" t="str">
        <f>IF('⑤案件貼り付けシート(E6~→A2へ縦横替えで）'!$HI268="固定",IF('⑤案件貼り付けシート(E6~→A2へ縦横替えで）'!HK268="","",'⑤案件貼り付けシート(E6~→A2へ縦横替えで）'!HK268),"")</f>
        <v/>
      </c>
      <c r="FW272" s="154" t="str">
        <f>IF('⑤案件貼り付けシート(E6~→A2へ縦横替えで）'!$HI268="固定",IF('⑤案件貼り付けシート(E6~→A2へ縦横替えで）'!HL268="","",'⑤案件貼り付けシート(E6~→A2へ縦横替えで）'!HL268),"")</f>
        <v/>
      </c>
      <c r="FX272" s="154" t="str">
        <f>IF('⑤案件貼り付けシート(E6~→A2へ縦横替えで）'!$HI268="固定",IF('⑤案件貼り付けシート(E6~→A2へ縦横替えで）'!HM268="","",'⑤案件貼り付けシート(E6~→A2へ縦横替えで）'!HM268),"")</f>
        <v/>
      </c>
      <c r="FY272" s="154" t="str">
        <f>IF('⑤案件貼り付けシート(E6~→A2へ縦横替えで）'!$HI268="固定",IF('⑤案件貼り付けシート(E6~→A2へ縦横替えで）'!HN268="","",'⑤案件貼り付けシート(E6~→A2へ縦横替えで）'!HN268),"")</f>
        <v/>
      </c>
      <c r="FZ272" s="154" t="str">
        <f>IF('⑤案件貼り付けシート(E6~→A2へ縦横替えで）'!$HI268="固定",IF('⑤案件貼り付けシート(E6~→A2へ縦横替えで）'!HO268="","",'⑤案件貼り付けシート(E6~→A2へ縦横替えで）'!HO268),"")</f>
        <v/>
      </c>
      <c r="GA272" s="7" t="str">
        <f>IF('⑤案件貼り付けシート(E6~→A2へ縦横替えで）'!$HI268="固定",IF('⑤案件貼り付けシート(E6~→A2へ縦横替えで）'!HP268="","",'⑤案件貼り付けシート(E6~→A2へ縦横替えで）'!HP268),"")</f>
        <v/>
      </c>
      <c r="GB272" s="7" t="str">
        <f>IF('⑤案件貼り付けシート(E6~→A2へ縦横替えで）'!HQ268="","",'⑤案件貼り付けシート(E6~→A2へ縦横替えで）'!HQ268)</f>
        <v/>
      </c>
      <c r="GC272" s="7" t="str">
        <f>IF('⑤案件貼り付けシート(E6~→A2へ縦横替えで）'!HR268="","",'⑤案件貼り付けシート(E6~→A2へ縦横替えで）'!HR268)</f>
        <v/>
      </c>
      <c r="GD272" s="7" t="str">
        <f>IF('⑤案件貼り付けシート(E6~→A2へ縦横替えで）'!HS268="","",'⑤案件貼り付けシート(E6~→A2へ縦横替えで）'!HS268)</f>
        <v/>
      </c>
      <c r="GE272" s="7"/>
      <c r="GF272" s="7"/>
      <c r="GG272" s="7"/>
      <c r="GH272" s="7"/>
      <c r="GI272" s="7"/>
      <c r="GJ272" s="7"/>
      <c r="GK272" s="7"/>
      <c r="GL272" s="7"/>
      <c r="GM272" s="48"/>
      <c r="GN272" s="7"/>
      <c r="GO272" s="7"/>
      <c r="GP272" s="7"/>
      <c r="GQ272" s="7"/>
      <c r="GR272" s="48"/>
      <c r="GS272" s="48"/>
      <c r="GT272" s="48"/>
      <c r="GU272" s="48"/>
      <c r="GV272" s="48"/>
    </row>
    <row r="273" spans="1:204">
      <c r="A273" s="7"/>
      <c r="B273" s="7"/>
      <c r="C273" s="7"/>
      <c r="D273" s="48"/>
      <c r="E273" s="7"/>
      <c r="F273" s="7"/>
      <c r="G273" s="7"/>
      <c r="H273" s="7"/>
      <c r="I273" s="7"/>
      <c r="J273" s="7"/>
      <c r="K273" s="7"/>
      <c r="L273" s="7"/>
      <c r="M273" s="7"/>
      <c r="N273" s="7"/>
      <c r="O273" s="7"/>
      <c r="P273" s="7"/>
      <c r="Q273" s="7"/>
      <c r="R273" s="7"/>
      <c r="S273" s="7"/>
      <c r="T273" s="7"/>
      <c r="U273" s="7"/>
      <c r="V273" s="7"/>
      <c r="W273" s="7"/>
      <c r="X273" s="7"/>
      <c r="Y273" s="7"/>
      <c r="Z273" s="7"/>
      <c r="AA273" s="7"/>
      <c r="AB273" s="7"/>
      <c r="AC273" s="7"/>
      <c r="AD273" s="7"/>
      <c r="AE273" s="7"/>
      <c r="AF273" s="7"/>
      <c r="AG273" s="7"/>
      <c r="AH273" s="7"/>
      <c r="AI273" s="13"/>
      <c r="AJ273" s="13"/>
      <c r="AK273" s="7"/>
      <c r="AL273" s="7"/>
      <c r="AM273" s="7"/>
      <c r="AN273" s="7"/>
      <c r="AO273" s="7"/>
      <c r="AP273" s="7"/>
      <c r="AQ273" s="7"/>
      <c r="AR273" s="153"/>
      <c r="AS273" s="7"/>
      <c r="AT273" s="7"/>
      <c r="AU273" s="7"/>
      <c r="AV273" s="7"/>
      <c r="AW273" s="7"/>
      <c r="AX273" s="7"/>
      <c r="AY273" s="7"/>
      <c r="AZ273" s="7"/>
      <c r="BA273" s="7"/>
      <c r="BB273" s="7"/>
      <c r="BC273" s="7"/>
      <c r="BD273" s="7"/>
      <c r="BE273" s="154"/>
      <c r="BF273" s="154"/>
      <c r="BG273" s="7"/>
      <c r="BH273" s="154"/>
      <c r="BI273" s="154"/>
      <c r="BJ273" s="154"/>
      <c r="BK273" s="154"/>
      <c r="BL273" s="154"/>
      <c r="BM273" s="154"/>
      <c r="BN273" s="7"/>
      <c r="BO273" s="7"/>
      <c r="BP273" s="7"/>
      <c r="BQ273" s="7"/>
      <c r="BR273" s="154"/>
      <c r="BS273" s="154"/>
      <c r="BT273" s="7"/>
      <c r="BU273" s="154"/>
      <c r="BV273" s="154"/>
      <c r="BW273" s="154"/>
      <c r="BX273" s="154"/>
      <c r="BY273" s="154"/>
      <c r="BZ273" s="154"/>
      <c r="CA273" s="7"/>
      <c r="CB273" s="7"/>
      <c r="CC273" s="7"/>
      <c r="CD273" s="7"/>
      <c r="CE273" s="154"/>
      <c r="CF273" s="154"/>
      <c r="CG273" s="7"/>
      <c r="CH273" s="154"/>
      <c r="CI273" s="154"/>
      <c r="CJ273" s="154"/>
      <c r="CK273" s="154"/>
      <c r="CL273" s="154"/>
      <c r="CM273" s="154"/>
      <c r="CN273" s="7"/>
      <c r="CO273" s="7"/>
      <c r="CP273" s="7"/>
      <c r="CQ273" s="7"/>
      <c r="CR273" s="154"/>
      <c r="CS273" s="154"/>
      <c r="CT273" s="7"/>
      <c r="CU273" s="154"/>
      <c r="CV273" s="154"/>
      <c r="CW273" s="154"/>
      <c r="CX273" s="154"/>
      <c r="CY273" s="154"/>
      <c r="CZ273" s="154"/>
      <c r="DA273" s="7"/>
      <c r="DB273" s="7"/>
      <c r="DC273" s="7"/>
      <c r="DD273" s="7"/>
      <c r="DE273" s="154"/>
      <c r="DF273" s="154"/>
      <c r="DG273" s="7"/>
      <c r="DH273" s="154"/>
      <c r="DI273" s="154"/>
      <c r="DJ273" s="154"/>
      <c r="DK273" s="154"/>
      <c r="DL273" s="154"/>
      <c r="DM273" s="154"/>
      <c r="DN273" s="7"/>
      <c r="DO273" s="7"/>
      <c r="DP273" s="7"/>
      <c r="DQ273" s="7"/>
      <c r="DR273" s="154" t="str">
        <f>IF('⑤案件貼り付けシート(E6~→A2へ縦横替えで）'!FC269="","",'⑤案件貼り付けシート(E6~→A2へ縦横替えで）'!FC269)</f>
        <v/>
      </c>
      <c r="DS273" s="154" t="str">
        <f>IF('⑤案件貼り付けシート(E6~→A2へ縦横替えで）'!FD269="","",'⑤案件貼り付けシート(E6~→A2へ縦横替えで）'!FD269)</f>
        <v/>
      </c>
      <c r="DT273" s="7" t="str" cm="1">
        <f t="array" ref="DT273">IF('⑤案件貼り付けシート(E6~→A2へ縦横替えで）'!FE269="","",_xlfn.IFS('⑤案件貼り付けシート(E6~→A2へ縦横替えで）'!FE269="固定",1,'⑤案件貼り付けシート(E6~→A2へ縦横替えで）'!FE269="流動",2,'⑤案件貼り付けシート(E6~→A2へ縦横替えで）'!FE269="対象外",""))</f>
        <v/>
      </c>
      <c r="DU273" s="154" t="str">
        <f>IF('⑤案件貼り付けシート(E6~→A2へ縦横替えで）'!$FE269="固定",IF('⑤案件貼り付けシート(E6~→A2へ縦横替えで）'!FF269="","",'⑤案件貼り付けシート(E6~→A2へ縦横替えで）'!FF269),"")</f>
        <v/>
      </c>
      <c r="DV273" s="154" t="str">
        <f>IF('⑤案件貼り付けシート(E6~→A2へ縦横替えで）'!$FE269="固定",IF('⑤案件貼り付けシート(E6~→A2へ縦横替えで）'!FG269="","",'⑤案件貼り付けシート(E6~→A2へ縦横替えで）'!FG269),"")</f>
        <v/>
      </c>
      <c r="DW273" s="154" t="str">
        <f>IF('⑤案件貼り付けシート(E6~→A2へ縦横替えで）'!$FE269="固定",IF('⑤案件貼り付けシート(E6~→A2へ縦横替えで）'!FH269="","",'⑤案件貼り付けシート(E6~→A2へ縦横替えで）'!FH269),"")</f>
        <v/>
      </c>
      <c r="DX273" s="154" t="str">
        <f>IF('⑤案件貼り付けシート(E6~→A2へ縦横替えで）'!$FE269="固定",IF('⑤案件貼り付けシート(E6~→A2へ縦横替えで）'!FI269="","",'⑤案件貼り付けシート(E6~→A2へ縦横替えで）'!FI269),"")</f>
        <v/>
      </c>
      <c r="DY273" s="154" t="str">
        <f>IF('⑤案件貼り付けシート(E6~→A2へ縦横替えで）'!$FE269="固定",IF('⑤案件貼り付けシート(E6~→A2へ縦横替えで）'!FJ269="","",'⑤案件貼り付けシート(E6~→A2へ縦横替えで）'!FJ269),"")</f>
        <v/>
      </c>
      <c r="DZ273" s="154" t="str">
        <f>IF('⑤案件貼り付けシート(E6~→A2へ縦横替えで）'!$FE269="固定",IF('⑤案件貼り付けシート(E6~→A2へ縦横替えで）'!FK269="","",'⑤案件貼り付けシート(E6~→A2へ縦横替えで）'!FK269),"")</f>
        <v/>
      </c>
      <c r="EA273" s="7" t="str">
        <f>IF('⑤案件貼り付けシート(E6~→A2へ縦横替えで）'!$FE269="固定",IF('⑤案件貼り付けシート(E6~→A2へ縦横替えで）'!FL269="","",'⑤案件貼り付けシート(E6~→A2へ縦横替えで）'!FL269),"")</f>
        <v/>
      </c>
      <c r="EB273" s="7" t="str">
        <f>IF('⑤案件貼り付けシート(E6~→A2へ縦横替えで）'!FM269="","",'⑤案件貼り付けシート(E6~→A2へ縦横替えで）'!FM269)</f>
        <v/>
      </c>
      <c r="EC273" s="7" t="str">
        <f>IF('⑤案件貼り付けシート(E6~→A2へ縦横替えで）'!FN269="","",'⑤案件貼り付けシート(E6~→A2へ縦横替えで）'!FN269)</f>
        <v/>
      </c>
      <c r="ED273" s="7" t="str">
        <f>IF('⑤案件貼り付けシート(E6~→A2へ縦横替えで）'!FO269="","",'⑤案件貼り付けシート(E6~→A2へ縦横替えで）'!FO269)</f>
        <v/>
      </c>
      <c r="EE273" s="154" t="str">
        <f>IF('⑤案件貼り付けシート(E6~→A2へ縦横替えで）'!FQ269="","",'⑤案件貼り付けシート(E6~→A2へ縦横替えで）'!FQ269)</f>
        <v/>
      </c>
      <c r="EF273" s="154" t="str">
        <f>IF('⑤案件貼り付けシート(E6~→A2へ縦横替えで）'!FR269="","",'⑤案件貼り付けシート(E6~→A2へ縦横替えで）'!FR269)</f>
        <v/>
      </c>
      <c r="EG273" s="7" t="str" cm="1">
        <f t="array" ref="EG273">IF('⑤案件貼り付けシート(E6~→A2へ縦横替えで）'!FS269="","",_xlfn.IFS('⑤案件貼り付けシート(E6~→A2へ縦横替えで）'!FS269="固定",1,'⑤案件貼り付けシート(E6~→A2へ縦横替えで）'!FS269="流動",2,'⑤案件貼り付けシート(E6~→A2へ縦横替えで）'!FS269="対象外",""))</f>
        <v/>
      </c>
      <c r="EH273" s="154" t="str">
        <f>IF('⑤案件貼り付けシート(E6~→A2へ縦横替えで）'!$FS269="固定",IF('⑤案件貼り付けシート(E6~→A2へ縦横替えで）'!FT269="","",'⑤案件貼り付けシート(E6~→A2へ縦横替えで）'!FT269),"")</f>
        <v/>
      </c>
      <c r="EI273" s="154" t="str">
        <f>IF('⑤案件貼り付けシート(E6~→A2へ縦横替えで）'!$FS269="固定",IF('⑤案件貼り付けシート(E6~→A2へ縦横替えで）'!FU269="","",'⑤案件貼り付けシート(E6~→A2へ縦横替えで）'!FU269),"")</f>
        <v/>
      </c>
      <c r="EJ273" s="154" t="str">
        <f>IF('⑤案件貼り付けシート(E6~→A2へ縦横替えで）'!$FS269="固定",IF('⑤案件貼り付けシート(E6~→A2へ縦横替えで）'!FV269="","",'⑤案件貼り付けシート(E6~→A2へ縦横替えで）'!FV269),"")</f>
        <v/>
      </c>
      <c r="EK273" s="154" t="str">
        <f>IF('⑤案件貼り付けシート(E6~→A2へ縦横替えで）'!$FS269="固定",IF('⑤案件貼り付けシート(E6~→A2へ縦横替えで）'!FW269="","",'⑤案件貼り付けシート(E6~→A2へ縦横替えで）'!FW269),"")</f>
        <v/>
      </c>
      <c r="EL273" s="154" t="str">
        <f>IF('⑤案件貼り付けシート(E6~→A2へ縦横替えで）'!$FS269="固定",IF('⑤案件貼り付けシート(E6~→A2へ縦横替えで）'!FX269="","",'⑤案件貼り付けシート(E6~→A2へ縦横替えで）'!FX269),"")</f>
        <v/>
      </c>
      <c r="EM273" s="154" t="str">
        <f>IF('⑤案件貼り付けシート(E6~→A2へ縦横替えで）'!$FS269="固定",IF('⑤案件貼り付けシート(E6~→A2へ縦横替えで）'!FY269="","",'⑤案件貼り付けシート(E6~→A2へ縦横替えで）'!FY269),"")</f>
        <v/>
      </c>
      <c r="EN273" s="7" t="str">
        <f>IF('⑤案件貼り付けシート(E6~→A2へ縦横替えで）'!$FS269="固定",IF('⑤案件貼り付けシート(E6~→A2へ縦横替えで）'!FZ269="","",'⑤案件貼り付けシート(E6~→A2へ縦横替えで）'!FZ269),"")</f>
        <v/>
      </c>
      <c r="EO273" s="7" t="str">
        <f>IF('⑤案件貼り付けシート(E6~→A2へ縦横替えで）'!GA269="","",'⑤案件貼り付けシート(E6~→A2へ縦横替えで）'!GA269)</f>
        <v/>
      </c>
      <c r="EP273" s="7" t="str">
        <f>IF('⑤案件貼り付けシート(E6~→A2へ縦横替えで）'!GB269="","",'⑤案件貼り付けシート(E6~→A2へ縦横替えで）'!GB269)</f>
        <v/>
      </c>
      <c r="EQ273" s="7" t="str">
        <f>IF('⑤案件貼り付けシート(E6~→A2へ縦横替えで）'!GC269="","",'⑤案件貼り付けシート(E6~→A2へ縦横替えで）'!GC269)</f>
        <v/>
      </c>
      <c r="ER273" s="154" t="str">
        <f>IF('⑤案件貼り付けシート(E6~→A2へ縦横替えで）'!GE269="","",'⑤案件貼り付けシート(E6~→A2へ縦横替えで）'!GE269)</f>
        <v/>
      </c>
      <c r="ES273" s="154" t="str">
        <f>IF('⑤案件貼り付けシート(E6~→A2へ縦横替えで）'!GF269="","",'⑤案件貼り付けシート(E6~→A2へ縦横替えで）'!GF269)</f>
        <v/>
      </c>
      <c r="ET273" s="7" t="str" cm="1">
        <f t="array" ref="ET273">IF('⑤案件貼り付けシート(E6~→A2へ縦横替えで）'!GG269="","",_xlfn.IFS('⑤案件貼り付けシート(E6~→A2へ縦横替えで）'!GG269="固定",1,'⑤案件貼り付けシート(E6~→A2へ縦横替えで）'!GG269="流動",2,'⑤案件貼り付けシート(E6~→A2へ縦横替えで）'!GG269="対象外",""))</f>
        <v/>
      </c>
      <c r="EU273" s="154" t="str">
        <f>IF('⑤案件貼り付けシート(E6~→A2へ縦横替えで）'!$GG269="固定",IF('⑤案件貼り付けシート(E6~→A2へ縦横替えで）'!GH269="","",'⑤案件貼り付けシート(E6~→A2へ縦横替えで）'!GH269),"")</f>
        <v/>
      </c>
      <c r="EV273" s="154" t="str">
        <f>IF('⑤案件貼り付けシート(E6~→A2へ縦横替えで）'!$GG269="固定",IF('⑤案件貼り付けシート(E6~→A2へ縦横替えで）'!GI269="","",'⑤案件貼り付けシート(E6~→A2へ縦横替えで）'!GI269),"")</f>
        <v/>
      </c>
      <c r="EW273" s="154" t="str">
        <f>IF('⑤案件貼り付けシート(E6~→A2へ縦横替えで）'!$GG269="固定",IF('⑤案件貼り付けシート(E6~→A2へ縦横替えで）'!GJ269="","",'⑤案件貼り付けシート(E6~→A2へ縦横替えで）'!GJ269),"")</f>
        <v/>
      </c>
      <c r="EX273" s="154" t="str">
        <f>IF('⑤案件貼り付けシート(E6~→A2へ縦横替えで）'!$GG269="固定",IF('⑤案件貼り付けシート(E6~→A2へ縦横替えで）'!GK269="","",'⑤案件貼り付けシート(E6~→A2へ縦横替えで）'!GK269),"")</f>
        <v/>
      </c>
      <c r="EY273" s="154" t="str">
        <f>IF('⑤案件貼り付けシート(E6~→A2へ縦横替えで）'!$GG269="固定",IF('⑤案件貼り付けシート(E6~→A2へ縦横替えで）'!GL269="","",'⑤案件貼り付けシート(E6~→A2へ縦横替えで）'!GL269),"")</f>
        <v/>
      </c>
      <c r="EZ273" s="154" t="str">
        <f>IF('⑤案件貼り付けシート(E6~→A2へ縦横替えで）'!$GG269="固定",IF('⑤案件貼り付けシート(E6~→A2へ縦横替えで）'!GM269="","",'⑤案件貼り付けシート(E6~→A2へ縦横替えで）'!GM269),"")</f>
        <v/>
      </c>
      <c r="FA273" s="7" t="str">
        <f>IF('⑤案件貼り付けシート(E6~→A2へ縦横替えで）'!$GG269="固定",IF('⑤案件貼り付けシート(E6~→A2へ縦横替えで）'!GN269="","",'⑤案件貼り付けシート(E6~→A2へ縦横替えで）'!GN269),"")</f>
        <v/>
      </c>
      <c r="FB273" s="7" t="str">
        <f>IF('⑤案件貼り付けシート(E6~→A2へ縦横替えで）'!GO269="","",'⑤案件貼り付けシート(E6~→A2へ縦横替えで）'!GO269)</f>
        <v/>
      </c>
      <c r="FC273" s="7" t="str">
        <f>IF('⑤案件貼り付けシート(E6~→A2へ縦横替えで）'!GP269="","",'⑤案件貼り付けシート(E6~→A2へ縦横替えで）'!GP269)</f>
        <v/>
      </c>
      <c r="FD273" s="7" t="str">
        <f>IF('⑤案件貼り付けシート(E6~→A2へ縦横替えで）'!GQ269="","",'⑤案件貼り付けシート(E6~→A2へ縦横替えで）'!GQ269)</f>
        <v/>
      </c>
      <c r="FE273" s="154" t="str">
        <f>IF('⑤案件貼り付けシート(E6~→A2へ縦横替えで）'!GS269="","",'⑤案件貼り付けシート(E6~→A2へ縦横替えで）'!GS269)</f>
        <v/>
      </c>
      <c r="FF273" s="154" t="str">
        <f>IF('⑤案件貼り付けシート(E6~→A2へ縦横替えで）'!GT269="","",'⑤案件貼り付けシート(E6~→A2へ縦横替えで）'!GT269)</f>
        <v/>
      </c>
      <c r="FG273" s="7" t="str" cm="1">
        <f t="array" ref="FG273">IF('⑤案件貼り付けシート(E6~→A2へ縦横替えで）'!GU269="","",_xlfn.IFS('⑤案件貼り付けシート(E6~→A2へ縦横替えで）'!GU269="固定",1,'⑤案件貼り付けシート(E6~→A2へ縦横替えで）'!GU269="流動",2,'⑤案件貼り付けシート(E6~→A2へ縦横替えで）'!GU269="対象外",""))</f>
        <v/>
      </c>
      <c r="FH273" s="154" t="str">
        <f>IF('⑤案件貼り付けシート(E6~→A2へ縦横替えで）'!$GU269="固定",IF('⑤案件貼り付けシート(E6~→A2へ縦横替えで）'!GV269="","",'⑤案件貼り付けシート(E6~→A2へ縦横替えで）'!GV269),"")</f>
        <v/>
      </c>
      <c r="FI273" s="154" t="str">
        <f>IF('⑤案件貼り付けシート(E6~→A2へ縦横替えで）'!$GU269="固定",IF('⑤案件貼り付けシート(E6~→A2へ縦横替えで）'!GW269="","",'⑤案件貼り付けシート(E6~→A2へ縦横替えで）'!GW269),"")</f>
        <v/>
      </c>
      <c r="FJ273" s="154" t="str">
        <f>IF('⑤案件貼り付けシート(E6~→A2へ縦横替えで）'!$GU269="固定",IF('⑤案件貼り付けシート(E6~→A2へ縦横替えで）'!GX269="","",'⑤案件貼り付けシート(E6~→A2へ縦横替えで）'!GX269),"")</f>
        <v/>
      </c>
      <c r="FK273" s="154" t="str">
        <f>IF('⑤案件貼り付けシート(E6~→A2へ縦横替えで）'!$GU269="固定",IF('⑤案件貼り付けシート(E6~→A2へ縦横替えで）'!GY269="","",'⑤案件貼り付けシート(E6~→A2へ縦横替えで）'!GY269),"")</f>
        <v/>
      </c>
      <c r="FL273" s="154" t="str">
        <f>IF('⑤案件貼り付けシート(E6~→A2へ縦横替えで）'!$GU269="固定",IF('⑤案件貼り付けシート(E6~→A2へ縦横替えで）'!GZ269="","",'⑤案件貼り付けシート(E6~→A2へ縦横替えで）'!GZ269),"")</f>
        <v/>
      </c>
      <c r="FM273" s="154" t="str">
        <f>IF('⑤案件貼り付けシート(E6~→A2へ縦横替えで）'!$GU269="固定",IF('⑤案件貼り付けシート(E6~→A2へ縦横替えで）'!HA269="","",'⑤案件貼り付けシート(E6~→A2へ縦横替えで）'!HA269),"")</f>
        <v/>
      </c>
      <c r="FN273" s="7" t="str">
        <f>IF('⑤案件貼り付けシート(E6~→A2へ縦横替えで）'!$GU269="固定",IF('⑤案件貼り付けシート(E6~→A2へ縦横替えで）'!HB269="","",'⑤案件貼り付けシート(E6~→A2へ縦横替えで）'!HB269),"")</f>
        <v/>
      </c>
      <c r="FO273" s="7" t="str">
        <f>IF('⑤案件貼り付けシート(E6~→A2へ縦横替えで）'!HC269="","",'⑤案件貼り付けシート(E6~→A2へ縦横替えで）'!HC269)</f>
        <v/>
      </c>
      <c r="FP273" s="7" t="str">
        <f>IF('⑤案件貼り付けシート(E6~→A2へ縦横替えで）'!HD269="","",'⑤案件貼り付けシート(E6~→A2へ縦横替えで）'!HD269)</f>
        <v/>
      </c>
      <c r="FQ273" s="7" t="str">
        <f>IF('⑤案件貼り付けシート(E6~→A2へ縦横替えで）'!HE269="","",'⑤案件貼り付けシート(E6~→A2へ縦横替えで）'!HE269)</f>
        <v/>
      </c>
      <c r="FR273" s="154" t="str">
        <f>IF('⑤案件貼り付けシート(E6~→A2へ縦横替えで）'!HG269="","",'⑤案件貼り付けシート(E6~→A2へ縦横替えで）'!HG269)</f>
        <v/>
      </c>
      <c r="FS273" s="154" t="str">
        <f>IF('⑤案件貼り付けシート(E6~→A2へ縦横替えで）'!HH269="","",'⑤案件貼り付けシート(E6~→A2へ縦横替えで）'!HH269)</f>
        <v/>
      </c>
      <c r="FT273" s="7" t="str" cm="1">
        <f t="array" ref="FT273">IF('⑤案件貼り付けシート(E6~→A2へ縦横替えで）'!HI269="","",_xlfn.IFS('⑤案件貼り付けシート(E6~→A2へ縦横替えで）'!HI269="固定",1,'⑤案件貼り付けシート(E6~→A2へ縦横替えで）'!HI269="流動",2,'⑤案件貼り付けシート(E6~→A2へ縦横替えで）'!HI269="対象外",""))</f>
        <v/>
      </c>
      <c r="FU273" s="154" t="str">
        <f>IF('⑤案件貼り付けシート(E6~→A2へ縦横替えで）'!$HI269="固定",IF('⑤案件貼り付けシート(E6~→A2へ縦横替えで）'!HJ269="","",'⑤案件貼り付けシート(E6~→A2へ縦横替えで）'!HJ269),"")</f>
        <v/>
      </c>
      <c r="FV273" s="154" t="str">
        <f>IF('⑤案件貼り付けシート(E6~→A2へ縦横替えで）'!$HI269="固定",IF('⑤案件貼り付けシート(E6~→A2へ縦横替えで）'!HK269="","",'⑤案件貼り付けシート(E6~→A2へ縦横替えで）'!HK269),"")</f>
        <v/>
      </c>
      <c r="FW273" s="154" t="str">
        <f>IF('⑤案件貼り付けシート(E6~→A2へ縦横替えで）'!$HI269="固定",IF('⑤案件貼り付けシート(E6~→A2へ縦横替えで）'!HL269="","",'⑤案件貼り付けシート(E6~→A2へ縦横替えで）'!HL269),"")</f>
        <v/>
      </c>
      <c r="FX273" s="154" t="str">
        <f>IF('⑤案件貼り付けシート(E6~→A2へ縦横替えで）'!$HI269="固定",IF('⑤案件貼り付けシート(E6~→A2へ縦横替えで）'!HM269="","",'⑤案件貼り付けシート(E6~→A2へ縦横替えで）'!HM269),"")</f>
        <v/>
      </c>
      <c r="FY273" s="154" t="str">
        <f>IF('⑤案件貼り付けシート(E6~→A2へ縦横替えで）'!$HI269="固定",IF('⑤案件貼り付けシート(E6~→A2へ縦横替えで）'!HN269="","",'⑤案件貼り付けシート(E6~→A2へ縦横替えで）'!HN269),"")</f>
        <v/>
      </c>
      <c r="FZ273" s="154" t="str">
        <f>IF('⑤案件貼り付けシート(E6~→A2へ縦横替えで）'!$HI269="固定",IF('⑤案件貼り付けシート(E6~→A2へ縦横替えで）'!HO269="","",'⑤案件貼り付けシート(E6~→A2へ縦横替えで）'!HO269),"")</f>
        <v/>
      </c>
      <c r="GA273" s="7" t="str">
        <f>IF('⑤案件貼り付けシート(E6~→A2へ縦横替えで）'!$HI269="固定",IF('⑤案件貼り付けシート(E6~→A2へ縦横替えで）'!HP269="","",'⑤案件貼り付けシート(E6~→A2へ縦横替えで）'!HP269),"")</f>
        <v/>
      </c>
      <c r="GB273" s="7" t="str">
        <f>IF('⑤案件貼り付けシート(E6~→A2へ縦横替えで）'!HQ269="","",'⑤案件貼り付けシート(E6~→A2へ縦横替えで）'!HQ269)</f>
        <v/>
      </c>
      <c r="GC273" s="7" t="str">
        <f>IF('⑤案件貼り付けシート(E6~→A2へ縦横替えで）'!HR269="","",'⑤案件貼り付けシート(E6~→A2へ縦横替えで）'!HR269)</f>
        <v/>
      </c>
      <c r="GD273" s="7" t="str">
        <f>IF('⑤案件貼り付けシート(E6~→A2へ縦横替えで）'!HS269="","",'⑤案件貼り付けシート(E6~→A2へ縦横替えで）'!HS269)</f>
        <v/>
      </c>
      <c r="GE273" s="7"/>
      <c r="GF273" s="7"/>
      <c r="GG273" s="7"/>
      <c r="GH273" s="7"/>
      <c r="GI273" s="7"/>
      <c r="GJ273" s="7"/>
      <c r="GK273" s="7"/>
      <c r="GL273" s="7"/>
      <c r="GM273" s="48"/>
      <c r="GN273" s="7"/>
      <c r="GO273" s="7"/>
      <c r="GP273" s="7"/>
      <c r="GQ273" s="7"/>
      <c r="GR273" s="48"/>
      <c r="GS273" s="48"/>
      <c r="GT273" s="48"/>
      <c r="GU273" s="48"/>
      <c r="GV273" s="48"/>
    </row>
    <row r="274" spans="1:204">
      <c r="A274" s="7"/>
      <c r="B274" s="7"/>
      <c r="C274" s="7"/>
      <c r="D274" s="48"/>
      <c r="E274" s="7"/>
      <c r="F274" s="7"/>
      <c r="G274" s="7"/>
      <c r="H274" s="7"/>
      <c r="I274" s="7"/>
      <c r="J274" s="7"/>
      <c r="K274" s="7"/>
      <c r="L274" s="7"/>
      <c r="M274" s="7"/>
      <c r="N274" s="7"/>
      <c r="O274" s="7"/>
      <c r="P274" s="7"/>
      <c r="Q274" s="7"/>
      <c r="R274" s="7"/>
      <c r="S274" s="7"/>
      <c r="T274" s="7"/>
      <c r="U274" s="7"/>
      <c r="V274" s="7"/>
      <c r="W274" s="7"/>
      <c r="X274" s="7"/>
      <c r="Y274" s="7"/>
      <c r="Z274" s="7"/>
      <c r="AA274" s="7"/>
      <c r="AB274" s="7"/>
      <c r="AC274" s="7"/>
      <c r="AD274" s="7"/>
      <c r="AE274" s="7"/>
      <c r="AF274" s="7"/>
      <c r="AG274" s="7"/>
      <c r="AH274" s="7"/>
      <c r="AI274" s="13"/>
      <c r="AJ274" s="13"/>
      <c r="AK274" s="7"/>
      <c r="AL274" s="7"/>
      <c r="AM274" s="7"/>
      <c r="AN274" s="7"/>
      <c r="AO274" s="7"/>
      <c r="AP274" s="7"/>
      <c r="AQ274" s="7"/>
      <c r="AR274" s="153"/>
      <c r="AS274" s="7"/>
      <c r="AT274" s="7"/>
      <c r="AU274" s="7"/>
      <c r="AV274" s="7"/>
      <c r="AW274" s="7"/>
      <c r="AX274" s="7"/>
      <c r="AY274" s="7"/>
      <c r="AZ274" s="7"/>
      <c r="BA274" s="7"/>
      <c r="BB274" s="7"/>
      <c r="BC274" s="7"/>
      <c r="BD274" s="7"/>
      <c r="BE274" s="154"/>
      <c r="BF274" s="154"/>
      <c r="BG274" s="7"/>
      <c r="BH274" s="154"/>
      <c r="BI274" s="154"/>
      <c r="BJ274" s="154"/>
      <c r="BK274" s="154"/>
      <c r="BL274" s="154"/>
      <c r="BM274" s="154"/>
      <c r="BN274" s="7"/>
      <c r="BO274" s="7"/>
      <c r="BP274" s="7"/>
      <c r="BQ274" s="7"/>
      <c r="BR274" s="154"/>
      <c r="BS274" s="154"/>
      <c r="BT274" s="7"/>
      <c r="BU274" s="154"/>
      <c r="BV274" s="154"/>
      <c r="BW274" s="154"/>
      <c r="BX274" s="154"/>
      <c r="BY274" s="154"/>
      <c r="BZ274" s="154"/>
      <c r="CA274" s="7"/>
      <c r="CB274" s="7"/>
      <c r="CC274" s="7"/>
      <c r="CD274" s="7"/>
      <c r="CE274" s="154"/>
      <c r="CF274" s="154"/>
      <c r="CG274" s="7"/>
      <c r="CH274" s="154"/>
      <c r="CI274" s="154"/>
      <c r="CJ274" s="154"/>
      <c r="CK274" s="154"/>
      <c r="CL274" s="154"/>
      <c r="CM274" s="154"/>
      <c r="CN274" s="7"/>
      <c r="CO274" s="7"/>
      <c r="CP274" s="7"/>
      <c r="CQ274" s="7"/>
      <c r="CR274" s="154"/>
      <c r="CS274" s="154"/>
      <c r="CT274" s="7"/>
      <c r="CU274" s="154"/>
      <c r="CV274" s="154"/>
      <c r="CW274" s="154"/>
      <c r="CX274" s="154"/>
      <c r="CY274" s="154"/>
      <c r="CZ274" s="154"/>
      <c r="DA274" s="7"/>
      <c r="DB274" s="7"/>
      <c r="DC274" s="7"/>
      <c r="DD274" s="7"/>
      <c r="DE274" s="154"/>
      <c r="DF274" s="154"/>
      <c r="DG274" s="7"/>
      <c r="DH274" s="154"/>
      <c r="DI274" s="154"/>
      <c r="DJ274" s="154"/>
      <c r="DK274" s="154"/>
      <c r="DL274" s="154"/>
      <c r="DM274" s="154"/>
      <c r="DN274" s="7"/>
      <c r="DO274" s="7"/>
      <c r="DP274" s="7"/>
      <c r="DQ274" s="7"/>
      <c r="DR274" s="154" t="str">
        <f>IF('⑤案件貼り付けシート(E6~→A2へ縦横替えで）'!FC270="","",'⑤案件貼り付けシート(E6~→A2へ縦横替えで）'!FC270)</f>
        <v/>
      </c>
      <c r="DS274" s="154" t="str">
        <f>IF('⑤案件貼り付けシート(E6~→A2へ縦横替えで）'!FD270="","",'⑤案件貼り付けシート(E6~→A2へ縦横替えで）'!FD270)</f>
        <v/>
      </c>
      <c r="DT274" s="7" t="str" cm="1">
        <f t="array" ref="DT274">IF('⑤案件貼り付けシート(E6~→A2へ縦横替えで）'!FE270="","",_xlfn.IFS('⑤案件貼り付けシート(E6~→A2へ縦横替えで）'!FE270="固定",1,'⑤案件貼り付けシート(E6~→A2へ縦横替えで）'!FE270="流動",2,'⑤案件貼り付けシート(E6~→A2へ縦横替えで）'!FE270="対象外",""))</f>
        <v/>
      </c>
      <c r="DU274" s="154" t="str">
        <f>IF('⑤案件貼り付けシート(E6~→A2へ縦横替えで）'!$FE270="固定",IF('⑤案件貼り付けシート(E6~→A2へ縦横替えで）'!FF270="","",'⑤案件貼り付けシート(E6~→A2へ縦横替えで）'!FF270),"")</f>
        <v/>
      </c>
      <c r="DV274" s="154" t="str">
        <f>IF('⑤案件貼り付けシート(E6~→A2へ縦横替えで）'!$FE270="固定",IF('⑤案件貼り付けシート(E6~→A2へ縦横替えで）'!FG270="","",'⑤案件貼り付けシート(E6~→A2へ縦横替えで）'!FG270),"")</f>
        <v/>
      </c>
      <c r="DW274" s="154" t="str">
        <f>IF('⑤案件貼り付けシート(E6~→A2へ縦横替えで）'!$FE270="固定",IF('⑤案件貼り付けシート(E6~→A2へ縦横替えで）'!FH270="","",'⑤案件貼り付けシート(E6~→A2へ縦横替えで）'!FH270),"")</f>
        <v/>
      </c>
      <c r="DX274" s="154" t="str">
        <f>IF('⑤案件貼り付けシート(E6~→A2へ縦横替えで）'!$FE270="固定",IF('⑤案件貼り付けシート(E6~→A2へ縦横替えで）'!FI270="","",'⑤案件貼り付けシート(E6~→A2へ縦横替えで）'!FI270),"")</f>
        <v/>
      </c>
      <c r="DY274" s="154" t="str">
        <f>IF('⑤案件貼り付けシート(E6~→A2へ縦横替えで）'!$FE270="固定",IF('⑤案件貼り付けシート(E6~→A2へ縦横替えで）'!FJ270="","",'⑤案件貼り付けシート(E6~→A2へ縦横替えで）'!FJ270),"")</f>
        <v/>
      </c>
      <c r="DZ274" s="154" t="str">
        <f>IF('⑤案件貼り付けシート(E6~→A2へ縦横替えで）'!$FE270="固定",IF('⑤案件貼り付けシート(E6~→A2へ縦横替えで）'!FK270="","",'⑤案件貼り付けシート(E6~→A2へ縦横替えで）'!FK270),"")</f>
        <v/>
      </c>
      <c r="EA274" s="7" t="str">
        <f>IF('⑤案件貼り付けシート(E6~→A2へ縦横替えで）'!$FE270="固定",IF('⑤案件貼り付けシート(E6~→A2へ縦横替えで）'!FL270="","",'⑤案件貼り付けシート(E6~→A2へ縦横替えで）'!FL270),"")</f>
        <v/>
      </c>
      <c r="EB274" s="7" t="str">
        <f>IF('⑤案件貼り付けシート(E6~→A2へ縦横替えで）'!FM270="","",'⑤案件貼り付けシート(E6~→A2へ縦横替えで）'!FM270)</f>
        <v/>
      </c>
      <c r="EC274" s="7" t="str">
        <f>IF('⑤案件貼り付けシート(E6~→A2へ縦横替えで）'!FN270="","",'⑤案件貼り付けシート(E6~→A2へ縦横替えで）'!FN270)</f>
        <v/>
      </c>
      <c r="ED274" s="7" t="str">
        <f>IF('⑤案件貼り付けシート(E6~→A2へ縦横替えで）'!FO270="","",'⑤案件貼り付けシート(E6~→A2へ縦横替えで）'!FO270)</f>
        <v/>
      </c>
      <c r="EE274" s="154" t="str">
        <f>IF('⑤案件貼り付けシート(E6~→A2へ縦横替えで）'!FQ270="","",'⑤案件貼り付けシート(E6~→A2へ縦横替えで）'!FQ270)</f>
        <v/>
      </c>
      <c r="EF274" s="154" t="str">
        <f>IF('⑤案件貼り付けシート(E6~→A2へ縦横替えで）'!FR270="","",'⑤案件貼り付けシート(E6~→A2へ縦横替えで）'!FR270)</f>
        <v/>
      </c>
      <c r="EG274" s="7" t="str" cm="1">
        <f t="array" ref="EG274">IF('⑤案件貼り付けシート(E6~→A2へ縦横替えで）'!FS270="","",_xlfn.IFS('⑤案件貼り付けシート(E6~→A2へ縦横替えで）'!FS270="固定",1,'⑤案件貼り付けシート(E6~→A2へ縦横替えで）'!FS270="流動",2,'⑤案件貼り付けシート(E6~→A2へ縦横替えで）'!FS270="対象外",""))</f>
        <v/>
      </c>
      <c r="EH274" s="154" t="str">
        <f>IF('⑤案件貼り付けシート(E6~→A2へ縦横替えで）'!$FS270="固定",IF('⑤案件貼り付けシート(E6~→A2へ縦横替えで）'!FT270="","",'⑤案件貼り付けシート(E6~→A2へ縦横替えで）'!FT270),"")</f>
        <v/>
      </c>
      <c r="EI274" s="154" t="str">
        <f>IF('⑤案件貼り付けシート(E6~→A2へ縦横替えで）'!$FS270="固定",IF('⑤案件貼り付けシート(E6~→A2へ縦横替えで）'!FU270="","",'⑤案件貼り付けシート(E6~→A2へ縦横替えで）'!FU270),"")</f>
        <v/>
      </c>
      <c r="EJ274" s="154" t="str">
        <f>IF('⑤案件貼り付けシート(E6~→A2へ縦横替えで）'!$FS270="固定",IF('⑤案件貼り付けシート(E6~→A2へ縦横替えで）'!FV270="","",'⑤案件貼り付けシート(E6~→A2へ縦横替えで）'!FV270),"")</f>
        <v/>
      </c>
      <c r="EK274" s="154" t="str">
        <f>IF('⑤案件貼り付けシート(E6~→A2へ縦横替えで）'!$FS270="固定",IF('⑤案件貼り付けシート(E6~→A2へ縦横替えで）'!FW270="","",'⑤案件貼り付けシート(E6~→A2へ縦横替えで）'!FW270),"")</f>
        <v/>
      </c>
      <c r="EL274" s="154" t="str">
        <f>IF('⑤案件貼り付けシート(E6~→A2へ縦横替えで）'!$FS270="固定",IF('⑤案件貼り付けシート(E6~→A2へ縦横替えで）'!FX270="","",'⑤案件貼り付けシート(E6~→A2へ縦横替えで）'!FX270),"")</f>
        <v/>
      </c>
      <c r="EM274" s="154" t="str">
        <f>IF('⑤案件貼り付けシート(E6~→A2へ縦横替えで）'!$FS270="固定",IF('⑤案件貼り付けシート(E6~→A2へ縦横替えで）'!FY270="","",'⑤案件貼り付けシート(E6~→A2へ縦横替えで）'!FY270),"")</f>
        <v/>
      </c>
      <c r="EN274" s="7" t="str">
        <f>IF('⑤案件貼り付けシート(E6~→A2へ縦横替えで）'!$FS270="固定",IF('⑤案件貼り付けシート(E6~→A2へ縦横替えで）'!FZ270="","",'⑤案件貼り付けシート(E6~→A2へ縦横替えで）'!FZ270),"")</f>
        <v/>
      </c>
      <c r="EO274" s="7" t="str">
        <f>IF('⑤案件貼り付けシート(E6~→A2へ縦横替えで）'!GA270="","",'⑤案件貼り付けシート(E6~→A2へ縦横替えで）'!GA270)</f>
        <v/>
      </c>
      <c r="EP274" s="7" t="str">
        <f>IF('⑤案件貼り付けシート(E6~→A2へ縦横替えで）'!GB270="","",'⑤案件貼り付けシート(E6~→A2へ縦横替えで）'!GB270)</f>
        <v/>
      </c>
      <c r="EQ274" s="7" t="str">
        <f>IF('⑤案件貼り付けシート(E6~→A2へ縦横替えで）'!GC270="","",'⑤案件貼り付けシート(E6~→A2へ縦横替えで）'!GC270)</f>
        <v/>
      </c>
      <c r="ER274" s="154" t="str">
        <f>IF('⑤案件貼り付けシート(E6~→A2へ縦横替えで）'!GE270="","",'⑤案件貼り付けシート(E6~→A2へ縦横替えで）'!GE270)</f>
        <v/>
      </c>
      <c r="ES274" s="154" t="str">
        <f>IF('⑤案件貼り付けシート(E6~→A2へ縦横替えで）'!GF270="","",'⑤案件貼り付けシート(E6~→A2へ縦横替えで）'!GF270)</f>
        <v/>
      </c>
      <c r="ET274" s="7" t="str" cm="1">
        <f t="array" ref="ET274">IF('⑤案件貼り付けシート(E6~→A2へ縦横替えで）'!GG270="","",_xlfn.IFS('⑤案件貼り付けシート(E6~→A2へ縦横替えで）'!GG270="固定",1,'⑤案件貼り付けシート(E6~→A2へ縦横替えで）'!GG270="流動",2,'⑤案件貼り付けシート(E6~→A2へ縦横替えで）'!GG270="対象外",""))</f>
        <v/>
      </c>
      <c r="EU274" s="154" t="str">
        <f>IF('⑤案件貼り付けシート(E6~→A2へ縦横替えで）'!$GG270="固定",IF('⑤案件貼り付けシート(E6~→A2へ縦横替えで）'!GH270="","",'⑤案件貼り付けシート(E6~→A2へ縦横替えで）'!GH270),"")</f>
        <v/>
      </c>
      <c r="EV274" s="154" t="str">
        <f>IF('⑤案件貼り付けシート(E6~→A2へ縦横替えで）'!$GG270="固定",IF('⑤案件貼り付けシート(E6~→A2へ縦横替えで）'!GI270="","",'⑤案件貼り付けシート(E6~→A2へ縦横替えで）'!GI270),"")</f>
        <v/>
      </c>
      <c r="EW274" s="154" t="str">
        <f>IF('⑤案件貼り付けシート(E6~→A2へ縦横替えで）'!$GG270="固定",IF('⑤案件貼り付けシート(E6~→A2へ縦横替えで）'!GJ270="","",'⑤案件貼り付けシート(E6~→A2へ縦横替えで）'!GJ270),"")</f>
        <v/>
      </c>
      <c r="EX274" s="154" t="str">
        <f>IF('⑤案件貼り付けシート(E6~→A2へ縦横替えで）'!$GG270="固定",IF('⑤案件貼り付けシート(E6~→A2へ縦横替えで）'!GK270="","",'⑤案件貼り付けシート(E6~→A2へ縦横替えで）'!GK270),"")</f>
        <v/>
      </c>
      <c r="EY274" s="154" t="str">
        <f>IF('⑤案件貼り付けシート(E6~→A2へ縦横替えで）'!$GG270="固定",IF('⑤案件貼り付けシート(E6~→A2へ縦横替えで）'!GL270="","",'⑤案件貼り付けシート(E6~→A2へ縦横替えで）'!GL270),"")</f>
        <v/>
      </c>
      <c r="EZ274" s="154" t="str">
        <f>IF('⑤案件貼り付けシート(E6~→A2へ縦横替えで）'!$GG270="固定",IF('⑤案件貼り付けシート(E6~→A2へ縦横替えで）'!GM270="","",'⑤案件貼り付けシート(E6~→A2へ縦横替えで）'!GM270),"")</f>
        <v/>
      </c>
      <c r="FA274" s="7" t="str">
        <f>IF('⑤案件貼り付けシート(E6~→A2へ縦横替えで）'!$GG270="固定",IF('⑤案件貼り付けシート(E6~→A2へ縦横替えで）'!GN270="","",'⑤案件貼り付けシート(E6~→A2へ縦横替えで）'!GN270),"")</f>
        <v/>
      </c>
      <c r="FB274" s="7" t="str">
        <f>IF('⑤案件貼り付けシート(E6~→A2へ縦横替えで）'!GO270="","",'⑤案件貼り付けシート(E6~→A2へ縦横替えで）'!GO270)</f>
        <v/>
      </c>
      <c r="FC274" s="7" t="str">
        <f>IF('⑤案件貼り付けシート(E6~→A2へ縦横替えで）'!GP270="","",'⑤案件貼り付けシート(E6~→A2へ縦横替えで）'!GP270)</f>
        <v/>
      </c>
      <c r="FD274" s="7" t="str">
        <f>IF('⑤案件貼り付けシート(E6~→A2へ縦横替えで）'!GQ270="","",'⑤案件貼り付けシート(E6~→A2へ縦横替えで）'!GQ270)</f>
        <v/>
      </c>
      <c r="FE274" s="154" t="str">
        <f>IF('⑤案件貼り付けシート(E6~→A2へ縦横替えで）'!GS270="","",'⑤案件貼り付けシート(E6~→A2へ縦横替えで）'!GS270)</f>
        <v/>
      </c>
      <c r="FF274" s="154" t="str">
        <f>IF('⑤案件貼り付けシート(E6~→A2へ縦横替えで）'!GT270="","",'⑤案件貼り付けシート(E6~→A2へ縦横替えで）'!GT270)</f>
        <v/>
      </c>
      <c r="FG274" s="7" t="str" cm="1">
        <f t="array" ref="FG274">IF('⑤案件貼り付けシート(E6~→A2へ縦横替えで）'!GU270="","",_xlfn.IFS('⑤案件貼り付けシート(E6~→A2へ縦横替えで）'!GU270="固定",1,'⑤案件貼り付けシート(E6~→A2へ縦横替えで）'!GU270="流動",2,'⑤案件貼り付けシート(E6~→A2へ縦横替えで）'!GU270="対象外",""))</f>
        <v/>
      </c>
      <c r="FH274" s="154" t="str">
        <f>IF('⑤案件貼り付けシート(E6~→A2へ縦横替えで）'!$GU270="固定",IF('⑤案件貼り付けシート(E6~→A2へ縦横替えで）'!GV270="","",'⑤案件貼り付けシート(E6~→A2へ縦横替えで）'!GV270),"")</f>
        <v/>
      </c>
      <c r="FI274" s="154" t="str">
        <f>IF('⑤案件貼り付けシート(E6~→A2へ縦横替えで）'!$GU270="固定",IF('⑤案件貼り付けシート(E6~→A2へ縦横替えで）'!GW270="","",'⑤案件貼り付けシート(E6~→A2へ縦横替えで）'!GW270),"")</f>
        <v/>
      </c>
      <c r="FJ274" s="154" t="str">
        <f>IF('⑤案件貼り付けシート(E6~→A2へ縦横替えで）'!$GU270="固定",IF('⑤案件貼り付けシート(E6~→A2へ縦横替えで）'!GX270="","",'⑤案件貼り付けシート(E6~→A2へ縦横替えで）'!GX270),"")</f>
        <v/>
      </c>
      <c r="FK274" s="154" t="str">
        <f>IF('⑤案件貼り付けシート(E6~→A2へ縦横替えで）'!$GU270="固定",IF('⑤案件貼り付けシート(E6~→A2へ縦横替えで）'!GY270="","",'⑤案件貼り付けシート(E6~→A2へ縦横替えで）'!GY270),"")</f>
        <v/>
      </c>
      <c r="FL274" s="154" t="str">
        <f>IF('⑤案件貼り付けシート(E6~→A2へ縦横替えで）'!$GU270="固定",IF('⑤案件貼り付けシート(E6~→A2へ縦横替えで）'!GZ270="","",'⑤案件貼り付けシート(E6~→A2へ縦横替えで）'!GZ270),"")</f>
        <v/>
      </c>
      <c r="FM274" s="154" t="str">
        <f>IF('⑤案件貼り付けシート(E6~→A2へ縦横替えで）'!$GU270="固定",IF('⑤案件貼り付けシート(E6~→A2へ縦横替えで）'!HA270="","",'⑤案件貼り付けシート(E6~→A2へ縦横替えで）'!HA270),"")</f>
        <v/>
      </c>
      <c r="FN274" s="7" t="str">
        <f>IF('⑤案件貼り付けシート(E6~→A2へ縦横替えで）'!$GU270="固定",IF('⑤案件貼り付けシート(E6~→A2へ縦横替えで）'!HB270="","",'⑤案件貼り付けシート(E6~→A2へ縦横替えで）'!HB270),"")</f>
        <v/>
      </c>
      <c r="FO274" s="7" t="str">
        <f>IF('⑤案件貼り付けシート(E6~→A2へ縦横替えで）'!HC270="","",'⑤案件貼り付けシート(E6~→A2へ縦横替えで）'!HC270)</f>
        <v/>
      </c>
      <c r="FP274" s="7" t="str">
        <f>IF('⑤案件貼り付けシート(E6~→A2へ縦横替えで）'!HD270="","",'⑤案件貼り付けシート(E6~→A2へ縦横替えで）'!HD270)</f>
        <v/>
      </c>
      <c r="FQ274" s="7" t="str">
        <f>IF('⑤案件貼り付けシート(E6~→A2へ縦横替えで）'!HE270="","",'⑤案件貼り付けシート(E6~→A2へ縦横替えで）'!HE270)</f>
        <v/>
      </c>
      <c r="FR274" s="154" t="str">
        <f>IF('⑤案件貼り付けシート(E6~→A2へ縦横替えで）'!HG270="","",'⑤案件貼り付けシート(E6~→A2へ縦横替えで）'!HG270)</f>
        <v/>
      </c>
      <c r="FS274" s="154" t="str">
        <f>IF('⑤案件貼り付けシート(E6~→A2へ縦横替えで）'!HH270="","",'⑤案件貼り付けシート(E6~→A2へ縦横替えで）'!HH270)</f>
        <v/>
      </c>
      <c r="FT274" s="7" t="str" cm="1">
        <f t="array" ref="FT274">IF('⑤案件貼り付けシート(E6~→A2へ縦横替えで）'!HI270="","",_xlfn.IFS('⑤案件貼り付けシート(E6~→A2へ縦横替えで）'!HI270="固定",1,'⑤案件貼り付けシート(E6~→A2へ縦横替えで）'!HI270="流動",2,'⑤案件貼り付けシート(E6~→A2へ縦横替えで）'!HI270="対象外",""))</f>
        <v/>
      </c>
      <c r="FU274" s="154" t="str">
        <f>IF('⑤案件貼り付けシート(E6~→A2へ縦横替えで）'!$HI270="固定",IF('⑤案件貼り付けシート(E6~→A2へ縦横替えで）'!HJ270="","",'⑤案件貼り付けシート(E6~→A2へ縦横替えで）'!HJ270),"")</f>
        <v/>
      </c>
      <c r="FV274" s="154" t="str">
        <f>IF('⑤案件貼り付けシート(E6~→A2へ縦横替えで）'!$HI270="固定",IF('⑤案件貼り付けシート(E6~→A2へ縦横替えで）'!HK270="","",'⑤案件貼り付けシート(E6~→A2へ縦横替えで）'!HK270),"")</f>
        <v/>
      </c>
      <c r="FW274" s="154" t="str">
        <f>IF('⑤案件貼り付けシート(E6~→A2へ縦横替えで）'!$HI270="固定",IF('⑤案件貼り付けシート(E6~→A2へ縦横替えで）'!HL270="","",'⑤案件貼り付けシート(E6~→A2へ縦横替えで）'!HL270),"")</f>
        <v/>
      </c>
      <c r="FX274" s="154" t="str">
        <f>IF('⑤案件貼り付けシート(E6~→A2へ縦横替えで）'!$HI270="固定",IF('⑤案件貼り付けシート(E6~→A2へ縦横替えで）'!HM270="","",'⑤案件貼り付けシート(E6~→A2へ縦横替えで）'!HM270),"")</f>
        <v/>
      </c>
      <c r="FY274" s="154" t="str">
        <f>IF('⑤案件貼り付けシート(E6~→A2へ縦横替えで）'!$HI270="固定",IF('⑤案件貼り付けシート(E6~→A2へ縦横替えで）'!HN270="","",'⑤案件貼り付けシート(E6~→A2へ縦横替えで）'!HN270),"")</f>
        <v/>
      </c>
      <c r="FZ274" s="154" t="str">
        <f>IF('⑤案件貼り付けシート(E6~→A2へ縦横替えで）'!$HI270="固定",IF('⑤案件貼り付けシート(E6~→A2へ縦横替えで）'!HO270="","",'⑤案件貼り付けシート(E6~→A2へ縦横替えで）'!HO270),"")</f>
        <v/>
      </c>
      <c r="GA274" s="7" t="str">
        <f>IF('⑤案件貼り付けシート(E6~→A2へ縦横替えで）'!$HI270="固定",IF('⑤案件貼り付けシート(E6~→A2へ縦横替えで）'!HP270="","",'⑤案件貼り付けシート(E6~→A2へ縦横替えで）'!HP270),"")</f>
        <v/>
      </c>
      <c r="GB274" s="7" t="str">
        <f>IF('⑤案件貼り付けシート(E6~→A2へ縦横替えで）'!HQ270="","",'⑤案件貼り付けシート(E6~→A2へ縦横替えで）'!HQ270)</f>
        <v/>
      </c>
      <c r="GC274" s="7" t="str">
        <f>IF('⑤案件貼り付けシート(E6~→A2へ縦横替えで）'!HR270="","",'⑤案件貼り付けシート(E6~→A2へ縦横替えで）'!HR270)</f>
        <v/>
      </c>
      <c r="GD274" s="7" t="str">
        <f>IF('⑤案件貼り付けシート(E6~→A2へ縦横替えで）'!HS270="","",'⑤案件貼り付けシート(E6~→A2へ縦横替えで）'!HS270)</f>
        <v/>
      </c>
      <c r="GE274" s="7"/>
      <c r="GF274" s="7"/>
      <c r="GG274" s="7"/>
      <c r="GH274" s="7"/>
      <c r="GI274" s="7"/>
      <c r="GJ274" s="7"/>
      <c r="GK274" s="7"/>
      <c r="GL274" s="7"/>
      <c r="GM274" s="48"/>
      <c r="GN274" s="7"/>
      <c r="GO274" s="7"/>
      <c r="GP274" s="7"/>
      <c r="GQ274" s="7"/>
      <c r="GR274" s="48"/>
      <c r="GS274" s="48"/>
      <c r="GT274" s="48"/>
      <c r="GU274" s="48"/>
      <c r="GV274" s="48"/>
    </row>
    <row r="275" spans="1:204">
      <c r="A275" s="7"/>
      <c r="B275" s="7"/>
      <c r="C275" s="7"/>
      <c r="D275" s="48"/>
      <c r="E275" s="7"/>
      <c r="F275" s="7"/>
      <c r="G275" s="7"/>
      <c r="H275" s="7"/>
      <c r="I275" s="7"/>
      <c r="J275" s="7"/>
      <c r="K275" s="7"/>
      <c r="L275" s="7"/>
      <c r="M275" s="7"/>
      <c r="N275" s="7"/>
      <c r="O275" s="7"/>
      <c r="P275" s="7"/>
      <c r="Q275" s="7"/>
      <c r="R275" s="7"/>
      <c r="S275" s="7"/>
      <c r="T275" s="7"/>
      <c r="U275" s="7"/>
      <c r="V275" s="7"/>
      <c r="W275" s="7"/>
      <c r="X275" s="7"/>
      <c r="Y275" s="7"/>
      <c r="Z275" s="7"/>
      <c r="AA275" s="7"/>
      <c r="AB275" s="7"/>
      <c r="AC275" s="7"/>
      <c r="AD275" s="7"/>
      <c r="AE275" s="7"/>
      <c r="AF275" s="7"/>
      <c r="AG275" s="7"/>
      <c r="AH275" s="7"/>
      <c r="AI275" s="13"/>
      <c r="AJ275" s="13"/>
      <c r="AK275" s="7"/>
      <c r="AL275" s="7"/>
      <c r="AM275" s="7"/>
      <c r="AN275" s="7"/>
      <c r="AO275" s="7"/>
      <c r="AP275" s="7"/>
      <c r="AQ275" s="7"/>
      <c r="AR275" s="153"/>
      <c r="AS275" s="7"/>
      <c r="AT275" s="7"/>
      <c r="AU275" s="7"/>
      <c r="AV275" s="7"/>
      <c r="AW275" s="7"/>
      <c r="AX275" s="7"/>
      <c r="AY275" s="7"/>
      <c r="AZ275" s="7"/>
      <c r="BA275" s="7"/>
      <c r="BB275" s="7"/>
      <c r="BC275" s="7"/>
      <c r="BD275" s="7"/>
      <c r="BE275" s="154"/>
      <c r="BF275" s="154"/>
      <c r="BG275" s="7"/>
      <c r="BH275" s="154"/>
      <c r="BI275" s="154"/>
      <c r="BJ275" s="154"/>
      <c r="BK275" s="154"/>
      <c r="BL275" s="154"/>
      <c r="BM275" s="154"/>
      <c r="BN275" s="7"/>
      <c r="BO275" s="7"/>
      <c r="BP275" s="7"/>
      <c r="BQ275" s="7"/>
      <c r="BR275" s="154"/>
      <c r="BS275" s="154"/>
      <c r="BT275" s="7"/>
      <c r="BU275" s="154"/>
      <c r="BV275" s="154"/>
      <c r="BW275" s="154"/>
      <c r="BX275" s="154"/>
      <c r="BY275" s="154"/>
      <c r="BZ275" s="154"/>
      <c r="CA275" s="7"/>
      <c r="CB275" s="7"/>
      <c r="CC275" s="7"/>
      <c r="CD275" s="7"/>
      <c r="CE275" s="154"/>
      <c r="CF275" s="154"/>
      <c r="CG275" s="7"/>
      <c r="CH275" s="154"/>
      <c r="CI275" s="154"/>
      <c r="CJ275" s="154"/>
      <c r="CK275" s="154"/>
      <c r="CL275" s="154"/>
      <c r="CM275" s="154"/>
      <c r="CN275" s="7"/>
      <c r="CO275" s="7"/>
      <c r="CP275" s="7"/>
      <c r="CQ275" s="7"/>
      <c r="CR275" s="154"/>
      <c r="CS275" s="154"/>
      <c r="CT275" s="7"/>
      <c r="CU275" s="154"/>
      <c r="CV275" s="154"/>
      <c r="CW275" s="154"/>
      <c r="CX275" s="154"/>
      <c r="CY275" s="154"/>
      <c r="CZ275" s="154"/>
      <c r="DA275" s="7"/>
      <c r="DB275" s="7"/>
      <c r="DC275" s="7"/>
      <c r="DD275" s="7"/>
      <c r="DE275" s="154"/>
      <c r="DF275" s="154"/>
      <c r="DG275" s="7"/>
      <c r="DH275" s="154"/>
      <c r="DI275" s="154"/>
      <c r="DJ275" s="154"/>
      <c r="DK275" s="154"/>
      <c r="DL275" s="154"/>
      <c r="DM275" s="154"/>
      <c r="DN275" s="7"/>
      <c r="DO275" s="7"/>
      <c r="DP275" s="7"/>
      <c r="DQ275" s="7"/>
      <c r="DR275" s="154" t="str">
        <f>IF('⑤案件貼り付けシート(E6~→A2へ縦横替えで）'!FC271="","",'⑤案件貼り付けシート(E6~→A2へ縦横替えで）'!FC271)</f>
        <v/>
      </c>
      <c r="DS275" s="154" t="str">
        <f>IF('⑤案件貼り付けシート(E6~→A2へ縦横替えで）'!FD271="","",'⑤案件貼り付けシート(E6~→A2へ縦横替えで）'!FD271)</f>
        <v/>
      </c>
      <c r="DT275" s="7" t="str" cm="1">
        <f t="array" ref="DT275">IF('⑤案件貼り付けシート(E6~→A2へ縦横替えで）'!FE271="","",_xlfn.IFS('⑤案件貼り付けシート(E6~→A2へ縦横替えで）'!FE271="固定",1,'⑤案件貼り付けシート(E6~→A2へ縦横替えで）'!FE271="流動",2,'⑤案件貼り付けシート(E6~→A2へ縦横替えで）'!FE271="対象外",""))</f>
        <v/>
      </c>
      <c r="DU275" s="154" t="str">
        <f>IF('⑤案件貼り付けシート(E6~→A2へ縦横替えで）'!$FE271="固定",IF('⑤案件貼り付けシート(E6~→A2へ縦横替えで）'!FF271="","",'⑤案件貼り付けシート(E6~→A2へ縦横替えで）'!FF271),"")</f>
        <v/>
      </c>
      <c r="DV275" s="154" t="str">
        <f>IF('⑤案件貼り付けシート(E6~→A2へ縦横替えで）'!$FE271="固定",IF('⑤案件貼り付けシート(E6~→A2へ縦横替えで）'!FG271="","",'⑤案件貼り付けシート(E6~→A2へ縦横替えで）'!FG271),"")</f>
        <v/>
      </c>
      <c r="DW275" s="154" t="str">
        <f>IF('⑤案件貼り付けシート(E6~→A2へ縦横替えで）'!$FE271="固定",IF('⑤案件貼り付けシート(E6~→A2へ縦横替えで）'!FH271="","",'⑤案件貼り付けシート(E6~→A2へ縦横替えで）'!FH271),"")</f>
        <v/>
      </c>
      <c r="DX275" s="154" t="str">
        <f>IF('⑤案件貼り付けシート(E6~→A2へ縦横替えで）'!$FE271="固定",IF('⑤案件貼り付けシート(E6~→A2へ縦横替えで）'!FI271="","",'⑤案件貼り付けシート(E6~→A2へ縦横替えで）'!FI271),"")</f>
        <v/>
      </c>
      <c r="DY275" s="154" t="str">
        <f>IF('⑤案件貼り付けシート(E6~→A2へ縦横替えで）'!$FE271="固定",IF('⑤案件貼り付けシート(E6~→A2へ縦横替えで）'!FJ271="","",'⑤案件貼り付けシート(E6~→A2へ縦横替えで）'!FJ271),"")</f>
        <v/>
      </c>
      <c r="DZ275" s="154" t="str">
        <f>IF('⑤案件貼り付けシート(E6~→A2へ縦横替えで）'!$FE271="固定",IF('⑤案件貼り付けシート(E6~→A2へ縦横替えで）'!FK271="","",'⑤案件貼り付けシート(E6~→A2へ縦横替えで）'!FK271),"")</f>
        <v/>
      </c>
      <c r="EA275" s="7" t="str">
        <f>IF('⑤案件貼り付けシート(E6~→A2へ縦横替えで）'!$FE271="固定",IF('⑤案件貼り付けシート(E6~→A2へ縦横替えで）'!FL271="","",'⑤案件貼り付けシート(E6~→A2へ縦横替えで）'!FL271),"")</f>
        <v/>
      </c>
      <c r="EB275" s="7" t="str">
        <f>IF('⑤案件貼り付けシート(E6~→A2へ縦横替えで）'!FM271="","",'⑤案件貼り付けシート(E6~→A2へ縦横替えで）'!FM271)</f>
        <v/>
      </c>
      <c r="EC275" s="7" t="str">
        <f>IF('⑤案件貼り付けシート(E6~→A2へ縦横替えで）'!FN271="","",'⑤案件貼り付けシート(E6~→A2へ縦横替えで）'!FN271)</f>
        <v/>
      </c>
      <c r="ED275" s="7" t="str">
        <f>IF('⑤案件貼り付けシート(E6~→A2へ縦横替えで）'!FO271="","",'⑤案件貼り付けシート(E6~→A2へ縦横替えで）'!FO271)</f>
        <v/>
      </c>
      <c r="EE275" s="154" t="str">
        <f>IF('⑤案件貼り付けシート(E6~→A2へ縦横替えで）'!FQ271="","",'⑤案件貼り付けシート(E6~→A2へ縦横替えで）'!FQ271)</f>
        <v/>
      </c>
      <c r="EF275" s="154" t="str">
        <f>IF('⑤案件貼り付けシート(E6~→A2へ縦横替えで）'!FR271="","",'⑤案件貼り付けシート(E6~→A2へ縦横替えで）'!FR271)</f>
        <v/>
      </c>
      <c r="EG275" s="7" t="str" cm="1">
        <f t="array" ref="EG275">IF('⑤案件貼り付けシート(E6~→A2へ縦横替えで）'!FS271="","",_xlfn.IFS('⑤案件貼り付けシート(E6~→A2へ縦横替えで）'!FS271="固定",1,'⑤案件貼り付けシート(E6~→A2へ縦横替えで）'!FS271="流動",2,'⑤案件貼り付けシート(E6~→A2へ縦横替えで）'!FS271="対象外",""))</f>
        <v/>
      </c>
      <c r="EH275" s="154" t="str">
        <f>IF('⑤案件貼り付けシート(E6~→A2へ縦横替えで）'!$FS271="固定",IF('⑤案件貼り付けシート(E6~→A2へ縦横替えで）'!FT271="","",'⑤案件貼り付けシート(E6~→A2へ縦横替えで）'!FT271),"")</f>
        <v/>
      </c>
      <c r="EI275" s="154" t="str">
        <f>IF('⑤案件貼り付けシート(E6~→A2へ縦横替えで）'!$FS271="固定",IF('⑤案件貼り付けシート(E6~→A2へ縦横替えで）'!FU271="","",'⑤案件貼り付けシート(E6~→A2へ縦横替えで）'!FU271),"")</f>
        <v/>
      </c>
      <c r="EJ275" s="154" t="str">
        <f>IF('⑤案件貼り付けシート(E6~→A2へ縦横替えで）'!$FS271="固定",IF('⑤案件貼り付けシート(E6~→A2へ縦横替えで）'!FV271="","",'⑤案件貼り付けシート(E6~→A2へ縦横替えで）'!FV271),"")</f>
        <v/>
      </c>
      <c r="EK275" s="154" t="str">
        <f>IF('⑤案件貼り付けシート(E6~→A2へ縦横替えで）'!$FS271="固定",IF('⑤案件貼り付けシート(E6~→A2へ縦横替えで）'!FW271="","",'⑤案件貼り付けシート(E6~→A2へ縦横替えで）'!FW271),"")</f>
        <v/>
      </c>
      <c r="EL275" s="154" t="str">
        <f>IF('⑤案件貼り付けシート(E6~→A2へ縦横替えで）'!$FS271="固定",IF('⑤案件貼り付けシート(E6~→A2へ縦横替えで）'!FX271="","",'⑤案件貼り付けシート(E6~→A2へ縦横替えで）'!FX271),"")</f>
        <v/>
      </c>
      <c r="EM275" s="154" t="str">
        <f>IF('⑤案件貼り付けシート(E6~→A2へ縦横替えで）'!$FS271="固定",IF('⑤案件貼り付けシート(E6~→A2へ縦横替えで）'!FY271="","",'⑤案件貼り付けシート(E6~→A2へ縦横替えで）'!FY271),"")</f>
        <v/>
      </c>
      <c r="EN275" s="7" t="str">
        <f>IF('⑤案件貼り付けシート(E6~→A2へ縦横替えで）'!$FS271="固定",IF('⑤案件貼り付けシート(E6~→A2へ縦横替えで）'!FZ271="","",'⑤案件貼り付けシート(E6~→A2へ縦横替えで）'!FZ271),"")</f>
        <v/>
      </c>
      <c r="EO275" s="7" t="str">
        <f>IF('⑤案件貼り付けシート(E6~→A2へ縦横替えで）'!GA271="","",'⑤案件貼り付けシート(E6~→A2へ縦横替えで）'!GA271)</f>
        <v/>
      </c>
      <c r="EP275" s="7" t="str">
        <f>IF('⑤案件貼り付けシート(E6~→A2へ縦横替えで）'!GB271="","",'⑤案件貼り付けシート(E6~→A2へ縦横替えで）'!GB271)</f>
        <v/>
      </c>
      <c r="EQ275" s="7" t="str">
        <f>IF('⑤案件貼り付けシート(E6~→A2へ縦横替えで）'!GC271="","",'⑤案件貼り付けシート(E6~→A2へ縦横替えで）'!GC271)</f>
        <v/>
      </c>
      <c r="ER275" s="154" t="str">
        <f>IF('⑤案件貼り付けシート(E6~→A2へ縦横替えで）'!GE271="","",'⑤案件貼り付けシート(E6~→A2へ縦横替えで）'!GE271)</f>
        <v/>
      </c>
      <c r="ES275" s="154" t="str">
        <f>IF('⑤案件貼り付けシート(E6~→A2へ縦横替えで）'!GF271="","",'⑤案件貼り付けシート(E6~→A2へ縦横替えで）'!GF271)</f>
        <v/>
      </c>
      <c r="ET275" s="7" t="str" cm="1">
        <f t="array" ref="ET275">IF('⑤案件貼り付けシート(E6~→A2へ縦横替えで）'!GG271="","",_xlfn.IFS('⑤案件貼り付けシート(E6~→A2へ縦横替えで）'!GG271="固定",1,'⑤案件貼り付けシート(E6~→A2へ縦横替えで）'!GG271="流動",2,'⑤案件貼り付けシート(E6~→A2へ縦横替えで）'!GG271="対象外",""))</f>
        <v/>
      </c>
      <c r="EU275" s="154" t="str">
        <f>IF('⑤案件貼り付けシート(E6~→A2へ縦横替えで）'!$GG271="固定",IF('⑤案件貼り付けシート(E6~→A2へ縦横替えで）'!GH271="","",'⑤案件貼り付けシート(E6~→A2へ縦横替えで）'!GH271),"")</f>
        <v/>
      </c>
      <c r="EV275" s="154" t="str">
        <f>IF('⑤案件貼り付けシート(E6~→A2へ縦横替えで）'!$GG271="固定",IF('⑤案件貼り付けシート(E6~→A2へ縦横替えで）'!GI271="","",'⑤案件貼り付けシート(E6~→A2へ縦横替えで）'!GI271),"")</f>
        <v/>
      </c>
      <c r="EW275" s="154" t="str">
        <f>IF('⑤案件貼り付けシート(E6~→A2へ縦横替えで）'!$GG271="固定",IF('⑤案件貼り付けシート(E6~→A2へ縦横替えで）'!GJ271="","",'⑤案件貼り付けシート(E6~→A2へ縦横替えで）'!GJ271),"")</f>
        <v/>
      </c>
      <c r="EX275" s="154" t="str">
        <f>IF('⑤案件貼り付けシート(E6~→A2へ縦横替えで）'!$GG271="固定",IF('⑤案件貼り付けシート(E6~→A2へ縦横替えで）'!GK271="","",'⑤案件貼り付けシート(E6~→A2へ縦横替えで）'!GK271),"")</f>
        <v/>
      </c>
      <c r="EY275" s="154" t="str">
        <f>IF('⑤案件貼り付けシート(E6~→A2へ縦横替えで）'!$GG271="固定",IF('⑤案件貼り付けシート(E6~→A2へ縦横替えで）'!GL271="","",'⑤案件貼り付けシート(E6~→A2へ縦横替えで）'!GL271),"")</f>
        <v/>
      </c>
      <c r="EZ275" s="154" t="str">
        <f>IF('⑤案件貼り付けシート(E6~→A2へ縦横替えで）'!$GG271="固定",IF('⑤案件貼り付けシート(E6~→A2へ縦横替えで）'!GM271="","",'⑤案件貼り付けシート(E6~→A2へ縦横替えで）'!GM271),"")</f>
        <v/>
      </c>
      <c r="FA275" s="7" t="str">
        <f>IF('⑤案件貼り付けシート(E6~→A2へ縦横替えで）'!$GG271="固定",IF('⑤案件貼り付けシート(E6~→A2へ縦横替えで）'!GN271="","",'⑤案件貼り付けシート(E6~→A2へ縦横替えで）'!GN271),"")</f>
        <v/>
      </c>
      <c r="FB275" s="7" t="str">
        <f>IF('⑤案件貼り付けシート(E6~→A2へ縦横替えで）'!GO271="","",'⑤案件貼り付けシート(E6~→A2へ縦横替えで）'!GO271)</f>
        <v/>
      </c>
      <c r="FC275" s="7" t="str">
        <f>IF('⑤案件貼り付けシート(E6~→A2へ縦横替えで）'!GP271="","",'⑤案件貼り付けシート(E6~→A2へ縦横替えで）'!GP271)</f>
        <v/>
      </c>
      <c r="FD275" s="7" t="str">
        <f>IF('⑤案件貼り付けシート(E6~→A2へ縦横替えで）'!GQ271="","",'⑤案件貼り付けシート(E6~→A2へ縦横替えで）'!GQ271)</f>
        <v/>
      </c>
      <c r="FE275" s="154" t="str">
        <f>IF('⑤案件貼り付けシート(E6~→A2へ縦横替えで）'!GS271="","",'⑤案件貼り付けシート(E6~→A2へ縦横替えで）'!GS271)</f>
        <v/>
      </c>
      <c r="FF275" s="154" t="str">
        <f>IF('⑤案件貼り付けシート(E6~→A2へ縦横替えで）'!GT271="","",'⑤案件貼り付けシート(E6~→A2へ縦横替えで）'!GT271)</f>
        <v/>
      </c>
      <c r="FG275" s="7" t="str" cm="1">
        <f t="array" ref="FG275">IF('⑤案件貼り付けシート(E6~→A2へ縦横替えで）'!GU271="","",_xlfn.IFS('⑤案件貼り付けシート(E6~→A2へ縦横替えで）'!GU271="固定",1,'⑤案件貼り付けシート(E6~→A2へ縦横替えで）'!GU271="流動",2,'⑤案件貼り付けシート(E6~→A2へ縦横替えで）'!GU271="対象外",""))</f>
        <v/>
      </c>
      <c r="FH275" s="154" t="str">
        <f>IF('⑤案件貼り付けシート(E6~→A2へ縦横替えで）'!$GU271="固定",IF('⑤案件貼り付けシート(E6~→A2へ縦横替えで）'!GV271="","",'⑤案件貼り付けシート(E6~→A2へ縦横替えで）'!GV271),"")</f>
        <v/>
      </c>
      <c r="FI275" s="154" t="str">
        <f>IF('⑤案件貼り付けシート(E6~→A2へ縦横替えで）'!$GU271="固定",IF('⑤案件貼り付けシート(E6~→A2へ縦横替えで）'!GW271="","",'⑤案件貼り付けシート(E6~→A2へ縦横替えで）'!GW271),"")</f>
        <v/>
      </c>
      <c r="FJ275" s="154" t="str">
        <f>IF('⑤案件貼り付けシート(E6~→A2へ縦横替えで）'!$GU271="固定",IF('⑤案件貼り付けシート(E6~→A2へ縦横替えで）'!GX271="","",'⑤案件貼り付けシート(E6~→A2へ縦横替えで）'!GX271),"")</f>
        <v/>
      </c>
      <c r="FK275" s="154" t="str">
        <f>IF('⑤案件貼り付けシート(E6~→A2へ縦横替えで）'!$GU271="固定",IF('⑤案件貼り付けシート(E6~→A2へ縦横替えで）'!GY271="","",'⑤案件貼り付けシート(E6~→A2へ縦横替えで）'!GY271),"")</f>
        <v/>
      </c>
      <c r="FL275" s="154" t="str">
        <f>IF('⑤案件貼り付けシート(E6~→A2へ縦横替えで）'!$GU271="固定",IF('⑤案件貼り付けシート(E6~→A2へ縦横替えで）'!GZ271="","",'⑤案件貼り付けシート(E6~→A2へ縦横替えで）'!GZ271),"")</f>
        <v/>
      </c>
      <c r="FM275" s="154" t="str">
        <f>IF('⑤案件貼り付けシート(E6~→A2へ縦横替えで）'!$GU271="固定",IF('⑤案件貼り付けシート(E6~→A2へ縦横替えで）'!HA271="","",'⑤案件貼り付けシート(E6~→A2へ縦横替えで）'!HA271),"")</f>
        <v/>
      </c>
      <c r="FN275" s="7" t="str">
        <f>IF('⑤案件貼り付けシート(E6~→A2へ縦横替えで）'!$GU271="固定",IF('⑤案件貼り付けシート(E6~→A2へ縦横替えで）'!HB271="","",'⑤案件貼り付けシート(E6~→A2へ縦横替えで）'!HB271),"")</f>
        <v/>
      </c>
      <c r="FO275" s="7" t="str">
        <f>IF('⑤案件貼り付けシート(E6~→A2へ縦横替えで）'!HC271="","",'⑤案件貼り付けシート(E6~→A2へ縦横替えで）'!HC271)</f>
        <v/>
      </c>
      <c r="FP275" s="7" t="str">
        <f>IF('⑤案件貼り付けシート(E6~→A2へ縦横替えで）'!HD271="","",'⑤案件貼り付けシート(E6~→A2へ縦横替えで）'!HD271)</f>
        <v/>
      </c>
      <c r="FQ275" s="7" t="str">
        <f>IF('⑤案件貼り付けシート(E6~→A2へ縦横替えで）'!HE271="","",'⑤案件貼り付けシート(E6~→A2へ縦横替えで）'!HE271)</f>
        <v/>
      </c>
      <c r="FR275" s="154" t="str">
        <f>IF('⑤案件貼り付けシート(E6~→A2へ縦横替えで）'!HG271="","",'⑤案件貼り付けシート(E6~→A2へ縦横替えで）'!HG271)</f>
        <v/>
      </c>
      <c r="FS275" s="154" t="str">
        <f>IF('⑤案件貼り付けシート(E6~→A2へ縦横替えで）'!HH271="","",'⑤案件貼り付けシート(E6~→A2へ縦横替えで）'!HH271)</f>
        <v/>
      </c>
      <c r="FT275" s="7" t="str" cm="1">
        <f t="array" ref="FT275">IF('⑤案件貼り付けシート(E6~→A2へ縦横替えで）'!HI271="","",_xlfn.IFS('⑤案件貼り付けシート(E6~→A2へ縦横替えで）'!HI271="固定",1,'⑤案件貼り付けシート(E6~→A2へ縦横替えで）'!HI271="流動",2,'⑤案件貼り付けシート(E6~→A2へ縦横替えで）'!HI271="対象外",""))</f>
        <v/>
      </c>
      <c r="FU275" s="154" t="str">
        <f>IF('⑤案件貼り付けシート(E6~→A2へ縦横替えで）'!$HI271="固定",IF('⑤案件貼り付けシート(E6~→A2へ縦横替えで）'!HJ271="","",'⑤案件貼り付けシート(E6~→A2へ縦横替えで）'!HJ271),"")</f>
        <v/>
      </c>
      <c r="FV275" s="154" t="str">
        <f>IF('⑤案件貼り付けシート(E6~→A2へ縦横替えで）'!$HI271="固定",IF('⑤案件貼り付けシート(E6~→A2へ縦横替えで）'!HK271="","",'⑤案件貼り付けシート(E6~→A2へ縦横替えで）'!HK271),"")</f>
        <v/>
      </c>
      <c r="FW275" s="154" t="str">
        <f>IF('⑤案件貼り付けシート(E6~→A2へ縦横替えで）'!$HI271="固定",IF('⑤案件貼り付けシート(E6~→A2へ縦横替えで）'!HL271="","",'⑤案件貼り付けシート(E6~→A2へ縦横替えで）'!HL271),"")</f>
        <v/>
      </c>
      <c r="FX275" s="154" t="str">
        <f>IF('⑤案件貼り付けシート(E6~→A2へ縦横替えで）'!$HI271="固定",IF('⑤案件貼り付けシート(E6~→A2へ縦横替えで）'!HM271="","",'⑤案件貼り付けシート(E6~→A2へ縦横替えで）'!HM271),"")</f>
        <v/>
      </c>
      <c r="FY275" s="154" t="str">
        <f>IF('⑤案件貼り付けシート(E6~→A2へ縦横替えで）'!$HI271="固定",IF('⑤案件貼り付けシート(E6~→A2へ縦横替えで）'!HN271="","",'⑤案件貼り付けシート(E6~→A2へ縦横替えで）'!HN271),"")</f>
        <v/>
      </c>
      <c r="FZ275" s="154" t="str">
        <f>IF('⑤案件貼り付けシート(E6~→A2へ縦横替えで）'!$HI271="固定",IF('⑤案件貼り付けシート(E6~→A2へ縦横替えで）'!HO271="","",'⑤案件貼り付けシート(E6~→A2へ縦横替えで）'!HO271),"")</f>
        <v/>
      </c>
      <c r="GA275" s="7" t="str">
        <f>IF('⑤案件貼り付けシート(E6~→A2へ縦横替えで）'!$HI271="固定",IF('⑤案件貼り付けシート(E6~→A2へ縦横替えで）'!HP271="","",'⑤案件貼り付けシート(E6~→A2へ縦横替えで）'!HP271),"")</f>
        <v/>
      </c>
      <c r="GB275" s="7" t="str">
        <f>IF('⑤案件貼り付けシート(E6~→A2へ縦横替えで）'!HQ271="","",'⑤案件貼り付けシート(E6~→A2へ縦横替えで）'!HQ271)</f>
        <v/>
      </c>
      <c r="GC275" s="7" t="str">
        <f>IF('⑤案件貼り付けシート(E6~→A2へ縦横替えで）'!HR271="","",'⑤案件貼り付けシート(E6~→A2へ縦横替えで）'!HR271)</f>
        <v/>
      </c>
      <c r="GD275" s="7" t="str">
        <f>IF('⑤案件貼り付けシート(E6~→A2へ縦横替えで）'!HS271="","",'⑤案件貼り付けシート(E6~→A2へ縦横替えで）'!HS271)</f>
        <v/>
      </c>
      <c r="GE275" s="7"/>
      <c r="GF275" s="7"/>
      <c r="GG275" s="7"/>
      <c r="GH275" s="7"/>
      <c r="GI275" s="7"/>
      <c r="GJ275" s="7"/>
      <c r="GK275" s="7"/>
      <c r="GL275" s="7"/>
      <c r="GM275" s="48"/>
      <c r="GN275" s="7"/>
      <c r="GO275" s="7"/>
      <c r="GP275" s="7"/>
      <c r="GQ275" s="7"/>
      <c r="GR275" s="48"/>
      <c r="GS275" s="48"/>
      <c r="GT275" s="48"/>
      <c r="GU275" s="48"/>
      <c r="GV275" s="48"/>
    </row>
    <row r="276" spans="1:204">
      <c r="A276" s="7"/>
      <c r="B276" s="7"/>
      <c r="C276" s="7"/>
      <c r="D276" s="48"/>
      <c r="E276" s="7"/>
      <c r="F276" s="7"/>
      <c r="G276" s="7"/>
      <c r="H276" s="7"/>
      <c r="I276" s="7"/>
      <c r="J276" s="7"/>
      <c r="K276" s="7"/>
      <c r="L276" s="7"/>
      <c r="M276" s="7"/>
      <c r="N276" s="7"/>
      <c r="O276" s="7"/>
      <c r="P276" s="7"/>
      <c r="Q276" s="7"/>
      <c r="R276" s="7"/>
      <c r="S276" s="7"/>
      <c r="T276" s="7"/>
      <c r="U276" s="7"/>
      <c r="V276" s="7"/>
      <c r="W276" s="7"/>
      <c r="X276" s="7"/>
      <c r="Y276" s="7"/>
      <c r="Z276" s="7"/>
      <c r="AA276" s="7"/>
      <c r="AB276" s="7"/>
      <c r="AC276" s="7"/>
      <c r="AD276" s="7"/>
      <c r="AE276" s="7"/>
      <c r="AF276" s="7"/>
      <c r="AG276" s="7"/>
      <c r="AH276" s="7"/>
      <c r="AI276" s="13"/>
      <c r="AJ276" s="13"/>
      <c r="AK276" s="7"/>
      <c r="AL276" s="7"/>
      <c r="AM276" s="7"/>
      <c r="AN276" s="7"/>
      <c r="AO276" s="7"/>
      <c r="AP276" s="7"/>
      <c r="AQ276" s="7"/>
      <c r="AR276" s="153"/>
      <c r="AS276" s="7"/>
      <c r="AT276" s="7"/>
      <c r="AU276" s="7"/>
      <c r="AV276" s="7"/>
      <c r="AW276" s="7"/>
      <c r="AX276" s="7"/>
      <c r="AY276" s="7"/>
      <c r="AZ276" s="7"/>
      <c r="BA276" s="7"/>
      <c r="BB276" s="7"/>
      <c r="BC276" s="7"/>
      <c r="BD276" s="7"/>
      <c r="BE276" s="154"/>
      <c r="BF276" s="154"/>
      <c r="BG276" s="7"/>
      <c r="BH276" s="154"/>
      <c r="BI276" s="154"/>
      <c r="BJ276" s="154"/>
      <c r="BK276" s="154"/>
      <c r="BL276" s="154"/>
      <c r="BM276" s="154"/>
      <c r="BN276" s="7"/>
      <c r="BO276" s="7"/>
      <c r="BP276" s="7"/>
      <c r="BQ276" s="7"/>
      <c r="BR276" s="154"/>
      <c r="BS276" s="154"/>
      <c r="BT276" s="7"/>
      <c r="BU276" s="154"/>
      <c r="BV276" s="154"/>
      <c r="BW276" s="154"/>
      <c r="BX276" s="154"/>
      <c r="BY276" s="154"/>
      <c r="BZ276" s="154"/>
      <c r="CA276" s="7"/>
      <c r="CB276" s="7"/>
      <c r="CC276" s="7"/>
      <c r="CD276" s="7"/>
      <c r="CE276" s="154"/>
      <c r="CF276" s="154"/>
      <c r="CG276" s="7"/>
      <c r="CH276" s="154"/>
      <c r="CI276" s="154"/>
      <c r="CJ276" s="154"/>
      <c r="CK276" s="154"/>
      <c r="CL276" s="154"/>
      <c r="CM276" s="154"/>
      <c r="CN276" s="7"/>
      <c r="CO276" s="7"/>
      <c r="CP276" s="7"/>
      <c r="CQ276" s="7"/>
      <c r="CR276" s="154"/>
      <c r="CS276" s="154"/>
      <c r="CT276" s="7"/>
      <c r="CU276" s="154"/>
      <c r="CV276" s="154"/>
      <c r="CW276" s="154"/>
      <c r="CX276" s="154"/>
      <c r="CY276" s="154"/>
      <c r="CZ276" s="154"/>
      <c r="DA276" s="7"/>
      <c r="DB276" s="7"/>
      <c r="DC276" s="7"/>
      <c r="DD276" s="7"/>
      <c r="DE276" s="154"/>
      <c r="DF276" s="154"/>
      <c r="DG276" s="7"/>
      <c r="DH276" s="154"/>
      <c r="DI276" s="154"/>
      <c r="DJ276" s="154"/>
      <c r="DK276" s="154"/>
      <c r="DL276" s="154"/>
      <c r="DM276" s="154"/>
      <c r="DN276" s="7"/>
      <c r="DO276" s="7"/>
      <c r="DP276" s="7"/>
      <c r="DQ276" s="7"/>
      <c r="DR276" s="154" t="str">
        <f>IF('⑤案件貼り付けシート(E6~→A2へ縦横替えで）'!FC272="","",'⑤案件貼り付けシート(E6~→A2へ縦横替えで）'!FC272)</f>
        <v/>
      </c>
      <c r="DS276" s="154" t="str">
        <f>IF('⑤案件貼り付けシート(E6~→A2へ縦横替えで）'!FD272="","",'⑤案件貼り付けシート(E6~→A2へ縦横替えで）'!FD272)</f>
        <v/>
      </c>
      <c r="DT276" s="7" t="str" cm="1">
        <f t="array" ref="DT276">IF('⑤案件貼り付けシート(E6~→A2へ縦横替えで）'!FE272="","",_xlfn.IFS('⑤案件貼り付けシート(E6~→A2へ縦横替えで）'!FE272="固定",1,'⑤案件貼り付けシート(E6~→A2へ縦横替えで）'!FE272="流動",2,'⑤案件貼り付けシート(E6~→A2へ縦横替えで）'!FE272="対象外",""))</f>
        <v/>
      </c>
      <c r="DU276" s="154" t="str">
        <f>IF('⑤案件貼り付けシート(E6~→A2へ縦横替えで）'!$FE272="固定",IF('⑤案件貼り付けシート(E6~→A2へ縦横替えで）'!FF272="","",'⑤案件貼り付けシート(E6~→A2へ縦横替えで）'!FF272),"")</f>
        <v/>
      </c>
      <c r="DV276" s="154" t="str">
        <f>IF('⑤案件貼り付けシート(E6~→A2へ縦横替えで）'!$FE272="固定",IF('⑤案件貼り付けシート(E6~→A2へ縦横替えで）'!FG272="","",'⑤案件貼り付けシート(E6~→A2へ縦横替えで）'!FG272),"")</f>
        <v/>
      </c>
      <c r="DW276" s="154" t="str">
        <f>IF('⑤案件貼り付けシート(E6~→A2へ縦横替えで）'!$FE272="固定",IF('⑤案件貼り付けシート(E6~→A2へ縦横替えで）'!FH272="","",'⑤案件貼り付けシート(E6~→A2へ縦横替えで）'!FH272),"")</f>
        <v/>
      </c>
      <c r="DX276" s="154" t="str">
        <f>IF('⑤案件貼り付けシート(E6~→A2へ縦横替えで）'!$FE272="固定",IF('⑤案件貼り付けシート(E6~→A2へ縦横替えで）'!FI272="","",'⑤案件貼り付けシート(E6~→A2へ縦横替えで）'!FI272),"")</f>
        <v/>
      </c>
      <c r="DY276" s="154" t="str">
        <f>IF('⑤案件貼り付けシート(E6~→A2へ縦横替えで）'!$FE272="固定",IF('⑤案件貼り付けシート(E6~→A2へ縦横替えで）'!FJ272="","",'⑤案件貼り付けシート(E6~→A2へ縦横替えで）'!FJ272),"")</f>
        <v/>
      </c>
      <c r="DZ276" s="154" t="str">
        <f>IF('⑤案件貼り付けシート(E6~→A2へ縦横替えで）'!$FE272="固定",IF('⑤案件貼り付けシート(E6~→A2へ縦横替えで）'!FK272="","",'⑤案件貼り付けシート(E6~→A2へ縦横替えで）'!FK272),"")</f>
        <v/>
      </c>
      <c r="EA276" s="7" t="str">
        <f>IF('⑤案件貼り付けシート(E6~→A2へ縦横替えで）'!$FE272="固定",IF('⑤案件貼り付けシート(E6~→A2へ縦横替えで）'!FL272="","",'⑤案件貼り付けシート(E6~→A2へ縦横替えで）'!FL272),"")</f>
        <v/>
      </c>
      <c r="EB276" s="7" t="str">
        <f>IF('⑤案件貼り付けシート(E6~→A2へ縦横替えで）'!FM272="","",'⑤案件貼り付けシート(E6~→A2へ縦横替えで）'!FM272)</f>
        <v/>
      </c>
      <c r="EC276" s="7" t="str">
        <f>IF('⑤案件貼り付けシート(E6~→A2へ縦横替えで）'!FN272="","",'⑤案件貼り付けシート(E6~→A2へ縦横替えで）'!FN272)</f>
        <v/>
      </c>
      <c r="ED276" s="7" t="str">
        <f>IF('⑤案件貼り付けシート(E6~→A2へ縦横替えで）'!FO272="","",'⑤案件貼り付けシート(E6~→A2へ縦横替えで）'!FO272)</f>
        <v/>
      </c>
      <c r="EE276" s="154" t="str">
        <f>IF('⑤案件貼り付けシート(E6~→A2へ縦横替えで）'!FQ272="","",'⑤案件貼り付けシート(E6~→A2へ縦横替えで）'!FQ272)</f>
        <v/>
      </c>
      <c r="EF276" s="154" t="str">
        <f>IF('⑤案件貼り付けシート(E6~→A2へ縦横替えで）'!FR272="","",'⑤案件貼り付けシート(E6~→A2へ縦横替えで）'!FR272)</f>
        <v/>
      </c>
      <c r="EG276" s="7" t="str" cm="1">
        <f t="array" ref="EG276">IF('⑤案件貼り付けシート(E6~→A2へ縦横替えで）'!FS272="","",_xlfn.IFS('⑤案件貼り付けシート(E6~→A2へ縦横替えで）'!FS272="固定",1,'⑤案件貼り付けシート(E6~→A2へ縦横替えで）'!FS272="流動",2,'⑤案件貼り付けシート(E6~→A2へ縦横替えで）'!FS272="対象外",""))</f>
        <v/>
      </c>
      <c r="EH276" s="154" t="str">
        <f>IF('⑤案件貼り付けシート(E6~→A2へ縦横替えで）'!$FS272="固定",IF('⑤案件貼り付けシート(E6~→A2へ縦横替えで）'!FT272="","",'⑤案件貼り付けシート(E6~→A2へ縦横替えで）'!FT272),"")</f>
        <v/>
      </c>
      <c r="EI276" s="154" t="str">
        <f>IF('⑤案件貼り付けシート(E6~→A2へ縦横替えで）'!$FS272="固定",IF('⑤案件貼り付けシート(E6~→A2へ縦横替えで）'!FU272="","",'⑤案件貼り付けシート(E6~→A2へ縦横替えで）'!FU272),"")</f>
        <v/>
      </c>
      <c r="EJ276" s="154" t="str">
        <f>IF('⑤案件貼り付けシート(E6~→A2へ縦横替えで）'!$FS272="固定",IF('⑤案件貼り付けシート(E6~→A2へ縦横替えで）'!FV272="","",'⑤案件貼り付けシート(E6~→A2へ縦横替えで）'!FV272),"")</f>
        <v/>
      </c>
      <c r="EK276" s="154" t="str">
        <f>IF('⑤案件貼り付けシート(E6~→A2へ縦横替えで）'!$FS272="固定",IF('⑤案件貼り付けシート(E6~→A2へ縦横替えで）'!FW272="","",'⑤案件貼り付けシート(E6~→A2へ縦横替えで）'!FW272),"")</f>
        <v/>
      </c>
      <c r="EL276" s="154" t="str">
        <f>IF('⑤案件貼り付けシート(E6~→A2へ縦横替えで）'!$FS272="固定",IF('⑤案件貼り付けシート(E6~→A2へ縦横替えで）'!FX272="","",'⑤案件貼り付けシート(E6~→A2へ縦横替えで）'!FX272),"")</f>
        <v/>
      </c>
      <c r="EM276" s="154" t="str">
        <f>IF('⑤案件貼り付けシート(E6~→A2へ縦横替えで）'!$FS272="固定",IF('⑤案件貼り付けシート(E6~→A2へ縦横替えで）'!FY272="","",'⑤案件貼り付けシート(E6~→A2へ縦横替えで）'!FY272),"")</f>
        <v/>
      </c>
      <c r="EN276" s="7" t="str">
        <f>IF('⑤案件貼り付けシート(E6~→A2へ縦横替えで）'!$FS272="固定",IF('⑤案件貼り付けシート(E6~→A2へ縦横替えで）'!FZ272="","",'⑤案件貼り付けシート(E6~→A2へ縦横替えで）'!FZ272),"")</f>
        <v/>
      </c>
      <c r="EO276" s="7" t="str">
        <f>IF('⑤案件貼り付けシート(E6~→A2へ縦横替えで）'!GA272="","",'⑤案件貼り付けシート(E6~→A2へ縦横替えで）'!GA272)</f>
        <v/>
      </c>
      <c r="EP276" s="7" t="str">
        <f>IF('⑤案件貼り付けシート(E6~→A2へ縦横替えで）'!GB272="","",'⑤案件貼り付けシート(E6~→A2へ縦横替えで）'!GB272)</f>
        <v/>
      </c>
      <c r="EQ276" s="7" t="str">
        <f>IF('⑤案件貼り付けシート(E6~→A2へ縦横替えで）'!GC272="","",'⑤案件貼り付けシート(E6~→A2へ縦横替えで）'!GC272)</f>
        <v/>
      </c>
      <c r="ER276" s="154" t="str">
        <f>IF('⑤案件貼り付けシート(E6~→A2へ縦横替えで）'!GE272="","",'⑤案件貼り付けシート(E6~→A2へ縦横替えで）'!GE272)</f>
        <v/>
      </c>
      <c r="ES276" s="154" t="str">
        <f>IF('⑤案件貼り付けシート(E6~→A2へ縦横替えで）'!GF272="","",'⑤案件貼り付けシート(E6~→A2へ縦横替えで）'!GF272)</f>
        <v/>
      </c>
      <c r="ET276" s="7" t="str" cm="1">
        <f t="array" ref="ET276">IF('⑤案件貼り付けシート(E6~→A2へ縦横替えで）'!GG272="","",_xlfn.IFS('⑤案件貼り付けシート(E6~→A2へ縦横替えで）'!GG272="固定",1,'⑤案件貼り付けシート(E6~→A2へ縦横替えで）'!GG272="流動",2,'⑤案件貼り付けシート(E6~→A2へ縦横替えで）'!GG272="対象外",""))</f>
        <v/>
      </c>
      <c r="EU276" s="154" t="str">
        <f>IF('⑤案件貼り付けシート(E6~→A2へ縦横替えで）'!$GG272="固定",IF('⑤案件貼り付けシート(E6~→A2へ縦横替えで）'!GH272="","",'⑤案件貼り付けシート(E6~→A2へ縦横替えで）'!GH272),"")</f>
        <v/>
      </c>
      <c r="EV276" s="154" t="str">
        <f>IF('⑤案件貼り付けシート(E6~→A2へ縦横替えで）'!$GG272="固定",IF('⑤案件貼り付けシート(E6~→A2へ縦横替えで）'!GI272="","",'⑤案件貼り付けシート(E6~→A2へ縦横替えで）'!GI272),"")</f>
        <v/>
      </c>
      <c r="EW276" s="154" t="str">
        <f>IF('⑤案件貼り付けシート(E6~→A2へ縦横替えで）'!$GG272="固定",IF('⑤案件貼り付けシート(E6~→A2へ縦横替えで）'!GJ272="","",'⑤案件貼り付けシート(E6~→A2へ縦横替えで）'!GJ272),"")</f>
        <v/>
      </c>
      <c r="EX276" s="154" t="str">
        <f>IF('⑤案件貼り付けシート(E6~→A2へ縦横替えで）'!$GG272="固定",IF('⑤案件貼り付けシート(E6~→A2へ縦横替えで）'!GK272="","",'⑤案件貼り付けシート(E6~→A2へ縦横替えで）'!GK272),"")</f>
        <v/>
      </c>
      <c r="EY276" s="154" t="str">
        <f>IF('⑤案件貼り付けシート(E6~→A2へ縦横替えで）'!$GG272="固定",IF('⑤案件貼り付けシート(E6~→A2へ縦横替えで）'!GL272="","",'⑤案件貼り付けシート(E6~→A2へ縦横替えで）'!GL272),"")</f>
        <v/>
      </c>
      <c r="EZ276" s="154" t="str">
        <f>IF('⑤案件貼り付けシート(E6~→A2へ縦横替えで）'!$GG272="固定",IF('⑤案件貼り付けシート(E6~→A2へ縦横替えで）'!GM272="","",'⑤案件貼り付けシート(E6~→A2へ縦横替えで）'!GM272),"")</f>
        <v/>
      </c>
      <c r="FA276" s="7" t="str">
        <f>IF('⑤案件貼り付けシート(E6~→A2へ縦横替えで）'!$GG272="固定",IF('⑤案件貼り付けシート(E6~→A2へ縦横替えで）'!GN272="","",'⑤案件貼り付けシート(E6~→A2へ縦横替えで）'!GN272),"")</f>
        <v/>
      </c>
      <c r="FB276" s="7" t="str">
        <f>IF('⑤案件貼り付けシート(E6~→A2へ縦横替えで）'!GO272="","",'⑤案件貼り付けシート(E6~→A2へ縦横替えで）'!GO272)</f>
        <v/>
      </c>
      <c r="FC276" s="7" t="str">
        <f>IF('⑤案件貼り付けシート(E6~→A2へ縦横替えで）'!GP272="","",'⑤案件貼り付けシート(E6~→A2へ縦横替えで）'!GP272)</f>
        <v/>
      </c>
      <c r="FD276" s="7" t="str">
        <f>IF('⑤案件貼り付けシート(E6~→A2へ縦横替えで）'!GQ272="","",'⑤案件貼り付けシート(E6~→A2へ縦横替えで）'!GQ272)</f>
        <v/>
      </c>
      <c r="FE276" s="154" t="str">
        <f>IF('⑤案件貼り付けシート(E6~→A2へ縦横替えで）'!GS272="","",'⑤案件貼り付けシート(E6~→A2へ縦横替えで）'!GS272)</f>
        <v/>
      </c>
      <c r="FF276" s="154" t="str">
        <f>IF('⑤案件貼り付けシート(E6~→A2へ縦横替えで）'!GT272="","",'⑤案件貼り付けシート(E6~→A2へ縦横替えで）'!GT272)</f>
        <v/>
      </c>
      <c r="FG276" s="7" t="str" cm="1">
        <f t="array" ref="FG276">IF('⑤案件貼り付けシート(E6~→A2へ縦横替えで）'!GU272="","",_xlfn.IFS('⑤案件貼り付けシート(E6~→A2へ縦横替えで）'!GU272="固定",1,'⑤案件貼り付けシート(E6~→A2へ縦横替えで）'!GU272="流動",2,'⑤案件貼り付けシート(E6~→A2へ縦横替えで）'!GU272="対象外",""))</f>
        <v/>
      </c>
      <c r="FH276" s="154" t="str">
        <f>IF('⑤案件貼り付けシート(E6~→A2へ縦横替えで）'!$GU272="固定",IF('⑤案件貼り付けシート(E6~→A2へ縦横替えで）'!GV272="","",'⑤案件貼り付けシート(E6~→A2へ縦横替えで）'!GV272),"")</f>
        <v/>
      </c>
      <c r="FI276" s="154" t="str">
        <f>IF('⑤案件貼り付けシート(E6~→A2へ縦横替えで）'!$GU272="固定",IF('⑤案件貼り付けシート(E6~→A2へ縦横替えで）'!GW272="","",'⑤案件貼り付けシート(E6~→A2へ縦横替えで）'!GW272),"")</f>
        <v/>
      </c>
      <c r="FJ276" s="154" t="str">
        <f>IF('⑤案件貼り付けシート(E6~→A2へ縦横替えで）'!$GU272="固定",IF('⑤案件貼り付けシート(E6~→A2へ縦横替えで）'!GX272="","",'⑤案件貼り付けシート(E6~→A2へ縦横替えで）'!GX272),"")</f>
        <v/>
      </c>
      <c r="FK276" s="154" t="str">
        <f>IF('⑤案件貼り付けシート(E6~→A2へ縦横替えで）'!$GU272="固定",IF('⑤案件貼り付けシート(E6~→A2へ縦横替えで）'!GY272="","",'⑤案件貼り付けシート(E6~→A2へ縦横替えで）'!GY272),"")</f>
        <v/>
      </c>
      <c r="FL276" s="154" t="str">
        <f>IF('⑤案件貼り付けシート(E6~→A2へ縦横替えで）'!$GU272="固定",IF('⑤案件貼り付けシート(E6~→A2へ縦横替えで）'!GZ272="","",'⑤案件貼り付けシート(E6~→A2へ縦横替えで）'!GZ272),"")</f>
        <v/>
      </c>
      <c r="FM276" s="154" t="str">
        <f>IF('⑤案件貼り付けシート(E6~→A2へ縦横替えで）'!$GU272="固定",IF('⑤案件貼り付けシート(E6~→A2へ縦横替えで）'!HA272="","",'⑤案件貼り付けシート(E6~→A2へ縦横替えで）'!HA272),"")</f>
        <v/>
      </c>
      <c r="FN276" s="7" t="str">
        <f>IF('⑤案件貼り付けシート(E6~→A2へ縦横替えで）'!$GU272="固定",IF('⑤案件貼り付けシート(E6~→A2へ縦横替えで）'!HB272="","",'⑤案件貼り付けシート(E6~→A2へ縦横替えで）'!HB272),"")</f>
        <v/>
      </c>
      <c r="FO276" s="7" t="str">
        <f>IF('⑤案件貼り付けシート(E6~→A2へ縦横替えで）'!HC272="","",'⑤案件貼り付けシート(E6~→A2へ縦横替えで）'!HC272)</f>
        <v/>
      </c>
      <c r="FP276" s="7" t="str">
        <f>IF('⑤案件貼り付けシート(E6~→A2へ縦横替えで）'!HD272="","",'⑤案件貼り付けシート(E6~→A2へ縦横替えで）'!HD272)</f>
        <v/>
      </c>
      <c r="FQ276" s="7" t="str">
        <f>IF('⑤案件貼り付けシート(E6~→A2へ縦横替えで）'!HE272="","",'⑤案件貼り付けシート(E6~→A2へ縦横替えで）'!HE272)</f>
        <v/>
      </c>
      <c r="FR276" s="154" t="str">
        <f>IF('⑤案件貼り付けシート(E6~→A2へ縦横替えで）'!HG272="","",'⑤案件貼り付けシート(E6~→A2へ縦横替えで）'!HG272)</f>
        <v/>
      </c>
      <c r="FS276" s="154" t="str">
        <f>IF('⑤案件貼り付けシート(E6~→A2へ縦横替えで）'!HH272="","",'⑤案件貼り付けシート(E6~→A2へ縦横替えで）'!HH272)</f>
        <v/>
      </c>
      <c r="FT276" s="7" t="str" cm="1">
        <f t="array" ref="FT276">IF('⑤案件貼り付けシート(E6~→A2へ縦横替えで）'!HI272="","",_xlfn.IFS('⑤案件貼り付けシート(E6~→A2へ縦横替えで）'!HI272="固定",1,'⑤案件貼り付けシート(E6~→A2へ縦横替えで）'!HI272="流動",2,'⑤案件貼り付けシート(E6~→A2へ縦横替えで）'!HI272="対象外",""))</f>
        <v/>
      </c>
      <c r="FU276" s="154" t="str">
        <f>IF('⑤案件貼り付けシート(E6~→A2へ縦横替えで）'!$HI272="固定",IF('⑤案件貼り付けシート(E6~→A2へ縦横替えで）'!HJ272="","",'⑤案件貼り付けシート(E6~→A2へ縦横替えで）'!HJ272),"")</f>
        <v/>
      </c>
      <c r="FV276" s="154" t="str">
        <f>IF('⑤案件貼り付けシート(E6~→A2へ縦横替えで）'!$HI272="固定",IF('⑤案件貼り付けシート(E6~→A2へ縦横替えで）'!HK272="","",'⑤案件貼り付けシート(E6~→A2へ縦横替えで）'!HK272),"")</f>
        <v/>
      </c>
      <c r="FW276" s="154" t="str">
        <f>IF('⑤案件貼り付けシート(E6~→A2へ縦横替えで）'!$HI272="固定",IF('⑤案件貼り付けシート(E6~→A2へ縦横替えで）'!HL272="","",'⑤案件貼り付けシート(E6~→A2へ縦横替えで）'!HL272),"")</f>
        <v/>
      </c>
      <c r="FX276" s="154" t="str">
        <f>IF('⑤案件貼り付けシート(E6~→A2へ縦横替えで）'!$HI272="固定",IF('⑤案件貼り付けシート(E6~→A2へ縦横替えで）'!HM272="","",'⑤案件貼り付けシート(E6~→A2へ縦横替えで）'!HM272),"")</f>
        <v/>
      </c>
      <c r="FY276" s="154" t="str">
        <f>IF('⑤案件貼り付けシート(E6~→A2へ縦横替えで）'!$HI272="固定",IF('⑤案件貼り付けシート(E6~→A2へ縦横替えで）'!HN272="","",'⑤案件貼り付けシート(E6~→A2へ縦横替えで）'!HN272),"")</f>
        <v/>
      </c>
      <c r="FZ276" s="154" t="str">
        <f>IF('⑤案件貼り付けシート(E6~→A2へ縦横替えで）'!$HI272="固定",IF('⑤案件貼り付けシート(E6~→A2へ縦横替えで）'!HO272="","",'⑤案件貼り付けシート(E6~→A2へ縦横替えで）'!HO272),"")</f>
        <v/>
      </c>
      <c r="GA276" s="7" t="str">
        <f>IF('⑤案件貼り付けシート(E6~→A2へ縦横替えで）'!$HI272="固定",IF('⑤案件貼り付けシート(E6~→A2へ縦横替えで）'!HP272="","",'⑤案件貼り付けシート(E6~→A2へ縦横替えで）'!HP272),"")</f>
        <v/>
      </c>
      <c r="GB276" s="7" t="str">
        <f>IF('⑤案件貼り付けシート(E6~→A2へ縦横替えで）'!HQ272="","",'⑤案件貼り付けシート(E6~→A2へ縦横替えで）'!HQ272)</f>
        <v/>
      </c>
      <c r="GC276" s="7" t="str">
        <f>IF('⑤案件貼り付けシート(E6~→A2へ縦横替えで）'!HR272="","",'⑤案件貼り付けシート(E6~→A2へ縦横替えで）'!HR272)</f>
        <v/>
      </c>
      <c r="GD276" s="7" t="str">
        <f>IF('⑤案件貼り付けシート(E6~→A2へ縦横替えで）'!HS272="","",'⑤案件貼り付けシート(E6~→A2へ縦横替えで）'!HS272)</f>
        <v/>
      </c>
      <c r="GE276" s="7"/>
      <c r="GF276" s="7"/>
      <c r="GG276" s="7"/>
      <c r="GH276" s="7"/>
      <c r="GI276" s="7"/>
      <c r="GJ276" s="7"/>
      <c r="GK276" s="7"/>
      <c r="GL276" s="7"/>
      <c r="GM276" s="48"/>
      <c r="GN276" s="7"/>
      <c r="GO276" s="7"/>
      <c r="GP276" s="7"/>
      <c r="GQ276" s="7"/>
      <c r="GR276" s="48"/>
      <c r="GS276" s="48"/>
      <c r="GT276" s="48"/>
      <c r="GU276" s="48"/>
      <c r="GV276" s="48"/>
    </row>
    <row r="277" spans="1:204">
      <c r="A277" s="7"/>
      <c r="B277" s="7"/>
      <c r="C277" s="7"/>
      <c r="D277" s="48"/>
      <c r="E277" s="7"/>
      <c r="F277" s="7"/>
      <c r="G277" s="7"/>
      <c r="H277" s="7"/>
      <c r="I277" s="7"/>
      <c r="J277" s="7"/>
      <c r="K277" s="7"/>
      <c r="L277" s="7"/>
      <c r="M277" s="7"/>
      <c r="N277" s="7"/>
      <c r="O277" s="7"/>
      <c r="P277" s="7"/>
      <c r="Q277" s="7"/>
      <c r="R277" s="7"/>
      <c r="S277" s="7"/>
      <c r="T277" s="7"/>
      <c r="U277" s="7"/>
      <c r="V277" s="7"/>
      <c r="W277" s="7"/>
      <c r="X277" s="7"/>
      <c r="Y277" s="7"/>
      <c r="Z277" s="7"/>
      <c r="AA277" s="7"/>
      <c r="AB277" s="7"/>
      <c r="AC277" s="7"/>
      <c r="AD277" s="7"/>
      <c r="AE277" s="7"/>
      <c r="AF277" s="7"/>
      <c r="AG277" s="7"/>
      <c r="AH277" s="7"/>
      <c r="AI277" s="13"/>
      <c r="AJ277" s="13"/>
      <c r="AK277" s="7"/>
      <c r="AL277" s="7"/>
      <c r="AM277" s="7"/>
      <c r="AN277" s="7"/>
      <c r="AO277" s="7"/>
      <c r="AP277" s="7"/>
      <c r="AQ277" s="7"/>
      <c r="AR277" s="153"/>
      <c r="AS277" s="7"/>
      <c r="AT277" s="7"/>
      <c r="AU277" s="7"/>
      <c r="AV277" s="7"/>
      <c r="AW277" s="7"/>
      <c r="AX277" s="7"/>
      <c r="AY277" s="7"/>
      <c r="AZ277" s="7"/>
      <c r="BA277" s="7"/>
      <c r="BB277" s="7"/>
      <c r="BC277" s="7"/>
      <c r="BD277" s="7"/>
      <c r="BE277" s="154"/>
      <c r="BF277" s="154"/>
      <c r="BG277" s="7"/>
      <c r="BH277" s="154"/>
      <c r="BI277" s="154"/>
      <c r="BJ277" s="154"/>
      <c r="BK277" s="154"/>
      <c r="BL277" s="154"/>
      <c r="BM277" s="154"/>
      <c r="BN277" s="7"/>
      <c r="BO277" s="7"/>
      <c r="BP277" s="7"/>
      <c r="BQ277" s="7"/>
      <c r="BR277" s="154"/>
      <c r="BS277" s="154"/>
      <c r="BT277" s="7"/>
      <c r="BU277" s="154"/>
      <c r="BV277" s="154"/>
      <c r="BW277" s="154"/>
      <c r="BX277" s="154"/>
      <c r="BY277" s="154"/>
      <c r="BZ277" s="154"/>
      <c r="CA277" s="7"/>
      <c r="CB277" s="7"/>
      <c r="CC277" s="7"/>
      <c r="CD277" s="7"/>
      <c r="CE277" s="154"/>
      <c r="CF277" s="154"/>
      <c r="CG277" s="7"/>
      <c r="CH277" s="154"/>
      <c r="CI277" s="154"/>
      <c r="CJ277" s="154"/>
      <c r="CK277" s="154"/>
      <c r="CL277" s="154"/>
      <c r="CM277" s="154"/>
      <c r="CN277" s="7"/>
      <c r="CO277" s="7"/>
      <c r="CP277" s="7"/>
      <c r="CQ277" s="7"/>
      <c r="CR277" s="154"/>
      <c r="CS277" s="154"/>
      <c r="CT277" s="7"/>
      <c r="CU277" s="154"/>
      <c r="CV277" s="154"/>
      <c r="CW277" s="154"/>
      <c r="CX277" s="154"/>
      <c r="CY277" s="154"/>
      <c r="CZ277" s="154"/>
      <c r="DA277" s="7"/>
      <c r="DB277" s="7"/>
      <c r="DC277" s="7"/>
      <c r="DD277" s="7"/>
      <c r="DE277" s="154"/>
      <c r="DF277" s="154"/>
      <c r="DG277" s="7"/>
      <c r="DH277" s="154"/>
      <c r="DI277" s="154"/>
      <c r="DJ277" s="154"/>
      <c r="DK277" s="154"/>
      <c r="DL277" s="154"/>
      <c r="DM277" s="154"/>
      <c r="DN277" s="7"/>
      <c r="DO277" s="7"/>
      <c r="DP277" s="7"/>
      <c r="DQ277" s="7"/>
      <c r="DR277" s="154" t="str">
        <f>IF('⑤案件貼り付けシート(E6~→A2へ縦横替えで）'!FC273="","",'⑤案件貼り付けシート(E6~→A2へ縦横替えで）'!FC273)</f>
        <v/>
      </c>
      <c r="DS277" s="154" t="str">
        <f>IF('⑤案件貼り付けシート(E6~→A2へ縦横替えで）'!FD273="","",'⑤案件貼り付けシート(E6~→A2へ縦横替えで）'!FD273)</f>
        <v/>
      </c>
      <c r="DT277" s="7" t="str" cm="1">
        <f t="array" ref="DT277">IF('⑤案件貼り付けシート(E6~→A2へ縦横替えで）'!FE273="","",_xlfn.IFS('⑤案件貼り付けシート(E6~→A2へ縦横替えで）'!FE273="固定",1,'⑤案件貼り付けシート(E6~→A2へ縦横替えで）'!FE273="流動",2,'⑤案件貼り付けシート(E6~→A2へ縦横替えで）'!FE273="対象外",""))</f>
        <v/>
      </c>
      <c r="DU277" s="154" t="str">
        <f>IF('⑤案件貼り付けシート(E6~→A2へ縦横替えで）'!$FE273="固定",IF('⑤案件貼り付けシート(E6~→A2へ縦横替えで）'!FF273="","",'⑤案件貼り付けシート(E6~→A2へ縦横替えで）'!FF273),"")</f>
        <v/>
      </c>
      <c r="DV277" s="154" t="str">
        <f>IF('⑤案件貼り付けシート(E6~→A2へ縦横替えで）'!$FE273="固定",IF('⑤案件貼り付けシート(E6~→A2へ縦横替えで）'!FG273="","",'⑤案件貼り付けシート(E6~→A2へ縦横替えで）'!FG273),"")</f>
        <v/>
      </c>
      <c r="DW277" s="154" t="str">
        <f>IF('⑤案件貼り付けシート(E6~→A2へ縦横替えで）'!$FE273="固定",IF('⑤案件貼り付けシート(E6~→A2へ縦横替えで）'!FH273="","",'⑤案件貼り付けシート(E6~→A2へ縦横替えで）'!FH273),"")</f>
        <v/>
      </c>
      <c r="DX277" s="154" t="str">
        <f>IF('⑤案件貼り付けシート(E6~→A2へ縦横替えで）'!$FE273="固定",IF('⑤案件貼り付けシート(E6~→A2へ縦横替えで）'!FI273="","",'⑤案件貼り付けシート(E6~→A2へ縦横替えで）'!FI273),"")</f>
        <v/>
      </c>
      <c r="DY277" s="154" t="str">
        <f>IF('⑤案件貼り付けシート(E6~→A2へ縦横替えで）'!$FE273="固定",IF('⑤案件貼り付けシート(E6~→A2へ縦横替えで）'!FJ273="","",'⑤案件貼り付けシート(E6~→A2へ縦横替えで）'!FJ273),"")</f>
        <v/>
      </c>
      <c r="DZ277" s="154" t="str">
        <f>IF('⑤案件貼り付けシート(E6~→A2へ縦横替えで）'!$FE273="固定",IF('⑤案件貼り付けシート(E6~→A2へ縦横替えで）'!FK273="","",'⑤案件貼り付けシート(E6~→A2へ縦横替えで）'!FK273),"")</f>
        <v/>
      </c>
      <c r="EA277" s="7" t="str">
        <f>IF('⑤案件貼り付けシート(E6~→A2へ縦横替えで）'!$FE273="固定",IF('⑤案件貼り付けシート(E6~→A2へ縦横替えで）'!FL273="","",'⑤案件貼り付けシート(E6~→A2へ縦横替えで）'!FL273),"")</f>
        <v/>
      </c>
      <c r="EB277" s="7" t="str">
        <f>IF('⑤案件貼り付けシート(E6~→A2へ縦横替えで）'!FM273="","",'⑤案件貼り付けシート(E6~→A2へ縦横替えで）'!FM273)</f>
        <v/>
      </c>
      <c r="EC277" s="7" t="str">
        <f>IF('⑤案件貼り付けシート(E6~→A2へ縦横替えで）'!FN273="","",'⑤案件貼り付けシート(E6~→A2へ縦横替えで）'!FN273)</f>
        <v/>
      </c>
      <c r="ED277" s="7" t="str">
        <f>IF('⑤案件貼り付けシート(E6~→A2へ縦横替えで）'!FO273="","",'⑤案件貼り付けシート(E6~→A2へ縦横替えで）'!FO273)</f>
        <v/>
      </c>
      <c r="EE277" s="154" t="str">
        <f>IF('⑤案件貼り付けシート(E6~→A2へ縦横替えで）'!FQ273="","",'⑤案件貼り付けシート(E6~→A2へ縦横替えで）'!FQ273)</f>
        <v/>
      </c>
      <c r="EF277" s="154" t="str">
        <f>IF('⑤案件貼り付けシート(E6~→A2へ縦横替えで）'!FR273="","",'⑤案件貼り付けシート(E6~→A2へ縦横替えで）'!FR273)</f>
        <v/>
      </c>
      <c r="EG277" s="7" t="str" cm="1">
        <f t="array" ref="EG277">IF('⑤案件貼り付けシート(E6~→A2へ縦横替えで）'!FS273="","",_xlfn.IFS('⑤案件貼り付けシート(E6~→A2へ縦横替えで）'!FS273="固定",1,'⑤案件貼り付けシート(E6~→A2へ縦横替えで）'!FS273="流動",2,'⑤案件貼り付けシート(E6~→A2へ縦横替えで）'!FS273="対象外",""))</f>
        <v/>
      </c>
      <c r="EH277" s="154" t="str">
        <f>IF('⑤案件貼り付けシート(E6~→A2へ縦横替えで）'!$FS273="固定",IF('⑤案件貼り付けシート(E6~→A2へ縦横替えで）'!FT273="","",'⑤案件貼り付けシート(E6~→A2へ縦横替えで）'!FT273),"")</f>
        <v/>
      </c>
      <c r="EI277" s="154" t="str">
        <f>IF('⑤案件貼り付けシート(E6~→A2へ縦横替えで）'!$FS273="固定",IF('⑤案件貼り付けシート(E6~→A2へ縦横替えで）'!FU273="","",'⑤案件貼り付けシート(E6~→A2へ縦横替えで）'!FU273),"")</f>
        <v/>
      </c>
      <c r="EJ277" s="154" t="str">
        <f>IF('⑤案件貼り付けシート(E6~→A2へ縦横替えで）'!$FS273="固定",IF('⑤案件貼り付けシート(E6~→A2へ縦横替えで）'!FV273="","",'⑤案件貼り付けシート(E6~→A2へ縦横替えで）'!FV273),"")</f>
        <v/>
      </c>
      <c r="EK277" s="154" t="str">
        <f>IF('⑤案件貼り付けシート(E6~→A2へ縦横替えで）'!$FS273="固定",IF('⑤案件貼り付けシート(E6~→A2へ縦横替えで）'!FW273="","",'⑤案件貼り付けシート(E6~→A2へ縦横替えで）'!FW273),"")</f>
        <v/>
      </c>
      <c r="EL277" s="154" t="str">
        <f>IF('⑤案件貼り付けシート(E6~→A2へ縦横替えで）'!$FS273="固定",IF('⑤案件貼り付けシート(E6~→A2へ縦横替えで）'!FX273="","",'⑤案件貼り付けシート(E6~→A2へ縦横替えで）'!FX273),"")</f>
        <v/>
      </c>
      <c r="EM277" s="154" t="str">
        <f>IF('⑤案件貼り付けシート(E6~→A2へ縦横替えで）'!$FS273="固定",IF('⑤案件貼り付けシート(E6~→A2へ縦横替えで）'!FY273="","",'⑤案件貼り付けシート(E6~→A2へ縦横替えで）'!FY273),"")</f>
        <v/>
      </c>
      <c r="EN277" s="7" t="str">
        <f>IF('⑤案件貼り付けシート(E6~→A2へ縦横替えで）'!$FS273="固定",IF('⑤案件貼り付けシート(E6~→A2へ縦横替えで）'!FZ273="","",'⑤案件貼り付けシート(E6~→A2へ縦横替えで）'!FZ273),"")</f>
        <v/>
      </c>
      <c r="EO277" s="7" t="str">
        <f>IF('⑤案件貼り付けシート(E6~→A2へ縦横替えで）'!GA273="","",'⑤案件貼り付けシート(E6~→A2へ縦横替えで）'!GA273)</f>
        <v/>
      </c>
      <c r="EP277" s="7" t="str">
        <f>IF('⑤案件貼り付けシート(E6~→A2へ縦横替えで）'!GB273="","",'⑤案件貼り付けシート(E6~→A2へ縦横替えで）'!GB273)</f>
        <v/>
      </c>
      <c r="EQ277" s="7" t="str">
        <f>IF('⑤案件貼り付けシート(E6~→A2へ縦横替えで）'!GC273="","",'⑤案件貼り付けシート(E6~→A2へ縦横替えで）'!GC273)</f>
        <v/>
      </c>
      <c r="ER277" s="154" t="str">
        <f>IF('⑤案件貼り付けシート(E6~→A2へ縦横替えで）'!GE273="","",'⑤案件貼り付けシート(E6~→A2へ縦横替えで）'!GE273)</f>
        <v/>
      </c>
      <c r="ES277" s="154" t="str">
        <f>IF('⑤案件貼り付けシート(E6~→A2へ縦横替えで）'!GF273="","",'⑤案件貼り付けシート(E6~→A2へ縦横替えで）'!GF273)</f>
        <v/>
      </c>
      <c r="ET277" s="7" t="str" cm="1">
        <f t="array" ref="ET277">IF('⑤案件貼り付けシート(E6~→A2へ縦横替えで）'!GG273="","",_xlfn.IFS('⑤案件貼り付けシート(E6~→A2へ縦横替えで）'!GG273="固定",1,'⑤案件貼り付けシート(E6~→A2へ縦横替えで）'!GG273="流動",2,'⑤案件貼り付けシート(E6~→A2へ縦横替えで）'!GG273="対象外",""))</f>
        <v/>
      </c>
      <c r="EU277" s="154" t="str">
        <f>IF('⑤案件貼り付けシート(E6~→A2へ縦横替えで）'!$GG273="固定",IF('⑤案件貼り付けシート(E6~→A2へ縦横替えで）'!GH273="","",'⑤案件貼り付けシート(E6~→A2へ縦横替えで）'!GH273),"")</f>
        <v/>
      </c>
      <c r="EV277" s="154" t="str">
        <f>IF('⑤案件貼り付けシート(E6~→A2へ縦横替えで）'!$GG273="固定",IF('⑤案件貼り付けシート(E6~→A2へ縦横替えで）'!GI273="","",'⑤案件貼り付けシート(E6~→A2へ縦横替えで）'!GI273),"")</f>
        <v/>
      </c>
      <c r="EW277" s="154" t="str">
        <f>IF('⑤案件貼り付けシート(E6~→A2へ縦横替えで）'!$GG273="固定",IF('⑤案件貼り付けシート(E6~→A2へ縦横替えで）'!GJ273="","",'⑤案件貼り付けシート(E6~→A2へ縦横替えで）'!GJ273),"")</f>
        <v/>
      </c>
      <c r="EX277" s="154" t="str">
        <f>IF('⑤案件貼り付けシート(E6~→A2へ縦横替えで）'!$GG273="固定",IF('⑤案件貼り付けシート(E6~→A2へ縦横替えで）'!GK273="","",'⑤案件貼り付けシート(E6~→A2へ縦横替えで）'!GK273),"")</f>
        <v/>
      </c>
      <c r="EY277" s="154" t="str">
        <f>IF('⑤案件貼り付けシート(E6~→A2へ縦横替えで）'!$GG273="固定",IF('⑤案件貼り付けシート(E6~→A2へ縦横替えで）'!GL273="","",'⑤案件貼り付けシート(E6~→A2へ縦横替えで）'!GL273),"")</f>
        <v/>
      </c>
      <c r="EZ277" s="154" t="str">
        <f>IF('⑤案件貼り付けシート(E6~→A2へ縦横替えで）'!$GG273="固定",IF('⑤案件貼り付けシート(E6~→A2へ縦横替えで）'!GM273="","",'⑤案件貼り付けシート(E6~→A2へ縦横替えで）'!GM273),"")</f>
        <v/>
      </c>
      <c r="FA277" s="7" t="str">
        <f>IF('⑤案件貼り付けシート(E6~→A2へ縦横替えで）'!$GG273="固定",IF('⑤案件貼り付けシート(E6~→A2へ縦横替えで）'!GN273="","",'⑤案件貼り付けシート(E6~→A2へ縦横替えで）'!GN273),"")</f>
        <v/>
      </c>
      <c r="FB277" s="7" t="str">
        <f>IF('⑤案件貼り付けシート(E6~→A2へ縦横替えで）'!GO273="","",'⑤案件貼り付けシート(E6~→A2へ縦横替えで）'!GO273)</f>
        <v/>
      </c>
      <c r="FC277" s="7" t="str">
        <f>IF('⑤案件貼り付けシート(E6~→A2へ縦横替えで）'!GP273="","",'⑤案件貼り付けシート(E6~→A2へ縦横替えで）'!GP273)</f>
        <v/>
      </c>
      <c r="FD277" s="7" t="str">
        <f>IF('⑤案件貼り付けシート(E6~→A2へ縦横替えで）'!GQ273="","",'⑤案件貼り付けシート(E6~→A2へ縦横替えで）'!GQ273)</f>
        <v/>
      </c>
      <c r="FE277" s="154" t="str">
        <f>IF('⑤案件貼り付けシート(E6~→A2へ縦横替えで）'!GS273="","",'⑤案件貼り付けシート(E6~→A2へ縦横替えで）'!GS273)</f>
        <v/>
      </c>
      <c r="FF277" s="154" t="str">
        <f>IF('⑤案件貼り付けシート(E6~→A2へ縦横替えで）'!GT273="","",'⑤案件貼り付けシート(E6~→A2へ縦横替えで）'!GT273)</f>
        <v/>
      </c>
      <c r="FG277" s="7" t="str" cm="1">
        <f t="array" ref="FG277">IF('⑤案件貼り付けシート(E6~→A2へ縦横替えで）'!GU273="","",_xlfn.IFS('⑤案件貼り付けシート(E6~→A2へ縦横替えで）'!GU273="固定",1,'⑤案件貼り付けシート(E6~→A2へ縦横替えで）'!GU273="流動",2,'⑤案件貼り付けシート(E6~→A2へ縦横替えで）'!GU273="対象外",""))</f>
        <v/>
      </c>
      <c r="FH277" s="154" t="str">
        <f>IF('⑤案件貼り付けシート(E6~→A2へ縦横替えで）'!$GU273="固定",IF('⑤案件貼り付けシート(E6~→A2へ縦横替えで）'!GV273="","",'⑤案件貼り付けシート(E6~→A2へ縦横替えで）'!GV273),"")</f>
        <v/>
      </c>
      <c r="FI277" s="154" t="str">
        <f>IF('⑤案件貼り付けシート(E6~→A2へ縦横替えで）'!$GU273="固定",IF('⑤案件貼り付けシート(E6~→A2へ縦横替えで）'!GW273="","",'⑤案件貼り付けシート(E6~→A2へ縦横替えで）'!GW273),"")</f>
        <v/>
      </c>
      <c r="FJ277" s="154" t="str">
        <f>IF('⑤案件貼り付けシート(E6~→A2へ縦横替えで）'!$GU273="固定",IF('⑤案件貼り付けシート(E6~→A2へ縦横替えで）'!GX273="","",'⑤案件貼り付けシート(E6~→A2へ縦横替えで）'!GX273),"")</f>
        <v/>
      </c>
      <c r="FK277" s="154" t="str">
        <f>IF('⑤案件貼り付けシート(E6~→A2へ縦横替えで）'!$GU273="固定",IF('⑤案件貼り付けシート(E6~→A2へ縦横替えで）'!GY273="","",'⑤案件貼り付けシート(E6~→A2へ縦横替えで）'!GY273),"")</f>
        <v/>
      </c>
      <c r="FL277" s="154" t="str">
        <f>IF('⑤案件貼り付けシート(E6~→A2へ縦横替えで）'!$GU273="固定",IF('⑤案件貼り付けシート(E6~→A2へ縦横替えで）'!GZ273="","",'⑤案件貼り付けシート(E6~→A2へ縦横替えで）'!GZ273),"")</f>
        <v/>
      </c>
      <c r="FM277" s="154" t="str">
        <f>IF('⑤案件貼り付けシート(E6~→A2へ縦横替えで）'!$GU273="固定",IF('⑤案件貼り付けシート(E6~→A2へ縦横替えで）'!HA273="","",'⑤案件貼り付けシート(E6~→A2へ縦横替えで）'!HA273),"")</f>
        <v/>
      </c>
      <c r="FN277" s="7" t="str">
        <f>IF('⑤案件貼り付けシート(E6~→A2へ縦横替えで）'!$GU273="固定",IF('⑤案件貼り付けシート(E6~→A2へ縦横替えで）'!HB273="","",'⑤案件貼り付けシート(E6~→A2へ縦横替えで）'!HB273),"")</f>
        <v/>
      </c>
      <c r="FO277" s="7" t="str">
        <f>IF('⑤案件貼り付けシート(E6~→A2へ縦横替えで）'!HC273="","",'⑤案件貼り付けシート(E6~→A2へ縦横替えで）'!HC273)</f>
        <v/>
      </c>
      <c r="FP277" s="7" t="str">
        <f>IF('⑤案件貼り付けシート(E6~→A2へ縦横替えで）'!HD273="","",'⑤案件貼り付けシート(E6~→A2へ縦横替えで）'!HD273)</f>
        <v/>
      </c>
      <c r="FQ277" s="7" t="str">
        <f>IF('⑤案件貼り付けシート(E6~→A2へ縦横替えで）'!HE273="","",'⑤案件貼り付けシート(E6~→A2へ縦横替えで）'!HE273)</f>
        <v/>
      </c>
      <c r="FR277" s="154" t="str">
        <f>IF('⑤案件貼り付けシート(E6~→A2へ縦横替えで）'!HG273="","",'⑤案件貼り付けシート(E6~→A2へ縦横替えで）'!HG273)</f>
        <v/>
      </c>
      <c r="FS277" s="154" t="str">
        <f>IF('⑤案件貼り付けシート(E6~→A2へ縦横替えで）'!HH273="","",'⑤案件貼り付けシート(E6~→A2へ縦横替えで）'!HH273)</f>
        <v/>
      </c>
      <c r="FT277" s="7" t="str" cm="1">
        <f t="array" ref="FT277">IF('⑤案件貼り付けシート(E6~→A2へ縦横替えで）'!HI273="","",_xlfn.IFS('⑤案件貼り付けシート(E6~→A2へ縦横替えで）'!HI273="固定",1,'⑤案件貼り付けシート(E6~→A2へ縦横替えで）'!HI273="流動",2,'⑤案件貼り付けシート(E6~→A2へ縦横替えで）'!HI273="対象外",""))</f>
        <v/>
      </c>
      <c r="FU277" s="154" t="str">
        <f>IF('⑤案件貼り付けシート(E6~→A2へ縦横替えで）'!$HI273="固定",IF('⑤案件貼り付けシート(E6~→A2へ縦横替えで）'!HJ273="","",'⑤案件貼り付けシート(E6~→A2へ縦横替えで）'!HJ273),"")</f>
        <v/>
      </c>
      <c r="FV277" s="154" t="str">
        <f>IF('⑤案件貼り付けシート(E6~→A2へ縦横替えで）'!$HI273="固定",IF('⑤案件貼り付けシート(E6~→A2へ縦横替えで）'!HK273="","",'⑤案件貼り付けシート(E6~→A2へ縦横替えで）'!HK273),"")</f>
        <v/>
      </c>
      <c r="FW277" s="154" t="str">
        <f>IF('⑤案件貼り付けシート(E6~→A2へ縦横替えで）'!$HI273="固定",IF('⑤案件貼り付けシート(E6~→A2へ縦横替えで）'!HL273="","",'⑤案件貼り付けシート(E6~→A2へ縦横替えで）'!HL273),"")</f>
        <v/>
      </c>
      <c r="FX277" s="154" t="str">
        <f>IF('⑤案件貼り付けシート(E6~→A2へ縦横替えで）'!$HI273="固定",IF('⑤案件貼り付けシート(E6~→A2へ縦横替えで）'!HM273="","",'⑤案件貼り付けシート(E6~→A2へ縦横替えで）'!HM273),"")</f>
        <v/>
      </c>
      <c r="FY277" s="154" t="str">
        <f>IF('⑤案件貼り付けシート(E6~→A2へ縦横替えで）'!$HI273="固定",IF('⑤案件貼り付けシート(E6~→A2へ縦横替えで）'!HN273="","",'⑤案件貼り付けシート(E6~→A2へ縦横替えで）'!HN273),"")</f>
        <v/>
      </c>
      <c r="FZ277" s="154" t="str">
        <f>IF('⑤案件貼り付けシート(E6~→A2へ縦横替えで）'!$HI273="固定",IF('⑤案件貼り付けシート(E6~→A2へ縦横替えで）'!HO273="","",'⑤案件貼り付けシート(E6~→A2へ縦横替えで）'!HO273),"")</f>
        <v/>
      </c>
      <c r="GA277" s="7" t="str">
        <f>IF('⑤案件貼り付けシート(E6~→A2へ縦横替えで）'!$HI273="固定",IF('⑤案件貼り付けシート(E6~→A2へ縦横替えで）'!HP273="","",'⑤案件貼り付けシート(E6~→A2へ縦横替えで）'!HP273),"")</f>
        <v/>
      </c>
      <c r="GB277" s="7" t="str">
        <f>IF('⑤案件貼り付けシート(E6~→A2へ縦横替えで）'!HQ273="","",'⑤案件貼り付けシート(E6~→A2へ縦横替えで）'!HQ273)</f>
        <v/>
      </c>
      <c r="GC277" s="7" t="str">
        <f>IF('⑤案件貼り付けシート(E6~→A2へ縦横替えで）'!HR273="","",'⑤案件貼り付けシート(E6~→A2へ縦横替えで）'!HR273)</f>
        <v/>
      </c>
      <c r="GD277" s="7" t="str">
        <f>IF('⑤案件貼り付けシート(E6~→A2へ縦横替えで）'!HS273="","",'⑤案件貼り付けシート(E6~→A2へ縦横替えで）'!HS273)</f>
        <v/>
      </c>
      <c r="GE277" s="7"/>
      <c r="GF277" s="7"/>
      <c r="GG277" s="7"/>
      <c r="GH277" s="7"/>
      <c r="GI277" s="7"/>
      <c r="GJ277" s="7"/>
      <c r="GK277" s="7"/>
      <c r="GL277" s="7"/>
      <c r="GM277" s="48"/>
      <c r="GN277" s="7"/>
      <c r="GO277" s="7"/>
      <c r="GP277" s="7"/>
      <c r="GQ277" s="7"/>
      <c r="GR277" s="48"/>
      <c r="GS277" s="48"/>
      <c r="GT277" s="48"/>
      <c r="GU277" s="48"/>
      <c r="GV277" s="48"/>
    </row>
    <row r="278" spans="1:204">
      <c r="A278" s="7"/>
      <c r="B278" s="7"/>
      <c r="C278" s="7"/>
      <c r="D278" s="48"/>
      <c r="E278" s="7"/>
      <c r="F278" s="7"/>
      <c r="G278" s="7"/>
      <c r="H278" s="7"/>
      <c r="I278" s="7"/>
      <c r="J278" s="7"/>
      <c r="K278" s="7"/>
      <c r="L278" s="7"/>
      <c r="M278" s="7"/>
      <c r="N278" s="7"/>
      <c r="O278" s="7"/>
      <c r="P278" s="7"/>
      <c r="Q278" s="7"/>
      <c r="R278" s="7"/>
      <c r="S278" s="7"/>
      <c r="T278" s="7"/>
      <c r="U278" s="7"/>
      <c r="V278" s="7"/>
      <c r="W278" s="7"/>
      <c r="X278" s="7"/>
      <c r="Y278" s="7"/>
      <c r="Z278" s="7"/>
      <c r="AA278" s="7"/>
      <c r="AB278" s="7"/>
      <c r="AC278" s="7"/>
      <c r="AD278" s="7"/>
      <c r="AE278" s="7"/>
      <c r="AF278" s="7"/>
      <c r="AG278" s="7"/>
      <c r="AH278" s="7"/>
      <c r="AI278" s="13"/>
      <c r="AJ278" s="13"/>
      <c r="AK278" s="7"/>
      <c r="AL278" s="7"/>
      <c r="AM278" s="7"/>
      <c r="AN278" s="7"/>
      <c r="AO278" s="7"/>
      <c r="AP278" s="7"/>
      <c r="AQ278" s="7"/>
      <c r="AR278" s="153"/>
      <c r="AS278" s="7"/>
      <c r="AT278" s="7"/>
      <c r="AU278" s="7"/>
      <c r="AV278" s="7"/>
      <c r="AW278" s="7"/>
      <c r="AX278" s="7"/>
      <c r="AY278" s="7"/>
      <c r="AZ278" s="7"/>
      <c r="BA278" s="7"/>
      <c r="BB278" s="7"/>
      <c r="BC278" s="7"/>
      <c r="BD278" s="7"/>
      <c r="BE278" s="154"/>
      <c r="BF278" s="154"/>
      <c r="BG278" s="7"/>
      <c r="BH278" s="154"/>
      <c r="BI278" s="154"/>
      <c r="BJ278" s="154"/>
      <c r="BK278" s="154"/>
      <c r="BL278" s="154"/>
      <c r="BM278" s="154"/>
      <c r="BN278" s="7"/>
      <c r="BO278" s="7"/>
      <c r="BP278" s="7"/>
      <c r="BQ278" s="7"/>
      <c r="BR278" s="154"/>
      <c r="BS278" s="154"/>
      <c r="BT278" s="7"/>
      <c r="BU278" s="154"/>
      <c r="BV278" s="154"/>
      <c r="BW278" s="154"/>
      <c r="BX278" s="154"/>
      <c r="BY278" s="154"/>
      <c r="BZ278" s="154"/>
      <c r="CA278" s="7"/>
      <c r="CB278" s="7"/>
      <c r="CC278" s="7"/>
      <c r="CD278" s="7"/>
      <c r="CE278" s="154"/>
      <c r="CF278" s="154"/>
      <c r="CG278" s="7"/>
      <c r="CH278" s="154"/>
      <c r="CI278" s="154"/>
      <c r="CJ278" s="154"/>
      <c r="CK278" s="154"/>
      <c r="CL278" s="154"/>
      <c r="CM278" s="154"/>
      <c r="CN278" s="7"/>
      <c r="CO278" s="7"/>
      <c r="CP278" s="7"/>
      <c r="CQ278" s="7"/>
      <c r="CR278" s="154"/>
      <c r="CS278" s="154"/>
      <c r="CT278" s="7"/>
      <c r="CU278" s="154"/>
      <c r="CV278" s="154"/>
      <c r="CW278" s="154"/>
      <c r="CX278" s="154"/>
      <c r="CY278" s="154"/>
      <c r="CZ278" s="154"/>
      <c r="DA278" s="7"/>
      <c r="DB278" s="7"/>
      <c r="DC278" s="7"/>
      <c r="DD278" s="7"/>
      <c r="DE278" s="154"/>
      <c r="DF278" s="154"/>
      <c r="DG278" s="7"/>
      <c r="DH278" s="154"/>
      <c r="DI278" s="154"/>
      <c r="DJ278" s="154"/>
      <c r="DK278" s="154"/>
      <c r="DL278" s="154"/>
      <c r="DM278" s="154"/>
      <c r="DN278" s="7"/>
      <c r="DO278" s="7"/>
      <c r="DP278" s="7"/>
      <c r="DQ278" s="7"/>
      <c r="DR278" s="154" t="str">
        <f>IF('⑤案件貼り付けシート(E6~→A2へ縦横替えで）'!FC274="","",'⑤案件貼り付けシート(E6~→A2へ縦横替えで）'!FC274)</f>
        <v/>
      </c>
      <c r="DS278" s="154" t="str">
        <f>IF('⑤案件貼り付けシート(E6~→A2へ縦横替えで）'!FD274="","",'⑤案件貼り付けシート(E6~→A2へ縦横替えで）'!FD274)</f>
        <v/>
      </c>
      <c r="DT278" s="7" t="str" cm="1">
        <f t="array" ref="DT278">IF('⑤案件貼り付けシート(E6~→A2へ縦横替えで）'!FE274="","",_xlfn.IFS('⑤案件貼り付けシート(E6~→A2へ縦横替えで）'!FE274="固定",1,'⑤案件貼り付けシート(E6~→A2へ縦横替えで）'!FE274="流動",2,'⑤案件貼り付けシート(E6~→A2へ縦横替えで）'!FE274="対象外",""))</f>
        <v/>
      </c>
      <c r="DU278" s="154" t="str">
        <f>IF('⑤案件貼り付けシート(E6~→A2へ縦横替えで）'!$FE274="固定",IF('⑤案件貼り付けシート(E6~→A2へ縦横替えで）'!FF274="","",'⑤案件貼り付けシート(E6~→A2へ縦横替えで）'!FF274),"")</f>
        <v/>
      </c>
      <c r="DV278" s="154" t="str">
        <f>IF('⑤案件貼り付けシート(E6~→A2へ縦横替えで）'!$FE274="固定",IF('⑤案件貼り付けシート(E6~→A2へ縦横替えで）'!FG274="","",'⑤案件貼り付けシート(E6~→A2へ縦横替えで）'!FG274),"")</f>
        <v/>
      </c>
      <c r="DW278" s="154" t="str">
        <f>IF('⑤案件貼り付けシート(E6~→A2へ縦横替えで）'!$FE274="固定",IF('⑤案件貼り付けシート(E6~→A2へ縦横替えで）'!FH274="","",'⑤案件貼り付けシート(E6~→A2へ縦横替えで）'!FH274),"")</f>
        <v/>
      </c>
      <c r="DX278" s="154" t="str">
        <f>IF('⑤案件貼り付けシート(E6~→A2へ縦横替えで）'!$FE274="固定",IF('⑤案件貼り付けシート(E6~→A2へ縦横替えで）'!FI274="","",'⑤案件貼り付けシート(E6~→A2へ縦横替えで）'!FI274),"")</f>
        <v/>
      </c>
      <c r="DY278" s="154" t="str">
        <f>IF('⑤案件貼り付けシート(E6~→A2へ縦横替えで）'!$FE274="固定",IF('⑤案件貼り付けシート(E6~→A2へ縦横替えで）'!FJ274="","",'⑤案件貼り付けシート(E6~→A2へ縦横替えで）'!FJ274),"")</f>
        <v/>
      </c>
      <c r="DZ278" s="154" t="str">
        <f>IF('⑤案件貼り付けシート(E6~→A2へ縦横替えで）'!$FE274="固定",IF('⑤案件貼り付けシート(E6~→A2へ縦横替えで）'!FK274="","",'⑤案件貼り付けシート(E6~→A2へ縦横替えで）'!FK274),"")</f>
        <v/>
      </c>
      <c r="EA278" s="7" t="str">
        <f>IF('⑤案件貼り付けシート(E6~→A2へ縦横替えで）'!$FE274="固定",IF('⑤案件貼り付けシート(E6~→A2へ縦横替えで）'!FL274="","",'⑤案件貼り付けシート(E6~→A2へ縦横替えで）'!FL274),"")</f>
        <v/>
      </c>
      <c r="EB278" s="7" t="str">
        <f>IF('⑤案件貼り付けシート(E6~→A2へ縦横替えで）'!FM274="","",'⑤案件貼り付けシート(E6~→A2へ縦横替えで）'!FM274)</f>
        <v/>
      </c>
      <c r="EC278" s="7" t="str">
        <f>IF('⑤案件貼り付けシート(E6~→A2へ縦横替えで）'!FN274="","",'⑤案件貼り付けシート(E6~→A2へ縦横替えで）'!FN274)</f>
        <v/>
      </c>
      <c r="ED278" s="7" t="str">
        <f>IF('⑤案件貼り付けシート(E6~→A2へ縦横替えで）'!FO274="","",'⑤案件貼り付けシート(E6~→A2へ縦横替えで）'!FO274)</f>
        <v/>
      </c>
      <c r="EE278" s="154" t="str">
        <f>IF('⑤案件貼り付けシート(E6~→A2へ縦横替えで）'!FQ274="","",'⑤案件貼り付けシート(E6~→A2へ縦横替えで）'!FQ274)</f>
        <v/>
      </c>
      <c r="EF278" s="154" t="str">
        <f>IF('⑤案件貼り付けシート(E6~→A2へ縦横替えで）'!FR274="","",'⑤案件貼り付けシート(E6~→A2へ縦横替えで）'!FR274)</f>
        <v/>
      </c>
      <c r="EG278" s="7" t="str" cm="1">
        <f t="array" ref="EG278">IF('⑤案件貼り付けシート(E6~→A2へ縦横替えで）'!FS274="","",_xlfn.IFS('⑤案件貼り付けシート(E6~→A2へ縦横替えで）'!FS274="固定",1,'⑤案件貼り付けシート(E6~→A2へ縦横替えで）'!FS274="流動",2,'⑤案件貼り付けシート(E6~→A2へ縦横替えで）'!FS274="対象外",""))</f>
        <v/>
      </c>
      <c r="EH278" s="154" t="str">
        <f>IF('⑤案件貼り付けシート(E6~→A2へ縦横替えで）'!$FS274="固定",IF('⑤案件貼り付けシート(E6~→A2へ縦横替えで）'!FT274="","",'⑤案件貼り付けシート(E6~→A2へ縦横替えで）'!FT274),"")</f>
        <v/>
      </c>
      <c r="EI278" s="154" t="str">
        <f>IF('⑤案件貼り付けシート(E6~→A2へ縦横替えで）'!$FS274="固定",IF('⑤案件貼り付けシート(E6~→A2へ縦横替えで）'!FU274="","",'⑤案件貼り付けシート(E6~→A2へ縦横替えで）'!FU274),"")</f>
        <v/>
      </c>
      <c r="EJ278" s="154" t="str">
        <f>IF('⑤案件貼り付けシート(E6~→A2へ縦横替えで）'!$FS274="固定",IF('⑤案件貼り付けシート(E6~→A2へ縦横替えで）'!FV274="","",'⑤案件貼り付けシート(E6~→A2へ縦横替えで）'!FV274),"")</f>
        <v/>
      </c>
      <c r="EK278" s="154" t="str">
        <f>IF('⑤案件貼り付けシート(E6~→A2へ縦横替えで）'!$FS274="固定",IF('⑤案件貼り付けシート(E6~→A2へ縦横替えで）'!FW274="","",'⑤案件貼り付けシート(E6~→A2へ縦横替えで）'!FW274),"")</f>
        <v/>
      </c>
      <c r="EL278" s="154" t="str">
        <f>IF('⑤案件貼り付けシート(E6~→A2へ縦横替えで）'!$FS274="固定",IF('⑤案件貼り付けシート(E6~→A2へ縦横替えで）'!FX274="","",'⑤案件貼り付けシート(E6~→A2へ縦横替えで）'!FX274),"")</f>
        <v/>
      </c>
      <c r="EM278" s="154" t="str">
        <f>IF('⑤案件貼り付けシート(E6~→A2へ縦横替えで）'!$FS274="固定",IF('⑤案件貼り付けシート(E6~→A2へ縦横替えで）'!FY274="","",'⑤案件貼り付けシート(E6~→A2へ縦横替えで）'!FY274),"")</f>
        <v/>
      </c>
      <c r="EN278" s="7" t="str">
        <f>IF('⑤案件貼り付けシート(E6~→A2へ縦横替えで）'!$FS274="固定",IF('⑤案件貼り付けシート(E6~→A2へ縦横替えで）'!FZ274="","",'⑤案件貼り付けシート(E6~→A2へ縦横替えで）'!FZ274),"")</f>
        <v/>
      </c>
      <c r="EO278" s="7" t="str">
        <f>IF('⑤案件貼り付けシート(E6~→A2へ縦横替えで）'!GA274="","",'⑤案件貼り付けシート(E6~→A2へ縦横替えで）'!GA274)</f>
        <v/>
      </c>
      <c r="EP278" s="7" t="str">
        <f>IF('⑤案件貼り付けシート(E6~→A2へ縦横替えで）'!GB274="","",'⑤案件貼り付けシート(E6~→A2へ縦横替えで）'!GB274)</f>
        <v/>
      </c>
      <c r="EQ278" s="7" t="str">
        <f>IF('⑤案件貼り付けシート(E6~→A2へ縦横替えで）'!GC274="","",'⑤案件貼り付けシート(E6~→A2へ縦横替えで）'!GC274)</f>
        <v/>
      </c>
      <c r="ER278" s="154" t="str">
        <f>IF('⑤案件貼り付けシート(E6~→A2へ縦横替えで）'!GE274="","",'⑤案件貼り付けシート(E6~→A2へ縦横替えで）'!GE274)</f>
        <v/>
      </c>
      <c r="ES278" s="154" t="str">
        <f>IF('⑤案件貼り付けシート(E6~→A2へ縦横替えで）'!GF274="","",'⑤案件貼り付けシート(E6~→A2へ縦横替えで）'!GF274)</f>
        <v/>
      </c>
      <c r="ET278" s="7" t="str" cm="1">
        <f t="array" ref="ET278">IF('⑤案件貼り付けシート(E6~→A2へ縦横替えで）'!GG274="","",_xlfn.IFS('⑤案件貼り付けシート(E6~→A2へ縦横替えで）'!GG274="固定",1,'⑤案件貼り付けシート(E6~→A2へ縦横替えで）'!GG274="流動",2,'⑤案件貼り付けシート(E6~→A2へ縦横替えで）'!GG274="対象外",""))</f>
        <v/>
      </c>
      <c r="EU278" s="154" t="str">
        <f>IF('⑤案件貼り付けシート(E6~→A2へ縦横替えで）'!$GG274="固定",IF('⑤案件貼り付けシート(E6~→A2へ縦横替えで）'!GH274="","",'⑤案件貼り付けシート(E6~→A2へ縦横替えで）'!GH274),"")</f>
        <v/>
      </c>
      <c r="EV278" s="154" t="str">
        <f>IF('⑤案件貼り付けシート(E6~→A2へ縦横替えで）'!$GG274="固定",IF('⑤案件貼り付けシート(E6~→A2へ縦横替えで）'!GI274="","",'⑤案件貼り付けシート(E6~→A2へ縦横替えで）'!GI274),"")</f>
        <v/>
      </c>
      <c r="EW278" s="154" t="str">
        <f>IF('⑤案件貼り付けシート(E6~→A2へ縦横替えで）'!$GG274="固定",IF('⑤案件貼り付けシート(E6~→A2へ縦横替えで）'!GJ274="","",'⑤案件貼り付けシート(E6~→A2へ縦横替えで）'!GJ274),"")</f>
        <v/>
      </c>
      <c r="EX278" s="154" t="str">
        <f>IF('⑤案件貼り付けシート(E6~→A2へ縦横替えで）'!$GG274="固定",IF('⑤案件貼り付けシート(E6~→A2へ縦横替えで）'!GK274="","",'⑤案件貼り付けシート(E6~→A2へ縦横替えで）'!GK274),"")</f>
        <v/>
      </c>
      <c r="EY278" s="154" t="str">
        <f>IF('⑤案件貼り付けシート(E6~→A2へ縦横替えで）'!$GG274="固定",IF('⑤案件貼り付けシート(E6~→A2へ縦横替えで）'!GL274="","",'⑤案件貼り付けシート(E6~→A2へ縦横替えで）'!GL274),"")</f>
        <v/>
      </c>
      <c r="EZ278" s="154" t="str">
        <f>IF('⑤案件貼り付けシート(E6~→A2へ縦横替えで）'!$GG274="固定",IF('⑤案件貼り付けシート(E6~→A2へ縦横替えで）'!GM274="","",'⑤案件貼り付けシート(E6~→A2へ縦横替えで）'!GM274),"")</f>
        <v/>
      </c>
      <c r="FA278" s="7" t="str">
        <f>IF('⑤案件貼り付けシート(E6~→A2へ縦横替えで）'!$GG274="固定",IF('⑤案件貼り付けシート(E6~→A2へ縦横替えで）'!GN274="","",'⑤案件貼り付けシート(E6~→A2へ縦横替えで）'!GN274),"")</f>
        <v/>
      </c>
      <c r="FB278" s="7" t="str">
        <f>IF('⑤案件貼り付けシート(E6~→A2へ縦横替えで）'!GO274="","",'⑤案件貼り付けシート(E6~→A2へ縦横替えで）'!GO274)</f>
        <v/>
      </c>
      <c r="FC278" s="7" t="str">
        <f>IF('⑤案件貼り付けシート(E6~→A2へ縦横替えで）'!GP274="","",'⑤案件貼り付けシート(E6~→A2へ縦横替えで）'!GP274)</f>
        <v/>
      </c>
      <c r="FD278" s="7" t="str">
        <f>IF('⑤案件貼り付けシート(E6~→A2へ縦横替えで）'!GQ274="","",'⑤案件貼り付けシート(E6~→A2へ縦横替えで）'!GQ274)</f>
        <v/>
      </c>
      <c r="FE278" s="154" t="str">
        <f>IF('⑤案件貼り付けシート(E6~→A2へ縦横替えで）'!GS274="","",'⑤案件貼り付けシート(E6~→A2へ縦横替えで）'!GS274)</f>
        <v/>
      </c>
      <c r="FF278" s="154" t="str">
        <f>IF('⑤案件貼り付けシート(E6~→A2へ縦横替えで）'!GT274="","",'⑤案件貼り付けシート(E6~→A2へ縦横替えで）'!GT274)</f>
        <v/>
      </c>
      <c r="FG278" s="7" t="str" cm="1">
        <f t="array" ref="FG278">IF('⑤案件貼り付けシート(E6~→A2へ縦横替えで）'!GU274="","",_xlfn.IFS('⑤案件貼り付けシート(E6~→A2へ縦横替えで）'!GU274="固定",1,'⑤案件貼り付けシート(E6~→A2へ縦横替えで）'!GU274="流動",2,'⑤案件貼り付けシート(E6~→A2へ縦横替えで）'!GU274="対象外",""))</f>
        <v/>
      </c>
      <c r="FH278" s="154" t="str">
        <f>IF('⑤案件貼り付けシート(E6~→A2へ縦横替えで）'!$GU274="固定",IF('⑤案件貼り付けシート(E6~→A2へ縦横替えで）'!GV274="","",'⑤案件貼り付けシート(E6~→A2へ縦横替えで）'!GV274),"")</f>
        <v/>
      </c>
      <c r="FI278" s="154" t="str">
        <f>IF('⑤案件貼り付けシート(E6~→A2へ縦横替えで）'!$GU274="固定",IF('⑤案件貼り付けシート(E6~→A2へ縦横替えで）'!GW274="","",'⑤案件貼り付けシート(E6~→A2へ縦横替えで）'!GW274),"")</f>
        <v/>
      </c>
      <c r="FJ278" s="154" t="str">
        <f>IF('⑤案件貼り付けシート(E6~→A2へ縦横替えで）'!$GU274="固定",IF('⑤案件貼り付けシート(E6~→A2へ縦横替えで）'!GX274="","",'⑤案件貼り付けシート(E6~→A2へ縦横替えで）'!GX274),"")</f>
        <v/>
      </c>
      <c r="FK278" s="154" t="str">
        <f>IF('⑤案件貼り付けシート(E6~→A2へ縦横替えで）'!$GU274="固定",IF('⑤案件貼り付けシート(E6~→A2へ縦横替えで）'!GY274="","",'⑤案件貼り付けシート(E6~→A2へ縦横替えで）'!GY274),"")</f>
        <v/>
      </c>
      <c r="FL278" s="154" t="str">
        <f>IF('⑤案件貼り付けシート(E6~→A2へ縦横替えで）'!$GU274="固定",IF('⑤案件貼り付けシート(E6~→A2へ縦横替えで）'!GZ274="","",'⑤案件貼り付けシート(E6~→A2へ縦横替えで）'!GZ274),"")</f>
        <v/>
      </c>
      <c r="FM278" s="154" t="str">
        <f>IF('⑤案件貼り付けシート(E6~→A2へ縦横替えで）'!$GU274="固定",IF('⑤案件貼り付けシート(E6~→A2へ縦横替えで）'!HA274="","",'⑤案件貼り付けシート(E6~→A2へ縦横替えで）'!HA274),"")</f>
        <v/>
      </c>
      <c r="FN278" s="7" t="str">
        <f>IF('⑤案件貼り付けシート(E6~→A2へ縦横替えで）'!$GU274="固定",IF('⑤案件貼り付けシート(E6~→A2へ縦横替えで）'!HB274="","",'⑤案件貼り付けシート(E6~→A2へ縦横替えで）'!HB274),"")</f>
        <v/>
      </c>
      <c r="FO278" s="7" t="str">
        <f>IF('⑤案件貼り付けシート(E6~→A2へ縦横替えで）'!HC274="","",'⑤案件貼り付けシート(E6~→A2へ縦横替えで）'!HC274)</f>
        <v/>
      </c>
      <c r="FP278" s="7" t="str">
        <f>IF('⑤案件貼り付けシート(E6~→A2へ縦横替えで）'!HD274="","",'⑤案件貼り付けシート(E6~→A2へ縦横替えで）'!HD274)</f>
        <v/>
      </c>
      <c r="FQ278" s="7" t="str">
        <f>IF('⑤案件貼り付けシート(E6~→A2へ縦横替えで）'!HE274="","",'⑤案件貼り付けシート(E6~→A2へ縦横替えで）'!HE274)</f>
        <v/>
      </c>
      <c r="FR278" s="154" t="str">
        <f>IF('⑤案件貼り付けシート(E6~→A2へ縦横替えで）'!HG274="","",'⑤案件貼り付けシート(E6~→A2へ縦横替えで）'!HG274)</f>
        <v/>
      </c>
      <c r="FS278" s="154" t="str">
        <f>IF('⑤案件貼り付けシート(E6~→A2へ縦横替えで）'!HH274="","",'⑤案件貼り付けシート(E6~→A2へ縦横替えで）'!HH274)</f>
        <v/>
      </c>
      <c r="FT278" s="7" t="str" cm="1">
        <f t="array" ref="FT278">IF('⑤案件貼り付けシート(E6~→A2へ縦横替えで）'!HI274="","",_xlfn.IFS('⑤案件貼り付けシート(E6~→A2へ縦横替えで）'!HI274="固定",1,'⑤案件貼り付けシート(E6~→A2へ縦横替えで）'!HI274="流動",2,'⑤案件貼り付けシート(E6~→A2へ縦横替えで）'!HI274="対象外",""))</f>
        <v/>
      </c>
      <c r="FU278" s="154" t="str">
        <f>IF('⑤案件貼り付けシート(E6~→A2へ縦横替えで）'!$HI274="固定",IF('⑤案件貼り付けシート(E6~→A2へ縦横替えで）'!HJ274="","",'⑤案件貼り付けシート(E6~→A2へ縦横替えで）'!HJ274),"")</f>
        <v/>
      </c>
      <c r="FV278" s="154" t="str">
        <f>IF('⑤案件貼り付けシート(E6~→A2へ縦横替えで）'!$HI274="固定",IF('⑤案件貼り付けシート(E6~→A2へ縦横替えで）'!HK274="","",'⑤案件貼り付けシート(E6~→A2へ縦横替えで）'!HK274),"")</f>
        <v/>
      </c>
      <c r="FW278" s="154" t="str">
        <f>IF('⑤案件貼り付けシート(E6~→A2へ縦横替えで）'!$HI274="固定",IF('⑤案件貼り付けシート(E6~→A2へ縦横替えで）'!HL274="","",'⑤案件貼り付けシート(E6~→A2へ縦横替えで）'!HL274),"")</f>
        <v/>
      </c>
      <c r="FX278" s="154" t="str">
        <f>IF('⑤案件貼り付けシート(E6~→A2へ縦横替えで）'!$HI274="固定",IF('⑤案件貼り付けシート(E6~→A2へ縦横替えで）'!HM274="","",'⑤案件貼り付けシート(E6~→A2へ縦横替えで）'!HM274),"")</f>
        <v/>
      </c>
      <c r="FY278" s="154" t="str">
        <f>IF('⑤案件貼り付けシート(E6~→A2へ縦横替えで）'!$HI274="固定",IF('⑤案件貼り付けシート(E6~→A2へ縦横替えで）'!HN274="","",'⑤案件貼り付けシート(E6~→A2へ縦横替えで）'!HN274),"")</f>
        <v/>
      </c>
      <c r="FZ278" s="154" t="str">
        <f>IF('⑤案件貼り付けシート(E6~→A2へ縦横替えで）'!$HI274="固定",IF('⑤案件貼り付けシート(E6~→A2へ縦横替えで）'!HO274="","",'⑤案件貼り付けシート(E6~→A2へ縦横替えで）'!HO274),"")</f>
        <v/>
      </c>
      <c r="GA278" s="7" t="str">
        <f>IF('⑤案件貼り付けシート(E6~→A2へ縦横替えで）'!$HI274="固定",IF('⑤案件貼り付けシート(E6~→A2へ縦横替えで）'!HP274="","",'⑤案件貼り付けシート(E6~→A2へ縦横替えで）'!HP274),"")</f>
        <v/>
      </c>
      <c r="GB278" s="7" t="str">
        <f>IF('⑤案件貼り付けシート(E6~→A2へ縦横替えで）'!HQ274="","",'⑤案件貼り付けシート(E6~→A2へ縦横替えで）'!HQ274)</f>
        <v/>
      </c>
      <c r="GC278" s="7" t="str">
        <f>IF('⑤案件貼り付けシート(E6~→A2へ縦横替えで）'!HR274="","",'⑤案件貼り付けシート(E6~→A2へ縦横替えで）'!HR274)</f>
        <v/>
      </c>
      <c r="GD278" s="7" t="str">
        <f>IF('⑤案件貼り付けシート(E6~→A2へ縦横替えで）'!HS274="","",'⑤案件貼り付けシート(E6~→A2へ縦横替えで）'!HS274)</f>
        <v/>
      </c>
      <c r="GE278" s="7"/>
      <c r="GF278" s="7"/>
      <c r="GG278" s="7"/>
      <c r="GH278" s="7"/>
      <c r="GI278" s="7"/>
      <c r="GJ278" s="7"/>
      <c r="GK278" s="7"/>
      <c r="GL278" s="7"/>
      <c r="GM278" s="48"/>
      <c r="GN278" s="7"/>
      <c r="GO278" s="7"/>
      <c r="GP278" s="7"/>
      <c r="GQ278" s="7"/>
      <c r="GR278" s="48"/>
      <c r="GS278" s="48"/>
      <c r="GT278" s="48"/>
      <c r="GU278" s="48"/>
      <c r="GV278" s="48"/>
    </row>
    <row r="279" spans="1:204">
      <c r="A279" s="7"/>
      <c r="B279" s="7"/>
      <c r="C279" s="7"/>
      <c r="D279" s="48"/>
      <c r="E279" s="7"/>
      <c r="F279" s="7"/>
      <c r="G279" s="7"/>
      <c r="H279" s="7"/>
      <c r="I279" s="7"/>
      <c r="J279" s="7"/>
      <c r="K279" s="7"/>
      <c r="L279" s="7"/>
      <c r="M279" s="7"/>
      <c r="N279" s="7"/>
      <c r="O279" s="7"/>
      <c r="P279" s="7"/>
      <c r="Q279" s="7"/>
      <c r="R279" s="7"/>
      <c r="S279" s="7"/>
      <c r="T279" s="7"/>
      <c r="U279" s="7"/>
      <c r="V279" s="7"/>
      <c r="W279" s="7"/>
      <c r="X279" s="7"/>
      <c r="Y279" s="7"/>
      <c r="Z279" s="7"/>
      <c r="AA279" s="7"/>
      <c r="AB279" s="7"/>
      <c r="AC279" s="7"/>
      <c r="AD279" s="7"/>
      <c r="AE279" s="7"/>
      <c r="AF279" s="7"/>
      <c r="AG279" s="7"/>
      <c r="AH279" s="7"/>
      <c r="AI279" s="13"/>
      <c r="AJ279" s="13"/>
      <c r="AK279" s="7"/>
      <c r="AL279" s="7"/>
      <c r="AM279" s="7"/>
      <c r="AN279" s="7"/>
      <c r="AO279" s="7"/>
      <c r="AP279" s="7"/>
      <c r="AQ279" s="7"/>
      <c r="AR279" s="153"/>
      <c r="AS279" s="7"/>
      <c r="AT279" s="7"/>
      <c r="AU279" s="7"/>
      <c r="AV279" s="7"/>
      <c r="AW279" s="7"/>
      <c r="AX279" s="7"/>
      <c r="AY279" s="7"/>
      <c r="AZ279" s="7"/>
      <c r="BA279" s="7"/>
      <c r="BB279" s="7"/>
      <c r="BC279" s="7"/>
      <c r="BD279" s="7"/>
      <c r="BE279" s="154"/>
      <c r="BF279" s="154"/>
      <c r="BG279" s="7"/>
      <c r="BH279" s="154"/>
      <c r="BI279" s="154"/>
      <c r="BJ279" s="154"/>
      <c r="BK279" s="154"/>
      <c r="BL279" s="154"/>
      <c r="BM279" s="154"/>
      <c r="BN279" s="7"/>
      <c r="BO279" s="7"/>
      <c r="BP279" s="7"/>
      <c r="BQ279" s="7"/>
      <c r="BR279" s="154"/>
      <c r="BS279" s="154"/>
      <c r="BT279" s="7"/>
      <c r="BU279" s="154"/>
      <c r="BV279" s="154"/>
      <c r="BW279" s="154"/>
      <c r="BX279" s="154"/>
      <c r="BY279" s="154"/>
      <c r="BZ279" s="154"/>
      <c r="CA279" s="7"/>
      <c r="CB279" s="7"/>
      <c r="CC279" s="7"/>
      <c r="CD279" s="7"/>
      <c r="CE279" s="154"/>
      <c r="CF279" s="154"/>
      <c r="CG279" s="7"/>
      <c r="CH279" s="154"/>
      <c r="CI279" s="154"/>
      <c r="CJ279" s="154"/>
      <c r="CK279" s="154"/>
      <c r="CL279" s="154"/>
      <c r="CM279" s="154"/>
      <c r="CN279" s="7"/>
      <c r="CO279" s="7"/>
      <c r="CP279" s="7"/>
      <c r="CQ279" s="7"/>
      <c r="CR279" s="154"/>
      <c r="CS279" s="154"/>
      <c r="CT279" s="7"/>
      <c r="CU279" s="154"/>
      <c r="CV279" s="154"/>
      <c r="CW279" s="154"/>
      <c r="CX279" s="154"/>
      <c r="CY279" s="154"/>
      <c r="CZ279" s="154"/>
      <c r="DA279" s="7"/>
      <c r="DB279" s="7"/>
      <c r="DC279" s="7"/>
      <c r="DD279" s="7"/>
      <c r="DE279" s="154"/>
      <c r="DF279" s="154"/>
      <c r="DG279" s="7"/>
      <c r="DH279" s="154"/>
      <c r="DI279" s="154"/>
      <c r="DJ279" s="154"/>
      <c r="DK279" s="154"/>
      <c r="DL279" s="154"/>
      <c r="DM279" s="154"/>
      <c r="DN279" s="7"/>
      <c r="DO279" s="7"/>
      <c r="DP279" s="7"/>
      <c r="DQ279" s="7"/>
      <c r="DR279" s="154" t="str">
        <f>IF('⑤案件貼り付けシート(E6~→A2へ縦横替えで）'!FC275="","",'⑤案件貼り付けシート(E6~→A2へ縦横替えで）'!FC275)</f>
        <v/>
      </c>
      <c r="DS279" s="154" t="str">
        <f>IF('⑤案件貼り付けシート(E6~→A2へ縦横替えで）'!FD275="","",'⑤案件貼り付けシート(E6~→A2へ縦横替えで）'!FD275)</f>
        <v/>
      </c>
      <c r="DT279" s="7" t="str" cm="1">
        <f t="array" ref="DT279">IF('⑤案件貼り付けシート(E6~→A2へ縦横替えで）'!FE275="","",_xlfn.IFS('⑤案件貼り付けシート(E6~→A2へ縦横替えで）'!FE275="固定",1,'⑤案件貼り付けシート(E6~→A2へ縦横替えで）'!FE275="流動",2,'⑤案件貼り付けシート(E6~→A2へ縦横替えで）'!FE275="対象外",""))</f>
        <v/>
      </c>
      <c r="DU279" s="154" t="str">
        <f>IF('⑤案件貼り付けシート(E6~→A2へ縦横替えで）'!$FE275="固定",IF('⑤案件貼り付けシート(E6~→A2へ縦横替えで）'!FF275="","",'⑤案件貼り付けシート(E6~→A2へ縦横替えで）'!FF275),"")</f>
        <v/>
      </c>
      <c r="DV279" s="154" t="str">
        <f>IF('⑤案件貼り付けシート(E6~→A2へ縦横替えで）'!$FE275="固定",IF('⑤案件貼り付けシート(E6~→A2へ縦横替えで）'!FG275="","",'⑤案件貼り付けシート(E6~→A2へ縦横替えで）'!FG275),"")</f>
        <v/>
      </c>
      <c r="DW279" s="154" t="str">
        <f>IF('⑤案件貼り付けシート(E6~→A2へ縦横替えで）'!$FE275="固定",IF('⑤案件貼り付けシート(E6~→A2へ縦横替えで）'!FH275="","",'⑤案件貼り付けシート(E6~→A2へ縦横替えで）'!FH275),"")</f>
        <v/>
      </c>
      <c r="DX279" s="154" t="str">
        <f>IF('⑤案件貼り付けシート(E6~→A2へ縦横替えで）'!$FE275="固定",IF('⑤案件貼り付けシート(E6~→A2へ縦横替えで）'!FI275="","",'⑤案件貼り付けシート(E6~→A2へ縦横替えで）'!FI275),"")</f>
        <v/>
      </c>
      <c r="DY279" s="154" t="str">
        <f>IF('⑤案件貼り付けシート(E6~→A2へ縦横替えで）'!$FE275="固定",IF('⑤案件貼り付けシート(E6~→A2へ縦横替えで）'!FJ275="","",'⑤案件貼り付けシート(E6~→A2へ縦横替えで）'!FJ275),"")</f>
        <v/>
      </c>
      <c r="DZ279" s="154" t="str">
        <f>IF('⑤案件貼り付けシート(E6~→A2へ縦横替えで）'!$FE275="固定",IF('⑤案件貼り付けシート(E6~→A2へ縦横替えで）'!FK275="","",'⑤案件貼り付けシート(E6~→A2へ縦横替えで）'!FK275),"")</f>
        <v/>
      </c>
      <c r="EA279" s="7" t="str">
        <f>IF('⑤案件貼り付けシート(E6~→A2へ縦横替えで）'!$FE275="固定",IF('⑤案件貼り付けシート(E6~→A2へ縦横替えで）'!FL275="","",'⑤案件貼り付けシート(E6~→A2へ縦横替えで）'!FL275),"")</f>
        <v/>
      </c>
      <c r="EB279" s="7" t="str">
        <f>IF('⑤案件貼り付けシート(E6~→A2へ縦横替えで）'!FM275="","",'⑤案件貼り付けシート(E6~→A2へ縦横替えで）'!FM275)</f>
        <v/>
      </c>
      <c r="EC279" s="7" t="str">
        <f>IF('⑤案件貼り付けシート(E6~→A2へ縦横替えで）'!FN275="","",'⑤案件貼り付けシート(E6~→A2へ縦横替えで）'!FN275)</f>
        <v/>
      </c>
      <c r="ED279" s="7" t="str">
        <f>IF('⑤案件貼り付けシート(E6~→A2へ縦横替えで）'!FO275="","",'⑤案件貼り付けシート(E6~→A2へ縦横替えで）'!FO275)</f>
        <v/>
      </c>
      <c r="EE279" s="154" t="str">
        <f>IF('⑤案件貼り付けシート(E6~→A2へ縦横替えで）'!FQ275="","",'⑤案件貼り付けシート(E6~→A2へ縦横替えで）'!FQ275)</f>
        <v/>
      </c>
      <c r="EF279" s="154" t="str">
        <f>IF('⑤案件貼り付けシート(E6~→A2へ縦横替えで）'!FR275="","",'⑤案件貼り付けシート(E6~→A2へ縦横替えで）'!FR275)</f>
        <v/>
      </c>
      <c r="EG279" s="7" t="str" cm="1">
        <f t="array" ref="EG279">IF('⑤案件貼り付けシート(E6~→A2へ縦横替えで）'!FS275="","",_xlfn.IFS('⑤案件貼り付けシート(E6~→A2へ縦横替えで）'!FS275="固定",1,'⑤案件貼り付けシート(E6~→A2へ縦横替えで）'!FS275="流動",2,'⑤案件貼り付けシート(E6~→A2へ縦横替えで）'!FS275="対象外",""))</f>
        <v/>
      </c>
      <c r="EH279" s="154" t="str">
        <f>IF('⑤案件貼り付けシート(E6~→A2へ縦横替えで）'!$FS275="固定",IF('⑤案件貼り付けシート(E6~→A2へ縦横替えで）'!FT275="","",'⑤案件貼り付けシート(E6~→A2へ縦横替えで）'!FT275),"")</f>
        <v/>
      </c>
      <c r="EI279" s="154" t="str">
        <f>IF('⑤案件貼り付けシート(E6~→A2へ縦横替えで）'!$FS275="固定",IF('⑤案件貼り付けシート(E6~→A2へ縦横替えで）'!FU275="","",'⑤案件貼り付けシート(E6~→A2へ縦横替えで）'!FU275),"")</f>
        <v/>
      </c>
      <c r="EJ279" s="154" t="str">
        <f>IF('⑤案件貼り付けシート(E6~→A2へ縦横替えで）'!$FS275="固定",IF('⑤案件貼り付けシート(E6~→A2へ縦横替えで）'!FV275="","",'⑤案件貼り付けシート(E6~→A2へ縦横替えで）'!FV275),"")</f>
        <v/>
      </c>
      <c r="EK279" s="154" t="str">
        <f>IF('⑤案件貼り付けシート(E6~→A2へ縦横替えで）'!$FS275="固定",IF('⑤案件貼り付けシート(E6~→A2へ縦横替えで）'!FW275="","",'⑤案件貼り付けシート(E6~→A2へ縦横替えで）'!FW275),"")</f>
        <v/>
      </c>
      <c r="EL279" s="154" t="str">
        <f>IF('⑤案件貼り付けシート(E6~→A2へ縦横替えで）'!$FS275="固定",IF('⑤案件貼り付けシート(E6~→A2へ縦横替えで）'!FX275="","",'⑤案件貼り付けシート(E6~→A2へ縦横替えで）'!FX275),"")</f>
        <v/>
      </c>
      <c r="EM279" s="154" t="str">
        <f>IF('⑤案件貼り付けシート(E6~→A2へ縦横替えで）'!$FS275="固定",IF('⑤案件貼り付けシート(E6~→A2へ縦横替えで）'!FY275="","",'⑤案件貼り付けシート(E6~→A2へ縦横替えで）'!FY275),"")</f>
        <v/>
      </c>
      <c r="EN279" s="7" t="str">
        <f>IF('⑤案件貼り付けシート(E6~→A2へ縦横替えで）'!$FS275="固定",IF('⑤案件貼り付けシート(E6~→A2へ縦横替えで）'!FZ275="","",'⑤案件貼り付けシート(E6~→A2へ縦横替えで）'!FZ275),"")</f>
        <v/>
      </c>
      <c r="EO279" s="7" t="str">
        <f>IF('⑤案件貼り付けシート(E6~→A2へ縦横替えで）'!GA275="","",'⑤案件貼り付けシート(E6~→A2へ縦横替えで）'!GA275)</f>
        <v/>
      </c>
      <c r="EP279" s="7" t="str">
        <f>IF('⑤案件貼り付けシート(E6~→A2へ縦横替えで）'!GB275="","",'⑤案件貼り付けシート(E6~→A2へ縦横替えで）'!GB275)</f>
        <v/>
      </c>
      <c r="EQ279" s="7" t="str">
        <f>IF('⑤案件貼り付けシート(E6~→A2へ縦横替えで）'!GC275="","",'⑤案件貼り付けシート(E6~→A2へ縦横替えで）'!GC275)</f>
        <v/>
      </c>
      <c r="ER279" s="154" t="str">
        <f>IF('⑤案件貼り付けシート(E6~→A2へ縦横替えで）'!GE275="","",'⑤案件貼り付けシート(E6~→A2へ縦横替えで）'!GE275)</f>
        <v/>
      </c>
      <c r="ES279" s="154" t="str">
        <f>IF('⑤案件貼り付けシート(E6~→A2へ縦横替えで）'!GF275="","",'⑤案件貼り付けシート(E6~→A2へ縦横替えで）'!GF275)</f>
        <v/>
      </c>
      <c r="ET279" s="7" t="str" cm="1">
        <f t="array" ref="ET279">IF('⑤案件貼り付けシート(E6~→A2へ縦横替えで）'!GG275="","",_xlfn.IFS('⑤案件貼り付けシート(E6~→A2へ縦横替えで）'!GG275="固定",1,'⑤案件貼り付けシート(E6~→A2へ縦横替えで）'!GG275="流動",2,'⑤案件貼り付けシート(E6~→A2へ縦横替えで）'!GG275="対象外",""))</f>
        <v/>
      </c>
      <c r="EU279" s="154" t="str">
        <f>IF('⑤案件貼り付けシート(E6~→A2へ縦横替えで）'!$GG275="固定",IF('⑤案件貼り付けシート(E6~→A2へ縦横替えで）'!GH275="","",'⑤案件貼り付けシート(E6~→A2へ縦横替えで）'!GH275),"")</f>
        <v/>
      </c>
      <c r="EV279" s="154" t="str">
        <f>IF('⑤案件貼り付けシート(E6~→A2へ縦横替えで）'!$GG275="固定",IF('⑤案件貼り付けシート(E6~→A2へ縦横替えで）'!GI275="","",'⑤案件貼り付けシート(E6~→A2へ縦横替えで）'!GI275),"")</f>
        <v/>
      </c>
      <c r="EW279" s="154" t="str">
        <f>IF('⑤案件貼り付けシート(E6~→A2へ縦横替えで）'!$GG275="固定",IF('⑤案件貼り付けシート(E6~→A2へ縦横替えで）'!GJ275="","",'⑤案件貼り付けシート(E6~→A2へ縦横替えで）'!GJ275),"")</f>
        <v/>
      </c>
      <c r="EX279" s="154" t="str">
        <f>IF('⑤案件貼り付けシート(E6~→A2へ縦横替えで）'!$GG275="固定",IF('⑤案件貼り付けシート(E6~→A2へ縦横替えで）'!GK275="","",'⑤案件貼り付けシート(E6~→A2へ縦横替えで）'!GK275),"")</f>
        <v/>
      </c>
      <c r="EY279" s="154" t="str">
        <f>IF('⑤案件貼り付けシート(E6~→A2へ縦横替えで）'!$GG275="固定",IF('⑤案件貼り付けシート(E6~→A2へ縦横替えで）'!GL275="","",'⑤案件貼り付けシート(E6~→A2へ縦横替えで）'!GL275),"")</f>
        <v/>
      </c>
      <c r="EZ279" s="154" t="str">
        <f>IF('⑤案件貼り付けシート(E6~→A2へ縦横替えで）'!$GG275="固定",IF('⑤案件貼り付けシート(E6~→A2へ縦横替えで）'!GM275="","",'⑤案件貼り付けシート(E6~→A2へ縦横替えで）'!GM275),"")</f>
        <v/>
      </c>
      <c r="FA279" s="7" t="str">
        <f>IF('⑤案件貼り付けシート(E6~→A2へ縦横替えで）'!$GG275="固定",IF('⑤案件貼り付けシート(E6~→A2へ縦横替えで）'!GN275="","",'⑤案件貼り付けシート(E6~→A2へ縦横替えで）'!GN275),"")</f>
        <v/>
      </c>
      <c r="FB279" s="7" t="str">
        <f>IF('⑤案件貼り付けシート(E6~→A2へ縦横替えで）'!GO275="","",'⑤案件貼り付けシート(E6~→A2へ縦横替えで）'!GO275)</f>
        <v/>
      </c>
      <c r="FC279" s="7" t="str">
        <f>IF('⑤案件貼り付けシート(E6~→A2へ縦横替えで）'!GP275="","",'⑤案件貼り付けシート(E6~→A2へ縦横替えで）'!GP275)</f>
        <v/>
      </c>
      <c r="FD279" s="7" t="str">
        <f>IF('⑤案件貼り付けシート(E6~→A2へ縦横替えで）'!GQ275="","",'⑤案件貼り付けシート(E6~→A2へ縦横替えで）'!GQ275)</f>
        <v/>
      </c>
      <c r="FE279" s="154" t="str">
        <f>IF('⑤案件貼り付けシート(E6~→A2へ縦横替えで）'!GS275="","",'⑤案件貼り付けシート(E6~→A2へ縦横替えで）'!GS275)</f>
        <v/>
      </c>
      <c r="FF279" s="154" t="str">
        <f>IF('⑤案件貼り付けシート(E6~→A2へ縦横替えで）'!GT275="","",'⑤案件貼り付けシート(E6~→A2へ縦横替えで）'!GT275)</f>
        <v/>
      </c>
      <c r="FG279" s="7" t="str" cm="1">
        <f t="array" ref="FG279">IF('⑤案件貼り付けシート(E6~→A2へ縦横替えで）'!GU275="","",_xlfn.IFS('⑤案件貼り付けシート(E6~→A2へ縦横替えで）'!GU275="固定",1,'⑤案件貼り付けシート(E6~→A2へ縦横替えで）'!GU275="流動",2,'⑤案件貼り付けシート(E6~→A2へ縦横替えで）'!GU275="対象外",""))</f>
        <v/>
      </c>
      <c r="FH279" s="154" t="str">
        <f>IF('⑤案件貼り付けシート(E6~→A2へ縦横替えで）'!$GU275="固定",IF('⑤案件貼り付けシート(E6~→A2へ縦横替えで）'!GV275="","",'⑤案件貼り付けシート(E6~→A2へ縦横替えで）'!GV275),"")</f>
        <v/>
      </c>
      <c r="FI279" s="154" t="str">
        <f>IF('⑤案件貼り付けシート(E6~→A2へ縦横替えで）'!$GU275="固定",IF('⑤案件貼り付けシート(E6~→A2へ縦横替えで）'!GW275="","",'⑤案件貼り付けシート(E6~→A2へ縦横替えで）'!GW275),"")</f>
        <v/>
      </c>
      <c r="FJ279" s="154" t="str">
        <f>IF('⑤案件貼り付けシート(E6~→A2へ縦横替えで）'!$GU275="固定",IF('⑤案件貼り付けシート(E6~→A2へ縦横替えで）'!GX275="","",'⑤案件貼り付けシート(E6~→A2へ縦横替えで）'!GX275),"")</f>
        <v/>
      </c>
      <c r="FK279" s="154" t="str">
        <f>IF('⑤案件貼り付けシート(E6~→A2へ縦横替えで）'!$GU275="固定",IF('⑤案件貼り付けシート(E6~→A2へ縦横替えで）'!GY275="","",'⑤案件貼り付けシート(E6~→A2へ縦横替えで）'!GY275),"")</f>
        <v/>
      </c>
      <c r="FL279" s="154" t="str">
        <f>IF('⑤案件貼り付けシート(E6~→A2へ縦横替えで）'!$GU275="固定",IF('⑤案件貼り付けシート(E6~→A2へ縦横替えで）'!GZ275="","",'⑤案件貼り付けシート(E6~→A2へ縦横替えで）'!GZ275),"")</f>
        <v/>
      </c>
      <c r="FM279" s="154" t="str">
        <f>IF('⑤案件貼り付けシート(E6~→A2へ縦横替えで）'!$GU275="固定",IF('⑤案件貼り付けシート(E6~→A2へ縦横替えで）'!HA275="","",'⑤案件貼り付けシート(E6~→A2へ縦横替えで）'!HA275),"")</f>
        <v/>
      </c>
      <c r="FN279" s="7" t="str">
        <f>IF('⑤案件貼り付けシート(E6~→A2へ縦横替えで）'!$GU275="固定",IF('⑤案件貼り付けシート(E6~→A2へ縦横替えで）'!HB275="","",'⑤案件貼り付けシート(E6~→A2へ縦横替えで）'!HB275),"")</f>
        <v/>
      </c>
      <c r="FO279" s="7" t="str">
        <f>IF('⑤案件貼り付けシート(E6~→A2へ縦横替えで）'!HC275="","",'⑤案件貼り付けシート(E6~→A2へ縦横替えで）'!HC275)</f>
        <v/>
      </c>
      <c r="FP279" s="7" t="str">
        <f>IF('⑤案件貼り付けシート(E6~→A2へ縦横替えで）'!HD275="","",'⑤案件貼り付けシート(E6~→A2へ縦横替えで）'!HD275)</f>
        <v/>
      </c>
      <c r="FQ279" s="7" t="str">
        <f>IF('⑤案件貼り付けシート(E6~→A2へ縦横替えで）'!HE275="","",'⑤案件貼り付けシート(E6~→A2へ縦横替えで）'!HE275)</f>
        <v/>
      </c>
      <c r="FR279" s="154" t="str">
        <f>IF('⑤案件貼り付けシート(E6~→A2へ縦横替えで）'!HG275="","",'⑤案件貼り付けシート(E6~→A2へ縦横替えで）'!HG275)</f>
        <v/>
      </c>
      <c r="FS279" s="154" t="str">
        <f>IF('⑤案件貼り付けシート(E6~→A2へ縦横替えで）'!HH275="","",'⑤案件貼り付けシート(E6~→A2へ縦横替えで）'!HH275)</f>
        <v/>
      </c>
      <c r="FT279" s="7" t="str" cm="1">
        <f t="array" ref="FT279">IF('⑤案件貼り付けシート(E6~→A2へ縦横替えで）'!HI275="","",_xlfn.IFS('⑤案件貼り付けシート(E6~→A2へ縦横替えで）'!HI275="固定",1,'⑤案件貼り付けシート(E6~→A2へ縦横替えで）'!HI275="流動",2,'⑤案件貼り付けシート(E6~→A2へ縦横替えで）'!HI275="対象外",""))</f>
        <v/>
      </c>
      <c r="FU279" s="154" t="str">
        <f>IF('⑤案件貼り付けシート(E6~→A2へ縦横替えで）'!$HI275="固定",IF('⑤案件貼り付けシート(E6~→A2へ縦横替えで）'!HJ275="","",'⑤案件貼り付けシート(E6~→A2へ縦横替えで）'!HJ275),"")</f>
        <v/>
      </c>
      <c r="FV279" s="154" t="str">
        <f>IF('⑤案件貼り付けシート(E6~→A2へ縦横替えで）'!$HI275="固定",IF('⑤案件貼り付けシート(E6~→A2へ縦横替えで）'!HK275="","",'⑤案件貼り付けシート(E6~→A2へ縦横替えで）'!HK275),"")</f>
        <v/>
      </c>
      <c r="FW279" s="154" t="str">
        <f>IF('⑤案件貼り付けシート(E6~→A2へ縦横替えで）'!$HI275="固定",IF('⑤案件貼り付けシート(E6~→A2へ縦横替えで）'!HL275="","",'⑤案件貼り付けシート(E6~→A2へ縦横替えで）'!HL275),"")</f>
        <v/>
      </c>
      <c r="FX279" s="154" t="str">
        <f>IF('⑤案件貼り付けシート(E6~→A2へ縦横替えで）'!$HI275="固定",IF('⑤案件貼り付けシート(E6~→A2へ縦横替えで）'!HM275="","",'⑤案件貼り付けシート(E6~→A2へ縦横替えで）'!HM275),"")</f>
        <v/>
      </c>
      <c r="FY279" s="154" t="str">
        <f>IF('⑤案件貼り付けシート(E6~→A2へ縦横替えで）'!$HI275="固定",IF('⑤案件貼り付けシート(E6~→A2へ縦横替えで）'!HN275="","",'⑤案件貼り付けシート(E6~→A2へ縦横替えで）'!HN275),"")</f>
        <v/>
      </c>
      <c r="FZ279" s="154" t="str">
        <f>IF('⑤案件貼り付けシート(E6~→A2へ縦横替えで）'!$HI275="固定",IF('⑤案件貼り付けシート(E6~→A2へ縦横替えで）'!HO275="","",'⑤案件貼り付けシート(E6~→A2へ縦横替えで）'!HO275),"")</f>
        <v/>
      </c>
      <c r="GA279" s="7" t="str">
        <f>IF('⑤案件貼り付けシート(E6~→A2へ縦横替えで）'!$HI275="固定",IF('⑤案件貼り付けシート(E6~→A2へ縦横替えで）'!HP275="","",'⑤案件貼り付けシート(E6~→A2へ縦横替えで）'!HP275),"")</f>
        <v/>
      </c>
      <c r="GB279" s="7" t="str">
        <f>IF('⑤案件貼り付けシート(E6~→A2へ縦横替えで）'!HQ275="","",'⑤案件貼り付けシート(E6~→A2へ縦横替えで）'!HQ275)</f>
        <v/>
      </c>
      <c r="GC279" s="7" t="str">
        <f>IF('⑤案件貼り付けシート(E6~→A2へ縦横替えで）'!HR275="","",'⑤案件貼り付けシート(E6~→A2へ縦横替えで）'!HR275)</f>
        <v/>
      </c>
      <c r="GD279" s="7" t="str">
        <f>IF('⑤案件貼り付けシート(E6~→A2へ縦横替えで）'!HS275="","",'⑤案件貼り付けシート(E6~→A2へ縦横替えで）'!HS275)</f>
        <v/>
      </c>
      <c r="GE279" s="7"/>
      <c r="GF279" s="7"/>
      <c r="GG279" s="7"/>
      <c r="GH279" s="7"/>
      <c r="GI279" s="7"/>
      <c r="GJ279" s="7"/>
      <c r="GK279" s="7"/>
      <c r="GL279" s="7"/>
      <c r="GM279" s="48"/>
      <c r="GN279" s="7"/>
      <c r="GO279" s="7"/>
      <c r="GP279" s="7"/>
      <c r="GQ279" s="7"/>
      <c r="GR279" s="48"/>
      <c r="GS279" s="48"/>
      <c r="GT279" s="48"/>
      <c r="GU279" s="48"/>
      <c r="GV279" s="48"/>
    </row>
    <row r="280" spans="1:204">
      <c r="A280" s="7"/>
      <c r="B280" s="7"/>
      <c r="C280" s="7"/>
      <c r="D280" s="48"/>
      <c r="E280" s="7"/>
      <c r="F280" s="7"/>
      <c r="G280" s="7"/>
      <c r="H280" s="7"/>
      <c r="I280" s="7"/>
      <c r="J280" s="7"/>
      <c r="K280" s="7"/>
      <c r="L280" s="7"/>
      <c r="M280" s="7"/>
      <c r="N280" s="7"/>
      <c r="O280" s="7"/>
      <c r="P280" s="7"/>
      <c r="Q280" s="7"/>
      <c r="R280" s="7"/>
      <c r="S280" s="7"/>
      <c r="T280" s="7"/>
      <c r="U280" s="7"/>
      <c r="V280" s="7"/>
      <c r="W280" s="7"/>
      <c r="X280" s="7"/>
      <c r="Y280" s="7"/>
      <c r="Z280" s="7"/>
      <c r="AA280" s="7"/>
      <c r="AB280" s="7"/>
      <c r="AC280" s="7"/>
      <c r="AD280" s="7"/>
      <c r="AE280" s="7"/>
      <c r="AF280" s="7"/>
      <c r="AG280" s="7"/>
      <c r="AH280" s="7"/>
      <c r="AI280" s="13"/>
      <c r="AJ280" s="13"/>
      <c r="AK280" s="7"/>
      <c r="AL280" s="7"/>
      <c r="AM280" s="7"/>
      <c r="AN280" s="7"/>
      <c r="AO280" s="7"/>
      <c r="AP280" s="7"/>
      <c r="AQ280" s="7"/>
      <c r="AR280" s="153"/>
      <c r="AS280" s="7"/>
      <c r="AT280" s="7"/>
      <c r="AU280" s="7"/>
      <c r="AV280" s="7"/>
      <c r="AW280" s="7"/>
      <c r="AX280" s="7"/>
      <c r="AY280" s="7"/>
      <c r="AZ280" s="7"/>
      <c r="BA280" s="7"/>
      <c r="BB280" s="7"/>
      <c r="BC280" s="7"/>
      <c r="BD280" s="7"/>
      <c r="BE280" s="154"/>
      <c r="BF280" s="154"/>
      <c r="BG280" s="7"/>
      <c r="BH280" s="154"/>
      <c r="BI280" s="154"/>
      <c r="BJ280" s="154"/>
      <c r="BK280" s="154"/>
      <c r="BL280" s="154"/>
      <c r="BM280" s="154"/>
      <c r="BN280" s="7"/>
      <c r="BO280" s="7"/>
      <c r="BP280" s="7"/>
      <c r="BQ280" s="7"/>
      <c r="BR280" s="154"/>
      <c r="BS280" s="154"/>
      <c r="BT280" s="7"/>
      <c r="BU280" s="154"/>
      <c r="BV280" s="154"/>
      <c r="BW280" s="154"/>
      <c r="BX280" s="154"/>
      <c r="BY280" s="154"/>
      <c r="BZ280" s="154"/>
      <c r="CA280" s="7"/>
      <c r="CB280" s="7"/>
      <c r="CC280" s="7"/>
      <c r="CD280" s="7"/>
      <c r="CE280" s="154"/>
      <c r="CF280" s="154"/>
      <c r="CG280" s="7"/>
      <c r="CH280" s="154"/>
      <c r="CI280" s="154"/>
      <c r="CJ280" s="154"/>
      <c r="CK280" s="154"/>
      <c r="CL280" s="154"/>
      <c r="CM280" s="154"/>
      <c r="CN280" s="7"/>
      <c r="CO280" s="7"/>
      <c r="CP280" s="7"/>
      <c r="CQ280" s="7"/>
      <c r="CR280" s="154"/>
      <c r="CS280" s="154"/>
      <c r="CT280" s="7"/>
      <c r="CU280" s="154"/>
      <c r="CV280" s="154"/>
      <c r="CW280" s="154"/>
      <c r="CX280" s="154"/>
      <c r="CY280" s="154"/>
      <c r="CZ280" s="154"/>
      <c r="DA280" s="7"/>
      <c r="DB280" s="7"/>
      <c r="DC280" s="7"/>
      <c r="DD280" s="7"/>
      <c r="DE280" s="154"/>
      <c r="DF280" s="154"/>
      <c r="DG280" s="7"/>
      <c r="DH280" s="154"/>
      <c r="DI280" s="154"/>
      <c r="DJ280" s="154"/>
      <c r="DK280" s="154"/>
      <c r="DL280" s="154"/>
      <c r="DM280" s="154"/>
      <c r="DN280" s="7"/>
      <c r="DO280" s="7"/>
      <c r="DP280" s="7"/>
      <c r="DQ280" s="7"/>
      <c r="DR280" s="154" t="str">
        <f>IF('⑤案件貼り付けシート(E6~→A2へ縦横替えで）'!FC276="","",'⑤案件貼り付けシート(E6~→A2へ縦横替えで）'!FC276)</f>
        <v/>
      </c>
      <c r="DS280" s="154" t="str">
        <f>IF('⑤案件貼り付けシート(E6~→A2へ縦横替えで）'!FD276="","",'⑤案件貼り付けシート(E6~→A2へ縦横替えで）'!FD276)</f>
        <v/>
      </c>
      <c r="DT280" s="7" t="str" cm="1">
        <f t="array" ref="DT280">IF('⑤案件貼り付けシート(E6~→A2へ縦横替えで）'!FE276="","",_xlfn.IFS('⑤案件貼り付けシート(E6~→A2へ縦横替えで）'!FE276="固定",1,'⑤案件貼り付けシート(E6~→A2へ縦横替えで）'!FE276="流動",2,'⑤案件貼り付けシート(E6~→A2へ縦横替えで）'!FE276="対象外",""))</f>
        <v/>
      </c>
      <c r="DU280" s="154" t="str">
        <f>IF('⑤案件貼り付けシート(E6~→A2へ縦横替えで）'!$FE276="固定",IF('⑤案件貼り付けシート(E6~→A2へ縦横替えで）'!FF276="","",'⑤案件貼り付けシート(E6~→A2へ縦横替えで）'!FF276),"")</f>
        <v/>
      </c>
      <c r="DV280" s="154" t="str">
        <f>IF('⑤案件貼り付けシート(E6~→A2へ縦横替えで）'!$FE276="固定",IF('⑤案件貼り付けシート(E6~→A2へ縦横替えで）'!FG276="","",'⑤案件貼り付けシート(E6~→A2へ縦横替えで）'!FG276),"")</f>
        <v/>
      </c>
      <c r="DW280" s="154" t="str">
        <f>IF('⑤案件貼り付けシート(E6~→A2へ縦横替えで）'!$FE276="固定",IF('⑤案件貼り付けシート(E6~→A2へ縦横替えで）'!FH276="","",'⑤案件貼り付けシート(E6~→A2へ縦横替えで）'!FH276),"")</f>
        <v/>
      </c>
      <c r="DX280" s="154" t="str">
        <f>IF('⑤案件貼り付けシート(E6~→A2へ縦横替えで）'!$FE276="固定",IF('⑤案件貼り付けシート(E6~→A2へ縦横替えで）'!FI276="","",'⑤案件貼り付けシート(E6~→A2へ縦横替えで）'!FI276),"")</f>
        <v/>
      </c>
      <c r="DY280" s="154" t="str">
        <f>IF('⑤案件貼り付けシート(E6~→A2へ縦横替えで）'!$FE276="固定",IF('⑤案件貼り付けシート(E6~→A2へ縦横替えで）'!FJ276="","",'⑤案件貼り付けシート(E6~→A2へ縦横替えで）'!FJ276),"")</f>
        <v/>
      </c>
      <c r="DZ280" s="154" t="str">
        <f>IF('⑤案件貼り付けシート(E6~→A2へ縦横替えで）'!$FE276="固定",IF('⑤案件貼り付けシート(E6~→A2へ縦横替えで）'!FK276="","",'⑤案件貼り付けシート(E6~→A2へ縦横替えで）'!FK276),"")</f>
        <v/>
      </c>
      <c r="EA280" s="7" t="str">
        <f>IF('⑤案件貼り付けシート(E6~→A2へ縦横替えで）'!$FE276="固定",IF('⑤案件貼り付けシート(E6~→A2へ縦横替えで）'!FL276="","",'⑤案件貼り付けシート(E6~→A2へ縦横替えで）'!FL276),"")</f>
        <v/>
      </c>
      <c r="EB280" s="7" t="str">
        <f>IF('⑤案件貼り付けシート(E6~→A2へ縦横替えで）'!FM276="","",'⑤案件貼り付けシート(E6~→A2へ縦横替えで）'!FM276)</f>
        <v/>
      </c>
      <c r="EC280" s="7" t="str">
        <f>IF('⑤案件貼り付けシート(E6~→A2へ縦横替えで）'!FN276="","",'⑤案件貼り付けシート(E6~→A2へ縦横替えで）'!FN276)</f>
        <v/>
      </c>
      <c r="ED280" s="7" t="str">
        <f>IF('⑤案件貼り付けシート(E6~→A2へ縦横替えで）'!FO276="","",'⑤案件貼り付けシート(E6~→A2へ縦横替えで）'!FO276)</f>
        <v/>
      </c>
      <c r="EE280" s="154" t="str">
        <f>IF('⑤案件貼り付けシート(E6~→A2へ縦横替えで）'!FQ276="","",'⑤案件貼り付けシート(E6~→A2へ縦横替えで）'!FQ276)</f>
        <v/>
      </c>
      <c r="EF280" s="154" t="str">
        <f>IF('⑤案件貼り付けシート(E6~→A2へ縦横替えで）'!FR276="","",'⑤案件貼り付けシート(E6~→A2へ縦横替えで）'!FR276)</f>
        <v/>
      </c>
      <c r="EG280" s="7" t="str" cm="1">
        <f t="array" ref="EG280">IF('⑤案件貼り付けシート(E6~→A2へ縦横替えで）'!FS276="","",_xlfn.IFS('⑤案件貼り付けシート(E6~→A2へ縦横替えで）'!FS276="固定",1,'⑤案件貼り付けシート(E6~→A2へ縦横替えで）'!FS276="流動",2,'⑤案件貼り付けシート(E6~→A2へ縦横替えで）'!FS276="対象外",""))</f>
        <v/>
      </c>
      <c r="EH280" s="154" t="str">
        <f>IF('⑤案件貼り付けシート(E6~→A2へ縦横替えで）'!$FS276="固定",IF('⑤案件貼り付けシート(E6~→A2へ縦横替えで）'!FT276="","",'⑤案件貼り付けシート(E6~→A2へ縦横替えで）'!FT276),"")</f>
        <v/>
      </c>
      <c r="EI280" s="154" t="str">
        <f>IF('⑤案件貼り付けシート(E6~→A2へ縦横替えで）'!$FS276="固定",IF('⑤案件貼り付けシート(E6~→A2へ縦横替えで）'!FU276="","",'⑤案件貼り付けシート(E6~→A2へ縦横替えで）'!FU276),"")</f>
        <v/>
      </c>
      <c r="EJ280" s="154" t="str">
        <f>IF('⑤案件貼り付けシート(E6~→A2へ縦横替えで）'!$FS276="固定",IF('⑤案件貼り付けシート(E6~→A2へ縦横替えで）'!FV276="","",'⑤案件貼り付けシート(E6~→A2へ縦横替えで）'!FV276),"")</f>
        <v/>
      </c>
      <c r="EK280" s="154" t="str">
        <f>IF('⑤案件貼り付けシート(E6~→A2へ縦横替えで）'!$FS276="固定",IF('⑤案件貼り付けシート(E6~→A2へ縦横替えで）'!FW276="","",'⑤案件貼り付けシート(E6~→A2へ縦横替えで）'!FW276),"")</f>
        <v/>
      </c>
      <c r="EL280" s="154" t="str">
        <f>IF('⑤案件貼り付けシート(E6~→A2へ縦横替えで）'!$FS276="固定",IF('⑤案件貼り付けシート(E6~→A2へ縦横替えで）'!FX276="","",'⑤案件貼り付けシート(E6~→A2へ縦横替えで）'!FX276),"")</f>
        <v/>
      </c>
      <c r="EM280" s="154" t="str">
        <f>IF('⑤案件貼り付けシート(E6~→A2へ縦横替えで）'!$FS276="固定",IF('⑤案件貼り付けシート(E6~→A2へ縦横替えで）'!FY276="","",'⑤案件貼り付けシート(E6~→A2へ縦横替えで）'!FY276),"")</f>
        <v/>
      </c>
      <c r="EN280" s="7" t="str">
        <f>IF('⑤案件貼り付けシート(E6~→A2へ縦横替えで）'!$FS276="固定",IF('⑤案件貼り付けシート(E6~→A2へ縦横替えで）'!FZ276="","",'⑤案件貼り付けシート(E6~→A2へ縦横替えで）'!FZ276),"")</f>
        <v/>
      </c>
      <c r="EO280" s="7" t="str">
        <f>IF('⑤案件貼り付けシート(E6~→A2へ縦横替えで）'!GA276="","",'⑤案件貼り付けシート(E6~→A2へ縦横替えで）'!GA276)</f>
        <v/>
      </c>
      <c r="EP280" s="7" t="str">
        <f>IF('⑤案件貼り付けシート(E6~→A2へ縦横替えで）'!GB276="","",'⑤案件貼り付けシート(E6~→A2へ縦横替えで）'!GB276)</f>
        <v/>
      </c>
      <c r="EQ280" s="7" t="str">
        <f>IF('⑤案件貼り付けシート(E6~→A2へ縦横替えで）'!GC276="","",'⑤案件貼り付けシート(E6~→A2へ縦横替えで）'!GC276)</f>
        <v/>
      </c>
      <c r="ER280" s="154" t="str">
        <f>IF('⑤案件貼り付けシート(E6~→A2へ縦横替えで）'!GE276="","",'⑤案件貼り付けシート(E6~→A2へ縦横替えで）'!GE276)</f>
        <v/>
      </c>
      <c r="ES280" s="154" t="str">
        <f>IF('⑤案件貼り付けシート(E6~→A2へ縦横替えで）'!GF276="","",'⑤案件貼り付けシート(E6~→A2へ縦横替えで）'!GF276)</f>
        <v/>
      </c>
      <c r="ET280" s="7" t="str" cm="1">
        <f t="array" ref="ET280">IF('⑤案件貼り付けシート(E6~→A2へ縦横替えで）'!GG276="","",_xlfn.IFS('⑤案件貼り付けシート(E6~→A2へ縦横替えで）'!GG276="固定",1,'⑤案件貼り付けシート(E6~→A2へ縦横替えで）'!GG276="流動",2,'⑤案件貼り付けシート(E6~→A2へ縦横替えで）'!GG276="対象外",""))</f>
        <v/>
      </c>
      <c r="EU280" s="154" t="str">
        <f>IF('⑤案件貼り付けシート(E6~→A2へ縦横替えで）'!$GG276="固定",IF('⑤案件貼り付けシート(E6~→A2へ縦横替えで）'!GH276="","",'⑤案件貼り付けシート(E6~→A2へ縦横替えで）'!GH276),"")</f>
        <v/>
      </c>
      <c r="EV280" s="154" t="str">
        <f>IF('⑤案件貼り付けシート(E6~→A2へ縦横替えで）'!$GG276="固定",IF('⑤案件貼り付けシート(E6~→A2へ縦横替えで）'!GI276="","",'⑤案件貼り付けシート(E6~→A2へ縦横替えで）'!GI276),"")</f>
        <v/>
      </c>
      <c r="EW280" s="154" t="str">
        <f>IF('⑤案件貼り付けシート(E6~→A2へ縦横替えで）'!$GG276="固定",IF('⑤案件貼り付けシート(E6~→A2へ縦横替えで）'!GJ276="","",'⑤案件貼り付けシート(E6~→A2へ縦横替えで）'!GJ276),"")</f>
        <v/>
      </c>
      <c r="EX280" s="154" t="str">
        <f>IF('⑤案件貼り付けシート(E6~→A2へ縦横替えで）'!$GG276="固定",IF('⑤案件貼り付けシート(E6~→A2へ縦横替えで）'!GK276="","",'⑤案件貼り付けシート(E6~→A2へ縦横替えで）'!GK276),"")</f>
        <v/>
      </c>
      <c r="EY280" s="154" t="str">
        <f>IF('⑤案件貼り付けシート(E6~→A2へ縦横替えで）'!$GG276="固定",IF('⑤案件貼り付けシート(E6~→A2へ縦横替えで）'!GL276="","",'⑤案件貼り付けシート(E6~→A2へ縦横替えで）'!GL276),"")</f>
        <v/>
      </c>
      <c r="EZ280" s="154" t="str">
        <f>IF('⑤案件貼り付けシート(E6~→A2へ縦横替えで）'!$GG276="固定",IF('⑤案件貼り付けシート(E6~→A2へ縦横替えで）'!GM276="","",'⑤案件貼り付けシート(E6~→A2へ縦横替えで）'!GM276),"")</f>
        <v/>
      </c>
      <c r="FA280" s="7" t="str">
        <f>IF('⑤案件貼り付けシート(E6~→A2へ縦横替えで）'!$GG276="固定",IF('⑤案件貼り付けシート(E6~→A2へ縦横替えで）'!GN276="","",'⑤案件貼り付けシート(E6~→A2へ縦横替えで）'!GN276),"")</f>
        <v/>
      </c>
      <c r="FB280" s="7" t="str">
        <f>IF('⑤案件貼り付けシート(E6~→A2へ縦横替えで）'!GO276="","",'⑤案件貼り付けシート(E6~→A2へ縦横替えで）'!GO276)</f>
        <v/>
      </c>
      <c r="FC280" s="7" t="str">
        <f>IF('⑤案件貼り付けシート(E6~→A2へ縦横替えで）'!GP276="","",'⑤案件貼り付けシート(E6~→A2へ縦横替えで）'!GP276)</f>
        <v/>
      </c>
      <c r="FD280" s="7" t="str">
        <f>IF('⑤案件貼り付けシート(E6~→A2へ縦横替えで）'!GQ276="","",'⑤案件貼り付けシート(E6~→A2へ縦横替えで）'!GQ276)</f>
        <v/>
      </c>
      <c r="FE280" s="154" t="str">
        <f>IF('⑤案件貼り付けシート(E6~→A2へ縦横替えで）'!GS276="","",'⑤案件貼り付けシート(E6~→A2へ縦横替えで）'!GS276)</f>
        <v/>
      </c>
      <c r="FF280" s="154" t="str">
        <f>IF('⑤案件貼り付けシート(E6~→A2へ縦横替えで）'!GT276="","",'⑤案件貼り付けシート(E6~→A2へ縦横替えで）'!GT276)</f>
        <v/>
      </c>
      <c r="FG280" s="7" t="str" cm="1">
        <f t="array" ref="FG280">IF('⑤案件貼り付けシート(E6~→A2へ縦横替えで）'!GU276="","",_xlfn.IFS('⑤案件貼り付けシート(E6~→A2へ縦横替えで）'!GU276="固定",1,'⑤案件貼り付けシート(E6~→A2へ縦横替えで）'!GU276="流動",2,'⑤案件貼り付けシート(E6~→A2へ縦横替えで）'!GU276="対象外",""))</f>
        <v/>
      </c>
      <c r="FH280" s="154" t="str">
        <f>IF('⑤案件貼り付けシート(E6~→A2へ縦横替えで）'!$GU276="固定",IF('⑤案件貼り付けシート(E6~→A2へ縦横替えで）'!GV276="","",'⑤案件貼り付けシート(E6~→A2へ縦横替えで）'!GV276),"")</f>
        <v/>
      </c>
      <c r="FI280" s="154" t="str">
        <f>IF('⑤案件貼り付けシート(E6~→A2へ縦横替えで）'!$GU276="固定",IF('⑤案件貼り付けシート(E6~→A2へ縦横替えで）'!GW276="","",'⑤案件貼り付けシート(E6~→A2へ縦横替えで）'!GW276),"")</f>
        <v/>
      </c>
      <c r="FJ280" s="154" t="str">
        <f>IF('⑤案件貼り付けシート(E6~→A2へ縦横替えで）'!$GU276="固定",IF('⑤案件貼り付けシート(E6~→A2へ縦横替えで）'!GX276="","",'⑤案件貼り付けシート(E6~→A2へ縦横替えで）'!GX276),"")</f>
        <v/>
      </c>
      <c r="FK280" s="154" t="str">
        <f>IF('⑤案件貼り付けシート(E6~→A2へ縦横替えで）'!$GU276="固定",IF('⑤案件貼り付けシート(E6~→A2へ縦横替えで）'!GY276="","",'⑤案件貼り付けシート(E6~→A2へ縦横替えで）'!GY276),"")</f>
        <v/>
      </c>
      <c r="FL280" s="154" t="str">
        <f>IF('⑤案件貼り付けシート(E6~→A2へ縦横替えで）'!$GU276="固定",IF('⑤案件貼り付けシート(E6~→A2へ縦横替えで）'!GZ276="","",'⑤案件貼り付けシート(E6~→A2へ縦横替えで）'!GZ276),"")</f>
        <v/>
      </c>
      <c r="FM280" s="154" t="str">
        <f>IF('⑤案件貼り付けシート(E6~→A2へ縦横替えで）'!$GU276="固定",IF('⑤案件貼り付けシート(E6~→A2へ縦横替えで）'!HA276="","",'⑤案件貼り付けシート(E6~→A2へ縦横替えで）'!HA276),"")</f>
        <v/>
      </c>
      <c r="FN280" s="7" t="str">
        <f>IF('⑤案件貼り付けシート(E6~→A2へ縦横替えで）'!$GU276="固定",IF('⑤案件貼り付けシート(E6~→A2へ縦横替えで）'!HB276="","",'⑤案件貼り付けシート(E6~→A2へ縦横替えで）'!HB276),"")</f>
        <v/>
      </c>
      <c r="FO280" s="7" t="str">
        <f>IF('⑤案件貼り付けシート(E6~→A2へ縦横替えで）'!HC276="","",'⑤案件貼り付けシート(E6~→A2へ縦横替えで）'!HC276)</f>
        <v/>
      </c>
      <c r="FP280" s="7" t="str">
        <f>IF('⑤案件貼り付けシート(E6~→A2へ縦横替えで）'!HD276="","",'⑤案件貼り付けシート(E6~→A2へ縦横替えで）'!HD276)</f>
        <v/>
      </c>
      <c r="FQ280" s="7" t="str">
        <f>IF('⑤案件貼り付けシート(E6~→A2へ縦横替えで）'!HE276="","",'⑤案件貼り付けシート(E6~→A2へ縦横替えで）'!HE276)</f>
        <v/>
      </c>
      <c r="FR280" s="154" t="str">
        <f>IF('⑤案件貼り付けシート(E6~→A2へ縦横替えで）'!HG276="","",'⑤案件貼り付けシート(E6~→A2へ縦横替えで）'!HG276)</f>
        <v/>
      </c>
      <c r="FS280" s="154" t="str">
        <f>IF('⑤案件貼り付けシート(E6~→A2へ縦横替えで）'!HH276="","",'⑤案件貼り付けシート(E6~→A2へ縦横替えで）'!HH276)</f>
        <v/>
      </c>
      <c r="FT280" s="7" t="str" cm="1">
        <f t="array" ref="FT280">IF('⑤案件貼り付けシート(E6~→A2へ縦横替えで）'!HI276="","",_xlfn.IFS('⑤案件貼り付けシート(E6~→A2へ縦横替えで）'!HI276="固定",1,'⑤案件貼り付けシート(E6~→A2へ縦横替えで）'!HI276="流動",2,'⑤案件貼り付けシート(E6~→A2へ縦横替えで）'!HI276="対象外",""))</f>
        <v/>
      </c>
      <c r="FU280" s="154" t="str">
        <f>IF('⑤案件貼り付けシート(E6~→A2へ縦横替えで）'!$HI276="固定",IF('⑤案件貼り付けシート(E6~→A2へ縦横替えで）'!HJ276="","",'⑤案件貼り付けシート(E6~→A2へ縦横替えで）'!HJ276),"")</f>
        <v/>
      </c>
      <c r="FV280" s="154" t="str">
        <f>IF('⑤案件貼り付けシート(E6~→A2へ縦横替えで）'!$HI276="固定",IF('⑤案件貼り付けシート(E6~→A2へ縦横替えで）'!HK276="","",'⑤案件貼り付けシート(E6~→A2へ縦横替えで）'!HK276),"")</f>
        <v/>
      </c>
      <c r="FW280" s="154" t="str">
        <f>IF('⑤案件貼り付けシート(E6~→A2へ縦横替えで）'!$HI276="固定",IF('⑤案件貼り付けシート(E6~→A2へ縦横替えで）'!HL276="","",'⑤案件貼り付けシート(E6~→A2へ縦横替えで）'!HL276),"")</f>
        <v/>
      </c>
      <c r="FX280" s="154" t="str">
        <f>IF('⑤案件貼り付けシート(E6~→A2へ縦横替えで）'!$HI276="固定",IF('⑤案件貼り付けシート(E6~→A2へ縦横替えで）'!HM276="","",'⑤案件貼り付けシート(E6~→A2へ縦横替えで）'!HM276),"")</f>
        <v/>
      </c>
      <c r="FY280" s="154" t="str">
        <f>IF('⑤案件貼り付けシート(E6~→A2へ縦横替えで）'!$HI276="固定",IF('⑤案件貼り付けシート(E6~→A2へ縦横替えで）'!HN276="","",'⑤案件貼り付けシート(E6~→A2へ縦横替えで）'!HN276),"")</f>
        <v/>
      </c>
      <c r="FZ280" s="154" t="str">
        <f>IF('⑤案件貼り付けシート(E6~→A2へ縦横替えで）'!$HI276="固定",IF('⑤案件貼り付けシート(E6~→A2へ縦横替えで）'!HO276="","",'⑤案件貼り付けシート(E6~→A2へ縦横替えで）'!HO276),"")</f>
        <v/>
      </c>
      <c r="GA280" s="7" t="str">
        <f>IF('⑤案件貼り付けシート(E6~→A2へ縦横替えで）'!$HI276="固定",IF('⑤案件貼り付けシート(E6~→A2へ縦横替えで）'!HP276="","",'⑤案件貼り付けシート(E6~→A2へ縦横替えで）'!HP276),"")</f>
        <v/>
      </c>
      <c r="GB280" s="7" t="str">
        <f>IF('⑤案件貼り付けシート(E6~→A2へ縦横替えで）'!HQ276="","",'⑤案件貼り付けシート(E6~→A2へ縦横替えで）'!HQ276)</f>
        <v/>
      </c>
      <c r="GC280" s="7" t="str">
        <f>IF('⑤案件貼り付けシート(E6~→A2へ縦横替えで）'!HR276="","",'⑤案件貼り付けシート(E6~→A2へ縦横替えで）'!HR276)</f>
        <v/>
      </c>
      <c r="GD280" s="7" t="str">
        <f>IF('⑤案件貼り付けシート(E6~→A2へ縦横替えで）'!HS276="","",'⑤案件貼り付けシート(E6~→A2へ縦横替えで）'!HS276)</f>
        <v/>
      </c>
      <c r="GE280" s="7"/>
      <c r="GF280" s="7"/>
      <c r="GG280" s="7"/>
      <c r="GH280" s="7"/>
      <c r="GI280" s="7"/>
      <c r="GJ280" s="7"/>
      <c r="GK280" s="7"/>
      <c r="GL280" s="7"/>
      <c r="GM280" s="48"/>
      <c r="GN280" s="7"/>
      <c r="GO280" s="7"/>
      <c r="GP280" s="7"/>
      <c r="GQ280" s="7"/>
      <c r="GR280" s="48"/>
      <c r="GS280" s="48"/>
      <c r="GT280" s="48"/>
      <c r="GU280" s="48"/>
      <c r="GV280" s="48"/>
    </row>
    <row r="281" spans="1:204">
      <c r="A281" s="7"/>
      <c r="B281" s="7"/>
      <c r="C281" s="7"/>
      <c r="D281" s="48"/>
      <c r="E281" s="7"/>
      <c r="F281" s="7"/>
      <c r="G281" s="7"/>
      <c r="H281" s="7"/>
      <c r="I281" s="7"/>
      <c r="J281" s="7"/>
      <c r="K281" s="7"/>
      <c r="L281" s="7"/>
      <c r="M281" s="7"/>
      <c r="N281" s="7"/>
      <c r="O281" s="7"/>
      <c r="P281" s="7"/>
      <c r="Q281" s="7"/>
      <c r="R281" s="7"/>
      <c r="S281" s="7"/>
      <c r="T281" s="7"/>
      <c r="U281" s="7"/>
      <c r="V281" s="7"/>
      <c r="W281" s="7"/>
      <c r="X281" s="7"/>
      <c r="Y281" s="7"/>
      <c r="Z281" s="7"/>
      <c r="AA281" s="7"/>
      <c r="AB281" s="7"/>
      <c r="AC281" s="7"/>
      <c r="AD281" s="7"/>
      <c r="AE281" s="7"/>
      <c r="AF281" s="7"/>
      <c r="AG281" s="7"/>
      <c r="AH281" s="7"/>
      <c r="AI281" s="13"/>
      <c r="AJ281" s="13"/>
      <c r="AK281" s="7"/>
      <c r="AL281" s="7"/>
      <c r="AM281" s="7"/>
      <c r="AN281" s="7"/>
      <c r="AO281" s="7"/>
      <c r="AP281" s="7"/>
      <c r="AQ281" s="7"/>
      <c r="AR281" s="153"/>
      <c r="AS281" s="7"/>
      <c r="AT281" s="7"/>
      <c r="AU281" s="7"/>
      <c r="AV281" s="7"/>
      <c r="AW281" s="7"/>
      <c r="AX281" s="7"/>
      <c r="AY281" s="7"/>
      <c r="AZ281" s="7"/>
      <c r="BA281" s="7"/>
      <c r="BB281" s="7"/>
      <c r="BC281" s="7"/>
      <c r="BD281" s="7"/>
      <c r="BE281" s="154"/>
      <c r="BF281" s="154"/>
      <c r="BG281" s="7"/>
      <c r="BH281" s="154"/>
      <c r="BI281" s="154"/>
      <c r="BJ281" s="154"/>
      <c r="BK281" s="154"/>
      <c r="BL281" s="154"/>
      <c r="BM281" s="154"/>
      <c r="BN281" s="7"/>
      <c r="BO281" s="7"/>
      <c r="BP281" s="7"/>
      <c r="BQ281" s="7"/>
      <c r="BR281" s="154"/>
      <c r="BS281" s="154"/>
      <c r="BT281" s="7"/>
      <c r="BU281" s="154"/>
      <c r="BV281" s="154"/>
      <c r="BW281" s="154"/>
      <c r="BX281" s="154"/>
      <c r="BY281" s="154"/>
      <c r="BZ281" s="154"/>
      <c r="CA281" s="7"/>
      <c r="CB281" s="7"/>
      <c r="CC281" s="7"/>
      <c r="CD281" s="7"/>
      <c r="CE281" s="154"/>
      <c r="CF281" s="154"/>
      <c r="CG281" s="7"/>
      <c r="CH281" s="154"/>
      <c r="CI281" s="154"/>
      <c r="CJ281" s="154"/>
      <c r="CK281" s="154"/>
      <c r="CL281" s="154"/>
      <c r="CM281" s="154"/>
      <c r="CN281" s="7"/>
      <c r="CO281" s="7"/>
      <c r="CP281" s="7"/>
      <c r="CQ281" s="7"/>
      <c r="CR281" s="154"/>
      <c r="CS281" s="154"/>
      <c r="CT281" s="7"/>
      <c r="CU281" s="154"/>
      <c r="CV281" s="154"/>
      <c r="CW281" s="154"/>
      <c r="CX281" s="154"/>
      <c r="CY281" s="154"/>
      <c r="CZ281" s="154"/>
      <c r="DA281" s="7"/>
      <c r="DB281" s="7"/>
      <c r="DC281" s="7"/>
      <c r="DD281" s="7"/>
      <c r="DE281" s="154"/>
      <c r="DF281" s="154"/>
      <c r="DG281" s="7"/>
      <c r="DH281" s="154"/>
      <c r="DI281" s="154"/>
      <c r="DJ281" s="154"/>
      <c r="DK281" s="154"/>
      <c r="DL281" s="154"/>
      <c r="DM281" s="154"/>
      <c r="DN281" s="7"/>
      <c r="DO281" s="7"/>
      <c r="DP281" s="7"/>
      <c r="DQ281" s="7"/>
      <c r="DR281" s="154" t="str">
        <f>IF('⑤案件貼り付けシート(E6~→A2へ縦横替えで）'!FC277="","",'⑤案件貼り付けシート(E6~→A2へ縦横替えで）'!FC277)</f>
        <v/>
      </c>
      <c r="DS281" s="154" t="str">
        <f>IF('⑤案件貼り付けシート(E6~→A2へ縦横替えで）'!FD277="","",'⑤案件貼り付けシート(E6~→A2へ縦横替えで）'!FD277)</f>
        <v/>
      </c>
      <c r="DT281" s="7" t="str" cm="1">
        <f t="array" ref="DT281">IF('⑤案件貼り付けシート(E6~→A2へ縦横替えで）'!FE277="","",_xlfn.IFS('⑤案件貼り付けシート(E6~→A2へ縦横替えで）'!FE277="固定",1,'⑤案件貼り付けシート(E6~→A2へ縦横替えで）'!FE277="流動",2,'⑤案件貼り付けシート(E6~→A2へ縦横替えで）'!FE277="対象外",""))</f>
        <v/>
      </c>
      <c r="DU281" s="154" t="str">
        <f>IF('⑤案件貼り付けシート(E6~→A2へ縦横替えで）'!$FE277="固定",IF('⑤案件貼り付けシート(E6~→A2へ縦横替えで）'!FF277="","",'⑤案件貼り付けシート(E6~→A2へ縦横替えで）'!FF277),"")</f>
        <v/>
      </c>
      <c r="DV281" s="154" t="str">
        <f>IF('⑤案件貼り付けシート(E6~→A2へ縦横替えで）'!$FE277="固定",IF('⑤案件貼り付けシート(E6~→A2へ縦横替えで）'!FG277="","",'⑤案件貼り付けシート(E6~→A2へ縦横替えで）'!FG277),"")</f>
        <v/>
      </c>
      <c r="DW281" s="154" t="str">
        <f>IF('⑤案件貼り付けシート(E6~→A2へ縦横替えで）'!$FE277="固定",IF('⑤案件貼り付けシート(E6~→A2へ縦横替えで）'!FH277="","",'⑤案件貼り付けシート(E6~→A2へ縦横替えで）'!FH277),"")</f>
        <v/>
      </c>
      <c r="DX281" s="154" t="str">
        <f>IF('⑤案件貼り付けシート(E6~→A2へ縦横替えで）'!$FE277="固定",IF('⑤案件貼り付けシート(E6~→A2へ縦横替えで）'!FI277="","",'⑤案件貼り付けシート(E6~→A2へ縦横替えで）'!FI277),"")</f>
        <v/>
      </c>
      <c r="DY281" s="154" t="str">
        <f>IF('⑤案件貼り付けシート(E6~→A2へ縦横替えで）'!$FE277="固定",IF('⑤案件貼り付けシート(E6~→A2へ縦横替えで）'!FJ277="","",'⑤案件貼り付けシート(E6~→A2へ縦横替えで）'!FJ277),"")</f>
        <v/>
      </c>
      <c r="DZ281" s="154" t="str">
        <f>IF('⑤案件貼り付けシート(E6~→A2へ縦横替えで）'!$FE277="固定",IF('⑤案件貼り付けシート(E6~→A2へ縦横替えで）'!FK277="","",'⑤案件貼り付けシート(E6~→A2へ縦横替えで）'!FK277),"")</f>
        <v/>
      </c>
      <c r="EA281" s="7" t="str">
        <f>IF('⑤案件貼り付けシート(E6~→A2へ縦横替えで）'!$FE277="固定",IF('⑤案件貼り付けシート(E6~→A2へ縦横替えで）'!FL277="","",'⑤案件貼り付けシート(E6~→A2へ縦横替えで）'!FL277),"")</f>
        <v/>
      </c>
      <c r="EB281" s="7" t="str">
        <f>IF('⑤案件貼り付けシート(E6~→A2へ縦横替えで）'!FM277="","",'⑤案件貼り付けシート(E6~→A2へ縦横替えで）'!FM277)</f>
        <v/>
      </c>
      <c r="EC281" s="7" t="str">
        <f>IF('⑤案件貼り付けシート(E6~→A2へ縦横替えで）'!FN277="","",'⑤案件貼り付けシート(E6~→A2へ縦横替えで）'!FN277)</f>
        <v/>
      </c>
      <c r="ED281" s="7" t="str">
        <f>IF('⑤案件貼り付けシート(E6~→A2へ縦横替えで）'!FO277="","",'⑤案件貼り付けシート(E6~→A2へ縦横替えで）'!FO277)</f>
        <v/>
      </c>
      <c r="EE281" s="154" t="str">
        <f>IF('⑤案件貼り付けシート(E6~→A2へ縦横替えで）'!FQ277="","",'⑤案件貼り付けシート(E6~→A2へ縦横替えで）'!FQ277)</f>
        <v/>
      </c>
      <c r="EF281" s="154" t="str">
        <f>IF('⑤案件貼り付けシート(E6~→A2へ縦横替えで）'!FR277="","",'⑤案件貼り付けシート(E6~→A2へ縦横替えで）'!FR277)</f>
        <v/>
      </c>
      <c r="EG281" s="7" t="str" cm="1">
        <f t="array" ref="EG281">IF('⑤案件貼り付けシート(E6~→A2へ縦横替えで）'!FS277="","",_xlfn.IFS('⑤案件貼り付けシート(E6~→A2へ縦横替えで）'!FS277="固定",1,'⑤案件貼り付けシート(E6~→A2へ縦横替えで）'!FS277="流動",2,'⑤案件貼り付けシート(E6~→A2へ縦横替えで）'!FS277="対象外",""))</f>
        <v/>
      </c>
      <c r="EH281" s="154" t="str">
        <f>IF('⑤案件貼り付けシート(E6~→A2へ縦横替えで）'!$FS277="固定",IF('⑤案件貼り付けシート(E6~→A2へ縦横替えで）'!FT277="","",'⑤案件貼り付けシート(E6~→A2へ縦横替えで）'!FT277),"")</f>
        <v/>
      </c>
      <c r="EI281" s="154" t="str">
        <f>IF('⑤案件貼り付けシート(E6~→A2へ縦横替えで）'!$FS277="固定",IF('⑤案件貼り付けシート(E6~→A2へ縦横替えで）'!FU277="","",'⑤案件貼り付けシート(E6~→A2へ縦横替えで）'!FU277),"")</f>
        <v/>
      </c>
      <c r="EJ281" s="154" t="str">
        <f>IF('⑤案件貼り付けシート(E6~→A2へ縦横替えで）'!$FS277="固定",IF('⑤案件貼り付けシート(E6~→A2へ縦横替えで）'!FV277="","",'⑤案件貼り付けシート(E6~→A2へ縦横替えで）'!FV277),"")</f>
        <v/>
      </c>
      <c r="EK281" s="154" t="str">
        <f>IF('⑤案件貼り付けシート(E6~→A2へ縦横替えで）'!$FS277="固定",IF('⑤案件貼り付けシート(E6~→A2へ縦横替えで）'!FW277="","",'⑤案件貼り付けシート(E6~→A2へ縦横替えで）'!FW277),"")</f>
        <v/>
      </c>
      <c r="EL281" s="154" t="str">
        <f>IF('⑤案件貼り付けシート(E6~→A2へ縦横替えで）'!$FS277="固定",IF('⑤案件貼り付けシート(E6~→A2へ縦横替えで）'!FX277="","",'⑤案件貼り付けシート(E6~→A2へ縦横替えで）'!FX277),"")</f>
        <v/>
      </c>
      <c r="EM281" s="154" t="str">
        <f>IF('⑤案件貼り付けシート(E6~→A2へ縦横替えで）'!$FS277="固定",IF('⑤案件貼り付けシート(E6~→A2へ縦横替えで）'!FY277="","",'⑤案件貼り付けシート(E6~→A2へ縦横替えで）'!FY277),"")</f>
        <v/>
      </c>
      <c r="EN281" s="7" t="str">
        <f>IF('⑤案件貼り付けシート(E6~→A2へ縦横替えで）'!$FS277="固定",IF('⑤案件貼り付けシート(E6~→A2へ縦横替えで）'!FZ277="","",'⑤案件貼り付けシート(E6~→A2へ縦横替えで）'!FZ277),"")</f>
        <v/>
      </c>
      <c r="EO281" s="7" t="str">
        <f>IF('⑤案件貼り付けシート(E6~→A2へ縦横替えで）'!GA277="","",'⑤案件貼り付けシート(E6~→A2へ縦横替えで）'!GA277)</f>
        <v/>
      </c>
      <c r="EP281" s="7" t="str">
        <f>IF('⑤案件貼り付けシート(E6~→A2へ縦横替えで）'!GB277="","",'⑤案件貼り付けシート(E6~→A2へ縦横替えで）'!GB277)</f>
        <v/>
      </c>
      <c r="EQ281" s="7" t="str">
        <f>IF('⑤案件貼り付けシート(E6~→A2へ縦横替えで）'!GC277="","",'⑤案件貼り付けシート(E6~→A2へ縦横替えで）'!GC277)</f>
        <v/>
      </c>
      <c r="ER281" s="154" t="str">
        <f>IF('⑤案件貼り付けシート(E6~→A2へ縦横替えで）'!GE277="","",'⑤案件貼り付けシート(E6~→A2へ縦横替えで）'!GE277)</f>
        <v/>
      </c>
      <c r="ES281" s="154" t="str">
        <f>IF('⑤案件貼り付けシート(E6~→A2へ縦横替えで）'!GF277="","",'⑤案件貼り付けシート(E6~→A2へ縦横替えで）'!GF277)</f>
        <v/>
      </c>
      <c r="ET281" s="7" t="str" cm="1">
        <f t="array" ref="ET281">IF('⑤案件貼り付けシート(E6~→A2へ縦横替えで）'!GG277="","",_xlfn.IFS('⑤案件貼り付けシート(E6~→A2へ縦横替えで）'!GG277="固定",1,'⑤案件貼り付けシート(E6~→A2へ縦横替えで）'!GG277="流動",2,'⑤案件貼り付けシート(E6~→A2へ縦横替えで）'!GG277="対象外",""))</f>
        <v/>
      </c>
      <c r="EU281" s="154" t="str">
        <f>IF('⑤案件貼り付けシート(E6~→A2へ縦横替えで）'!$GG277="固定",IF('⑤案件貼り付けシート(E6~→A2へ縦横替えで）'!GH277="","",'⑤案件貼り付けシート(E6~→A2へ縦横替えで）'!GH277),"")</f>
        <v/>
      </c>
      <c r="EV281" s="154" t="str">
        <f>IF('⑤案件貼り付けシート(E6~→A2へ縦横替えで）'!$GG277="固定",IF('⑤案件貼り付けシート(E6~→A2へ縦横替えで）'!GI277="","",'⑤案件貼り付けシート(E6~→A2へ縦横替えで）'!GI277),"")</f>
        <v/>
      </c>
      <c r="EW281" s="154" t="str">
        <f>IF('⑤案件貼り付けシート(E6~→A2へ縦横替えで）'!$GG277="固定",IF('⑤案件貼り付けシート(E6~→A2へ縦横替えで）'!GJ277="","",'⑤案件貼り付けシート(E6~→A2へ縦横替えで）'!GJ277),"")</f>
        <v/>
      </c>
      <c r="EX281" s="154" t="str">
        <f>IF('⑤案件貼り付けシート(E6~→A2へ縦横替えで）'!$GG277="固定",IF('⑤案件貼り付けシート(E6~→A2へ縦横替えで）'!GK277="","",'⑤案件貼り付けシート(E6~→A2へ縦横替えで）'!GK277),"")</f>
        <v/>
      </c>
      <c r="EY281" s="154" t="str">
        <f>IF('⑤案件貼り付けシート(E6~→A2へ縦横替えで）'!$GG277="固定",IF('⑤案件貼り付けシート(E6~→A2へ縦横替えで）'!GL277="","",'⑤案件貼り付けシート(E6~→A2へ縦横替えで）'!GL277),"")</f>
        <v/>
      </c>
      <c r="EZ281" s="154" t="str">
        <f>IF('⑤案件貼り付けシート(E6~→A2へ縦横替えで）'!$GG277="固定",IF('⑤案件貼り付けシート(E6~→A2へ縦横替えで）'!GM277="","",'⑤案件貼り付けシート(E6~→A2へ縦横替えで）'!GM277),"")</f>
        <v/>
      </c>
      <c r="FA281" s="7" t="str">
        <f>IF('⑤案件貼り付けシート(E6~→A2へ縦横替えで）'!$GG277="固定",IF('⑤案件貼り付けシート(E6~→A2へ縦横替えで）'!GN277="","",'⑤案件貼り付けシート(E6~→A2へ縦横替えで）'!GN277),"")</f>
        <v/>
      </c>
      <c r="FB281" s="7" t="str">
        <f>IF('⑤案件貼り付けシート(E6~→A2へ縦横替えで）'!GO277="","",'⑤案件貼り付けシート(E6~→A2へ縦横替えで）'!GO277)</f>
        <v/>
      </c>
      <c r="FC281" s="7" t="str">
        <f>IF('⑤案件貼り付けシート(E6~→A2へ縦横替えで）'!GP277="","",'⑤案件貼り付けシート(E6~→A2へ縦横替えで）'!GP277)</f>
        <v/>
      </c>
      <c r="FD281" s="7" t="str">
        <f>IF('⑤案件貼り付けシート(E6~→A2へ縦横替えで）'!GQ277="","",'⑤案件貼り付けシート(E6~→A2へ縦横替えで）'!GQ277)</f>
        <v/>
      </c>
      <c r="FE281" s="154" t="str">
        <f>IF('⑤案件貼り付けシート(E6~→A2へ縦横替えで）'!GS277="","",'⑤案件貼り付けシート(E6~→A2へ縦横替えで）'!GS277)</f>
        <v/>
      </c>
      <c r="FF281" s="154" t="str">
        <f>IF('⑤案件貼り付けシート(E6~→A2へ縦横替えで）'!GT277="","",'⑤案件貼り付けシート(E6~→A2へ縦横替えで）'!GT277)</f>
        <v/>
      </c>
      <c r="FG281" s="7" t="str" cm="1">
        <f t="array" ref="FG281">IF('⑤案件貼り付けシート(E6~→A2へ縦横替えで）'!GU277="","",_xlfn.IFS('⑤案件貼り付けシート(E6~→A2へ縦横替えで）'!GU277="固定",1,'⑤案件貼り付けシート(E6~→A2へ縦横替えで）'!GU277="流動",2,'⑤案件貼り付けシート(E6~→A2へ縦横替えで）'!GU277="対象外",""))</f>
        <v/>
      </c>
      <c r="FH281" s="154" t="str">
        <f>IF('⑤案件貼り付けシート(E6~→A2へ縦横替えで）'!$GU277="固定",IF('⑤案件貼り付けシート(E6~→A2へ縦横替えで）'!GV277="","",'⑤案件貼り付けシート(E6~→A2へ縦横替えで）'!GV277),"")</f>
        <v/>
      </c>
      <c r="FI281" s="154" t="str">
        <f>IF('⑤案件貼り付けシート(E6~→A2へ縦横替えで）'!$GU277="固定",IF('⑤案件貼り付けシート(E6~→A2へ縦横替えで）'!GW277="","",'⑤案件貼り付けシート(E6~→A2へ縦横替えで）'!GW277),"")</f>
        <v/>
      </c>
      <c r="FJ281" s="154" t="str">
        <f>IF('⑤案件貼り付けシート(E6~→A2へ縦横替えで）'!$GU277="固定",IF('⑤案件貼り付けシート(E6~→A2へ縦横替えで）'!GX277="","",'⑤案件貼り付けシート(E6~→A2へ縦横替えで）'!GX277),"")</f>
        <v/>
      </c>
      <c r="FK281" s="154" t="str">
        <f>IF('⑤案件貼り付けシート(E6~→A2へ縦横替えで）'!$GU277="固定",IF('⑤案件貼り付けシート(E6~→A2へ縦横替えで）'!GY277="","",'⑤案件貼り付けシート(E6~→A2へ縦横替えで）'!GY277),"")</f>
        <v/>
      </c>
      <c r="FL281" s="154" t="str">
        <f>IF('⑤案件貼り付けシート(E6~→A2へ縦横替えで）'!$GU277="固定",IF('⑤案件貼り付けシート(E6~→A2へ縦横替えで）'!GZ277="","",'⑤案件貼り付けシート(E6~→A2へ縦横替えで）'!GZ277),"")</f>
        <v/>
      </c>
      <c r="FM281" s="154" t="str">
        <f>IF('⑤案件貼り付けシート(E6~→A2へ縦横替えで）'!$GU277="固定",IF('⑤案件貼り付けシート(E6~→A2へ縦横替えで）'!HA277="","",'⑤案件貼り付けシート(E6~→A2へ縦横替えで）'!HA277),"")</f>
        <v/>
      </c>
      <c r="FN281" s="7" t="str">
        <f>IF('⑤案件貼り付けシート(E6~→A2へ縦横替えで）'!$GU277="固定",IF('⑤案件貼り付けシート(E6~→A2へ縦横替えで）'!HB277="","",'⑤案件貼り付けシート(E6~→A2へ縦横替えで）'!HB277),"")</f>
        <v/>
      </c>
      <c r="FO281" s="7" t="str">
        <f>IF('⑤案件貼り付けシート(E6~→A2へ縦横替えで）'!HC277="","",'⑤案件貼り付けシート(E6~→A2へ縦横替えで）'!HC277)</f>
        <v/>
      </c>
      <c r="FP281" s="7" t="str">
        <f>IF('⑤案件貼り付けシート(E6~→A2へ縦横替えで）'!HD277="","",'⑤案件貼り付けシート(E6~→A2へ縦横替えで）'!HD277)</f>
        <v/>
      </c>
      <c r="FQ281" s="7" t="str">
        <f>IF('⑤案件貼り付けシート(E6~→A2へ縦横替えで）'!HE277="","",'⑤案件貼り付けシート(E6~→A2へ縦横替えで）'!HE277)</f>
        <v/>
      </c>
      <c r="FR281" s="154" t="str">
        <f>IF('⑤案件貼り付けシート(E6~→A2へ縦横替えで）'!HG277="","",'⑤案件貼り付けシート(E6~→A2へ縦横替えで）'!HG277)</f>
        <v/>
      </c>
      <c r="FS281" s="154" t="str">
        <f>IF('⑤案件貼り付けシート(E6~→A2へ縦横替えで）'!HH277="","",'⑤案件貼り付けシート(E6~→A2へ縦横替えで）'!HH277)</f>
        <v/>
      </c>
      <c r="FT281" s="7" t="str" cm="1">
        <f t="array" ref="FT281">IF('⑤案件貼り付けシート(E6~→A2へ縦横替えで）'!HI277="","",_xlfn.IFS('⑤案件貼り付けシート(E6~→A2へ縦横替えで）'!HI277="固定",1,'⑤案件貼り付けシート(E6~→A2へ縦横替えで）'!HI277="流動",2,'⑤案件貼り付けシート(E6~→A2へ縦横替えで）'!HI277="対象外",""))</f>
        <v/>
      </c>
      <c r="FU281" s="154" t="str">
        <f>IF('⑤案件貼り付けシート(E6~→A2へ縦横替えで）'!$HI277="固定",IF('⑤案件貼り付けシート(E6~→A2へ縦横替えで）'!HJ277="","",'⑤案件貼り付けシート(E6~→A2へ縦横替えで）'!HJ277),"")</f>
        <v/>
      </c>
      <c r="FV281" s="154" t="str">
        <f>IF('⑤案件貼り付けシート(E6~→A2へ縦横替えで）'!$HI277="固定",IF('⑤案件貼り付けシート(E6~→A2へ縦横替えで）'!HK277="","",'⑤案件貼り付けシート(E6~→A2へ縦横替えで）'!HK277),"")</f>
        <v/>
      </c>
      <c r="FW281" s="154" t="str">
        <f>IF('⑤案件貼り付けシート(E6~→A2へ縦横替えで）'!$HI277="固定",IF('⑤案件貼り付けシート(E6~→A2へ縦横替えで）'!HL277="","",'⑤案件貼り付けシート(E6~→A2へ縦横替えで）'!HL277),"")</f>
        <v/>
      </c>
      <c r="FX281" s="154" t="str">
        <f>IF('⑤案件貼り付けシート(E6~→A2へ縦横替えで）'!$HI277="固定",IF('⑤案件貼り付けシート(E6~→A2へ縦横替えで）'!HM277="","",'⑤案件貼り付けシート(E6~→A2へ縦横替えで）'!HM277),"")</f>
        <v/>
      </c>
      <c r="FY281" s="154" t="str">
        <f>IF('⑤案件貼り付けシート(E6~→A2へ縦横替えで）'!$HI277="固定",IF('⑤案件貼り付けシート(E6~→A2へ縦横替えで）'!HN277="","",'⑤案件貼り付けシート(E6~→A2へ縦横替えで）'!HN277),"")</f>
        <v/>
      </c>
      <c r="FZ281" s="154" t="str">
        <f>IF('⑤案件貼り付けシート(E6~→A2へ縦横替えで）'!$HI277="固定",IF('⑤案件貼り付けシート(E6~→A2へ縦横替えで）'!HO277="","",'⑤案件貼り付けシート(E6~→A2へ縦横替えで）'!HO277),"")</f>
        <v/>
      </c>
      <c r="GA281" s="7" t="str">
        <f>IF('⑤案件貼り付けシート(E6~→A2へ縦横替えで）'!$HI277="固定",IF('⑤案件貼り付けシート(E6~→A2へ縦横替えで）'!HP277="","",'⑤案件貼り付けシート(E6~→A2へ縦横替えで）'!HP277),"")</f>
        <v/>
      </c>
      <c r="GB281" s="7" t="str">
        <f>IF('⑤案件貼り付けシート(E6~→A2へ縦横替えで）'!HQ277="","",'⑤案件貼り付けシート(E6~→A2へ縦横替えで）'!HQ277)</f>
        <v/>
      </c>
      <c r="GC281" s="7" t="str">
        <f>IF('⑤案件貼り付けシート(E6~→A2へ縦横替えで）'!HR277="","",'⑤案件貼り付けシート(E6~→A2へ縦横替えで）'!HR277)</f>
        <v/>
      </c>
      <c r="GD281" s="7" t="str">
        <f>IF('⑤案件貼り付けシート(E6~→A2へ縦横替えで）'!HS277="","",'⑤案件貼り付けシート(E6~→A2へ縦横替えで）'!HS277)</f>
        <v/>
      </c>
      <c r="GE281" s="7"/>
      <c r="GF281" s="7"/>
      <c r="GG281" s="7"/>
      <c r="GH281" s="7"/>
      <c r="GI281" s="7"/>
      <c r="GJ281" s="7"/>
      <c r="GK281" s="7"/>
      <c r="GL281" s="7"/>
      <c r="GM281" s="48"/>
      <c r="GN281" s="7"/>
      <c r="GO281" s="7"/>
      <c r="GP281" s="7"/>
      <c r="GQ281" s="7"/>
      <c r="GR281" s="48"/>
      <c r="GS281" s="48"/>
      <c r="GT281" s="48"/>
      <c r="GU281" s="48"/>
      <c r="GV281" s="48"/>
    </row>
    <row r="282" spans="1:204">
      <c r="A282" s="7"/>
      <c r="B282" s="7"/>
      <c r="C282" s="7"/>
      <c r="D282" s="48"/>
      <c r="E282" s="7"/>
      <c r="F282" s="7"/>
      <c r="G282" s="7"/>
      <c r="H282" s="7"/>
      <c r="I282" s="7"/>
      <c r="J282" s="7"/>
      <c r="K282" s="7"/>
      <c r="L282" s="7"/>
      <c r="M282" s="7"/>
      <c r="N282" s="7"/>
      <c r="O282" s="7"/>
      <c r="P282" s="7"/>
      <c r="Q282" s="7"/>
      <c r="R282" s="7"/>
      <c r="S282" s="7"/>
      <c r="T282" s="7"/>
      <c r="U282" s="7"/>
      <c r="V282" s="7"/>
      <c r="W282" s="7"/>
      <c r="X282" s="7"/>
      <c r="Y282" s="7"/>
      <c r="Z282" s="7"/>
      <c r="AA282" s="7"/>
      <c r="AB282" s="7"/>
      <c r="AC282" s="7"/>
      <c r="AD282" s="7"/>
      <c r="AE282" s="7"/>
      <c r="AF282" s="7"/>
      <c r="AG282" s="7"/>
      <c r="AH282" s="7"/>
      <c r="AI282" s="13"/>
      <c r="AJ282" s="13"/>
      <c r="AK282" s="7"/>
      <c r="AL282" s="7"/>
      <c r="AM282" s="7"/>
      <c r="AN282" s="7"/>
      <c r="AO282" s="7"/>
      <c r="AP282" s="7"/>
      <c r="AQ282" s="7"/>
      <c r="AR282" s="153"/>
      <c r="AS282" s="7"/>
      <c r="AT282" s="7"/>
      <c r="AU282" s="7"/>
      <c r="AV282" s="7"/>
      <c r="AW282" s="7"/>
      <c r="AX282" s="7"/>
      <c r="AY282" s="7"/>
      <c r="AZ282" s="7"/>
      <c r="BA282" s="7"/>
      <c r="BB282" s="7"/>
      <c r="BC282" s="7"/>
      <c r="BD282" s="7"/>
      <c r="BE282" s="154"/>
      <c r="BF282" s="154"/>
      <c r="BG282" s="7"/>
      <c r="BH282" s="154"/>
      <c r="BI282" s="154"/>
      <c r="BJ282" s="154"/>
      <c r="BK282" s="154"/>
      <c r="BL282" s="154"/>
      <c r="BM282" s="154"/>
      <c r="BN282" s="7"/>
      <c r="BO282" s="7"/>
      <c r="BP282" s="7"/>
      <c r="BQ282" s="7"/>
      <c r="BR282" s="154"/>
      <c r="BS282" s="154"/>
      <c r="BT282" s="7"/>
      <c r="BU282" s="154"/>
      <c r="BV282" s="154"/>
      <c r="BW282" s="154"/>
      <c r="BX282" s="154"/>
      <c r="BY282" s="154"/>
      <c r="BZ282" s="154"/>
      <c r="CA282" s="7"/>
      <c r="CB282" s="7"/>
      <c r="CC282" s="7"/>
      <c r="CD282" s="7"/>
      <c r="CE282" s="154"/>
      <c r="CF282" s="154"/>
      <c r="CG282" s="7"/>
      <c r="CH282" s="154"/>
      <c r="CI282" s="154"/>
      <c r="CJ282" s="154"/>
      <c r="CK282" s="154"/>
      <c r="CL282" s="154"/>
      <c r="CM282" s="154"/>
      <c r="CN282" s="7"/>
      <c r="CO282" s="7"/>
      <c r="CP282" s="7"/>
      <c r="CQ282" s="7"/>
      <c r="CR282" s="154"/>
      <c r="CS282" s="154"/>
      <c r="CT282" s="7"/>
      <c r="CU282" s="154"/>
      <c r="CV282" s="154"/>
      <c r="CW282" s="154"/>
      <c r="CX282" s="154"/>
      <c r="CY282" s="154"/>
      <c r="CZ282" s="154"/>
      <c r="DA282" s="7"/>
      <c r="DB282" s="7"/>
      <c r="DC282" s="7"/>
      <c r="DD282" s="7"/>
      <c r="DE282" s="154"/>
      <c r="DF282" s="154"/>
      <c r="DG282" s="7"/>
      <c r="DH282" s="154"/>
      <c r="DI282" s="154"/>
      <c r="DJ282" s="154"/>
      <c r="DK282" s="154"/>
      <c r="DL282" s="154"/>
      <c r="DM282" s="154"/>
      <c r="DN282" s="7"/>
      <c r="DO282" s="7"/>
      <c r="DP282" s="7"/>
      <c r="DQ282" s="7"/>
      <c r="DR282" s="154" t="str">
        <f>IF('⑤案件貼り付けシート(E6~→A2へ縦横替えで）'!FC278="","",'⑤案件貼り付けシート(E6~→A2へ縦横替えで）'!FC278)</f>
        <v/>
      </c>
      <c r="DS282" s="154" t="str">
        <f>IF('⑤案件貼り付けシート(E6~→A2へ縦横替えで）'!FD278="","",'⑤案件貼り付けシート(E6~→A2へ縦横替えで）'!FD278)</f>
        <v/>
      </c>
      <c r="DT282" s="7" t="str" cm="1">
        <f t="array" ref="DT282">IF('⑤案件貼り付けシート(E6~→A2へ縦横替えで）'!FE278="","",_xlfn.IFS('⑤案件貼り付けシート(E6~→A2へ縦横替えで）'!FE278="固定",1,'⑤案件貼り付けシート(E6~→A2へ縦横替えで）'!FE278="流動",2,'⑤案件貼り付けシート(E6~→A2へ縦横替えで）'!FE278="対象外",""))</f>
        <v/>
      </c>
      <c r="DU282" s="154" t="str">
        <f>IF('⑤案件貼り付けシート(E6~→A2へ縦横替えで）'!$FE278="固定",IF('⑤案件貼り付けシート(E6~→A2へ縦横替えで）'!FF278="","",'⑤案件貼り付けシート(E6~→A2へ縦横替えで）'!FF278),"")</f>
        <v/>
      </c>
      <c r="DV282" s="154" t="str">
        <f>IF('⑤案件貼り付けシート(E6~→A2へ縦横替えで）'!$FE278="固定",IF('⑤案件貼り付けシート(E6~→A2へ縦横替えで）'!FG278="","",'⑤案件貼り付けシート(E6~→A2へ縦横替えで）'!FG278),"")</f>
        <v/>
      </c>
      <c r="DW282" s="154" t="str">
        <f>IF('⑤案件貼り付けシート(E6~→A2へ縦横替えで）'!$FE278="固定",IF('⑤案件貼り付けシート(E6~→A2へ縦横替えで）'!FH278="","",'⑤案件貼り付けシート(E6~→A2へ縦横替えで）'!FH278),"")</f>
        <v/>
      </c>
      <c r="DX282" s="154" t="str">
        <f>IF('⑤案件貼り付けシート(E6~→A2へ縦横替えで）'!$FE278="固定",IF('⑤案件貼り付けシート(E6~→A2へ縦横替えで）'!FI278="","",'⑤案件貼り付けシート(E6~→A2へ縦横替えで）'!FI278),"")</f>
        <v/>
      </c>
      <c r="DY282" s="154" t="str">
        <f>IF('⑤案件貼り付けシート(E6~→A2へ縦横替えで）'!$FE278="固定",IF('⑤案件貼り付けシート(E6~→A2へ縦横替えで）'!FJ278="","",'⑤案件貼り付けシート(E6~→A2へ縦横替えで）'!FJ278),"")</f>
        <v/>
      </c>
      <c r="DZ282" s="154" t="str">
        <f>IF('⑤案件貼り付けシート(E6~→A2へ縦横替えで）'!$FE278="固定",IF('⑤案件貼り付けシート(E6~→A2へ縦横替えで）'!FK278="","",'⑤案件貼り付けシート(E6~→A2へ縦横替えで）'!FK278),"")</f>
        <v/>
      </c>
      <c r="EA282" s="7" t="str">
        <f>IF('⑤案件貼り付けシート(E6~→A2へ縦横替えで）'!$FE278="固定",IF('⑤案件貼り付けシート(E6~→A2へ縦横替えで）'!FL278="","",'⑤案件貼り付けシート(E6~→A2へ縦横替えで）'!FL278),"")</f>
        <v/>
      </c>
      <c r="EB282" s="7" t="str">
        <f>IF('⑤案件貼り付けシート(E6~→A2へ縦横替えで）'!FM278="","",'⑤案件貼り付けシート(E6~→A2へ縦横替えで）'!FM278)</f>
        <v/>
      </c>
      <c r="EC282" s="7" t="str">
        <f>IF('⑤案件貼り付けシート(E6~→A2へ縦横替えで）'!FN278="","",'⑤案件貼り付けシート(E6~→A2へ縦横替えで）'!FN278)</f>
        <v/>
      </c>
      <c r="ED282" s="7" t="str">
        <f>IF('⑤案件貼り付けシート(E6~→A2へ縦横替えで）'!FO278="","",'⑤案件貼り付けシート(E6~→A2へ縦横替えで）'!FO278)</f>
        <v/>
      </c>
      <c r="EE282" s="154" t="str">
        <f>IF('⑤案件貼り付けシート(E6~→A2へ縦横替えで）'!FQ278="","",'⑤案件貼り付けシート(E6~→A2へ縦横替えで）'!FQ278)</f>
        <v/>
      </c>
      <c r="EF282" s="154" t="str">
        <f>IF('⑤案件貼り付けシート(E6~→A2へ縦横替えで）'!FR278="","",'⑤案件貼り付けシート(E6~→A2へ縦横替えで）'!FR278)</f>
        <v/>
      </c>
      <c r="EG282" s="7" t="str" cm="1">
        <f t="array" ref="EG282">IF('⑤案件貼り付けシート(E6~→A2へ縦横替えで）'!FS278="","",_xlfn.IFS('⑤案件貼り付けシート(E6~→A2へ縦横替えで）'!FS278="固定",1,'⑤案件貼り付けシート(E6~→A2へ縦横替えで）'!FS278="流動",2,'⑤案件貼り付けシート(E6~→A2へ縦横替えで）'!FS278="対象外",""))</f>
        <v/>
      </c>
      <c r="EH282" s="154" t="str">
        <f>IF('⑤案件貼り付けシート(E6~→A2へ縦横替えで）'!$FS278="固定",IF('⑤案件貼り付けシート(E6~→A2へ縦横替えで）'!FT278="","",'⑤案件貼り付けシート(E6~→A2へ縦横替えで）'!FT278),"")</f>
        <v/>
      </c>
      <c r="EI282" s="154" t="str">
        <f>IF('⑤案件貼り付けシート(E6~→A2へ縦横替えで）'!$FS278="固定",IF('⑤案件貼り付けシート(E6~→A2へ縦横替えで）'!FU278="","",'⑤案件貼り付けシート(E6~→A2へ縦横替えで）'!FU278),"")</f>
        <v/>
      </c>
      <c r="EJ282" s="154" t="str">
        <f>IF('⑤案件貼り付けシート(E6~→A2へ縦横替えで）'!$FS278="固定",IF('⑤案件貼り付けシート(E6~→A2へ縦横替えで）'!FV278="","",'⑤案件貼り付けシート(E6~→A2へ縦横替えで）'!FV278),"")</f>
        <v/>
      </c>
      <c r="EK282" s="154" t="str">
        <f>IF('⑤案件貼り付けシート(E6~→A2へ縦横替えで）'!$FS278="固定",IF('⑤案件貼り付けシート(E6~→A2へ縦横替えで）'!FW278="","",'⑤案件貼り付けシート(E6~→A2へ縦横替えで）'!FW278),"")</f>
        <v/>
      </c>
      <c r="EL282" s="154" t="str">
        <f>IF('⑤案件貼り付けシート(E6~→A2へ縦横替えで）'!$FS278="固定",IF('⑤案件貼り付けシート(E6~→A2へ縦横替えで）'!FX278="","",'⑤案件貼り付けシート(E6~→A2へ縦横替えで）'!FX278),"")</f>
        <v/>
      </c>
      <c r="EM282" s="154" t="str">
        <f>IF('⑤案件貼り付けシート(E6~→A2へ縦横替えで）'!$FS278="固定",IF('⑤案件貼り付けシート(E6~→A2へ縦横替えで）'!FY278="","",'⑤案件貼り付けシート(E6~→A2へ縦横替えで）'!FY278),"")</f>
        <v/>
      </c>
      <c r="EN282" s="7" t="str">
        <f>IF('⑤案件貼り付けシート(E6~→A2へ縦横替えで）'!$FS278="固定",IF('⑤案件貼り付けシート(E6~→A2へ縦横替えで）'!FZ278="","",'⑤案件貼り付けシート(E6~→A2へ縦横替えで）'!FZ278),"")</f>
        <v/>
      </c>
      <c r="EO282" s="7" t="str">
        <f>IF('⑤案件貼り付けシート(E6~→A2へ縦横替えで）'!GA278="","",'⑤案件貼り付けシート(E6~→A2へ縦横替えで）'!GA278)</f>
        <v/>
      </c>
      <c r="EP282" s="7" t="str">
        <f>IF('⑤案件貼り付けシート(E6~→A2へ縦横替えで）'!GB278="","",'⑤案件貼り付けシート(E6~→A2へ縦横替えで）'!GB278)</f>
        <v/>
      </c>
      <c r="EQ282" s="7" t="str">
        <f>IF('⑤案件貼り付けシート(E6~→A2へ縦横替えで）'!GC278="","",'⑤案件貼り付けシート(E6~→A2へ縦横替えで）'!GC278)</f>
        <v/>
      </c>
      <c r="ER282" s="154" t="str">
        <f>IF('⑤案件貼り付けシート(E6~→A2へ縦横替えで）'!GE278="","",'⑤案件貼り付けシート(E6~→A2へ縦横替えで）'!GE278)</f>
        <v/>
      </c>
      <c r="ES282" s="154" t="str">
        <f>IF('⑤案件貼り付けシート(E6~→A2へ縦横替えで）'!GF278="","",'⑤案件貼り付けシート(E6~→A2へ縦横替えで）'!GF278)</f>
        <v/>
      </c>
      <c r="ET282" s="7" t="str" cm="1">
        <f t="array" ref="ET282">IF('⑤案件貼り付けシート(E6~→A2へ縦横替えで）'!GG278="","",_xlfn.IFS('⑤案件貼り付けシート(E6~→A2へ縦横替えで）'!GG278="固定",1,'⑤案件貼り付けシート(E6~→A2へ縦横替えで）'!GG278="流動",2,'⑤案件貼り付けシート(E6~→A2へ縦横替えで）'!GG278="対象外",""))</f>
        <v/>
      </c>
      <c r="EU282" s="154" t="str">
        <f>IF('⑤案件貼り付けシート(E6~→A2へ縦横替えで）'!$GG278="固定",IF('⑤案件貼り付けシート(E6~→A2へ縦横替えで）'!GH278="","",'⑤案件貼り付けシート(E6~→A2へ縦横替えで）'!GH278),"")</f>
        <v/>
      </c>
      <c r="EV282" s="154" t="str">
        <f>IF('⑤案件貼り付けシート(E6~→A2へ縦横替えで）'!$GG278="固定",IF('⑤案件貼り付けシート(E6~→A2へ縦横替えで）'!GI278="","",'⑤案件貼り付けシート(E6~→A2へ縦横替えで）'!GI278),"")</f>
        <v/>
      </c>
      <c r="EW282" s="154" t="str">
        <f>IF('⑤案件貼り付けシート(E6~→A2へ縦横替えで）'!$GG278="固定",IF('⑤案件貼り付けシート(E6~→A2へ縦横替えで）'!GJ278="","",'⑤案件貼り付けシート(E6~→A2へ縦横替えで）'!GJ278),"")</f>
        <v/>
      </c>
      <c r="EX282" s="154" t="str">
        <f>IF('⑤案件貼り付けシート(E6~→A2へ縦横替えで）'!$GG278="固定",IF('⑤案件貼り付けシート(E6~→A2へ縦横替えで）'!GK278="","",'⑤案件貼り付けシート(E6~→A2へ縦横替えで）'!GK278),"")</f>
        <v/>
      </c>
      <c r="EY282" s="154" t="str">
        <f>IF('⑤案件貼り付けシート(E6~→A2へ縦横替えで）'!$GG278="固定",IF('⑤案件貼り付けシート(E6~→A2へ縦横替えで）'!GL278="","",'⑤案件貼り付けシート(E6~→A2へ縦横替えで）'!GL278),"")</f>
        <v/>
      </c>
      <c r="EZ282" s="154" t="str">
        <f>IF('⑤案件貼り付けシート(E6~→A2へ縦横替えで）'!$GG278="固定",IF('⑤案件貼り付けシート(E6~→A2へ縦横替えで）'!GM278="","",'⑤案件貼り付けシート(E6~→A2へ縦横替えで）'!GM278),"")</f>
        <v/>
      </c>
      <c r="FA282" s="7" t="str">
        <f>IF('⑤案件貼り付けシート(E6~→A2へ縦横替えで）'!$GG278="固定",IF('⑤案件貼り付けシート(E6~→A2へ縦横替えで）'!GN278="","",'⑤案件貼り付けシート(E6~→A2へ縦横替えで）'!GN278),"")</f>
        <v/>
      </c>
      <c r="FB282" s="7" t="str">
        <f>IF('⑤案件貼り付けシート(E6~→A2へ縦横替えで）'!GO278="","",'⑤案件貼り付けシート(E6~→A2へ縦横替えで）'!GO278)</f>
        <v/>
      </c>
      <c r="FC282" s="7" t="str">
        <f>IF('⑤案件貼り付けシート(E6~→A2へ縦横替えで）'!GP278="","",'⑤案件貼り付けシート(E6~→A2へ縦横替えで）'!GP278)</f>
        <v/>
      </c>
      <c r="FD282" s="7" t="str">
        <f>IF('⑤案件貼り付けシート(E6~→A2へ縦横替えで）'!GQ278="","",'⑤案件貼り付けシート(E6~→A2へ縦横替えで）'!GQ278)</f>
        <v/>
      </c>
      <c r="FE282" s="154" t="str">
        <f>IF('⑤案件貼り付けシート(E6~→A2へ縦横替えで）'!GS278="","",'⑤案件貼り付けシート(E6~→A2へ縦横替えで）'!GS278)</f>
        <v/>
      </c>
      <c r="FF282" s="154" t="str">
        <f>IF('⑤案件貼り付けシート(E6~→A2へ縦横替えで）'!GT278="","",'⑤案件貼り付けシート(E6~→A2へ縦横替えで）'!GT278)</f>
        <v/>
      </c>
      <c r="FG282" s="7" t="str" cm="1">
        <f t="array" ref="FG282">IF('⑤案件貼り付けシート(E6~→A2へ縦横替えで）'!GU278="","",_xlfn.IFS('⑤案件貼り付けシート(E6~→A2へ縦横替えで）'!GU278="固定",1,'⑤案件貼り付けシート(E6~→A2へ縦横替えで）'!GU278="流動",2,'⑤案件貼り付けシート(E6~→A2へ縦横替えで）'!GU278="対象外",""))</f>
        <v/>
      </c>
      <c r="FH282" s="154" t="str">
        <f>IF('⑤案件貼り付けシート(E6~→A2へ縦横替えで）'!$GU278="固定",IF('⑤案件貼り付けシート(E6~→A2へ縦横替えで）'!GV278="","",'⑤案件貼り付けシート(E6~→A2へ縦横替えで）'!GV278),"")</f>
        <v/>
      </c>
      <c r="FI282" s="154" t="str">
        <f>IF('⑤案件貼り付けシート(E6~→A2へ縦横替えで）'!$GU278="固定",IF('⑤案件貼り付けシート(E6~→A2へ縦横替えで）'!GW278="","",'⑤案件貼り付けシート(E6~→A2へ縦横替えで）'!GW278),"")</f>
        <v/>
      </c>
      <c r="FJ282" s="154" t="str">
        <f>IF('⑤案件貼り付けシート(E6~→A2へ縦横替えで）'!$GU278="固定",IF('⑤案件貼り付けシート(E6~→A2へ縦横替えで）'!GX278="","",'⑤案件貼り付けシート(E6~→A2へ縦横替えで）'!GX278),"")</f>
        <v/>
      </c>
      <c r="FK282" s="154" t="str">
        <f>IF('⑤案件貼り付けシート(E6~→A2へ縦横替えで）'!$GU278="固定",IF('⑤案件貼り付けシート(E6~→A2へ縦横替えで）'!GY278="","",'⑤案件貼り付けシート(E6~→A2へ縦横替えで）'!GY278),"")</f>
        <v/>
      </c>
      <c r="FL282" s="154" t="str">
        <f>IF('⑤案件貼り付けシート(E6~→A2へ縦横替えで）'!$GU278="固定",IF('⑤案件貼り付けシート(E6~→A2へ縦横替えで）'!GZ278="","",'⑤案件貼り付けシート(E6~→A2へ縦横替えで）'!GZ278),"")</f>
        <v/>
      </c>
      <c r="FM282" s="154" t="str">
        <f>IF('⑤案件貼り付けシート(E6~→A2へ縦横替えで）'!$GU278="固定",IF('⑤案件貼り付けシート(E6~→A2へ縦横替えで）'!HA278="","",'⑤案件貼り付けシート(E6~→A2へ縦横替えで）'!HA278),"")</f>
        <v/>
      </c>
      <c r="FN282" s="7" t="str">
        <f>IF('⑤案件貼り付けシート(E6~→A2へ縦横替えで）'!$GU278="固定",IF('⑤案件貼り付けシート(E6~→A2へ縦横替えで）'!HB278="","",'⑤案件貼り付けシート(E6~→A2へ縦横替えで）'!HB278),"")</f>
        <v/>
      </c>
      <c r="FO282" s="7" t="str">
        <f>IF('⑤案件貼り付けシート(E6~→A2へ縦横替えで）'!HC278="","",'⑤案件貼り付けシート(E6~→A2へ縦横替えで）'!HC278)</f>
        <v/>
      </c>
      <c r="FP282" s="7" t="str">
        <f>IF('⑤案件貼り付けシート(E6~→A2へ縦横替えで）'!HD278="","",'⑤案件貼り付けシート(E6~→A2へ縦横替えで）'!HD278)</f>
        <v/>
      </c>
      <c r="FQ282" s="7" t="str">
        <f>IF('⑤案件貼り付けシート(E6~→A2へ縦横替えで）'!HE278="","",'⑤案件貼り付けシート(E6~→A2へ縦横替えで）'!HE278)</f>
        <v/>
      </c>
      <c r="FR282" s="154" t="str">
        <f>IF('⑤案件貼り付けシート(E6~→A2へ縦横替えで）'!HG278="","",'⑤案件貼り付けシート(E6~→A2へ縦横替えで）'!HG278)</f>
        <v/>
      </c>
      <c r="FS282" s="154" t="str">
        <f>IF('⑤案件貼り付けシート(E6~→A2へ縦横替えで）'!HH278="","",'⑤案件貼り付けシート(E6~→A2へ縦横替えで）'!HH278)</f>
        <v/>
      </c>
      <c r="FT282" s="7" t="str" cm="1">
        <f t="array" ref="FT282">IF('⑤案件貼り付けシート(E6~→A2へ縦横替えで）'!HI278="","",_xlfn.IFS('⑤案件貼り付けシート(E6~→A2へ縦横替えで）'!HI278="固定",1,'⑤案件貼り付けシート(E6~→A2へ縦横替えで）'!HI278="流動",2,'⑤案件貼り付けシート(E6~→A2へ縦横替えで）'!HI278="対象外",""))</f>
        <v/>
      </c>
      <c r="FU282" s="154" t="str">
        <f>IF('⑤案件貼り付けシート(E6~→A2へ縦横替えで）'!$HI278="固定",IF('⑤案件貼り付けシート(E6~→A2へ縦横替えで）'!HJ278="","",'⑤案件貼り付けシート(E6~→A2へ縦横替えで）'!HJ278),"")</f>
        <v/>
      </c>
      <c r="FV282" s="154" t="str">
        <f>IF('⑤案件貼り付けシート(E6~→A2へ縦横替えで）'!$HI278="固定",IF('⑤案件貼り付けシート(E6~→A2へ縦横替えで）'!HK278="","",'⑤案件貼り付けシート(E6~→A2へ縦横替えで）'!HK278),"")</f>
        <v/>
      </c>
      <c r="FW282" s="154" t="str">
        <f>IF('⑤案件貼り付けシート(E6~→A2へ縦横替えで）'!$HI278="固定",IF('⑤案件貼り付けシート(E6~→A2へ縦横替えで）'!HL278="","",'⑤案件貼り付けシート(E6~→A2へ縦横替えで）'!HL278),"")</f>
        <v/>
      </c>
      <c r="FX282" s="154" t="str">
        <f>IF('⑤案件貼り付けシート(E6~→A2へ縦横替えで）'!$HI278="固定",IF('⑤案件貼り付けシート(E6~→A2へ縦横替えで）'!HM278="","",'⑤案件貼り付けシート(E6~→A2へ縦横替えで）'!HM278),"")</f>
        <v/>
      </c>
      <c r="FY282" s="154" t="str">
        <f>IF('⑤案件貼り付けシート(E6~→A2へ縦横替えで）'!$HI278="固定",IF('⑤案件貼り付けシート(E6~→A2へ縦横替えで）'!HN278="","",'⑤案件貼り付けシート(E6~→A2へ縦横替えで）'!HN278),"")</f>
        <v/>
      </c>
      <c r="FZ282" s="154" t="str">
        <f>IF('⑤案件貼り付けシート(E6~→A2へ縦横替えで）'!$HI278="固定",IF('⑤案件貼り付けシート(E6~→A2へ縦横替えで）'!HO278="","",'⑤案件貼り付けシート(E6~→A2へ縦横替えで）'!HO278),"")</f>
        <v/>
      </c>
      <c r="GA282" s="7" t="str">
        <f>IF('⑤案件貼り付けシート(E6~→A2へ縦横替えで）'!$HI278="固定",IF('⑤案件貼り付けシート(E6~→A2へ縦横替えで）'!HP278="","",'⑤案件貼り付けシート(E6~→A2へ縦横替えで）'!HP278),"")</f>
        <v/>
      </c>
      <c r="GB282" s="7" t="str">
        <f>IF('⑤案件貼り付けシート(E6~→A2へ縦横替えで）'!HQ278="","",'⑤案件貼り付けシート(E6~→A2へ縦横替えで）'!HQ278)</f>
        <v/>
      </c>
      <c r="GC282" s="7" t="str">
        <f>IF('⑤案件貼り付けシート(E6~→A2へ縦横替えで）'!HR278="","",'⑤案件貼り付けシート(E6~→A2へ縦横替えで）'!HR278)</f>
        <v/>
      </c>
      <c r="GD282" s="7" t="str">
        <f>IF('⑤案件貼り付けシート(E6~→A2へ縦横替えで）'!HS278="","",'⑤案件貼り付けシート(E6~→A2へ縦横替えで）'!HS278)</f>
        <v/>
      </c>
      <c r="GE282" s="7"/>
      <c r="GF282" s="7"/>
      <c r="GG282" s="7"/>
      <c r="GH282" s="7"/>
      <c r="GI282" s="7"/>
      <c r="GJ282" s="7"/>
      <c r="GK282" s="7"/>
      <c r="GL282" s="7"/>
      <c r="GM282" s="48"/>
      <c r="GN282" s="7"/>
      <c r="GO282" s="7"/>
      <c r="GP282" s="7"/>
      <c r="GQ282" s="7"/>
      <c r="GR282" s="48"/>
      <c r="GS282" s="48"/>
      <c r="GT282" s="48"/>
      <c r="GU282" s="48"/>
      <c r="GV282" s="48"/>
    </row>
    <row r="283" spans="1:204">
      <c r="A283" s="7"/>
      <c r="B283" s="7"/>
      <c r="C283" s="7"/>
      <c r="D283" s="48"/>
      <c r="E283" s="7"/>
      <c r="F283" s="7"/>
      <c r="G283" s="7"/>
      <c r="H283" s="7"/>
      <c r="I283" s="7"/>
      <c r="J283" s="7"/>
      <c r="K283" s="7"/>
      <c r="L283" s="7"/>
      <c r="M283" s="7"/>
      <c r="N283" s="7"/>
      <c r="O283" s="7"/>
      <c r="P283" s="7"/>
      <c r="Q283" s="7"/>
      <c r="R283" s="7"/>
      <c r="S283" s="7"/>
      <c r="T283" s="7"/>
      <c r="U283" s="7"/>
      <c r="V283" s="7"/>
      <c r="W283" s="7"/>
      <c r="X283" s="7"/>
      <c r="Y283" s="7"/>
      <c r="Z283" s="7"/>
      <c r="AA283" s="7"/>
      <c r="AB283" s="7"/>
      <c r="AC283" s="7"/>
      <c r="AD283" s="7"/>
      <c r="AE283" s="7"/>
      <c r="AF283" s="7"/>
      <c r="AG283" s="7"/>
      <c r="AH283" s="7"/>
      <c r="AI283" s="13"/>
      <c r="AJ283" s="13"/>
      <c r="AK283" s="7"/>
      <c r="AL283" s="7"/>
      <c r="AM283" s="7"/>
      <c r="AN283" s="7"/>
      <c r="AO283" s="7"/>
      <c r="AP283" s="7"/>
      <c r="AQ283" s="7"/>
      <c r="AR283" s="153"/>
      <c r="AS283" s="7"/>
      <c r="AT283" s="7"/>
      <c r="AU283" s="7"/>
      <c r="AV283" s="7"/>
      <c r="AW283" s="7"/>
      <c r="AX283" s="7"/>
      <c r="AY283" s="7"/>
      <c r="AZ283" s="7"/>
      <c r="BA283" s="7"/>
      <c r="BB283" s="7"/>
      <c r="BC283" s="7"/>
      <c r="BD283" s="7"/>
      <c r="BE283" s="154"/>
      <c r="BF283" s="154"/>
      <c r="BG283" s="7"/>
      <c r="BH283" s="154"/>
      <c r="BI283" s="154"/>
      <c r="BJ283" s="154"/>
      <c r="BK283" s="154"/>
      <c r="BL283" s="154"/>
      <c r="BM283" s="154"/>
      <c r="BN283" s="7"/>
      <c r="BO283" s="7"/>
      <c r="BP283" s="7"/>
      <c r="BQ283" s="7"/>
      <c r="BR283" s="154"/>
      <c r="BS283" s="154"/>
      <c r="BT283" s="7"/>
      <c r="BU283" s="154"/>
      <c r="BV283" s="154"/>
      <c r="BW283" s="154"/>
      <c r="BX283" s="154"/>
      <c r="BY283" s="154"/>
      <c r="BZ283" s="154"/>
      <c r="CA283" s="7"/>
      <c r="CB283" s="7"/>
      <c r="CC283" s="7"/>
      <c r="CD283" s="7"/>
      <c r="CE283" s="154"/>
      <c r="CF283" s="154"/>
      <c r="CG283" s="7"/>
      <c r="CH283" s="154"/>
      <c r="CI283" s="154"/>
      <c r="CJ283" s="154"/>
      <c r="CK283" s="154"/>
      <c r="CL283" s="154"/>
      <c r="CM283" s="154"/>
      <c r="CN283" s="7"/>
      <c r="CO283" s="7"/>
      <c r="CP283" s="7"/>
      <c r="CQ283" s="7"/>
      <c r="CR283" s="154"/>
      <c r="CS283" s="154"/>
      <c r="CT283" s="7"/>
      <c r="CU283" s="154"/>
      <c r="CV283" s="154"/>
      <c r="CW283" s="154"/>
      <c r="CX283" s="154"/>
      <c r="CY283" s="154"/>
      <c r="CZ283" s="154"/>
      <c r="DA283" s="7"/>
      <c r="DB283" s="7"/>
      <c r="DC283" s="7"/>
      <c r="DD283" s="7"/>
      <c r="DE283" s="154"/>
      <c r="DF283" s="154"/>
      <c r="DG283" s="7"/>
      <c r="DH283" s="154"/>
      <c r="DI283" s="154"/>
      <c r="DJ283" s="154"/>
      <c r="DK283" s="154"/>
      <c r="DL283" s="154"/>
      <c r="DM283" s="154"/>
      <c r="DN283" s="7"/>
      <c r="DO283" s="7"/>
      <c r="DP283" s="7"/>
      <c r="DQ283" s="7"/>
      <c r="DR283" s="154" t="str">
        <f>IF('⑤案件貼り付けシート(E6~→A2へ縦横替えで）'!FC279="","",'⑤案件貼り付けシート(E6~→A2へ縦横替えで）'!FC279)</f>
        <v/>
      </c>
      <c r="DS283" s="154" t="str">
        <f>IF('⑤案件貼り付けシート(E6~→A2へ縦横替えで）'!FD279="","",'⑤案件貼り付けシート(E6~→A2へ縦横替えで）'!FD279)</f>
        <v/>
      </c>
      <c r="DT283" s="7" t="str" cm="1">
        <f t="array" ref="DT283">IF('⑤案件貼り付けシート(E6~→A2へ縦横替えで）'!FE279="","",_xlfn.IFS('⑤案件貼り付けシート(E6~→A2へ縦横替えで）'!FE279="固定",1,'⑤案件貼り付けシート(E6~→A2へ縦横替えで）'!FE279="流動",2,'⑤案件貼り付けシート(E6~→A2へ縦横替えで）'!FE279="対象外",""))</f>
        <v/>
      </c>
      <c r="DU283" s="154" t="str">
        <f>IF('⑤案件貼り付けシート(E6~→A2へ縦横替えで）'!$FE279="固定",IF('⑤案件貼り付けシート(E6~→A2へ縦横替えで）'!FF279="","",'⑤案件貼り付けシート(E6~→A2へ縦横替えで）'!FF279),"")</f>
        <v/>
      </c>
      <c r="DV283" s="154" t="str">
        <f>IF('⑤案件貼り付けシート(E6~→A2へ縦横替えで）'!$FE279="固定",IF('⑤案件貼り付けシート(E6~→A2へ縦横替えで）'!FG279="","",'⑤案件貼り付けシート(E6~→A2へ縦横替えで）'!FG279),"")</f>
        <v/>
      </c>
      <c r="DW283" s="154" t="str">
        <f>IF('⑤案件貼り付けシート(E6~→A2へ縦横替えで）'!$FE279="固定",IF('⑤案件貼り付けシート(E6~→A2へ縦横替えで）'!FH279="","",'⑤案件貼り付けシート(E6~→A2へ縦横替えで）'!FH279),"")</f>
        <v/>
      </c>
      <c r="DX283" s="154" t="str">
        <f>IF('⑤案件貼り付けシート(E6~→A2へ縦横替えで）'!$FE279="固定",IF('⑤案件貼り付けシート(E6~→A2へ縦横替えで）'!FI279="","",'⑤案件貼り付けシート(E6~→A2へ縦横替えで）'!FI279),"")</f>
        <v/>
      </c>
      <c r="DY283" s="154" t="str">
        <f>IF('⑤案件貼り付けシート(E6~→A2へ縦横替えで）'!$FE279="固定",IF('⑤案件貼り付けシート(E6~→A2へ縦横替えで）'!FJ279="","",'⑤案件貼り付けシート(E6~→A2へ縦横替えで）'!FJ279),"")</f>
        <v/>
      </c>
      <c r="DZ283" s="154" t="str">
        <f>IF('⑤案件貼り付けシート(E6~→A2へ縦横替えで）'!$FE279="固定",IF('⑤案件貼り付けシート(E6~→A2へ縦横替えで）'!FK279="","",'⑤案件貼り付けシート(E6~→A2へ縦横替えで）'!FK279),"")</f>
        <v/>
      </c>
      <c r="EA283" s="7" t="str">
        <f>IF('⑤案件貼り付けシート(E6~→A2へ縦横替えで）'!$FE279="固定",IF('⑤案件貼り付けシート(E6~→A2へ縦横替えで）'!FL279="","",'⑤案件貼り付けシート(E6~→A2へ縦横替えで）'!FL279),"")</f>
        <v/>
      </c>
      <c r="EB283" s="7" t="str">
        <f>IF('⑤案件貼り付けシート(E6~→A2へ縦横替えで）'!FM279="","",'⑤案件貼り付けシート(E6~→A2へ縦横替えで）'!FM279)</f>
        <v/>
      </c>
      <c r="EC283" s="7" t="str">
        <f>IF('⑤案件貼り付けシート(E6~→A2へ縦横替えで）'!FN279="","",'⑤案件貼り付けシート(E6~→A2へ縦横替えで）'!FN279)</f>
        <v/>
      </c>
      <c r="ED283" s="7" t="str">
        <f>IF('⑤案件貼り付けシート(E6~→A2へ縦横替えで）'!FO279="","",'⑤案件貼り付けシート(E6~→A2へ縦横替えで）'!FO279)</f>
        <v/>
      </c>
      <c r="EE283" s="154" t="str">
        <f>IF('⑤案件貼り付けシート(E6~→A2へ縦横替えで）'!FQ279="","",'⑤案件貼り付けシート(E6~→A2へ縦横替えで）'!FQ279)</f>
        <v/>
      </c>
      <c r="EF283" s="154" t="str">
        <f>IF('⑤案件貼り付けシート(E6~→A2へ縦横替えで）'!FR279="","",'⑤案件貼り付けシート(E6~→A2へ縦横替えで）'!FR279)</f>
        <v/>
      </c>
      <c r="EG283" s="7" t="str" cm="1">
        <f t="array" ref="EG283">IF('⑤案件貼り付けシート(E6~→A2へ縦横替えで）'!FS279="","",_xlfn.IFS('⑤案件貼り付けシート(E6~→A2へ縦横替えで）'!FS279="固定",1,'⑤案件貼り付けシート(E6~→A2へ縦横替えで）'!FS279="流動",2,'⑤案件貼り付けシート(E6~→A2へ縦横替えで）'!FS279="対象外",""))</f>
        <v/>
      </c>
      <c r="EH283" s="154" t="str">
        <f>IF('⑤案件貼り付けシート(E6~→A2へ縦横替えで）'!$FS279="固定",IF('⑤案件貼り付けシート(E6~→A2へ縦横替えで）'!FT279="","",'⑤案件貼り付けシート(E6~→A2へ縦横替えで）'!FT279),"")</f>
        <v/>
      </c>
      <c r="EI283" s="154" t="str">
        <f>IF('⑤案件貼り付けシート(E6~→A2へ縦横替えで）'!$FS279="固定",IF('⑤案件貼り付けシート(E6~→A2へ縦横替えで）'!FU279="","",'⑤案件貼り付けシート(E6~→A2へ縦横替えで）'!FU279),"")</f>
        <v/>
      </c>
      <c r="EJ283" s="154" t="str">
        <f>IF('⑤案件貼り付けシート(E6~→A2へ縦横替えで）'!$FS279="固定",IF('⑤案件貼り付けシート(E6~→A2へ縦横替えで）'!FV279="","",'⑤案件貼り付けシート(E6~→A2へ縦横替えで）'!FV279),"")</f>
        <v/>
      </c>
      <c r="EK283" s="154" t="str">
        <f>IF('⑤案件貼り付けシート(E6~→A2へ縦横替えで）'!$FS279="固定",IF('⑤案件貼り付けシート(E6~→A2へ縦横替えで）'!FW279="","",'⑤案件貼り付けシート(E6~→A2へ縦横替えで）'!FW279),"")</f>
        <v/>
      </c>
      <c r="EL283" s="154" t="str">
        <f>IF('⑤案件貼り付けシート(E6~→A2へ縦横替えで）'!$FS279="固定",IF('⑤案件貼り付けシート(E6~→A2へ縦横替えで）'!FX279="","",'⑤案件貼り付けシート(E6~→A2へ縦横替えで）'!FX279),"")</f>
        <v/>
      </c>
      <c r="EM283" s="154" t="str">
        <f>IF('⑤案件貼り付けシート(E6~→A2へ縦横替えで）'!$FS279="固定",IF('⑤案件貼り付けシート(E6~→A2へ縦横替えで）'!FY279="","",'⑤案件貼り付けシート(E6~→A2へ縦横替えで）'!FY279),"")</f>
        <v/>
      </c>
      <c r="EN283" s="7" t="str">
        <f>IF('⑤案件貼り付けシート(E6~→A2へ縦横替えで）'!$FS279="固定",IF('⑤案件貼り付けシート(E6~→A2へ縦横替えで）'!FZ279="","",'⑤案件貼り付けシート(E6~→A2へ縦横替えで）'!FZ279),"")</f>
        <v/>
      </c>
      <c r="EO283" s="7" t="str">
        <f>IF('⑤案件貼り付けシート(E6~→A2へ縦横替えで）'!GA279="","",'⑤案件貼り付けシート(E6~→A2へ縦横替えで）'!GA279)</f>
        <v/>
      </c>
      <c r="EP283" s="7" t="str">
        <f>IF('⑤案件貼り付けシート(E6~→A2へ縦横替えで）'!GB279="","",'⑤案件貼り付けシート(E6~→A2へ縦横替えで）'!GB279)</f>
        <v/>
      </c>
      <c r="EQ283" s="7" t="str">
        <f>IF('⑤案件貼り付けシート(E6~→A2へ縦横替えで）'!GC279="","",'⑤案件貼り付けシート(E6~→A2へ縦横替えで）'!GC279)</f>
        <v/>
      </c>
      <c r="ER283" s="154" t="str">
        <f>IF('⑤案件貼り付けシート(E6~→A2へ縦横替えで）'!GE279="","",'⑤案件貼り付けシート(E6~→A2へ縦横替えで）'!GE279)</f>
        <v/>
      </c>
      <c r="ES283" s="154" t="str">
        <f>IF('⑤案件貼り付けシート(E6~→A2へ縦横替えで）'!GF279="","",'⑤案件貼り付けシート(E6~→A2へ縦横替えで）'!GF279)</f>
        <v/>
      </c>
      <c r="ET283" s="7" t="str" cm="1">
        <f t="array" ref="ET283">IF('⑤案件貼り付けシート(E6~→A2へ縦横替えで）'!GG279="","",_xlfn.IFS('⑤案件貼り付けシート(E6~→A2へ縦横替えで）'!GG279="固定",1,'⑤案件貼り付けシート(E6~→A2へ縦横替えで）'!GG279="流動",2,'⑤案件貼り付けシート(E6~→A2へ縦横替えで）'!GG279="対象外",""))</f>
        <v/>
      </c>
      <c r="EU283" s="154" t="str">
        <f>IF('⑤案件貼り付けシート(E6~→A2へ縦横替えで）'!$GG279="固定",IF('⑤案件貼り付けシート(E6~→A2へ縦横替えで）'!GH279="","",'⑤案件貼り付けシート(E6~→A2へ縦横替えで）'!GH279),"")</f>
        <v/>
      </c>
      <c r="EV283" s="154" t="str">
        <f>IF('⑤案件貼り付けシート(E6~→A2へ縦横替えで）'!$GG279="固定",IF('⑤案件貼り付けシート(E6~→A2へ縦横替えで）'!GI279="","",'⑤案件貼り付けシート(E6~→A2へ縦横替えで）'!GI279),"")</f>
        <v/>
      </c>
      <c r="EW283" s="154" t="str">
        <f>IF('⑤案件貼り付けシート(E6~→A2へ縦横替えで）'!$GG279="固定",IF('⑤案件貼り付けシート(E6~→A2へ縦横替えで）'!GJ279="","",'⑤案件貼り付けシート(E6~→A2へ縦横替えで）'!GJ279),"")</f>
        <v/>
      </c>
      <c r="EX283" s="154" t="str">
        <f>IF('⑤案件貼り付けシート(E6~→A2へ縦横替えで）'!$GG279="固定",IF('⑤案件貼り付けシート(E6~→A2へ縦横替えで）'!GK279="","",'⑤案件貼り付けシート(E6~→A2へ縦横替えで）'!GK279),"")</f>
        <v/>
      </c>
      <c r="EY283" s="154" t="str">
        <f>IF('⑤案件貼り付けシート(E6~→A2へ縦横替えで）'!$GG279="固定",IF('⑤案件貼り付けシート(E6~→A2へ縦横替えで）'!GL279="","",'⑤案件貼り付けシート(E6~→A2へ縦横替えで）'!GL279),"")</f>
        <v/>
      </c>
      <c r="EZ283" s="154" t="str">
        <f>IF('⑤案件貼り付けシート(E6~→A2へ縦横替えで）'!$GG279="固定",IF('⑤案件貼り付けシート(E6~→A2へ縦横替えで）'!GM279="","",'⑤案件貼り付けシート(E6~→A2へ縦横替えで）'!GM279),"")</f>
        <v/>
      </c>
      <c r="FA283" s="7" t="str">
        <f>IF('⑤案件貼り付けシート(E6~→A2へ縦横替えで）'!$GG279="固定",IF('⑤案件貼り付けシート(E6~→A2へ縦横替えで）'!GN279="","",'⑤案件貼り付けシート(E6~→A2へ縦横替えで）'!GN279),"")</f>
        <v/>
      </c>
      <c r="FB283" s="7" t="str">
        <f>IF('⑤案件貼り付けシート(E6~→A2へ縦横替えで）'!GO279="","",'⑤案件貼り付けシート(E6~→A2へ縦横替えで）'!GO279)</f>
        <v/>
      </c>
      <c r="FC283" s="7" t="str">
        <f>IF('⑤案件貼り付けシート(E6~→A2へ縦横替えで）'!GP279="","",'⑤案件貼り付けシート(E6~→A2へ縦横替えで）'!GP279)</f>
        <v/>
      </c>
      <c r="FD283" s="7" t="str">
        <f>IF('⑤案件貼り付けシート(E6~→A2へ縦横替えで）'!GQ279="","",'⑤案件貼り付けシート(E6~→A2へ縦横替えで）'!GQ279)</f>
        <v/>
      </c>
      <c r="FE283" s="154" t="str">
        <f>IF('⑤案件貼り付けシート(E6~→A2へ縦横替えで）'!GS279="","",'⑤案件貼り付けシート(E6~→A2へ縦横替えで）'!GS279)</f>
        <v/>
      </c>
      <c r="FF283" s="154" t="str">
        <f>IF('⑤案件貼り付けシート(E6~→A2へ縦横替えで）'!GT279="","",'⑤案件貼り付けシート(E6~→A2へ縦横替えで）'!GT279)</f>
        <v/>
      </c>
      <c r="FG283" s="7" t="str" cm="1">
        <f t="array" ref="FG283">IF('⑤案件貼り付けシート(E6~→A2へ縦横替えで）'!GU279="","",_xlfn.IFS('⑤案件貼り付けシート(E6~→A2へ縦横替えで）'!GU279="固定",1,'⑤案件貼り付けシート(E6~→A2へ縦横替えで）'!GU279="流動",2,'⑤案件貼り付けシート(E6~→A2へ縦横替えで）'!GU279="対象外",""))</f>
        <v/>
      </c>
      <c r="FH283" s="154" t="str">
        <f>IF('⑤案件貼り付けシート(E6~→A2へ縦横替えで）'!$GU279="固定",IF('⑤案件貼り付けシート(E6~→A2へ縦横替えで）'!GV279="","",'⑤案件貼り付けシート(E6~→A2へ縦横替えで）'!GV279),"")</f>
        <v/>
      </c>
      <c r="FI283" s="154" t="str">
        <f>IF('⑤案件貼り付けシート(E6~→A2へ縦横替えで）'!$GU279="固定",IF('⑤案件貼り付けシート(E6~→A2へ縦横替えで）'!GW279="","",'⑤案件貼り付けシート(E6~→A2へ縦横替えで）'!GW279),"")</f>
        <v/>
      </c>
      <c r="FJ283" s="154" t="str">
        <f>IF('⑤案件貼り付けシート(E6~→A2へ縦横替えで）'!$GU279="固定",IF('⑤案件貼り付けシート(E6~→A2へ縦横替えで）'!GX279="","",'⑤案件貼り付けシート(E6~→A2へ縦横替えで）'!GX279),"")</f>
        <v/>
      </c>
      <c r="FK283" s="154" t="str">
        <f>IF('⑤案件貼り付けシート(E6~→A2へ縦横替えで）'!$GU279="固定",IF('⑤案件貼り付けシート(E6~→A2へ縦横替えで）'!GY279="","",'⑤案件貼り付けシート(E6~→A2へ縦横替えで）'!GY279),"")</f>
        <v/>
      </c>
      <c r="FL283" s="154" t="str">
        <f>IF('⑤案件貼り付けシート(E6~→A2へ縦横替えで）'!$GU279="固定",IF('⑤案件貼り付けシート(E6~→A2へ縦横替えで）'!GZ279="","",'⑤案件貼り付けシート(E6~→A2へ縦横替えで）'!GZ279),"")</f>
        <v/>
      </c>
      <c r="FM283" s="154" t="str">
        <f>IF('⑤案件貼り付けシート(E6~→A2へ縦横替えで）'!$GU279="固定",IF('⑤案件貼り付けシート(E6~→A2へ縦横替えで）'!HA279="","",'⑤案件貼り付けシート(E6~→A2へ縦横替えで）'!HA279),"")</f>
        <v/>
      </c>
      <c r="FN283" s="7" t="str">
        <f>IF('⑤案件貼り付けシート(E6~→A2へ縦横替えで）'!$GU279="固定",IF('⑤案件貼り付けシート(E6~→A2へ縦横替えで）'!HB279="","",'⑤案件貼り付けシート(E6~→A2へ縦横替えで）'!HB279),"")</f>
        <v/>
      </c>
      <c r="FO283" s="7" t="str">
        <f>IF('⑤案件貼り付けシート(E6~→A2へ縦横替えで）'!HC279="","",'⑤案件貼り付けシート(E6~→A2へ縦横替えで）'!HC279)</f>
        <v/>
      </c>
      <c r="FP283" s="7" t="str">
        <f>IF('⑤案件貼り付けシート(E6~→A2へ縦横替えで）'!HD279="","",'⑤案件貼り付けシート(E6~→A2へ縦横替えで）'!HD279)</f>
        <v/>
      </c>
      <c r="FQ283" s="7" t="str">
        <f>IF('⑤案件貼り付けシート(E6~→A2へ縦横替えで）'!HE279="","",'⑤案件貼り付けシート(E6~→A2へ縦横替えで）'!HE279)</f>
        <v/>
      </c>
      <c r="FR283" s="154" t="str">
        <f>IF('⑤案件貼り付けシート(E6~→A2へ縦横替えで）'!HG279="","",'⑤案件貼り付けシート(E6~→A2へ縦横替えで）'!HG279)</f>
        <v/>
      </c>
      <c r="FS283" s="154" t="str">
        <f>IF('⑤案件貼り付けシート(E6~→A2へ縦横替えで）'!HH279="","",'⑤案件貼り付けシート(E6~→A2へ縦横替えで）'!HH279)</f>
        <v/>
      </c>
      <c r="FT283" s="7" t="str" cm="1">
        <f t="array" ref="FT283">IF('⑤案件貼り付けシート(E6~→A2へ縦横替えで）'!HI279="","",_xlfn.IFS('⑤案件貼り付けシート(E6~→A2へ縦横替えで）'!HI279="固定",1,'⑤案件貼り付けシート(E6~→A2へ縦横替えで）'!HI279="流動",2,'⑤案件貼り付けシート(E6~→A2へ縦横替えで）'!HI279="対象外",""))</f>
        <v/>
      </c>
      <c r="FU283" s="154" t="str">
        <f>IF('⑤案件貼り付けシート(E6~→A2へ縦横替えで）'!$HI279="固定",IF('⑤案件貼り付けシート(E6~→A2へ縦横替えで）'!HJ279="","",'⑤案件貼り付けシート(E6~→A2へ縦横替えで）'!HJ279),"")</f>
        <v/>
      </c>
      <c r="FV283" s="154" t="str">
        <f>IF('⑤案件貼り付けシート(E6~→A2へ縦横替えで）'!$HI279="固定",IF('⑤案件貼り付けシート(E6~→A2へ縦横替えで）'!HK279="","",'⑤案件貼り付けシート(E6~→A2へ縦横替えで）'!HK279),"")</f>
        <v/>
      </c>
      <c r="FW283" s="154" t="str">
        <f>IF('⑤案件貼り付けシート(E6~→A2へ縦横替えで）'!$HI279="固定",IF('⑤案件貼り付けシート(E6~→A2へ縦横替えで）'!HL279="","",'⑤案件貼り付けシート(E6~→A2へ縦横替えで）'!HL279),"")</f>
        <v/>
      </c>
      <c r="FX283" s="154" t="str">
        <f>IF('⑤案件貼り付けシート(E6~→A2へ縦横替えで）'!$HI279="固定",IF('⑤案件貼り付けシート(E6~→A2へ縦横替えで）'!HM279="","",'⑤案件貼り付けシート(E6~→A2へ縦横替えで）'!HM279),"")</f>
        <v/>
      </c>
      <c r="FY283" s="154" t="str">
        <f>IF('⑤案件貼り付けシート(E6~→A2へ縦横替えで）'!$HI279="固定",IF('⑤案件貼り付けシート(E6~→A2へ縦横替えで）'!HN279="","",'⑤案件貼り付けシート(E6~→A2へ縦横替えで）'!HN279),"")</f>
        <v/>
      </c>
      <c r="FZ283" s="154" t="str">
        <f>IF('⑤案件貼り付けシート(E6~→A2へ縦横替えで）'!$HI279="固定",IF('⑤案件貼り付けシート(E6~→A2へ縦横替えで）'!HO279="","",'⑤案件貼り付けシート(E6~→A2へ縦横替えで）'!HO279),"")</f>
        <v/>
      </c>
      <c r="GA283" s="7" t="str">
        <f>IF('⑤案件貼り付けシート(E6~→A2へ縦横替えで）'!$HI279="固定",IF('⑤案件貼り付けシート(E6~→A2へ縦横替えで）'!HP279="","",'⑤案件貼り付けシート(E6~→A2へ縦横替えで）'!HP279),"")</f>
        <v/>
      </c>
      <c r="GB283" s="7" t="str">
        <f>IF('⑤案件貼り付けシート(E6~→A2へ縦横替えで）'!HQ279="","",'⑤案件貼り付けシート(E6~→A2へ縦横替えで）'!HQ279)</f>
        <v/>
      </c>
      <c r="GC283" s="7" t="str">
        <f>IF('⑤案件貼り付けシート(E6~→A2へ縦横替えで）'!HR279="","",'⑤案件貼り付けシート(E6~→A2へ縦横替えで）'!HR279)</f>
        <v/>
      </c>
      <c r="GD283" s="7" t="str">
        <f>IF('⑤案件貼り付けシート(E6~→A2へ縦横替えで）'!HS279="","",'⑤案件貼り付けシート(E6~→A2へ縦横替えで）'!HS279)</f>
        <v/>
      </c>
      <c r="GE283" s="7"/>
      <c r="GF283" s="7"/>
      <c r="GG283" s="7"/>
      <c r="GH283" s="7"/>
      <c r="GI283" s="7"/>
      <c r="GJ283" s="7"/>
      <c r="GK283" s="7"/>
      <c r="GL283" s="7"/>
      <c r="GM283" s="48"/>
      <c r="GN283" s="7"/>
      <c r="GO283" s="7"/>
      <c r="GP283" s="7"/>
      <c r="GQ283" s="7"/>
      <c r="GR283" s="48"/>
      <c r="GS283" s="48"/>
      <c r="GT283" s="48"/>
      <c r="GU283" s="48"/>
      <c r="GV283" s="48"/>
    </row>
    <row r="284" spans="1:204">
      <c r="A284" s="7"/>
      <c r="B284" s="7"/>
      <c r="C284" s="7"/>
      <c r="D284" s="48"/>
      <c r="E284" s="7"/>
      <c r="F284" s="7"/>
      <c r="G284" s="7"/>
      <c r="H284" s="7"/>
      <c r="I284" s="7"/>
      <c r="J284" s="7"/>
      <c r="K284" s="7"/>
      <c r="L284" s="7"/>
      <c r="M284" s="7"/>
      <c r="N284" s="7"/>
      <c r="O284" s="7"/>
      <c r="P284" s="7"/>
      <c r="Q284" s="7"/>
      <c r="R284" s="7"/>
      <c r="S284" s="7"/>
      <c r="T284" s="7"/>
      <c r="U284" s="7"/>
      <c r="V284" s="7"/>
      <c r="W284" s="7"/>
      <c r="X284" s="7"/>
      <c r="Y284" s="7"/>
      <c r="Z284" s="7"/>
      <c r="AA284" s="7"/>
      <c r="AB284" s="7"/>
      <c r="AC284" s="7"/>
      <c r="AD284" s="7"/>
      <c r="AE284" s="7"/>
      <c r="AF284" s="7"/>
      <c r="AG284" s="7"/>
      <c r="AH284" s="7"/>
      <c r="AI284" s="13"/>
      <c r="AJ284" s="13"/>
      <c r="AK284" s="7"/>
      <c r="AL284" s="7"/>
      <c r="AM284" s="7"/>
      <c r="AN284" s="7"/>
      <c r="AO284" s="7"/>
      <c r="AP284" s="7"/>
      <c r="AQ284" s="7"/>
      <c r="AR284" s="153"/>
      <c r="AS284" s="7"/>
      <c r="AT284" s="7"/>
      <c r="AU284" s="7"/>
      <c r="AV284" s="7"/>
      <c r="AW284" s="7"/>
      <c r="AX284" s="7"/>
      <c r="AY284" s="7"/>
      <c r="AZ284" s="7"/>
      <c r="BA284" s="7"/>
      <c r="BB284" s="7"/>
      <c r="BC284" s="7"/>
      <c r="BD284" s="7"/>
      <c r="BE284" s="154"/>
      <c r="BF284" s="154"/>
      <c r="BG284" s="7"/>
      <c r="BH284" s="154"/>
      <c r="BI284" s="154"/>
      <c r="BJ284" s="154"/>
      <c r="BK284" s="154"/>
      <c r="BL284" s="154"/>
      <c r="BM284" s="154"/>
      <c r="BN284" s="7"/>
      <c r="BO284" s="7"/>
      <c r="BP284" s="7"/>
      <c r="BQ284" s="7"/>
      <c r="BR284" s="154"/>
      <c r="BS284" s="154"/>
      <c r="BT284" s="7"/>
      <c r="BU284" s="154"/>
      <c r="BV284" s="154"/>
      <c r="BW284" s="154"/>
      <c r="BX284" s="154"/>
      <c r="BY284" s="154"/>
      <c r="BZ284" s="154"/>
      <c r="CA284" s="7"/>
      <c r="CB284" s="7"/>
      <c r="CC284" s="7"/>
      <c r="CD284" s="7"/>
      <c r="CE284" s="154"/>
      <c r="CF284" s="154"/>
      <c r="CG284" s="7"/>
      <c r="CH284" s="154"/>
      <c r="CI284" s="154"/>
      <c r="CJ284" s="154"/>
      <c r="CK284" s="154"/>
      <c r="CL284" s="154"/>
      <c r="CM284" s="154"/>
      <c r="CN284" s="7"/>
      <c r="CO284" s="7"/>
      <c r="CP284" s="7"/>
      <c r="CQ284" s="7"/>
      <c r="CR284" s="154"/>
      <c r="CS284" s="154"/>
      <c r="CT284" s="7"/>
      <c r="CU284" s="154"/>
      <c r="CV284" s="154"/>
      <c r="CW284" s="154"/>
      <c r="CX284" s="154"/>
      <c r="CY284" s="154"/>
      <c r="CZ284" s="154"/>
      <c r="DA284" s="7"/>
      <c r="DB284" s="7"/>
      <c r="DC284" s="7"/>
      <c r="DD284" s="7"/>
      <c r="DE284" s="154"/>
      <c r="DF284" s="154"/>
      <c r="DG284" s="7"/>
      <c r="DH284" s="154"/>
      <c r="DI284" s="154"/>
      <c r="DJ284" s="154"/>
      <c r="DK284" s="154"/>
      <c r="DL284" s="154"/>
      <c r="DM284" s="154"/>
      <c r="DN284" s="7"/>
      <c r="DO284" s="7"/>
      <c r="DP284" s="7"/>
      <c r="DQ284" s="7"/>
      <c r="DR284" s="154" t="str">
        <f>IF('⑤案件貼り付けシート(E6~→A2へ縦横替えで）'!FC280="","",'⑤案件貼り付けシート(E6~→A2へ縦横替えで）'!FC280)</f>
        <v/>
      </c>
      <c r="DS284" s="154" t="str">
        <f>IF('⑤案件貼り付けシート(E6~→A2へ縦横替えで）'!FD280="","",'⑤案件貼り付けシート(E6~→A2へ縦横替えで）'!FD280)</f>
        <v/>
      </c>
      <c r="DT284" s="7" t="str" cm="1">
        <f t="array" ref="DT284">IF('⑤案件貼り付けシート(E6~→A2へ縦横替えで）'!FE280="","",_xlfn.IFS('⑤案件貼り付けシート(E6~→A2へ縦横替えで）'!FE280="固定",1,'⑤案件貼り付けシート(E6~→A2へ縦横替えで）'!FE280="流動",2,'⑤案件貼り付けシート(E6~→A2へ縦横替えで）'!FE280="対象外",""))</f>
        <v/>
      </c>
      <c r="DU284" s="154" t="str">
        <f>IF('⑤案件貼り付けシート(E6~→A2へ縦横替えで）'!$FE280="固定",IF('⑤案件貼り付けシート(E6~→A2へ縦横替えで）'!FF280="","",'⑤案件貼り付けシート(E6~→A2へ縦横替えで）'!FF280),"")</f>
        <v/>
      </c>
      <c r="DV284" s="154" t="str">
        <f>IF('⑤案件貼り付けシート(E6~→A2へ縦横替えで）'!$FE280="固定",IF('⑤案件貼り付けシート(E6~→A2へ縦横替えで）'!FG280="","",'⑤案件貼り付けシート(E6~→A2へ縦横替えで）'!FG280),"")</f>
        <v/>
      </c>
      <c r="DW284" s="154" t="str">
        <f>IF('⑤案件貼り付けシート(E6~→A2へ縦横替えで）'!$FE280="固定",IF('⑤案件貼り付けシート(E6~→A2へ縦横替えで）'!FH280="","",'⑤案件貼り付けシート(E6~→A2へ縦横替えで）'!FH280),"")</f>
        <v/>
      </c>
      <c r="DX284" s="154" t="str">
        <f>IF('⑤案件貼り付けシート(E6~→A2へ縦横替えで）'!$FE280="固定",IF('⑤案件貼り付けシート(E6~→A2へ縦横替えで）'!FI280="","",'⑤案件貼り付けシート(E6~→A2へ縦横替えで）'!FI280),"")</f>
        <v/>
      </c>
      <c r="DY284" s="154" t="str">
        <f>IF('⑤案件貼り付けシート(E6~→A2へ縦横替えで）'!$FE280="固定",IF('⑤案件貼り付けシート(E6~→A2へ縦横替えで）'!FJ280="","",'⑤案件貼り付けシート(E6~→A2へ縦横替えで）'!FJ280),"")</f>
        <v/>
      </c>
      <c r="DZ284" s="154" t="str">
        <f>IF('⑤案件貼り付けシート(E6~→A2へ縦横替えで）'!$FE280="固定",IF('⑤案件貼り付けシート(E6~→A2へ縦横替えで）'!FK280="","",'⑤案件貼り付けシート(E6~→A2へ縦横替えで）'!FK280),"")</f>
        <v/>
      </c>
      <c r="EA284" s="7" t="str">
        <f>IF('⑤案件貼り付けシート(E6~→A2へ縦横替えで）'!$FE280="固定",IF('⑤案件貼り付けシート(E6~→A2へ縦横替えで）'!FL280="","",'⑤案件貼り付けシート(E6~→A2へ縦横替えで）'!FL280),"")</f>
        <v/>
      </c>
      <c r="EB284" s="7" t="str">
        <f>IF('⑤案件貼り付けシート(E6~→A2へ縦横替えで）'!FM280="","",'⑤案件貼り付けシート(E6~→A2へ縦横替えで）'!FM280)</f>
        <v/>
      </c>
      <c r="EC284" s="7" t="str">
        <f>IF('⑤案件貼り付けシート(E6~→A2へ縦横替えで）'!FN280="","",'⑤案件貼り付けシート(E6~→A2へ縦横替えで）'!FN280)</f>
        <v/>
      </c>
      <c r="ED284" s="7" t="str">
        <f>IF('⑤案件貼り付けシート(E6~→A2へ縦横替えで）'!FO280="","",'⑤案件貼り付けシート(E6~→A2へ縦横替えで）'!FO280)</f>
        <v/>
      </c>
      <c r="EE284" s="154" t="str">
        <f>IF('⑤案件貼り付けシート(E6~→A2へ縦横替えで）'!FQ280="","",'⑤案件貼り付けシート(E6~→A2へ縦横替えで）'!FQ280)</f>
        <v/>
      </c>
      <c r="EF284" s="154" t="str">
        <f>IF('⑤案件貼り付けシート(E6~→A2へ縦横替えで）'!FR280="","",'⑤案件貼り付けシート(E6~→A2へ縦横替えで）'!FR280)</f>
        <v/>
      </c>
      <c r="EG284" s="7" t="str" cm="1">
        <f t="array" ref="EG284">IF('⑤案件貼り付けシート(E6~→A2へ縦横替えで）'!FS280="","",_xlfn.IFS('⑤案件貼り付けシート(E6~→A2へ縦横替えで）'!FS280="固定",1,'⑤案件貼り付けシート(E6~→A2へ縦横替えで）'!FS280="流動",2,'⑤案件貼り付けシート(E6~→A2へ縦横替えで）'!FS280="対象外",""))</f>
        <v/>
      </c>
      <c r="EH284" s="154" t="str">
        <f>IF('⑤案件貼り付けシート(E6~→A2へ縦横替えで）'!$FS280="固定",IF('⑤案件貼り付けシート(E6~→A2へ縦横替えで）'!FT280="","",'⑤案件貼り付けシート(E6~→A2へ縦横替えで）'!FT280),"")</f>
        <v/>
      </c>
      <c r="EI284" s="154" t="str">
        <f>IF('⑤案件貼り付けシート(E6~→A2へ縦横替えで）'!$FS280="固定",IF('⑤案件貼り付けシート(E6~→A2へ縦横替えで）'!FU280="","",'⑤案件貼り付けシート(E6~→A2へ縦横替えで）'!FU280),"")</f>
        <v/>
      </c>
      <c r="EJ284" s="154" t="str">
        <f>IF('⑤案件貼り付けシート(E6~→A2へ縦横替えで）'!$FS280="固定",IF('⑤案件貼り付けシート(E6~→A2へ縦横替えで）'!FV280="","",'⑤案件貼り付けシート(E6~→A2へ縦横替えで）'!FV280),"")</f>
        <v/>
      </c>
      <c r="EK284" s="154" t="str">
        <f>IF('⑤案件貼り付けシート(E6~→A2へ縦横替えで）'!$FS280="固定",IF('⑤案件貼り付けシート(E6~→A2へ縦横替えで）'!FW280="","",'⑤案件貼り付けシート(E6~→A2へ縦横替えで）'!FW280),"")</f>
        <v/>
      </c>
      <c r="EL284" s="154" t="str">
        <f>IF('⑤案件貼り付けシート(E6~→A2へ縦横替えで）'!$FS280="固定",IF('⑤案件貼り付けシート(E6~→A2へ縦横替えで）'!FX280="","",'⑤案件貼り付けシート(E6~→A2へ縦横替えで）'!FX280),"")</f>
        <v/>
      </c>
      <c r="EM284" s="154" t="str">
        <f>IF('⑤案件貼り付けシート(E6~→A2へ縦横替えで）'!$FS280="固定",IF('⑤案件貼り付けシート(E6~→A2へ縦横替えで）'!FY280="","",'⑤案件貼り付けシート(E6~→A2へ縦横替えで）'!FY280),"")</f>
        <v/>
      </c>
      <c r="EN284" s="7" t="str">
        <f>IF('⑤案件貼り付けシート(E6~→A2へ縦横替えで）'!$FS280="固定",IF('⑤案件貼り付けシート(E6~→A2へ縦横替えで）'!FZ280="","",'⑤案件貼り付けシート(E6~→A2へ縦横替えで）'!FZ280),"")</f>
        <v/>
      </c>
      <c r="EO284" s="7" t="str">
        <f>IF('⑤案件貼り付けシート(E6~→A2へ縦横替えで）'!GA280="","",'⑤案件貼り付けシート(E6~→A2へ縦横替えで）'!GA280)</f>
        <v/>
      </c>
      <c r="EP284" s="7" t="str">
        <f>IF('⑤案件貼り付けシート(E6~→A2へ縦横替えで）'!GB280="","",'⑤案件貼り付けシート(E6~→A2へ縦横替えで）'!GB280)</f>
        <v/>
      </c>
      <c r="EQ284" s="7" t="str">
        <f>IF('⑤案件貼り付けシート(E6~→A2へ縦横替えで）'!GC280="","",'⑤案件貼り付けシート(E6~→A2へ縦横替えで）'!GC280)</f>
        <v/>
      </c>
      <c r="ER284" s="154" t="str">
        <f>IF('⑤案件貼り付けシート(E6~→A2へ縦横替えで）'!GE280="","",'⑤案件貼り付けシート(E6~→A2へ縦横替えで）'!GE280)</f>
        <v/>
      </c>
      <c r="ES284" s="154" t="str">
        <f>IF('⑤案件貼り付けシート(E6~→A2へ縦横替えで）'!GF280="","",'⑤案件貼り付けシート(E6~→A2へ縦横替えで）'!GF280)</f>
        <v/>
      </c>
      <c r="ET284" s="7" t="str" cm="1">
        <f t="array" ref="ET284">IF('⑤案件貼り付けシート(E6~→A2へ縦横替えで）'!GG280="","",_xlfn.IFS('⑤案件貼り付けシート(E6~→A2へ縦横替えで）'!GG280="固定",1,'⑤案件貼り付けシート(E6~→A2へ縦横替えで）'!GG280="流動",2,'⑤案件貼り付けシート(E6~→A2へ縦横替えで）'!GG280="対象外",""))</f>
        <v/>
      </c>
      <c r="EU284" s="154" t="str">
        <f>IF('⑤案件貼り付けシート(E6~→A2へ縦横替えで）'!$GG280="固定",IF('⑤案件貼り付けシート(E6~→A2へ縦横替えで）'!GH280="","",'⑤案件貼り付けシート(E6~→A2へ縦横替えで）'!GH280),"")</f>
        <v/>
      </c>
      <c r="EV284" s="154" t="str">
        <f>IF('⑤案件貼り付けシート(E6~→A2へ縦横替えで）'!$GG280="固定",IF('⑤案件貼り付けシート(E6~→A2へ縦横替えで）'!GI280="","",'⑤案件貼り付けシート(E6~→A2へ縦横替えで）'!GI280),"")</f>
        <v/>
      </c>
      <c r="EW284" s="154" t="str">
        <f>IF('⑤案件貼り付けシート(E6~→A2へ縦横替えで）'!$GG280="固定",IF('⑤案件貼り付けシート(E6~→A2へ縦横替えで）'!GJ280="","",'⑤案件貼り付けシート(E6~→A2へ縦横替えで）'!GJ280),"")</f>
        <v/>
      </c>
      <c r="EX284" s="154" t="str">
        <f>IF('⑤案件貼り付けシート(E6~→A2へ縦横替えで）'!$GG280="固定",IF('⑤案件貼り付けシート(E6~→A2へ縦横替えで）'!GK280="","",'⑤案件貼り付けシート(E6~→A2へ縦横替えで）'!GK280),"")</f>
        <v/>
      </c>
      <c r="EY284" s="154" t="str">
        <f>IF('⑤案件貼り付けシート(E6~→A2へ縦横替えで）'!$GG280="固定",IF('⑤案件貼り付けシート(E6~→A2へ縦横替えで）'!GL280="","",'⑤案件貼り付けシート(E6~→A2へ縦横替えで）'!GL280),"")</f>
        <v/>
      </c>
      <c r="EZ284" s="154" t="str">
        <f>IF('⑤案件貼り付けシート(E6~→A2へ縦横替えで）'!$GG280="固定",IF('⑤案件貼り付けシート(E6~→A2へ縦横替えで）'!GM280="","",'⑤案件貼り付けシート(E6~→A2へ縦横替えで）'!GM280),"")</f>
        <v/>
      </c>
      <c r="FA284" s="7" t="str">
        <f>IF('⑤案件貼り付けシート(E6~→A2へ縦横替えで）'!$GG280="固定",IF('⑤案件貼り付けシート(E6~→A2へ縦横替えで）'!GN280="","",'⑤案件貼り付けシート(E6~→A2へ縦横替えで）'!GN280),"")</f>
        <v/>
      </c>
      <c r="FB284" s="7" t="str">
        <f>IF('⑤案件貼り付けシート(E6~→A2へ縦横替えで）'!GO280="","",'⑤案件貼り付けシート(E6~→A2へ縦横替えで）'!GO280)</f>
        <v/>
      </c>
      <c r="FC284" s="7" t="str">
        <f>IF('⑤案件貼り付けシート(E6~→A2へ縦横替えで）'!GP280="","",'⑤案件貼り付けシート(E6~→A2へ縦横替えで）'!GP280)</f>
        <v/>
      </c>
      <c r="FD284" s="7" t="str">
        <f>IF('⑤案件貼り付けシート(E6~→A2へ縦横替えで）'!GQ280="","",'⑤案件貼り付けシート(E6~→A2へ縦横替えで）'!GQ280)</f>
        <v/>
      </c>
      <c r="FE284" s="154" t="str">
        <f>IF('⑤案件貼り付けシート(E6~→A2へ縦横替えで）'!GS280="","",'⑤案件貼り付けシート(E6~→A2へ縦横替えで）'!GS280)</f>
        <v/>
      </c>
      <c r="FF284" s="154" t="str">
        <f>IF('⑤案件貼り付けシート(E6~→A2へ縦横替えで）'!GT280="","",'⑤案件貼り付けシート(E6~→A2へ縦横替えで）'!GT280)</f>
        <v/>
      </c>
      <c r="FG284" s="7" t="str" cm="1">
        <f t="array" ref="FG284">IF('⑤案件貼り付けシート(E6~→A2へ縦横替えで）'!GU280="","",_xlfn.IFS('⑤案件貼り付けシート(E6~→A2へ縦横替えで）'!GU280="固定",1,'⑤案件貼り付けシート(E6~→A2へ縦横替えで）'!GU280="流動",2,'⑤案件貼り付けシート(E6~→A2へ縦横替えで）'!GU280="対象外",""))</f>
        <v/>
      </c>
      <c r="FH284" s="154" t="str">
        <f>IF('⑤案件貼り付けシート(E6~→A2へ縦横替えで）'!$GU280="固定",IF('⑤案件貼り付けシート(E6~→A2へ縦横替えで）'!GV280="","",'⑤案件貼り付けシート(E6~→A2へ縦横替えで）'!GV280),"")</f>
        <v/>
      </c>
      <c r="FI284" s="154" t="str">
        <f>IF('⑤案件貼り付けシート(E6~→A2へ縦横替えで）'!$GU280="固定",IF('⑤案件貼り付けシート(E6~→A2へ縦横替えで）'!GW280="","",'⑤案件貼り付けシート(E6~→A2へ縦横替えで）'!GW280),"")</f>
        <v/>
      </c>
      <c r="FJ284" s="154" t="str">
        <f>IF('⑤案件貼り付けシート(E6~→A2へ縦横替えで）'!$GU280="固定",IF('⑤案件貼り付けシート(E6~→A2へ縦横替えで）'!GX280="","",'⑤案件貼り付けシート(E6~→A2へ縦横替えで）'!GX280),"")</f>
        <v/>
      </c>
      <c r="FK284" s="154" t="str">
        <f>IF('⑤案件貼り付けシート(E6~→A2へ縦横替えで）'!$GU280="固定",IF('⑤案件貼り付けシート(E6~→A2へ縦横替えで）'!GY280="","",'⑤案件貼り付けシート(E6~→A2へ縦横替えで）'!GY280),"")</f>
        <v/>
      </c>
      <c r="FL284" s="154" t="str">
        <f>IF('⑤案件貼り付けシート(E6~→A2へ縦横替えで）'!$GU280="固定",IF('⑤案件貼り付けシート(E6~→A2へ縦横替えで）'!GZ280="","",'⑤案件貼り付けシート(E6~→A2へ縦横替えで）'!GZ280),"")</f>
        <v/>
      </c>
      <c r="FM284" s="154" t="str">
        <f>IF('⑤案件貼り付けシート(E6~→A2へ縦横替えで）'!$GU280="固定",IF('⑤案件貼り付けシート(E6~→A2へ縦横替えで）'!HA280="","",'⑤案件貼り付けシート(E6~→A2へ縦横替えで）'!HA280),"")</f>
        <v/>
      </c>
      <c r="FN284" s="7" t="str">
        <f>IF('⑤案件貼り付けシート(E6~→A2へ縦横替えで）'!$GU280="固定",IF('⑤案件貼り付けシート(E6~→A2へ縦横替えで）'!HB280="","",'⑤案件貼り付けシート(E6~→A2へ縦横替えで）'!HB280),"")</f>
        <v/>
      </c>
      <c r="FO284" s="7" t="str">
        <f>IF('⑤案件貼り付けシート(E6~→A2へ縦横替えで）'!HC280="","",'⑤案件貼り付けシート(E6~→A2へ縦横替えで）'!HC280)</f>
        <v/>
      </c>
      <c r="FP284" s="7" t="str">
        <f>IF('⑤案件貼り付けシート(E6~→A2へ縦横替えで）'!HD280="","",'⑤案件貼り付けシート(E6~→A2へ縦横替えで）'!HD280)</f>
        <v/>
      </c>
      <c r="FQ284" s="7" t="str">
        <f>IF('⑤案件貼り付けシート(E6~→A2へ縦横替えで）'!HE280="","",'⑤案件貼り付けシート(E6~→A2へ縦横替えで）'!HE280)</f>
        <v/>
      </c>
      <c r="FR284" s="154" t="str">
        <f>IF('⑤案件貼り付けシート(E6~→A2へ縦横替えで）'!HG280="","",'⑤案件貼り付けシート(E6~→A2へ縦横替えで）'!HG280)</f>
        <v/>
      </c>
      <c r="FS284" s="154" t="str">
        <f>IF('⑤案件貼り付けシート(E6~→A2へ縦横替えで）'!HH280="","",'⑤案件貼り付けシート(E6~→A2へ縦横替えで）'!HH280)</f>
        <v/>
      </c>
      <c r="FT284" s="7" t="str" cm="1">
        <f t="array" ref="FT284">IF('⑤案件貼り付けシート(E6~→A2へ縦横替えで）'!HI280="","",_xlfn.IFS('⑤案件貼り付けシート(E6~→A2へ縦横替えで）'!HI280="固定",1,'⑤案件貼り付けシート(E6~→A2へ縦横替えで）'!HI280="流動",2,'⑤案件貼り付けシート(E6~→A2へ縦横替えで）'!HI280="対象外",""))</f>
        <v/>
      </c>
      <c r="FU284" s="154" t="str">
        <f>IF('⑤案件貼り付けシート(E6~→A2へ縦横替えで）'!$HI280="固定",IF('⑤案件貼り付けシート(E6~→A2へ縦横替えで）'!HJ280="","",'⑤案件貼り付けシート(E6~→A2へ縦横替えで）'!HJ280),"")</f>
        <v/>
      </c>
      <c r="FV284" s="154" t="str">
        <f>IF('⑤案件貼り付けシート(E6~→A2へ縦横替えで）'!$HI280="固定",IF('⑤案件貼り付けシート(E6~→A2へ縦横替えで）'!HK280="","",'⑤案件貼り付けシート(E6~→A2へ縦横替えで）'!HK280),"")</f>
        <v/>
      </c>
      <c r="FW284" s="154" t="str">
        <f>IF('⑤案件貼り付けシート(E6~→A2へ縦横替えで）'!$HI280="固定",IF('⑤案件貼り付けシート(E6~→A2へ縦横替えで）'!HL280="","",'⑤案件貼り付けシート(E6~→A2へ縦横替えで）'!HL280),"")</f>
        <v/>
      </c>
      <c r="FX284" s="154" t="str">
        <f>IF('⑤案件貼り付けシート(E6~→A2へ縦横替えで）'!$HI280="固定",IF('⑤案件貼り付けシート(E6~→A2へ縦横替えで）'!HM280="","",'⑤案件貼り付けシート(E6~→A2へ縦横替えで）'!HM280),"")</f>
        <v/>
      </c>
      <c r="FY284" s="154" t="str">
        <f>IF('⑤案件貼り付けシート(E6~→A2へ縦横替えで）'!$HI280="固定",IF('⑤案件貼り付けシート(E6~→A2へ縦横替えで）'!HN280="","",'⑤案件貼り付けシート(E6~→A2へ縦横替えで）'!HN280),"")</f>
        <v/>
      </c>
      <c r="FZ284" s="154" t="str">
        <f>IF('⑤案件貼り付けシート(E6~→A2へ縦横替えで）'!$HI280="固定",IF('⑤案件貼り付けシート(E6~→A2へ縦横替えで）'!HO280="","",'⑤案件貼り付けシート(E6~→A2へ縦横替えで）'!HO280),"")</f>
        <v/>
      </c>
      <c r="GA284" s="7" t="str">
        <f>IF('⑤案件貼り付けシート(E6~→A2へ縦横替えで）'!$HI280="固定",IF('⑤案件貼り付けシート(E6~→A2へ縦横替えで）'!HP280="","",'⑤案件貼り付けシート(E6~→A2へ縦横替えで）'!HP280),"")</f>
        <v/>
      </c>
      <c r="GB284" s="7" t="str">
        <f>IF('⑤案件貼り付けシート(E6~→A2へ縦横替えで）'!HQ280="","",'⑤案件貼り付けシート(E6~→A2へ縦横替えで）'!HQ280)</f>
        <v/>
      </c>
      <c r="GC284" s="7" t="str">
        <f>IF('⑤案件貼り付けシート(E6~→A2へ縦横替えで）'!HR280="","",'⑤案件貼り付けシート(E6~→A2へ縦横替えで）'!HR280)</f>
        <v/>
      </c>
      <c r="GD284" s="7" t="str">
        <f>IF('⑤案件貼り付けシート(E6~→A2へ縦横替えで）'!HS280="","",'⑤案件貼り付けシート(E6~→A2へ縦横替えで）'!HS280)</f>
        <v/>
      </c>
      <c r="GE284" s="7"/>
      <c r="GF284" s="7"/>
      <c r="GG284" s="7"/>
      <c r="GH284" s="7"/>
      <c r="GI284" s="7"/>
      <c r="GJ284" s="7"/>
      <c r="GK284" s="7"/>
      <c r="GL284" s="7"/>
      <c r="GM284" s="48"/>
      <c r="GN284" s="7"/>
      <c r="GO284" s="7"/>
      <c r="GP284" s="7"/>
      <c r="GQ284" s="7"/>
      <c r="GR284" s="48"/>
      <c r="GS284" s="48"/>
      <c r="GT284" s="48"/>
      <c r="GU284" s="48"/>
      <c r="GV284" s="48"/>
    </row>
    <row r="285" spans="1:204">
      <c r="A285" s="7"/>
      <c r="B285" s="7"/>
      <c r="C285" s="7"/>
      <c r="D285" s="48"/>
      <c r="E285" s="7"/>
      <c r="F285" s="7"/>
      <c r="G285" s="7"/>
      <c r="H285" s="7"/>
      <c r="I285" s="7"/>
      <c r="J285" s="7"/>
      <c r="K285" s="7"/>
      <c r="L285" s="7"/>
      <c r="M285" s="7"/>
      <c r="N285" s="7"/>
      <c r="O285" s="7"/>
      <c r="P285" s="7"/>
      <c r="Q285" s="7"/>
      <c r="R285" s="7"/>
      <c r="S285" s="7"/>
      <c r="T285" s="7"/>
      <c r="U285" s="7"/>
      <c r="V285" s="7"/>
      <c r="W285" s="7"/>
      <c r="X285" s="7"/>
      <c r="Y285" s="7"/>
      <c r="Z285" s="7"/>
      <c r="AA285" s="7"/>
      <c r="AB285" s="7"/>
      <c r="AC285" s="7"/>
      <c r="AD285" s="7"/>
      <c r="AE285" s="7"/>
      <c r="AF285" s="7"/>
      <c r="AG285" s="7"/>
      <c r="AH285" s="7"/>
      <c r="AI285" s="13"/>
      <c r="AJ285" s="13"/>
      <c r="AK285" s="7"/>
      <c r="AL285" s="7"/>
      <c r="AM285" s="7"/>
      <c r="AN285" s="7"/>
      <c r="AO285" s="7"/>
      <c r="AP285" s="7"/>
      <c r="AQ285" s="7"/>
      <c r="AR285" s="153"/>
      <c r="AS285" s="7"/>
      <c r="AT285" s="7"/>
      <c r="AU285" s="7"/>
      <c r="AV285" s="7"/>
      <c r="AW285" s="7"/>
      <c r="AX285" s="7"/>
      <c r="AY285" s="7"/>
      <c r="AZ285" s="7"/>
      <c r="BA285" s="7"/>
      <c r="BB285" s="7"/>
      <c r="BC285" s="7"/>
      <c r="BD285" s="7"/>
      <c r="BE285" s="154"/>
      <c r="BF285" s="154"/>
      <c r="BG285" s="7"/>
      <c r="BH285" s="154"/>
      <c r="BI285" s="154"/>
      <c r="BJ285" s="154"/>
      <c r="BK285" s="154"/>
      <c r="BL285" s="154"/>
      <c r="BM285" s="154"/>
      <c r="BN285" s="7"/>
      <c r="BO285" s="7"/>
      <c r="BP285" s="7"/>
      <c r="BQ285" s="7"/>
      <c r="BR285" s="154"/>
      <c r="BS285" s="154"/>
      <c r="BT285" s="7"/>
      <c r="BU285" s="154"/>
      <c r="BV285" s="154"/>
      <c r="BW285" s="154"/>
      <c r="BX285" s="154"/>
      <c r="BY285" s="154"/>
      <c r="BZ285" s="154"/>
      <c r="CA285" s="7"/>
      <c r="CB285" s="7"/>
      <c r="CC285" s="7"/>
      <c r="CD285" s="7"/>
      <c r="CE285" s="154"/>
      <c r="CF285" s="154"/>
      <c r="CG285" s="7"/>
      <c r="CH285" s="154"/>
      <c r="CI285" s="154"/>
      <c r="CJ285" s="154"/>
      <c r="CK285" s="154"/>
      <c r="CL285" s="154"/>
      <c r="CM285" s="154"/>
      <c r="CN285" s="7"/>
      <c r="CO285" s="7"/>
      <c r="CP285" s="7"/>
      <c r="CQ285" s="7"/>
      <c r="CR285" s="154"/>
      <c r="CS285" s="154"/>
      <c r="CT285" s="7"/>
      <c r="CU285" s="154"/>
      <c r="CV285" s="154"/>
      <c r="CW285" s="154"/>
      <c r="CX285" s="154"/>
      <c r="CY285" s="154"/>
      <c r="CZ285" s="154"/>
      <c r="DA285" s="7"/>
      <c r="DB285" s="7"/>
      <c r="DC285" s="7"/>
      <c r="DD285" s="7"/>
      <c r="DE285" s="154"/>
      <c r="DF285" s="154"/>
      <c r="DG285" s="7"/>
      <c r="DH285" s="154"/>
      <c r="DI285" s="154"/>
      <c r="DJ285" s="154"/>
      <c r="DK285" s="154"/>
      <c r="DL285" s="154"/>
      <c r="DM285" s="154"/>
      <c r="DN285" s="7"/>
      <c r="DO285" s="7"/>
      <c r="DP285" s="7"/>
      <c r="DQ285" s="7"/>
      <c r="DR285" s="154" t="str">
        <f>IF('⑤案件貼り付けシート(E6~→A2へ縦横替えで）'!FC281="","",'⑤案件貼り付けシート(E6~→A2へ縦横替えで）'!FC281)</f>
        <v/>
      </c>
      <c r="DS285" s="154" t="str">
        <f>IF('⑤案件貼り付けシート(E6~→A2へ縦横替えで）'!FD281="","",'⑤案件貼り付けシート(E6~→A2へ縦横替えで）'!FD281)</f>
        <v/>
      </c>
      <c r="DT285" s="7" t="str" cm="1">
        <f t="array" ref="DT285">IF('⑤案件貼り付けシート(E6~→A2へ縦横替えで）'!FE281="","",_xlfn.IFS('⑤案件貼り付けシート(E6~→A2へ縦横替えで）'!FE281="固定",1,'⑤案件貼り付けシート(E6~→A2へ縦横替えで）'!FE281="流動",2,'⑤案件貼り付けシート(E6~→A2へ縦横替えで）'!FE281="対象外",""))</f>
        <v/>
      </c>
      <c r="DU285" s="154" t="str">
        <f>IF('⑤案件貼り付けシート(E6~→A2へ縦横替えで）'!$FE281="固定",IF('⑤案件貼り付けシート(E6~→A2へ縦横替えで）'!FF281="","",'⑤案件貼り付けシート(E6~→A2へ縦横替えで）'!FF281),"")</f>
        <v/>
      </c>
      <c r="DV285" s="154" t="str">
        <f>IF('⑤案件貼り付けシート(E6~→A2へ縦横替えで）'!$FE281="固定",IF('⑤案件貼り付けシート(E6~→A2へ縦横替えで）'!FG281="","",'⑤案件貼り付けシート(E6~→A2へ縦横替えで）'!FG281),"")</f>
        <v/>
      </c>
      <c r="DW285" s="154" t="str">
        <f>IF('⑤案件貼り付けシート(E6~→A2へ縦横替えで）'!$FE281="固定",IF('⑤案件貼り付けシート(E6~→A2へ縦横替えで）'!FH281="","",'⑤案件貼り付けシート(E6~→A2へ縦横替えで）'!FH281),"")</f>
        <v/>
      </c>
      <c r="DX285" s="154" t="str">
        <f>IF('⑤案件貼り付けシート(E6~→A2へ縦横替えで）'!$FE281="固定",IF('⑤案件貼り付けシート(E6~→A2へ縦横替えで）'!FI281="","",'⑤案件貼り付けシート(E6~→A2へ縦横替えで）'!FI281),"")</f>
        <v/>
      </c>
      <c r="DY285" s="154" t="str">
        <f>IF('⑤案件貼り付けシート(E6~→A2へ縦横替えで）'!$FE281="固定",IF('⑤案件貼り付けシート(E6~→A2へ縦横替えで）'!FJ281="","",'⑤案件貼り付けシート(E6~→A2へ縦横替えで）'!FJ281),"")</f>
        <v/>
      </c>
      <c r="DZ285" s="154" t="str">
        <f>IF('⑤案件貼り付けシート(E6~→A2へ縦横替えで）'!$FE281="固定",IF('⑤案件貼り付けシート(E6~→A2へ縦横替えで）'!FK281="","",'⑤案件貼り付けシート(E6~→A2へ縦横替えで）'!FK281),"")</f>
        <v/>
      </c>
      <c r="EA285" s="7" t="str">
        <f>IF('⑤案件貼り付けシート(E6~→A2へ縦横替えで）'!$FE281="固定",IF('⑤案件貼り付けシート(E6~→A2へ縦横替えで）'!FL281="","",'⑤案件貼り付けシート(E6~→A2へ縦横替えで）'!FL281),"")</f>
        <v/>
      </c>
      <c r="EB285" s="7" t="str">
        <f>IF('⑤案件貼り付けシート(E6~→A2へ縦横替えで）'!FM281="","",'⑤案件貼り付けシート(E6~→A2へ縦横替えで）'!FM281)</f>
        <v/>
      </c>
      <c r="EC285" s="7" t="str">
        <f>IF('⑤案件貼り付けシート(E6~→A2へ縦横替えで）'!FN281="","",'⑤案件貼り付けシート(E6~→A2へ縦横替えで）'!FN281)</f>
        <v/>
      </c>
      <c r="ED285" s="7" t="str">
        <f>IF('⑤案件貼り付けシート(E6~→A2へ縦横替えで）'!FO281="","",'⑤案件貼り付けシート(E6~→A2へ縦横替えで）'!FO281)</f>
        <v/>
      </c>
      <c r="EE285" s="154" t="str">
        <f>IF('⑤案件貼り付けシート(E6~→A2へ縦横替えで）'!FQ281="","",'⑤案件貼り付けシート(E6~→A2へ縦横替えで）'!FQ281)</f>
        <v/>
      </c>
      <c r="EF285" s="154" t="str">
        <f>IF('⑤案件貼り付けシート(E6~→A2へ縦横替えで）'!FR281="","",'⑤案件貼り付けシート(E6~→A2へ縦横替えで）'!FR281)</f>
        <v/>
      </c>
      <c r="EG285" s="7" t="str" cm="1">
        <f t="array" ref="EG285">IF('⑤案件貼り付けシート(E6~→A2へ縦横替えで）'!FS281="","",_xlfn.IFS('⑤案件貼り付けシート(E6~→A2へ縦横替えで）'!FS281="固定",1,'⑤案件貼り付けシート(E6~→A2へ縦横替えで）'!FS281="流動",2,'⑤案件貼り付けシート(E6~→A2へ縦横替えで）'!FS281="対象外",""))</f>
        <v/>
      </c>
      <c r="EH285" s="154" t="str">
        <f>IF('⑤案件貼り付けシート(E6~→A2へ縦横替えで）'!$FS281="固定",IF('⑤案件貼り付けシート(E6~→A2へ縦横替えで）'!FT281="","",'⑤案件貼り付けシート(E6~→A2へ縦横替えで）'!FT281),"")</f>
        <v/>
      </c>
      <c r="EI285" s="154" t="str">
        <f>IF('⑤案件貼り付けシート(E6~→A2へ縦横替えで）'!$FS281="固定",IF('⑤案件貼り付けシート(E6~→A2へ縦横替えで）'!FU281="","",'⑤案件貼り付けシート(E6~→A2へ縦横替えで）'!FU281),"")</f>
        <v/>
      </c>
      <c r="EJ285" s="154" t="str">
        <f>IF('⑤案件貼り付けシート(E6~→A2へ縦横替えで）'!$FS281="固定",IF('⑤案件貼り付けシート(E6~→A2へ縦横替えで）'!FV281="","",'⑤案件貼り付けシート(E6~→A2へ縦横替えで）'!FV281),"")</f>
        <v/>
      </c>
      <c r="EK285" s="154" t="str">
        <f>IF('⑤案件貼り付けシート(E6~→A2へ縦横替えで）'!$FS281="固定",IF('⑤案件貼り付けシート(E6~→A2へ縦横替えで）'!FW281="","",'⑤案件貼り付けシート(E6~→A2へ縦横替えで）'!FW281),"")</f>
        <v/>
      </c>
      <c r="EL285" s="154" t="str">
        <f>IF('⑤案件貼り付けシート(E6~→A2へ縦横替えで）'!$FS281="固定",IF('⑤案件貼り付けシート(E6~→A2へ縦横替えで）'!FX281="","",'⑤案件貼り付けシート(E6~→A2へ縦横替えで）'!FX281),"")</f>
        <v/>
      </c>
      <c r="EM285" s="154" t="str">
        <f>IF('⑤案件貼り付けシート(E6~→A2へ縦横替えで）'!$FS281="固定",IF('⑤案件貼り付けシート(E6~→A2へ縦横替えで）'!FY281="","",'⑤案件貼り付けシート(E6~→A2へ縦横替えで）'!FY281),"")</f>
        <v/>
      </c>
      <c r="EN285" s="7" t="str">
        <f>IF('⑤案件貼り付けシート(E6~→A2へ縦横替えで）'!$FS281="固定",IF('⑤案件貼り付けシート(E6~→A2へ縦横替えで）'!FZ281="","",'⑤案件貼り付けシート(E6~→A2へ縦横替えで）'!FZ281),"")</f>
        <v/>
      </c>
      <c r="EO285" s="7" t="str">
        <f>IF('⑤案件貼り付けシート(E6~→A2へ縦横替えで）'!GA281="","",'⑤案件貼り付けシート(E6~→A2へ縦横替えで）'!GA281)</f>
        <v/>
      </c>
      <c r="EP285" s="7" t="str">
        <f>IF('⑤案件貼り付けシート(E6~→A2へ縦横替えで）'!GB281="","",'⑤案件貼り付けシート(E6~→A2へ縦横替えで）'!GB281)</f>
        <v/>
      </c>
      <c r="EQ285" s="7" t="str">
        <f>IF('⑤案件貼り付けシート(E6~→A2へ縦横替えで）'!GC281="","",'⑤案件貼り付けシート(E6~→A2へ縦横替えで）'!GC281)</f>
        <v/>
      </c>
      <c r="ER285" s="154" t="str">
        <f>IF('⑤案件貼り付けシート(E6~→A2へ縦横替えで）'!GE281="","",'⑤案件貼り付けシート(E6~→A2へ縦横替えで）'!GE281)</f>
        <v/>
      </c>
      <c r="ES285" s="154" t="str">
        <f>IF('⑤案件貼り付けシート(E6~→A2へ縦横替えで）'!GF281="","",'⑤案件貼り付けシート(E6~→A2へ縦横替えで）'!GF281)</f>
        <v/>
      </c>
      <c r="ET285" s="7" t="str" cm="1">
        <f t="array" ref="ET285">IF('⑤案件貼り付けシート(E6~→A2へ縦横替えで）'!GG281="","",_xlfn.IFS('⑤案件貼り付けシート(E6~→A2へ縦横替えで）'!GG281="固定",1,'⑤案件貼り付けシート(E6~→A2へ縦横替えで）'!GG281="流動",2,'⑤案件貼り付けシート(E6~→A2へ縦横替えで）'!GG281="対象外",""))</f>
        <v/>
      </c>
      <c r="EU285" s="154" t="str">
        <f>IF('⑤案件貼り付けシート(E6~→A2へ縦横替えで）'!$GG281="固定",IF('⑤案件貼り付けシート(E6~→A2へ縦横替えで）'!GH281="","",'⑤案件貼り付けシート(E6~→A2へ縦横替えで）'!GH281),"")</f>
        <v/>
      </c>
      <c r="EV285" s="154" t="str">
        <f>IF('⑤案件貼り付けシート(E6~→A2へ縦横替えで）'!$GG281="固定",IF('⑤案件貼り付けシート(E6~→A2へ縦横替えで）'!GI281="","",'⑤案件貼り付けシート(E6~→A2へ縦横替えで）'!GI281),"")</f>
        <v/>
      </c>
      <c r="EW285" s="154" t="str">
        <f>IF('⑤案件貼り付けシート(E6~→A2へ縦横替えで）'!$GG281="固定",IF('⑤案件貼り付けシート(E6~→A2へ縦横替えで）'!GJ281="","",'⑤案件貼り付けシート(E6~→A2へ縦横替えで）'!GJ281),"")</f>
        <v/>
      </c>
      <c r="EX285" s="154" t="str">
        <f>IF('⑤案件貼り付けシート(E6~→A2へ縦横替えで）'!$GG281="固定",IF('⑤案件貼り付けシート(E6~→A2へ縦横替えで）'!GK281="","",'⑤案件貼り付けシート(E6~→A2へ縦横替えで）'!GK281),"")</f>
        <v/>
      </c>
      <c r="EY285" s="154" t="str">
        <f>IF('⑤案件貼り付けシート(E6~→A2へ縦横替えで）'!$GG281="固定",IF('⑤案件貼り付けシート(E6~→A2へ縦横替えで）'!GL281="","",'⑤案件貼り付けシート(E6~→A2へ縦横替えで）'!GL281),"")</f>
        <v/>
      </c>
      <c r="EZ285" s="154" t="str">
        <f>IF('⑤案件貼り付けシート(E6~→A2へ縦横替えで）'!$GG281="固定",IF('⑤案件貼り付けシート(E6~→A2へ縦横替えで）'!GM281="","",'⑤案件貼り付けシート(E6~→A2へ縦横替えで）'!GM281),"")</f>
        <v/>
      </c>
      <c r="FA285" s="7" t="str">
        <f>IF('⑤案件貼り付けシート(E6~→A2へ縦横替えで）'!$GG281="固定",IF('⑤案件貼り付けシート(E6~→A2へ縦横替えで）'!GN281="","",'⑤案件貼り付けシート(E6~→A2へ縦横替えで）'!GN281),"")</f>
        <v/>
      </c>
      <c r="FB285" s="7" t="str">
        <f>IF('⑤案件貼り付けシート(E6~→A2へ縦横替えで）'!GO281="","",'⑤案件貼り付けシート(E6~→A2へ縦横替えで）'!GO281)</f>
        <v/>
      </c>
      <c r="FC285" s="7" t="str">
        <f>IF('⑤案件貼り付けシート(E6~→A2へ縦横替えで）'!GP281="","",'⑤案件貼り付けシート(E6~→A2へ縦横替えで）'!GP281)</f>
        <v/>
      </c>
      <c r="FD285" s="7" t="str">
        <f>IF('⑤案件貼り付けシート(E6~→A2へ縦横替えで）'!GQ281="","",'⑤案件貼り付けシート(E6~→A2へ縦横替えで）'!GQ281)</f>
        <v/>
      </c>
      <c r="FE285" s="154" t="str">
        <f>IF('⑤案件貼り付けシート(E6~→A2へ縦横替えで）'!GS281="","",'⑤案件貼り付けシート(E6~→A2へ縦横替えで）'!GS281)</f>
        <v/>
      </c>
      <c r="FF285" s="154" t="str">
        <f>IF('⑤案件貼り付けシート(E6~→A2へ縦横替えで）'!GT281="","",'⑤案件貼り付けシート(E6~→A2へ縦横替えで）'!GT281)</f>
        <v/>
      </c>
      <c r="FG285" s="7" t="str" cm="1">
        <f t="array" ref="FG285">IF('⑤案件貼り付けシート(E6~→A2へ縦横替えで）'!GU281="","",_xlfn.IFS('⑤案件貼り付けシート(E6~→A2へ縦横替えで）'!GU281="固定",1,'⑤案件貼り付けシート(E6~→A2へ縦横替えで）'!GU281="流動",2,'⑤案件貼り付けシート(E6~→A2へ縦横替えで）'!GU281="対象外",""))</f>
        <v/>
      </c>
      <c r="FH285" s="154" t="str">
        <f>IF('⑤案件貼り付けシート(E6~→A2へ縦横替えで）'!$GU281="固定",IF('⑤案件貼り付けシート(E6~→A2へ縦横替えで）'!GV281="","",'⑤案件貼り付けシート(E6~→A2へ縦横替えで）'!GV281),"")</f>
        <v/>
      </c>
      <c r="FI285" s="154" t="str">
        <f>IF('⑤案件貼り付けシート(E6~→A2へ縦横替えで）'!$GU281="固定",IF('⑤案件貼り付けシート(E6~→A2へ縦横替えで）'!GW281="","",'⑤案件貼り付けシート(E6~→A2へ縦横替えで）'!GW281),"")</f>
        <v/>
      </c>
      <c r="FJ285" s="154" t="str">
        <f>IF('⑤案件貼り付けシート(E6~→A2へ縦横替えで）'!$GU281="固定",IF('⑤案件貼り付けシート(E6~→A2へ縦横替えで）'!GX281="","",'⑤案件貼り付けシート(E6~→A2へ縦横替えで）'!GX281),"")</f>
        <v/>
      </c>
      <c r="FK285" s="154" t="str">
        <f>IF('⑤案件貼り付けシート(E6~→A2へ縦横替えで）'!$GU281="固定",IF('⑤案件貼り付けシート(E6~→A2へ縦横替えで）'!GY281="","",'⑤案件貼り付けシート(E6~→A2へ縦横替えで）'!GY281),"")</f>
        <v/>
      </c>
      <c r="FL285" s="154" t="str">
        <f>IF('⑤案件貼り付けシート(E6~→A2へ縦横替えで）'!$GU281="固定",IF('⑤案件貼り付けシート(E6~→A2へ縦横替えで）'!GZ281="","",'⑤案件貼り付けシート(E6~→A2へ縦横替えで）'!GZ281),"")</f>
        <v/>
      </c>
      <c r="FM285" s="154" t="str">
        <f>IF('⑤案件貼り付けシート(E6~→A2へ縦横替えで）'!$GU281="固定",IF('⑤案件貼り付けシート(E6~→A2へ縦横替えで）'!HA281="","",'⑤案件貼り付けシート(E6~→A2へ縦横替えで）'!HA281),"")</f>
        <v/>
      </c>
      <c r="FN285" s="7" t="str">
        <f>IF('⑤案件貼り付けシート(E6~→A2へ縦横替えで）'!$GU281="固定",IF('⑤案件貼り付けシート(E6~→A2へ縦横替えで）'!HB281="","",'⑤案件貼り付けシート(E6~→A2へ縦横替えで）'!HB281),"")</f>
        <v/>
      </c>
      <c r="FO285" s="7" t="str">
        <f>IF('⑤案件貼り付けシート(E6~→A2へ縦横替えで）'!HC281="","",'⑤案件貼り付けシート(E6~→A2へ縦横替えで）'!HC281)</f>
        <v/>
      </c>
      <c r="FP285" s="7" t="str">
        <f>IF('⑤案件貼り付けシート(E6~→A2へ縦横替えで）'!HD281="","",'⑤案件貼り付けシート(E6~→A2へ縦横替えで）'!HD281)</f>
        <v/>
      </c>
      <c r="FQ285" s="7" t="str">
        <f>IF('⑤案件貼り付けシート(E6~→A2へ縦横替えで）'!HE281="","",'⑤案件貼り付けシート(E6~→A2へ縦横替えで）'!HE281)</f>
        <v/>
      </c>
      <c r="FR285" s="154" t="str">
        <f>IF('⑤案件貼り付けシート(E6~→A2へ縦横替えで）'!HG281="","",'⑤案件貼り付けシート(E6~→A2へ縦横替えで）'!HG281)</f>
        <v/>
      </c>
      <c r="FS285" s="154" t="str">
        <f>IF('⑤案件貼り付けシート(E6~→A2へ縦横替えで）'!HH281="","",'⑤案件貼り付けシート(E6~→A2へ縦横替えで）'!HH281)</f>
        <v/>
      </c>
      <c r="FT285" s="7" t="str" cm="1">
        <f t="array" ref="FT285">IF('⑤案件貼り付けシート(E6~→A2へ縦横替えで）'!HI281="","",_xlfn.IFS('⑤案件貼り付けシート(E6~→A2へ縦横替えで）'!HI281="固定",1,'⑤案件貼り付けシート(E6~→A2へ縦横替えで）'!HI281="流動",2,'⑤案件貼り付けシート(E6~→A2へ縦横替えで）'!HI281="対象外",""))</f>
        <v/>
      </c>
      <c r="FU285" s="154" t="str">
        <f>IF('⑤案件貼り付けシート(E6~→A2へ縦横替えで）'!$HI281="固定",IF('⑤案件貼り付けシート(E6~→A2へ縦横替えで）'!HJ281="","",'⑤案件貼り付けシート(E6~→A2へ縦横替えで）'!HJ281),"")</f>
        <v/>
      </c>
      <c r="FV285" s="154" t="str">
        <f>IF('⑤案件貼り付けシート(E6~→A2へ縦横替えで）'!$HI281="固定",IF('⑤案件貼り付けシート(E6~→A2へ縦横替えで）'!HK281="","",'⑤案件貼り付けシート(E6~→A2へ縦横替えで）'!HK281),"")</f>
        <v/>
      </c>
      <c r="FW285" s="154" t="str">
        <f>IF('⑤案件貼り付けシート(E6~→A2へ縦横替えで）'!$HI281="固定",IF('⑤案件貼り付けシート(E6~→A2へ縦横替えで）'!HL281="","",'⑤案件貼り付けシート(E6~→A2へ縦横替えで）'!HL281),"")</f>
        <v/>
      </c>
      <c r="FX285" s="154" t="str">
        <f>IF('⑤案件貼り付けシート(E6~→A2へ縦横替えで）'!$HI281="固定",IF('⑤案件貼り付けシート(E6~→A2へ縦横替えで）'!HM281="","",'⑤案件貼り付けシート(E6~→A2へ縦横替えで）'!HM281),"")</f>
        <v/>
      </c>
      <c r="FY285" s="154" t="str">
        <f>IF('⑤案件貼り付けシート(E6~→A2へ縦横替えで）'!$HI281="固定",IF('⑤案件貼り付けシート(E6~→A2へ縦横替えで）'!HN281="","",'⑤案件貼り付けシート(E6~→A2へ縦横替えで）'!HN281),"")</f>
        <v/>
      </c>
      <c r="FZ285" s="154" t="str">
        <f>IF('⑤案件貼り付けシート(E6~→A2へ縦横替えで）'!$HI281="固定",IF('⑤案件貼り付けシート(E6~→A2へ縦横替えで）'!HO281="","",'⑤案件貼り付けシート(E6~→A2へ縦横替えで）'!HO281),"")</f>
        <v/>
      </c>
      <c r="GA285" s="7" t="str">
        <f>IF('⑤案件貼り付けシート(E6~→A2へ縦横替えで）'!$HI281="固定",IF('⑤案件貼り付けシート(E6~→A2へ縦横替えで）'!HP281="","",'⑤案件貼り付けシート(E6~→A2へ縦横替えで）'!HP281),"")</f>
        <v/>
      </c>
      <c r="GB285" s="7" t="str">
        <f>IF('⑤案件貼り付けシート(E6~→A2へ縦横替えで）'!HQ281="","",'⑤案件貼り付けシート(E6~→A2へ縦横替えで）'!HQ281)</f>
        <v/>
      </c>
      <c r="GC285" s="7" t="str">
        <f>IF('⑤案件貼り付けシート(E6~→A2へ縦横替えで）'!HR281="","",'⑤案件貼り付けシート(E6~→A2へ縦横替えで）'!HR281)</f>
        <v/>
      </c>
      <c r="GD285" s="7" t="str">
        <f>IF('⑤案件貼り付けシート(E6~→A2へ縦横替えで）'!HS281="","",'⑤案件貼り付けシート(E6~→A2へ縦横替えで）'!HS281)</f>
        <v/>
      </c>
      <c r="GE285" s="7"/>
      <c r="GF285" s="7"/>
      <c r="GG285" s="7"/>
      <c r="GH285" s="7"/>
      <c r="GI285" s="7"/>
      <c r="GJ285" s="7"/>
      <c r="GK285" s="7"/>
      <c r="GL285" s="7"/>
      <c r="GM285" s="48"/>
      <c r="GN285" s="7"/>
      <c r="GO285" s="7"/>
      <c r="GP285" s="7"/>
      <c r="GQ285" s="7"/>
      <c r="GR285" s="48"/>
      <c r="GS285" s="48"/>
      <c r="GT285" s="48"/>
      <c r="GU285" s="48"/>
      <c r="GV285" s="48"/>
    </row>
    <row r="286" spans="1:204">
      <c r="A286" s="7"/>
      <c r="B286" s="7"/>
      <c r="C286" s="7"/>
      <c r="D286" s="48"/>
      <c r="E286" s="7"/>
      <c r="F286" s="7"/>
      <c r="G286" s="7"/>
      <c r="H286" s="7"/>
      <c r="I286" s="7"/>
      <c r="J286" s="7"/>
      <c r="K286" s="7"/>
      <c r="L286" s="7"/>
      <c r="M286" s="7"/>
      <c r="N286" s="7"/>
      <c r="O286" s="7"/>
      <c r="P286" s="7"/>
      <c r="Q286" s="7"/>
      <c r="R286" s="7"/>
      <c r="S286" s="7"/>
      <c r="T286" s="7"/>
      <c r="U286" s="7"/>
      <c r="V286" s="7"/>
      <c r="W286" s="7"/>
      <c r="X286" s="7"/>
      <c r="Y286" s="7"/>
      <c r="Z286" s="7"/>
      <c r="AA286" s="7"/>
      <c r="AB286" s="7"/>
      <c r="AC286" s="7"/>
      <c r="AD286" s="7"/>
      <c r="AE286" s="7"/>
      <c r="AF286" s="7"/>
      <c r="AG286" s="7"/>
      <c r="AH286" s="7"/>
      <c r="AI286" s="13"/>
      <c r="AJ286" s="13"/>
      <c r="AK286" s="7"/>
      <c r="AL286" s="7"/>
      <c r="AM286" s="7"/>
      <c r="AN286" s="7"/>
      <c r="AO286" s="7"/>
      <c r="AP286" s="7"/>
      <c r="AQ286" s="7"/>
      <c r="AR286" s="153"/>
      <c r="AS286" s="7"/>
      <c r="AT286" s="7"/>
      <c r="AU286" s="7"/>
      <c r="AV286" s="7"/>
      <c r="AW286" s="7"/>
      <c r="AX286" s="7"/>
      <c r="AY286" s="7"/>
      <c r="AZ286" s="7"/>
      <c r="BA286" s="7"/>
      <c r="BB286" s="7"/>
      <c r="BC286" s="7"/>
      <c r="BD286" s="7"/>
      <c r="BE286" s="154"/>
      <c r="BF286" s="154"/>
      <c r="BG286" s="7"/>
      <c r="BH286" s="154"/>
      <c r="BI286" s="154"/>
      <c r="BJ286" s="154"/>
      <c r="BK286" s="154"/>
      <c r="BL286" s="154"/>
      <c r="BM286" s="154"/>
      <c r="BN286" s="7"/>
      <c r="BO286" s="7"/>
      <c r="BP286" s="7"/>
      <c r="BQ286" s="7"/>
      <c r="BR286" s="154"/>
      <c r="BS286" s="154"/>
      <c r="BT286" s="7"/>
      <c r="BU286" s="154"/>
      <c r="BV286" s="154"/>
      <c r="BW286" s="154"/>
      <c r="BX286" s="154"/>
      <c r="BY286" s="154"/>
      <c r="BZ286" s="154"/>
      <c r="CA286" s="7"/>
      <c r="CB286" s="7"/>
      <c r="CC286" s="7"/>
      <c r="CD286" s="7"/>
      <c r="CE286" s="154"/>
      <c r="CF286" s="154"/>
      <c r="CG286" s="7"/>
      <c r="CH286" s="154"/>
      <c r="CI286" s="154"/>
      <c r="CJ286" s="154"/>
      <c r="CK286" s="154"/>
      <c r="CL286" s="154"/>
      <c r="CM286" s="154"/>
      <c r="CN286" s="7"/>
      <c r="CO286" s="7"/>
      <c r="CP286" s="7"/>
      <c r="CQ286" s="7"/>
      <c r="CR286" s="154"/>
      <c r="CS286" s="154"/>
      <c r="CT286" s="7"/>
      <c r="CU286" s="154"/>
      <c r="CV286" s="154"/>
      <c r="CW286" s="154"/>
      <c r="CX286" s="154"/>
      <c r="CY286" s="154"/>
      <c r="CZ286" s="154"/>
      <c r="DA286" s="7"/>
      <c r="DB286" s="7"/>
      <c r="DC286" s="7"/>
      <c r="DD286" s="7"/>
      <c r="DE286" s="154"/>
      <c r="DF286" s="154"/>
      <c r="DG286" s="7"/>
      <c r="DH286" s="154"/>
      <c r="DI286" s="154"/>
      <c r="DJ286" s="154"/>
      <c r="DK286" s="154"/>
      <c r="DL286" s="154"/>
      <c r="DM286" s="154"/>
      <c r="DN286" s="7"/>
      <c r="DO286" s="7"/>
      <c r="DP286" s="7"/>
      <c r="DQ286" s="7"/>
      <c r="DR286" s="154" t="str">
        <f>IF('⑤案件貼り付けシート(E6~→A2へ縦横替えで）'!FC282="","",'⑤案件貼り付けシート(E6~→A2へ縦横替えで）'!FC282)</f>
        <v/>
      </c>
      <c r="DS286" s="154" t="str">
        <f>IF('⑤案件貼り付けシート(E6~→A2へ縦横替えで）'!FD282="","",'⑤案件貼り付けシート(E6~→A2へ縦横替えで）'!FD282)</f>
        <v/>
      </c>
      <c r="DT286" s="7" t="str" cm="1">
        <f t="array" ref="DT286">IF('⑤案件貼り付けシート(E6~→A2へ縦横替えで）'!FE282="","",_xlfn.IFS('⑤案件貼り付けシート(E6~→A2へ縦横替えで）'!FE282="固定",1,'⑤案件貼り付けシート(E6~→A2へ縦横替えで）'!FE282="流動",2,'⑤案件貼り付けシート(E6~→A2へ縦横替えで）'!FE282="対象外",""))</f>
        <v/>
      </c>
      <c r="DU286" s="154" t="str">
        <f>IF('⑤案件貼り付けシート(E6~→A2へ縦横替えで）'!$FE282="固定",IF('⑤案件貼り付けシート(E6~→A2へ縦横替えで）'!FF282="","",'⑤案件貼り付けシート(E6~→A2へ縦横替えで）'!FF282),"")</f>
        <v/>
      </c>
      <c r="DV286" s="154" t="str">
        <f>IF('⑤案件貼り付けシート(E6~→A2へ縦横替えで）'!$FE282="固定",IF('⑤案件貼り付けシート(E6~→A2へ縦横替えで）'!FG282="","",'⑤案件貼り付けシート(E6~→A2へ縦横替えで）'!FG282),"")</f>
        <v/>
      </c>
      <c r="DW286" s="154" t="str">
        <f>IF('⑤案件貼り付けシート(E6~→A2へ縦横替えで）'!$FE282="固定",IF('⑤案件貼り付けシート(E6~→A2へ縦横替えで）'!FH282="","",'⑤案件貼り付けシート(E6~→A2へ縦横替えで）'!FH282),"")</f>
        <v/>
      </c>
      <c r="DX286" s="154" t="str">
        <f>IF('⑤案件貼り付けシート(E6~→A2へ縦横替えで）'!$FE282="固定",IF('⑤案件貼り付けシート(E6~→A2へ縦横替えで）'!FI282="","",'⑤案件貼り付けシート(E6~→A2へ縦横替えで）'!FI282),"")</f>
        <v/>
      </c>
      <c r="DY286" s="154" t="str">
        <f>IF('⑤案件貼り付けシート(E6~→A2へ縦横替えで）'!$FE282="固定",IF('⑤案件貼り付けシート(E6~→A2へ縦横替えで）'!FJ282="","",'⑤案件貼り付けシート(E6~→A2へ縦横替えで）'!FJ282),"")</f>
        <v/>
      </c>
      <c r="DZ286" s="154" t="str">
        <f>IF('⑤案件貼り付けシート(E6~→A2へ縦横替えで）'!$FE282="固定",IF('⑤案件貼り付けシート(E6~→A2へ縦横替えで）'!FK282="","",'⑤案件貼り付けシート(E6~→A2へ縦横替えで）'!FK282),"")</f>
        <v/>
      </c>
      <c r="EA286" s="7" t="str">
        <f>IF('⑤案件貼り付けシート(E6~→A2へ縦横替えで）'!$FE282="固定",IF('⑤案件貼り付けシート(E6~→A2へ縦横替えで）'!FL282="","",'⑤案件貼り付けシート(E6~→A2へ縦横替えで）'!FL282),"")</f>
        <v/>
      </c>
      <c r="EB286" s="7" t="str">
        <f>IF('⑤案件貼り付けシート(E6~→A2へ縦横替えで）'!FM282="","",'⑤案件貼り付けシート(E6~→A2へ縦横替えで）'!FM282)</f>
        <v/>
      </c>
      <c r="EC286" s="7" t="str">
        <f>IF('⑤案件貼り付けシート(E6~→A2へ縦横替えで）'!FN282="","",'⑤案件貼り付けシート(E6~→A2へ縦横替えで）'!FN282)</f>
        <v/>
      </c>
      <c r="ED286" s="7" t="str">
        <f>IF('⑤案件貼り付けシート(E6~→A2へ縦横替えで）'!FO282="","",'⑤案件貼り付けシート(E6~→A2へ縦横替えで）'!FO282)</f>
        <v/>
      </c>
      <c r="EE286" s="154" t="str">
        <f>IF('⑤案件貼り付けシート(E6~→A2へ縦横替えで）'!FQ282="","",'⑤案件貼り付けシート(E6~→A2へ縦横替えで）'!FQ282)</f>
        <v/>
      </c>
      <c r="EF286" s="154" t="str">
        <f>IF('⑤案件貼り付けシート(E6~→A2へ縦横替えで）'!FR282="","",'⑤案件貼り付けシート(E6~→A2へ縦横替えで）'!FR282)</f>
        <v/>
      </c>
      <c r="EG286" s="7" t="str" cm="1">
        <f t="array" ref="EG286">IF('⑤案件貼り付けシート(E6~→A2へ縦横替えで）'!FS282="","",_xlfn.IFS('⑤案件貼り付けシート(E6~→A2へ縦横替えで）'!FS282="固定",1,'⑤案件貼り付けシート(E6~→A2へ縦横替えで）'!FS282="流動",2,'⑤案件貼り付けシート(E6~→A2へ縦横替えで）'!FS282="対象外",""))</f>
        <v/>
      </c>
      <c r="EH286" s="154" t="str">
        <f>IF('⑤案件貼り付けシート(E6~→A2へ縦横替えで）'!$FS282="固定",IF('⑤案件貼り付けシート(E6~→A2へ縦横替えで）'!FT282="","",'⑤案件貼り付けシート(E6~→A2へ縦横替えで）'!FT282),"")</f>
        <v/>
      </c>
      <c r="EI286" s="154" t="str">
        <f>IF('⑤案件貼り付けシート(E6~→A2へ縦横替えで）'!$FS282="固定",IF('⑤案件貼り付けシート(E6~→A2へ縦横替えで）'!FU282="","",'⑤案件貼り付けシート(E6~→A2へ縦横替えで）'!FU282),"")</f>
        <v/>
      </c>
      <c r="EJ286" s="154" t="str">
        <f>IF('⑤案件貼り付けシート(E6~→A2へ縦横替えで）'!$FS282="固定",IF('⑤案件貼り付けシート(E6~→A2へ縦横替えで）'!FV282="","",'⑤案件貼り付けシート(E6~→A2へ縦横替えで）'!FV282),"")</f>
        <v/>
      </c>
      <c r="EK286" s="154" t="str">
        <f>IF('⑤案件貼り付けシート(E6~→A2へ縦横替えで）'!$FS282="固定",IF('⑤案件貼り付けシート(E6~→A2へ縦横替えで）'!FW282="","",'⑤案件貼り付けシート(E6~→A2へ縦横替えで）'!FW282),"")</f>
        <v/>
      </c>
      <c r="EL286" s="154" t="str">
        <f>IF('⑤案件貼り付けシート(E6~→A2へ縦横替えで）'!$FS282="固定",IF('⑤案件貼り付けシート(E6~→A2へ縦横替えで）'!FX282="","",'⑤案件貼り付けシート(E6~→A2へ縦横替えで）'!FX282),"")</f>
        <v/>
      </c>
      <c r="EM286" s="154" t="str">
        <f>IF('⑤案件貼り付けシート(E6~→A2へ縦横替えで）'!$FS282="固定",IF('⑤案件貼り付けシート(E6~→A2へ縦横替えで）'!FY282="","",'⑤案件貼り付けシート(E6~→A2へ縦横替えで）'!FY282),"")</f>
        <v/>
      </c>
      <c r="EN286" s="7" t="str">
        <f>IF('⑤案件貼り付けシート(E6~→A2へ縦横替えで）'!$FS282="固定",IF('⑤案件貼り付けシート(E6~→A2へ縦横替えで）'!FZ282="","",'⑤案件貼り付けシート(E6~→A2へ縦横替えで）'!FZ282),"")</f>
        <v/>
      </c>
      <c r="EO286" s="7" t="str">
        <f>IF('⑤案件貼り付けシート(E6~→A2へ縦横替えで）'!GA282="","",'⑤案件貼り付けシート(E6~→A2へ縦横替えで）'!GA282)</f>
        <v/>
      </c>
      <c r="EP286" s="7" t="str">
        <f>IF('⑤案件貼り付けシート(E6~→A2へ縦横替えで）'!GB282="","",'⑤案件貼り付けシート(E6~→A2へ縦横替えで）'!GB282)</f>
        <v/>
      </c>
      <c r="EQ286" s="7" t="str">
        <f>IF('⑤案件貼り付けシート(E6~→A2へ縦横替えで）'!GC282="","",'⑤案件貼り付けシート(E6~→A2へ縦横替えで）'!GC282)</f>
        <v/>
      </c>
      <c r="ER286" s="154" t="str">
        <f>IF('⑤案件貼り付けシート(E6~→A2へ縦横替えで）'!GE282="","",'⑤案件貼り付けシート(E6~→A2へ縦横替えで）'!GE282)</f>
        <v/>
      </c>
      <c r="ES286" s="154" t="str">
        <f>IF('⑤案件貼り付けシート(E6~→A2へ縦横替えで）'!GF282="","",'⑤案件貼り付けシート(E6~→A2へ縦横替えで）'!GF282)</f>
        <v/>
      </c>
      <c r="ET286" s="7" t="str" cm="1">
        <f t="array" ref="ET286">IF('⑤案件貼り付けシート(E6~→A2へ縦横替えで）'!GG282="","",_xlfn.IFS('⑤案件貼り付けシート(E6~→A2へ縦横替えで）'!GG282="固定",1,'⑤案件貼り付けシート(E6~→A2へ縦横替えで）'!GG282="流動",2,'⑤案件貼り付けシート(E6~→A2へ縦横替えで）'!GG282="対象外",""))</f>
        <v/>
      </c>
      <c r="EU286" s="154" t="str">
        <f>IF('⑤案件貼り付けシート(E6~→A2へ縦横替えで）'!$GG282="固定",IF('⑤案件貼り付けシート(E6~→A2へ縦横替えで）'!GH282="","",'⑤案件貼り付けシート(E6~→A2へ縦横替えで）'!GH282),"")</f>
        <v/>
      </c>
      <c r="EV286" s="154" t="str">
        <f>IF('⑤案件貼り付けシート(E6~→A2へ縦横替えで）'!$GG282="固定",IF('⑤案件貼り付けシート(E6~→A2へ縦横替えで）'!GI282="","",'⑤案件貼り付けシート(E6~→A2へ縦横替えで）'!GI282),"")</f>
        <v/>
      </c>
      <c r="EW286" s="154" t="str">
        <f>IF('⑤案件貼り付けシート(E6~→A2へ縦横替えで）'!$GG282="固定",IF('⑤案件貼り付けシート(E6~→A2へ縦横替えで）'!GJ282="","",'⑤案件貼り付けシート(E6~→A2へ縦横替えで）'!GJ282),"")</f>
        <v/>
      </c>
      <c r="EX286" s="154" t="str">
        <f>IF('⑤案件貼り付けシート(E6~→A2へ縦横替えで）'!$GG282="固定",IF('⑤案件貼り付けシート(E6~→A2へ縦横替えで）'!GK282="","",'⑤案件貼り付けシート(E6~→A2へ縦横替えで）'!GK282),"")</f>
        <v/>
      </c>
      <c r="EY286" s="154" t="str">
        <f>IF('⑤案件貼り付けシート(E6~→A2へ縦横替えで）'!$GG282="固定",IF('⑤案件貼り付けシート(E6~→A2へ縦横替えで）'!GL282="","",'⑤案件貼り付けシート(E6~→A2へ縦横替えで）'!GL282),"")</f>
        <v/>
      </c>
      <c r="EZ286" s="154" t="str">
        <f>IF('⑤案件貼り付けシート(E6~→A2へ縦横替えで）'!$GG282="固定",IF('⑤案件貼り付けシート(E6~→A2へ縦横替えで）'!GM282="","",'⑤案件貼り付けシート(E6~→A2へ縦横替えで）'!GM282),"")</f>
        <v/>
      </c>
      <c r="FA286" s="7" t="str">
        <f>IF('⑤案件貼り付けシート(E6~→A2へ縦横替えで）'!$GG282="固定",IF('⑤案件貼り付けシート(E6~→A2へ縦横替えで）'!GN282="","",'⑤案件貼り付けシート(E6~→A2へ縦横替えで）'!GN282),"")</f>
        <v/>
      </c>
      <c r="FB286" s="7" t="str">
        <f>IF('⑤案件貼り付けシート(E6~→A2へ縦横替えで）'!GO282="","",'⑤案件貼り付けシート(E6~→A2へ縦横替えで）'!GO282)</f>
        <v/>
      </c>
      <c r="FC286" s="7" t="str">
        <f>IF('⑤案件貼り付けシート(E6~→A2へ縦横替えで）'!GP282="","",'⑤案件貼り付けシート(E6~→A2へ縦横替えで）'!GP282)</f>
        <v/>
      </c>
      <c r="FD286" s="7" t="str">
        <f>IF('⑤案件貼り付けシート(E6~→A2へ縦横替えで）'!GQ282="","",'⑤案件貼り付けシート(E6~→A2へ縦横替えで）'!GQ282)</f>
        <v/>
      </c>
      <c r="FE286" s="154" t="str">
        <f>IF('⑤案件貼り付けシート(E6~→A2へ縦横替えで）'!GS282="","",'⑤案件貼り付けシート(E6~→A2へ縦横替えで）'!GS282)</f>
        <v/>
      </c>
      <c r="FF286" s="154" t="str">
        <f>IF('⑤案件貼り付けシート(E6~→A2へ縦横替えで）'!GT282="","",'⑤案件貼り付けシート(E6~→A2へ縦横替えで）'!GT282)</f>
        <v/>
      </c>
      <c r="FG286" s="7" t="str" cm="1">
        <f t="array" ref="FG286">IF('⑤案件貼り付けシート(E6~→A2へ縦横替えで）'!GU282="","",_xlfn.IFS('⑤案件貼り付けシート(E6~→A2へ縦横替えで）'!GU282="固定",1,'⑤案件貼り付けシート(E6~→A2へ縦横替えで）'!GU282="流動",2,'⑤案件貼り付けシート(E6~→A2へ縦横替えで）'!GU282="対象外",""))</f>
        <v/>
      </c>
      <c r="FH286" s="154" t="str">
        <f>IF('⑤案件貼り付けシート(E6~→A2へ縦横替えで）'!$GU282="固定",IF('⑤案件貼り付けシート(E6~→A2へ縦横替えで）'!GV282="","",'⑤案件貼り付けシート(E6~→A2へ縦横替えで）'!GV282),"")</f>
        <v/>
      </c>
      <c r="FI286" s="154" t="str">
        <f>IF('⑤案件貼り付けシート(E6~→A2へ縦横替えで）'!$GU282="固定",IF('⑤案件貼り付けシート(E6~→A2へ縦横替えで）'!GW282="","",'⑤案件貼り付けシート(E6~→A2へ縦横替えで）'!GW282),"")</f>
        <v/>
      </c>
      <c r="FJ286" s="154" t="str">
        <f>IF('⑤案件貼り付けシート(E6~→A2へ縦横替えで）'!$GU282="固定",IF('⑤案件貼り付けシート(E6~→A2へ縦横替えで）'!GX282="","",'⑤案件貼り付けシート(E6~→A2へ縦横替えで）'!GX282),"")</f>
        <v/>
      </c>
      <c r="FK286" s="154" t="str">
        <f>IF('⑤案件貼り付けシート(E6~→A2へ縦横替えで）'!$GU282="固定",IF('⑤案件貼り付けシート(E6~→A2へ縦横替えで）'!GY282="","",'⑤案件貼り付けシート(E6~→A2へ縦横替えで）'!GY282),"")</f>
        <v/>
      </c>
      <c r="FL286" s="154" t="str">
        <f>IF('⑤案件貼り付けシート(E6~→A2へ縦横替えで）'!$GU282="固定",IF('⑤案件貼り付けシート(E6~→A2へ縦横替えで）'!GZ282="","",'⑤案件貼り付けシート(E6~→A2へ縦横替えで）'!GZ282),"")</f>
        <v/>
      </c>
      <c r="FM286" s="154" t="str">
        <f>IF('⑤案件貼り付けシート(E6~→A2へ縦横替えで）'!$GU282="固定",IF('⑤案件貼り付けシート(E6~→A2へ縦横替えで）'!HA282="","",'⑤案件貼り付けシート(E6~→A2へ縦横替えで）'!HA282),"")</f>
        <v/>
      </c>
      <c r="FN286" s="7" t="str">
        <f>IF('⑤案件貼り付けシート(E6~→A2へ縦横替えで）'!$GU282="固定",IF('⑤案件貼り付けシート(E6~→A2へ縦横替えで）'!HB282="","",'⑤案件貼り付けシート(E6~→A2へ縦横替えで）'!HB282),"")</f>
        <v/>
      </c>
      <c r="FO286" s="7" t="str">
        <f>IF('⑤案件貼り付けシート(E6~→A2へ縦横替えで）'!HC282="","",'⑤案件貼り付けシート(E6~→A2へ縦横替えで）'!HC282)</f>
        <v/>
      </c>
      <c r="FP286" s="7" t="str">
        <f>IF('⑤案件貼り付けシート(E6~→A2へ縦横替えで）'!HD282="","",'⑤案件貼り付けシート(E6~→A2へ縦横替えで）'!HD282)</f>
        <v/>
      </c>
      <c r="FQ286" s="7" t="str">
        <f>IF('⑤案件貼り付けシート(E6~→A2へ縦横替えで）'!HE282="","",'⑤案件貼り付けシート(E6~→A2へ縦横替えで）'!HE282)</f>
        <v/>
      </c>
      <c r="FR286" s="154" t="str">
        <f>IF('⑤案件貼り付けシート(E6~→A2へ縦横替えで）'!HG282="","",'⑤案件貼り付けシート(E6~→A2へ縦横替えで）'!HG282)</f>
        <v/>
      </c>
      <c r="FS286" s="154" t="str">
        <f>IF('⑤案件貼り付けシート(E6~→A2へ縦横替えで）'!HH282="","",'⑤案件貼り付けシート(E6~→A2へ縦横替えで）'!HH282)</f>
        <v/>
      </c>
      <c r="FT286" s="7" t="str" cm="1">
        <f t="array" ref="FT286">IF('⑤案件貼り付けシート(E6~→A2へ縦横替えで）'!HI282="","",_xlfn.IFS('⑤案件貼り付けシート(E6~→A2へ縦横替えで）'!HI282="固定",1,'⑤案件貼り付けシート(E6~→A2へ縦横替えで）'!HI282="流動",2,'⑤案件貼り付けシート(E6~→A2へ縦横替えで）'!HI282="対象外",""))</f>
        <v/>
      </c>
      <c r="FU286" s="154" t="str">
        <f>IF('⑤案件貼り付けシート(E6~→A2へ縦横替えで）'!$HI282="固定",IF('⑤案件貼り付けシート(E6~→A2へ縦横替えで）'!HJ282="","",'⑤案件貼り付けシート(E6~→A2へ縦横替えで）'!HJ282),"")</f>
        <v/>
      </c>
      <c r="FV286" s="154" t="str">
        <f>IF('⑤案件貼り付けシート(E6~→A2へ縦横替えで）'!$HI282="固定",IF('⑤案件貼り付けシート(E6~→A2へ縦横替えで）'!HK282="","",'⑤案件貼り付けシート(E6~→A2へ縦横替えで）'!HK282),"")</f>
        <v/>
      </c>
      <c r="FW286" s="154" t="str">
        <f>IF('⑤案件貼り付けシート(E6~→A2へ縦横替えで）'!$HI282="固定",IF('⑤案件貼り付けシート(E6~→A2へ縦横替えで）'!HL282="","",'⑤案件貼り付けシート(E6~→A2へ縦横替えで）'!HL282),"")</f>
        <v/>
      </c>
      <c r="FX286" s="154" t="str">
        <f>IF('⑤案件貼り付けシート(E6~→A2へ縦横替えで）'!$HI282="固定",IF('⑤案件貼り付けシート(E6~→A2へ縦横替えで）'!HM282="","",'⑤案件貼り付けシート(E6~→A2へ縦横替えで）'!HM282),"")</f>
        <v/>
      </c>
      <c r="FY286" s="154" t="str">
        <f>IF('⑤案件貼り付けシート(E6~→A2へ縦横替えで）'!$HI282="固定",IF('⑤案件貼り付けシート(E6~→A2へ縦横替えで）'!HN282="","",'⑤案件貼り付けシート(E6~→A2へ縦横替えで）'!HN282),"")</f>
        <v/>
      </c>
      <c r="FZ286" s="154" t="str">
        <f>IF('⑤案件貼り付けシート(E6~→A2へ縦横替えで）'!$HI282="固定",IF('⑤案件貼り付けシート(E6~→A2へ縦横替えで）'!HO282="","",'⑤案件貼り付けシート(E6~→A2へ縦横替えで）'!HO282),"")</f>
        <v/>
      </c>
      <c r="GA286" s="7" t="str">
        <f>IF('⑤案件貼り付けシート(E6~→A2へ縦横替えで）'!$HI282="固定",IF('⑤案件貼り付けシート(E6~→A2へ縦横替えで）'!HP282="","",'⑤案件貼り付けシート(E6~→A2へ縦横替えで）'!HP282),"")</f>
        <v/>
      </c>
      <c r="GB286" s="7" t="str">
        <f>IF('⑤案件貼り付けシート(E6~→A2へ縦横替えで）'!HQ282="","",'⑤案件貼り付けシート(E6~→A2へ縦横替えで）'!HQ282)</f>
        <v/>
      </c>
      <c r="GC286" s="7" t="str">
        <f>IF('⑤案件貼り付けシート(E6~→A2へ縦横替えで）'!HR282="","",'⑤案件貼り付けシート(E6~→A2へ縦横替えで）'!HR282)</f>
        <v/>
      </c>
      <c r="GD286" s="7" t="str">
        <f>IF('⑤案件貼り付けシート(E6~→A2へ縦横替えで）'!HS282="","",'⑤案件貼り付けシート(E6~→A2へ縦横替えで）'!HS282)</f>
        <v/>
      </c>
      <c r="GE286" s="7"/>
      <c r="GF286" s="7"/>
      <c r="GG286" s="7"/>
      <c r="GH286" s="7"/>
      <c r="GI286" s="7"/>
      <c r="GJ286" s="7"/>
      <c r="GK286" s="7"/>
      <c r="GL286" s="7"/>
      <c r="GM286" s="48"/>
      <c r="GN286" s="7"/>
      <c r="GO286" s="7"/>
      <c r="GP286" s="7"/>
      <c r="GQ286" s="7"/>
      <c r="GR286" s="48"/>
      <c r="GS286" s="48"/>
      <c r="GT286" s="48"/>
      <c r="GU286" s="48"/>
      <c r="GV286" s="48"/>
    </row>
    <row r="287" spans="1:204">
      <c r="A287" s="7"/>
      <c r="B287" s="7"/>
      <c r="C287" s="7"/>
      <c r="D287" s="48"/>
      <c r="E287" s="7"/>
      <c r="F287" s="7"/>
      <c r="G287" s="7"/>
      <c r="H287" s="7"/>
      <c r="I287" s="7"/>
      <c r="J287" s="7"/>
      <c r="K287" s="7"/>
      <c r="L287" s="7"/>
      <c r="M287" s="7"/>
      <c r="N287" s="7"/>
      <c r="O287" s="7"/>
      <c r="P287" s="7"/>
      <c r="Q287" s="7"/>
      <c r="R287" s="7"/>
      <c r="S287" s="7"/>
      <c r="T287" s="7"/>
      <c r="U287" s="7"/>
      <c r="V287" s="7"/>
      <c r="W287" s="7"/>
      <c r="X287" s="7"/>
      <c r="Y287" s="7"/>
      <c r="Z287" s="7"/>
      <c r="AA287" s="7"/>
      <c r="AB287" s="7"/>
      <c r="AC287" s="7"/>
      <c r="AD287" s="7"/>
      <c r="AE287" s="7"/>
      <c r="AF287" s="7"/>
      <c r="AG287" s="7"/>
      <c r="AH287" s="7"/>
      <c r="AI287" s="13"/>
      <c r="AJ287" s="13"/>
      <c r="AK287" s="7"/>
      <c r="AL287" s="7"/>
      <c r="AM287" s="7"/>
      <c r="AN287" s="7"/>
      <c r="AO287" s="7"/>
      <c r="AP287" s="7"/>
      <c r="AQ287" s="7"/>
      <c r="AR287" s="153"/>
      <c r="AS287" s="7"/>
      <c r="AT287" s="7"/>
      <c r="AU287" s="7"/>
      <c r="AV287" s="7"/>
      <c r="AW287" s="7"/>
      <c r="AX287" s="7"/>
      <c r="AY287" s="7"/>
      <c r="AZ287" s="7"/>
      <c r="BA287" s="7"/>
      <c r="BB287" s="7"/>
      <c r="BC287" s="7"/>
      <c r="BD287" s="7"/>
      <c r="BE287" s="154"/>
      <c r="BF287" s="154"/>
      <c r="BG287" s="7"/>
      <c r="BH287" s="154"/>
      <c r="BI287" s="154"/>
      <c r="BJ287" s="154"/>
      <c r="BK287" s="154"/>
      <c r="BL287" s="154"/>
      <c r="BM287" s="154"/>
      <c r="BN287" s="7"/>
      <c r="BO287" s="7"/>
      <c r="BP287" s="7"/>
      <c r="BQ287" s="7"/>
      <c r="BR287" s="154"/>
      <c r="BS287" s="154"/>
      <c r="BT287" s="7"/>
      <c r="BU287" s="154"/>
      <c r="BV287" s="154"/>
      <c r="BW287" s="154"/>
      <c r="BX287" s="154"/>
      <c r="BY287" s="154"/>
      <c r="BZ287" s="154"/>
      <c r="CA287" s="7"/>
      <c r="CB287" s="7"/>
      <c r="CC287" s="7"/>
      <c r="CD287" s="7"/>
      <c r="CE287" s="154"/>
      <c r="CF287" s="154"/>
      <c r="CG287" s="7"/>
      <c r="CH287" s="154"/>
      <c r="CI287" s="154"/>
      <c r="CJ287" s="154"/>
      <c r="CK287" s="154"/>
      <c r="CL287" s="154"/>
      <c r="CM287" s="154"/>
      <c r="CN287" s="7"/>
      <c r="CO287" s="7"/>
      <c r="CP287" s="7"/>
      <c r="CQ287" s="7"/>
      <c r="CR287" s="154"/>
      <c r="CS287" s="154"/>
      <c r="CT287" s="7"/>
      <c r="CU287" s="154"/>
      <c r="CV287" s="154"/>
      <c r="CW287" s="154"/>
      <c r="CX287" s="154"/>
      <c r="CY287" s="154"/>
      <c r="CZ287" s="154"/>
      <c r="DA287" s="7"/>
      <c r="DB287" s="7"/>
      <c r="DC287" s="7"/>
      <c r="DD287" s="7"/>
      <c r="DE287" s="154"/>
      <c r="DF287" s="154"/>
      <c r="DG287" s="7"/>
      <c r="DH287" s="154"/>
      <c r="DI287" s="154"/>
      <c r="DJ287" s="154"/>
      <c r="DK287" s="154"/>
      <c r="DL287" s="154"/>
      <c r="DM287" s="154"/>
      <c r="DN287" s="7"/>
      <c r="DO287" s="7"/>
      <c r="DP287" s="7"/>
      <c r="DQ287" s="7"/>
      <c r="DR287" s="154" t="str">
        <f>IF('⑤案件貼り付けシート(E6~→A2へ縦横替えで）'!FC283="","",'⑤案件貼り付けシート(E6~→A2へ縦横替えで）'!FC283)</f>
        <v/>
      </c>
      <c r="DS287" s="154" t="str">
        <f>IF('⑤案件貼り付けシート(E6~→A2へ縦横替えで）'!FD283="","",'⑤案件貼り付けシート(E6~→A2へ縦横替えで）'!FD283)</f>
        <v/>
      </c>
      <c r="DT287" s="7" t="str" cm="1">
        <f t="array" ref="DT287">IF('⑤案件貼り付けシート(E6~→A2へ縦横替えで）'!FE283="","",_xlfn.IFS('⑤案件貼り付けシート(E6~→A2へ縦横替えで）'!FE283="固定",1,'⑤案件貼り付けシート(E6~→A2へ縦横替えで）'!FE283="流動",2,'⑤案件貼り付けシート(E6~→A2へ縦横替えで）'!FE283="対象外",""))</f>
        <v/>
      </c>
      <c r="DU287" s="154" t="str">
        <f>IF('⑤案件貼り付けシート(E6~→A2へ縦横替えで）'!$FE283="固定",IF('⑤案件貼り付けシート(E6~→A2へ縦横替えで）'!FF283="","",'⑤案件貼り付けシート(E6~→A2へ縦横替えで）'!FF283),"")</f>
        <v/>
      </c>
      <c r="DV287" s="154" t="str">
        <f>IF('⑤案件貼り付けシート(E6~→A2へ縦横替えで）'!$FE283="固定",IF('⑤案件貼り付けシート(E6~→A2へ縦横替えで）'!FG283="","",'⑤案件貼り付けシート(E6~→A2へ縦横替えで）'!FG283),"")</f>
        <v/>
      </c>
      <c r="DW287" s="154" t="str">
        <f>IF('⑤案件貼り付けシート(E6~→A2へ縦横替えで）'!$FE283="固定",IF('⑤案件貼り付けシート(E6~→A2へ縦横替えで）'!FH283="","",'⑤案件貼り付けシート(E6~→A2へ縦横替えで）'!FH283),"")</f>
        <v/>
      </c>
      <c r="DX287" s="154" t="str">
        <f>IF('⑤案件貼り付けシート(E6~→A2へ縦横替えで）'!$FE283="固定",IF('⑤案件貼り付けシート(E6~→A2へ縦横替えで）'!FI283="","",'⑤案件貼り付けシート(E6~→A2へ縦横替えで）'!FI283),"")</f>
        <v/>
      </c>
      <c r="DY287" s="154" t="str">
        <f>IF('⑤案件貼り付けシート(E6~→A2へ縦横替えで）'!$FE283="固定",IF('⑤案件貼り付けシート(E6~→A2へ縦横替えで）'!FJ283="","",'⑤案件貼り付けシート(E6~→A2へ縦横替えで）'!FJ283),"")</f>
        <v/>
      </c>
      <c r="DZ287" s="154" t="str">
        <f>IF('⑤案件貼り付けシート(E6~→A2へ縦横替えで）'!$FE283="固定",IF('⑤案件貼り付けシート(E6~→A2へ縦横替えで）'!FK283="","",'⑤案件貼り付けシート(E6~→A2へ縦横替えで）'!FK283),"")</f>
        <v/>
      </c>
      <c r="EA287" s="7" t="str">
        <f>IF('⑤案件貼り付けシート(E6~→A2へ縦横替えで）'!$FE283="固定",IF('⑤案件貼り付けシート(E6~→A2へ縦横替えで）'!FL283="","",'⑤案件貼り付けシート(E6~→A2へ縦横替えで）'!FL283),"")</f>
        <v/>
      </c>
      <c r="EB287" s="7" t="str">
        <f>IF('⑤案件貼り付けシート(E6~→A2へ縦横替えで）'!FM283="","",'⑤案件貼り付けシート(E6~→A2へ縦横替えで）'!FM283)</f>
        <v/>
      </c>
      <c r="EC287" s="7" t="str">
        <f>IF('⑤案件貼り付けシート(E6~→A2へ縦横替えで）'!FN283="","",'⑤案件貼り付けシート(E6~→A2へ縦横替えで）'!FN283)</f>
        <v/>
      </c>
      <c r="ED287" s="7" t="str">
        <f>IF('⑤案件貼り付けシート(E6~→A2へ縦横替えで）'!FO283="","",'⑤案件貼り付けシート(E6~→A2へ縦横替えで）'!FO283)</f>
        <v/>
      </c>
      <c r="EE287" s="154" t="str">
        <f>IF('⑤案件貼り付けシート(E6~→A2へ縦横替えで）'!FQ283="","",'⑤案件貼り付けシート(E6~→A2へ縦横替えで）'!FQ283)</f>
        <v/>
      </c>
      <c r="EF287" s="154" t="str">
        <f>IF('⑤案件貼り付けシート(E6~→A2へ縦横替えで）'!FR283="","",'⑤案件貼り付けシート(E6~→A2へ縦横替えで）'!FR283)</f>
        <v/>
      </c>
      <c r="EG287" s="7" t="str" cm="1">
        <f t="array" ref="EG287">IF('⑤案件貼り付けシート(E6~→A2へ縦横替えで）'!FS283="","",_xlfn.IFS('⑤案件貼り付けシート(E6~→A2へ縦横替えで）'!FS283="固定",1,'⑤案件貼り付けシート(E6~→A2へ縦横替えで）'!FS283="流動",2,'⑤案件貼り付けシート(E6~→A2へ縦横替えで）'!FS283="対象外",""))</f>
        <v/>
      </c>
      <c r="EH287" s="154" t="str">
        <f>IF('⑤案件貼り付けシート(E6~→A2へ縦横替えで）'!$FS283="固定",IF('⑤案件貼り付けシート(E6~→A2へ縦横替えで）'!FT283="","",'⑤案件貼り付けシート(E6~→A2へ縦横替えで）'!FT283),"")</f>
        <v/>
      </c>
      <c r="EI287" s="154" t="str">
        <f>IF('⑤案件貼り付けシート(E6~→A2へ縦横替えで）'!$FS283="固定",IF('⑤案件貼り付けシート(E6~→A2へ縦横替えで）'!FU283="","",'⑤案件貼り付けシート(E6~→A2へ縦横替えで）'!FU283),"")</f>
        <v/>
      </c>
      <c r="EJ287" s="154" t="str">
        <f>IF('⑤案件貼り付けシート(E6~→A2へ縦横替えで）'!$FS283="固定",IF('⑤案件貼り付けシート(E6~→A2へ縦横替えで）'!FV283="","",'⑤案件貼り付けシート(E6~→A2へ縦横替えで）'!FV283),"")</f>
        <v/>
      </c>
      <c r="EK287" s="154" t="str">
        <f>IF('⑤案件貼り付けシート(E6~→A2へ縦横替えで）'!$FS283="固定",IF('⑤案件貼り付けシート(E6~→A2へ縦横替えで）'!FW283="","",'⑤案件貼り付けシート(E6~→A2へ縦横替えで）'!FW283),"")</f>
        <v/>
      </c>
      <c r="EL287" s="154" t="str">
        <f>IF('⑤案件貼り付けシート(E6~→A2へ縦横替えで）'!$FS283="固定",IF('⑤案件貼り付けシート(E6~→A2へ縦横替えで）'!FX283="","",'⑤案件貼り付けシート(E6~→A2へ縦横替えで）'!FX283),"")</f>
        <v/>
      </c>
      <c r="EM287" s="154" t="str">
        <f>IF('⑤案件貼り付けシート(E6~→A2へ縦横替えで）'!$FS283="固定",IF('⑤案件貼り付けシート(E6~→A2へ縦横替えで）'!FY283="","",'⑤案件貼り付けシート(E6~→A2へ縦横替えで）'!FY283),"")</f>
        <v/>
      </c>
      <c r="EN287" s="7" t="str">
        <f>IF('⑤案件貼り付けシート(E6~→A2へ縦横替えで）'!$FS283="固定",IF('⑤案件貼り付けシート(E6~→A2へ縦横替えで）'!FZ283="","",'⑤案件貼り付けシート(E6~→A2へ縦横替えで）'!FZ283),"")</f>
        <v/>
      </c>
      <c r="EO287" s="7" t="str">
        <f>IF('⑤案件貼り付けシート(E6~→A2へ縦横替えで）'!GA283="","",'⑤案件貼り付けシート(E6~→A2へ縦横替えで）'!GA283)</f>
        <v/>
      </c>
      <c r="EP287" s="7" t="str">
        <f>IF('⑤案件貼り付けシート(E6~→A2へ縦横替えで）'!GB283="","",'⑤案件貼り付けシート(E6~→A2へ縦横替えで）'!GB283)</f>
        <v/>
      </c>
      <c r="EQ287" s="7" t="str">
        <f>IF('⑤案件貼り付けシート(E6~→A2へ縦横替えで）'!GC283="","",'⑤案件貼り付けシート(E6~→A2へ縦横替えで）'!GC283)</f>
        <v/>
      </c>
      <c r="ER287" s="154" t="str">
        <f>IF('⑤案件貼り付けシート(E6~→A2へ縦横替えで）'!GE283="","",'⑤案件貼り付けシート(E6~→A2へ縦横替えで）'!GE283)</f>
        <v/>
      </c>
      <c r="ES287" s="154" t="str">
        <f>IF('⑤案件貼り付けシート(E6~→A2へ縦横替えで）'!GF283="","",'⑤案件貼り付けシート(E6~→A2へ縦横替えで）'!GF283)</f>
        <v/>
      </c>
      <c r="ET287" s="7" t="str" cm="1">
        <f t="array" ref="ET287">IF('⑤案件貼り付けシート(E6~→A2へ縦横替えで）'!GG283="","",_xlfn.IFS('⑤案件貼り付けシート(E6~→A2へ縦横替えで）'!GG283="固定",1,'⑤案件貼り付けシート(E6~→A2へ縦横替えで）'!GG283="流動",2,'⑤案件貼り付けシート(E6~→A2へ縦横替えで）'!GG283="対象外",""))</f>
        <v/>
      </c>
      <c r="EU287" s="154" t="str">
        <f>IF('⑤案件貼り付けシート(E6~→A2へ縦横替えで）'!$GG283="固定",IF('⑤案件貼り付けシート(E6~→A2へ縦横替えで）'!GH283="","",'⑤案件貼り付けシート(E6~→A2へ縦横替えで）'!GH283),"")</f>
        <v/>
      </c>
      <c r="EV287" s="154" t="str">
        <f>IF('⑤案件貼り付けシート(E6~→A2へ縦横替えで）'!$GG283="固定",IF('⑤案件貼り付けシート(E6~→A2へ縦横替えで）'!GI283="","",'⑤案件貼り付けシート(E6~→A2へ縦横替えで）'!GI283),"")</f>
        <v/>
      </c>
      <c r="EW287" s="154" t="str">
        <f>IF('⑤案件貼り付けシート(E6~→A2へ縦横替えで）'!$GG283="固定",IF('⑤案件貼り付けシート(E6~→A2へ縦横替えで）'!GJ283="","",'⑤案件貼り付けシート(E6~→A2へ縦横替えで）'!GJ283),"")</f>
        <v/>
      </c>
      <c r="EX287" s="154" t="str">
        <f>IF('⑤案件貼り付けシート(E6~→A2へ縦横替えで）'!$GG283="固定",IF('⑤案件貼り付けシート(E6~→A2へ縦横替えで）'!GK283="","",'⑤案件貼り付けシート(E6~→A2へ縦横替えで）'!GK283),"")</f>
        <v/>
      </c>
      <c r="EY287" s="154" t="str">
        <f>IF('⑤案件貼り付けシート(E6~→A2へ縦横替えで）'!$GG283="固定",IF('⑤案件貼り付けシート(E6~→A2へ縦横替えで）'!GL283="","",'⑤案件貼り付けシート(E6~→A2へ縦横替えで）'!GL283),"")</f>
        <v/>
      </c>
      <c r="EZ287" s="154" t="str">
        <f>IF('⑤案件貼り付けシート(E6~→A2へ縦横替えで）'!$GG283="固定",IF('⑤案件貼り付けシート(E6~→A2へ縦横替えで）'!GM283="","",'⑤案件貼り付けシート(E6~→A2へ縦横替えで）'!GM283),"")</f>
        <v/>
      </c>
      <c r="FA287" s="7" t="str">
        <f>IF('⑤案件貼り付けシート(E6~→A2へ縦横替えで）'!$GG283="固定",IF('⑤案件貼り付けシート(E6~→A2へ縦横替えで）'!GN283="","",'⑤案件貼り付けシート(E6~→A2へ縦横替えで）'!GN283),"")</f>
        <v/>
      </c>
      <c r="FB287" s="7" t="str">
        <f>IF('⑤案件貼り付けシート(E6~→A2へ縦横替えで）'!GO283="","",'⑤案件貼り付けシート(E6~→A2へ縦横替えで）'!GO283)</f>
        <v/>
      </c>
      <c r="FC287" s="7" t="str">
        <f>IF('⑤案件貼り付けシート(E6~→A2へ縦横替えで）'!GP283="","",'⑤案件貼り付けシート(E6~→A2へ縦横替えで）'!GP283)</f>
        <v/>
      </c>
      <c r="FD287" s="7" t="str">
        <f>IF('⑤案件貼り付けシート(E6~→A2へ縦横替えで）'!GQ283="","",'⑤案件貼り付けシート(E6~→A2へ縦横替えで）'!GQ283)</f>
        <v/>
      </c>
      <c r="FE287" s="154" t="str">
        <f>IF('⑤案件貼り付けシート(E6~→A2へ縦横替えで）'!GS283="","",'⑤案件貼り付けシート(E6~→A2へ縦横替えで）'!GS283)</f>
        <v/>
      </c>
      <c r="FF287" s="154" t="str">
        <f>IF('⑤案件貼り付けシート(E6~→A2へ縦横替えで）'!GT283="","",'⑤案件貼り付けシート(E6~→A2へ縦横替えで）'!GT283)</f>
        <v/>
      </c>
      <c r="FG287" s="7" t="str" cm="1">
        <f t="array" ref="FG287">IF('⑤案件貼り付けシート(E6~→A2へ縦横替えで）'!GU283="","",_xlfn.IFS('⑤案件貼り付けシート(E6~→A2へ縦横替えで）'!GU283="固定",1,'⑤案件貼り付けシート(E6~→A2へ縦横替えで）'!GU283="流動",2,'⑤案件貼り付けシート(E6~→A2へ縦横替えで）'!GU283="対象外",""))</f>
        <v/>
      </c>
      <c r="FH287" s="154" t="str">
        <f>IF('⑤案件貼り付けシート(E6~→A2へ縦横替えで）'!$GU283="固定",IF('⑤案件貼り付けシート(E6~→A2へ縦横替えで）'!GV283="","",'⑤案件貼り付けシート(E6~→A2へ縦横替えで）'!GV283),"")</f>
        <v/>
      </c>
      <c r="FI287" s="154" t="str">
        <f>IF('⑤案件貼り付けシート(E6~→A2へ縦横替えで）'!$GU283="固定",IF('⑤案件貼り付けシート(E6~→A2へ縦横替えで）'!GW283="","",'⑤案件貼り付けシート(E6~→A2へ縦横替えで）'!GW283),"")</f>
        <v/>
      </c>
      <c r="FJ287" s="154" t="str">
        <f>IF('⑤案件貼り付けシート(E6~→A2へ縦横替えで）'!$GU283="固定",IF('⑤案件貼り付けシート(E6~→A2へ縦横替えで）'!GX283="","",'⑤案件貼り付けシート(E6~→A2へ縦横替えで）'!GX283),"")</f>
        <v/>
      </c>
      <c r="FK287" s="154" t="str">
        <f>IF('⑤案件貼り付けシート(E6~→A2へ縦横替えで）'!$GU283="固定",IF('⑤案件貼り付けシート(E6~→A2へ縦横替えで）'!GY283="","",'⑤案件貼り付けシート(E6~→A2へ縦横替えで）'!GY283),"")</f>
        <v/>
      </c>
      <c r="FL287" s="154" t="str">
        <f>IF('⑤案件貼り付けシート(E6~→A2へ縦横替えで）'!$GU283="固定",IF('⑤案件貼り付けシート(E6~→A2へ縦横替えで）'!GZ283="","",'⑤案件貼り付けシート(E6~→A2へ縦横替えで）'!GZ283),"")</f>
        <v/>
      </c>
      <c r="FM287" s="154" t="str">
        <f>IF('⑤案件貼り付けシート(E6~→A2へ縦横替えで）'!$GU283="固定",IF('⑤案件貼り付けシート(E6~→A2へ縦横替えで）'!HA283="","",'⑤案件貼り付けシート(E6~→A2へ縦横替えで）'!HA283),"")</f>
        <v/>
      </c>
      <c r="FN287" s="7" t="str">
        <f>IF('⑤案件貼り付けシート(E6~→A2へ縦横替えで）'!$GU283="固定",IF('⑤案件貼り付けシート(E6~→A2へ縦横替えで）'!HB283="","",'⑤案件貼り付けシート(E6~→A2へ縦横替えで）'!HB283),"")</f>
        <v/>
      </c>
      <c r="FO287" s="7" t="str">
        <f>IF('⑤案件貼り付けシート(E6~→A2へ縦横替えで）'!HC283="","",'⑤案件貼り付けシート(E6~→A2へ縦横替えで）'!HC283)</f>
        <v/>
      </c>
      <c r="FP287" s="7" t="str">
        <f>IF('⑤案件貼り付けシート(E6~→A2へ縦横替えで）'!HD283="","",'⑤案件貼り付けシート(E6~→A2へ縦横替えで）'!HD283)</f>
        <v/>
      </c>
      <c r="FQ287" s="7" t="str">
        <f>IF('⑤案件貼り付けシート(E6~→A2へ縦横替えで）'!HE283="","",'⑤案件貼り付けシート(E6~→A2へ縦横替えで）'!HE283)</f>
        <v/>
      </c>
      <c r="FR287" s="154" t="str">
        <f>IF('⑤案件貼り付けシート(E6~→A2へ縦横替えで）'!HG283="","",'⑤案件貼り付けシート(E6~→A2へ縦横替えで）'!HG283)</f>
        <v/>
      </c>
      <c r="FS287" s="154" t="str">
        <f>IF('⑤案件貼り付けシート(E6~→A2へ縦横替えで）'!HH283="","",'⑤案件貼り付けシート(E6~→A2へ縦横替えで）'!HH283)</f>
        <v/>
      </c>
      <c r="FT287" s="7" t="str" cm="1">
        <f t="array" ref="FT287">IF('⑤案件貼り付けシート(E6~→A2へ縦横替えで）'!HI283="","",_xlfn.IFS('⑤案件貼り付けシート(E6~→A2へ縦横替えで）'!HI283="固定",1,'⑤案件貼り付けシート(E6~→A2へ縦横替えで）'!HI283="流動",2,'⑤案件貼り付けシート(E6~→A2へ縦横替えで）'!HI283="対象外",""))</f>
        <v/>
      </c>
      <c r="FU287" s="154" t="str">
        <f>IF('⑤案件貼り付けシート(E6~→A2へ縦横替えで）'!$HI283="固定",IF('⑤案件貼り付けシート(E6~→A2へ縦横替えで）'!HJ283="","",'⑤案件貼り付けシート(E6~→A2へ縦横替えで）'!HJ283),"")</f>
        <v/>
      </c>
      <c r="FV287" s="154" t="str">
        <f>IF('⑤案件貼り付けシート(E6~→A2へ縦横替えで）'!$HI283="固定",IF('⑤案件貼り付けシート(E6~→A2へ縦横替えで）'!HK283="","",'⑤案件貼り付けシート(E6~→A2へ縦横替えで）'!HK283),"")</f>
        <v/>
      </c>
      <c r="FW287" s="154" t="str">
        <f>IF('⑤案件貼り付けシート(E6~→A2へ縦横替えで）'!$HI283="固定",IF('⑤案件貼り付けシート(E6~→A2へ縦横替えで）'!HL283="","",'⑤案件貼り付けシート(E6~→A2へ縦横替えで）'!HL283),"")</f>
        <v/>
      </c>
      <c r="FX287" s="154" t="str">
        <f>IF('⑤案件貼り付けシート(E6~→A2へ縦横替えで）'!$HI283="固定",IF('⑤案件貼り付けシート(E6~→A2へ縦横替えで）'!HM283="","",'⑤案件貼り付けシート(E6~→A2へ縦横替えで）'!HM283),"")</f>
        <v/>
      </c>
      <c r="FY287" s="154" t="str">
        <f>IF('⑤案件貼り付けシート(E6~→A2へ縦横替えで）'!$HI283="固定",IF('⑤案件貼り付けシート(E6~→A2へ縦横替えで）'!HN283="","",'⑤案件貼り付けシート(E6~→A2へ縦横替えで）'!HN283),"")</f>
        <v/>
      </c>
      <c r="FZ287" s="154" t="str">
        <f>IF('⑤案件貼り付けシート(E6~→A2へ縦横替えで）'!$HI283="固定",IF('⑤案件貼り付けシート(E6~→A2へ縦横替えで）'!HO283="","",'⑤案件貼り付けシート(E6~→A2へ縦横替えで）'!HO283),"")</f>
        <v/>
      </c>
      <c r="GA287" s="7" t="str">
        <f>IF('⑤案件貼り付けシート(E6~→A2へ縦横替えで）'!$HI283="固定",IF('⑤案件貼り付けシート(E6~→A2へ縦横替えで）'!HP283="","",'⑤案件貼り付けシート(E6~→A2へ縦横替えで）'!HP283),"")</f>
        <v/>
      </c>
      <c r="GB287" s="7" t="str">
        <f>IF('⑤案件貼り付けシート(E6~→A2へ縦横替えで）'!HQ283="","",'⑤案件貼り付けシート(E6~→A2へ縦横替えで）'!HQ283)</f>
        <v/>
      </c>
      <c r="GC287" s="7" t="str">
        <f>IF('⑤案件貼り付けシート(E6~→A2へ縦横替えで）'!HR283="","",'⑤案件貼り付けシート(E6~→A2へ縦横替えで）'!HR283)</f>
        <v/>
      </c>
      <c r="GD287" s="7" t="str">
        <f>IF('⑤案件貼り付けシート(E6~→A2へ縦横替えで）'!HS283="","",'⑤案件貼り付けシート(E6~→A2へ縦横替えで）'!HS283)</f>
        <v/>
      </c>
      <c r="GE287" s="7"/>
      <c r="GF287" s="7"/>
      <c r="GG287" s="7"/>
      <c r="GH287" s="7"/>
      <c r="GI287" s="7"/>
      <c r="GJ287" s="7"/>
      <c r="GK287" s="7"/>
      <c r="GL287" s="7"/>
      <c r="GM287" s="48"/>
      <c r="GN287" s="7"/>
      <c r="GO287" s="7"/>
      <c r="GP287" s="7"/>
      <c r="GQ287" s="7"/>
      <c r="GR287" s="48"/>
      <c r="GS287" s="48"/>
      <c r="GT287" s="48"/>
      <c r="GU287" s="48"/>
      <c r="GV287" s="48"/>
    </row>
    <row r="288" spans="1:204">
      <c r="A288" s="7"/>
      <c r="B288" s="7"/>
      <c r="C288" s="7"/>
      <c r="D288" s="48"/>
      <c r="E288" s="7"/>
      <c r="F288" s="7"/>
      <c r="G288" s="7"/>
      <c r="H288" s="7"/>
      <c r="I288" s="7"/>
      <c r="J288" s="7"/>
      <c r="K288" s="7"/>
      <c r="L288" s="7"/>
      <c r="M288" s="7"/>
      <c r="N288" s="7"/>
      <c r="O288" s="7"/>
      <c r="P288" s="7"/>
      <c r="Q288" s="7"/>
      <c r="R288" s="7"/>
      <c r="S288" s="7"/>
      <c r="T288" s="7"/>
      <c r="U288" s="7"/>
      <c r="V288" s="7"/>
      <c r="W288" s="7"/>
      <c r="X288" s="7"/>
      <c r="Y288" s="7"/>
      <c r="Z288" s="7"/>
      <c r="AA288" s="7"/>
      <c r="AB288" s="7"/>
      <c r="AC288" s="7"/>
      <c r="AD288" s="7"/>
      <c r="AE288" s="7"/>
      <c r="AF288" s="7"/>
      <c r="AG288" s="7"/>
      <c r="AH288" s="7"/>
      <c r="AI288" s="13"/>
      <c r="AJ288" s="13"/>
      <c r="AK288" s="7"/>
      <c r="AL288" s="7"/>
      <c r="AM288" s="7"/>
      <c r="AN288" s="7"/>
      <c r="AO288" s="7"/>
      <c r="AP288" s="7"/>
      <c r="AQ288" s="7"/>
      <c r="AR288" s="153"/>
      <c r="AS288" s="7"/>
      <c r="AT288" s="7"/>
      <c r="AU288" s="7"/>
      <c r="AV288" s="7"/>
      <c r="AW288" s="7"/>
      <c r="AX288" s="7"/>
      <c r="AY288" s="7"/>
      <c r="AZ288" s="7"/>
      <c r="BA288" s="7"/>
      <c r="BB288" s="7"/>
      <c r="BC288" s="7"/>
      <c r="BD288" s="7"/>
      <c r="BE288" s="154"/>
      <c r="BF288" s="154"/>
      <c r="BG288" s="7"/>
      <c r="BH288" s="154"/>
      <c r="BI288" s="154"/>
      <c r="BJ288" s="154"/>
      <c r="BK288" s="154"/>
      <c r="BL288" s="154"/>
      <c r="BM288" s="154"/>
      <c r="BN288" s="7"/>
      <c r="BO288" s="7"/>
      <c r="BP288" s="7"/>
      <c r="BQ288" s="7"/>
      <c r="BR288" s="154"/>
      <c r="BS288" s="154"/>
      <c r="BT288" s="7"/>
      <c r="BU288" s="154"/>
      <c r="BV288" s="154"/>
      <c r="BW288" s="154"/>
      <c r="BX288" s="154"/>
      <c r="BY288" s="154"/>
      <c r="BZ288" s="154"/>
      <c r="CA288" s="7"/>
      <c r="CB288" s="7"/>
      <c r="CC288" s="7"/>
      <c r="CD288" s="7"/>
      <c r="CE288" s="154"/>
      <c r="CF288" s="154"/>
      <c r="CG288" s="7"/>
      <c r="CH288" s="154"/>
      <c r="CI288" s="154"/>
      <c r="CJ288" s="154"/>
      <c r="CK288" s="154"/>
      <c r="CL288" s="154"/>
      <c r="CM288" s="154"/>
      <c r="CN288" s="7"/>
      <c r="CO288" s="7"/>
      <c r="CP288" s="7"/>
      <c r="CQ288" s="7"/>
      <c r="CR288" s="154"/>
      <c r="CS288" s="154"/>
      <c r="CT288" s="7"/>
      <c r="CU288" s="154"/>
      <c r="CV288" s="154"/>
      <c r="CW288" s="154"/>
      <c r="CX288" s="154"/>
      <c r="CY288" s="154"/>
      <c r="CZ288" s="154"/>
      <c r="DA288" s="7"/>
      <c r="DB288" s="7"/>
      <c r="DC288" s="7"/>
      <c r="DD288" s="7"/>
      <c r="DE288" s="154"/>
      <c r="DF288" s="154"/>
      <c r="DG288" s="7"/>
      <c r="DH288" s="154"/>
      <c r="DI288" s="154"/>
      <c r="DJ288" s="154"/>
      <c r="DK288" s="154"/>
      <c r="DL288" s="154"/>
      <c r="DM288" s="154"/>
      <c r="DN288" s="7"/>
      <c r="DO288" s="7"/>
      <c r="DP288" s="7"/>
      <c r="DQ288" s="7"/>
      <c r="DR288" s="154" t="str">
        <f>IF('⑤案件貼り付けシート(E6~→A2へ縦横替えで）'!FC284="","",'⑤案件貼り付けシート(E6~→A2へ縦横替えで）'!FC284)</f>
        <v/>
      </c>
      <c r="DS288" s="154" t="str">
        <f>IF('⑤案件貼り付けシート(E6~→A2へ縦横替えで）'!FD284="","",'⑤案件貼り付けシート(E6~→A2へ縦横替えで）'!FD284)</f>
        <v/>
      </c>
      <c r="DT288" s="7" t="str" cm="1">
        <f t="array" ref="DT288">IF('⑤案件貼り付けシート(E6~→A2へ縦横替えで）'!FE284="","",_xlfn.IFS('⑤案件貼り付けシート(E6~→A2へ縦横替えで）'!FE284="固定",1,'⑤案件貼り付けシート(E6~→A2へ縦横替えで）'!FE284="流動",2,'⑤案件貼り付けシート(E6~→A2へ縦横替えで）'!FE284="対象外",""))</f>
        <v/>
      </c>
      <c r="DU288" s="154" t="str">
        <f>IF('⑤案件貼り付けシート(E6~→A2へ縦横替えで）'!$FE284="固定",IF('⑤案件貼り付けシート(E6~→A2へ縦横替えで）'!FF284="","",'⑤案件貼り付けシート(E6~→A2へ縦横替えで）'!FF284),"")</f>
        <v/>
      </c>
      <c r="DV288" s="154" t="str">
        <f>IF('⑤案件貼り付けシート(E6~→A2へ縦横替えで）'!$FE284="固定",IF('⑤案件貼り付けシート(E6~→A2へ縦横替えで）'!FG284="","",'⑤案件貼り付けシート(E6~→A2へ縦横替えで）'!FG284),"")</f>
        <v/>
      </c>
      <c r="DW288" s="154" t="str">
        <f>IF('⑤案件貼り付けシート(E6~→A2へ縦横替えで）'!$FE284="固定",IF('⑤案件貼り付けシート(E6~→A2へ縦横替えで）'!FH284="","",'⑤案件貼り付けシート(E6~→A2へ縦横替えで）'!FH284),"")</f>
        <v/>
      </c>
      <c r="DX288" s="154" t="str">
        <f>IF('⑤案件貼り付けシート(E6~→A2へ縦横替えで）'!$FE284="固定",IF('⑤案件貼り付けシート(E6~→A2へ縦横替えで）'!FI284="","",'⑤案件貼り付けシート(E6~→A2へ縦横替えで）'!FI284),"")</f>
        <v/>
      </c>
      <c r="DY288" s="154" t="str">
        <f>IF('⑤案件貼り付けシート(E6~→A2へ縦横替えで）'!$FE284="固定",IF('⑤案件貼り付けシート(E6~→A2へ縦横替えで）'!FJ284="","",'⑤案件貼り付けシート(E6~→A2へ縦横替えで）'!FJ284),"")</f>
        <v/>
      </c>
      <c r="DZ288" s="154" t="str">
        <f>IF('⑤案件貼り付けシート(E6~→A2へ縦横替えで）'!$FE284="固定",IF('⑤案件貼り付けシート(E6~→A2へ縦横替えで）'!FK284="","",'⑤案件貼り付けシート(E6~→A2へ縦横替えで）'!FK284),"")</f>
        <v/>
      </c>
      <c r="EA288" s="7" t="str">
        <f>IF('⑤案件貼り付けシート(E6~→A2へ縦横替えで）'!$FE284="固定",IF('⑤案件貼り付けシート(E6~→A2へ縦横替えで）'!FL284="","",'⑤案件貼り付けシート(E6~→A2へ縦横替えで）'!FL284),"")</f>
        <v/>
      </c>
      <c r="EB288" s="7" t="str">
        <f>IF('⑤案件貼り付けシート(E6~→A2へ縦横替えで）'!FM284="","",'⑤案件貼り付けシート(E6~→A2へ縦横替えで）'!FM284)</f>
        <v/>
      </c>
      <c r="EC288" s="7" t="str">
        <f>IF('⑤案件貼り付けシート(E6~→A2へ縦横替えで）'!FN284="","",'⑤案件貼り付けシート(E6~→A2へ縦横替えで）'!FN284)</f>
        <v/>
      </c>
      <c r="ED288" s="7" t="str">
        <f>IF('⑤案件貼り付けシート(E6~→A2へ縦横替えで）'!FO284="","",'⑤案件貼り付けシート(E6~→A2へ縦横替えで）'!FO284)</f>
        <v/>
      </c>
      <c r="EE288" s="154" t="str">
        <f>IF('⑤案件貼り付けシート(E6~→A2へ縦横替えで）'!FQ284="","",'⑤案件貼り付けシート(E6~→A2へ縦横替えで）'!FQ284)</f>
        <v/>
      </c>
      <c r="EF288" s="154" t="str">
        <f>IF('⑤案件貼り付けシート(E6~→A2へ縦横替えで）'!FR284="","",'⑤案件貼り付けシート(E6~→A2へ縦横替えで）'!FR284)</f>
        <v/>
      </c>
      <c r="EG288" s="7" t="str" cm="1">
        <f t="array" ref="EG288">IF('⑤案件貼り付けシート(E6~→A2へ縦横替えで）'!FS284="","",_xlfn.IFS('⑤案件貼り付けシート(E6~→A2へ縦横替えで）'!FS284="固定",1,'⑤案件貼り付けシート(E6~→A2へ縦横替えで）'!FS284="流動",2,'⑤案件貼り付けシート(E6~→A2へ縦横替えで）'!FS284="対象外",""))</f>
        <v/>
      </c>
      <c r="EH288" s="154" t="str">
        <f>IF('⑤案件貼り付けシート(E6~→A2へ縦横替えで）'!$FS284="固定",IF('⑤案件貼り付けシート(E6~→A2へ縦横替えで）'!FT284="","",'⑤案件貼り付けシート(E6~→A2へ縦横替えで）'!FT284),"")</f>
        <v/>
      </c>
      <c r="EI288" s="154" t="str">
        <f>IF('⑤案件貼り付けシート(E6~→A2へ縦横替えで）'!$FS284="固定",IF('⑤案件貼り付けシート(E6~→A2へ縦横替えで）'!FU284="","",'⑤案件貼り付けシート(E6~→A2へ縦横替えで）'!FU284),"")</f>
        <v/>
      </c>
      <c r="EJ288" s="154" t="str">
        <f>IF('⑤案件貼り付けシート(E6~→A2へ縦横替えで）'!$FS284="固定",IF('⑤案件貼り付けシート(E6~→A2へ縦横替えで）'!FV284="","",'⑤案件貼り付けシート(E6~→A2へ縦横替えで）'!FV284),"")</f>
        <v/>
      </c>
      <c r="EK288" s="154" t="str">
        <f>IF('⑤案件貼り付けシート(E6~→A2へ縦横替えで）'!$FS284="固定",IF('⑤案件貼り付けシート(E6~→A2へ縦横替えで）'!FW284="","",'⑤案件貼り付けシート(E6~→A2へ縦横替えで）'!FW284),"")</f>
        <v/>
      </c>
      <c r="EL288" s="154" t="str">
        <f>IF('⑤案件貼り付けシート(E6~→A2へ縦横替えで）'!$FS284="固定",IF('⑤案件貼り付けシート(E6~→A2へ縦横替えで）'!FX284="","",'⑤案件貼り付けシート(E6~→A2へ縦横替えで）'!FX284),"")</f>
        <v/>
      </c>
      <c r="EM288" s="154" t="str">
        <f>IF('⑤案件貼り付けシート(E6~→A2へ縦横替えで）'!$FS284="固定",IF('⑤案件貼り付けシート(E6~→A2へ縦横替えで）'!FY284="","",'⑤案件貼り付けシート(E6~→A2へ縦横替えで）'!FY284),"")</f>
        <v/>
      </c>
      <c r="EN288" s="7" t="str">
        <f>IF('⑤案件貼り付けシート(E6~→A2へ縦横替えで）'!$FS284="固定",IF('⑤案件貼り付けシート(E6~→A2へ縦横替えで）'!FZ284="","",'⑤案件貼り付けシート(E6~→A2へ縦横替えで）'!FZ284),"")</f>
        <v/>
      </c>
      <c r="EO288" s="7" t="str">
        <f>IF('⑤案件貼り付けシート(E6~→A2へ縦横替えで）'!GA284="","",'⑤案件貼り付けシート(E6~→A2へ縦横替えで）'!GA284)</f>
        <v/>
      </c>
      <c r="EP288" s="7" t="str">
        <f>IF('⑤案件貼り付けシート(E6~→A2へ縦横替えで）'!GB284="","",'⑤案件貼り付けシート(E6~→A2へ縦横替えで）'!GB284)</f>
        <v/>
      </c>
      <c r="EQ288" s="7" t="str">
        <f>IF('⑤案件貼り付けシート(E6~→A2へ縦横替えで）'!GC284="","",'⑤案件貼り付けシート(E6~→A2へ縦横替えで）'!GC284)</f>
        <v/>
      </c>
      <c r="ER288" s="154" t="str">
        <f>IF('⑤案件貼り付けシート(E6~→A2へ縦横替えで）'!GE284="","",'⑤案件貼り付けシート(E6~→A2へ縦横替えで）'!GE284)</f>
        <v/>
      </c>
      <c r="ES288" s="154" t="str">
        <f>IF('⑤案件貼り付けシート(E6~→A2へ縦横替えで）'!GF284="","",'⑤案件貼り付けシート(E6~→A2へ縦横替えで）'!GF284)</f>
        <v/>
      </c>
      <c r="ET288" s="7" t="str" cm="1">
        <f t="array" ref="ET288">IF('⑤案件貼り付けシート(E6~→A2へ縦横替えで）'!GG284="","",_xlfn.IFS('⑤案件貼り付けシート(E6~→A2へ縦横替えで）'!GG284="固定",1,'⑤案件貼り付けシート(E6~→A2へ縦横替えで）'!GG284="流動",2,'⑤案件貼り付けシート(E6~→A2へ縦横替えで）'!GG284="対象外",""))</f>
        <v/>
      </c>
      <c r="EU288" s="154" t="str">
        <f>IF('⑤案件貼り付けシート(E6~→A2へ縦横替えで）'!$GG284="固定",IF('⑤案件貼り付けシート(E6~→A2へ縦横替えで）'!GH284="","",'⑤案件貼り付けシート(E6~→A2へ縦横替えで）'!GH284),"")</f>
        <v/>
      </c>
      <c r="EV288" s="154" t="str">
        <f>IF('⑤案件貼り付けシート(E6~→A2へ縦横替えで）'!$GG284="固定",IF('⑤案件貼り付けシート(E6~→A2へ縦横替えで）'!GI284="","",'⑤案件貼り付けシート(E6~→A2へ縦横替えで）'!GI284),"")</f>
        <v/>
      </c>
      <c r="EW288" s="154" t="str">
        <f>IF('⑤案件貼り付けシート(E6~→A2へ縦横替えで）'!$GG284="固定",IF('⑤案件貼り付けシート(E6~→A2へ縦横替えで）'!GJ284="","",'⑤案件貼り付けシート(E6~→A2へ縦横替えで）'!GJ284),"")</f>
        <v/>
      </c>
      <c r="EX288" s="154" t="str">
        <f>IF('⑤案件貼り付けシート(E6~→A2へ縦横替えで）'!$GG284="固定",IF('⑤案件貼り付けシート(E6~→A2へ縦横替えで）'!GK284="","",'⑤案件貼り付けシート(E6~→A2へ縦横替えで）'!GK284),"")</f>
        <v/>
      </c>
      <c r="EY288" s="154" t="str">
        <f>IF('⑤案件貼り付けシート(E6~→A2へ縦横替えで）'!$GG284="固定",IF('⑤案件貼り付けシート(E6~→A2へ縦横替えで）'!GL284="","",'⑤案件貼り付けシート(E6~→A2へ縦横替えで）'!GL284),"")</f>
        <v/>
      </c>
      <c r="EZ288" s="154" t="str">
        <f>IF('⑤案件貼り付けシート(E6~→A2へ縦横替えで）'!$GG284="固定",IF('⑤案件貼り付けシート(E6~→A2へ縦横替えで）'!GM284="","",'⑤案件貼り付けシート(E6~→A2へ縦横替えで）'!GM284),"")</f>
        <v/>
      </c>
      <c r="FA288" s="7" t="str">
        <f>IF('⑤案件貼り付けシート(E6~→A2へ縦横替えで）'!$GG284="固定",IF('⑤案件貼り付けシート(E6~→A2へ縦横替えで）'!GN284="","",'⑤案件貼り付けシート(E6~→A2へ縦横替えで）'!GN284),"")</f>
        <v/>
      </c>
      <c r="FB288" s="7" t="str">
        <f>IF('⑤案件貼り付けシート(E6~→A2へ縦横替えで）'!GO284="","",'⑤案件貼り付けシート(E6~→A2へ縦横替えで）'!GO284)</f>
        <v/>
      </c>
      <c r="FC288" s="7" t="str">
        <f>IF('⑤案件貼り付けシート(E6~→A2へ縦横替えで）'!GP284="","",'⑤案件貼り付けシート(E6~→A2へ縦横替えで）'!GP284)</f>
        <v/>
      </c>
      <c r="FD288" s="7" t="str">
        <f>IF('⑤案件貼り付けシート(E6~→A2へ縦横替えで）'!GQ284="","",'⑤案件貼り付けシート(E6~→A2へ縦横替えで）'!GQ284)</f>
        <v/>
      </c>
      <c r="FE288" s="154" t="str">
        <f>IF('⑤案件貼り付けシート(E6~→A2へ縦横替えで）'!GS284="","",'⑤案件貼り付けシート(E6~→A2へ縦横替えで）'!GS284)</f>
        <v/>
      </c>
      <c r="FF288" s="154" t="str">
        <f>IF('⑤案件貼り付けシート(E6~→A2へ縦横替えで）'!GT284="","",'⑤案件貼り付けシート(E6~→A2へ縦横替えで）'!GT284)</f>
        <v/>
      </c>
      <c r="FG288" s="7" t="str" cm="1">
        <f t="array" ref="FG288">IF('⑤案件貼り付けシート(E6~→A2へ縦横替えで）'!GU284="","",_xlfn.IFS('⑤案件貼り付けシート(E6~→A2へ縦横替えで）'!GU284="固定",1,'⑤案件貼り付けシート(E6~→A2へ縦横替えで）'!GU284="流動",2,'⑤案件貼り付けシート(E6~→A2へ縦横替えで）'!GU284="対象外",""))</f>
        <v/>
      </c>
      <c r="FH288" s="154" t="str">
        <f>IF('⑤案件貼り付けシート(E6~→A2へ縦横替えで）'!$GU284="固定",IF('⑤案件貼り付けシート(E6~→A2へ縦横替えで）'!GV284="","",'⑤案件貼り付けシート(E6~→A2へ縦横替えで）'!GV284),"")</f>
        <v/>
      </c>
      <c r="FI288" s="154" t="str">
        <f>IF('⑤案件貼り付けシート(E6~→A2へ縦横替えで）'!$GU284="固定",IF('⑤案件貼り付けシート(E6~→A2へ縦横替えで）'!GW284="","",'⑤案件貼り付けシート(E6~→A2へ縦横替えで）'!GW284),"")</f>
        <v/>
      </c>
      <c r="FJ288" s="154" t="str">
        <f>IF('⑤案件貼り付けシート(E6~→A2へ縦横替えで）'!$GU284="固定",IF('⑤案件貼り付けシート(E6~→A2へ縦横替えで）'!GX284="","",'⑤案件貼り付けシート(E6~→A2へ縦横替えで）'!GX284),"")</f>
        <v/>
      </c>
      <c r="FK288" s="154" t="str">
        <f>IF('⑤案件貼り付けシート(E6~→A2へ縦横替えで）'!$GU284="固定",IF('⑤案件貼り付けシート(E6~→A2へ縦横替えで）'!GY284="","",'⑤案件貼り付けシート(E6~→A2へ縦横替えで）'!GY284),"")</f>
        <v/>
      </c>
      <c r="FL288" s="154" t="str">
        <f>IF('⑤案件貼り付けシート(E6~→A2へ縦横替えで）'!$GU284="固定",IF('⑤案件貼り付けシート(E6~→A2へ縦横替えで）'!GZ284="","",'⑤案件貼り付けシート(E6~→A2へ縦横替えで）'!GZ284),"")</f>
        <v/>
      </c>
      <c r="FM288" s="154" t="str">
        <f>IF('⑤案件貼り付けシート(E6~→A2へ縦横替えで）'!$GU284="固定",IF('⑤案件貼り付けシート(E6~→A2へ縦横替えで）'!HA284="","",'⑤案件貼り付けシート(E6~→A2へ縦横替えで）'!HA284),"")</f>
        <v/>
      </c>
      <c r="FN288" s="7" t="str">
        <f>IF('⑤案件貼り付けシート(E6~→A2へ縦横替えで）'!$GU284="固定",IF('⑤案件貼り付けシート(E6~→A2へ縦横替えで）'!HB284="","",'⑤案件貼り付けシート(E6~→A2へ縦横替えで）'!HB284),"")</f>
        <v/>
      </c>
      <c r="FO288" s="7" t="str">
        <f>IF('⑤案件貼り付けシート(E6~→A2へ縦横替えで）'!HC284="","",'⑤案件貼り付けシート(E6~→A2へ縦横替えで）'!HC284)</f>
        <v/>
      </c>
      <c r="FP288" s="7" t="str">
        <f>IF('⑤案件貼り付けシート(E6~→A2へ縦横替えで）'!HD284="","",'⑤案件貼り付けシート(E6~→A2へ縦横替えで）'!HD284)</f>
        <v/>
      </c>
      <c r="FQ288" s="7" t="str">
        <f>IF('⑤案件貼り付けシート(E6~→A2へ縦横替えで）'!HE284="","",'⑤案件貼り付けシート(E6~→A2へ縦横替えで）'!HE284)</f>
        <v/>
      </c>
      <c r="FR288" s="154" t="str">
        <f>IF('⑤案件貼り付けシート(E6~→A2へ縦横替えで）'!HG284="","",'⑤案件貼り付けシート(E6~→A2へ縦横替えで）'!HG284)</f>
        <v/>
      </c>
      <c r="FS288" s="154" t="str">
        <f>IF('⑤案件貼り付けシート(E6~→A2へ縦横替えで）'!HH284="","",'⑤案件貼り付けシート(E6~→A2へ縦横替えで）'!HH284)</f>
        <v/>
      </c>
      <c r="FT288" s="7" t="str" cm="1">
        <f t="array" ref="FT288">IF('⑤案件貼り付けシート(E6~→A2へ縦横替えで）'!HI284="","",_xlfn.IFS('⑤案件貼り付けシート(E6~→A2へ縦横替えで）'!HI284="固定",1,'⑤案件貼り付けシート(E6~→A2へ縦横替えで）'!HI284="流動",2,'⑤案件貼り付けシート(E6~→A2へ縦横替えで）'!HI284="対象外",""))</f>
        <v/>
      </c>
      <c r="FU288" s="154" t="str">
        <f>IF('⑤案件貼り付けシート(E6~→A2へ縦横替えで）'!$HI284="固定",IF('⑤案件貼り付けシート(E6~→A2へ縦横替えで）'!HJ284="","",'⑤案件貼り付けシート(E6~→A2へ縦横替えで）'!HJ284),"")</f>
        <v/>
      </c>
      <c r="FV288" s="154" t="str">
        <f>IF('⑤案件貼り付けシート(E6~→A2へ縦横替えで）'!$HI284="固定",IF('⑤案件貼り付けシート(E6~→A2へ縦横替えで）'!HK284="","",'⑤案件貼り付けシート(E6~→A2へ縦横替えで）'!HK284),"")</f>
        <v/>
      </c>
      <c r="FW288" s="154" t="str">
        <f>IF('⑤案件貼り付けシート(E6~→A2へ縦横替えで）'!$HI284="固定",IF('⑤案件貼り付けシート(E6~→A2へ縦横替えで）'!HL284="","",'⑤案件貼り付けシート(E6~→A2へ縦横替えで）'!HL284),"")</f>
        <v/>
      </c>
      <c r="FX288" s="154" t="str">
        <f>IF('⑤案件貼り付けシート(E6~→A2へ縦横替えで）'!$HI284="固定",IF('⑤案件貼り付けシート(E6~→A2へ縦横替えで）'!HM284="","",'⑤案件貼り付けシート(E6~→A2へ縦横替えで）'!HM284),"")</f>
        <v/>
      </c>
      <c r="FY288" s="154" t="str">
        <f>IF('⑤案件貼り付けシート(E6~→A2へ縦横替えで）'!$HI284="固定",IF('⑤案件貼り付けシート(E6~→A2へ縦横替えで）'!HN284="","",'⑤案件貼り付けシート(E6~→A2へ縦横替えで）'!HN284),"")</f>
        <v/>
      </c>
      <c r="FZ288" s="154" t="str">
        <f>IF('⑤案件貼り付けシート(E6~→A2へ縦横替えで）'!$HI284="固定",IF('⑤案件貼り付けシート(E6~→A2へ縦横替えで）'!HO284="","",'⑤案件貼り付けシート(E6~→A2へ縦横替えで）'!HO284),"")</f>
        <v/>
      </c>
      <c r="GA288" s="7" t="str">
        <f>IF('⑤案件貼り付けシート(E6~→A2へ縦横替えで）'!$HI284="固定",IF('⑤案件貼り付けシート(E6~→A2へ縦横替えで）'!HP284="","",'⑤案件貼り付けシート(E6~→A2へ縦横替えで）'!HP284),"")</f>
        <v/>
      </c>
      <c r="GB288" s="7" t="str">
        <f>IF('⑤案件貼り付けシート(E6~→A2へ縦横替えで）'!HQ284="","",'⑤案件貼り付けシート(E6~→A2へ縦横替えで）'!HQ284)</f>
        <v/>
      </c>
      <c r="GC288" s="7" t="str">
        <f>IF('⑤案件貼り付けシート(E6~→A2へ縦横替えで）'!HR284="","",'⑤案件貼り付けシート(E6~→A2へ縦横替えで）'!HR284)</f>
        <v/>
      </c>
      <c r="GD288" s="7" t="str">
        <f>IF('⑤案件貼り付けシート(E6~→A2へ縦横替えで）'!HS284="","",'⑤案件貼り付けシート(E6~→A2へ縦横替えで）'!HS284)</f>
        <v/>
      </c>
      <c r="GE288" s="7"/>
      <c r="GF288" s="7"/>
      <c r="GG288" s="7"/>
      <c r="GH288" s="7"/>
      <c r="GI288" s="7"/>
      <c r="GJ288" s="7"/>
      <c r="GK288" s="7"/>
      <c r="GL288" s="7"/>
      <c r="GM288" s="48"/>
      <c r="GN288" s="7"/>
      <c r="GO288" s="7"/>
      <c r="GP288" s="7"/>
      <c r="GQ288" s="7"/>
      <c r="GR288" s="48"/>
      <c r="GS288" s="48"/>
      <c r="GT288" s="48"/>
      <c r="GU288" s="48"/>
      <c r="GV288" s="48"/>
    </row>
    <row r="289" spans="1:204">
      <c r="A289" s="7"/>
      <c r="B289" s="7"/>
      <c r="C289" s="7"/>
      <c r="D289" s="48"/>
      <c r="E289" s="7"/>
      <c r="F289" s="7"/>
      <c r="G289" s="7"/>
      <c r="H289" s="7"/>
      <c r="I289" s="7"/>
      <c r="J289" s="7"/>
      <c r="K289" s="7"/>
      <c r="L289" s="7"/>
      <c r="M289" s="7"/>
      <c r="N289" s="7"/>
      <c r="O289" s="7"/>
      <c r="P289" s="7"/>
      <c r="Q289" s="7"/>
      <c r="R289" s="7"/>
      <c r="S289" s="7"/>
      <c r="T289" s="7"/>
      <c r="U289" s="7"/>
      <c r="V289" s="7"/>
      <c r="W289" s="7"/>
      <c r="X289" s="7"/>
      <c r="Y289" s="7"/>
      <c r="Z289" s="7"/>
      <c r="AA289" s="7"/>
      <c r="AB289" s="7"/>
      <c r="AC289" s="7"/>
      <c r="AD289" s="7"/>
      <c r="AE289" s="7"/>
      <c r="AF289" s="7"/>
      <c r="AG289" s="7"/>
      <c r="AH289" s="7"/>
      <c r="AI289" s="13"/>
      <c r="AJ289" s="13"/>
      <c r="AK289" s="7"/>
      <c r="AL289" s="7"/>
      <c r="AM289" s="7"/>
      <c r="AN289" s="7"/>
      <c r="AO289" s="7"/>
      <c r="AP289" s="7"/>
      <c r="AQ289" s="7"/>
      <c r="AR289" s="153"/>
      <c r="AS289" s="7"/>
      <c r="AT289" s="7"/>
      <c r="AU289" s="7"/>
      <c r="AV289" s="7"/>
      <c r="AW289" s="7"/>
      <c r="AX289" s="7"/>
      <c r="AY289" s="7"/>
      <c r="AZ289" s="7"/>
      <c r="BA289" s="7"/>
      <c r="BB289" s="7"/>
      <c r="BC289" s="7"/>
      <c r="BD289" s="7"/>
      <c r="BE289" s="154"/>
      <c r="BF289" s="154"/>
      <c r="BG289" s="7"/>
      <c r="BH289" s="154"/>
      <c r="BI289" s="154"/>
      <c r="BJ289" s="154"/>
      <c r="BK289" s="154"/>
      <c r="BL289" s="154"/>
      <c r="BM289" s="154"/>
      <c r="BN289" s="7"/>
      <c r="BO289" s="7"/>
      <c r="BP289" s="7"/>
      <c r="BQ289" s="7"/>
      <c r="BR289" s="154"/>
      <c r="BS289" s="154"/>
      <c r="BT289" s="7"/>
      <c r="BU289" s="154"/>
      <c r="BV289" s="154"/>
      <c r="BW289" s="154"/>
      <c r="BX289" s="154"/>
      <c r="BY289" s="154"/>
      <c r="BZ289" s="154"/>
      <c r="CA289" s="7"/>
      <c r="CB289" s="7"/>
      <c r="CC289" s="7"/>
      <c r="CD289" s="7"/>
      <c r="CE289" s="154"/>
      <c r="CF289" s="154"/>
      <c r="CG289" s="7"/>
      <c r="CH289" s="154"/>
      <c r="CI289" s="154"/>
      <c r="CJ289" s="154"/>
      <c r="CK289" s="154"/>
      <c r="CL289" s="154"/>
      <c r="CM289" s="154"/>
      <c r="CN289" s="7"/>
      <c r="CO289" s="7"/>
      <c r="CP289" s="7"/>
      <c r="CQ289" s="7"/>
      <c r="CR289" s="154"/>
      <c r="CS289" s="154"/>
      <c r="CT289" s="7"/>
      <c r="CU289" s="154"/>
      <c r="CV289" s="154"/>
      <c r="CW289" s="154"/>
      <c r="CX289" s="154"/>
      <c r="CY289" s="154"/>
      <c r="CZ289" s="154"/>
      <c r="DA289" s="7"/>
      <c r="DB289" s="7"/>
      <c r="DC289" s="7"/>
      <c r="DD289" s="7"/>
      <c r="DE289" s="154"/>
      <c r="DF289" s="154"/>
      <c r="DG289" s="7"/>
      <c r="DH289" s="154"/>
      <c r="DI289" s="154"/>
      <c r="DJ289" s="154"/>
      <c r="DK289" s="154"/>
      <c r="DL289" s="154"/>
      <c r="DM289" s="154"/>
      <c r="DN289" s="7"/>
      <c r="DO289" s="7"/>
      <c r="DP289" s="7"/>
      <c r="DQ289" s="7"/>
      <c r="DR289" s="154" t="str">
        <f>IF('⑤案件貼り付けシート(E6~→A2へ縦横替えで）'!FC285="","",'⑤案件貼り付けシート(E6~→A2へ縦横替えで）'!FC285)</f>
        <v/>
      </c>
      <c r="DS289" s="154" t="str">
        <f>IF('⑤案件貼り付けシート(E6~→A2へ縦横替えで）'!FD285="","",'⑤案件貼り付けシート(E6~→A2へ縦横替えで）'!FD285)</f>
        <v/>
      </c>
      <c r="DT289" s="7" t="str" cm="1">
        <f t="array" ref="DT289">IF('⑤案件貼り付けシート(E6~→A2へ縦横替えで）'!FE285="","",_xlfn.IFS('⑤案件貼り付けシート(E6~→A2へ縦横替えで）'!FE285="固定",1,'⑤案件貼り付けシート(E6~→A2へ縦横替えで）'!FE285="流動",2,'⑤案件貼り付けシート(E6~→A2へ縦横替えで）'!FE285="対象外",""))</f>
        <v/>
      </c>
      <c r="DU289" s="154" t="str">
        <f>IF('⑤案件貼り付けシート(E6~→A2へ縦横替えで）'!$FE285="固定",IF('⑤案件貼り付けシート(E6~→A2へ縦横替えで）'!FF285="","",'⑤案件貼り付けシート(E6~→A2へ縦横替えで）'!FF285),"")</f>
        <v/>
      </c>
      <c r="DV289" s="154" t="str">
        <f>IF('⑤案件貼り付けシート(E6~→A2へ縦横替えで）'!$FE285="固定",IF('⑤案件貼り付けシート(E6~→A2へ縦横替えで）'!FG285="","",'⑤案件貼り付けシート(E6~→A2へ縦横替えで）'!FG285),"")</f>
        <v/>
      </c>
      <c r="DW289" s="154" t="str">
        <f>IF('⑤案件貼り付けシート(E6~→A2へ縦横替えで）'!$FE285="固定",IF('⑤案件貼り付けシート(E6~→A2へ縦横替えで）'!FH285="","",'⑤案件貼り付けシート(E6~→A2へ縦横替えで）'!FH285),"")</f>
        <v/>
      </c>
      <c r="DX289" s="154" t="str">
        <f>IF('⑤案件貼り付けシート(E6~→A2へ縦横替えで）'!$FE285="固定",IF('⑤案件貼り付けシート(E6~→A2へ縦横替えで）'!FI285="","",'⑤案件貼り付けシート(E6~→A2へ縦横替えで）'!FI285),"")</f>
        <v/>
      </c>
      <c r="DY289" s="154" t="str">
        <f>IF('⑤案件貼り付けシート(E6~→A2へ縦横替えで）'!$FE285="固定",IF('⑤案件貼り付けシート(E6~→A2へ縦横替えで）'!FJ285="","",'⑤案件貼り付けシート(E6~→A2へ縦横替えで）'!FJ285),"")</f>
        <v/>
      </c>
      <c r="DZ289" s="154" t="str">
        <f>IF('⑤案件貼り付けシート(E6~→A2へ縦横替えで）'!$FE285="固定",IF('⑤案件貼り付けシート(E6~→A2へ縦横替えで）'!FK285="","",'⑤案件貼り付けシート(E6~→A2へ縦横替えで）'!FK285),"")</f>
        <v/>
      </c>
      <c r="EA289" s="7" t="str">
        <f>IF('⑤案件貼り付けシート(E6~→A2へ縦横替えで）'!$FE285="固定",IF('⑤案件貼り付けシート(E6~→A2へ縦横替えで）'!FL285="","",'⑤案件貼り付けシート(E6~→A2へ縦横替えで）'!FL285),"")</f>
        <v/>
      </c>
      <c r="EB289" s="7" t="str">
        <f>IF('⑤案件貼り付けシート(E6~→A2へ縦横替えで）'!FM285="","",'⑤案件貼り付けシート(E6~→A2へ縦横替えで）'!FM285)</f>
        <v/>
      </c>
      <c r="EC289" s="7" t="str">
        <f>IF('⑤案件貼り付けシート(E6~→A2へ縦横替えで）'!FN285="","",'⑤案件貼り付けシート(E6~→A2へ縦横替えで）'!FN285)</f>
        <v/>
      </c>
      <c r="ED289" s="7" t="str">
        <f>IF('⑤案件貼り付けシート(E6~→A2へ縦横替えで）'!FO285="","",'⑤案件貼り付けシート(E6~→A2へ縦横替えで）'!FO285)</f>
        <v/>
      </c>
      <c r="EE289" s="154" t="str">
        <f>IF('⑤案件貼り付けシート(E6~→A2へ縦横替えで）'!FQ285="","",'⑤案件貼り付けシート(E6~→A2へ縦横替えで）'!FQ285)</f>
        <v/>
      </c>
      <c r="EF289" s="154" t="str">
        <f>IF('⑤案件貼り付けシート(E6~→A2へ縦横替えで）'!FR285="","",'⑤案件貼り付けシート(E6~→A2へ縦横替えで）'!FR285)</f>
        <v/>
      </c>
      <c r="EG289" s="7" t="str" cm="1">
        <f t="array" ref="EG289">IF('⑤案件貼り付けシート(E6~→A2へ縦横替えで）'!FS285="","",_xlfn.IFS('⑤案件貼り付けシート(E6~→A2へ縦横替えで）'!FS285="固定",1,'⑤案件貼り付けシート(E6~→A2へ縦横替えで）'!FS285="流動",2,'⑤案件貼り付けシート(E6~→A2へ縦横替えで）'!FS285="対象外",""))</f>
        <v/>
      </c>
      <c r="EH289" s="154" t="str">
        <f>IF('⑤案件貼り付けシート(E6~→A2へ縦横替えで）'!$FS285="固定",IF('⑤案件貼り付けシート(E6~→A2へ縦横替えで）'!FT285="","",'⑤案件貼り付けシート(E6~→A2へ縦横替えで）'!FT285),"")</f>
        <v/>
      </c>
      <c r="EI289" s="154" t="str">
        <f>IF('⑤案件貼り付けシート(E6~→A2へ縦横替えで）'!$FS285="固定",IF('⑤案件貼り付けシート(E6~→A2へ縦横替えで）'!FU285="","",'⑤案件貼り付けシート(E6~→A2へ縦横替えで）'!FU285),"")</f>
        <v/>
      </c>
      <c r="EJ289" s="154" t="str">
        <f>IF('⑤案件貼り付けシート(E6~→A2へ縦横替えで）'!$FS285="固定",IF('⑤案件貼り付けシート(E6~→A2へ縦横替えで）'!FV285="","",'⑤案件貼り付けシート(E6~→A2へ縦横替えで）'!FV285),"")</f>
        <v/>
      </c>
      <c r="EK289" s="154" t="str">
        <f>IF('⑤案件貼り付けシート(E6~→A2へ縦横替えで）'!$FS285="固定",IF('⑤案件貼り付けシート(E6~→A2へ縦横替えで）'!FW285="","",'⑤案件貼り付けシート(E6~→A2へ縦横替えで）'!FW285),"")</f>
        <v/>
      </c>
      <c r="EL289" s="154" t="str">
        <f>IF('⑤案件貼り付けシート(E6~→A2へ縦横替えで）'!$FS285="固定",IF('⑤案件貼り付けシート(E6~→A2へ縦横替えで）'!FX285="","",'⑤案件貼り付けシート(E6~→A2へ縦横替えで）'!FX285),"")</f>
        <v/>
      </c>
      <c r="EM289" s="154" t="str">
        <f>IF('⑤案件貼り付けシート(E6~→A2へ縦横替えで）'!$FS285="固定",IF('⑤案件貼り付けシート(E6~→A2へ縦横替えで）'!FY285="","",'⑤案件貼り付けシート(E6~→A2へ縦横替えで）'!FY285),"")</f>
        <v/>
      </c>
      <c r="EN289" s="7" t="str">
        <f>IF('⑤案件貼り付けシート(E6~→A2へ縦横替えで）'!$FS285="固定",IF('⑤案件貼り付けシート(E6~→A2へ縦横替えで）'!FZ285="","",'⑤案件貼り付けシート(E6~→A2へ縦横替えで）'!FZ285),"")</f>
        <v/>
      </c>
      <c r="EO289" s="7" t="str">
        <f>IF('⑤案件貼り付けシート(E6~→A2へ縦横替えで）'!GA285="","",'⑤案件貼り付けシート(E6~→A2へ縦横替えで）'!GA285)</f>
        <v/>
      </c>
      <c r="EP289" s="7" t="str">
        <f>IF('⑤案件貼り付けシート(E6~→A2へ縦横替えで）'!GB285="","",'⑤案件貼り付けシート(E6~→A2へ縦横替えで）'!GB285)</f>
        <v/>
      </c>
      <c r="EQ289" s="7" t="str">
        <f>IF('⑤案件貼り付けシート(E6~→A2へ縦横替えで）'!GC285="","",'⑤案件貼り付けシート(E6~→A2へ縦横替えで）'!GC285)</f>
        <v/>
      </c>
      <c r="ER289" s="154" t="str">
        <f>IF('⑤案件貼り付けシート(E6~→A2へ縦横替えで）'!GE285="","",'⑤案件貼り付けシート(E6~→A2へ縦横替えで）'!GE285)</f>
        <v/>
      </c>
      <c r="ES289" s="154" t="str">
        <f>IF('⑤案件貼り付けシート(E6~→A2へ縦横替えで）'!GF285="","",'⑤案件貼り付けシート(E6~→A2へ縦横替えで）'!GF285)</f>
        <v/>
      </c>
      <c r="ET289" s="7" t="str" cm="1">
        <f t="array" ref="ET289">IF('⑤案件貼り付けシート(E6~→A2へ縦横替えで）'!GG285="","",_xlfn.IFS('⑤案件貼り付けシート(E6~→A2へ縦横替えで）'!GG285="固定",1,'⑤案件貼り付けシート(E6~→A2へ縦横替えで）'!GG285="流動",2,'⑤案件貼り付けシート(E6~→A2へ縦横替えで）'!GG285="対象外",""))</f>
        <v/>
      </c>
      <c r="EU289" s="154" t="str">
        <f>IF('⑤案件貼り付けシート(E6~→A2へ縦横替えで）'!$GG285="固定",IF('⑤案件貼り付けシート(E6~→A2へ縦横替えで）'!GH285="","",'⑤案件貼り付けシート(E6~→A2へ縦横替えで）'!GH285),"")</f>
        <v/>
      </c>
      <c r="EV289" s="154" t="str">
        <f>IF('⑤案件貼り付けシート(E6~→A2へ縦横替えで）'!$GG285="固定",IF('⑤案件貼り付けシート(E6~→A2へ縦横替えで）'!GI285="","",'⑤案件貼り付けシート(E6~→A2へ縦横替えで）'!GI285),"")</f>
        <v/>
      </c>
      <c r="EW289" s="154" t="str">
        <f>IF('⑤案件貼り付けシート(E6~→A2へ縦横替えで）'!$GG285="固定",IF('⑤案件貼り付けシート(E6~→A2へ縦横替えで）'!GJ285="","",'⑤案件貼り付けシート(E6~→A2へ縦横替えで）'!GJ285),"")</f>
        <v/>
      </c>
      <c r="EX289" s="154" t="str">
        <f>IF('⑤案件貼り付けシート(E6~→A2へ縦横替えで）'!$GG285="固定",IF('⑤案件貼り付けシート(E6~→A2へ縦横替えで）'!GK285="","",'⑤案件貼り付けシート(E6~→A2へ縦横替えで）'!GK285),"")</f>
        <v/>
      </c>
      <c r="EY289" s="154" t="str">
        <f>IF('⑤案件貼り付けシート(E6~→A2へ縦横替えで）'!$GG285="固定",IF('⑤案件貼り付けシート(E6~→A2へ縦横替えで）'!GL285="","",'⑤案件貼り付けシート(E6~→A2へ縦横替えで）'!GL285),"")</f>
        <v/>
      </c>
      <c r="EZ289" s="154" t="str">
        <f>IF('⑤案件貼り付けシート(E6~→A2へ縦横替えで）'!$GG285="固定",IF('⑤案件貼り付けシート(E6~→A2へ縦横替えで）'!GM285="","",'⑤案件貼り付けシート(E6~→A2へ縦横替えで）'!GM285),"")</f>
        <v/>
      </c>
      <c r="FA289" s="7" t="str">
        <f>IF('⑤案件貼り付けシート(E6~→A2へ縦横替えで）'!$GG285="固定",IF('⑤案件貼り付けシート(E6~→A2へ縦横替えで）'!GN285="","",'⑤案件貼り付けシート(E6~→A2へ縦横替えで）'!GN285),"")</f>
        <v/>
      </c>
      <c r="FB289" s="7" t="str">
        <f>IF('⑤案件貼り付けシート(E6~→A2へ縦横替えで）'!GO285="","",'⑤案件貼り付けシート(E6~→A2へ縦横替えで）'!GO285)</f>
        <v/>
      </c>
      <c r="FC289" s="7" t="str">
        <f>IF('⑤案件貼り付けシート(E6~→A2へ縦横替えで）'!GP285="","",'⑤案件貼り付けシート(E6~→A2へ縦横替えで）'!GP285)</f>
        <v/>
      </c>
      <c r="FD289" s="7" t="str">
        <f>IF('⑤案件貼り付けシート(E6~→A2へ縦横替えで）'!GQ285="","",'⑤案件貼り付けシート(E6~→A2へ縦横替えで）'!GQ285)</f>
        <v/>
      </c>
      <c r="FE289" s="154" t="str">
        <f>IF('⑤案件貼り付けシート(E6~→A2へ縦横替えで）'!GS285="","",'⑤案件貼り付けシート(E6~→A2へ縦横替えで）'!GS285)</f>
        <v/>
      </c>
      <c r="FF289" s="154" t="str">
        <f>IF('⑤案件貼り付けシート(E6~→A2へ縦横替えで）'!GT285="","",'⑤案件貼り付けシート(E6~→A2へ縦横替えで）'!GT285)</f>
        <v/>
      </c>
      <c r="FG289" s="7" t="str" cm="1">
        <f t="array" ref="FG289">IF('⑤案件貼り付けシート(E6~→A2へ縦横替えで）'!GU285="","",_xlfn.IFS('⑤案件貼り付けシート(E6~→A2へ縦横替えで）'!GU285="固定",1,'⑤案件貼り付けシート(E6~→A2へ縦横替えで）'!GU285="流動",2,'⑤案件貼り付けシート(E6~→A2へ縦横替えで）'!GU285="対象外",""))</f>
        <v/>
      </c>
      <c r="FH289" s="154" t="str">
        <f>IF('⑤案件貼り付けシート(E6~→A2へ縦横替えで）'!$GU285="固定",IF('⑤案件貼り付けシート(E6~→A2へ縦横替えで）'!GV285="","",'⑤案件貼り付けシート(E6~→A2へ縦横替えで）'!GV285),"")</f>
        <v/>
      </c>
      <c r="FI289" s="154" t="str">
        <f>IF('⑤案件貼り付けシート(E6~→A2へ縦横替えで）'!$GU285="固定",IF('⑤案件貼り付けシート(E6~→A2へ縦横替えで）'!GW285="","",'⑤案件貼り付けシート(E6~→A2へ縦横替えで）'!GW285),"")</f>
        <v/>
      </c>
      <c r="FJ289" s="154" t="str">
        <f>IF('⑤案件貼り付けシート(E6~→A2へ縦横替えで）'!$GU285="固定",IF('⑤案件貼り付けシート(E6~→A2へ縦横替えで）'!GX285="","",'⑤案件貼り付けシート(E6~→A2へ縦横替えで）'!GX285),"")</f>
        <v/>
      </c>
      <c r="FK289" s="154" t="str">
        <f>IF('⑤案件貼り付けシート(E6~→A2へ縦横替えで）'!$GU285="固定",IF('⑤案件貼り付けシート(E6~→A2へ縦横替えで）'!GY285="","",'⑤案件貼り付けシート(E6~→A2へ縦横替えで）'!GY285),"")</f>
        <v/>
      </c>
      <c r="FL289" s="154" t="str">
        <f>IF('⑤案件貼り付けシート(E6~→A2へ縦横替えで）'!$GU285="固定",IF('⑤案件貼り付けシート(E6~→A2へ縦横替えで）'!GZ285="","",'⑤案件貼り付けシート(E6~→A2へ縦横替えで）'!GZ285),"")</f>
        <v/>
      </c>
      <c r="FM289" s="154" t="str">
        <f>IF('⑤案件貼り付けシート(E6~→A2へ縦横替えで）'!$GU285="固定",IF('⑤案件貼り付けシート(E6~→A2へ縦横替えで）'!HA285="","",'⑤案件貼り付けシート(E6~→A2へ縦横替えで）'!HA285),"")</f>
        <v/>
      </c>
      <c r="FN289" s="7" t="str">
        <f>IF('⑤案件貼り付けシート(E6~→A2へ縦横替えで）'!$GU285="固定",IF('⑤案件貼り付けシート(E6~→A2へ縦横替えで）'!HB285="","",'⑤案件貼り付けシート(E6~→A2へ縦横替えで）'!HB285),"")</f>
        <v/>
      </c>
      <c r="FO289" s="7" t="str">
        <f>IF('⑤案件貼り付けシート(E6~→A2へ縦横替えで）'!HC285="","",'⑤案件貼り付けシート(E6~→A2へ縦横替えで）'!HC285)</f>
        <v/>
      </c>
      <c r="FP289" s="7" t="str">
        <f>IF('⑤案件貼り付けシート(E6~→A2へ縦横替えで）'!HD285="","",'⑤案件貼り付けシート(E6~→A2へ縦横替えで）'!HD285)</f>
        <v/>
      </c>
      <c r="FQ289" s="7" t="str">
        <f>IF('⑤案件貼り付けシート(E6~→A2へ縦横替えで）'!HE285="","",'⑤案件貼り付けシート(E6~→A2へ縦横替えで）'!HE285)</f>
        <v/>
      </c>
      <c r="FR289" s="154" t="str">
        <f>IF('⑤案件貼り付けシート(E6~→A2へ縦横替えで）'!HG285="","",'⑤案件貼り付けシート(E6~→A2へ縦横替えで）'!HG285)</f>
        <v/>
      </c>
      <c r="FS289" s="154" t="str">
        <f>IF('⑤案件貼り付けシート(E6~→A2へ縦横替えで）'!HH285="","",'⑤案件貼り付けシート(E6~→A2へ縦横替えで）'!HH285)</f>
        <v/>
      </c>
      <c r="FT289" s="7" t="str" cm="1">
        <f t="array" ref="FT289">IF('⑤案件貼り付けシート(E6~→A2へ縦横替えで）'!HI285="","",_xlfn.IFS('⑤案件貼り付けシート(E6~→A2へ縦横替えで）'!HI285="固定",1,'⑤案件貼り付けシート(E6~→A2へ縦横替えで）'!HI285="流動",2,'⑤案件貼り付けシート(E6~→A2へ縦横替えで）'!HI285="対象外",""))</f>
        <v/>
      </c>
      <c r="FU289" s="154" t="str">
        <f>IF('⑤案件貼り付けシート(E6~→A2へ縦横替えで）'!$HI285="固定",IF('⑤案件貼り付けシート(E6~→A2へ縦横替えで）'!HJ285="","",'⑤案件貼り付けシート(E6~→A2へ縦横替えで）'!HJ285),"")</f>
        <v/>
      </c>
      <c r="FV289" s="154" t="str">
        <f>IF('⑤案件貼り付けシート(E6~→A2へ縦横替えで）'!$HI285="固定",IF('⑤案件貼り付けシート(E6~→A2へ縦横替えで）'!HK285="","",'⑤案件貼り付けシート(E6~→A2へ縦横替えで）'!HK285),"")</f>
        <v/>
      </c>
      <c r="FW289" s="154" t="str">
        <f>IF('⑤案件貼り付けシート(E6~→A2へ縦横替えで）'!$HI285="固定",IF('⑤案件貼り付けシート(E6~→A2へ縦横替えで）'!HL285="","",'⑤案件貼り付けシート(E6~→A2へ縦横替えで）'!HL285),"")</f>
        <v/>
      </c>
      <c r="FX289" s="154" t="str">
        <f>IF('⑤案件貼り付けシート(E6~→A2へ縦横替えで）'!$HI285="固定",IF('⑤案件貼り付けシート(E6~→A2へ縦横替えで）'!HM285="","",'⑤案件貼り付けシート(E6~→A2へ縦横替えで）'!HM285),"")</f>
        <v/>
      </c>
      <c r="FY289" s="154" t="str">
        <f>IF('⑤案件貼り付けシート(E6~→A2へ縦横替えで）'!$HI285="固定",IF('⑤案件貼り付けシート(E6~→A2へ縦横替えで）'!HN285="","",'⑤案件貼り付けシート(E6~→A2へ縦横替えで）'!HN285),"")</f>
        <v/>
      </c>
      <c r="FZ289" s="154" t="str">
        <f>IF('⑤案件貼り付けシート(E6~→A2へ縦横替えで）'!$HI285="固定",IF('⑤案件貼り付けシート(E6~→A2へ縦横替えで）'!HO285="","",'⑤案件貼り付けシート(E6~→A2へ縦横替えで）'!HO285),"")</f>
        <v/>
      </c>
      <c r="GA289" s="7" t="str">
        <f>IF('⑤案件貼り付けシート(E6~→A2へ縦横替えで）'!$HI285="固定",IF('⑤案件貼り付けシート(E6~→A2へ縦横替えで）'!HP285="","",'⑤案件貼り付けシート(E6~→A2へ縦横替えで）'!HP285),"")</f>
        <v/>
      </c>
      <c r="GB289" s="7" t="str">
        <f>IF('⑤案件貼り付けシート(E6~→A2へ縦横替えで）'!HQ285="","",'⑤案件貼り付けシート(E6~→A2へ縦横替えで）'!HQ285)</f>
        <v/>
      </c>
      <c r="GC289" s="7" t="str">
        <f>IF('⑤案件貼り付けシート(E6~→A2へ縦横替えで）'!HR285="","",'⑤案件貼り付けシート(E6~→A2へ縦横替えで）'!HR285)</f>
        <v/>
      </c>
      <c r="GD289" s="7" t="str">
        <f>IF('⑤案件貼り付けシート(E6~→A2へ縦横替えで）'!HS285="","",'⑤案件貼り付けシート(E6~→A2へ縦横替えで）'!HS285)</f>
        <v/>
      </c>
      <c r="GE289" s="7"/>
      <c r="GF289" s="7"/>
      <c r="GG289" s="7"/>
      <c r="GH289" s="7"/>
      <c r="GI289" s="7"/>
      <c r="GJ289" s="7"/>
      <c r="GK289" s="7"/>
      <c r="GL289" s="7"/>
      <c r="GM289" s="48"/>
      <c r="GN289" s="7"/>
      <c r="GO289" s="7"/>
      <c r="GP289" s="7"/>
      <c r="GQ289" s="7"/>
      <c r="GR289" s="48"/>
      <c r="GS289" s="48"/>
      <c r="GT289" s="48"/>
      <c r="GU289" s="48"/>
      <c r="GV289" s="48"/>
    </row>
    <row r="290" spans="1:204">
      <c r="A290" s="7"/>
      <c r="B290" s="7"/>
      <c r="C290" s="7"/>
      <c r="D290" s="48"/>
      <c r="E290" s="7"/>
      <c r="F290" s="7"/>
      <c r="G290" s="7"/>
      <c r="H290" s="7"/>
      <c r="I290" s="7"/>
      <c r="J290" s="7"/>
      <c r="K290" s="7"/>
      <c r="L290" s="7"/>
      <c r="M290" s="7"/>
      <c r="N290" s="7"/>
      <c r="O290" s="7"/>
      <c r="P290" s="7"/>
      <c r="Q290" s="7"/>
      <c r="R290" s="7"/>
      <c r="S290" s="7"/>
      <c r="T290" s="7"/>
      <c r="U290" s="7"/>
      <c r="V290" s="7"/>
      <c r="W290" s="7"/>
      <c r="X290" s="7"/>
      <c r="Y290" s="7"/>
      <c r="Z290" s="7"/>
      <c r="AA290" s="7"/>
      <c r="AB290" s="7"/>
      <c r="AC290" s="7"/>
      <c r="AD290" s="7"/>
      <c r="AE290" s="7"/>
      <c r="AF290" s="7"/>
      <c r="AG290" s="7"/>
      <c r="AH290" s="7"/>
      <c r="AI290" s="13"/>
      <c r="AJ290" s="13"/>
      <c r="AK290" s="7"/>
      <c r="AL290" s="7"/>
      <c r="AM290" s="7"/>
      <c r="AN290" s="7"/>
      <c r="AO290" s="7"/>
      <c r="AP290" s="7"/>
      <c r="AQ290" s="7"/>
      <c r="AR290" s="153"/>
      <c r="AS290" s="7"/>
      <c r="AT290" s="7"/>
      <c r="AU290" s="7"/>
      <c r="AV290" s="7"/>
      <c r="AW290" s="7"/>
      <c r="AX290" s="7"/>
      <c r="AY290" s="7"/>
      <c r="AZ290" s="7"/>
      <c r="BA290" s="7"/>
      <c r="BB290" s="7"/>
      <c r="BC290" s="7"/>
      <c r="BD290" s="7"/>
      <c r="BE290" s="154"/>
      <c r="BF290" s="154"/>
      <c r="BG290" s="7"/>
      <c r="BH290" s="154"/>
      <c r="BI290" s="154"/>
      <c r="BJ290" s="154"/>
      <c r="BK290" s="154"/>
      <c r="BL290" s="154"/>
      <c r="BM290" s="154"/>
      <c r="BN290" s="7"/>
      <c r="BO290" s="7"/>
      <c r="BP290" s="7"/>
      <c r="BQ290" s="7"/>
      <c r="BR290" s="154"/>
      <c r="BS290" s="154"/>
      <c r="BT290" s="7"/>
      <c r="BU290" s="154"/>
      <c r="BV290" s="154"/>
      <c r="BW290" s="154"/>
      <c r="BX290" s="154"/>
      <c r="BY290" s="154"/>
      <c r="BZ290" s="154"/>
      <c r="CA290" s="7"/>
      <c r="CB290" s="7"/>
      <c r="CC290" s="7"/>
      <c r="CD290" s="7"/>
      <c r="CE290" s="154"/>
      <c r="CF290" s="154"/>
      <c r="CG290" s="7"/>
      <c r="CH290" s="154"/>
      <c r="CI290" s="154"/>
      <c r="CJ290" s="154"/>
      <c r="CK290" s="154"/>
      <c r="CL290" s="154"/>
      <c r="CM290" s="154"/>
      <c r="CN290" s="7"/>
      <c r="CO290" s="7"/>
      <c r="CP290" s="7"/>
      <c r="CQ290" s="7"/>
      <c r="CR290" s="154"/>
      <c r="CS290" s="154"/>
      <c r="CT290" s="7"/>
      <c r="CU290" s="154"/>
      <c r="CV290" s="154"/>
      <c r="CW290" s="154"/>
      <c r="CX290" s="154"/>
      <c r="CY290" s="154"/>
      <c r="CZ290" s="154"/>
      <c r="DA290" s="7"/>
      <c r="DB290" s="7"/>
      <c r="DC290" s="7"/>
      <c r="DD290" s="7"/>
      <c r="DE290" s="154"/>
      <c r="DF290" s="154"/>
      <c r="DG290" s="7"/>
      <c r="DH290" s="154"/>
      <c r="DI290" s="154"/>
      <c r="DJ290" s="154"/>
      <c r="DK290" s="154"/>
      <c r="DL290" s="154"/>
      <c r="DM290" s="154"/>
      <c r="DN290" s="7"/>
      <c r="DO290" s="7"/>
      <c r="DP290" s="7"/>
      <c r="DQ290" s="7"/>
      <c r="DR290" s="154" t="str">
        <f>IF('⑤案件貼り付けシート(E6~→A2へ縦横替えで）'!FC286="","",'⑤案件貼り付けシート(E6~→A2へ縦横替えで）'!FC286)</f>
        <v/>
      </c>
      <c r="DS290" s="154" t="str">
        <f>IF('⑤案件貼り付けシート(E6~→A2へ縦横替えで）'!FD286="","",'⑤案件貼り付けシート(E6~→A2へ縦横替えで）'!FD286)</f>
        <v/>
      </c>
      <c r="DT290" s="7" t="str" cm="1">
        <f t="array" ref="DT290">IF('⑤案件貼り付けシート(E6~→A2へ縦横替えで）'!FE286="","",_xlfn.IFS('⑤案件貼り付けシート(E6~→A2へ縦横替えで）'!FE286="固定",1,'⑤案件貼り付けシート(E6~→A2へ縦横替えで）'!FE286="流動",2,'⑤案件貼り付けシート(E6~→A2へ縦横替えで）'!FE286="対象外",""))</f>
        <v/>
      </c>
      <c r="DU290" s="154" t="str">
        <f>IF('⑤案件貼り付けシート(E6~→A2へ縦横替えで）'!$FE286="固定",IF('⑤案件貼り付けシート(E6~→A2へ縦横替えで）'!FF286="","",'⑤案件貼り付けシート(E6~→A2へ縦横替えで）'!FF286),"")</f>
        <v/>
      </c>
      <c r="DV290" s="154" t="str">
        <f>IF('⑤案件貼り付けシート(E6~→A2へ縦横替えで）'!$FE286="固定",IF('⑤案件貼り付けシート(E6~→A2へ縦横替えで）'!FG286="","",'⑤案件貼り付けシート(E6~→A2へ縦横替えで）'!FG286),"")</f>
        <v/>
      </c>
      <c r="DW290" s="154" t="str">
        <f>IF('⑤案件貼り付けシート(E6~→A2へ縦横替えで）'!$FE286="固定",IF('⑤案件貼り付けシート(E6~→A2へ縦横替えで）'!FH286="","",'⑤案件貼り付けシート(E6~→A2へ縦横替えで）'!FH286),"")</f>
        <v/>
      </c>
      <c r="DX290" s="154" t="str">
        <f>IF('⑤案件貼り付けシート(E6~→A2へ縦横替えで）'!$FE286="固定",IF('⑤案件貼り付けシート(E6~→A2へ縦横替えで）'!FI286="","",'⑤案件貼り付けシート(E6~→A2へ縦横替えで）'!FI286),"")</f>
        <v/>
      </c>
      <c r="DY290" s="154" t="str">
        <f>IF('⑤案件貼り付けシート(E6~→A2へ縦横替えで）'!$FE286="固定",IF('⑤案件貼り付けシート(E6~→A2へ縦横替えで）'!FJ286="","",'⑤案件貼り付けシート(E6~→A2へ縦横替えで）'!FJ286),"")</f>
        <v/>
      </c>
      <c r="DZ290" s="154" t="str">
        <f>IF('⑤案件貼り付けシート(E6~→A2へ縦横替えで）'!$FE286="固定",IF('⑤案件貼り付けシート(E6~→A2へ縦横替えで）'!FK286="","",'⑤案件貼り付けシート(E6~→A2へ縦横替えで）'!FK286),"")</f>
        <v/>
      </c>
      <c r="EA290" s="7" t="str">
        <f>IF('⑤案件貼り付けシート(E6~→A2へ縦横替えで）'!$FE286="固定",IF('⑤案件貼り付けシート(E6~→A2へ縦横替えで）'!FL286="","",'⑤案件貼り付けシート(E6~→A2へ縦横替えで）'!FL286),"")</f>
        <v/>
      </c>
      <c r="EB290" s="7" t="str">
        <f>IF('⑤案件貼り付けシート(E6~→A2へ縦横替えで）'!FM286="","",'⑤案件貼り付けシート(E6~→A2へ縦横替えで）'!FM286)</f>
        <v/>
      </c>
      <c r="EC290" s="7" t="str">
        <f>IF('⑤案件貼り付けシート(E6~→A2へ縦横替えで）'!FN286="","",'⑤案件貼り付けシート(E6~→A2へ縦横替えで）'!FN286)</f>
        <v/>
      </c>
      <c r="ED290" s="7" t="str">
        <f>IF('⑤案件貼り付けシート(E6~→A2へ縦横替えで）'!FO286="","",'⑤案件貼り付けシート(E6~→A2へ縦横替えで）'!FO286)</f>
        <v/>
      </c>
      <c r="EE290" s="154" t="str">
        <f>IF('⑤案件貼り付けシート(E6~→A2へ縦横替えで）'!FQ286="","",'⑤案件貼り付けシート(E6~→A2へ縦横替えで）'!FQ286)</f>
        <v/>
      </c>
      <c r="EF290" s="154" t="str">
        <f>IF('⑤案件貼り付けシート(E6~→A2へ縦横替えで）'!FR286="","",'⑤案件貼り付けシート(E6~→A2へ縦横替えで）'!FR286)</f>
        <v/>
      </c>
      <c r="EG290" s="7" t="str" cm="1">
        <f t="array" ref="EG290">IF('⑤案件貼り付けシート(E6~→A2へ縦横替えで）'!FS286="","",_xlfn.IFS('⑤案件貼り付けシート(E6~→A2へ縦横替えで）'!FS286="固定",1,'⑤案件貼り付けシート(E6~→A2へ縦横替えで）'!FS286="流動",2,'⑤案件貼り付けシート(E6~→A2へ縦横替えで）'!FS286="対象外",""))</f>
        <v/>
      </c>
      <c r="EH290" s="154" t="str">
        <f>IF('⑤案件貼り付けシート(E6~→A2へ縦横替えで）'!$FS286="固定",IF('⑤案件貼り付けシート(E6~→A2へ縦横替えで）'!FT286="","",'⑤案件貼り付けシート(E6~→A2へ縦横替えで）'!FT286),"")</f>
        <v/>
      </c>
      <c r="EI290" s="154" t="str">
        <f>IF('⑤案件貼り付けシート(E6~→A2へ縦横替えで）'!$FS286="固定",IF('⑤案件貼り付けシート(E6~→A2へ縦横替えで）'!FU286="","",'⑤案件貼り付けシート(E6~→A2へ縦横替えで）'!FU286),"")</f>
        <v/>
      </c>
      <c r="EJ290" s="154" t="str">
        <f>IF('⑤案件貼り付けシート(E6~→A2へ縦横替えで）'!$FS286="固定",IF('⑤案件貼り付けシート(E6~→A2へ縦横替えで）'!FV286="","",'⑤案件貼り付けシート(E6~→A2へ縦横替えで）'!FV286),"")</f>
        <v/>
      </c>
      <c r="EK290" s="154" t="str">
        <f>IF('⑤案件貼り付けシート(E6~→A2へ縦横替えで）'!$FS286="固定",IF('⑤案件貼り付けシート(E6~→A2へ縦横替えで）'!FW286="","",'⑤案件貼り付けシート(E6~→A2へ縦横替えで）'!FW286),"")</f>
        <v/>
      </c>
      <c r="EL290" s="154" t="str">
        <f>IF('⑤案件貼り付けシート(E6~→A2へ縦横替えで）'!$FS286="固定",IF('⑤案件貼り付けシート(E6~→A2へ縦横替えで）'!FX286="","",'⑤案件貼り付けシート(E6~→A2へ縦横替えで）'!FX286),"")</f>
        <v/>
      </c>
      <c r="EM290" s="154" t="str">
        <f>IF('⑤案件貼り付けシート(E6~→A2へ縦横替えで）'!$FS286="固定",IF('⑤案件貼り付けシート(E6~→A2へ縦横替えで）'!FY286="","",'⑤案件貼り付けシート(E6~→A2へ縦横替えで）'!FY286),"")</f>
        <v/>
      </c>
      <c r="EN290" s="7" t="str">
        <f>IF('⑤案件貼り付けシート(E6~→A2へ縦横替えで）'!$FS286="固定",IF('⑤案件貼り付けシート(E6~→A2へ縦横替えで）'!FZ286="","",'⑤案件貼り付けシート(E6~→A2へ縦横替えで）'!FZ286),"")</f>
        <v/>
      </c>
      <c r="EO290" s="7" t="str">
        <f>IF('⑤案件貼り付けシート(E6~→A2へ縦横替えで）'!GA286="","",'⑤案件貼り付けシート(E6~→A2へ縦横替えで）'!GA286)</f>
        <v/>
      </c>
      <c r="EP290" s="7" t="str">
        <f>IF('⑤案件貼り付けシート(E6~→A2へ縦横替えで）'!GB286="","",'⑤案件貼り付けシート(E6~→A2へ縦横替えで）'!GB286)</f>
        <v/>
      </c>
      <c r="EQ290" s="7" t="str">
        <f>IF('⑤案件貼り付けシート(E6~→A2へ縦横替えで）'!GC286="","",'⑤案件貼り付けシート(E6~→A2へ縦横替えで）'!GC286)</f>
        <v/>
      </c>
      <c r="ER290" s="154" t="str">
        <f>IF('⑤案件貼り付けシート(E6~→A2へ縦横替えで）'!GE286="","",'⑤案件貼り付けシート(E6~→A2へ縦横替えで）'!GE286)</f>
        <v/>
      </c>
      <c r="ES290" s="154" t="str">
        <f>IF('⑤案件貼り付けシート(E6~→A2へ縦横替えで）'!GF286="","",'⑤案件貼り付けシート(E6~→A2へ縦横替えで）'!GF286)</f>
        <v/>
      </c>
      <c r="ET290" s="7" t="str" cm="1">
        <f t="array" ref="ET290">IF('⑤案件貼り付けシート(E6~→A2へ縦横替えで）'!GG286="","",_xlfn.IFS('⑤案件貼り付けシート(E6~→A2へ縦横替えで）'!GG286="固定",1,'⑤案件貼り付けシート(E6~→A2へ縦横替えで）'!GG286="流動",2,'⑤案件貼り付けシート(E6~→A2へ縦横替えで）'!GG286="対象外",""))</f>
        <v/>
      </c>
      <c r="EU290" s="154" t="str">
        <f>IF('⑤案件貼り付けシート(E6~→A2へ縦横替えで）'!$GG286="固定",IF('⑤案件貼り付けシート(E6~→A2へ縦横替えで）'!GH286="","",'⑤案件貼り付けシート(E6~→A2へ縦横替えで）'!GH286),"")</f>
        <v/>
      </c>
      <c r="EV290" s="154" t="str">
        <f>IF('⑤案件貼り付けシート(E6~→A2へ縦横替えで）'!$GG286="固定",IF('⑤案件貼り付けシート(E6~→A2へ縦横替えで）'!GI286="","",'⑤案件貼り付けシート(E6~→A2へ縦横替えで）'!GI286),"")</f>
        <v/>
      </c>
      <c r="EW290" s="154" t="str">
        <f>IF('⑤案件貼り付けシート(E6~→A2へ縦横替えで）'!$GG286="固定",IF('⑤案件貼り付けシート(E6~→A2へ縦横替えで）'!GJ286="","",'⑤案件貼り付けシート(E6~→A2へ縦横替えで）'!GJ286),"")</f>
        <v/>
      </c>
      <c r="EX290" s="154" t="str">
        <f>IF('⑤案件貼り付けシート(E6~→A2へ縦横替えで）'!$GG286="固定",IF('⑤案件貼り付けシート(E6~→A2へ縦横替えで）'!GK286="","",'⑤案件貼り付けシート(E6~→A2へ縦横替えで）'!GK286),"")</f>
        <v/>
      </c>
      <c r="EY290" s="154" t="str">
        <f>IF('⑤案件貼り付けシート(E6~→A2へ縦横替えで）'!$GG286="固定",IF('⑤案件貼り付けシート(E6~→A2へ縦横替えで）'!GL286="","",'⑤案件貼り付けシート(E6~→A2へ縦横替えで）'!GL286),"")</f>
        <v/>
      </c>
      <c r="EZ290" s="154" t="str">
        <f>IF('⑤案件貼り付けシート(E6~→A2へ縦横替えで）'!$GG286="固定",IF('⑤案件貼り付けシート(E6~→A2へ縦横替えで）'!GM286="","",'⑤案件貼り付けシート(E6~→A2へ縦横替えで）'!GM286),"")</f>
        <v/>
      </c>
      <c r="FA290" s="7" t="str">
        <f>IF('⑤案件貼り付けシート(E6~→A2へ縦横替えで）'!$GG286="固定",IF('⑤案件貼り付けシート(E6~→A2へ縦横替えで）'!GN286="","",'⑤案件貼り付けシート(E6~→A2へ縦横替えで）'!GN286),"")</f>
        <v/>
      </c>
      <c r="FB290" s="7" t="str">
        <f>IF('⑤案件貼り付けシート(E6~→A2へ縦横替えで）'!GO286="","",'⑤案件貼り付けシート(E6~→A2へ縦横替えで）'!GO286)</f>
        <v/>
      </c>
      <c r="FC290" s="7" t="str">
        <f>IF('⑤案件貼り付けシート(E6~→A2へ縦横替えで）'!GP286="","",'⑤案件貼り付けシート(E6~→A2へ縦横替えで）'!GP286)</f>
        <v/>
      </c>
      <c r="FD290" s="7" t="str">
        <f>IF('⑤案件貼り付けシート(E6~→A2へ縦横替えで）'!GQ286="","",'⑤案件貼り付けシート(E6~→A2へ縦横替えで）'!GQ286)</f>
        <v/>
      </c>
      <c r="FE290" s="154" t="str">
        <f>IF('⑤案件貼り付けシート(E6~→A2へ縦横替えで）'!GS286="","",'⑤案件貼り付けシート(E6~→A2へ縦横替えで）'!GS286)</f>
        <v/>
      </c>
      <c r="FF290" s="154" t="str">
        <f>IF('⑤案件貼り付けシート(E6~→A2へ縦横替えで）'!GT286="","",'⑤案件貼り付けシート(E6~→A2へ縦横替えで）'!GT286)</f>
        <v/>
      </c>
      <c r="FG290" s="7" t="str" cm="1">
        <f t="array" ref="FG290">IF('⑤案件貼り付けシート(E6~→A2へ縦横替えで）'!GU286="","",_xlfn.IFS('⑤案件貼り付けシート(E6~→A2へ縦横替えで）'!GU286="固定",1,'⑤案件貼り付けシート(E6~→A2へ縦横替えで）'!GU286="流動",2,'⑤案件貼り付けシート(E6~→A2へ縦横替えで）'!GU286="対象外",""))</f>
        <v/>
      </c>
      <c r="FH290" s="154" t="str">
        <f>IF('⑤案件貼り付けシート(E6~→A2へ縦横替えで）'!$GU286="固定",IF('⑤案件貼り付けシート(E6~→A2へ縦横替えで）'!GV286="","",'⑤案件貼り付けシート(E6~→A2へ縦横替えで）'!GV286),"")</f>
        <v/>
      </c>
      <c r="FI290" s="154" t="str">
        <f>IF('⑤案件貼り付けシート(E6~→A2へ縦横替えで）'!$GU286="固定",IF('⑤案件貼り付けシート(E6~→A2へ縦横替えで）'!GW286="","",'⑤案件貼り付けシート(E6~→A2へ縦横替えで）'!GW286),"")</f>
        <v/>
      </c>
      <c r="FJ290" s="154" t="str">
        <f>IF('⑤案件貼り付けシート(E6~→A2へ縦横替えで）'!$GU286="固定",IF('⑤案件貼り付けシート(E6~→A2へ縦横替えで）'!GX286="","",'⑤案件貼り付けシート(E6~→A2へ縦横替えで）'!GX286),"")</f>
        <v/>
      </c>
      <c r="FK290" s="154" t="str">
        <f>IF('⑤案件貼り付けシート(E6~→A2へ縦横替えで）'!$GU286="固定",IF('⑤案件貼り付けシート(E6~→A2へ縦横替えで）'!GY286="","",'⑤案件貼り付けシート(E6~→A2へ縦横替えで）'!GY286),"")</f>
        <v/>
      </c>
      <c r="FL290" s="154" t="str">
        <f>IF('⑤案件貼り付けシート(E6~→A2へ縦横替えで）'!$GU286="固定",IF('⑤案件貼り付けシート(E6~→A2へ縦横替えで）'!GZ286="","",'⑤案件貼り付けシート(E6~→A2へ縦横替えで）'!GZ286),"")</f>
        <v/>
      </c>
      <c r="FM290" s="154" t="str">
        <f>IF('⑤案件貼り付けシート(E6~→A2へ縦横替えで）'!$GU286="固定",IF('⑤案件貼り付けシート(E6~→A2へ縦横替えで）'!HA286="","",'⑤案件貼り付けシート(E6~→A2へ縦横替えで）'!HA286),"")</f>
        <v/>
      </c>
      <c r="FN290" s="7" t="str">
        <f>IF('⑤案件貼り付けシート(E6~→A2へ縦横替えで）'!$GU286="固定",IF('⑤案件貼り付けシート(E6~→A2へ縦横替えで）'!HB286="","",'⑤案件貼り付けシート(E6~→A2へ縦横替えで）'!HB286),"")</f>
        <v/>
      </c>
      <c r="FO290" s="7" t="str">
        <f>IF('⑤案件貼り付けシート(E6~→A2へ縦横替えで）'!HC286="","",'⑤案件貼り付けシート(E6~→A2へ縦横替えで）'!HC286)</f>
        <v/>
      </c>
      <c r="FP290" s="7" t="str">
        <f>IF('⑤案件貼り付けシート(E6~→A2へ縦横替えで）'!HD286="","",'⑤案件貼り付けシート(E6~→A2へ縦横替えで）'!HD286)</f>
        <v/>
      </c>
      <c r="FQ290" s="7" t="str">
        <f>IF('⑤案件貼り付けシート(E6~→A2へ縦横替えで）'!HE286="","",'⑤案件貼り付けシート(E6~→A2へ縦横替えで）'!HE286)</f>
        <v/>
      </c>
      <c r="FR290" s="154" t="str">
        <f>IF('⑤案件貼り付けシート(E6~→A2へ縦横替えで）'!HG286="","",'⑤案件貼り付けシート(E6~→A2へ縦横替えで）'!HG286)</f>
        <v/>
      </c>
      <c r="FS290" s="154" t="str">
        <f>IF('⑤案件貼り付けシート(E6~→A2へ縦横替えで）'!HH286="","",'⑤案件貼り付けシート(E6~→A2へ縦横替えで）'!HH286)</f>
        <v/>
      </c>
      <c r="FT290" s="7" t="str" cm="1">
        <f t="array" ref="FT290">IF('⑤案件貼り付けシート(E6~→A2へ縦横替えで）'!HI286="","",_xlfn.IFS('⑤案件貼り付けシート(E6~→A2へ縦横替えで）'!HI286="固定",1,'⑤案件貼り付けシート(E6~→A2へ縦横替えで）'!HI286="流動",2,'⑤案件貼り付けシート(E6~→A2へ縦横替えで）'!HI286="対象外",""))</f>
        <v/>
      </c>
      <c r="FU290" s="154" t="str">
        <f>IF('⑤案件貼り付けシート(E6~→A2へ縦横替えで）'!$HI286="固定",IF('⑤案件貼り付けシート(E6~→A2へ縦横替えで）'!HJ286="","",'⑤案件貼り付けシート(E6~→A2へ縦横替えで）'!HJ286),"")</f>
        <v/>
      </c>
      <c r="FV290" s="154" t="str">
        <f>IF('⑤案件貼り付けシート(E6~→A2へ縦横替えで）'!$HI286="固定",IF('⑤案件貼り付けシート(E6~→A2へ縦横替えで）'!HK286="","",'⑤案件貼り付けシート(E6~→A2へ縦横替えで）'!HK286),"")</f>
        <v/>
      </c>
      <c r="FW290" s="154" t="str">
        <f>IF('⑤案件貼り付けシート(E6~→A2へ縦横替えで）'!$HI286="固定",IF('⑤案件貼り付けシート(E6~→A2へ縦横替えで）'!HL286="","",'⑤案件貼り付けシート(E6~→A2へ縦横替えで）'!HL286),"")</f>
        <v/>
      </c>
      <c r="FX290" s="154" t="str">
        <f>IF('⑤案件貼り付けシート(E6~→A2へ縦横替えで）'!$HI286="固定",IF('⑤案件貼り付けシート(E6~→A2へ縦横替えで）'!HM286="","",'⑤案件貼り付けシート(E6~→A2へ縦横替えで）'!HM286),"")</f>
        <v/>
      </c>
      <c r="FY290" s="154" t="str">
        <f>IF('⑤案件貼り付けシート(E6~→A2へ縦横替えで）'!$HI286="固定",IF('⑤案件貼り付けシート(E6~→A2へ縦横替えで）'!HN286="","",'⑤案件貼り付けシート(E6~→A2へ縦横替えで）'!HN286),"")</f>
        <v/>
      </c>
      <c r="FZ290" s="154" t="str">
        <f>IF('⑤案件貼り付けシート(E6~→A2へ縦横替えで）'!$HI286="固定",IF('⑤案件貼り付けシート(E6~→A2へ縦横替えで）'!HO286="","",'⑤案件貼り付けシート(E6~→A2へ縦横替えで）'!HO286),"")</f>
        <v/>
      </c>
      <c r="GA290" s="7" t="str">
        <f>IF('⑤案件貼り付けシート(E6~→A2へ縦横替えで）'!$HI286="固定",IF('⑤案件貼り付けシート(E6~→A2へ縦横替えで）'!HP286="","",'⑤案件貼り付けシート(E6~→A2へ縦横替えで）'!HP286),"")</f>
        <v/>
      </c>
      <c r="GB290" s="7" t="str">
        <f>IF('⑤案件貼り付けシート(E6~→A2へ縦横替えで）'!HQ286="","",'⑤案件貼り付けシート(E6~→A2へ縦横替えで）'!HQ286)</f>
        <v/>
      </c>
      <c r="GC290" s="7" t="str">
        <f>IF('⑤案件貼り付けシート(E6~→A2へ縦横替えで）'!HR286="","",'⑤案件貼り付けシート(E6~→A2へ縦横替えで）'!HR286)</f>
        <v/>
      </c>
      <c r="GD290" s="7" t="str">
        <f>IF('⑤案件貼り付けシート(E6~→A2へ縦横替えで）'!HS286="","",'⑤案件貼り付けシート(E6~→A2へ縦横替えで）'!HS286)</f>
        <v/>
      </c>
      <c r="GE290" s="7"/>
      <c r="GF290" s="7"/>
      <c r="GG290" s="7"/>
      <c r="GH290" s="7"/>
      <c r="GI290" s="7"/>
      <c r="GJ290" s="7"/>
      <c r="GK290" s="7"/>
      <c r="GL290" s="7"/>
      <c r="GM290" s="48"/>
      <c r="GN290" s="7"/>
      <c r="GO290" s="7"/>
      <c r="GP290" s="7"/>
      <c r="GQ290" s="7"/>
      <c r="GR290" s="48"/>
      <c r="GS290" s="48"/>
      <c r="GT290" s="48"/>
      <c r="GU290" s="48"/>
      <c r="GV290" s="48"/>
    </row>
    <row r="291" spans="1:204">
      <c r="A291" s="7"/>
      <c r="B291" s="7"/>
      <c r="C291" s="7"/>
      <c r="D291" s="48"/>
      <c r="E291" s="7"/>
      <c r="F291" s="7"/>
      <c r="G291" s="7"/>
      <c r="H291" s="7"/>
      <c r="I291" s="7"/>
      <c r="J291" s="7"/>
      <c r="K291" s="7"/>
      <c r="L291" s="7"/>
      <c r="M291" s="7"/>
      <c r="N291" s="7"/>
      <c r="O291" s="7"/>
      <c r="P291" s="7"/>
      <c r="Q291" s="7"/>
      <c r="R291" s="7"/>
      <c r="S291" s="7"/>
      <c r="T291" s="7"/>
      <c r="U291" s="7"/>
      <c r="V291" s="7"/>
      <c r="W291" s="7"/>
      <c r="X291" s="7"/>
      <c r="Y291" s="7"/>
      <c r="Z291" s="7"/>
      <c r="AA291" s="7"/>
      <c r="AB291" s="7"/>
      <c r="AC291" s="7"/>
      <c r="AD291" s="7"/>
      <c r="AE291" s="7"/>
      <c r="AF291" s="7"/>
      <c r="AG291" s="7"/>
      <c r="AH291" s="7"/>
      <c r="AI291" s="13"/>
      <c r="AJ291" s="13"/>
      <c r="AK291" s="7"/>
      <c r="AL291" s="7"/>
      <c r="AM291" s="7"/>
      <c r="AN291" s="7"/>
      <c r="AO291" s="7"/>
      <c r="AP291" s="7"/>
      <c r="AQ291" s="7"/>
      <c r="AR291" s="153"/>
      <c r="AS291" s="7"/>
      <c r="AT291" s="7"/>
      <c r="AU291" s="7"/>
      <c r="AV291" s="7"/>
      <c r="AW291" s="7"/>
      <c r="AX291" s="7"/>
      <c r="AY291" s="7"/>
      <c r="AZ291" s="7"/>
      <c r="BA291" s="7"/>
      <c r="BB291" s="7"/>
      <c r="BC291" s="7"/>
      <c r="BD291" s="7"/>
      <c r="BE291" s="154"/>
      <c r="BF291" s="154"/>
      <c r="BG291" s="7"/>
      <c r="BH291" s="154"/>
      <c r="BI291" s="154"/>
      <c r="BJ291" s="154"/>
      <c r="BK291" s="154"/>
      <c r="BL291" s="154"/>
      <c r="BM291" s="154"/>
      <c r="BN291" s="7"/>
      <c r="BO291" s="7"/>
      <c r="BP291" s="7"/>
      <c r="BQ291" s="7"/>
      <c r="BR291" s="154"/>
      <c r="BS291" s="154"/>
      <c r="BT291" s="7"/>
      <c r="BU291" s="154"/>
      <c r="BV291" s="154"/>
      <c r="BW291" s="154"/>
      <c r="BX291" s="154"/>
      <c r="BY291" s="154"/>
      <c r="BZ291" s="154"/>
      <c r="CA291" s="7"/>
      <c r="CB291" s="7"/>
      <c r="CC291" s="7"/>
      <c r="CD291" s="7"/>
      <c r="CE291" s="154"/>
      <c r="CF291" s="154"/>
      <c r="CG291" s="7"/>
      <c r="CH291" s="154"/>
      <c r="CI291" s="154"/>
      <c r="CJ291" s="154"/>
      <c r="CK291" s="154"/>
      <c r="CL291" s="154"/>
      <c r="CM291" s="154"/>
      <c r="CN291" s="7"/>
      <c r="CO291" s="7"/>
      <c r="CP291" s="7"/>
      <c r="CQ291" s="7"/>
      <c r="CR291" s="154"/>
      <c r="CS291" s="154"/>
      <c r="CT291" s="7"/>
      <c r="CU291" s="154"/>
      <c r="CV291" s="154"/>
      <c r="CW291" s="154"/>
      <c r="CX291" s="154"/>
      <c r="CY291" s="154"/>
      <c r="CZ291" s="154"/>
      <c r="DA291" s="7"/>
      <c r="DB291" s="7"/>
      <c r="DC291" s="7"/>
      <c r="DD291" s="7"/>
      <c r="DE291" s="154"/>
      <c r="DF291" s="154"/>
      <c r="DG291" s="7"/>
      <c r="DH291" s="154"/>
      <c r="DI291" s="154"/>
      <c r="DJ291" s="154"/>
      <c r="DK291" s="154"/>
      <c r="DL291" s="154"/>
      <c r="DM291" s="154"/>
      <c r="DN291" s="7"/>
      <c r="DO291" s="7"/>
      <c r="DP291" s="7"/>
      <c r="DQ291" s="7"/>
      <c r="DR291" s="154" t="str">
        <f>IF('⑤案件貼り付けシート(E6~→A2へ縦横替えで）'!FC287="","",'⑤案件貼り付けシート(E6~→A2へ縦横替えで）'!FC287)</f>
        <v/>
      </c>
      <c r="DS291" s="154" t="str">
        <f>IF('⑤案件貼り付けシート(E6~→A2へ縦横替えで）'!FD287="","",'⑤案件貼り付けシート(E6~→A2へ縦横替えで）'!FD287)</f>
        <v/>
      </c>
      <c r="DT291" s="7" t="str" cm="1">
        <f t="array" ref="DT291">IF('⑤案件貼り付けシート(E6~→A2へ縦横替えで）'!FE287="","",_xlfn.IFS('⑤案件貼り付けシート(E6~→A2へ縦横替えで）'!FE287="固定",1,'⑤案件貼り付けシート(E6~→A2へ縦横替えで）'!FE287="流動",2,'⑤案件貼り付けシート(E6~→A2へ縦横替えで）'!FE287="対象外",""))</f>
        <v/>
      </c>
      <c r="DU291" s="154" t="str">
        <f>IF('⑤案件貼り付けシート(E6~→A2へ縦横替えで）'!$FE287="固定",IF('⑤案件貼り付けシート(E6~→A2へ縦横替えで）'!FF287="","",'⑤案件貼り付けシート(E6~→A2へ縦横替えで）'!FF287),"")</f>
        <v/>
      </c>
      <c r="DV291" s="154" t="str">
        <f>IF('⑤案件貼り付けシート(E6~→A2へ縦横替えで）'!$FE287="固定",IF('⑤案件貼り付けシート(E6~→A2へ縦横替えで）'!FG287="","",'⑤案件貼り付けシート(E6~→A2へ縦横替えで）'!FG287),"")</f>
        <v/>
      </c>
      <c r="DW291" s="154" t="str">
        <f>IF('⑤案件貼り付けシート(E6~→A2へ縦横替えで）'!$FE287="固定",IF('⑤案件貼り付けシート(E6~→A2へ縦横替えで）'!FH287="","",'⑤案件貼り付けシート(E6~→A2へ縦横替えで）'!FH287),"")</f>
        <v/>
      </c>
      <c r="DX291" s="154" t="str">
        <f>IF('⑤案件貼り付けシート(E6~→A2へ縦横替えで）'!$FE287="固定",IF('⑤案件貼り付けシート(E6~→A2へ縦横替えで）'!FI287="","",'⑤案件貼り付けシート(E6~→A2へ縦横替えで）'!FI287),"")</f>
        <v/>
      </c>
      <c r="DY291" s="154" t="str">
        <f>IF('⑤案件貼り付けシート(E6~→A2へ縦横替えで）'!$FE287="固定",IF('⑤案件貼り付けシート(E6~→A2へ縦横替えで）'!FJ287="","",'⑤案件貼り付けシート(E6~→A2へ縦横替えで）'!FJ287),"")</f>
        <v/>
      </c>
      <c r="DZ291" s="154" t="str">
        <f>IF('⑤案件貼り付けシート(E6~→A2へ縦横替えで）'!$FE287="固定",IF('⑤案件貼り付けシート(E6~→A2へ縦横替えで）'!FK287="","",'⑤案件貼り付けシート(E6~→A2へ縦横替えで）'!FK287),"")</f>
        <v/>
      </c>
      <c r="EA291" s="7" t="str">
        <f>IF('⑤案件貼り付けシート(E6~→A2へ縦横替えで）'!$FE287="固定",IF('⑤案件貼り付けシート(E6~→A2へ縦横替えで）'!FL287="","",'⑤案件貼り付けシート(E6~→A2へ縦横替えで）'!FL287),"")</f>
        <v/>
      </c>
      <c r="EB291" s="7" t="str">
        <f>IF('⑤案件貼り付けシート(E6~→A2へ縦横替えで）'!FM287="","",'⑤案件貼り付けシート(E6~→A2へ縦横替えで）'!FM287)</f>
        <v/>
      </c>
      <c r="EC291" s="7" t="str">
        <f>IF('⑤案件貼り付けシート(E6~→A2へ縦横替えで）'!FN287="","",'⑤案件貼り付けシート(E6~→A2へ縦横替えで）'!FN287)</f>
        <v/>
      </c>
      <c r="ED291" s="7" t="str">
        <f>IF('⑤案件貼り付けシート(E6~→A2へ縦横替えで）'!FO287="","",'⑤案件貼り付けシート(E6~→A2へ縦横替えで）'!FO287)</f>
        <v/>
      </c>
      <c r="EE291" s="154" t="str">
        <f>IF('⑤案件貼り付けシート(E6~→A2へ縦横替えで）'!FQ287="","",'⑤案件貼り付けシート(E6~→A2へ縦横替えで）'!FQ287)</f>
        <v/>
      </c>
      <c r="EF291" s="154" t="str">
        <f>IF('⑤案件貼り付けシート(E6~→A2へ縦横替えで）'!FR287="","",'⑤案件貼り付けシート(E6~→A2へ縦横替えで）'!FR287)</f>
        <v/>
      </c>
      <c r="EG291" s="7" t="str" cm="1">
        <f t="array" ref="EG291">IF('⑤案件貼り付けシート(E6~→A2へ縦横替えで）'!FS287="","",_xlfn.IFS('⑤案件貼り付けシート(E6~→A2へ縦横替えで）'!FS287="固定",1,'⑤案件貼り付けシート(E6~→A2へ縦横替えで）'!FS287="流動",2,'⑤案件貼り付けシート(E6~→A2へ縦横替えで）'!FS287="対象外",""))</f>
        <v/>
      </c>
      <c r="EH291" s="154" t="str">
        <f>IF('⑤案件貼り付けシート(E6~→A2へ縦横替えで）'!$FS287="固定",IF('⑤案件貼り付けシート(E6~→A2へ縦横替えで）'!FT287="","",'⑤案件貼り付けシート(E6~→A2へ縦横替えで）'!FT287),"")</f>
        <v/>
      </c>
      <c r="EI291" s="154" t="str">
        <f>IF('⑤案件貼り付けシート(E6~→A2へ縦横替えで）'!$FS287="固定",IF('⑤案件貼り付けシート(E6~→A2へ縦横替えで）'!FU287="","",'⑤案件貼り付けシート(E6~→A2へ縦横替えで）'!FU287),"")</f>
        <v/>
      </c>
      <c r="EJ291" s="154" t="str">
        <f>IF('⑤案件貼り付けシート(E6~→A2へ縦横替えで）'!$FS287="固定",IF('⑤案件貼り付けシート(E6~→A2へ縦横替えで）'!FV287="","",'⑤案件貼り付けシート(E6~→A2へ縦横替えで）'!FV287),"")</f>
        <v/>
      </c>
      <c r="EK291" s="154" t="str">
        <f>IF('⑤案件貼り付けシート(E6~→A2へ縦横替えで）'!$FS287="固定",IF('⑤案件貼り付けシート(E6~→A2へ縦横替えで）'!FW287="","",'⑤案件貼り付けシート(E6~→A2へ縦横替えで）'!FW287),"")</f>
        <v/>
      </c>
      <c r="EL291" s="154" t="str">
        <f>IF('⑤案件貼り付けシート(E6~→A2へ縦横替えで）'!$FS287="固定",IF('⑤案件貼り付けシート(E6~→A2へ縦横替えで）'!FX287="","",'⑤案件貼り付けシート(E6~→A2へ縦横替えで）'!FX287),"")</f>
        <v/>
      </c>
      <c r="EM291" s="154" t="str">
        <f>IF('⑤案件貼り付けシート(E6~→A2へ縦横替えで）'!$FS287="固定",IF('⑤案件貼り付けシート(E6~→A2へ縦横替えで）'!FY287="","",'⑤案件貼り付けシート(E6~→A2へ縦横替えで）'!FY287),"")</f>
        <v/>
      </c>
      <c r="EN291" s="7" t="str">
        <f>IF('⑤案件貼り付けシート(E6~→A2へ縦横替えで）'!$FS287="固定",IF('⑤案件貼り付けシート(E6~→A2へ縦横替えで）'!FZ287="","",'⑤案件貼り付けシート(E6~→A2へ縦横替えで）'!FZ287),"")</f>
        <v/>
      </c>
      <c r="EO291" s="7" t="str">
        <f>IF('⑤案件貼り付けシート(E6~→A2へ縦横替えで）'!GA287="","",'⑤案件貼り付けシート(E6~→A2へ縦横替えで）'!GA287)</f>
        <v/>
      </c>
      <c r="EP291" s="7" t="str">
        <f>IF('⑤案件貼り付けシート(E6~→A2へ縦横替えで）'!GB287="","",'⑤案件貼り付けシート(E6~→A2へ縦横替えで）'!GB287)</f>
        <v/>
      </c>
      <c r="EQ291" s="7" t="str">
        <f>IF('⑤案件貼り付けシート(E6~→A2へ縦横替えで）'!GC287="","",'⑤案件貼り付けシート(E6~→A2へ縦横替えで）'!GC287)</f>
        <v/>
      </c>
      <c r="ER291" s="154" t="str">
        <f>IF('⑤案件貼り付けシート(E6~→A2へ縦横替えで）'!GE287="","",'⑤案件貼り付けシート(E6~→A2へ縦横替えで）'!GE287)</f>
        <v/>
      </c>
      <c r="ES291" s="154" t="str">
        <f>IF('⑤案件貼り付けシート(E6~→A2へ縦横替えで）'!GF287="","",'⑤案件貼り付けシート(E6~→A2へ縦横替えで）'!GF287)</f>
        <v/>
      </c>
      <c r="ET291" s="7" t="str" cm="1">
        <f t="array" ref="ET291">IF('⑤案件貼り付けシート(E6~→A2へ縦横替えで）'!GG287="","",_xlfn.IFS('⑤案件貼り付けシート(E6~→A2へ縦横替えで）'!GG287="固定",1,'⑤案件貼り付けシート(E6~→A2へ縦横替えで）'!GG287="流動",2,'⑤案件貼り付けシート(E6~→A2へ縦横替えで）'!GG287="対象外",""))</f>
        <v/>
      </c>
      <c r="EU291" s="154" t="str">
        <f>IF('⑤案件貼り付けシート(E6~→A2へ縦横替えで）'!$GG287="固定",IF('⑤案件貼り付けシート(E6~→A2へ縦横替えで）'!GH287="","",'⑤案件貼り付けシート(E6~→A2へ縦横替えで）'!GH287),"")</f>
        <v/>
      </c>
      <c r="EV291" s="154" t="str">
        <f>IF('⑤案件貼り付けシート(E6~→A2へ縦横替えで）'!$GG287="固定",IF('⑤案件貼り付けシート(E6~→A2へ縦横替えで）'!GI287="","",'⑤案件貼り付けシート(E6~→A2へ縦横替えで）'!GI287),"")</f>
        <v/>
      </c>
      <c r="EW291" s="154" t="str">
        <f>IF('⑤案件貼り付けシート(E6~→A2へ縦横替えで）'!$GG287="固定",IF('⑤案件貼り付けシート(E6~→A2へ縦横替えで）'!GJ287="","",'⑤案件貼り付けシート(E6~→A2へ縦横替えで）'!GJ287),"")</f>
        <v/>
      </c>
      <c r="EX291" s="154" t="str">
        <f>IF('⑤案件貼り付けシート(E6~→A2へ縦横替えで）'!$GG287="固定",IF('⑤案件貼り付けシート(E6~→A2へ縦横替えで）'!GK287="","",'⑤案件貼り付けシート(E6~→A2へ縦横替えで）'!GK287),"")</f>
        <v/>
      </c>
      <c r="EY291" s="154" t="str">
        <f>IF('⑤案件貼り付けシート(E6~→A2へ縦横替えで）'!$GG287="固定",IF('⑤案件貼り付けシート(E6~→A2へ縦横替えで）'!GL287="","",'⑤案件貼り付けシート(E6~→A2へ縦横替えで）'!GL287),"")</f>
        <v/>
      </c>
      <c r="EZ291" s="154" t="str">
        <f>IF('⑤案件貼り付けシート(E6~→A2へ縦横替えで）'!$GG287="固定",IF('⑤案件貼り付けシート(E6~→A2へ縦横替えで）'!GM287="","",'⑤案件貼り付けシート(E6~→A2へ縦横替えで）'!GM287),"")</f>
        <v/>
      </c>
      <c r="FA291" s="7" t="str">
        <f>IF('⑤案件貼り付けシート(E6~→A2へ縦横替えで）'!$GG287="固定",IF('⑤案件貼り付けシート(E6~→A2へ縦横替えで）'!GN287="","",'⑤案件貼り付けシート(E6~→A2へ縦横替えで）'!GN287),"")</f>
        <v/>
      </c>
      <c r="FB291" s="7" t="str">
        <f>IF('⑤案件貼り付けシート(E6~→A2へ縦横替えで）'!GO287="","",'⑤案件貼り付けシート(E6~→A2へ縦横替えで）'!GO287)</f>
        <v/>
      </c>
      <c r="FC291" s="7" t="str">
        <f>IF('⑤案件貼り付けシート(E6~→A2へ縦横替えで）'!GP287="","",'⑤案件貼り付けシート(E6~→A2へ縦横替えで）'!GP287)</f>
        <v/>
      </c>
      <c r="FD291" s="7" t="str">
        <f>IF('⑤案件貼り付けシート(E6~→A2へ縦横替えで）'!GQ287="","",'⑤案件貼り付けシート(E6~→A2へ縦横替えで）'!GQ287)</f>
        <v/>
      </c>
      <c r="FE291" s="154" t="str">
        <f>IF('⑤案件貼り付けシート(E6~→A2へ縦横替えで）'!GS287="","",'⑤案件貼り付けシート(E6~→A2へ縦横替えで）'!GS287)</f>
        <v/>
      </c>
      <c r="FF291" s="154" t="str">
        <f>IF('⑤案件貼り付けシート(E6~→A2へ縦横替えで）'!GT287="","",'⑤案件貼り付けシート(E6~→A2へ縦横替えで）'!GT287)</f>
        <v/>
      </c>
      <c r="FG291" s="7" t="str" cm="1">
        <f t="array" ref="FG291">IF('⑤案件貼り付けシート(E6~→A2へ縦横替えで）'!GU287="","",_xlfn.IFS('⑤案件貼り付けシート(E6~→A2へ縦横替えで）'!GU287="固定",1,'⑤案件貼り付けシート(E6~→A2へ縦横替えで）'!GU287="流動",2,'⑤案件貼り付けシート(E6~→A2へ縦横替えで）'!GU287="対象外",""))</f>
        <v/>
      </c>
      <c r="FH291" s="154" t="str">
        <f>IF('⑤案件貼り付けシート(E6~→A2へ縦横替えで）'!$GU287="固定",IF('⑤案件貼り付けシート(E6~→A2へ縦横替えで）'!GV287="","",'⑤案件貼り付けシート(E6~→A2へ縦横替えで）'!GV287),"")</f>
        <v/>
      </c>
      <c r="FI291" s="154" t="str">
        <f>IF('⑤案件貼り付けシート(E6~→A2へ縦横替えで）'!$GU287="固定",IF('⑤案件貼り付けシート(E6~→A2へ縦横替えで）'!GW287="","",'⑤案件貼り付けシート(E6~→A2へ縦横替えで）'!GW287),"")</f>
        <v/>
      </c>
      <c r="FJ291" s="154" t="str">
        <f>IF('⑤案件貼り付けシート(E6~→A2へ縦横替えで）'!$GU287="固定",IF('⑤案件貼り付けシート(E6~→A2へ縦横替えで）'!GX287="","",'⑤案件貼り付けシート(E6~→A2へ縦横替えで）'!GX287),"")</f>
        <v/>
      </c>
      <c r="FK291" s="154" t="str">
        <f>IF('⑤案件貼り付けシート(E6~→A2へ縦横替えで）'!$GU287="固定",IF('⑤案件貼り付けシート(E6~→A2へ縦横替えで）'!GY287="","",'⑤案件貼り付けシート(E6~→A2へ縦横替えで）'!GY287),"")</f>
        <v/>
      </c>
      <c r="FL291" s="154" t="str">
        <f>IF('⑤案件貼り付けシート(E6~→A2へ縦横替えで）'!$GU287="固定",IF('⑤案件貼り付けシート(E6~→A2へ縦横替えで）'!GZ287="","",'⑤案件貼り付けシート(E6~→A2へ縦横替えで）'!GZ287),"")</f>
        <v/>
      </c>
      <c r="FM291" s="154" t="str">
        <f>IF('⑤案件貼り付けシート(E6~→A2へ縦横替えで）'!$GU287="固定",IF('⑤案件貼り付けシート(E6~→A2へ縦横替えで）'!HA287="","",'⑤案件貼り付けシート(E6~→A2へ縦横替えで）'!HA287),"")</f>
        <v/>
      </c>
      <c r="FN291" s="7" t="str">
        <f>IF('⑤案件貼り付けシート(E6~→A2へ縦横替えで）'!$GU287="固定",IF('⑤案件貼り付けシート(E6~→A2へ縦横替えで）'!HB287="","",'⑤案件貼り付けシート(E6~→A2へ縦横替えで）'!HB287),"")</f>
        <v/>
      </c>
      <c r="FO291" s="7" t="str">
        <f>IF('⑤案件貼り付けシート(E6~→A2へ縦横替えで）'!HC287="","",'⑤案件貼り付けシート(E6~→A2へ縦横替えで）'!HC287)</f>
        <v/>
      </c>
      <c r="FP291" s="7" t="str">
        <f>IF('⑤案件貼り付けシート(E6~→A2へ縦横替えで）'!HD287="","",'⑤案件貼り付けシート(E6~→A2へ縦横替えで）'!HD287)</f>
        <v/>
      </c>
      <c r="FQ291" s="7" t="str">
        <f>IF('⑤案件貼り付けシート(E6~→A2へ縦横替えで）'!HE287="","",'⑤案件貼り付けシート(E6~→A2へ縦横替えで）'!HE287)</f>
        <v/>
      </c>
      <c r="FR291" s="154" t="str">
        <f>IF('⑤案件貼り付けシート(E6~→A2へ縦横替えで）'!HG287="","",'⑤案件貼り付けシート(E6~→A2へ縦横替えで）'!HG287)</f>
        <v/>
      </c>
      <c r="FS291" s="154" t="str">
        <f>IF('⑤案件貼り付けシート(E6~→A2へ縦横替えで）'!HH287="","",'⑤案件貼り付けシート(E6~→A2へ縦横替えで）'!HH287)</f>
        <v/>
      </c>
      <c r="FT291" s="7" t="str" cm="1">
        <f t="array" ref="FT291">IF('⑤案件貼り付けシート(E6~→A2へ縦横替えで）'!HI287="","",_xlfn.IFS('⑤案件貼り付けシート(E6~→A2へ縦横替えで）'!HI287="固定",1,'⑤案件貼り付けシート(E6~→A2へ縦横替えで）'!HI287="流動",2,'⑤案件貼り付けシート(E6~→A2へ縦横替えで）'!HI287="対象外",""))</f>
        <v/>
      </c>
      <c r="FU291" s="154" t="str">
        <f>IF('⑤案件貼り付けシート(E6~→A2へ縦横替えで）'!$HI287="固定",IF('⑤案件貼り付けシート(E6~→A2へ縦横替えで）'!HJ287="","",'⑤案件貼り付けシート(E6~→A2へ縦横替えで）'!HJ287),"")</f>
        <v/>
      </c>
      <c r="FV291" s="154" t="str">
        <f>IF('⑤案件貼り付けシート(E6~→A2へ縦横替えで）'!$HI287="固定",IF('⑤案件貼り付けシート(E6~→A2へ縦横替えで）'!HK287="","",'⑤案件貼り付けシート(E6~→A2へ縦横替えで）'!HK287),"")</f>
        <v/>
      </c>
      <c r="FW291" s="154" t="str">
        <f>IF('⑤案件貼り付けシート(E6~→A2へ縦横替えで）'!$HI287="固定",IF('⑤案件貼り付けシート(E6~→A2へ縦横替えで）'!HL287="","",'⑤案件貼り付けシート(E6~→A2へ縦横替えで）'!HL287),"")</f>
        <v/>
      </c>
      <c r="FX291" s="154" t="str">
        <f>IF('⑤案件貼り付けシート(E6~→A2へ縦横替えで）'!$HI287="固定",IF('⑤案件貼り付けシート(E6~→A2へ縦横替えで）'!HM287="","",'⑤案件貼り付けシート(E6~→A2へ縦横替えで）'!HM287),"")</f>
        <v/>
      </c>
      <c r="FY291" s="154" t="str">
        <f>IF('⑤案件貼り付けシート(E6~→A2へ縦横替えで）'!$HI287="固定",IF('⑤案件貼り付けシート(E6~→A2へ縦横替えで）'!HN287="","",'⑤案件貼り付けシート(E6~→A2へ縦横替えで）'!HN287),"")</f>
        <v/>
      </c>
      <c r="FZ291" s="154" t="str">
        <f>IF('⑤案件貼り付けシート(E6~→A2へ縦横替えで）'!$HI287="固定",IF('⑤案件貼り付けシート(E6~→A2へ縦横替えで）'!HO287="","",'⑤案件貼り付けシート(E6~→A2へ縦横替えで）'!HO287),"")</f>
        <v/>
      </c>
      <c r="GA291" s="7" t="str">
        <f>IF('⑤案件貼り付けシート(E6~→A2へ縦横替えで）'!$HI287="固定",IF('⑤案件貼り付けシート(E6~→A2へ縦横替えで）'!HP287="","",'⑤案件貼り付けシート(E6~→A2へ縦横替えで）'!HP287),"")</f>
        <v/>
      </c>
      <c r="GB291" s="7" t="str">
        <f>IF('⑤案件貼り付けシート(E6~→A2へ縦横替えで）'!HQ287="","",'⑤案件貼り付けシート(E6~→A2へ縦横替えで）'!HQ287)</f>
        <v/>
      </c>
      <c r="GC291" s="7" t="str">
        <f>IF('⑤案件貼り付けシート(E6~→A2へ縦横替えで）'!HR287="","",'⑤案件貼り付けシート(E6~→A2へ縦横替えで）'!HR287)</f>
        <v/>
      </c>
      <c r="GD291" s="7" t="str">
        <f>IF('⑤案件貼り付けシート(E6~→A2へ縦横替えで）'!HS287="","",'⑤案件貼り付けシート(E6~→A2へ縦横替えで）'!HS287)</f>
        <v/>
      </c>
      <c r="GE291" s="7"/>
      <c r="GF291" s="7"/>
      <c r="GG291" s="7"/>
      <c r="GH291" s="7"/>
      <c r="GI291" s="7"/>
      <c r="GJ291" s="7"/>
      <c r="GK291" s="7"/>
      <c r="GL291" s="7"/>
      <c r="GM291" s="48"/>
      <c r="GN291" s="7"/>
      <c r="GO291" s="7"/>
      <c r="GP291" s="7"/>
      <c r="GQ291" s="7"/>
      <c r="GR291" s="48"/>
      <c r="GS291" s="48"/>
      <c r="GT291" s="48"/>
      <c r="GU291" s="48"/>
      <c r="GV291" s="48"/>
    </row>
    <row r="292" spans="1:204">
      <c r="A292" s="7"/>
      <c r="B292" s="7"/>
      <c r="C292" s="7"/>
      <c r="D292" s="48"/>
      <c r="E292" s="7"/>
      <c r="F292" s="7"/>
      <c r="G292" s="7"/>
      <c r="H292" s="7"/>
      <c r="I292" s="7"/>
      <c r="J292" s="7"/>
      <c r="K292" s="7"/>
      <c r="L292" s="7"/>
      <c r="M292" s="7"/>
      <c r="N292" s="7"/>
      <c r="O292" s="7"/>
      <c r="P292" s="7"/>
      <c r="Q292" s="7"/>
      <c r="R292" s="7"/>
      <c r="S292" s="7"/>
      <c r="T292" s="7"/>
      <c r="U292" s="7"/>
      <c r="V292" s="7"/>
      <c r="W292" s="7"/>
      <c r="X292" s="7"/>
      <c r="Y292" s="7"/>
      <c r="Z292" s="7"/>
      <c r="AA292" s="7"/>
      <c r="AB292" s="7"/>
      <c r="AC292" s="7"/>
      <c r="AD292" s="7"/>
      <c r="AE292" s="7"/>
      <c r="AF292" s="7"/>
      <c r="AG292" s="7"/>
      <c r="AH292" s="7"/>
      <c r="AI292" s="13"/>
      <c r="AJ292" s="13"/>
      <c r="AK292" s="7"/>
      <c r="AL292" s="7"/>
      <c r="AM292" s="7"/>
      <c r="AN292" s="7"/>
      <c r="AO292" s="7"/>
      <c r="AP292" s="7"/>
      <c r="AQ292" s="7"/>
      <c r="AR292" s="153"/>
      <c r="AS292" s="7"/>
      <c r="AT292" s="7"/>
      <c r="AU292" s="7"/>
      <c r="AV292" s="7"/>
      <c r="AW292" s="7"/>
      <c r="AX292" s="7"/>
      <c r="AY292" s="7"/>
      <c r="AZ292" s="7"/>
      <c r="BA292" s="7"/>
      <c r="BB292" s="7"/>
      <c r="BC292" s="7"/>
      <c r="BD292" s="7"/>
      <c r="BE292" s="154"/>
      <c r="BF292" s="154"/>
      <c r="BG292" s="7"/>
      <c r="BH292" s="154"/>
      <c r="BI292" s="154"/>
      <c r="BJ292" s="154"/>
      <c r="BK292" s="154"/>
      <c r="BL292" s="154"/>
      <c r="BM292" s="154"/>
      <c r="BN292" s="7"/>
      <c r="BO292" s="7"/>
      <c r="BP292" s="7"/>
      <c r="BQ292" s="7"/>
      <c r="BR292" s="154"/>
      <c r="BS292" s="154"/>
      <c r="BT292" s="7"/>
      <c r="BU292" s="154"/>
      <c r="BV292" s="154"/>
      <c r="BW292" s="154"/>
      <c r="BX292" s="154"/>
      <c r="BY292" s="154"/>
      <c r="BZ292" s="154"/>
      <c r="CA292" s="7"/>
      <c r="CB292" s="7"/>
      <c r="CC292" s="7"/>
      <c r="CD292" s="7"/>
      <c r="CE292" s="154"/>
      <c r="CF292" s="154"/>
      <c r="CG292" s="7"/>
      <c r="CH292" s="154"/>
      <c r="CI292" s="154"/>
      <c r="CJ292" s="154"/>
      <c r="CK292" s="154"/>
      <c r="CL292" s="154"/>
      <c r="CM292" s="154"/>
      <c r="CN292" s="7"/>
      <c r="CO292" s="7"/>
      <c r="CP292" s="7"/>
      <c r="CQ292" s="7"/>
      <c r="CR292" s="154"/>
      <c r="CS292" s="154"/>
      <c r="CT292" s="7"/>
      <c r="CU292" s="154"/>
      <c r="CV292" s="154"/>
      <c r="CW292" s="154"/>
      <c r="CX292" s="154"/>
      <c r="CY292" s="154"/>
      <c r="CZ292" s="154"/>
      <c r="DA292" s="7"/>
      <c r="DB292" s="7"/>
      <c r="DC292" s="7"/>
      <c r="DD292" s="7"/>
      <c r="DE292" s="154"/>
      <c r="DF292" s="154"/>
      <c r="DG292" s="7"/>
      <c r="DH292" s="154"/>
      <c r="DI292" s="154"/>
      <c r="DJ292" s="154"/>
      <c r="DK292" s="154"/>
      <c r="DL292" s="154"/>
      <c r="DM292" s="154"/>
      <c r="DN292" s="7"/>
      <c r="DO292" s="7"/>
      <c r="DP292" s="7"/>
      <c r="DQ292" s="7"/>
      <c r="DR292" s="154" t="str">
        <f>IF('⑤案件貼り付けシート(E6~→A2へ縦横替えで）'!FC288="","",'⑤案件貼り付けシート(E6~→A2へ縦横替えで）'!FC288)</f>
        <v/>
      </c>
      <c r="DS292" s="154" t="str">
        <f>IF('⑤案件貼り付けシート(E6~→A2へ縦横替えで）'!FD288="","",'⑤案件貼り付けシート(E6~→A2へ縦横替えで）'!FD288)</f>
        <v/>
      </c>
      <c r="DT292" s="7" t="str" cm="1">
        <f t="array" ref="DT292">IF('⑤案件貼り付けシート(E6~→A2へ縦横替えで）'!FE288="","",_xlfn.IFS('⑤案件貼り付けシート(E6~→A2へ縦横替えで）'!FE288="固定",1,'⑤案件貼り付けシート(E6~→A2へ縦横替えで）'!FE288="流動",2,'⑤案件貼り付けシート(E6~→A2へ縦横替えで）'!FE288="対象外",""))</f>
        <v/>
      </c>
      <c r="DU292" s="154" t="str">
        <f>IF('⑤案件貼り付けシート(E6~→A2へ縦横替えで）'!$FE288="固定",IF('⑤案件貼り付けシート(E6~→A2へ縦横替えで）'!FF288="","",'⑤案件貼り付けシート(E6~→A2へ縦横替えで）'!FF288),"")</f>
        <v/>
      </c>
      <c r="DV292" s="154" t="str">
        <f>IF('⑤案件貼り付けシート(E6~→A2へ縦横替えで）'!$FE288="固定",IF('⑤案件貼り付けシート(E6~→A2へ縦横替えで）'!FG288="","",'⑤案件貼り付けシート(E6~→A2へ縦横替えで）'!FG288),"")</f>
        <v/>
      </c>
      <c r="DW292" s="154" t="str">
        <f>IF('⑤案件貼り付けシート(E6~→A2へ縦横替えで）'!$FE288="固定",IF('⑤案件貼り付けシート(E6~→A2へ縦横替えで）'!FH288="","",'⑤案件貼り付けシート(E6~→A2へ縦横替えで）'!FH288),"")</f>
        <v/>
      </c>
      <c r="DX292" s="154" t="str">
        <f>IF('⑤案件貼り付けシート(E6~→A2へ縦横替えで）'!$FE288="固定",IF('⑤案件貼り付けシート(E6~→A2へ縦横替えで）'!FI288="","",'⑤案件貼り付けシート(E6~→A2へ縦横替えで）'!FI288),"")</f>
        <v/>
      </c>
      <c r="DY292" s="154" t="str">
        <f>IF('⑤案件貼り付けシート(E6~→A2へ縦横替えで）'!$FE288="固定",IF('⑤案件貼り付けシート(E6~→A2へ縦横替えで）'!FJ288="","",'⑤案件貼り付けシート(E6~→A2へ縦横替えで）'!FJ288),"")</f>
        <v/>
      </c>
      <c r="DZ292" s="154" t="str">
        <f>IF('⑤案件貼り付けシート(E6~→A2へ縦横替えで）'!$FE288="固定",IF('⑤案件貼り付けシート(E6~→A2へ縦横替えで）'!FK288="","",'⑤案件貼り付けシート(E6~→A2へ縦横替えで）'!FK288),"")</f>
        <v/>
      </c>
      <c r="EA292" s="7" t="str">
        <f>IF('⑤案件貼り付けシート(E6~→A2へ縦横替えで）'!$FE288="固定",IF('⑤案件貼り付けシート(E6~→A2へ縦横替えで）'!FL288="","",'⑤案件貼り付けシート(E6~→A2へ縦横替えで）'!FL288),"")</f>
        <v/>
      </c>
      <c r="EB292" s="7" t="str">
        <f>IF('⑤案件貼り付けシート(E6~→A2へ縦横替えで）'!FM288="","",'⑤案件貼り付けシート(E6~→A2へ縦横替えで）'!FM288)</f>
        <v/>
      </c>
      <c r="EC292" s="7" t="str">
        <f>IF('⑤案件貼り付けシート(E6~→A2へ縦横替えで）'!FN288="","",'⑤案件貼り付けシート(E6~→A2へ縦横替えで）'!FN288)</f>
        <v/>
      </c>
      <c r="ED292" s="7" t="str">
        <f>IF('⑤案件貼り付けシート(E6~→A2へ縦横替えで）'!FO288="","",'⑤案件貼り付けシート(E6~→A2へ縦横替えで）'!FO288)</f>
        <v/>
      </c>
      <c r="EE292" s="154" t="str">
        <f>IF('⑤案件貼り付けシート(E6~→A2へ縦横替えで）'!FQ288="","",'⑤案件貼り付けシート(E6~→A2へ縦横替えで）'!FQ288)</f>
        <v/>
      </c>
      <c r="EF292" s="154" t="str">
        <f>IF('⑤案件貼り付けシート(E6~→A2へ縦横替えで）'!FR288="","",'⑤案件貼り付けシート(E6~→A2へ縦横替えで）'!FR288)</f>
        <v/>
      </c>
      <c r="EG292" s="7" t="str" cm="1">
        <f t="array" ref="EG292">IF('⑤案件貼り付けシート(E6~→A2へ縦横替えで）'!FS288="","",_xlfn.IFS('⑤案件貼り付けシート(E6~→A2へ縦横替えで）'!FS288="固定",1,'⑤案件貼り付けシート(E6~→A2へ縦横替えで）'!FS288="流動",2,'⑤案件貼り付けシート(E6~→A2へ縦横替えで）'!FS288="対象外",""))</f>
        <v/>
      </c>
      <c r="EH292" s="154" t="str">
        <f>IF('⑤案件貼り付けシート(E6~→A2へ縦横替えで）'!$FS288="固定",IF('⑤案件貼り付けシート(E6~→A2へ縦横替えで）'!FT288="","",'⑤案件貼り付けシート(E6~→A2へ縦横替えで）'!FT288),"")</f>
        <v/>
      </c>
      <c r="EI292" s="154" t="str">
        <f>IF('⑤案件貼り付けシート(E6~→A2へ縦横替えで）'!$FS288="固定",IF('⑤案件貼り付けシート(E6~→A2へ縦横替えで）'!FU288="","",'⑤案件貼り付けシート(E6~→A2へ縦横替えで）'!FU288),"")</f>
        <v/>
      </c>
      <c r="EJ292" s="154" t="str">
        <f>IF('⑤案件貼り付けシート(E6~→A2へ縦横替えで）'!$FS288="固定",IF('⑤案件貼り付けシート(E6~→A2へ縦横替えで）'!FV288="","",'⑤案件貼り付けシート(E6~→A2へ縦横替えで）'!FV288),"")</f>
        <v/>
      </c>
      <c r="EK292" s="154" t="str">
        <f>IF('⑤案件貼り付けシート(E6~→A2へ縦横替えで）'!$FS288="固定",IF('⑤案件貼り付けシート(E6~→A2へ縦横替えで）'!FW288="","",'⑤案件貼り付けシート(E6~→A2へ縦横替えで）'!FW288),"")</f>
        <v/>
      </c>
      <c r="EL292" s="154" t="str">
        <f>IF('⑤案件貼り付けシート(E6~→A2へ縦横替えで）'!$FS288="固定",IF('⑤案件貼り付けシート(E6~→A2へ縦横替えで）'!FX288="","",'⑤案件貼り付けシート(E6~→A2へ縦横替えで）'!FX288),"")</f>
        <v/>
      </c>
      <c r="EM292" s="154" t="str">
        <f>IF('⑤案件貼り付けシート(E6~→A2へ縦横替えで）'!$FS288="固定",IF('⑤案件貼り付けシート(E6~→A2へ縦横替えで）'!FY288="","",'⑤案件貼り付けシート(E6~→A2へ縦横替えで）'!FY288),"")</f>
        <v/>
      </c>
      <c r="EN292" s="7" t="str">
        <f>IF('⑤案件貼り付けシート(E6~→A2へ縦横替えで）'!$FS288="固定",IF('⑤案件貼り付けシート(E6~→A2へ縦横替えで）'!FZ288="","",'⑤案件貼り付けシート(E6~→A2へ縦横替えで）'!FZ288),"")</f>
        <v/>
      </c>
      <c r="EO292" s="7" t="str">
        <f>IF('⑤案件貼り付けシート(E6~→A2へ縦横替えで）'!GA288="","",'⑤案件貼り付けシート(E6~→A2へ縦横替えで）'!GA288)</f>
        <v/>
      </c>
      <c r="EP292" s="7" t="str">
        <f>IF('⑤案件貼り付けシート(E6~→A2へ縦横替えで）'!GB288="","",'⑤案件貼り付けシート(E6~→A2へ縦横替えで）'!GB288)</f>
        <v/>
      </c>
      <c r="EQ292" s="7" t="str">
        <f>IF('⑤案件貼り付けシート(E6~→A2へ縦横替えで）'!GC288="","",'⑤案件貼り付けシート(E6~→A2へ縦横替えで）'!GC288)</f>
        <v/>
      </c>
      <c r="ER292" s="154" t="str">
        <f>IF('⑤案件貼り付けシート(E6~→A2へ縦横替えで）'!GE288="","",'⑤案件貼り付けシート(E6~→A2へ縦横替えで）'!GE288)</f>
        <v/>
      </c>
      <c r="ES292" s="154" t="str">
        <f>IF('⑤案件貼り付けシート(E6~→A2へ縦横替えで）'!GF288="","",'⑤案件貼り付けシート(E6~→A2へ縦横替えで）'!GF288)</f>
        <v/>
      </c>
      <c r="ET292" s="7" t="str" cm="1">
        <f t="array" ref="ET292">IF('⑤案件貼り付けシート(E6~→A2へ縦横替えで）'!GG288="","",_xlfn.IFS('⑤案件貼り付けシート(E6~→A2へ縦横替えで）'!GG288="固定",1,'⑤案件貼り付けシート(E6~→A2へ縦横替えで）'!GG288="流動",2,'⑤案件貼り付けシート(E6~→A2へ縦横替えで）'!GG288="対象外",""))</f>
        <v/>
      </c>
      <c r="EU292" s="154" t="str">
        <f>IF('⑤案件貼り付けシート(E6~→A2へ縦横替えで）'!$GG288="固定",IF('⑤案件貼り付けシート(E6~→A2へ縦横替えで）'!GH288="","",'⑤案件貼り付けシート(E6~→A2へ縦横替えで）'!GH288),"")</f>
        <v/>
      </c>
      <c r="EV292" s="154" t="str">
        <f>IF('⑤案件貼り付けシート(E6~→A2へ縦横替えで）'!$GG288="固定",IF('⑤案件貼り付けシート(E6~→A2へ縦横替えで）'!GI288="","",'⑤案件貼り付けシート(E6~→A2へ縦横替えで）'!GI288),"")</f>
        <v/>
      </c>
      <c r="EW292" s="154" t="str">
        <f>IF('⑤案件貼り付けシート(E6~→A2へ縦横替えで）'!$GG288="固定",IF('⑤案件貼り付けシート(E6~→A2へ縦横替えで）'!GJ288="","",'⑤案件貼り付けシート(E6~→A2へ縦横替えで）'!GJ288),"")</f>
        <v/>
      </c>
      <c r="EX292" s="154" t="str">
        <f>IF('⑤案件貼り付けシート(E6~→A2へ縦横替えで）'!$GG288="固定",IF('⑤案件貼り付けシート(E6~→A2へ縦横替えで）'!GK288="","",'⑤案件貼り付けシート(E6~→A2へ縦横替えで）'!GK288),"")</f>
        <v/>
      </c>
      <c r="EY292" s="154" t="str">
        <f>IF('⑤案件貼り付けシート(E6~→A2へ縦横替えで）'!$GG288="固定",IF('⑤案件貼り付けシート(E6~→A2へ縦横替えで）'!GL288="","",'⑤案件貼り付けシート(E6~→A2へ縦横替えで）'!GL288),"")</f>
        <v/>
      </c>
      <c r="EZ292" s="154" t="str">
        <f>IF('⑤案件貼り付けシート(E6~→A2へ縦横替えで）'!$GG288="固定",IF('⑤案件貼り付けシート(E6~→A2へ縦横替えで）'!GM288="","",'⑤案件貼り付けシート(E6~→A2へ縦横替えで）'!GM288),"")</f>
        <v/>
      </c>
      <c r="FA292" s="7" t="str">
        <f>IF('⑤案件貼り付けシート(E6~→A2へ縦横替えで）'!$GG288="固定",IF('⑤案件貼り付けシート(E6~→A2へ縦横替えで）'!GN288="","",'⑤案件貼り付けシート(E6~→A2へ縦横替えで）'!GN288),"")</f>
        <v/>
      </c>
      <c r="FB292" s="7" t="str">
        <f>IF('⑤案件貼り付けシート(E6~→A2へ縦横替えで）'!GO288="","",'⑤案件貼り付けシート(E6~→A2へ縦横替えで）'!GO288)</f>
        <v/>
      </c>
      <c r="FC292" s="7" t="str">
        <f>IF('⑤案件貼り付けシート(E6~→A2へ縦横替えで）'!GP288="","",'⑤案件貼り付けシート(E6~→A2へ縦横替えで）'!GP288)</f>
        <v/>
      </c>
      <c r="FD292" s="7" t="str">
        <f>IF('⑤案件貼り付けシート(E6~→A2へ縦横替えで）'!GQ288="","",'⑤案件貼り付けシート(E6~→A2へ縦横替えで）'!GQ288)</f>
        <v/>
      </c>
      <c r="FE292" s="154" t="str">
        <f>IF('⑤案件貼り付けシート(E6~→A2へ縦横替えで）'!GS288="","",'⑤案件貼り付けシート(E6~→A2へ縦横替えで）'!GS288)</f>
        <v/>
      </c>
      <c r="FF292" s="154" t="str">
        <f>IF('⑤案件貼り付けシート(E6~→A2へ縦横替えで）'!GT288="","",'⑤案件貼り付けシート(E6~→A2へ縦横替えで）'!GT288)</f>
        <v/>
      </c>
      <c r="FG292" s="7" t="str" cm="1">
        <f t="array" ref="FG292">IF('⑤案件貼り付けシート(E6~→A2へ縦横替えで）'!GU288="","",_xlfn.IFS('⑤案件貼り付けシート(E6~→A2へ縦横替えで）'!GU288="固定",1,'⑤案件貼り付けシート(E6~→A2へ縦横替えで）'!GU288="流動",2,'⑤案件貼り付けシート(E6~→A2へ縦横替えで）'!GU288="対象外",""))</f>
        <v/>
      </c>
      <c r="FH292" s="154" t="str">
        <f>IF('⑤案件貼り付けシート(E6~→A2へ縦横替えで）'!$GU288="固定",IF('⑤案件貼り付けシート(E6~→A2へ縦横替えで）'!GV288="","",'⑤案件貼り付けシート(E6~→A2へ縦横替えで）'!GV288),"")</f>
        <v/>
      </c>
      <c r="FI292" s="154" t="str">
        <f>IF('⑤案件貼り付けシート(E6~→A2へ縦横替えで）'!$GU288="固定",IF('⑤案件貼り付けシート(E6~→A2へ縦横替えで）'!GW288="","",'⑤案件貼り付けシート(E6~→A2へ縦横替えで）'!GW288),"")</f>
        <v/>
      </c>
      <c r="FJ292" s="154" t="str">
        <f>IF('⑤案件貼り付けシート(E6~→A2へ縦横替えで）'!$GU288="固定",IF('⑤案件貼り付けシート(E6~→A2へ縦横替えで）'!GX288="","",'⑤案件貼り付けシート(E6~→A2へ縦横替えで）'!GX288),"")</f>
        <v/>
      </c>
      <c r="FK292" s="154" t="str">
        <f>IF('⑤案件貼り付けシート(E6~→A2へ縦横替えで）'!$GU288="固定",IF('⑤案件貼り付けシート(E6~→A2へ縦横替えで）'!GY288="","",'⑤案件貼り付けシート(E6~→A2へ縦横替えで）'!GY288),"")</f>
        <v/>
      </c>
      <c r="FL292" s="154" t="str">
        <f>IF('⑤案件貼り付けシート(E6~→A2へ縦横替えで）'!$GU288="固定",IF('⑤案件貼り付けシート(E6~→A2へ縦横替えで）'!GZ288="","",'⑤案件貼り付けシート(E6~→A2へ縦横替えで）'!GZ288),"")</f>
        <v/>
      </c>
      <c r="FM292" s="154" t="str">
        <f>IF('⑤案件貼り付けシート(E6~→A2へ縦横替えで）'!$GU288="固定",IF('⑤案件貼り付けシート(E6~→A2へ縦横替えで）'!HA288="","",'⑤案件貼り付けシート(E6~→A2へ縦横替えで）'!HA288),"")</f>
        <v/>
      </c>
      <c r="FN292" s="7" t="str">
        <f>IF('⑤案件貼り付けシート(E6~→A2へ縦横替えで）'!$GU288="固定",IF('⑤案件貼り付けシート(E6~→A2へ縦横替えで）'!HB288="","",'⑤案件貼り付けシート(E6~→A2へ縦横替えで）'!HB288),"")</f>
        <v/>
      </c>
      <c r="FO292" s="7" t="str">
        <f>IF('⑤案件貼り付けシート(E6~→A2へ縦横替えで）'!HC288="","",'⑤案件貼り付けシート(E6~→A2へ縦横替えで）'!HC288)</f>
        <v/>
      </c>
      <c r="FP292" s="7" t="str">
        <f>IF('⑤案件貼り付けシート(E6~→A2へ縦横替えで）'!HD288="","",'⑤案件貼り付けシート(E6~→A2へ縦横替えで）'!HD288)</f>
        <v/>
      </c>
      <c r="FQ292" s="7" t="str">
        <f>IF('⑤案件貼り付けシート(E6~→A2へ縦横替えで）'!HE288="","",'⑤案件貼り付けシート(E6~→A2へ縦横替えで）'!HE288)</f>
        <v/>
      </c>
      <c r="FR292" s="154" t="str">
        <f>IF('⑤案件貼り付けシート(E6~→A2へ縦横替えで）'!HG288="","",'⑤案件貼り付けシート(E6~→A2へ縦横替えで）'!HG288)</f>
        <v/>
      </c>
      <c r="FS292" s="154" t="str">
        <f>IF('⑤案件貼り付けシート(E6~→A2へ縦横替えで）'!HH288="","",'⑤案件貼り付けシート(E6~→A2へ縦横替えで）'!HH288)</f>
        <v/>
      </c>
      <c r="FT292" s="7" t="str" cm="1">
        <f t="array" ref="FT292">IF('⑤案件貼り付けシート(E6~→A2へ縦横替えで）'!HI288="","",_xlfn.IFS('⑤案件貼り付けシート(E6~→A2へ縦横替えで）'!HI288="固定",1,'⑤案件貼り付けシート(E6~→A2へ縦横替えで）'!HI288="流動",2,'⑤案件貼り付けシート(E6~→A2へ縦横替えで）'!HI288="対象外",""))</f>
        <v/>
      </c>
      <c r="FU292" s="154" t="str">
        <f>IF('⑤案件貼り付けシート(E6~→A2へ縦横替えで）'!$HI288="固定",IF('⑤案件貼り付けシート(E6~→A2へ縦横替えで）'!HJ288="","",'⑤案件貼り付けシート(E6~→A2へ縦横替えで）'!HJ288),"")</f>
        <v/>
      </c>
      <c r="FV292" s="154" t="str">
        <f>IF('⑤案件貼り付けシート(E6~→A2へ縦横替えで）'!$HI288="固定",IF('⑤案件貼り付けシート(E6~→A2へ縦横替えで）'!HK288="","",'⑤案件貼り付けシート(E6~→A2へ縦横替えで）'!HK288),"")</f>
        <v/>
      </c>
      <c r="FW292" s="154" t="str">
        <f>IF('⑤案件貼り付けシート(E6~→A2へ縦横替えで）'!$HI288="固定",IF('⑤案件貼り付けシート(E6~→A2へ縦横替えで）'!HL288="","",'⑤案件貼り付けシート(E6~→A2へ縦横替えで）'!HL288),"")</f>
        <v/>
      </c>
      <c r="FX292" s="154" t="str">
        <f>IF('⑤案件貼り付けシート(E6~→A2へ縦横替えで）'!$HI288="固定",IF('⑤案件貼り付けシート(E6~→A2へ縦横替えで）'!HM288="","",'⑤案件貼り付けシート(E6~→A2へ縦横替えで）'!HM288),"")</f>
        <v/>
      </c>
      <c r="FY292" s="154" t="str">
        <f>IF('⑤案件貼り付けシート(E6~→A2へ縦横替えで）'!$HI288="固定",IF('⑤案件貼り付けシート(E6~→A2へ縦横替えで）'!HN288="","",'⑤案件貼り付けシート(E6~→A2へ縦横替えで）'!HN288),"")</f>
        <v/>
      </c>
      <c r="FZ292" s="154" t="str">
        <f>IF('⑤案件貼り付けシート(E6~→A2へ縦横替えで）'!$HI288="固定",IF('⑤案件貼り付けシート(E6~→A2へ縦横替えで）'!HO288="","",'⑤案件貼り付けシート(E6~→A2へ縦横替えで）'!HO288),"")</f>
        <v/>
      </c>
      <c r="GA292" s="7" t="str">
        <f>IF('⑤案件貼り付けシート(E6~→A2へ縦横替えで）'!$HI288="固定",IF('⑤案件貼り付けシート(E6~→A2へ縦横替えで）'!HP288="","",'⑤案件貼り付けシート(E6~→A2へ縦横替えで）'!HP288),"")</f>
        <v/>
      </c>
      <c r="GB292" s="7" t="str">
        <f>IF('⑤案件貼り付けシート(E6~→A2へ縦横替えで）'!HQ288="","",'⑤案件貼り付けシート(E6~→A2へ縦横替えで）'!HQ288)</f>
        <v/>
      </c>
      <c r="GC292" s="7" t="str">
        <f>IF('⑤案件貼り付けシート(E6~→A2へ縦横替えで）'!HR288="","",'⑤案件貼り付けシート(E6~→A2へ縦横替えで）'!HR288)</f>
        <v/>
      </c>
      <c r="GD292" s="7" t="str">
        <f>IF('⑤案件貼り付けシート(E6~→A2へ縦横替えで）'!HS288="","",'⑤案件貼り付けシート(E6~→A2へ縦横替えで）'!HS288)</f>
        <v/>
      </c>
      <c r="GE292" s="7"/>
      <c r="GF292" s="7"/>
      <c r="GG292" s="7"/>
      <c r="GH292" s="7"/>
      <c r="GI292" s="7"/>
      <c r="GJ292" s="7"/>
      <c r="GK292" s="7"/>
      <c r="GL292" s="7"/>
      <c r="GM292" s="48"/>
      <c r="GN292" s="7"/>
      <c r="GO292" s="7"/>
      <c r="GP292" s="7"/>
      <c r="GQ292" s="7"/>
      <c r="GR292" s="48"/>
      <c r="GS292" s="48"/>
      <c r="GT292" s="48"/>
      <c r="GU292" s="48"/>
      <c r="GV292" s="48"/>
    </row>
    <row r="293" spans="1:204">
      <c r="A293" s="7"/>
      <c r="B293" s="7"/>
      <c r="C293" s="7"/>
      <c r="D293" s="48"/>
      <c r="E293" s="7"/>
      <c r="F293" s="7"/>
      <c r="G293" s="7"/>
      <c r="H293" s="7"/>
      <c r="I293" s="7"/>
      <c r="J293" s="7"/>
      <c r="K293" s="7"/>
      <c r="L293" s="7"/>
      <c r="M293" s="7"/>
      <c r="N293" s="7"/>
      <c r="O293" s="7"/>
      <c r="P293" s="7"/>
      <c r="Q293" s="7"/>
      <c r="R293" s="7"/>
      <c r="S293" s="7"/>
      <c r="T293" s="7"/>
      <c r="U293" s="7"/>
      <c r="V293" s="7"/>
      <c r="W293" s="7"/>
      <c r="X293" s="7"/>
      <c r="Y293" s="7"/>
      <c r="Z293" s="7"/>
      <c r="AA293" s="7"/>
      <c r="AB293" s="7"/>
      <c r="AC293" s="7"/>
      <c r="AD293" s="7"/>
      <c r="AE293" s="7"/>
      <c r="AF293" s="7"/>
      <c r="AG293" s="7"/>
      <c r="AH293" s="7"/>
      <c r="AI293" s="13"/>
      <c r="AJ293" s="13"/>
      <c r="AK293" s="7"/>
      <c r="AL293" s="7"/>
      <c r="AM293" s="7"/>
      <c r="AN293" s="7"/>
      <c r="AO293" s="7"/>
      <c r="AP293" s="7"/>
      <c r="AQ293" s="7"/>
      <c r="AR293" s="153"/>
      <c r="AS293" s="7"/>
      <c r="AT293" s="7"/>
      <c r="AU293" s="7"/>
      <c r="AV293" s="7"/>
      <c r="AW293" s="7"/>
      <c r="AX293" s="7"/>
      <c r="AY293" s="7"/>
      <c r="AZ293" s="7"/>
      <c r="BA293" s="7"/>
      <c r="BB293" s="7"/>
      <c r="BC293" s="7"/>
      <c r="BD293" s="7"/>
      <c r="BE293" s="154"/>
      <c r="BF293" s="154"/>
      <c r="BG293" s="7"/>
      <c r="BH293" s="154"/>
      <c r="BI293" s="154"/>
      <c r="BJ293" s="154"/>
      <c r="BK293" s="154"/>
      <c r="BL293" s="154"/>
      <c r="BM293" s="154"/>
      <c r="BN293" s="7"/>
      <c r="BO293" s="7"/>
      <c r="BP293" s="7"/>
      <c r="BQ293" s="7"/>
      <c r="BR293" s="154"/>
      <c r="BS293" s="154"/>
      <c r="BT293" s="7"/>
      <c r="BU293" s="154"/>
      <c r="BV293" s="154"/>
      <c r="BW293" s="154"/>
      <c r="BX293" s="154"/>
      <c r="BY293" s="154"/>
      <c r="BZ293" s="154"/>
      <c r="CA293" s="7"/>
      <c r="CB293" s="7"/>
      <c r="CC293" s="7"/>
      <c r="CD293" s="7"/>
      <c r="CE293" s="154"/>
      <c r="CF293" s="154"/>
      <c r="CG293" s="7"/>
      <c r="CH293" s="154"/>
      <c r="CI293" s="154"/>
      <c r="CJ293" s="154"/>
      <c r="CK293" s="154"/>
      <c r="CL293" s="154"/>
      <c r="CM293" s="154"/>
      <c r="CN293" s="7"/>
      <c r="CO293" s="7"/>
      <c r="CP293" s="7"/>
      <c r="CQ293" s="7"/>
      <c r="CR293" s="154"/>
      <c r="CS293" s="154"/>
      <c r="CT293" s="7"/>
      <c r="CU293" s="154"/>
      <c r="CV293" s="154"/>
      <c r="CW293" s="154"/>
      <c r="CX293" s="154"/>
      <c r="CY293" s="154"/>
      <c r="CZ293" s="154"/>
      <c r="DA293" s="7"/>
      <c r="DB293" s="7"/>
      <c r="DC293" s="7"/>
      <c r="DD293" s="7"/>
      <c r="DE293" s="154"/>
      <c r="DF293" s="154"/>
      <c r="DG293" s="7"/>
      <c r="DH293" s="154"/>
      <c r="DI293" s="154"/>
      <c r="DJ293" s="154"/>
      <c r="DK293" s="154"/>
      <c r="DL293" s="154"/>
      <c r="DM293" s="154"/>
      <c r="DN293" s="7"/>
      <c r="DO293" s="7"/>
      <c r="DP293" s="7"/>
      <c r="DQ293" s="7"/>
      <c r="DR293" s="154" t="str">
        <f>IF('⑤案件貼り付けシート(E6~→A2へ縦横替えで）'!FC289="","",'⑤案件貼り付けシート(E6~→A2へ縦横替えで）'!FC289)</f>
        <v/>
      </c>
      <c r="DS293" s="154" t="str">
        <f>IF('⑤案件貼り付けシート(E6~→A2へ縦横替えで）'!FD289="","",'⑤案件貼り付けシート(E6~→A2へ縦横替えで）'!FD289)</f>
        <v/>
      </c>
      <c r="DT293" s="7" t="str" cm="1">
        <f t="array" ref="DT293">IF('⑤案件貼り付けシート(E6~→A2へ縦横替えで）'!FE289="","",_xlfn.IFS('⑤案件貼り付けシート(E6~→A2へ縦横替えで）'!FE289="固定",1,'⑤案件貼り付けシート(E6~→A2へ縦横替えで）'!FE289="流動",2,'⑤案件貼り付けシート(E6~→A2へ縦横替えで）'!FE289="対象外",""))</f>
        <v/>
      </c>
      <c r="DU293" s="154" t="str">
        <f>IF('⑤案件貼り付けシート(E6~→A2へ縦横替えで）'!$FE289="固定",IF('⑤案件貼り付けシート(E6~→A2へ縦横替えで）'!FF289="","",'⑤案件貼り付けシート(E6~→A2へ縦横替えで）'!FF289),"")</f>
        <v/>
      </c>
      <c r="DV293" s="154" t="str">
        <f>IF('⑤案件貼り付けシート(E6~→A2へ縦横替えで）'!$FE289="固定",IF('⑤案件貼り付けシート(E6~→A2へ縦横替えで）'!FG289="","",'⑤案件貼り付けシート(E6~→A2へ縦横替えで）'!FG289),"")</f>
        <v/>
      </c>
      <c r="DW293" s="154" t="str">
        <f>IF('⑤案件貼り付けシート(E6~→A2へ縦横替えで）'!$FE289="固定",IF('⑤案件貼り付けシート(E6~→A2へ縦横替えで）'!FH289="","",'⑤案件貼り付けシート(E6~→A2へ縦横替えで）'!FH289),"")</f>
        <v/>
      </c>
      <c r="DX293" s="154" t="str">
        <f>IF('⑤案件貼り付けシート(E6~→A2へ縦横替えで）'!$FE289="固定",IF('⑤案件貼り付けシート(E6~→A2へ縦横替えで）'!FI289="","",'⑤案件貼り付けシート(E6~→A2へ縦横替えで）'!FI289),"")</f>
        <v/>
      </c>
      <c r="DY293" s="154" t="str">
        <f>IF('⑤案件貼り付けシート(E6~→A2へ縦横替えで）'!$FE289="固定",IF('⑤案件貼り付けシート(E6~→A2へ縦横替えで）'!FJ289="","",'⑤案件貼り付けシート(E6~→A2へ縦横替えで）'!FJ289),"")</f>
        <v/>
      </c>
      <c r="DZ293" s="154" t="str">
        <f>IF('⑤案件貼り付けシート(E6~→A2へ縦横替えで）'!$FE289="固定",IF('⑤案件貼り付けシート(E6~→A2へ縦横替えで）'!FK289="","",'⑤案件貼り付けシート(E6~→A2へ縦横替えで）'!FK289),"")</f>
        <v/>
      </c>
      <c r="EA293" s="7" t="str">
        <f>IF('⑤案件貼り付けシート(E6~→A2へ縦横替えで）'!$FE289="固定",IF('⑤案件貼り付けシート(E6~→A2へ縦横替えで）'!FL289="","",'⑤案件貼り付けシート(E6~→A2へ縦横替えで）'!FL289),"")</f>
        <v/>
      </c>
      <c r="EB293" s="7" t="str">
        <f>IF('⑤案件貼り付けシート(E6~→A2へ縦横替えで）'!FM289="","",'⑤案件貼り付けシート(E6~→A2へ縦横替えで）'!FM289)</f>
        <v/>
      </c>
      <c r="EC293" s="7" t="str">
        <f>IF('⑤案件貼り付けシート(E6~→A2へ縦横替えで）'!FN289="","",'⑤案件貼り付けシート(E6~→A2へ縦横替えで）'!FN289)</f>
        <v/>
      </c>
      <c r="ED293" s="7" t="str">
        <f>IF('⑤案件貼り付けシート(E6~→A2へ縦横替えで）'!FO289="","",'⑤案件貼り付けシート(E6~→A2へ縦横替えで）'!FO289)</f>
        <v/>
      </c>
      <c r="EE293" s="154" t="str">
        <f>IF('⑤案件貼り付けシート(E6~→A2へ縦横替えで）'!FQ289="","",'⑤案件貼り付けシート(E6~→A2へ縦横替えで）'!FQ289)</f>
        <v/>
      </c>
      <c r="EF293" s="154" t="str">
        <f>IF('⑤案件貼り付けシート(E6~→A2へ縦横替えで）'!FR289="","",'⑤案件貼り付けシート(E6~→A2へ縦横替えで）'!FR289)</f>
        <v/>
      </c>
      <c r="EG293" s="7" t="str" cm="1">
        <f t="array" ref="EG293">IF('⑤案件貼り付けシート(E6~→A2へ縦横替えで）'!FS289="","",_xlfn.IFS('⑤案件貼り付けシート(E6~→A2へ縦横替えで）'!FS289="固定",1,'⑤案件貼り付けシート(E6~→A2へ縦横替えで）'!FS289="流動",2,'⑤案件貼り付けシート(E6~→A2へ縦横替えで）'!FS289="対象外",""))</f>
        <v/>
      </c>
      <c r="EH293" s="154" t="str">
        <f>IF('⑤案件貼り付けシート(E6~→A2へ縦横替えで）'!$FS289="固定",IF('⑤案件貼り付けシート(E6~→A2へ縦横替えで）'!FT289="","",'⑤案件貼り付けシート(E6~→A2へ縦横替えで）'!FT289),"")</f>
        <v/>
      </c>
      <c r="EI293" s="154" t="str">
        <f>IF('⑤案件貼り付けシート(E6~→A2へ縦横替えで）'!$FS289="固定",IF('⑤案件貼り付けシート(E6~→A2へ縦横替えで）'!FU289="","",'⑤案件貼り付けシート(E6~→A2へ縦横替えで）'!FU289),"")</f>
        <v/>
      </c>
      <c r="EJ293" s="154" t="str">
        <f>IF('⑤案件貼り付けシート(E6~→A2へ縦横替えで）'!$FS289="固定",IF('⑤案件貼り付けシート(E6~→A2へ縦横替えで）'!FV289="","",'⑤案件貼り付けシート(E6~→A2へ縦横替えで）'!FV289),"")</f>
        <v/>
      </c>
      <c r="EK293" s="154" t="str">
        <f>IF('⑤案件貼り付けシート(E6~→A2へ縦横替えで）'!$FS289="固定",IF('⑤案件貼り付けシート(E6~→A2へ縦横替えで）'!FW289="","",'⑤案件貼り付けシート(E6~→A2へ縦横替えで）'!FW289),"")</f>
        <v/>
      </c>
      <c r="EL293" s="154" t="str">
        <f>IF('⑤案件貼り付けシート(E6~→A2へ縦横替えで）'!$FS289="固定",IF('⑤案件貼り付けシート(E6~→A2へ縦横替えで）'!FX289="","",'⑤案件貼り付けシート(E6~→A2へ縦横替えで）'!FX289),"")</f>
        <v/>
      </c>
      <c r="EM293" s="154" t="str">
        <f>IF('⑤案件貼り付けシート(E6~→A2へ縦横替えで）'!$FS289="固定",IF('⑤案件貼り付けシート(E6~→A2へ縦横替えで）'!FY289="","",'⑤案件貼り付けシート(E6~→A2へ縦横替えで）'!FY289),"")</f>
        <v/>
      </c>
      <c r="EN293" s="7" t="str">
        <f>IF('⑤案件貼り付けシート(E6~→A2へ縦横替えで）'!$FS289="固定",IF('⑤案件貼り付けシート(E6~→A2へ縦横替えで）'!FZ289="","",'⑤案件貼り付けシート(E6~→A2へ縦横替えで）'!FZ289),"")</f>
        <v/>
      </c>
      <c r="EO293" s="7" t="str">
        <f>IF('⑤案件貼り付けシート(E6~→A2へ縦横替えで）'!GA289="","",'⑤案件貼り付けシート(E6~→A2へ縦横替えで）'!GA289)</f>
        <v/>
      </c>
      <c r="EP293" s="7" t="str">
        <f>IF('⑤案件貼り付けシート(E6~→A2へ縦横替えで）'!GB289="","",'⑤案件貼り付けシート(E6~→A2へ縦横替えで）'!GB289)</f>
        <v/>
      </c>
      <c r="EQ293" s="7" t="str">
        <f>IF('⑤案件貼り付けシート(E6~→A2へ縦横替えで）'!GC289="","",'⑤案件貼り付けシート(E6~→A2へ縦横替えで）'!GC289)</f>
        <v/>
      </c>
      <c r="ER293" s="154" t="str">
        <f>IF('⑤案件貼り付けシート(E6~→A2へ縦横替えで）'!GE289="","",'⑤案件貼り付けシート(E6~→A2へ縦横替えで）'!GE289)</f>
        <v/>
      </c>
      <c r="ES293" s="154" t="str">
        <f>IF('⑤案件貼り付けシート(E6~→A2へ縦横替えで）'!GF289="","",'⑤案件貼り付けシート(E6~→A2へ縦横替えで）'!GF289)</f>
        <v/>
      </c>
      <c r="ET293" s="7" t="str" cm="1">
        <f t="array" ref="ET293">IF('⑤案件貼り付けシート(E6~→A2へ縦横替えで）'!GG289="","",_xlfn.IFS('⑤案件貼り付けシート(E6~→A2へ縦横替えで）'!GG289="固定",1,'⑤案件貼り付けシート(E6~→A2へ縦横替えで）'!GG289="流動",2,'⑤案件貼り付けシート(E6~→A2へ縦横替えで）'!GG289="対象外",""))</f>
        <v/>
      </c>
      <c r="EU293" s="154" t="str">
        <f>IF('⑤案件貼り付けシート(E6~→A2へ縦横替えで）'!$GG289="固定",IF('⑤案件貼り付けシート(E6~→A2へ縦横替えで）'!GH289="","",'⑤案件貼り付けシート(E6~→A2へ縦横替えで）'!GH289),"")</f>
        <v/>
      </c>
      <c r="EV293" s="154" t="str">
        <f>IF('⑤案件貼り付けシート(E6~→A2へ縦横替えで）'!$GG289="固定",IF('⑤案件貼り付けシート(E6~→A2へ縦横替えで）'!GI289="","",'⑤案件貼り付けシート(E6~→A2へ縦横替えで）'!GI289),"")</f>
        <v/>
      </c>
      <c r="EW293" s="154" t="str">
        <f>IF('⑤案件貼り付けシート(E6~→A2へ縦横替えで）'!$GG289="固定",IF('⑤案件貼り付けシート(E6~→A2へ縦横替えで）'!GJ289="","",'⑤案件貼り付けシート(E6~→A2へ縦横替えで）'!GJ289),"")</f>
        <v/>
      </c>
      <c r="EX293" s="154" t="str">
        <f>IF('⑤案件貼り付けシート(E6~→A2へ縦横替えで）'!$GG289="固定",IF('⑤案件貼り付けシート(E6~→A2へ縦横替えで）'!GK289="","",'⑤案件貼り付けシート(E6~→A2へ縦横替えで）'!GK289),"")</f>
        <v/>
      </c>
      <c r="EY293" s="154" t="str">
        <f>IF('⑤案件貼り付けシート(E6~→A2へ縦横替えで）'!$GG289="固定",IF('⑤案件貼り付けシート(E6~→A2へ縦横替えで）'!GL289="","",'⑤案件貼り付けシート(E6~→A2へ縦横替えで）'!GL289),"")</f>
        <v/>
      </c>
      <c r="EZ293" s="154" t="str">
        <f>IF('⑤案件貼り付けシート(E6~→A2へ縦横替えで）'!$GG289="固定",IF('⑤案件貼り付けシート(E6~→A2へ縦横替えで）'!GM289="","",'⑤案件貼り付けシート(E6~→A2へ縦横替えで）'!GM289),"")</f>
        <v/>
      </c>
      <c r="FA293" s="7" t="str">
        <f>IF('⑤案件貼り付けシート(E6~→A2へ縦横替えで）'!$GG289="固定",IF('⑤案件貼り付けシート(E6~→A2へ縦横替えで）'!GN289="","",'⑤案件貼り付けシート(E6~→A2へ縦横替えで）'!GN289),"")</f>
        <v/>
      </c>
      <c r="FB293" s="7" t="str">
        <f>IF('⑤案件貼り付けシート(E6~→A2へ縦横替えで）'!GO289="","",'⑤案件貼り付けシート(E6~→A2へ縦横替えで）'!GO289)</f>
        <v/>
      </c>
      <c r="FC293" s="7" t="str">
        <f>IF('⑤案件貼り付けシート(E6~→A2へ縦横替えで）'!GP289="","",'⑤案件貼り付けシート(E6~→A2へ縦横替えで）'!GP289)</f>
        <v/>
      </c>
      <c r="FD293" s="7" t="str">
        <f>IF('⑤案件貼り付けシート(E6~→A2へ縦横替えで）'!GQ289="","",'⑤案件貼り付けシート(E6~→A2へ縦横替えで）'!GQ289)</f>
        <v/>
      </c>
      <c r="FE293" s="154" t="str">
        <f>IF('⑤案件貼り付けシート(E6~→A2へ縦横替えで）'!GS289="","",'⑤案件貼り付けシート(E6~→A2へ縦横替えで）'!GS289)</f>
        <v/>
      </c>
      <c r="FF293" s="154" t="str">
        <f>IF('⑤案件貼り付けシート(E6~→A2へ縦横替えで）'!GT289="","",'⑤案件貼り付けシート(E6~→A2へ縦横替えで）'!GT289)</f>
        <v/>
      </c>
      <c r="FG293" s="7" t="str" cm="1">
        <f t="array" ref="FG293">IF('⑤案件貼り付けシート(E6~→A2へ縦横替えで）'!GU289="","",_xlfn.IFS('⑤案件貼り付けシート(E6~→A2へ縦横替えで）'!GU289="固定",1,'⑤案件貼り付けシート(E6~→A2へ縦横替えで）'!GU289="流動",2,'⑤案件貼り付けシート(E6~→A2へ縦横替えで）'!GU289="対象外",""))</f>
        <v/>
      </c>
      <c r="FH293" s="154" t="str">
        <f>IF('⑤案件貼り付けシート(E6~→A2へ縦横替えで）'!$GU289="固定",IF('⑤案件貼り付けシート(E6~→A2へ縦横替えで）'!GV289="","",'⑤案件貼り付けシート(E6~→A2へ縦横替えで）'!GV289),"")</f>
        <v/>
      </c>
      <c r="FI293" s="154" t="str">
        <f>IF('⑤案件貼り付けシート(E6~→A2へ縦横替えで）'!$GU289="固定",IF('⑤案件貼り付けシート(E6~→A2へ縦横替えで）'!GW289="","",'⑤案件貼り付けシート(E6~→A2へ縦横替えで）'!GW289),"")</f>
        <v/>
      </c>
      <c r="FJ293" s="154" t="str">
        <f>IF('⑤案件貼り付けシート(E6~→A2へ縦横替えで）'!$GU289="固定",IF('⑤案件貼り付けシート(E6~→A2へ縦横替えで）'!GX289="","",'⑤案件貼り付けシート(E6~→A2へ縦横替えで）'!GX289),"")</f>
        <v/>
      </c>
      <c r="FK293" s="154" t="str">
        <f>IF('⑤案件貼り付けシート(E6~→A2へ縦横替えで）'!$GU289="固定",IF('⑤案件貼り付けシート(E6~→A2へ縦横替えで）'!GY289="","",'⑤案件貼り付けシート(E6~→A2へ縦横替えで）'!GY289),"")</f>
        <v/>
      </c>
      <c r="FL293" s="154" t="str">
        <f>IF('⑤案件貼り付けシート(E6~→A2へ縦横替えで）'!$GU289="固定",IF('⑤案件貼り付けシート(E6~→A2へ縦横替えで）'!GZ289="","",'⑤案件貼り付けシート(E6~→A2へ縦横替えで）'!GZ289),"")</f>
        <v/>
      </c>
      <c r="FM293" s="154" t="str">
        <f>IF('⑤案件貼り付けシート(E6~→A2へ縦横替えで）'!$GU289="固定",IF('⑤案件貼り付けシート(E6~→A2へ縦横替えで）'!HA289="","",'⑤案件貼り付けシート(E6~→A2へ縦横替えで）'!HA289),"")</f>
        <v/>
      </c>
      <c r="FN293" s="7" t="str">
        <f>IF('⑤案件貼り付けシート(E6~→A2へ縦横替えで）'!$GU289="固定",IF('⑤案件貼り付けシート(E6~→A2へ縦横替えで）'!HB289="","",'⑤案件貼り付けシート(E6~→A2へ縦横替えで）'!HB289),"")</f>
        <v/>
      </c>
      <c r="FO293" s="7" t="str">
        <f>IF('⑤案件貼り付けシート(E6~→A2へ縦横替えで）'!HC289="","",'⑤案件貼り付けシート(E6~→A2へ縦横替えで）'!HC289)</f>
        <v/>
      </c>
      <c r="FP293" s="7" t="str">
        <f>IF('⑤案件貼り付けシート(E6~→A2へ縦横替えで）'!HD289="","",'⑤案件貼り付けシート(E6~→A2へ縦横替えで）'!HD289)</f>
        <v/>
      </c>
      <c r="FQ293" s="7" t="str">
        <f>IF('⑤案件貼り付けシート(E6~→A2へ縦横替えで）'!HE289="","",'⑤案件貼り付けシート(E6~→A2へ縦横替えで）'!HE289)</f>
        <v/>
      </c>
      <c r="FR293" s="154" t="str">
        <f>IF('⑤案件貼り付けシート(E6~→A2へ縦横替えで）'!HG289="","",'⑤案件貼り付けシート(E6~→A2へ縦横替えで）'!HG289)</f>
        <v/>
      </c>
      <c r="FS293" s="154" t="str">
        <f>IF('⑤案件貼り付けシート(E6~→A2へ縦横替えで）'!HH289="","",'⑤案件貼り付けシート(E6~→A2へ縦横替えで）'!HH289)</f>
        <v/>
      </c>
      <c r="FT293" s="7" t="str" cm="1">
        <f t="array" ref="FT293">IF('⑤案件貼り付けシート(E6~→A2へ縦横替えで）'!HI289="","",_xlfn.IFS('⑤案件貼り付けシート(E6~→A2へ縦横替えで）'!HI289="固定",1,'⑤案件貼り付けシート(E6~→A2へ縦横替えで）'!HI289="流動",2,'⑤案件貼り付けシート(E6~→A2へ縦横替えで）'!HI289="対象外",""))</f>
        <v/>
      </c>
      <c r="FU293" s="154" t="str">
        <f>IF('⑤案件貼り付けシート(E6~→A2へ縦横替えで）'!$HI289="固定",IF('⑤案件貼り付けシート(E6~→A2へ縦横替えで）'!HJ289="","",'⑤案件貼り付けシート(E6~→A2へ縦横替えで）'!HJ289),"")</f>
        <v/>
      </c>
      <c r="FV293" s="154" t="str">
        <f>IF('⑤案件貼り付けシート(E6~→A2へ縦横替えで）'!$HI289="固定",IF('⑤案件貼り付けシート(E6~→A2へ縦横替えで）'!HK289="","",'⑤案件貼り付けシート(E6~→A2へ縦横替えで）'!HK289),"")</f>
        <v/>
      </c>
      <c r="FW293" s="154" t="str">
        <f>IF('⑤案件貼り付けシート(E6~→A2へ縦横替えで）'!$HI289="固定",IF('⑤案件貼り付けシート(E6~→A2へ縦横替えで）'!HL289="","",'⑤案件貼り付けシート(E6~→A2へ縦横替えで）'!HL289),"")</f>
        <v/>
      </c>
      <c r="FX293" s="154" t="str">
        <f>IF('⑤案件貼り付けシート(E6~→A2へ縦横替えで）'!$HI289="固定",IF('⑤案件貼り付けシート(E6~→A2へ縦横替えで）'!HM289="","",'⑤案件貼り付けシート(E6~→A2へ縦横替えで）'!HM289),"")</f>
        <v/>
      </c>
      <c r="FY293" s="154" t="str">
        <f>IF('⑤案件貼り付けシート(E6~→A2へ縦横替えで）'!$HI289="固定",IF('⑤案件貼り付けシート(E6~→A2へ縦横替えで）'!HN289="","",'⑤案件貼り付けシート(E6~→A2へ縦横替えで）'!HN289),"")</f>
        <v/>
      </c>
      <c r="FZ293" s="154" t="str">
        <f>IF('⑤案件貼り付けシート(E6~→A2へ縦横替えで）'!$HI289="固定",IF('⑤案件貼り付けシート(E6~→A2へ縦横替えで）'!HO289="","",'⑤案件貼り付けシート(E6~→A2へ縦横替えで）'!HO289),"")</f>
        <v/>
      </c>
      <c r="GA293" s="7" t="str">
        <f>IF('⑤案件貼り付けシート(E6~→A2へ縦横替えで）'!$HI289="固定",IF('⑤案件貼り付けシート(E6~→A2へ縦横替えで）'!HP289="","",'⑤案件貼り付けシート(E6~→A2へ縦横替えで）'!HP289),"")</f>
        <v/>
      </c>
      <c r="GB293" s="7" t="str">
        <f>IF('⑤案件貼り付けシート(E6~→A2へ縦横替えで）'!HQ289="","",'⑤案件貼り付けシート(E6~→A2へ縦横替えで）'!HQ289)</f>
        <v/>
      </c>
      <c r="GC293" s="7" t="str">
        <f>IF('⑤案件貼り付けシート(E6~→A2へ縦横替えで）'!HR289="","",'⑤案件貼り付けシート(E6~→A2へ縦横替えで）'!HR289)</f>
        <v/>
      </c>
      <c r="GD293" s="7" t="str">
        <f>IF('⑤案件貼り付けシート(E6~→A2へ縦横替えで）'!HS289="","",'⑤案件貼り付けシート(E6~→A2へ縦横替えで）'!HS289)</f>
        <v/>
      </c>
      <c r="GE293" s="7"/>
      <c r="GF293" s="7"/>
      <c r="GG293" s="7"/>
      <c r="GH293" s="7"/>
      <c r="GI293" s="7"/>
      <c r="GJ293" s="7"/>
      <c r="GK293" s="7"/>
      <c r="GL293" s="7"/>
      <c r="GM293" s="48"/>
      <c r="GN293" s="7"/>
      <c r="GO293" s="7"/>
      <c r="GP293" s="7"/>
      <c r="GQ293" s="7"/>
      <c r="GR293" s="48"/>
      <c r="GS293" s="48"/>
      <c r="GT293" s="48"/>
      <c r="GU293" s="48"/>
      <c r="GV293" s="48"/>
    </row>
    <row r="294" spans="1:204">
      <c r="A294" s="7"/>
      <c r="B294" s="7"/>
      <c r="C294" s="7"/>
      <c r="D294" s="48"/>
      <c r="E294" s="7"/>
      <c r="F294" s="7"/>
      <c r="G294" s="7"/>
      <c r="H294" s="7"/>
      <c r="I294" s="7"/>
      <c r="J294" s="7"/>
      <c r="K294" s="7"/>
      <c r="L294" s="7"/>
      <c r="M294" s="7"/>
      <c r="N294" s="7"/>
      <c r="O294" s="7"/>
      <c r="P294" s="7"/>
      <c r="Q294" s="7"/>
      <c r="R294" s="7"/>
      <c r="S294" s="7"/>
      <c r="T294" s="7"/>
      <c r="U294" s="7"/>
      <c r="V294" s="7"/>
      <c r="W294" s="7"/>
      <c r="X294" s="7"/>
      <c r="Y294" s="7"/>
      <c r="Z294" s="7"/>
      <c r="AA294" s="7"/>
      <c r="AB294" s="7"/>
      <c r="AC294" s="7"/>
      <c r="AD294" s="7"/>
      <c r="AE294" s="7"/>
      <c r="AF294" s="7"/>
      <c r="AG294" s="7"/>
      <c r="AH294" s="7"/>
      <c r="AI294" s="13"/>
      <c r="AJ294" s="13"/>
      <c r="AK294" s="7"/>
      <c r="AL294" s="7"/>
      <c r="AM294" s="7"/>
      <c r="AN294" s="7"/>
      <c r="AO294" s="7"/>
      <c r="AP294" s="7"/>
      <c r="AQ294" s="7"/>
      <c r="AR294" s="153"/>
      <c r="AS294" s="7"/>
      <c r="AT294" s="7"/>
      <c r="AU294" s="7"/>
      <c r="AV294" s="7"/>
      <c r="AW294" s="7"/>
      <c r="AX294" s="7"/>
      <c r="AY294" s="7"/>
      <c r="AZ294" s="7"/>
      <c r="BA294" s="7"/>
      <c r="BB294" s="7"/>
      <c r="BC294" s="7"/>
      <c r="BD294" s="7"/>
      <c r="BE294" s="154"/>
      <c r="BF294" s="154"/>
      <c r="BG294" s="7"/>
      <c r="BH294" s="154"/>
      <c r="BI294" s="154"/>
      <c r="BJ294" s="154"/>
      <c r="BK294" s="154"/>
      <c r="BL294" s="154"/>
      <c r="BM294" s="154"/>
      <c r="BN294" s="7"/>
      <c r="BO294" s="7"/>
      <c r="BP294" s="7"/>
      <c r="BQ294" s="7"/>
      <c r="BR294" s="154"/>
      <c r="BS294" s="154"/>
      <c r="BT294" s="7"/>
      <c r="BU294" s="154"/>
      <c r="BV294" s="154"/>
      <c r="BW294" s="154"/>
      <c r="BX294" s="154"/>
      <c r="BY294" s="154"/>
      <c r="BZ294" s="154"/>
      <c r="CA294" s="7"/>
      <c r="CB294" s="7"/>
      <c r="CC294" s="7"/>
      <c r="CD294" s="7"/>
      <c r="CE294" s="154"/>
      <c r="CF294" s="154"/>
      <c r="CG294" s="7"/>
      <c r="CH294" s="154"/>
      <c r="CI294" s="154"/>
      <c r="CJ294" s="154"/>
      <c r="CK294" s="154"/>
      <c r="CL294" s="154"/>
      <c r="CM294" s="154"/>
      <c r="CN294" s="7"/>
      <c r="CO294" s="7"/>
      <c r="CP294" s="7"/>
      <c r="CQ294" s="7"/>
      <c r="CR294" s="154"/>
      <c r="CS294" s="154"/>
      <c r="CT294" s="7"/>
      <c r="CU294" s="154"/>
      <c r="CV294" s="154"/>
      <c r="CW294" s="154"/>
      <c r="CX294" s="154"/>
      <c r="CY294" s="154"/>
      <c r="CZ294" s="154"/>
      <c r="DA294" s="7"/>
      <c r="DB294" s="7"/>
      <c r="DC294" s="7"/>
      <c r="DD294" s="7"/>
      <c r="DE294" s="154"/>
      <c r="DF294" s="154"/>
      <c r="DG294" s="7"/>
      <c r="DH294" s="154"/>
      <c r="DI294" s="154"/>
      <c r="DJ294" s="154"/>
      <c r="DK294" s="154"/>
      <c r="DL294" s="154"/>
      <c r="DM294" s="154"/>
      <c r="DN294" s="7"/>
      <c r="DO294" s="7"/>
      <c r="DP294" s="7"/>
      <c r="DQ294" s="7"/>
      <c r="DR294" s="154" t="str">
        <f>IF('⑤案件貼り付けシート(E6~→A2へ縦横替えで）'!FC290="","",'⑤案件貼り付けシート(E6~→A2へ縦横替えで）'!FC290)</f>
        <v/>
      </c>
      <c r="DS294" s="154" t="str">
        <f>IF('⑤案件貼り付けシート(E6~→A2へ縦横替えで）'!FD290="","",'⑤案件貼り付けシート(E6~→A2へ縦横替えで）'!FD290)</f>
        <v/>
      </c>
      <c r="DT294" s="7" t="str" cm="1">
        <f t="array" ref="DT294">IF('⑤案件貼り付けシート(E6~→A2へ縦横替えで）'!FE290="","",_xlfn.IFS('⑤案件貼り付けシート(E6~→A2へ縦横替えで）'!FE290="固定",1,'⑤案件貼り付けシート(E6~→A2へ縦横替えで）'!FE290="流動",2,'⑤案件貼り付けシート(E6~→A2へ縦横替えで）'!FE290="対象外",""))</f>
        <v/>
      </c>
      <c r="DU294" s="154" t="str">
        <f>IF('⑤案件貼り付けシート(E6~→A2へ縦横替えで）'!$FE290="固定",IF('⑤案件貼り付けシート(E6~→A2へ縦横替えで）'!FF290="","",'⑤案件貼り付けシート(E6~→A2へ縦横替えで）'!FF290),"")</f>
        <v/>
      </c>
      <c r="DV294" s="154" t="str">
        <f>IF('⑤案件貼り付けシート(E6~→A2へ縦横替えで）'!$FE290="固定",IF('⑤案件貼り付けシート(E6~→A2へ縦横替えで）'!FG290="","",'⑤案件貼り付けシート(E6~→A2へ縦横替えで）'!FG290),"")</f>
        <v/>
      </c>
      <c r="DW294" s="154" t="str">
        <f>IF('⑤案件貼り付けシート(E6~→A2へ縦横替えで）'!$FE290="固定",IF('⑤案件貼り付けシート(E6~→A2へ縦横替えで）'!FH290="","",'⑤案件貼り付けシート(E6~→A2へ縦横替えで）'!FH290),"")</f>
        <v/>
      </c>
      <c r="DX294" s="154" t="str">
        <f>IF('⑤案件貼り付けシート(E6~→A2へ縦横替えで）'!$FE290="固定",IF('⑤案件貼り付けシート(E6~→A2へ縦横替えで）'!FI290="","",'⑤案件貼り付けシート(E6~→A2へ縦横替えで）'!FI290),"")</f>
        <v/>
      </c>
      <c r="DY294" s="154" t="str">
        <f>IF('⑤案件貼り付けシート(E6~→A2へ縦横替えで）'!$FE290="固定",IF('⑤案件貼り付けシート(E6~→A2へ縦横替えで）'!FJ290="","",'⑤案件貼り付けシート(E6~→A2へ縦横替えで）'!FJ290),"")</f>
        <v/>
      </c>
      <c r="DZ294" s="154" t="str">
        <f>IF('⑤案件貼り付けシート(E6~→A2へ縦横替えで）'!$FE290="固定",IF('⑤案件貼り付けシート(E6~→A2へ縦横替えで）'!FK290="","",'⑤案件貼り付けシート(E6~→A2へ縦横替えで）'!FK290),"")</f>
        <v/>
      </c>
      <c r="EA294" s="7" t="str">
        <f>IF('⑤案件貼り付けシート(E6~→A2へ縦横替えで）'!$FE290="固定",IF('⑤案件貼り付けシート(E6~→A2へ縦横替えで）'!FL290="","",'⑤案件貼り付けシート(E6~→A2へ縦横替えで）'!FL290),"")</f>
        <v/>
      </c>
      <c r="EB294" s="7" t="str">
        <f>IF('⑤案件貼り付けシート(E6~→A2へ縦横替えで）'!FM290="","",'⑤案件貼り付けシート(E6~→A2へ縦横替えで）'!FM290)</f>
        <v/>
      </c>
      <c r="EC294" s="7" t="str">
        <f>IF('⑤案件貼り付けシート(E6~→A2へ縦横替えで）'!FN290="","",'⑤案件貼り付けシート(E6~→A2へ縦横替えで）'!FN290)</f>
        <v/>
      </c>
      <c r="ED294" s="7" t="str">
        <f>IF('⑤案件貼り付けシート(E6~→A2へ縦横替えで）'!FO290="","",'⑤案件貼り付けシート(E6~→A2へ縦横替えで）'!FO290)</f>
        <v/>
      </c>
      <c r="EE294" s="154" t="str">
        <f>IF('⑤案件貼り付けシート(E6~→A2へ縦横替えで）'!FQ290="","",'⑤案件貼り付けシート(E6~→A2へ縦横替えで）'!FQ290)</f>
        <v/>
      </c>
      <c r="EF294" s="154" t="str">
        <f>IF('⑤案件貼り付けシート(E6~→A2へ縦横替えで）'!FR290="","",'⑤案件貼り付けシート(E6~→A2へ縦横替えで）'!FR290)</f>
        <v/>
      </c>
      <c r="EG294" s="7" t="str" cm="1">
        <f t="array" ref="EG294">IF('⑤案件貼り付けシート(E6~→A2へ縦横替えで）'!FS290="","",_xlfn.IFS('⑤案件貼り付けシート(E6~→A2へ縦横替えで）'!FS290="固定",1,'⑤案件貼り付けシート(E6~→A2へ縦横替えで）'!FS290="流動",2,'⑤案件貼り付けシート(E6~→A2へ縦横替えで）'!FS290="対象外",""))</f>
        <v/>
      </c>
      <c r="EH294" s="154" t="str">
        <f>IF('⑤案件貼り付けシート(E6~→A2へ縦横替えで）'!$FS290="固定",IF('⑤案件貼り付けシート(E6~→A2へ縦横替えで）'!FT290="","",'⑤案件貼り付けシート(E6~→A2へ縦横替えで）'!FT290),"")</f>
        <v/>
      </c>
      <c r="EI294" s="154" t="str">
        <f>IF('⑤案件貼り付けシート(E6~→A2へ縦横替えで）'!$FS290="固定",IF('⑤案件貼り付けシート(E6~→A2へ縦横替えで）'!FU290="","",'⑤案件貼り付けシート(E6~→A2へ縦横替えで）'!FU290),"")</f>
        <v/>
      </c>
      <c r="EJ294" s="154" t="str">
        <f>IF('⑤案件貼り付けシート(E6~→A2へ縦横替えで）'!$FS290="固定",IF('⑤案件貼り付けシート(E6~→A2へ縦横替えで）'!FV290="","",'⑤案件貼り付けシート(E6~→A2へ縦横替えで）'!FV290),"")</f>
        <v/>
      </c>
      <c r="EK294" s="154" t="str">
        <f>IF('⑤案件貼り付けシート(E6~→A2へ縦横替えで）'!$FS290="固定",IF('⑤案件貼り付けシート(E6~→A2へ縦横替えで）'!FW290="","",'⑤案件貼り付けシート(E6~→A2へ縦横替えで）'!FW290),"")</f>
        <v/>
      </c>
      <c r="EL294" s="154" t="str">
        <f>IF('⑤案件貼り付けシート(E6~→A2へ縦横替えで）'!$FS290="固定",IF('⑤案件貼り付けシート(E6~→A2へ縦横替えで）'!FX290="","",'⑤案件貼り付けシート(E6~→A2へ縦横替えで）'!FX290),"")</f>
        <v/>
      </c>
      <c r="EM294" s="154" t="str">
        <f>IF('⑤案件貼り付けシート(E6~→A2へ縦横替えで）'!$FS290="固定",IF('⑤案件貼り付けシート(E6~→A2へ縦横替えで）'!FY290="","",'⑤案件貼り付けシート(E6~→A2へ縦横替えで）'!FY290),"")</f>
        <v/>
      </c>
      <c r="EN294" s="7" t="str">
        <f>IF('⑤案件貼り付けシート(E6~→A2へ縦横替えで）'!$FS290="固定",IF('⑤案件貼り付けシート(E6~→A2へ縦横替えで）'!FZ290="","",'⑤案件貼り付けシート(E6~→A2へ縦横替えで）'!FZ290),"")</f>
        <v/>
      </c>
      <c r="EO294" s="7" t="str">
        <f>IF('⑤案件貼り付けシート(E6~→A2へ縦横替えで）'!GA290="","",'⑤案件貼り付けシート(E6~→A2へ縦横替えで）'!GA290)</f>
        <v/>
      </c>
      <c r="EP294" s="7" t="str">
        <f>IF('⑤案件貼り付けシート(E6~→A2へ縦横替えで）'!GB290="","",'⑤案件貼り付けシート(E6~→A2へ縦横替えで）'!GB290)</f>
        <v/>
      </c>
      <c r="EQ294" s="7" t="str">
        <f>IF('⑤案件貼り付けシート(E6~→A2へ縦横替えで）'!GC290="","",'⑤案件貼り付けシート(E6~→A2へ縦横替えで）'!GC290)</f>
        <v/>
      </c>
      <c r="ER294" s="154" t="str">
        <f>IF('⑤案件貼り付けシート(E6~→A2へ縦横替えで）'!GE290="","",'⑤案件貼り付けシート(E6~→A2へ縦横替えで）'!GE290)</f>
        <v/>
      </c>
      <c r="ES294" s="154" t="str">
        <f>IF('⑤案件貼り付けシート(E6~→A2へ縦横替えで）'!GF290="","",'⑤案件貼り付けシート(E6~→A2へ縦横替えで）'!GF290)</f>
        <v/>
      </c>
      <c r="ET294" s="7" t="str" cm="1">
        <f t="array" ref="ET294">IF('⑤案件貼り付けシート(E6~→A2へ縦横替えで）'!GG290="","",_xlfn.IFS('⑤案件貼り付けシート(E6~→A2へ縦横替えで）'!GG290="固定",1,'⑤案件貼り付けシート(E6~→A2へ縦横替えで）'!GG290="流動",2,'⑤案件貼り付けシート(E6~→A2へ縦横替えで）'!GG290="対象外",""))</f>
        <v/>
      </c>
      <c r="EU294" s="154" t="str">
        <f>IF('⑤案件貼り付けシート(E6~→A2へ縦横替えで）'!$GG290="固定",IF('⑤案件貼り付けシート(E6~→A2へ縦横替えで）'!GH290="","",'⑤案件貼り付けシート(E6~→A2へ縦横替えで）'!GH290),"")</f>
        <v/>
      </c>
      <c r="EV294" s="154" t="str">
        <f>IF('⑤案件貼り付けシート(E6~→A2へ縦横替えで）'!$GG290="固定",IF('⑤案件貼り付けシート(E6~→A2へ縦横替えで）'!GI290="","",'⑤案件貼り付けシート(E6~→A2へ縦横替えで）'!GI290),"")</f>
        <v/>
      </c>
      <c r="EW294" s="154" t="str">
        <f>IF('⑤案件貼り付けシート(E6~→A2へ縦横替えで）'!$GG290="固定",IF('⑤案件貼り付けシート(E6~→A2へ縦横替えで）'!GJ290="","",'⑤案件貼り付けシート(E6~→A2へ縦横替えで）'!GJ290),"")</f>
        <v/>
      </c>
      <c r="EX294" s="154" t="str">
        <f>IF('⑤案件貼り付けシート(E6~→A2へ縦横替えで）'!$GG290="固定",IF('⑤案件貼り付けシート(E6~→A2へ縦横替えで）'!GK290="","",'⑤案件貼り付けシート(E6~→A2へ縦横替えで）'!GK290),"")</f>
        <v/>
      </c>
      <c r="EY294" s="154" t="str">
        <f>IF('⑤案件貼り付けシート(E6~→A2へ縦横替えで）'!$GG290="固定",IF('⑤案件貼り付けシート(E6~→A2へ縦横替えで）'!GL290="","",'⑤案件貼り付けシート(E6~→A2へ縦横替えで）'!GL290),"")</f>
        <v/>
      </c>
      <c r="EZ294" s="154" t="str">
        <f>IF('⑤案件貼り付けシート(E6~→A2へ縦横替えで）'!$GG290="固定",IF('⑤案件貼り付けシート(E6~→A2へ縦横替えで）'!GM290="","",'⑤案件貼り付けシート(E6~→A2へ縦横替えで）'!GM290),"")</f>
        <v/>
      </c>
      <c r="FA294" s="7" t="str">
        <f>IF('⑤案件貼り付けシート(E6~→A2へ縦横替えで）'!$GG290="固定",IF('⑤案件貼り付けシート(E6~→A2へ縦横替えで）'!GN290="","",'⑤案件貼り付けシート(E6~→A2へ縦横替えで）'!GN290),"")</f>
        <v/>
      </c>
      <c r="FB294" s="7" t="str">
        <f>IF('⑤案件貼り付けシート(E6~→A2へ縦横替えで）'!GO290="","",'⑤案件貼り付けシート(E6~→A2へ縦横替えで）'!GO290)</f>
        <v/>
      </c>
      <c r="FC294" s="7" t="str">
        <f>IF('⑤案件貼り付けシート(E6~→A2へ縦横替えで）'!GP290="","",'⑤案件貼り付けシート(E6~→A2へ縦横替えで）'!GP290)</f>
        <v/>
      </c>
      <c r="FD294" s="7" t="str">
        <f>IF('⑤案件貼り付けシート(E6~→A2へ縦横替えで）'!GQ290="","",'⑤案件貼り付けシート(E6~→A2へ縦横替えで）'!GQ290)</f>
        <v/>
      </c>
      <c r="FE294" s="154" t="str">
        <f>IF('⑤案件貼り付けシート(E6~→A2へ縦横替えで）'!GS290="","",'⑤案件貼り付けシート(E6~→A2へ縦横替えで）'!GS290)</f>
        <v/>
      </c>
      <c r="FF294" s="154" t="str">
        <f>IF('⑤案件貼り付けシート(E6~→A2へ縦横替えで）'!GT290="","",'⑤案件貼り付けシート(E6~→A2へ縦横替えで）'!GT290)</f>
        <v/>
      </c>
      <c r="FG294" s="7" t="str" cm="1">
        <f t="array" ref="FG294">IF('⑤案件貼り付けシート(E6~→A2へ縦横替えで）'!GU290="","",_xlfn.IFS('⑤案件貼り付けシート(E6~→A2へ縦横替えで）'!GU290="固定",1,'⑤案件貼り付けシート(E6~→A2へ縦横替えで）'!GU290="流動",2,'⑤案件貼り付けシート(E6~→A2へ縦横替えで）'!GU290="対象外",""))</f>
        <v/>
      </c>
      <c r="FH294" s="154" t="str">
        <f>IF('⑤案件貼り付けシート(E6~→A2へ縦横替えで）'!$GU290="固定",IF('⑤案件貼り付けシート(E6~→A2へ縦横替えで）'!GV290="","",'⑤案件貼り付けシート(E6~→A2へ縦横替えで）'!GV290),"")</f>
        <v/>
      </c>
      <c r="FI294" s="154" t="str">
        <f>IF('⑤案件貼り付けシート(E6~→A2へ縦横替えで）'!$GU290="固定",IF('⑤案件貼り付けシート(E6~→A2へ縦横替えで）'!GW290="","",'⑤案件貼り付けシート(E6~→A2へ縦横替えで）'!GW290),"")</f>
        <v/>
      </c>
      <c r="FJ294" s="154" t="str">
        <f>IF('⑤案件貼り付けシート(E6~→A2へ縦横替えで）'!$GU290="固定",IF('⑤案件貼り付けシート(E6~→A2へ縦横替えで）'!GX290="","",'⑤案件貼り付けシート(E6~→A2へ縦横替えで）'!GX290),"")</f>
        <v/>
      </c>
      <c r="FK294" s="154" t="str">
        <f>IF('⑤案件貼り付けシート(E6~→A2へ縦横替えで）'!$GU290="固定",IF('⑤案件貼り付けシート(E6~→A2へ縦横替えで）'!GY290="","",'⑤案件貼り付けシート(E6~→A2へ縦横替えで）'!GY290),"")</f>
        <v/>
      </c>
      <c r="FL294" s="154" t="str">
        <f>IF('⑤案件貼り付けシート(E6~→A2へ縦横替えで）'!$GU290="固定",IF('⑤案件貼り付けシート(E6~→A2へ縦横替えで）'!GZ290="","",'⑤案件貼り付けシート(E6~→A2へ縦横替えで）'!GZ290),"")</f>
        <v/>
      </c>
      <c r="FM294" s="154" t="str">
        <f>IF('⑤案件貼り付けシート(E6~→A2へ縦横替えで）'!$GU290="固定",IF('⑤案件貼り付けシート(E6~→A2へ縦横替えで）'!HA290="","",'⑤案件貼り付けシート(E6~→A2へ縦横替えで）'!HA290),"")</f>
        <v/>
      </c>
      <c r="FN294" s="7" t="str">
        <f>IF('⑤案件貼り付けシート(E6~→A2へ縦横替えで）'!$GU290="固定",IF('⑤案件貼り付けシート(E6~→A2へ縦横替えで）'!HB290="","",'⑤案件貼り付けシート(E6~→A2へ縦横替えで）'!HB290),"")</f>
        <v/>
      </c>
      <c r="FO294" s="7" t="str">
        <f>IF('⑤案件貼り付けシート(E6~→A2へ縦横替えで）'!HC290="","",'⑤案件貼り付けシート(E6~→A2へ縦横替えで）'!HC290)</f>
        <v/>
      </c>
      <c r="FP294" s="7" t="str">
        <f>IF('⑤案件貼り付けシート(E6~→A2へ縦横替えで）'!HD290="","",'⑤案件貼り付けシート(E6~→A2へ縦横替えで）'!HD290)</f>
        <v/>
      </c>
      <c r="FQ294" s="7" t="str">
        <f>IF('⑤案件貼り付けシート(E6~→A2へ縦横替えで）'!HE290="","",'⑤案件貼り付けシート(E6~→A2へ縦横替えで）'!HE290)</f>
        <v/>
      </c>
      <c r="FR294" s="154" t="str">
        <f>IF('⑤案件貼り付けシート(E6~→A2へ縦横替えで）'!HG290="","",'⑤案件貼り付けシート(E6~→A2へ縦横替えで）'!HG290)</f>
        <v/>
      </c>
      <c r="FS294" s="154" t="str">
        <f>IF('⑤案件貼り付けシート(E6~→A2へ縦横替えで）'!HH290="","",'⑤案件貼り付けシート(E6~→A2へ縦横替えで）'!HH290)</f>
        <v/>
      </c>
      <c r="FT294" s="7" t="str" cm="1">
        <f t="array" ref="FT294">IF('⑤案件貼り付けシート(E6~→A2へ縦横替えで）'!HI290="","",_xlfn.IFS('⑤案件貼り付けシート(E6~→A2へ縦横替えで）'!HI290="固定",1,'⑤案件貼り付けシート(E6~→A2へ縦横替えで）'!HI290="流動",2,'⑤案件貼り付けシート(E6~→A2へ縦横替えで）'!HI290="対象外",""))</f>
        <v/>
      </c>
      <c r="FU294" s="154" t="str">
        <f>IF('⑤案件貼り付けシート(E6~→A2へ縦横替えで）'!$HI290="固定",IF('⑤案件貼り付けシート(E6~→A2へ縦横替えで）'!HJ290="","",'⑤案件貼り付けシート(E6~→A2へ縦横替えで）'!HJ290),"")</f>
        <v/>
      </c>
      <c r="FV294" s="154" t="str">
        <f>IF('⑤案件貼り付けシート(E6~→A2へ縦横替えで）'!$HI290="固定",IF('⑤案件貼り付けシート(E6~→A2へ縦横替えで）'!HK290="","",'⑤案件貼り付けシート(E6~→A2へ縦横替えで）'!HK290),"")</f>
        <v/>
      </c>
      <c r="FW294" s="154" t="str">
        <f>IF('⑤案件貼り付けシート(E6~→A2へ縦横替えで）'!$HI290="固定",IF('⑤案件貼り付けシート(E6~→A2へ縦横替えで）'!HL290="","",'⑤案件貼り付けシート(E6~→A2へ縦横替えで）'!HL290),"")</f>
        <v/>
      </c>
      <c r="FX294" s="154" t="str">
        <f>IF('⑤案件貼り付けシート(E6~→A2へ縦横替えで）'!$HI290="固定",IF('⑤案件貼り付けシート(E6~→A2へ縦横替えで）'!HM290="","",'⑤案件貼り付けシート(E6~→A2へ縦横替えで）'!HM290),"")</f>
        <v/>
      </c>
      <c r="FY294" s="154" t="str">
        <f>IF('⑤案件貼り付けシート(E6~→A2へ縦横替えで）'!$HI290="固定",IF('⑤案件貼り付けシート(E6~→A2へ縦横替えで）'!HN290="","",'⑤案件貼り付けシート(E6~→A2へ縦横替えで）'!HN290),"")</f>
        <v/>
      </c>
      <c r="FZ294" s="154" t="str">
        <f>IF('⑤案件貼り付けシート(E6~→A2へ縦横替えで）'!$HI290="固定",IF('⑤案件貼り付けシート(E6~→A2へ縦横替えで）'!HO290="","",'⑤案件貼り付けシート(E6~→A2へ縦横替えで）'!HO290),"")</f>
        <v/>
      </c>
      <c r="GA294" s="7" t="str">
        <f>IF('⑤案件貼り付けシート(E6~→A2へ縦横替えで）'!$HI290="固定",IF('⑤案件貼り付けシート(E6~→A2へ縦横替えで）'!HP290="","",'⑤案件貼り付けシート(E6~→A2へ縦横替えで）'!HP290),"")</f>
        <v/>
      </c>
      <c r="GB294" s="7" t="str">
        <f>IF('⑤案件貼り付けシート(E6~→A2へ縦横替えで）'!HQ290="","",'⑤案件貼り付けシート(E6~→A2へ縦横替えで）'!HQ290)</f>
        <v/>
      </c>
      <c r="GC294" s="7" t="str">
        <f>IF('⑤案件貼り付けシート(E6~→A2へ縦横替えで）'!HR290="","",'⑤案件貼り付けシート(E6~→A2へ縦横替えで）'!HR290)</f>
        <v/>
      </c>
      <c r="GD294" s="7" t="str">
        <f>IF('⑤案件貼り付けシート(E6~→A2へ縦横替えで）'!HS290="","",'⑤案件貼り付けシート(E6~→A2へ縦横替えで）'!HS290)</f>
        <v/>
      </c>
      <c r="GE294" s="7"/>
      <c r="GF294" s="7"/>
      <c r="GG294" s="7"/>
      <c r="GH294" s="7"/>
      <c r="GI294" s="7"/>
      <c r="GJ294" s="7"/>
      <c r="GK294" s="7"/>
      <c r="GL294" s="7"/>
      <c r="GM294" s="48"/>
      <c r="GN294" s="7"/>
      <c r="GO294" s="7"/>
      <c r="GP294" s="7"/>
      <c r="GQ294" s="7"/>
      <c r="GR294" s="48"/>
      <c r="GS294" s="48"/>
      <c r="GT294" s="48"/>
      <c r="GU294" s="48"/>
      <c r="GV294" s="48"/>
    </row>
    <row r="295" spans="1:204">
      <c r="A295" s="7"/>
      <c r="B295" s="7"/>
      <c r="C295" s="7"/>
      <c r="D295" s="48"/>
      <c r="E295" s="7"/>
      <c r="F295" s="7"/>
      <c r="G295" s="7"/>
      <c r="H295" s="7"/>
      <c r="I295" s="7"/>
      <c r="J295" s="7"/>
      <c r="K295" s="7"/>
      <c r="L295" s="7"/>
      <c r="M295" s="7"/>
      <c r="N295" s="7"/>
      <c r="O295" s="7"/>
      <c r="P295" s="7"/>
      <c r="Q295" s="7"/>
      <c r="R295" s="7"/>
      <c r="S295" s="7"/>
      <c r="T295" s="7"/>
      <c r="U295" s="7"/>
      <c r="V295" s="7"/>
      <c r="W295" s="7"/>
      <c r="X295" s="7"/>
      <c r="Y295" s="7"/>
      <c r="Z295" s="7"/>
      <c r="AA295" s="7"/>
      <c r="AB295" s="7"/>
      <c r="AC295" s="7"/>
      <c r="AD295" s="7"/>
      <c r="AE295" s="7"/>
      <c r="AF295" s="7"/>
      <c r="AG295" s="7"/>
      <c r="AH295" s="7"/>
      <c r="AI295" s="13"/>
      <c r="AJ295" s="13"/>
      <c r="AK295" s="7"/>
      <c r="AL295" s="7"/>
      <c r="AM295" s="7"/>
      <c r="AN295" s="7"/>
      <c r="AO295" s="7"/>
      <c r="AP295" s="7"/>
      <c r="AQ295" s="7"/>
      <c r="AR295" s="153"/>
      <c r="AS295" s="7"/>
      <c r="AT295" s="7"/>
      <c r="AU295" s="7"/>
      <c r="AV295" s="7"/>
      <c r="AW295" s="7"/>
      <c r="AX295" s="7"/>
      <c r="AY295" s="7"/>
      <c r="AZ295" s="7"/>
      <c r="BA295" s="7"/>
      <c r="BB295" s="7"/>
      <c r="BC295" s="7"/>
      <c r="BD295" s="7"/>
      <c r="BE295" s="154"/>
      <c r="BF295" s="154"/>
      <c r="BG295" s="7"/>
      <c r="BH295" s="154"/>
      <c r="BI295" s="154"/>
      <c r="BJ295" s="154"/>
      <c r="BK295" s="154"/>
      <c r="BL295" s="154"/>
      <c r="BM295" s="154"/>
      <c r="BN295" s="7"/>
      <c r="BO295" s="7"/>
      <c r="BP295" s="7"/>
      <c r="BQ295" s="7"/>
      <c r="BR295" s="154"/>
      <c r="BS295" s="154"/>
      <c r="BT295" s="7"/>
      <c r="BU295" s="154"/>
      <c r="BV295" s="154"/>
      <c r="BW295" s="154"/>
      <c r="BX295" s="154"/>
      <c r="BY295" s="154"/>
      <c r="BZ295" s="154"/>
      <c r="CA295" s="7"/>
      <c r="CB295" s="7"/>
      <c r="CC295" s="7"/>
      <c r="CD295" s="7"/>
      <c r="CE295" s="154"/>
      <c r="CF295" s="154"/>
      <c r="CG295" s="7"/>
      <c r="CH295" s="154"/>
      <c r="CI295" s="154"/>
      <c r="CJ295" s="154"/>
      <c r="CK295" s="154"/>
      <c r="CL295" s="154"/>
      <c r="CM295" s="154"/>
      <c r="CN295" s="7"/>
      <c r="CO295" s="7"/>
      <c r="CP295" s="7"/>
      <c r="CQ295" s="7"/>
      <c r="CR295" s="154"/>
      <c r="CS295" s="154"/>
      <c r="CT295" s="7"/>
      <c r="CU295" s="154"/>
      <c r="CV295" s="154"/>
      <c r="CW295" s="154"/>
      <c r="CX295" s="154"/>
      <c r="CY295" s="154"/>
      <c r="CZ295" s="154"/>
      <c r="DA295" s="7"/>
      <c r="DB295" s="7"/>
      <c r="DC295" s="7"/>
      <c r="DD295" s="7"/>
      <c r="DE295" s="154"/>
      <c r="DF295" s="154"/>
      <c r="DG295" s="7"/>
      <c r="DH295" s="154"/>
      <c r="DI295" s="154"/>
      <c r="DJ295" s="154"/>
      <c r="DK295" s="154"/>
      <c r="DL295" s="154"/>
      <c r="DM295" s="154"/>
      <c r="DN295" s="7"/>
      <c r="DO295" s="7"/>
      <c r="DP295" s="7"/>
      <c r="DQ295" s="7"/>
      <c r="DR295" s="154" t="str">
        <f>IF('⑤案件貼り付けシート(E6~→A2へ縦横替えで）'!FC291="","",'⑤案件貼り付けシート(E6~→A2へ縦横替えで）'!FC291)</f>
        <v/>
      </c>
      <c r="DS295" s="154" t="str">
        <f>IF('⑤案件貼り付けシート(E6~→A2へ縦横替えで）'!FD291="","",'⑤案件貼り付けシート(E6~→A2へ縦横替えで）'!FD291)</f>
        <v/>
      </c>
      <c r="DT295" s="7" t="str" cm="1">
        <f t="array" ref="DT295">IF('⑤案件貼り付けシート(E6~→A2へ縦横替えで）'!FE291="","",_xlfn.IFS('⑤案件貼り付けシート(E6~→A2へ縦横替えで）'!FE291="固定",1,'⑤案件貼り付けシート(E6~→A2へ縦横替えで）'!FE291="流動",2,'⑤案件貼り付けシート(E6~→A2へ縦横替えで）'!FE291="対象外",""))</f>
        <v/>
      </c>
      <c r="DU295" s="154" t="str">
        <f>IF('⑤案件貼り付けシート(E6~→A2へ縦横替えで）'!$FE291="固定",IF('⑤案件貼り付けシート(E6~→A2へ縦横替えで）'!FF291="","",'⑤案件貼り付けシート(E6~→A2へ縦横替えで）'!FF291),"")</f>
        <v/>
      </c>
      <c r="DV295" s="154" t="str">
        <f>IF('⑤案件貼り付けシート(E6~→A2へ縦横替えで）'!$FE291="固定",IF('⑤案件貼り付けシート(E6~→A2へ縦横替えで）'!FG291="","",'⑤案件貼り付けシート(E6~→A2へ縦横替えで）'!FG291),"")</f>
        <v/>
      </c>
      <c r="DW295" s="154" t="str">
        <f>IF('⑤案件貼り付けシート(E6~→A2へ縦横替えで）'!$FE291="固定",IF('⑤案件貼り付けシート(E6~→A2へ縦横替えで）'!FH291="","",'⑤案件貼り付けシート(E6~→A2へ縦横替えで）'!FH291),"")</f>
        <v/>
      </c>
      <c r="DX295" s="154" t="str">
        <f>IF('⑤案件貼り付けシート(E6~→A2へ縦横替えで）'!$FE291="固定",IF('⑤案件貼り付けシート(E6~→A2へ縦横替えで）'!FI291="","",'⑤案件貼り付けシート(E6~→A2へ縦横替えで）'!FI291),"")</f>
        <v/>
      </c>
      <c r="DY295" s="154" t="str">
        <f>IF('⑤案件貼り付けシート(E6~→A2へ縦横替えで）'!$FE291="固定",IF('⑤案件貼り付けシート(E6~→A2へ縦横替えで）'!FJ291="","",'⑤案件貼り付けシート(E6~→A2へ縦横替えで）'!FJ291),"")</f>
        <v/>
      </c>
      <c r="DZ295" s="154" t="str">
        <f>IF('⑤案件貼り付けシート(E6~→A2へ縦横替えで）'!$FE291="固定",IF('⑤案件貼り付けシート(E6~→A2へ縦横替えで）'!FK291="","",'⑤案件貼り付けシート(E6~→A2へ縦横替えで）'!FK291),"")</f>
        <v/>
      </c>
      <c r="EA295" s="7" t="str">
        <f>IF('⑤案件貼り付けシート(E6~→A2へ縦横替えで）'!$FE291="固定",IF('⑤案件貼り付けシート(E6~→A2へ縦横替えで）'!FL291="","",'⑤案件貼り付けシート(E6~→A2へ縦横替えで）'!FL291),"")</f>
        <v/>
      </c>
      <c r="EB295" s="7" t="str">
        <f>IF('⑤案件貼り付けシート(E6~→A2へ縦横替えで）'!FM291="","",'⑤案件貼り付けシート(E6~→A2へ縦横替えで）'!FM291)</f>
        <v/>
      </c>
      <c r="EC295" s="7" t="str">
        <f>IF('⑤案件貼り付けシート(E6~→A2へ縦横替えで）'!FN291="","",'⑤案件貼り付けシート(E6~→A2へ縦横替えで）'!FN291)</f>
        <v/>
      </c>
      <c r="ED295" s="7" t="str">
        <f>IF('⑤案件貼り付けシート(E6~→A2へ縦横替えで）'!FO291="","",'⑤案件貼り付けシート(E6~→A2へ縦横替えで）'!FO291)</f>
        <v/>
      </c>
      <c r="EE295" s="154" t="str">
        <f>IF('⑤案件貼り付けシート(E6~→A2へ縦横替えで）'!FQ291="","",'⑤案件貼り付けシート(E6~→A2へ縦横替えで）'!FQ291)</f>
        <v/>
      </c>
      <c r="EF295" s="154" t="str">
        <f>IF('⑤案件貼り付けシート(E6~→A2へ縦横替えで）'!FR291="","",'⑤案件貼り付けシート(E6~→A2へ縦横替えで）'!FR291)</f>
        <v/>
      </c>
      <c r="EG295" s="7" t="str" cm="1">
        <f t="array" ref="EG295">IF('⑤案件貼り付けシート(E6~→A2へ縦横替えで）'!FS291="","",_xlfn.IFS('⑤案件貼り付けシート(E6~→A2へ縦横替えで）'!FS291="固定",1,'⑤案件貼り付けシート(E6~→A2へ縦横替えで）'!FS291="流動",2,'⑤案件貼り付けシート(E6~→A2へ縦横替えで）'!FS291="対象外",""))</f>
        <v/>
      </c>
      <c r="EH295" s="154" t="str">
        <f>IF('⑤案件貼り付けシート(E6~→A2へ縦横替えで）'!$FS291="固定",IF('⑤案件貼り付けシート(E6~→A2へ縦横替えで）'!FT291="","",'⑤案件貼り付けシート(E6~→A2へ縦横替えで）'!FT291),"")</f>
        <v/>
      </c>
      <c r="EI295" s="154" t="str">
        <f>IF('⑤案件貼り付けシート(E6~→A2へ縦横替えで）'!$FS291="固定",IF('⑤案件貼り付けシート(E6~→A2へ縦横替えで）'!FU291="","",'⑤案件貼り付けシート(E6~→A2へ縦横替えで）'!FU291),"")</f>
        <v/>
      </c>
      <c r="EJ295" s="154" t="str">
        <f>IF('⑤案件貼り付けシート(E6~→A2へ縦横替えで）'!$FS291="固定",IF('⑤案件貼り付けシート(E6~→A2へ縦横替えで）'!FV291="","",'⑤案件貼り付けシート(E6~→A2へ縦横替えで）'!FV291),"")</f>
        <v/>
      </c>
      <c r="EK295" s="154" t="str">
        <f>IF('⑤案件貼り付けシート(E6~→A2へ縦横替えで）'!$FS291="固定",IF('⑤案件貼り付けシート(E6~→A2へ縦横替えで）'!FW291="","",'⑤案件貼り付けシート(E6~→A2へ縦横替えで）'!FW291),"")</f>
        <v/>
      </c>
      <c r="EL295" s="154" t="str">
        <f>IF('⑤案件貼り付けシート(E6~→A2へ縦横替えで）'!$FS291="固定",IF('⑤案件貼り付けシート(E6~→A2へ縦横替えで）'!FX291="","",'⑤案件貼り付けシート(E6~→A2へ縦横替えで）'!FX291),"")</f>
        <v/>
      </c>
      <c r="EM295" s="154" t="str">
        <f>IF('⑤案件貼り付けシート(E6~→A2へ縦横替えで）'!$FS291="固定",IF('⑤案件貼り付けシート(E6~→A2へ縦横替えで）'!FY291="","",'⑤案件貼り付けシート(E6~→A2へ縦横替えで）'!FY291),"")</f>
        <v/>
      </c>
      <c r="EN295" s="7" t="str">
        <f>IF('⑤案件貼り付けシート(E6~→A2へ縦横替えで）'!$FS291="固定",IF('⑤案件貼り付けシート(E6~→A2へ縦横替えで）'!FZ291="","",'⑤案件貼り付けシート(E6~→A2へ縦横替えで）'!FZ291),"")</f>
        <v/>
      </c>
      <c r="EO295" s="7" t="str">
        <f>IF('⑤案件貼り付けシート(E6~→A2へ縦横替えで）'!GA291="","",'⑤案件貼り付けシート(E6~→A2へ縦横替えで）'!GA291)</f>
        <v/>
      </c>
      <c r="EP295" s="7" t="str">
        <f>IF('⑤案件貼り付けシート(E6~→A2へ縦横替えで）'!GB291="","",'⑤案件貼り付けシート(E6~→A2へ縦横替えで）'!GB291)</f>
        <v/>
      </c>
      <c r="EQ295" s="7" t="str">
        <f>IF('⑤案件貼り付けシート(E6~→A2へ縦横替えで）'!GC291="","",'⑤案件貼り付けシート(E6~→A2へ縦横替えで）'!GC291)</f>
        <v/>
      </c>
      <c r="ER295" s="154" t="str">
        <f>IF('⑤案件貼り付けシート(E6~→A2へ縦横替えで）'!GE291="","",'⑤案件貼り付けシート(E6~→A2へ縦横替えで）'!GE291)</f>
        <v/>
      </c>
      <c r="ES295" s="154" t="str">
        <f>IF('⑤案件貼り付けシート(E6~→A2へ縦横替えで）'!GF291="","",'⑤案件貼り付けシート(E6~→A2へ縦横替えで）'!GF291)</f>
        <v/>
      </c>
      <c r="ET295" s="7" t="str" cm="1">
        <f t="array" ref="ET295">IF('⑤案件貼り付けシート(E6~→A2へ縦横替えで）'!GG291="","",_xlfn.IFS('⑤案件貼り付けシート(E6~→A2へ縦横替えで）'!GG291="固定",1,'⑤案件貼り付けシート(E6~→A2へ縦横替えで）'!GG291="流動",2,'⑤案件貼り付けシート(E6~→A2へ縦横替えで）'!GG291="対象外",""))</f>
        <v/>
      </c>
      <c r="EU295" s="154" t="str">
        <f>IF('⑤案件貼り付けシート(E6~→A2へ縦横替えで）'!$GG291="固定",IF('⑤案件貼り付けシート(E6~→A2へ縦横替えで）'!GH291="","",'⑤案件貼り付けシート(E6~→A2へ縦横替えで）'!GH291),"")</f>
        <v/>
      </c>
      <c r="EV295" s="154" t="str">
        <f>IF('⑤案件貼り付けシート(E6~→A2へ縦横替えで）'!$GG291="固定",IF('⑤案件貼り付けシート(E6~→A2へ縦横替えで）'!GI291="","",'⑤案件貼り付けシート(E6~→A2へ縦横替えで）'!GI291),"")</f>
        <v/>
      </c>
      <c r="EW295" s="154" t="str">
        <f>IF('⑤案件貼り付けシート(E6~→A2へ縦横替えで）'!$GG291="固定",IF('⑤案件貼り付けシート(E6~→A2へ縦横替えで）'!GJ291="","",'⑤案件貼り付けシート(E6~→A2へ縦横替えで）'!GJ291),"")</f>
        <v/>
      </c>
      <c r="EX295" s="154" t="str">
        <f>IF('⑤案件貼り付けシート(E6~→A2へ縦横替えで）'!$GG291="固定",IF('⑤案件貼り付けシート(E6~→A2へ縦横替えで）'!GK291="","",'⑤案件貼り付けシート(E6~→A2へ縦横替えで）'!GK291),"")</f>
        <v/>
      </c>
      <c r="EY295" s="154" t="str">
        <f>IF('⑤案件貼り付けシート(E6~→A2へ縦横替えで）'!$GG291="固定",IF('⑤案件貼り付けシート(E6~→A2へ縦横替えで）'!GL291="","",'⑤案件貼り付けシート(E6~→A2へ縦横替えで）'!GL291),"")</f>
        <v/>
      </c>
      <c r="EZ295" s="154" t="str">
        <f>IF('⑤案件貼り付けシート(E6~→A2へ縦横替えで）'!$GG291="固定",IF('⑤案件貼り付けシート(E6~→A2へ縦横替えで）'!GM291="","",'⑤案件貼り付けシート(E6~→A2へ縦横替えで）'!GM291),"")</f>
        <v/>
      </c>
      <c r="FA295" s="7" t="str">
        <f>IF('⑤案件貼り付けシート(E6~→A2へ縦横替えで）'!$GG291="固定",IF('⑤案件貼り付けシート(E6~→A2へ縦横替えで）'!GN291="","",'⑤案件貼り付けシート(E6~→A2へ縦横替えで）'!GN291),"")</f>
        <v/>
      </c>
      <c r="FB295" s="7" t="str">
        <f>IF('⑤案件貼り付けシート(E6~→A2へ縦横替えで）'!GO291="","",'⑤案件貼り付けシート(E6~→A2へ縦横替えで）'!GO291)</f>
        <v/>
      </c>
      <c r="FC295" s="7" t="str">
        <f>IF('⑤案件貼り付けシート(E6~→A2へ縦横替えで）'!GP291="","",'⑤案件貼り付けシート(E6~→A2へ縦横替えで）'!GP291)</f>
        <v/>
      </c>
      <c r="FD295" s="7" t="str">
        <f>IF('⑤案件貼り付けシート(E6~→A2へ縦横替えで）'!GQ291="","",'⑤案件貼り付けシート(E6~→A2へ縦横替えで）'!GQ291)</f>
        <v/>
      </c>
      <c r="FE295" s="154" t="str">
        <f>IF('⑤案件貼り付けシート(E6~→A2へ縦横替えで）'!GS291="","",'⑤案件貼り付けシート(E6~→A2へ縦横替えで）'!GS291)</f>
        <v/>
      </c>
      <c r="FF295" s="154" t="str">
        <f>IF('⑤案件貼り付けシート(E6~→A2へ縦横替えで）'!GT291="","",'⑤案件貼り付けシート(E6~→A2へ縦横替えで）'!GT291)</f>
        <v/>
      </c>
      <c r="FG295" s="7" t="str" cm="1">
        <f t="array" ref="FG295">IF('⑤案件貼り付けシート(E6~→A2へ縦横替えで）'!GU291="","",_xlfn.IFS('⑤案件貼り付けシート(E6~→A2へ縦横替えで）'!GU291="固定",1,'⑤案件貼り付けシート(E6~→A2へ縦横替えで）'!GU291="流動",2,'⑤案件貼り付けシート(E6~→A2へ縦横替えで）'!GU291="対象外",""))</f>
        <v/>
      </c>
      <c r="FH295" s="154" t="str">
        <f>IF('⑤案件貼り付けシート(E6~→A2へ縦横替えで）'!$GU291="固定",IF('⑤案件貼り付けシート(E6~→A2へ縦横替えで）'!GV291="","",'⑤案件貼り付けシート(E6~→A2へ縦横替えで）'!GV291),"")</f>
        <v/>
      </c>
      <c r="FI295" s="154" t="str">
        <f>IF('⑤案件貼り付けシート(E6~→A2へ縦横替えで）'!$GU291="固定",IF('⑤案件貼り付けシート(E6~→A2へ縦横替えで）'!GW291="","",'⑤案件貼り付けシート(E6~→A2へ縦横替えで）'!GW291),"")</f>
        <v/>
      </c>
      <c r="FJ295" s="154" t="str">
        <f>IF('⑤案件貼り付けシート(E6~→A2へ縦横替えで）'!$GU291="固定",IF('⑤案件貼り付けシート(E6~→A2へ縦横替えで）'!GX291="","",'⑤案件貼り付けシート(E6~→A2へ縦横替えで）'!GX291),"")</f>
        <v/>
      </c>
      <c r="FK295" s="154" t="str">
        <f>IF('⑤案件貼り付けシート(E6~→A2へ縦横替えで）'!$GU291="固定",IF('⑤案件貼り付けシート(E6~→A2へ縦横替えで）'!GY291="","",'⑤案件貼り付けシート(E6~→A2へ縦横替えで）'!GY291),"")</f>
        <v/>
      </c>
      <c r="FL295" s="154" t="str">
        <f>IF('⑤案件貼り付けシート(E6~→A2へ縦横替えで）'!$GU291="固定",IF('⑤案件貼り付けシート(E6~→A2へ縦横替えで）'!GZ291="","",'⑤案件貼り付けシート(E6~→A2へ縦横替えで）'!GZ291),"")</f>
        <v/>
      </c>
      <c r="FM295" s="154" t="str">
        <f>IF('⑤案件貼り付けシート(E6~→A2へ縦横替えで）'!$GU291="固定",IF('⑤案件貼り付けシート(E6~→A2へ縦横替えで）'!HA291="","",'⑤案件貼り付けシート(E6~→A2へ縦横替えで）'!HA291),"")</f>
        <v/>
      </c>
      <c r="FN295" s="7" t="str">
        <f>IF('⑤案件貼り付けシート(E6~→A2へ縦横替えで）'!$GU291="固定",IF('⑤案件貼り付けシート(E6~→A2へ縦横替えで）'!HB291="","",'⑤案件貼り付けシート(E6~→A2へ縦横替えで）'!HB291),"")</f>
        <v/>
      </c>
      <c r="FO295" s="7" t="str">
        <f>IF('⑤案件貼り付けシート(E6~→A2へ縦横替えで）'!HC291="","",'⑤案件貼り付けシート(E6~→A2へ縦横替えで）'!HC291)</f>
        <v/>
      </c>
      <c r="FP295" s="7" t="str">
        <f>IF('⑤案件貼り付けシート(E6~→A2へ縦横替えで）'!HD291="","",'⑤案件貼り付けシート(E6~→A2へ縦横替えで）'!HD291)</f>
        <v/>
      </c>
      <c r="FQ295" s="7" t="str">
        <f>IF('⑤案件貼り付けシート(E6~→A2へ縦横替えで）'!HE291="","",'⑤案件貼り付けシート(E6~→A2へ縦横替えで）'!HE291)</f>
        <v/>
      </c>
      <c r="FR295" s="154" t="str">
        <f>IF('⑤案件貼り付けシート(E6~→A2へ縦横替えで）'!HG291="","",'⑤案件貼り付けシート(E6~→A2へ縦横替えで）'!HG291)</f>
        <v/>
      </c>
      <c r="FS295" s="154" t="str">
        <f>IF('⑤案件貼り付けシート(E6~→A2へ縦横替えで）'!HH291="","",'⑤案件貼り付けシート(E6~→A2へ縦横替えで）'!HH291)</f>
        <v/>
      </c>
      <c r="FT295" s="7" t="str" cm="1">
        <f t="array" ref="FT295">IF('⑤案件貼り付けシート(E6~→A2へ縦横替えで）'!HI291="","",_xlfn.IFS('⑤案件貼り付けシート(E6~→A2へ縦横替えで）'!HI291="固定",1,'⑤案件貼り付けシート(E6~→A2へ縦横替えで）'!HI291="流動",2,'⑤案件貼り付けシート(E6~→A2へ縦横替えで）'!HI291="対象外",""))</f>
        <v/>
      </c>
      <c r="FU295" s="154" t="str">
        <f>IF('⑤案件貼り付けシート(E6~→A2へ縦横替えで）'!$HI291="固定",IF('⑤案件貼り付けシート(E6~→A2へ縦横替えで）'!HJ291="","",'⑤案件貼り付けシート(E6~→A2へ縦横替えで）'!HJ291),"")</f>
        <v/>
      </c>
      <c r="FV295" s="154" t="str">
        <f>IF('⑤案件貼り付けシート(E6~→A2へ縦横替えで）'!$HI291="固定",IF('⑤案件貼り付けシート(E6~→A2へ縦横替えで）'!HK291="","",'⑤案件貼り付けシート(E6~→A2へ縦横替えで）'!HK291),"")</f>
        <v/>
      </c>
      <c r="FW295" s="154" t="str">
        <f>IF('⑤案件貼り付けシート(E6~→A2へ縦横替えで）'!$HI291="固定",IF('⑤案件貼り付けシート(E6~→A2へ縦横替えで）'!HL291="","",'⑤案件貼り付けシート(E6~→A2へ縦横替えで）'!HL291),"")</f>
        <v/>
      </c>
      <c r="FX295" s="154" t="str">
        <f>IF('⑤案件貼り付けシート(E6~→A2へ縦横替えで）'!$HI291="固定",IF('⑤案件貼り付けシート(E6~→A2へ縦横替えで）'!HM291="","",'⑤案件貼り付けシート(E6~→A2へ縦横替えで）'!HM291),"")</f>
        <v/>
      </c>
      <c r="FY295" s="154" t="str">
        <f>IF('⑤案件貼り付けシート(E6~→A2へ縦横替えで）'!$HI291="固定",IF('⑤案件貼り付けシート(E6~→A2へ縦横替えで）'!HN291="","",'⑤案件貼り付けシート(E6~→A2へ縦横替えで）'!HN291),"")</f>
        <v/>
      </c>
      <c r="FZ295" s="154" t="str">
        <f>IF('⑤案件貼り付けシート(E6~→A2へ縦横替えで）'!$HI291="固定",IF('⑤案件貼り付けシート(E6~→A2へ縦横替えで）'!HO291="","",'⑤案件貼り付けシート(E6~→A2へ縦横替えで）'!HO291),"")</f>
        <v/>
      </c>
      <c r="GA295" s="7" t="str">
        <f>IF('⑤案件貼り付けシート(E6~→A2へ縦横替えで）'!$HI291="固定",IF('⑤案件貼り付けシート(E6~→A2へ縦横替えで）'!HP291="","",'⑤案件貼り付けシート(E6~→A2へ縦横替えで）'!HP291),"")</f>
        <v/>
      </c>
      <c r="GB295" s="7" t="str">
        <f>IF('⑤案件貼り付けシート(E6~→A2へ縦横替えで）'!HQ291="","",'⑤案件貼り付けシート(E6~→A2へ縦横替えで）'!HQ291)</f>
        <v/>
      </c>
      <c r="GC295" s="7" t="str">
        <f>IF('⑤案件貼り付けシート(E6~→A2へ縦横替えで）'!HR291="","",'⑤案件貼り付けシート(E6~→A2へ縦横替えで）'!HR291)</f>
        <v/>
      </c>
      <c r="GD295" s="7" t="str">
        <f>IF('⑤案件貼り付けシート(E6~→A2へ縦横替えで）'!HS291="","",'⑤案件貼り付けシート(E6~→A2へ縦横替えで）'!HS291)</f>
        <v/>
      </c>
      <c r="GE295" s="7"/>
      <c r="GF295" s="7"/>
      <c r="GG295" s="7"/>
      <c r="GH295" s="7"/>
      <c r="GI295" s="7"/>
      <c r="GJ295" s="7"/>
      <c r="GK295" s="7"/>
      <c r="GL295" s="7"/>
      <c r="GM295" s="48"/>
      <c r="GN295" s="7"/>
      <c r="GO295" s="7"/>
      <c r="GP295" s="7"/>
      <c r="GQ295" s="7"/>
      <c r="GR295" s="48"/>
      <c r="GS295" s="48"/>
      <c r="GT295" s="48"/>
      <c r="GU295" s="48"/>
      <c r="GV295" s="48"/>
    </row>
    <row r="296" spans="1:204">
      <c r="A296" s="7"/>
      <c r="B296" s="7"/>
      <c r="C296" s="7"/>
      <c r="D296" s="48"/>
      <c r="E296" s="7"/>
      <c r="F296" s="7"/>
      <c r="G296" s="7"/>
      <c r="H296" s="7"/>
      <c r="I296" s="7"/>
      <c r="J296" s="7"/>
      <c r="K296" s="7"/>
      <c r="L296" s="7"/>
      <c r="M296" s="7"/>
      <c r="N296" s="7"/>
      <c r="O296" s="7"/>
      <c r="P296" s="7"/>
      <c r="Q296" s="7"/>
      <c r="R296" s="7"/>
      <c r="S296" s="7"/>
      <c r="T296" s="7"/>
      <c r="U296" s="7"/>
      <c r="V296" s="7"/>
      <c r="W296" s="7"/>
      <c r="X296" s="7"/>
      <c r="Y296" s="7"/>
      <c r="Z296" s="7"/>
      <c r="AA296" s="7"/>
      <c r="AB296" s="7"/>
      <c r="AC296" s="7"/>
      <c r="AD296" s="7"/>
      <c r="AE296" s="7"/>
      <c r="AF296" s="7"/>
      <c r="AG296" s="7"/>
      <c r="AH296" s="7"/>
      <c r="AI296" s="13"/>
      <c r="AJ296" s="13"/>
      <c r="AK296" s="7"/>
      <c r="AL296" s="7"/>
      <c r="AM296" s="7"/>
      <c r="AN296" s="7"/>
      <c r="AO296" s="7"/>
      <c r="AP296" s="7"/>
      <c r="AQ296" s="7"/>
      <c r="AR296" s="153"/>
      <c r="AS296" s="7"/>
      <c r="AT296" s="7"/>
      <c r="AU296" s="7"/>
      <c r="AV296" s="7"/>
      <c r="AW296" s="7"/>
      <c r="AX296" s="7"/>
      <c r="AY296" s="7"/>
      <c r="AZ296" s="7"/>
      <c r="BA296" s="7"/>
      <c r="BB296" s="7"/>
      <c r="BC296" s="7"/>
      <c r="BD296" s="7"/>
      <c r="BE296" s="154"/>
      <c r="BF296" s="154"/>
      <c r="BG296" s="7"/>
      <c r="BH296" s="154"/>
      <c r="BI296" s="154"/>
      <c r="BJ296" s="154"/>
      <c r="BK296" s="154"/>
      <c r="BL296" s="154"/>
      <c r="BM296" s="154"/>
      <c r="BN296" s="7"/>
      <c r="BO296" s="7"/>
      <c r="BP296" s="7"/>
      <c r="BQ296" s="7"/>
      <c r="BR296" s="154"/>
      <c r="BS296" s="154"/>
      <c r="BT296" s="7"/>
      <c r="BU296" s="154"/>
      <c r="BV296" s="154"/>
      <c r="BW296" s="154"/>
      <c r="BX296" s="154"/>
      <c r="BY296" s="154"/>
      <c r="BZ296" s="154"/>
      <c r="CA296" s="7"/>
      <c r="CB296" s="7"/>
      <c r="CC296" s="7"/>
      <c r="CD296" s="7"/>
      <c r="CE296" s="154"/>
      <c r="CF296" s="154"/>
      <c r="CG296" s="7"/>
      <c r="CH296" s="154"/>
      <c r="CI296" s="154"/>
      <c r="CJ296" s="154"/>
      <c r="CK296" s="154"/>
      <c r="CL296" s="154"/>
      <c r="CM296" s="154"/>
      <c r="CN296" s="7"/>
      <c r="CO296" s="7"/>
      <c r="CP296" s="7"/>
      <c r="CQ296" s="7"/>
      <c r="CR296" s="154"/>
      <c r="CS296" s="154"/>
      <c r="CT296" s="7"/>
      <c r="CU296" s="154"/>
      <c r="CV296" s="154"/>
      <c r="CW296" s="154"/>
      <c r="CX296" s="154"/>
      <c r="CY296" s="154"/>
      <c r="CZ296" s="154"/>
      <c r="DA296" s="7"/>
      <c r="DB296" s="7"/>
      <c r="DC296" s="7"/>
      <c r="DD296" s="7"/>
      <c r="DE296" s="154"/>
      <c r="DF296" s="154"/>
      <c r="DG296" s="7"/>
      <c r="DH296" s="154"/>
      <c r="DI296" s="154"/>
      <c r="DJ296" s="154"/>
      <c r="DK296" s="154"/>
      <c r="DL296" s="154"/>
      <c r="DM296" s="154"/>
      <c r="DN296" s="7"/>
      <c r="DO296" s="7"/>
      <c r="DP296" s="7"/>
      <c r="DQ296" s="7"/>
      <c r="DR296" s="154" t="str">
        <f>IF('⑤案件貼り付けシート(E6~→A2へ縦横替えで）'!FC292="","",'⑤案件貼り付けシート(E6~→A2へ縦横替えで）'!FC292)</f>
        <v/>
      </c>
      <c r="DS296" s="154" t="str">
        <f>IF('⑤案件貼り付けシート(E6~→A2へ縦横替えで）'!FD292="","",'⑤案件貼り付けシート(E6~→A2へ縦横替えで）'!FD292)</f>
        <v/>
      </c>
      <c r="DT296" s="7" t="str" cm="1">
        <f t="array" ref="DT296">IF('⑤案件貼り付けシート(E6~→A2へ縦横替えで）'!FE292="","",_xlfn.IFS('⑤案件貼り付けシート(E6~→A2へ縦横替えで）'!FE292="固定",1,'⑤案件貼り付けシート(E6~→A2へ縦横替えで）'!FE292="流動",2,'⑤案件貼り付けシート(E6~→A2へ縦横替えで）'!FE292="対象外",""))</f>
        <v/>
      </c>
      <c r="DU296" s="154" t="str">
        <f>IF('⑤案件貼り付けシート(E6~→A2へ縦横替えで）'!$FE292="固定",IF('⑤案件貼り付けシート(E6~→A2へ縦横替えで）'!FF292="","",'⑤案件貼り付けシート(E6~→A2へ縦横替えで）'!FF292),"")</f>
        <v/>
      </c>
      <c r="DV296" s="154" t="str">
        <f>IF('⑤案件貼り付けシート(E6~→A2へ縦横替えで）'!$FE292="固定",IF('⑤案件貼り付けシート(E6~→A2へ縦横替えで）'!FG292="","",'⑤案件貼り付けシート(E6~→A2へ縦横替えで）'!FG292),"")</f>
        <v/>
      </c>
      <c r="DW296" s="154" t="str">
        <f>IF('⑤案件貼り付けシート(E6~→A2へ縦横替えで）'!$FE292="固定",IF('⑤案件貼り付けシート(E6~→A2へ縦横替えで）'!FH292="","",'⑤案件貼り付けシート(E6~→A2へ縦横替えで）'!FH292),"")</f>
        <v/>
      </c>
      <c r="DX296" s="154" t="str">
        <f>IF('⑤案件貼り付けシート(E6~→A2へ縦横替えで）'!$FE292="固定",IF('⑤案件貼り付けシート(E6~→A2へ縦横替えで）'!FI292="","",'⑤案件貼り付けシート(E6~→A2へ縦横替えで）'!FI292),"")</f>
        <v/>
      </c>
      <c r="DY296" s="154" t="str">
        <f>IF('⑤案件貼り付けシート(E6~→A2へ縦横替えで）'!$FE292="固定",IF('⑤案件貼り付けシート(E6~→A2へ縦横替えで）'!FJ292="","",'⑤案件貼り付けシート(E6~→A2へ縦横替えで）'!FJ292),"")</f>
        <v/>
      </c>
      <c r="DZ296" s="154" t="str">
        <f>IF('⑤案件貼り付けシート(E6~→A2へ縦横替えで）'!$FE292="固定",IF('⑤案件貼り付けシート(E6~→A2へ縦横替えで）'!FK292="","",'⑤案件貼り付けシート(E6~→A2へ縦横替えで）'!FK292),"")</f>
        <v/>
      </c>
      <c r="EA296" s="7" t="str">
        <f>IF('⑤案件貼り付けシート(E6~→A2へ縦横替えで）'!$FE292="固定",IF('⑤案件貼り付けシート(E6~→A2へ縦横替えで）'!FL292="","",'⑤案件貼り付けシート(E6~→A2へ縦横替えで）'!FL292),"")</f>
        <v/>
      </c>
      <c r="EB296" s="7" t="str">
        <f>IF('⑤案件貼り付けシート(E6~→A2へ縦横替えで）'!FM292="","",'⑤案件貼り付けシート(E6~→A2へ縦横替えで）'!FM292)</f>
        <v/>
      </c>
      <c r="EC296" s="7" t="str">
        <f>IF('⑤案件貼り付けシート(E6~→A2へ縦横替えで）'!FN292="","",'⑤案件貼り付けシート(E6~→A2へ縦横替えで）'!FN292)</f>
        <v/>
      </c>
      <c r="ED296" s="7" t="str">
        <f>IF('⑤案件貼り付けシート(E6~→A2へ縦横替えで）'!FO292="","",'⑤案件貼り付けシート(E6~→A2へ縦横替えで）'!FO292)</f>
        <v/>
      </c>
      <c r="EE296" s="154" t="str">
        <f>IF('⑤案件貼り付けシート(E6~→A2へ縦横替えで）'!FQ292="","",'⑤案件貼り付けシート(E6~→A2へ縦横替えで）'!FQ292)</f>
        <v/>
      </c>
      <c r="EF296" s="154" t="str">
        <f>IF('⑤案件貼り付けシート(E6~→A2へ縦横替えで）'!FR292="","",'⑤案件貼り付けシート(E6~→A2へ縦横替えで）'!FR292)</f>
        <v/>
      </c>
      <c r="EG296" s="7" t="str" cm="1">
        <f t="array" ref="EG296">IF('⑤案件貼り付けシート(E6~→A2へ縦横替えで）'!FS292="","",_xlfn.IFS('⑤案件貼り付けシート(E6~→A2へ縦横替えで）'!FS292="固定",1,'⑤案件貼り付けシート(E6~→A2へ縦横替えで）'!FS292="流動",2,'⑤案件貼り付けシート(E6~→A2へ縦横替えで）'!FS292="対象外",""))</f>
        <v/>
      </c>
      <c r="EH296" s="154" t="str">
        <f>IF('⑤案件貼り付けシート(E6~→A2へ縦横替えで）'!$FS292="固定",IF('⑤案件貼り付けシート(E6~→A2へ縦横替えで）'!FT292="","",'⑤案件貼り付けシート(E6~→A2へ縦横替えで）'!FT292),"")</f>
        <v/>
      </c>
      <c r="EI296" s="154" t="str">
        <f>IF('⑤案件貼り付けシート(E6~→A2へ縦横替えで）'!$FS292="固定",IF('⑤案件貼り付けシート(E6~→A2へ縦横替えで）'!FU292="","",'⑤案件貼り付けシート(E6~→A2へ縦横替えで）'!FU292),"")</f>
        <v/>
      </c>
      <c r="EJ296" s="154" t="str">
        <f>IF('⑤案件貼り付けシート(E6~→A2へ縦横替えで）'!$FS292="固定",IF('⑤案件貼り付けシート(E6~→A2へ縦横替えで）'!FV292="","",'⑤案件貼り付けシート(E6~→A2へ縦横替えで）'!FV292),"")</f>
        <v/>
      </c>
      <c r="EK296" s="154" t="str">
        <f>IF('⑤案件貼り付けシート(E6~→A2へ縦横替えで）'!$FS292="固定",IF('⑤案件貼り付けシート(E6~→A2へ縦横替えで）'!FW292="","",'⑤案件貼り付けシート(E6~→A2へ縦横替えで）'!FW292),"")</f>
        <v/>
      </c>
      <c r="EL296" s="154" t="str">
        <f>IF('⑤案件貼り付けシート(E6~→A2へ縦横替えで）'!$FS292="固定",IF('⑤案件貼り付けシート(E6~→A2へ縦横替えで）'!FX292="","",'⑤案件貼り付けシート(E6~→A2へ縦横替えで）'!FX292),"")</f>
        <v/>
      </c>
      <c r="EM296" s="154" t="str">
        <f>IF('⑤案件貼り付けシート(E6~→A2へ縦横替えで）'!$FS292="固定",IF('⑤案件貼り付けシート(E6~→A2へ縦横替えで）'!FY292="","",'⑤案件貼り付けシート(E6~→A2へ縦横替えで）'!FY292),"")</f>
        <v/>
      </c>
      <c r="EN296" s="7" t="str">
        <f>IF('⑤案件貼り付けシート(E6~→A2へ縦横替えで）'!$FS292="固定",IF('⑤案件貼り付けシート(E6~→A2へ縦横替えで）'!FZ292="","",'⑤案件貼り付けシート(E6~→A2へ縦横替えで）'!FZ292),"")</f>
        <v/>
      </c>
      <c r="EO296" s="7" t="str">
        <f>IF('⑤案件貼り付けシート(E6~→A2へ縦横替えで）'!GA292="","",'⑤案件貼り付けシート(E6~→A2へ縦横替えで）'!GA292)</f>
        <v/>
      </c>
      <c r="EP296" s="7" t="str">
        <f>IF('⑤案件貼り付けシート(E6~→A2へ縦横替えで）'!GB292="","",'⑤案件貼り付けシート(E6~→A2へ縦横替えで）'!GB292)</f>
        <v/>
      </c>
      <c r="EQ296" s="7" t="str">
        <f>IF('⑤案件貼り付けシート(E6~→A2へ縦横替えで）'!GC292="","",'⑤案件貼り付けシート(E6~→A2へ縦横替えで）'!GC292)</f>
        <v/>
      </c>
      <c r="ER296" s="154" t="str">
        <f>IF('⑤案件貼り付けシート(E6~→A2へ縦横替えで）'!GE292="","",'⑤案件貼り付けシート(E6~→A2へ縦横替えで）'!GE292)</f>
        <v/>
      </c>
      <c r="ES296" s="154" t="str">
        <f>IF('⑤案件貼り付けシート(E6~→A2へ縦横替えで）'!GF292="","",'⑤案件貼り付けシート(E6~→A2へ縦横替えで）'!GF292)</f>
        <v/>
      </c>
      <c r="ET296" s="7" t="str" cm="1">
        <f t="array" ref="ET296">IF('⑤案件貼り付けシート(E6~→A2へ縦横替えで）'!GG292="","",_xlfn.IFS('⑤案件貼り付けシート(E6~→A2へ縦横替えで）'!GG292="固定",1,'⑤案件貼り付けシート(E6~→A2へ縦横替えで）'!GG292="流動",2,'⑤案件貼り付けシート(E6~→A2へ縦横替えで）'!GG292="対象外",""))</f>
        <v/>
      </c>
      <c r="EU296" s="154" t="str">
        <f>IF('⑤案件貼り付けシート(E6~→A2へ縦横替えで）'!$GG292="固定",IF('⑤案件貼り付けシート(E6~→A2へ縦横替えで）'!GH292="","",'⑤案件貼り付けシート(E6~→A2へ縦横替えで）'!GH292),"")</f>
        <v/>
      </c>
      <c r="EV296" s="154" t="str">
        <f>IF('⑤案件貼り付けシート(E6~→A2へ縦横替えで）'!$GG292="固定",IF('⑤案件貼り付けシート(E6~→A2へ縦横替えで）'!GI292="","",'⑤案件貼り付けシート(E6~→A2へ縦横替えで）'!GI292),"")</f>
        <v/>
      </c>
      <c r="EW296" s="154" t="str">
        <f>IF('⑤案件貼り付けシート(E6~→A2へ縦横替えで）'!$GG292="固定",IF('⑤案件貼り付けシート(E6~→A2へ縦横替えで）'!GJ292="","",'⑤案件貼り付けシート(E6~→A2へ縦横替えで）'!GJ292),"")</f>
        <v/>
      </c>
      <c r="EX296" s="154" t="str">
        <f>IF('⑤案件貼り付けシート(E6~→A2へ縦横替えで）'!$GG292="固定",IF('⑤案件貼り付けシート(E6~→A2へ縦横替えで）'!GK292="","",'⑤案件貼り付けシート(E6~→A2へ縦横替えで）'!GK292),"")</f>
        <v/>
      </c>
      <c r="EY296" s="154" t="str">
        <f>IF('⑤案件貼り付けシート(E6~→A2へ縦横替えで）'!$GG292="固定",IF('⑤案件貼り付けシート(E6~→A2へ縦横替えで）'!GL292="","",'⑤案件貼り付けシート(E6~→A2へ縦横替えで）'!GL292),"")</f>
        <v/>
      </c>
      <c r="EZ296" s="154" t="str">
        <f>IF('⑤案件貼り付けシート(E6~→A2へ縦横替えで）'!$GG292="固定",IF('⑤案件貼り付けシート(E6~→A2へ縦横替えで）'!GM292="","",'⑤案件貼り付けシート(E6~→A2へ縦横替えで）'!GM292),"")</f>
        <v/>
      </c>
      <c r="FA296" s="7" t="str">
        <f>IF('⑤案件貼り付けシート(E6~→A2へ縦横替えで）'!$GG292="固定",IF('⑤案件貼り付けシート(E6~→A2へ縦横替えで）'!GN292="","",'⑤案件貼り付けシート(E6~→A2へ縦横替えで）'!GN292),"")</f>
        <v/>
      </c>
      <c r="FB296" s="7" t="str">
        <f>IF('⑤案件貼り付けシート(E6~→A2へ縦横替えで）'!GO292="","",'⑤案件貼り付けシート(E6~→A2へ縦横替えで）'!GO292)</f>
        <v/>
      </c>
      <c r="FC296" s="7" t="str">
        <f>IF('⑤案件貼り付けシート(E6~→A2へ縦横替えで）'!GP292="","",'⑤案件貼り付けシート(E6~→A2へ縦横替えで）'!GP292)</f>
        <v/>
      </c>
      <c r="FD296" s="7" t="str">
        <f>IF('⑤案件貼り付けシート(E6~→A2へ縦横替えで）'!GQ292="","",'⑤案件貼り付けシート(E6~→A2へ縦横替えで）'!GQ292)</f>
        <v/>
      </c>
      <c r="FE296" s="154" t="str">
        <f>IF('⑤案件貼り付けシート(E6~→A2へ縦横替えで）'!GS292="","",'⑤案件貼り付けシート(E6~→A2へ縦横替えで）'!GS292)</f>
        <v/>
      </c>
      <c r="FF296" s="154" t="str">
        <f>IF('⑤案件貼り付けシート(E6~→A2へ縦横替えで）'!GT292="","",'⑤案件貼り付けシート(E6~→A2へ縦横替えで）'!GT292)</f>
        <v/>
      </c>
      <c r="FG296" s="7" t="str" cm="1">
        <f t="array" ref="FG296">IF('⑤案件貼り付けシート(E6~→A2へ縦横替えで）'!GU292="","",_xlfn.IFS('⑤案件貼り付けシート(E6~→A2へ縦横替えで）'!GU292="固定",1,'⑤案件貼り付けシート(E6~→A2へ縦横替えで）'!GU292="流動",2,'⑤案件貼り付けシート(E6~→A2へ縦横替えで）'!GU292="対象外",""))</f>
        <v/>
      </c>
      <c r="FH296" s="154" t="str">
        <f>IF('⑤案件貼り付けシート(E6~→A2へ縦横替えで）'!$GU292="固定",IF('⑤案件貼り付けシート(E6~→A2へ縦横替えで）'!GV292="","",'⑤案件貼り付けシート(E6~→A2へ縦横替えで）'!GV292),"")</f>
        <v/>
      </c>
      <c r="FI296" s="154" t="str">
        <f>IF('⑤案件貼り付けシート(E6~→A2へ縦横替えで）'!$GU292="固定",IF('⑤案件貼り付けシート(E6~→A2へ縦横替えで）'!GW292="","",'⑤案件貼り付けシート(E6~→A2へ縦横替えで）'!GW292),"")</f>
        <v/>
      </c>
      <c r="FJ296" s="154" t="str">
        <f>IF('⑤案件貼り付けシート(E6~→A2へ縦横替えで）'!$GU292="固定",IF('⑤案件貼り付けシート(E6~→A2へ縦横替えで）'!GX292="","",'⑤案件貼り付けシート(E6~→A2へ縦横替えで）'!GX292),"")</f>
        <v/>
      </c>
      <c r="FK296" s="154" t="str">
        <f>IF('⑤案件貼り付けシート(E6~→A2へ縦横替えで）'!$GU292="固定",IF('⑤案件貼り付けシート(E6~→A2へ縦横替えで）'!GY292="","",'⑤案件貼り付けシート(E6~→A2へ縦横替えで）'!GY292),"")</f>
        <v/>
      </c>
      <c r="FL296" s="154" t="str">
        <f>IF('⑤案件貼り付けシート(E6~→A2へ縦横替えで）'!$GU292="固定",IF('⑤案件貼り付けシート(E6~→A2へ縦横替えで）'!GZ292="","",'⑤案件貼り付けシート(E6~→A2へ縦横替えで）'!GZ292),"")</f>
        <v/>
      </c>
      <c r="FM296" s="154" t="str">
        <f>IF('⑤案件貼り付けシート(E6~→A2へ縦横替えで）'!$GU292="固定",IF('⑤案件貼り付けシート(E6~→A2へ縦横替えで）'!HA292="","",'⑤案件貼り付けシート(E6~→A2へ縦横替えで）'!HA292),"")</f>
        <v/>
      </c>
      <c r="FN296" s="7" t="str">
        <f>IF('⑤案件貼り付けシート(E6~→A2へ縦横替えで）'!$GU292="固定",IF('⑤案件貼り付けシート(E6~→A2へ縦横替えで）'!HB292="","",'⑤案件貼り付けシート(E6~→A2へ縦横替えで）'!HB292),"")</f>
        <v/>
      </c>
      <c r="FO296" s="7" t="str">
        <f>IF('⑤案件貼り付けシート(E6~→A2へ縦横替えで）'!HC292="","",'⑤案件貼り付けシート(E6~→A2へ縦横替えで）'!HC292)</f>
        <v/>
      </c>
      <c r="FP296" s="7" t="str">
        <f>IF('⑤案件貼り付けシート(E6~→A2へ縦横替えで）'!HD292="","",'⑤案件貼り付けシート(E6~→A2へ縦横替えで）'!HD292)</f>
        <v/>
      </c>
      <c r="FQ296" s="7" t="str">
        <f>IF('⑤案件貼り付けシート(E6~→A2へ縦横替えで）'!HE292="","",'⑤案件貼り付けシート(E6~→A2へ縦横替えで）'!HE292)</f>
        <v/>
      </c>
      <c r="FR296" s="154" t="str">
        <f>IF('⑤案件貼り付けシート(E6~→A2へ縦横替えで）'!HG292="","",'⑤案件貼り付けシート(E6~→A2へ縦横替えで）'!HG292)</f>
        <v/>
      </c>
      <c r="FS296" s="154" t="str">
        <f>IF('⑤案件貼り付けシート(E6~→A2へ縦横替えで）'!HH292="","",'⑤案件貼り付けシート(E6~→A2へ縦横替えで）'!HH292)</f>
        <v/>
      </c>
      <c r="FT296" s="7" t="str" cm="1">
        <f t="array" ref="FT296">IF('⑤案件貼り付けシート(E6~→A2へ縦横替えで）'!HI292="","",_xlfn.IFS('⑤案件貼り付けシート(E6~→A2へ縦横替えで）'!HI292="固定",1,'⑤案件貼り付けシート(E6~→A2へ縦横替えで）'!HI292="流動",2,'⑤案件貼り付けシート(E6~→A2へ縦横替えで）'!HI292="対象外",""))</f>
        <v/>
      </c>
      <c r="FU296" s="154" t="str">
        <f>IF('⑤案件貼り付けシート(E6~→A2へ縦横替えで）'!$HI292="固定",IF('⑤案件貼り付けシート(E6~→A2へ縦横替えで）'!HJ292="","",'⑤案件貼り付けシート(E6~→A2へ縦横替えで）'!HJ292),"")</f>
        <v/>
      </c>
      <c r="FV296" s="154" t="str">
        <f>IF('⑤案件貼り付けシート(E6~→A2へ縦横替えで）'!$HI292="固定",IF('⑤案件貼り付けシート(E6~→A2へ縦横替えで）'!HK292="","",'⑤案件貼り付けシート(E6~→A2へ縦横替えで）'!HK292),"")</f>
        <v/>
      </c>
      <c r="FW296" s="154" t="str">
        <f>IF('⑤案件貼り付けシート(E6~→A2へ縦横替えで）'!$HI292="固定",IF('⑤案件貼り付けシート(E6~→A2へ縦横替えで）'!HL292="","",'⑤案件貼り付けシート(E6~→A2へ縦横替えで）'!HL292),"")</f>
        <v/>
      </c>
      <c r="FX296" s="154" t="str">
        <f>IF('⑤案件貼り付けシート(E6~→A2へ縦横替えで）'!$HI292="固定",IF('⑤案件貼り付けシート(E6~→A2へ縦横替えで）'!HM292="","",'⑤案件貼り付けシート(E6~→A2へ縦横替えで）'!HM292),"")</f>
        <v/>
      </c>
      <c r="FY296" s="154" t="str">
        <f>IF('⑤案件貼り付けシート(E6~→A2へ縦横替えで）'!$HI292="固定",IF('⑤案件貼り付けシート(E6~→A2へ縦横替えで）'!HN292="","",'⑤案件貼り付けシート(E6~→A2へ縦横替えで）'!HN292),"")</f>
        <v/>
      </c>
      <c r="FZ296" s="154" t="str">
        <f>IF('⑤案件貼り付けシート(E6~→A2へ縦横替えで）'!$HI292="固定",IF('⑤案件貼り付けシート(E6~→A2へ縦横替えで）'!HO292="","",'⑤案件貼り付けシート(E6~→A2へ縦横替えで）'!HO292),"")</f>
        <v/>
      </c>
      <c r="GA296" s="7" t="str">
        <f>IF('⑤案件貼り付けシート(E6~→A2へ縦横替えで）'!$HI292="固定",IF('⑤案件貼り付けシート(E6~→A2へ縦横替えで）'!HP292="","",'⑤案件貼り付けシート(E6~→A2へ縦横替えで）'!HP292),"")</f>
        <v/>
      </c>
      <c r="GB296" s="7" t="str">
        <f>IF('⑤案件貼り付けシート(E6~→A2へ縦横替えで）'!HQ292="","",'⑤案件貼り付けシート(E6~→A2へ縦横替えで）'!HQ292)</f>
        <v/>
      </c>
      <c r="GC296" s="7" t="str">
        <f>IF('⑤案件貼り付けシート(E6~→A2へ縦横替えで）'!HR292="","",'⑤案件貼り付けシート(E6~→A2へ縦横替えで）'!HR292)</f>
        <v/>
      </c>
      <c r="GD296" s="7" t="str">
        <f>IF('⑤案件貼り付けシート(E6~→A2へ縦横替えで）'!HS292="","",'⑤案件貼り付けシート(E6~→A2へ縦横替えで）'!HS292)</f>
        <v/>
      </c>
      <c r="GE296" s="7"/>
      <c r="GF296" s="7"/>
      <c r="GG296" s="7"/>
      <c r="GH296" s="7"/>
      <c r="GI296" s="7"/>
      <c r="GJ296" s="7"/>
      <c r="GK296" s="7"/>
      <c r="GL296" s="7"/>
      <c r="GM296" s="48"/>
      <c r="GN296" s="7"/>
      <c r="GO296" s="7"/>
      <c r="GP296" s="7"/>
      <c r="GQ296" s="7"/>
      <c r="GR296" s="48"/>
      <c r="GS296" s="48"/>
      <c r="GT296" s="48"/>
      <c r="GU296" s="48"/>
      <c r="GV296" s="48"/>
    </row>
    <row r="297" spans="1:204">
      <c r="A297" s="7"/>
      <c r="B297" s="7"/>
      <c r="C297" s="7"/>
      <c r="D297" s="48"/>
      <c r="E297" s="7"/>
      <c r="F297" s="7"/>
      <c r="G297" s="7"/>
      <c r="H297" s="7"/>
      <c r="I297" s="7"/>
      <c r="J297" s="7"/>
      <c r="K297" s="7"/>
      <c r="L297" s="7"/>
      <c r="M297" s="7"/>
      <c r="N297" s="7"/>
      <c r="O297" s="7"/>
      <c r="P297" s="7"/>
      <c r="Q297" s="7"/>
      <c r="R297" s="7"/>
      <c r="S297" s="7"/>
      <c r="T297" s="7"/>
      <c r="U297" s="7"/>
      <c r="V297" s="7"/>
      <c r="W297" s="7"/>
      <c r="X297" s="7"/>
      <c r="Y297" s="7"/>
      <c r="Z297" s="7"/>
      <c r="AA297" s="7"/>
      <c r="AB297" s="7"/>
      <c r="AC297" s="7"/>
      <c r="AD297" s="7"/>
      <c r="AE297" s="7"/>
      <c r="AF297" s="7"/>
      <c r="AG297" s="7"/>
      <c r="AH297" s="7"/>
      <c r="AI297" s="13"/>
      <c r="AJ297" s="13"/>
      <c r="AK297" s="7"/>
      <c r="AL297" s="7"/>
      <c r="AM297" s="7"/>
      <c r="AN297" s="7"/>
      <c r="AO297" s="7"/>
      <c r="AP297" s="7"/>
      <c r="AQ297" s="7"/>
      <c r="AR297" s="153"/>
      <c r="AS297" s="7"/>
      <c r="AT297" s="7"/>
      <c r="AU297" s="7"/>
      <c r="AV297" s="7"/>
      <c r="AW297" s="7"/>
      <c r="AX297" s="7"/>
      <c r="AY297" s="7"/>
      <c r="AZ297" s="7"/>
      <c r="BA297" s="7"/>
      <c r="BB297" s="7"/>
      <c r="BC297" s="7"/>
      <c r="BD297" s="7"/>
      <c r="BE297" s="154"/>
      <c r="BF297" s="154"/>
      <c r="BG297" s="7"/>
      <c r="BH297" s="154"/>
      <c r="BI297" s="154"/>
      <c r="BJ297" s="154"/>
      <c r="BK297" s="154"/>
      <c r="BL297" s="154"/>
      <c r="BM297" s="154"/>
      <c r="BN297" s="7"/>
      <c r="BO297" s="7"/>
      <c r="BP297" s="7"/>
      <c r="BQ297" s="7"/>
      <c r="BR297" s="154"/>
      <c r="BS297" s="154"/>
      <c r="BT297" s="7"/>
      <c r="BU297" s="154"/>
      <c r="BV297" s="154"/>
      <c r="BW297" s="154"/>
      <c r="BX297" s="154"/>
      <c r="BY297" s="154"/>
      <c r="BZ297" s="154"/>
      <c r="CA297" s="7"/>
      <c r="CB297" s="7"/>
      <c r="CC297" s="7"/>
      <c r="CD297" s="7"/>
      <c r="CE297" s="154"/>
      <c r="CF297" s="154"/>
      <c r="CG297" s="7"/>
      <c r="CH297" s="154"/>
      <c r="CI297" s="154"/>
      <c r="CJ297" s="154"/>
      <c r="CK297" s="154"/>
      <c r="CL297" s="154"/>
      <c r="CM297" s="154"/>
      <c r="CN297" s="7"/>
      <c r="CO297" s="7"/>
      <c r="CP297" s="7"/>
      <c r="CQ297" s="7"/>
      <c r="CR297" s="154"/>
      <c r="CS297" s="154"/>
      <c r="CT297" s="7"/>
      <c r="CU297" s="154"/>
      <c r="CV297" s="154"/>
      <c r="CW297" s="154"/>
      <c r="CX297" s="154"/>
      <c r="CY297" s="154"/>
      <c r="CZ297" s="154"/>
      <c r="DA297" s="7"/>
      <c r="DB297" s="7"/>
      <c r="DC297" s="7"/>
      <c r="DD297" s="7"/>
      <c r="DE297" s="154"/>
      <c r="DF297" s="154"/>
      <c r="DG297" s="7"/>
      <c r="DH297" s="154"/>
      <c r="DI297" s="154"/>
      <c r="DJ297" s="154"/>
      <c r="DK297" s="154"/>
      <c r="DL297" s="154"/>
      <c r="DM297" s="154"/>
      <c r="DN297" s="7"/>
      <c r="DO297" s="7"/>
      <c r="DP297" s="7"/>
      <c r="DQ297" s="7"/>
      <c r="DR297" s="154" t="str">
        <f>IF('⑤案件貼り付けシート(E6~→A2へ縦横替えで）'!FC293="","",'⑤案件貼り付けシート(E6~→A2へ縦横替えで）'!FC293)</f>
        <v/>
      </c>
      <c r="DS297" s="154" t="str">
        <f>IF('⑤案件貼り付けシート(E6~→A2へ縦横替えで）'!FD293="","",'⑤案件貼り付けシート(E6~→A2へ縦横替えで）'!FD293)</f>
        <v/>
      </c>
      <c r="DT297" s="7" t="str" cm="1">
        <f t="array" ref="DT297">IF('⑤案件貼り付けシート(E6~→A2へ縦横替えで）'!FE293="","",_xlfn.IFS('⑤案件貼り付けシート(E6~→A2へ縦横替えで）'!FE293="固定",1,'⑤案件貼り付けシート(E6~→A2へ縦横替えで）'!FE293="流動",2,'⑤案件貼り付けシート(E6~→A2へ縦横替えで）'!FE293="対象外",""))</f>
        <v/>
      </c>
      <c r="DU297" s="154" t="str">
        <f>IF('⑤案件貼り付けシート(E6~→A2へ縦横替えで）'!$FE293="固定",IF('⑤案件貼り付けシート(E6~→A2へ縦横替えで）'!FF293="","",'⑤案件貼り付けシート(E6~→A2へ縦横替えで）'!FF293),"")</f>
        <v/>
      </c>
      <c r="DV297" s="154" t="str">
        <f>IF('⑤案件貼り付けシート(E6~→A2へ縦横替えで）'!$FE293="固定",IF('⑤案件貼り付けシート(E6~→A2へ縦横替えで）'!FG293="","",'⑤案件貼り付けシート(E6~→A2へ縦横替えで）'!FG293),"")</f>
        <v/>
      </c>
      <c r="DW297" s="154" t="str">
        <f>IF('⑤案件貼り付けシート(E6~→A2へ縦横替えで）'!$FE293="固定",IF('⑤案件貼り付けシート(E6~→A2へ縦横替えで）'!FH293="","",'⑤案件貼り付けシート(E6~→A2へ縦横替えで）'!FH293),"")</f>
        <v/>
      </c>
      <c r="DX297" s="154" t="str">
        <f>IF('⑤案件貼り付けシート(E6~→A2へ縦横替えで）'!$FE293="固定",IF('⑤案件貼り付けシート(E6~→A2へ縦横替えで）'!FI293="","",'⑤案件貼り付けシート(E6~→A2へ縦横替えで）'!FI293),"")</f>
        <v/>
      </c>
      <c r="DY297" s="154" t="str">
        <f>IF('⑤案件貼り付けシート(E6~→A2へ縦横替えで）'!$FE293="固定",IF('⑤案件貼り付けシート(E6~→A2へ縦横替えで）'!FJ293="","",'⑤案件貼り付けシート(E6~→A2へ縦横替えで）'!FJ293),"")</f>
        <v/>
      </c>
      <c r="DZ297" s="154" t="str">
        <f>IF('⑤案件貼り付けシート(E6~→A2へ縦横替えで）'!$FE293="固定",IF('⑤案件貼り付けシート(E6~→A2へ縦横替えで）'!FK293="","",'⑤案件貼り付けシート(E6~→A2へ縦横替えで）'!FK293),"")</f>
        <v/>
      </c>
      <c r="EA297" s="7" t="str">
        <f>IF('⑤案件貼り付けシート(E6~→A2へ縦横替えで）'!$FE293="固定",IF('⑤案件貼り付けシート(E6~→A2へ縦横替えで）'!FL293="","",'⑤案件貼り付けシート(E6~→A2へ縦横替えで）'!FL293),"")</f>
        <v/>
      </c>
      <c r="EB297" s="7" t="str">
        <f>IF('⑤案件貼り付けシート(E6~→A2へ縦横替えで）'!FM293="","",'⑤案件貼り付けシート(E6~→A2へ縦横替えで）'!FM293)</f>
        <v/>
      </c>
      <c r="EC297" s="7" t="str">
        <f>IF('⑤案件貼り付けシート(E6~→A2へ縦横替えで）'!FN293="","",'⑤案件貼り付けシート(E6~→A2へ縦横替えで）'!FN293)</f>
        <v/>
      </c>
      <c r="ED297" s="7" t="str">
        <f>IF('⑤案件貼り付けシート(E6~→A2へ縦横替えで）'!FO293="","",'⑤案件貼り付けシート(E6~→A2へ縦横替えで）'!FO293)</f>
        <v/>
      </c>
      <c r="EE297" s="154" t="str">
        <f>IF('⑤案件貼り付けシート(E6~→A2へ縦横替えで）'!FQ293="","",'⑤案件貼り付けシート(E6~→A2へ縦横替えで）'!FQ293)</f>
        <v/>
      </c>
      <c r="EF297" s="154" t="str">
        <f>IF('⑤案件貼り付けシート(E6~→A2へ縦横替えで）'!FR293="","",'⑤案件貼り付けシート(E6~→A2へ縦横替えで）'!FR293)</f>
        <v/>
      </c>
      <c r="EG297" s="7" t="str" cm="1">
        <f t="array" ref="EG297">IF('⑤案件貼り付けシート(E6~→A2へ縦横替えで）'!FS293="","",_xlfn.IFS('⑤案件貼り付けシート(E6~→A2へ縦横替えで）'!FS293="固定",1,'⑤案件貼り付けシート(E6~→A2へ縦横替えで）'!FS293="流動",2,'⑤案件貼り付けシート(E6~→A2へ縦横替えで）'!FS293="対象外",""))</f>
        <v/>
      </c>
      <c r="EH297" s="154" t="str">
        <f>IF('⑤案件貼り付けシート(E6~→A2へ縦横替えで）'!$FS293="固定",IF('⑤案件貼り付けシート(E6~→A2へ縦横替えで）'!FT293="","",'⑤案件貼り付けシート(E6~→A2へ縦横替えで）'!FT293),"")</f>
        <v/>
      </c>
      <c r="EI297" s="154" t="str">
        <f>IF('⑤案件貼り付けシート(E6~→A2へ縦横替えで）'!$FS293="固定",IF('⑤案件貼り付けシート(E6~→A2へ縦横替えで）'!FU293="","",'⑤案件貼り付けシート(E6~→A2へ縦横替えで）'!FU293),"")</f>
        <v/>
      </c>
      <c r="EJ297" s="154" t="str">
        <f>IF('⑤案件貼り付けシート(E6~→A2へ縦横替えで）'!$FS293="固定",IF('⑤案件貼り付けシート(E6~→A2へ縦横替えで）'!FV293="","",'⑤案件貼り付けシート(E6~→A2へ縦横替えで）'!FV293),"")</f>
        <v/>
      </c>
      <c r="EK297" s="154" t="str">
        <f>IF('⑤案件貼り付けシート(E6~→A2へ縦横替えで）'!$FS293="固定",IF('⑤案件貼り付けシート(E6~→A2へ縦横替えで）'!FW293="","",'⑤案件貼り付けシート(E6~→A2へ縦横替えで）'!FW293),"")</f>
        <v/>
      </c>
      <c r="EL297" s="154" t="str">
        <f>IF('⑤案件貼り付けシート(E6~→A2へ縦横替えで）'!$FS293="固定",IF('⑤案件貼り付けシート(E6~→A2へ縦横替えで）'!FX293="","",'⑤案件貼り付けシート(E6~→A2へ縦横替えで）'!FX293),"")</f>
        <v/>
      </c>
      <c r="EM297" s="154" t="str">
        <f>IF('⑤案件貼り付けシート(E6~→A2へ縦横替えで）'!$FS293="固定",IF('⑤案件貼り付けシート(E6~→A2へ縦横替えで）'!FY293="","",'⑤案件貼り付けシート(E6~→A2へ縦横替えで）'!FY293),"")</f>
        <v/>
      </c>
      <c r="EN297" s="7" t="str">
        <f>IF('⑤案件貼り付けシート(E6~→A2へ縦横替えで）'!$FS293="固定",IF('⑤案件貼り付けシート(E6~→A2へ縦横替えで）'!FZ293="","",'⑤案件貼り付けシート(E6~→A2へ縦横替えで）'!FZ293),"")</f>
        <v/>
      </c>
      <c r="EO297" s="7" t="str">
        <f>IF('⑤案件貼り付けシート(E6~→A2へ縦横替えで）'!GA293="","",'⑤案件貼り付けシート(E6~→A2へ縦横替えで）'!GA293)</f>
        <v/>
      </c>
      <c r="EP297" s="7" t="str">
        <f>IF('⑤案件貼り付けシート(E6~→A2へ縦横替えで）'!GB293="","",'⑤案件貼り付けシート(E6~→A2へ縦横替えで）'!GB293)</f>
        <v/>
      </c>
      <c r="EQ297" s="7" t="str">
        <f>IF('⑤案件貼り付けシート(E6~→A2へ縦横替えで）'!GC293="","",'⑤案件貼り付けシート(E6~→A2へ縦横替えで）'!GC293)</f>
        <v/>
      </c>
      <c r="ER297" s="154" t="str">
        <f>IF('⑤案件貼り付けシート(E6~→A2へ縦横替えで）'!GE293="","",'⑤案件貼り付けシート(E6~→A2へ縦横替えで）'!GE293)</f>
        <v/>
      </c>
      <c r="ES297" s="154" t="str">
        <f>IF('⑤案件貼り付けシート(E6~→A2へ縦横替えで）'!GF293="","",'⑤案件貼り付けシート(E6~→A2へ縦横替えで）'!GF293)</f>
        <v/>
      </c>
      <c r="ET297" s="7" t="str" cm="1">
        <f t="array" ref="ET297">IF('⑤案件貼り付けシート(E6~→A2へ縦横替えで）'!GG293="","",_xlfn.IFS('⑤案件貼り付けシート(E6~→A2へ縦横替えで）'!GG293="固定",1,'⑤案件貼り付けシート(E6~→A2へ縦横替えで）'!GG293="流動",2,'⑤案件貼り付けシート(E6~→A2へ縦横替えで）'!GG293="対象外",""))</f>
        <v/>
      </c>
      <c r="EU297" s="154" t="str">
        <f>IF('⑤案件貼り付けシート(E6~→A2へ縦横替えで）'!$GG293="固定",IF('⑤案件貼り付けシート(E6~→A2へ縦横替えで）'!GH293="","",'⑤案件貼り付けシート(E6~→A2へ縦横替えで）'!GH293),"")</f>
        <v/>
      </c>
      <c r="EV297" s="154" t="str">
        <f>IF('⑤案件貼り付けシート(E6~→A2へ縦横替えで）'!$GG293="固定",IF('⑤案件貼り付けシート(E6~→A2へ縦横替えで）'!GI293="","",'⑤案件貼り付けシート(E6~→A2へ縦横替えで）'!GI293),"")</f>
        <v/>
      </c>
      <c r="EW297" s="154" t="str">
        <f>IF('⑤案件貼り付けシート(E6~→A2へ縦横替えで）'!$GG293="固定",IF('⑤案件貼り付けシート(E6~→A2へ縦横替えで）'!GJ293="","",'⑤案件貼り付けシート(E6~→A2へ縦横替えで）'!GJ293),"")</f>
        <v/>
      </c>
      <c r="EX297" s="154" t="str">
        <f>IF('⑤案件貼り付けシート(E6~→A2へ縦横替えで）'!$GG293="固定",IF('⑤案件貼り付けシート(E6~→A2へ縦横替えで）'!GK293="","",'⑤案件貼り付けシート(E6~→A2へ縦横替えで）'!GK293),"")</f>
        <v/>
      </c>
      <c r="EY297" s="154" t="str">
        <f>IF('⑤案件貼り付けシート(E6~→A2へ縦横替えで）'!$GG293="固定",IF('⑤案件貼り付けシート(E6~→A2へ縦横替えで）'!GL293="","",'⑤案件貼り付けシート(E6~→A2へ縦横替えで）'!GL293),"")</f>
        <v/>
      </c>
      <c r="EZ297" s="154" t="str">
        <f>IF('⑤案件貼り付けシート(E6~→A2へ縦横替えで）'!$GG293="固定",IF('⑤案件貼り付けシート(E6~→A2へ縦横替えで）'!GM293="","",'⑤案件貼り付けシート(E6~→A2へ縦横替えで）'!GM293),"")</f>
        <v/>
      </c>
      <c r="FA297" s="7" t="str">
        <f>IF('⑤案件貼り付けシート(E6~→A2へ縦横替えで）'!$GG293="固定",IF('⑤案件貼り付けシート(E6~→A2へ縦横替えで）'!GN293="","",'⑤案件貼り付けシート(E6~→A2へ縦横替えで）'!GN293),"")</f>
        <v/>
      </c>
      <c r="FB297" s="7" t="str">
        <f>IF('⑤案件貼り付けシート(E6~→A2へ縦横替えで）'!GO293="","",'⑤案件貼り付けシート(E6~→A2へ縦横替えで）'!GO293)</f>
        <v/>
      </c>
      <c r="FC297" s="7" t="str">
        <f>IF('⑤案件貼り付けシート(E6~→A2へ縦横替えで）'!GP293="","",'⑤案件貼り付けシート(E6~→A2へ縦横替えで）'!GP293)</f>
        <v/>
      </c>
      <c r="FD297" s="7" t="str">
        <f>IF('⑤案件貼り付けシート(E6~→A2へ縦横替えで）'!GQ293="","",'⑤案件貼り付けシート(E6~→A2へ縦横替えで）'!GQ293)</f>
        <v/>
      </c>
      <c r="FE297" s="154" t="str">
        <f>IF('⑤案件貼り付けシート(E6~→A2へ縦横替えで）'!GS293="","",'⑤案件貼り付けシート(E6~→A2へ縦横替えで）'!GS293)</f>
        <v/>
      </c>
      <c r="FF297" s="154" t="str">
        <f>IF('⑤案件貼り付けシート(E6~→A2へ縦横替えで）'!GT293="","",'⑤案件貼り付けシート(E6~→A2へ縦横替えで）'!GT293)</f>
        <v/>
      </c>
      <c r="FG297" s="7" t="str" cm="1">
        <f t="array" ref="FG297">IF('⑤案件貼り付けシート(E6~→A2へ縦横替えで）'!GU293="","",_xlfn.IFS('⑤案件貼り付けシート(E6~→A2へ縦横替えで）'!GU293="固定",1,'⑤案件貼り付けシート(E6~→A2へ縦横替えで）'!GU293="流動",2,'⑤案件貼り付けシート(E6~→A2へ縦横替えで）'!GU293="対象外",""))</f>
        <v/>
      </c>
      <c r="FH297" s="154" t="str">
        <f>IF('⑤案件貼り付けシート(E6~→A2へ縦横替えで）'!$GU293="固定",IF('⑤案件貼り付けシート(E6~→A2へ縦横替えで）'!GV293="","",'⑤案件貼り付けシート(E6~→A2へ縦横替えで）'!GV293),"")</f>
        <v/>
      </c>
      <c r="FI297" s="154" t="str">
        <f>IF('⑤案件貼り付けシート(E6~→A2へ縦横替えで）'!$GU293="固定",IF('⑤案件貼り付けシート(E6~→A2へ縦横替えで）'!GW293="","",'⑤案件貼り付けシート(E6~→A2へ縦横替えで）'!GW293),"")</f>
        <v/>
      </c>
      <c r="FJ297" s="154" t="str">
        <f>IF('⑤案件貼り付けシート(E6~→A2へ縦横替えで）'!$GU293="固定",IF('⑤案件貼り付けシート(E6~→A2へ縦横替えで）'!GX293="","",'⑤案件貼り付けシート(E6~→A2へ縦横替えで）'!GX293),"")</f>
        <v/>
      </c>
      <c r="FK297" s="154" t="str">
        <f>IF('⑤案件貼り付けシート(E6~→A2へ縦横替えで）'!$GU293="固定",IF('⑤案件貼り付けシート(E6~→A2へ縦横替えで）'!GY293="","",'⑤案件貼り付けシート(E6~→A2へ縦横替えで）'!GY293),"")</f>
        <v/>
      </c>
      <c r="FL297" s="154" t="str">
        <f>IF('⑤案件貼り付けシート(E6~→A2へ縦横替えで）'!$GU293="固定",IF('⑤案件貼り付けシート(E6~→A2へ縦横替えで）'!GZ293="","",'⑤案件貼り付けシート(E6~→A2へ縦横替えで）'!GZ293),"")</f>
        <v/>
      </c>
      <c r="FM297" s="154" t="str">
        <f>IF('⑤案件貼り付けシート(E6~→A2へ縦横替えで）'!$GU293="固定",IF('⑤案件貼り付けシート(E6~→A2へ縦横替えで）'!HA293="","",'⑤案件貼り付けシート(E6~→A2へ縦横替えで）'!HA293),"")</f>
        <v/>
      </c>
      <c r="FN297" s="7" t="str">
        <f>IF('⑤案件貼り付けシート(E6~→A2へ縦横替えで）'!$GU293="固定",IF('⑤案件貼り付けシート(E6~→A2へ縦横替えで）'!HB293="","",'⑤案件貼り付けシート(E6~→A2へ縦横替えで）'!HB293),"")</f>
        <v/>
      </c>
      <c r="FO297" s="7" t="str">
        <f>IF('⑤案件貼り付けシート(E6~→A2へ縦横替えで）'!HC293="","",'⑤案件貼り付けシート(E6~→A2へ縦横替えで）'!HC293)</f>
        <v/>
      </c>
      <c r="FP297" s="7" t="str">
        <f>IF('⑤案件貼り付けシート(E6~→A2へ縦横替えで）'!HD293="","",'⑤案件貼り付けシート(E6~→A2へ縦横替えで）'!HD293)</f>
        <v/>
      </c>
      <c r="FQ297" s="7" t="str">
        <f>IF('⑤案件貼り付けシート(E6~→A2へ縦横替えで）'!HE293="","",'⑤案件貼り付けシート(E6~→A2へ縦横替えで）'!HE293)</f>
        <v/>
      </c>
      <c r="FR297" s="154" t="str">
        <f>IF('⑤案件貼り付けシート(E6~→A2へ縦横替えで）'!HG293="","",'⑤案件貼り付けシート(E6~→A2へ縦横替えで）'!HG293)</f>
        <v/>
      </c>
      <c r="FS297" s="154" t="str">
        <f>IF('⑤案件貼り付けシート(E6~→A2へ縦横替えで）'!HH293="","",'⑤案件貼り付けシート(E6~→A2へ縦横替えで）'!HH293)</f>
        <v/>
      </c>
      <c r="FT297" s="7" t="str" cm="1">
        <f t="array" ref="FT297">IF('⑤案件貼り付けシート(E6~→A2へ縦横替えで）'!HI293="","",_xlfn.IFS('⑤案件貼り付けシート(E6~→A2へ縦横替えで）'!HI293="固定",1,'⑤案件貼り付けシート(E6~→A2へ縦横替えで）'!HI293="流動",2,'⑤案件貼り付けシート(E6~→A2へ縦横替えで）'!HI293="対象外",""))</f>
        <v/>
      </c>
      <c r="FU297" s="154" t="str">
        <f>IF('⑤案件貼り付けシート(E6~→A2へ縦横替えで）'!$HI293="固定",IF('⑤案件貼り付けシート(E6~→A2へ縦横替えで）'!HJ293="","",'⑤案件貼り付けシート(E6~→A2へ縦横替えで）'!HJ293),"")</f>
        <v/>
      </c>
      <c r="FV297" s="154" t="str">
        <f>IF('⑤案件貼り付けシート(E6~→A2へ縦横替えで）'!$HI293="固定",IF('⑤案件貼り付けシート(E6~→A2へ縦横替えで）'!HK293="","",'⑤案件貼り付けシート(E6~→A2へ縦横替えで）'!HK293),"")</f>
        <v/>
      </c>
      <c r="FW297" s="154" t="str">
        <f>IF('⑤案件貼り付けシート(E6~→A2へ縦横替えで）'!$HI293="固定",IF('⑤案件貼り付けシート(E6~→A2へ縦横替えで）'!HL293="","",'⑤案件貼り付けシート(E6~→A2へ縦横替えで）'!HL293),"")</f>
        <v/>
      </c>
      <c r="FX297" s="154" t="str">
        <f>IF('⑤案件貼り付けシート(E6~→A2へ縦横替えで）'!$HI293="固定",IF('⑤案件貼り付けシート(E6~→A2へ縦横替えで）'!HM293="","",'⑤案件貼り付けシート(E6~→A2へ縦横替えで）'!HM293),"")</f>
        <v/>
      </c>
      <c r="FY297" s="154" t="str">
        <f>IF('⑤案件貼り付けシート(E6~→A2へ縦横替えで）'!$HI293="固定",IF('⑤案件貼り付けシート(E6~→A2へ縦横替えで）'!HN293="","",'⑤案件貼り付けシート(E6~→A2へ縦横替えで）'!HN293),"")</f>
        <v/>
      </c>
      <c r="FZ297" s="154" t="str">
        <f>IF('⑤案件貼り付けシート(E6~→A2へ縦横替えで）'!$HI293="固定",IF('⑤案件貼り付けシート(E6~→A2へ縦横替えで）'!HO293="","",'⑤案件貼り付けシート(E6~→A2へ縦横替えで）'!HO293),"")</f>
        <v/>
      </c>
      <c r="GA297" s="7" t="str">
        <f>IF('⑤案件貼り付けシート(E6~→A2へ縦横替えで）'!$HI293="固定",IF('⑤案件貼り付けシート(E6~→A2へ縦横替えで）'!HP293="","",'⑤案件貼り付けシート(E6~→A2へ縦横替えで）'!HP293),"")</f>
        <v/>
      </c>
      <c r="GB297" s="7" t="str">
        <f>IF('⑤案件貼り付けシート(E6~→A2へ縦横替えで）'!HQ293="","",'⑤案件貼り付けシート(E6~→A2へ縦横替えで）'!HQ293)</f>
        <v/>
      </c>
      <c r="GC297" s="7" t="str">
        <f>IF('⑤案件貼り付けシート(E6~→A2へ縦横替えで）'!HR293="","",'⑤案件貼り付けシート(E6~→A2へ縦横替えで）'!HR293)</f>
        <v/>
      </c>
      <c r="GD297" s="7" t="str">
        <f>IF('⑤案件貼り付けシート(E6~→A2へ縦横替えで）'!HS293="","",'⑤案件貼り付けシート(E6~→A2へ縦横替えで）'!HS293)</f>
        <v/>
      </c>
      <c r="GE297" s="7"/>
      <c r="GF297" s="7"/>
      <c r="GG297" s="7"/>
      <c r="GH297" s="7"/>
      <c r="GI297" s="7"/>
      <c r="GJ297" s="7"/>
      <c r="GK297" s="7"/>
      <c r="GL297" s="7"/>
      <c r="GM297" s="48"/>
      <c r="GN297" s="7"/>
      <c r="GO297" s="7"/>
      <c r="GP297" s="7"/>
      <c r="GQ297" s="7"/>
      <c r="GR297" s="48"/>
      <c r="GS297" s="48"/>
      <c r="GT297" s="48"/>
      <c r="GU297" s="48"/>
      <c r="GV297" s="48"/>
    </row>
    <row r="298" spans="1:204">
      <c r="A298" s="7"/>
      <c r="B298" s="7"/>
      <c r="C298" s="7"/>
      <c r="D298" s="48"/>
      <c r="E298" s="7"/>
      <c r="F298" s="7"/>
      <c r="G298" s="7"/>
      <c r="H298" s="7"/>
      <c r="I298" s="7"/>
      <c r="J298" s="7"/>
      <c r="K298" s="7"/>
      <c r="L298" s="7"/>
      <c r="M298" s="7"/>
      <c r="N298" s="7"/>
      <c r="O298" s="7"/>
      <c r="P298" s="7"/>
      <c r="Q298" s="7"/>
      <c r="R298" s="7"/>
      <c r="S298" s="7"/>
      <c r="T298" s="7"/>
      <c r="U298" s="7"/>
      <c r="V298" s="7"/>
      <c r="W298" s="7"/>
      <c r="X298" s="7"/>
      <c r="Y298" s="7"/>
      <c r="Z298" s="7"/>
      <c r="AA298" s="7"/>
      <c r="AB298" s="7"/>
      <c r="AC298" s="7"/>
      <c r="AD298" s="7"/>
      <c r="AE298" s="7"/>
      <c r="AF298" s="7"/>
      <c r="AG298" s="7"/>
      <c r="AH298" s="7"/>
      <c r="AI298" s="13"/>
      <c r="AJ298" s="13"/>
      <c r="AK298" s="7"/>
      <c r="AL298" s="7"/>
      <c r="AM298" s="7"/>
      <c r="AN298" s="7"/>
      <c r="AO298" s="7"/>
      <c r="AP298" s="7"/>
      <c r="AQ298" s="7"/>
      <c r="AR298" s="153"/>
      <c r="AS298" s="7"/>
      <c r="AT298" s="7"/>
      <c r="AU298" s="7"/>
      <c r="AV298" s="7"/>
      <c r="AW298" s="7"/>
      <c r="AX298" s="7"/>
      <c r="AY298" s="7"/>
      <c r="AZ298" s="7"/>
      <c r="BA298" s="7"/>
      <c r="BB298" s="7"/>
      <c r="BC298" s="7"/>
      <c r="BD298" s="7"/>
      <c r="BE298" s="154"/>
      <c r="BF298" s="154"/>
      <c r="BG298" s="7"/>
      <c r="BH298" s="154"/>
      <c r="BI298" s="154"/>
      <c r="BJ298" s="154"/>
      <c r="BK298" s="154"/>
      <c r="BL298" s="154"/>
      <c r="BM298" s="154"/>
      <c r="BN298" s="7"/>
      <c r="BO298" s="7"/>
      <c r="BP298" s="7"/>
      <c r="BQ298" s="7"/>
      <c r="BR298" s="154"/>
      <c r="BS298" s="154"/>
      <c r="BT298" s="7"/>
      <c r="BU298" s="154"/>
      <c r="BV298" s="154"/>
      <c r="BW298" s="154"/>
      <c r="BX298" s="154"/>
      <c r="BY298" s="154"/>
      <c r="BZ298" s="154"/>
      <c r="CA298" s="7"/>
      <c r="CB298" s="7"/>
      <c r="CC298" s="7"/>
      <c r="CD298" s="7"/>
      <c r="CE298" s="154"/>
      <c r="CF298" s="154"/>
      <c r="CG298" s="7"/>
      <c r="CH298" s="154"/>
      <c r="CI298" s="154"/>
      <c r="CJ298" s="154"/>
      <c r="CK298" s="154"/>
      <c r="CL298" s="154"/>
      <c r="CM298" s="154"/>
      <c r="CN298" s="7"/>
      <c r="CO298" s="7"/>
      <c r="CP298" s="7"/>
      <c r="CQ298" s="7"/>
      <c r="CR298" s="154"/>
      <c r="CS298" s="154"/>
      <c r="CT298" s="7"/>
      <c r="CU298" s="154"/>
      <c r="CV298" s="154"/>
      <c r="CW298" s="154"/>
      <c r="CX298" s="154"/>
      <c r="CY298" s="154"/>
      <c r="CZ298" s="154"/>
      <c r="DA298" s="7"/>
      <c r="DB298" s="7"/>
      <c r="DC298" s="7"/>
      <c r="DD298" s="7"/>
      <c r="DE298" s="154"/>
      <c r="DF298" s="154"/>
      <c r="DG298" s="7"/>
      <c r="DH298" s="154"/>
      <c r="DI298" s="154"/>
      <c r="DJ298" s="154"/>
      <c r="DK298" s="154"/>
      <c r="DL298" s="154"/>
      <c r="DM298" s="154"/>
      <c r="DN298" s="7"/>
      <c r="DO298" s="7"/>
      <c r="DP298" s="7"/>
      <c r="DQ298" s="7"/>
      <c r="DR298" s="154" t="str">
        <f>IF('⑤案件貼り付けシート(E6~→A2へ縦横替えで）'!FC294="","",'⑤案件貼り付けシート(E6~→A2へ縦横替えで）'!FC294)</f>
        <v/>
      </c>
      <c r="DS298" s="154" t="str">
        <f>IF('⑤案件貼り付けシート(E6~→A2へ縦横替えで）'!FD294="","",'⑤案件貼り付けシート(E6~→A2へ縦横替えで）'!FD294)</f>
        <v/>
      </c>
      <c r="DT298" s="7" t="str" cm="1">
        <f t="array" ref="DT298">IF('⑤案件貼り付けシート(E6~→A2へ縦横替えで）'!FE294="","",_xlfn.IFS('⑤案件貼り付けシート(E6~→A2へ縦横替えで）'!FE294="固定",1,'⑤案件貼り付けシート(E6~→A2へ縦横替えで）'!FE294="流動",2,'⑤案件貼り付けシート(E6~→A2へ縦横替えで）'!FE294="対象外",""))</f>
        <v/>
      </c>
      <c r="DU298" s="154" t="str">
        <f>IF('⑤案件貼り付けシート(E6~→A2へ縦横替えで）'!$FE294="固定",IF('⑤案件貼り付けシート(E6~→A2へ縦横替えで）'!FF294="","",'⑤案件貼り付けシート(E6~→A2へ縦横替えで）'!FF294),"")</f>
        <v/>
      </c>
      <c r="DV298" s="154" t="str">
        <f>IF('⑤案件貼り付けシート(E6~→A2へ縦横替えで）'!$FE294="固定",IF('⑤案件貼り付けシート(E6~→A2へ縦横替えで）'!FG294="","",'⑤案件貼り付けシート(E6~→A2へ縦横替えで）'!FG294),"")</f>
        <v/>
      </c>
      <c r="DW298" s="154" t="str">
        <f>IF('⑤案件貼り付けシート(E6~→A2へ縦横替えで）'!$FE294="固定",IF('⑤案件貼り付けシート(E6~→A2へ縦横替えで）'!FH294="","",'⑤案件貼り付けシート(E6~→A2へ縦横替えで）'!FH294),"")</f>
        <v/>
      </c>
      <c r="DX298" s="154" t="str">
        <f>IF('⑤案件貼り付けシート(E6~→A2へ縦横替えで）'!$FE294="固定",IF('⑤案件貼り付けシート(E6~→A2へ縦横替えで）'!FI294="","",'⑤案件貼り付けシート(E6~→A2へ縦横替えで）'!FI294),"")</f>
        <v/>
      </c>
      <c r="DY298" s="154" t="str">
        <f>IF('⑤案件貼り付けシート(E6~→A2へ縦横替えで）'!$FE294="固定",IF('⑤案件貼り付けシート(E6~→A2へ縦横替えで）'!FJ294="","",'⑤案件貼り付けシート(E6~→A2へ縦横替えで）'!FJ294),"")</f>
        <v/>
      </c>
      <c r="DZ298" s="154" t="str">
        <f>IF('⑤案件貼り付けシート(E6~→A2へ縦横替えで）'!$FE294="固定",IF('⑤案件貼り付けシート(E6~→A2へ縦横替えで）'!FK294="","",'⑤案件貼り付けシート(E6~→A2へ縦横替えで）'!FK294),"")</f>
        <v/>
      </c>
      <c r="EA298" s="7" t="str">
        <f>IF('⑤案件貼り付けシート(E6~→A2へ縦横替えで）'!$FE294="固定",IF('⑤案件貼り付けシート(E6~→A2へ縦横替えで）'!FL294="","",'⑤案件貼り付けシート(E6~→A2へ縦横替えで）'!FL294),"")</f>
        <v/>
      </c>
      <c r="EB298" s="7" t="str">
        <f>IF('⑤案件貼り付けシート(E6~→A2へ縦横替えで）'!FM294="","",'⑤案件貼り付けシート(E6~→A2へ縦横替えで）'!FM294)</f>
        <v/>
      </c>
      <c r="EC298" s="7" t="str">
        <f>IF('⑤案件貼り付けシート(E6~→A2へ縦横替えで）'!FN294="","",'⑤案件貼り付けシート(E6~→A2へ縦横替えで）'!FN294)</f>
        <v/>
      </c>
      <c r="ED298" s="7" t="str">
        <f>IF('⑤案件貼り付けシート(E6~→A2へ縦横替えで）'!FO294="","",'⑤案件貼り付けシート(E6~→A2へ縦横替えで）'!FO294)</f>
        <v/>
      </c>
      <c r="EE298" s="154" t="str">
        <f>IF('⑤案件貼り付けシート(E6~→A2へ縦横替えで）'!FQ294="","",'⑤案件貼り付けシート(E6~→A2へ縦横替えで）'!FQ294)</f>
        <v/>
      </c>
      <c r="EF298" s="154" t="str">
        <f>IF('⑤案件貼り付けシート(E6~→A2へ縦横替えで）'!FR294="","",'⑤案件貼り付けシート(E6~→A2へ縦横替えで）'!FR294)</f>
        <v/>
      </c>
      <c r="EG298" s="7" t="str" cm="1">
        <f t="array" ref="EG298">IF('⑤案件貼り付けシート(E6~→A2へ縦横替えで）'!FS294="","",_xlfn.IFS('⑤案件貼り付けシート(E6~→A2へ縦横替えで）'!FS294="固定",1,'⑤案件貼り付けシート(E6~→A2へ縦横替えで）'!FS294="流動",2,'⑤案件貼り付けシート(E6~→A2へ縦横替えで）'!FS294="対象外",""))</f>
        <v/>
      </c>
      <c r="EH298" s="154" t="str">
        <f>IF('⑤案件貼り付けシート(E6~→A2へ縦横替えで）'!$FS294="固定",IF('⑤案件貼り付けシート(E6~→A2へ縦横替えで）'!FT294="","",'⑤案件貼り付けシート(E6~→A2へ縦横替えで）'!FT294),"")</f>
        <v/>
      </c>
      <c r="EI298" s="154" t="str">
        <f>IF('⑤案件貼り付けシート(E6~→A2へ縦横替えで）'!$FS294="固定",IF('⑤案件貼り付けシート(E6~→A2へ縦横替えで）'!FU294="","",'⑤案件貼り付けシート(E6~→A2へ縦横替えで）'!FU294),"")</f>
        <v/>
      </c>
      <c r="EJ298" s="154" t="str">
        <f>IF('⑤案件貼り付けシート(E6~→A2へ縦横替えで）'!$FS294="固定",IF('⑤案件貼り付けシート(E6~→A2へ縦横替えで）'!FV294="","",'⑤案件貼り付けシート(E6~→A2へ縦横替えで）'!FV294),"")</f>
        <v/>
      </c>
      <c r="EK298" s="154" t="str">
        <f>IF('⑤案件貼り付けシート(E6~→A2へ縦横替えで）'!$FS294="固定",IF('⑤案件貼り付けシート(E6~→A2へ縦横替えで）'!FW294="","",'⑤案件貼り付けシート(E6~→A2へ縦横替えで）'!FW294),"")</f>
        <v/>
      </c>
      <c r="EL298" s="154" t="str">
        <f>IF('⑤案件貼り付けシート(E6~→A2へ縦横替えで）'!$FS294="固定",IF('⑤案件貼り付けシート(E6~→A2へ縦横替えで）'!FX294="","",'⑤案件貼り付けシート(E6~→A2へ縦横替えで）'!FX294),"")</f>
        <v/>
      </c>
      <c r="EM298" s="154" t="str">
        <f>IF('⑤案件貼り付けシート(E6~→A2へ縦横替えで）'!$FS294="固定",IF('⑤案件貼り付けシート(E6~→A2へ縦横替えで）'!FY294="","",'⑤案件貼り付けシート(E6~→A2へ縦横替えで）'!FY294),"")</f>
        <v/>
      </c>
      <c r="EN298" s="7" t="str">
        <f>IF('⑤案件貼り付けシート(E6~→A2へ縦横替えで）'!$FS294="固定",IF('⑤案件貼り付けシート(E6~→A2へ縦横替えで）'!FZ294="","",'⑤案件貼り付けシート(E6~→A2へ縦横替えで）'!FZ294),"")</f>
        <v/>
      </c>
      <c r="EO298" s="7" t="str">
        <f>IF('⑤案件貼り付けシート(E6~→A2へ縦横替えで）'!GA294="","",'⑤案件貼り付けシート(E6~→A2へ縦横替えで）'!GA294)</f>
        <v/>
      </c>
      <c r="EP298" s="7" t="str">
        <f>IF('⑤案件貼り付けシート(E6~→A2へ縦横替えで）'!GB294="","",'⑤案件貼り付けシート(E6~→A2へ縦横替えで）'!GB294)</f>
        <v/>
      </c>
      <c r="EQ298" s="7" t="str">
        <f>IF('⑤案件貼り付けシート(E6~→A2へ縦横替えで）'!GC294="","",'⑤案件貼り付けシート(E6~→A2へ縦横替えで）'!GC294)</f>
        <v/>
      </c>
      <c r="ER298" s="154" t="str">
        <f>IF('⑤案件貼り付けシート(E6~→A2へ縦横替えで）'!GE294="","",'⑤案件貼り付けシート(E6~→A2へ縦横替えで）'!GE294)</f>
        <v/>
      </c>
      <c r="ES298" s="154" t="str">
        <f>IF('⑤案件貼り付けシート(E6~→A2へ縦横替えで）'!GF294="","",'⑤案件貼り付けシート(E6~→A2へ縦横替えで）'!GF294)</f>
        <v/>
      </c>
      <c r="ET298" s="7" t="str" cm="1">
        <f t="array" ref="ET298">IF('⑤案件貼り付けシート(E6~→A2へ縦横替えで）'!GG294="","",_xlfn.IFS('⑤案件貼り付けシート(E6~→A2へ縦横替えで）'!GG294="固定",1,'⑤案件貼り付けシート(E6~→A2へ縦横替えで）'!GG294="流動",2,'⑤案件貼り付けシート(E6~→A2へ縦横替えで）'!GG294="対象外",""))</f>
        <v/>
      </c>
      <c r="EU298" s="154" t="str">
        <f>IF('⑤案件貼り付けシート(E6~→A2へ縦横替えで）'!$GG294="固定",IF('⑤案件貼り付けシート(E6~→A2へ縦横替えで）'!GH294="","",'⑤案件貼り付けシート(E6~→A2へ縦横替えで）'!GH294),"")</f>
        <v/>
      </c>
      <c r="EV298" s="154" t="str">
        <f>IF('⑤案件貼り付けシート(E6~→A2へ縦横替えで）'!$GG294="固定",IF('⑤案件貼り付けシート(E6~→A2へ縦横替えで）'!GI294="","",'⑤案件貼り付けシート(E6~→A2へ縦横替えで）'!GI294),"")</f>
        <v/>
      </c>
      <c r="EW298" s="154" t="str">
        <f>IF('⑤案件貼り付けシート(E6~→A2へ縦横替えで）'!$GG294="固定",IF('⑤案件貼り付けシート(E6~→A2へ縦横替えで）'!GJ294="","",'⑤案件貼り付けシート(E6~→A2へ縦横替えで）'!GJ294),"")</f>
        <v/>
      </c>
      <c r="EX298" s="154" t="str">
        <f>IF('⑤案件貼り付けシート(E6~→A2へ縦横替えで）'!$GG294="固定",IF('⑤案件貼り付けシート(E6~→A2へ縦横替えで）'!GK294="","",'⑤案件貼り付けシート(E6~→A2へ縦横替えで）'!GK294),"")</f>
        <v/>
      </c>
      <c r="EY298" s="154" t="str">
        <f>IF('⑤案件貼り付けシート(E6~→A2へ縦横替えで）'!$GG294="固定",IF('⑤案件貼り付けシート(E6~→A2へ縦横替えで）'!GL294="","",'⑤案件貼り付けシート(E6~→A2へ縦横替えで）'!GL294),"")</f>
        <v/>
      </c>
      <c r="EZ298" s="154" t="str">
        <f>IF('⑤案件貼り付けシート(E6~→A2へ縦横替えで）'!$GG294="固定",IF('⑤案件貼り付けシート(E6~→A2へ縦横替えで）'!GM294="","",'⑤案件貼り付けシート(E6~→A2へ縦横替えで）'!GM294),"")</f>
        <v/>
      </c>
      <c r="FA298" s="7" t="str">
        <f>IF('⑤案件貼り付けシート(E6~→A2へ縦横替えで）'!$GG294="固定",IF('⑤案件貼り付けシート(E6~→A2へ縦横替えで）'!GN294="","",'⑤案件貼り付けシート(E6~→A2へ縦横替えで）'!GN294),"")</f>
        <v/>
      </c>
      <c r="FB298" s="7" t="str">
        <f>IF('⑤案件貼り付けシート(E6~→A2へ縦横替えで）'!GO294="","",'⑤案件貼り付けシート(E6~→A2へ縦横替えで）'!GO294)</f>
        <v/>
      </c>
      <c r="FC298" s="7" t="str">
        <f>IF('⑤案件貼り付けシート(E6~→A2へ縦横替えで）'!GP294="","",'⑤案件貼り付けシート(E6~→A2へ縦横替えで）'!GP294)</f>
        <v/>
      </c>
      <c r="FD298" s="7" t="str">
        <f>IF('⑤案件貼り付けシート(E6~→A2へ縦横替えで）'!GQ294="","",'⑤案件貼り付けシート(E6~→A2へ縦横替えで）'!GQ294)</f>
        <v/>
      </c>
      <c r="FE298" s="154" t="str">
        <f>IF('⑤案件貼り付けシート(E6~→A2へ縦横替えで）'!GS294="","",'⑤案件貼り付けシート(E6~→A2へ縦横替えで）'!GS294)</f>
        <v/>
      </c>
      <c r="FF298" s="154" t="str">
        <f>IF('⑤案件貼り付けシート(E6~→A2へ縦横替えで）'!GT294="","",'⑤案件貼り付けシート(E6~→A2へ縦横替えで）'!GT294)</f>
        <v/>
      </c>
      <c r="FG298" s="7" t="str" cm="1">
        <f t="array" ref="FG298">IF('⑤案件貼り付けシート(E6~→A2へ縦横替えで）'!GU294="","",_xlfn.IFS('⑤案件貼り付けシート(E6~→A2へ縦横替えで）'!GU294="固定",1,'⑤案件貼り付けシート(E6~→A2へ縦横替えで）'!GU294="流動",2,'⑤案件貼り付けシート(E6~→A2へ縦横替えで）'!GU294="対象外",""))</f>
        <v/>
      </c>
      <c r="FH298" s="154" t="str">
        <f>IF('⑤案件貼り付けシート(E6~→A2へ縦横替えで）'!$GU294="固定",IF('⑤案件貼り付けシート(E6~→A2へ縦横替えで）'!GV294="","",'⑤案件貼り付けシート(E6~→A2へ縦横替えで）'!GV294),"")</f>
        <v/>
      </c>
      <c r="FI298" s="154" t="str">
        <f>IF('⑤案件貼り付けシート(E6~→A2へ縦横替えで）'!$GU294="固定",IF('⑤案件貼り付けシート(E6~→A2へ縦横替えで）'!GW294="","",'⑤案件貼り付けシート(E6~→A2へ縦横替えで）'!GW294),"")</f>
        <v/>
      </c>
      <c r="FJ298" s="154" t="str">
        <f>IF('⑤案件貼り付けシート(E6~→A2へ縦横替えで）'!$GU294="固定",IF('⑤案件貼り付けシート(E6~→A2へ縦横替えで）'!GX294="","",'⑤案件貼り付けシート(E6~→A2へ縦横替えで）'!GX294),"")</f>
        <v/>
      </c>
      <c r="FK298" s="154" t="str">
        <f>IF('⑤案件貼り付けシート(E6~→A2へ縦横替えで）'!$GU294="固定",IF('⑤案件貼り付けシート(E6~→A2へ縦横替えで）'!GY294="","",'⑤案件貼り付けシート(E6~→A2へ縦横替えで）'!GY294),"")</f>
        <v/>
      </c>
      <c r="FL298" s="154" t="str">
        <f>IF('⑤案件貼り付けシート(E6~→A2へ縦横替えで）'!$GU294="固定",IF('⑤案件貼り付けシート(E6~→A2へ縦横替えで）'!GZ294="","",'⑤案件貼り付けシート(E6~→A2へ縦横替えで）'!GZ294),"")</f>
        <v/>
      </c>
      <c r="FM298" s="154" t="str">
        <f>IF('⑤案件貼り付けシート(E6~→A2へ縦横替えで）'!$GU294="固定",IF('⑤案件貼り付けシート(E6~→A2へ縦横替えで）'!HA294="","",'⑤案件貼り付けシート(E6~→A2へ縦横替えで）'!HA294),"")</f>
        <v/>
      </c>
      <c r="FN298" s="7" t="str">
        <f>IF('⑤案件貼り付けシート(E6~→A2へ縦横替えで）'!$GU294="固定",IF('⑤案件貼り付けシート(E6~→A2へ縦横替えで）'!HB294="","",'⑤案件貼り付けシート(E6~→A2へ縦横替えで）'!HB294),"")</f>
        <v/>
      </c>
      <c r="FO298" s="7" t="str">
        <f>IF('⑤案件貼り付けシート(E6~→A2へ縦横替えで）'!HC294="","",'⑤案件貼り付けシート(E6~→A2へ縦横替えで）'!HC294)</f>
        <v/>
      </c>
      <c r="FP298" s="7" t="str">
        <f>IF('⑤案件貼り付けシート(E6~→A2へ縦横替えで）'!HD294="","",'⑤案件貼り付けシート(E6~→A2へ縦横替えで）'!HD294)</f>
        <v/>
      </c>
      <c r="FQ298" s="7" t="str">
        <f>IF('⑤案件貼り付けシート(E6~→A2へ縦横替えで）'!HE294="","",'⑤案件貼り付けシート(E6~→A2へ縦横替えで）'!HE294)</f>
        <v/>
      </c>
      <c r="FR298" s="154" t="str">
        <f>IF('⑤案件貼り付けシート(E6~→A2へ縦横替えで）'!HG294="","",'⑤案件貼り付けシート(E6~→A2へ縦横替えで）'!HG294)</f>
        <v/>
      </c>
      <c r="FS298" s="154" t="str">
        <f>IF('⑤案件貼り付けシート(E6~→A2へ縦横替えで）'!HH294="","",'⑤案件貼り付けシート(E6~→A2へ縦横替えで）'!HH294)</f>
        <v/>
      </c>
      <c r="FT298" s="7" t="str" cm="1">
        <f t="array" ref="FT298">IF('⑤案件貼り付けシート(E6~→A2へ縦横替えで）'!HI294="","",_xlfn.IFS('⑤案件貼り付けシート(E6~→A2へ縦横替えで）'!HI294="固定",1,'⑤案件貼り付けシート(E6~→A2へ縦横替えで）'!HI294="流動",2,'⑤案件貼り付けシート(E6~→A2へ縦横替えで）'!HI294="対象外",""))</f>
        <v/>
      </c>
      <c r="FU298" s="154" t="str">
        <f>IF('⑤案件貼り付けシート(E6~→A2へ縦横替えで）'!$HI294="固定",IF('⑤案件貼り付けシート(E6~→A2へ縦横替えで）'!HJ294="","",'⑤案件貼り付けシート(E6~→A2へ縦横替えで）'!HJ294),"")</f>
        <v/>
      </c>
      <c r="FV298" s="154" t="str">
        <f>IF('⑤案件貼り付けシート(E6~→A2へ縦横替えで）'!$HI294="固定",IF('⑤案件貼り付けシート(E6~→A2へ縦横替えで）'!HK294="","",'⑤案件貼り付けシート(E6~→A2へ縦横替えで）'!HK294),"")</f>
        <v/>
      </c>
      <c r="FW298" s="154" t="str">
        <f>IF('⑤案件貼り付けシート(E6~→A2へ縦横替えで）'!$HI294="固定",IF('⑤案件貼り付けシート(E6~→A2へ縦横替えで）'!HL294="","",'⑤案件貼り付けシート(E6~→A2へ縦横替えで）'!HL294),"")</f>
        <v/>
      </c>
      <c r="FX298" s="154" t="str">
        <f>IF('⑤案件貼り付けシート(E6~→A2へ縦横替えで）'!$HI294="固定",IF('⑤案件貼り付けシート(E6~→A2へ縦横替えで）'!HM294="","",'⑤案件貼り付けシート(E6~→A2へ縦横替えで）'!HM294),"")</f>
        <v/>
      </c>
      <c r="FY298" s="154" t="str">
        <f>IF('⑤案件貼り付けシート(E6~→A2へ縦横替えで）'!$HI294="固定",IF('⑤案件貼り付けシート(E6~→A2へ縦横替えで）'!HN294="","",'⑤案件貼り付けシート(E6~→A2へ縦横替えで）'!HN294),"")</f>
        <v/>
      </c>
      <c r="FZ298" s="154" t="str">
        <f>IF('⑤案件貼り付けシート(E6~→A2へ縦横替えで）'!$HI294="固定",IF('⑤案件貼り付けシート(E6~→A2へ縦横替えで）'!HO294="","",'⑤案件貼り付けシート(E6~→A2へ縦横替えで）'!HO294),"")</f>
        <v/>
      </c>
      <c r="GA298" s="7" t="str">
        <f>IF('⑤案件貼り付けシート(E6~→A2へ縦横替えで）'!$HI294="固定",IF('⑤案件貼り付けシート(E6~→A2へ縦横替えで）'!HP294="","",'⑤案件貼り付けシート(E6~→A2へ縦横替えで）'!HP294),"")</f>
        <v/>
      </c>
      <c r="GB298" s="7" t="str">
        <f>IF('⑤案件貼り付けシート(E6~→A2へ縦横替えで）'!HQ294="","",'⑤案件貼り付けシート(E6~→A2へ縦横替えで）'!HQ294)</f>
        <v/>
      </c>
      <c r="GC298" s="7" t="str">
        <f>IF('⑤案件貼り付けシート(E6~→A2へ縦横替えで）'!HR294="","",'⑤案件貼り付けシート(E6~→A2へ縦横替えで）'!HR294)</f>
        <v/>
      </c>
      <c r="GD298" s="7" t="str">
        <f>IF('⑤案件貼り付けシート(E6~→A2へ縦横替えで）'!HS294="","",'⑤案件貼り付けシート(E6~→A2へ縦横替えで）'!HS294)</f>
        <v/>
      </c>
      <c r="GE298" s="7"/>
      <c r="GF298" s="7"/>
      <c r="GG298" s="7"/>
      <c r="GH298" s="7"/>
      <c r="GI298" s="7"/>
      <c r="GJ298" s="7"/>
      <c r="GK298" s="7"/>
      <c r="GL298" s="7"/>
      <c r="GM298" s="48"/>
      <c r="GN298" s="7"/>
      <c r="GO298" s="7"/>
      <c r="GP298" s="7"/>
      <c r="GQ298" s="7"/>
      <c r="GR298" s="48"/>
      <c r="GS298" s="48"/>
      <c r="GT298" s="48"/>
      <c r="GU298" s="48"/>
      <c r="GV298" s="48"/>
    </row>
    <row r="299" spans="1:204">
      <c r="A299" s="7"/>
      <c r="B299" s="7"/>
      <c r="C299" s="7"/>
      <c r="D299" s="48"/>
      <c r="E299" s="7"/>
      <c r="F299" s="7"/>
      <c r="G299" s="7"/>
      <c r="H299" s="7"/>
      <c r="I299" s="7"/>
      <c r="J299" s="7"/>
      <c r="K299" s="7"/>
      <c r="L299" s="7"/>
      <c r="M299" s="7"/>
      <c r="N299" s="7"/>
      <c r="O299" s="7"/>
      <c r="P299" s="7"/>
      <c r="Q299" s="7"/>
      <c r="R299" s="7"/>
      <c r="S299" s="7"/>
      <c r="T299" s="7"/>
      <c r="U299" s="7"/>
      <c r="V299" s="7"/>
      <c r="W299" s="7"/>
      <c r="X299" s="7"/>
      <c r="Y299" s="7"/>
      <c r="Z299" s="7"/>
      <c r="AA299" s="7"/>
      <c r="AB299" s="7"/>
      <c r="AC299" s="7"/>
      <c r="AD299" s="7"/>
      <c r="AE299" s="7"/>
      <c r="AF299" s="7"/>
      <c r="AG299" s="7"/>
      <c r="AH299" s="7"/>
      <c r="AI299" s="13"/>
      <c r="AJ299" s="13"/>
      <c r="AK299" s="7"/>
      <c r="AL299" s="7"/>
      <c r="AM299" s="7"/>
      <c r="AN299" s="7"/>
      <c r="AO299" s="7"/>
      <c r="AP299" s="7"/>
      <c r="AQ299" s="7"/>
      <c r="AR299" s="153"/>
      <c r="AS299" s="7"/>
      <c r="AT299" s="7"/>
      <c r="AU299" s="7"/>
      <c r="AV299" s="7"/>
      <c r="AW299" s="7"/>
      <c r="AX299" s="7"/>
      <c r="AY299" s="7"/>
      <c r="AZ299" s="7"/>
      <c r="BA299" s="7"/>
      <c r="BB299" s="7"/>
      <c r="BC299" s="7"/>
      <c r="BD299" s="7"/>
      <c r="BE299" s="154"/>
      <c r="BF299" s="154"/>
      <c r="BG299" s="7"/>
      <c r="BH299" s="154"/>
      <c r="BI299" s="154"/>
      <c r="BJ299" s="154"/>
      <c r="BK299" s="154"/>
      <c r="BL299" s="154"/>
      <c r="BM299" s="154"/>
      <c r="BN299" s="7"/>
      <c r="BO299" s="7"/>
      <c r="BP299" s="7"/>
      <c r="BQ299" s="7"/>
      <c r="BR299" s="154"/>
      <c r="BS299" s="154"/>
      <c r="BT299" s="7"/>
      <c r="BU299" s="154"/>
      <c r="BV299" s="154"/>
      <c r="BW299" s="154"/>
      <c r="BX299" s="154"/>
      <c r="BY299" s="154"/>
      <c r="BZ299" s="154"/>
      <c r="CA299" s="7"/>
      <c r="CB299" s="7"/>
      <c r="CC299" s="7"/>
      <c r="CD299" s="7"/>
      <c r="CE299" s="154"/>
      <c r="CF299" s="154"/>
      <c r="CG299" s="7"/>
      <c r="CH299" s="154"/>
      <c r="CI299" s="154"/>
      <c r="CJ299" s="154"/>
      <c r="CK299" s="154"/>
      <c r="CL299" s="154"/>
      <c r="CM299" s="154"/>
      <c r="CN299" s="7"/>
      <c r="CO299" s="7"/>
      <c r="CP299" s="7"/>
      <c r="CQ299" s="7"/>
      <c r="CR299" s="154"/>
      <c r="CS299" s="154"/>
      <c r="CT299" s="7"/>
      <c r="CU299" s="154"/>
      <c r="CV299" s="154"/>
      <c r="CW299" s="154"/>
      <c r="CX299" s="154"/>
      <c r="CY299" s="154"/>
      <c r="CZ299" s="154"/>
      <c r="DA299" s="7"/>
      <c r="DB299" s="7"/>
      <c r="DC299" s="7"/>
      <c r="DD299" s="7"/>
      <c r="DE299" s="154"/>
      <c r="DF299" s="154"/>
      <c r="DG299" s="7"/>
      <c r="DH299" s="154"/>
      <c r="DI299" s="154"/>
      <c r="DJ299" s="154"/>
      <c r="DK299" s="154"/>
      <c r="DL299" s="154"/>
      <c r="DM299" s="154"/>
      <c r="DN299" s="7"/>
      <c r="DO299" s="7"/>
      <c r="DP299" s="7"/>
      <c r="DQ299" s="7"/>
      <c r="DR299" s="154" t="str">
        <f>IF('⑤案件貼り付けシート(E6~→A2へ縦横替えで）'!FC295="","",'⑤案件貼り付けシート(E6~→A2へ縦横替えで）'!FC295)</f>
        <v/>
      </c>
      <c r="DS299" s="154" t="str">
        <f>IF('⑤案件貼り付けシート(E6~→A2へ縦横替えで）'!FD295="","",'⑤案件貼り付けシート(E6~→A2へ縦横替えで）'!FD295)</f>
        <v/>
      </c>
      <c r="DT299" s="7" t="str" cm="1">
        <f t="array" ref="DT299">IF('⑤案件貼り付けシート(E6~→A2へ縦横替えで）'!FE295="","",_xlfn.IFS('⑤案件貼り付けシート(E6~→A2へ縦横替えで）'!FE295="固定",1,'⑤案件貼り付けシート(E6~→A2へ縦横替えで）'!FE295="流動",2,'⑤案件貼り付けシート(E6~→A2へ縦横替えで）'!FE295="対象外",""))</f>
        <v/>
      </c>
      <c r="DU299" s="154" t="str">
        <f>IF('⑤案件貼り付けシート(E6~→A2へ縦横替えで）'!$FE295="固定",IF('⑤案件貼り付けシート(E6~→A2へ縦横替えで）'!FF295="","",'⑤案件貼り付けシート(E6~→A2へ縦横替えで）'!FF295),"")</f>
        <v/>
      </c>
      <c r="DV299" s="154" t="str">
        <f>IF('⑤案件貼り付けシート(E6~→A2へ縦横替えで）'!$FE295="固定",IF('⑤案件貼り付けシート(E6~→A2へ縦横替えで）'!FG295="","",'⑤案件貼り付けシート(E6~→A2へ縦横替えで）'!FG295),"")</f>
        <v/>
      </c>
      <c r="DW299" s="154" t="str">
        <f>IF('⑤案件貼り付けシート(E6~→A2へ縦横替えで）'!$FE295="固定",IF('⑤案件貼り付けシート(E6~→A2へ縦横替えで）'!FH295="","",'⑤案件貼り付けシート(E6~→A2へ縦横替えで）'!FH295),"")</f>
        <v/>
      </c>
      <c r="DX299" s="154" t="str">
        <f>IF('⑤案件貼り付けシート(E6~→A2へ縦横替えで）'!$FE295="固定",IF('⑤案件貼り付けシート(E6~→A2へ縦横替えで）'!FI295="","",'⑤案件貼り付けシート(E6~→A2へ縦横替えで）'!FI295),"")</f>
        <v/>
      </c>
      <c r="DY299" s="154" t="str">
        <f>IF('⑤案件貼り付けシート(E6~→A2へ縦横替えで）'!$FE295="固定",IF('⑤案件貼り付けシート(E6~→A2へ縦横替えで）'!FJ295="","",'⑤案件貼り付けシート(E6~→A2へ縦横替えで）'!FJ295),"")</f>
        <v/>
      </c>
      <c r="DZ299" s="154" t="str">
        <f>IF('⑤案件貼り付けシート(E6~→A2へ縦横替えで）'!$FE295="固定",IF('⑤案件貼り付けシート(E6~→A2へ縦横替えで）'!FK295="","",'⑤案件貼り付けシート(E6~→A2へ縦横替えで）'!FK295),"")</f>
        <v/>
      </c>
      <c r="EA299" s="7" t="str">
        <f>IF('⑤案件貼り付けシート(E6~→A2へ縦横替えで）'!$FE295="固定",IF('⑤案件貼り付けシート(E6~→A2へ縦横替えで）'!FL295="","",'⑤案件貼り付けシート(E6~→A2へ縦横替えで）'!FL295),"")</f>
        <v/>
      </c>
      <c r="EB299" s="7" t="str">
        <f>IF('⑤案件貼り付けシート(E6~→A2へ縦横替えで）'!FM295="","",'⑤案件貼り付けシート(E6~→A2へ縦横替えで）'!FM295)</f>
        <v/>
      </c>
      <c r="EC299" s="7" t="str">
        <f>IF('⑤案件貼り付けシート(E6~→A2へ縦横替えで）'!FN295="","",'⑤案件貼り付けシート(E6~→A2へ縦横替えで）'!FN295)</f>
        <v/>
      </c>
      <c r="ED299" s="7" t="str">
        <f>IF('⑤案件貼り付けシート(E6~→A2へ縦横替えで）'!FO295="","",'⑤案件貼り付けシート(E6~→A2へ縦横替えで）'!FO295)</f>
        <v/>
      </c>
      <c r="EE299" s="154" t="str">
        <f>IF('⑤案件貼り付けシート(E6~→A2へ縦横替えで）'!FQ295="","",'⑤案件貼り付けシート(E6~→A2へ縦横替えで）'!FQ295)</f>
        <v/>
      </c>
      <c r="EF299" s="154" t="str">
        <f>IF('⑤案件貼り付けシート(E6~→A2へ縦横替えで）'!FR295="","",'⑤案件貼り付けシート(E6~→A2へ縦横替えで）'!FR295)</f>
        <v/>
      </c>
      <c r="EG299" s="7" t="str" cm="1">
        <f t="array" ref="EG299">IF('⑤案件貼り付けシート(E6~→A2へ縦横替えで）'!FS295="","",_xlfn.IFS('⑤案件貼り付けシート(E6~→A2へ縦横替えで）'!FS295="固定",1,'⑤案件貼り付けシート(E6~→A2へ縦横替えで）'!FS295="流動",2,'⑤案件貼り付けシート(E6~→A2へ縦横替えで）'!FS295="対象外",""))</f>
        <v/>
      </c>
      <c r="EH299" s="154" t="str">
        <f>IF('⑤案件貼り付けシート(E6~→A2へ縦横替えで）'!$FS295="固定",IF('⑤案件貼り付けシート(E6~→A2へ縦横替えで）'!FT295="","",'⑤案件貼り付けシート(E6~→A2へ縦横替えで）'!FT295),"")</f>
        <v/>
      </c>
      <c r="EI299" s="154" t="str">
        <f>IF('⑤案件貼り付けシート(E6~→A2へ縦横替えで）'!$FS295="固定",IF('⑤案件貼り付けシート(E6~→A2へ縦横替えで）'!FU295="","",'⑤案件貼り付けシート(E6~→A2へ縦横替えで）'!FU295),"")</f>
        <v/>
      </c>
      <c r="EJ299" s="154" t="str">
        <f>IF('⑤案件貼り付けシート(E6~→A2へ縦横替えで）'!$FS295="固定",IF('⑤案件貼り付けシート(E6~→A2へ縦横替えで）'!FV295="","",'⑤案件貼り付けシート(E6~→A2へ縦横替えで）'!FV295),"")</f>
        <v/>
      </c>
      <c r="EK299" s="154" t="str">
        <f>IF('⑤案件貼り付けシート(E6~→A2へ縦横替えで）'!$FS295="固定",IF('⑤案件貼り付けシート(E6~→A2へ縦横替えで）'!FW295="","",'⑤案件貼り付けシート(E6~→A2へ縦横替えで）'!FW295),"")</f>
        <v/>
      </c>
      <c r="EL299" s="154" t="str">
        <f>IF('⑤案件貼り付けシート(E6~→A2へ縦横替えで）'!$FS295="固定",IF('⑤案件貼り付けシート(E6~→A2へ縦横替えで）'!FX295="","",'⑤案件貼り付けシート(E6~→A2へ縦横替えで）'!FX295),"")</f>
        <v/>
      </c>
      <c r="EM299" s="154" t="str">
        <f>IF('⑤案件貼り付けシート(E6~→A2へ縦横替えで）'!$FS295="固定",IF('⑤案件貼り付けシート(E6~→A2へ縦横替えで）'!FY295="","",'⑤案件貼り付けシート(E6~→A2へ縦横替えで）'!FY295),"")</f>
        <v/>
      </c>
      <c r="EN299" s="7" t="str">
        <f>IF('⑤案件貼り付けシート(E6~→A2へ縦横替えで）'!$FS295="固定",IF('⑤案件貼り付けシート(E6~→A2へ縦横替えで）'!FZ295="","",'⑤案件貼り付けシート(E6~→A2へ縦横替えで）'!FZ295),"")</f>
        <v/>
      </c>
      <c r="EO299" s="7" t="str">
        <f>IF('⑤案件貼り付けシート(E6~→A2へ縦横替えで）'!GA295="","",'⑤案件貼り付けシート(E6~→A2へ縦横替えで）'!GA295)</f>
        <v/>
      </c>
      <c r="EP299" s="7" t="str">
        <f>IF('⑤案件貼り付けシート(E6~→A2へ縦横替えで）'!GB295="","",'⑤案件貼り付けシート(E6~→A2へ縦横替えで）'!GB295)</f>
        <v/>
      </c>
      <c r="EQ299" s="7" t="str">
        <f>IF('⑤案件貼り付けシート(E6~→A2へ縦横替えで）'!GC295="","",'⑤案件貼り付けシート(E6~→A2へ縦横替えで）'!GC295)</f>
        <v/>
      </c>
      <c r="ER299" s="154" t="str">
        <f>IF('⑤案件貼り付けシート(E6~→A2へ縦横替えで）'!GE295="","",'⑤案件貼り付けシート(E6~→A2へ縦横替えで）'!GE295)</f>
        <v/>
      </c>
      <c r="ES299" s="154" t="str">
        <f>IF('⑤案件貼り付けシート(E6~→A2へ縦横替えで）'!GF295="","",'⑤案件貼り付けシート(E6~→A2へ縦横替えで）'!GF295)</f>
        <v/>
      </c>
      <c r="ET299" s="7" t="str" cm="1">
        <f t="array" ref="ET299">IF('⑤案件貼り付けシート(E6~→A2へ縦横替えで）'!GG295="","",_xlfn.IFS('⑤案件貼り付けシート(E6~→A2へ縦横替えで）'!GG295="固定",1,'⑤案件貼り付けシート(E6~→A2へ縦横替えで）'!GG295="流動",2,'⑤案件貼り付けシート(E6~→A2へ縦横替えで）'!GG295="対象外",""))</f>
        <v/>
      </c>
      <c r="EU299" s="154" t="str">
        <f>IF('⑤案件貼り付けシート(E6~→A2へ縦横替えで）'!$GG295="固定",IF('⑤案件貼り付けシート(E6~→A2へ縦横替えで）'!GH295="","",'⑤案件貼り付けシート(E6~→A2へ縦横替えで）'!GH295),"")</f>
        <v/>
      </c>
      <c r="EV299" s="154" t="str">
        <f>IF('⑤案件貼り付けシート(E6~→A2へ縦横替えで）'!$GG295="固定",IF('⑤案件貼り付けシート(E6~→A2へ縦横替えで）'!GI295="","",'⑤案件貼り付けシート(E6~→A2へ縦横替えで）'!GI295),"")</f>
        <v/>
      </c>
      <c r="EW299" s="154" t="str">
        <f>IF('⑤案件貼り付けシート(E6~→A2へ縦横替えで）'!$GG295="固定",IF('⑤案件貼り付けシート(E6~→A2へ縦横替えで）'!GJ295="","",'⑤案件貼り付けシート(E6~→A2へ縦横替えで）'!GJ295),"")</f>
        <v/>
      </c>
      <c r="EX299" s="154" t="str">
        <f>IF('⑤案件貼り付けシート(E6~→A2へ縦横替えで）'!$GG295="固定",IF('⑤案件貼り付けシート(E6~→A2へ縦横替えで）'!GK295="","",'⑤案件貼り付けシート(E6~→A2へ縦横替えで）'!GK295),"")</f>
        <v/>
      </c>
      <c r="EY299" s="154" t="str">
        <f>IF('⑤案件貼り付けシート(E6~→A2へ縦横替えで）'!$GG295="固定",IF('⑤案件貼り付けシート(E6~→A2へ縦横替えで）'!GL295="","",'⑤案件貼り付けシート(E6~→A2へ縦横替えで）'!GL295),"")</f>
        <v/>
      </c>
      <c r="EZ299" s="154" t="str">
        <f>IF('⑤案件貼り付けシート(E6~→A2へ縦横替えで）'!$GG295="固定",IF('⑤案件貼り付けシート(E6~→A2へ縦横替えで）'!GM295="","",'⑤案件貼り付けシート(E6~→A2へ縦横替えで）'!GM295),"")</f>
        <v/>
      </c>
      <c r="FA299" s="7" t="str">
        <f>IF('⑤案件貼り付けシート(E6~→A2へ縦横替えで）'!$GG295="固定",IF('⑤案件貼り付けシート(E6~→A2へ縦横替えで）'!GN295="","",'⑤案件貼り付けシート(E6~→A2へ縦横替えで）'!GN295),"")</f>
        <v/>
      </c>
      <c r="FB299" s="7" t="str">
        <f>IF('⑤案件貼り付けシート(E6~→A2へ縦横替えで）'!GO295="","",'⑤案件貼り付けシート(E6~→A2へ縦横替えで）'!GO295)</f>
        <v/>
      </c>
      <c r="FC299" s="7" t="str">
        <f>IF('⑤案件貼り付けシート(E6~→A2へ縦横替えで）'!GP295="","",'⑤案件貼り付けシート(E6~→A2へ縦横替えで）'!GP295)</f>
        <v/>
      </c>
      <c r="FD299" s="7" t="str">
        <f>IF('⑤案件貼り付けシート(E6~→A2へ縦横替えで）'!GQ295="","",'⑤案件貼り付けシート(E6~→A2へ縦横替えで）'!GQ295)</f>
        <v/>
      </c>
      <c r="FE299" s="154" t="str">
        <f>IF('⑤案件貼り付けシート(E6~→A2へ縦横替えで）'!GS295="","",'⑤案件貼り付けシート(E6~→A2へ縦横替えで）'!GS295)</f>
        <v/>
      </c>
      <c r="FF299" s="154" t="str">
        <f>IF('⑤案件貼り付けシート(E6~→A2へ縦横替えで）'!GT295="","",'⑤案件貼り付けシート(E6~→A2へ縦横替えで）'!GT295)</f>
        <v/>
      </c>
      <c r="FG299" s="7" t="str" cm="1">
        <f t="array" ref="FG299">IF('⑤案件貼り付けシート(E6~→A2へ縦横替えで）'!GU295="","",_xlfn.IFS('⑤案件貼り付けシート(E6~→A2へ縦横替えで）'!GU295="固定",1,'⑤案件貼り付けシート(E6~→A2へ縦横替えで）'!GU295="流動",2,'⑤案件貼り付けシート(E6~→A2へ縦横替えで）'!GU295="対象外",""))</f>
        <v/>
      </c>
      <c r="FH299" s="154" t="str">
        <f>IF('⑤案件貼り付けシート(E6~→A2へ縦横替えで）'!$GU295="固定",IF('⑤案件貼り付けシート(E6~→A2へ縦横替えで）'!GV295="","",'⑤案件貼り付けシート(E6~→A2へ縦横替えで）'!GV295),"")</f>
        <v/>
      </c>
      <c r="FI299" s="154" t="str">
        <f>IF('⑤案件貼り付けシート(E6~→A2へ縦横替えで）'!$GU295="固定",IF('⑤案件貼り付けシート(E6~→A2へ縦横替えで）'!GW295="","",'⑤案件貼り付けシート(E6~→A2へ縦横替えで）'!GW295),"")</f>
        <v/>
      </c>
      <c r="FJ299" s="154" t="str">
        <f>IF('⑤案件貼り付けシート(E6~→A2へ縦横替えで）'!$GU295="固定",IF('⑤案件貼り付けシート(E6~→A2へ縦横替えで）'!GX295="","",'⑤案件貼り付けシート(E6~→A2へ縦横替えで）'!GX295),"")</f>
        <v/>
      </c>
      <c r="FK299" s="154" t="str">
        <f>IF('⑤案件貼り付けシート(E6~→A2へ縦横替えで）'!$GU295="固定",IF('⑤案件貼り付けシート(E6~→A2へ縦横替えで）'!GY295="","",'⑤案件貼り付けシート(E6~→A2へ縦横替えで）'!GY295),"")</f>
        <v/>
      </c>
      <c r="FL299" s="154" t="str">
        <f>IF('⑤案件貼り付けシート(E6~→A2へ縦横替えで）'!$GU295="固定",IF('⑤案件貼り付けシート(E6~→A2へ縦横替えで）'!GZ295="","",'⑤案件貼り付けシート(E6~→A2へ縦横替えで）'!GZ295),"")</f>
        <v/>
      </c>
      <c r="FM299" s="154" t="str">
        <f>IF('⑤案件貼り付けシート(E6~→A2へ縦横替えで）'!$GU295="固定",IF('⑤案件貼り付けシート(E6~→A2へ縦横替えで）'!HA295="","",'⑤案件貼り付けシート(E6~→A2へ縦横替えで）'!HA295),"")</f>
        <v/>
      </c>
      <c r="FN299" s="7" t="str">
        <f>IF('⑤案件貼り付けシート(E6~→A2へ縦横替えで）'!$GU295="固定",IF('⑤案件貼り付けシート(E6~→A2へ縦横替えで）'!HB295="","",'⑤案件貼り付けシート(E6~→A2へ縦横替えで）'!HB295),"")</f>
        <v/>
      </c>
      <c r="FO299" s="7" t="str">
        <f>IF('⑤案件貼り付けシート(E6~→A2へ縦横替えで）'!HC295="","",'⑤案件貼り付けシート(E6~→A2へ縦横替えで）'!HC295)</f>
        <v/>
      </c>
      <c r="FP299" s="7" t="str">
        <f>IF('⑤案件貼り付けシート(E6~→A2へ縦横替えで）'!HD295="","",'⑤案件貼り付けシート(E6~→A2へ縦横替えで）'!HD295)</f>
        <v/>
      </c>
      <c r="FQ299" s="7" t="str">
        <f>IF('⑤案件貼り付けシート(E6~→A2へ縦横替えで）'!HE295="","",'⑤案件貼り付けシート(E6~→A2へ縦横替えで）'!HE295)</f>
        <v/>
      </c>
      <c r="FR299" s="154" t="str">
        <f>IF('⑤案件貼り付けシート(E6~→A2へ縦横替えで）'!HG295="","",'⑤案件貼り付けシート(E6~→A2へ縦横替えで）'!HG295)</f>
        <v/>
      </c>
      <c r="FS299" s="154" t="str">
        <f>IF('⑤案件貼り付けシート(E6~→A2へ縦横替えで）'!HH295="","",'⑤案件貼り付けシート(E6~→A2へ縦横替えで）'!HH295)</f>
        <v/>
      </c>
      <c r="FT299" s="7" t="str" cm="1">
        <f t="array" ref="FT299">IF('⑤案件貼り付けシート(E6~→A2へ縦横替えで）'!HI295="","",_xlfn.IFS('⑤案件貼り付けシート(E6~→A2へ縦横替えで）'!HI295="固定",1,'⑤案件貼り付けシート(E6~→A2へ縦横替えで）'!HI295="流動",2,'⑤案件貼り付けシート(E6~→A2へ縦横替えで）'!HI295="対象外",""))</f>
        <v/>
      </c>
      <c r="FU299" s="154" t="str">
        <f>IF('⑤案件貼り付けシート(E6~→A2へ縦横替えで）'!$HI295="固定",IF('⑤案件貼り付けシート(E6~→A2へ縦横替えで）'!HJ295="","",'⑤案件貼り付けシート(E6~→A2へ縦横替えで）'!HJ295),"")</f>
        <v/>
      </c>
      <c r="FV299" s="154" t="str">
        <f>IF('⑤案件貼り付けシート(E6~→A2へ縦横替えで）'!$HI295="固定",IF('⑤案件貼り付けシート(E6~→A2へ縦横替えで）'!HK295="","",'⑤案件貼り付けシート(E6~→A2へ縦横替えで）'!HK295),"")</f>
        <v/>
      </c>
      <c r="FW299" s="154" t="str">
        <f>IF('⑤案件貼り付けシート(E6~→A2へ縦横替えで）'!$HI295="固定",IF('⑤案件貼り付けシート(E6~→A2へ縦横替えで）'!HL295="","",'⑤案件貼り付けシート(E6~→A2へ縦横替えで）'!HL295),"")</f>
        <v/>
      </c>
      <c r="FX299" s="154" t="str">
        <f>IF('⑤案件貼り付けシート(E6~→A2へ縦横替えで）'!$HI295="固定",IF('⑤案件貼り付けシート(E6~→A2へ縦横替えで）'!HM295="","",'⑤案件貼り付けシート(E6~→A2へ縦横替えで）'!HM295),"")</f>
        <v/>
      </c>
      <c r="FY299" s="154" t="str">
        <f>IF('⑤案件貼り付けシート(E6~→A2へ縦横替えで）'!$HI295="固定",IF('⑤案件貼り付けシート(E6~→A2へ縦横替えで）'!HN295="","",'⑤案件貼り付けシート(E6~→A2へ縦横替えで）'!HN295),"")</f>
        <v/>
      </c>
      <c r="FZ299" s="154" t="str">
        <f>IF('⑤案件貼り付けシート(E6~→A2へ縦横替えで）'!$HI295="固定",IF('⑤案件貼り付けシート(E6~→A2へ縦横替えで）'!HO295="","",'⑤案件貼り付けシート(E6~→A2へ縦横替えで）'!HO295),"")</f>
        <v/>
      </c>
      <c r="GA299" s="7" t="str">
        <f>IF('⑤案件貼り付けシート(E6~→A2へ縦横替えで）'!$HI295="固定",IF('⑤案件貼り付けシート(E6~→A2へ縦横替えで）'!HP295="","",'⑤案件貼り付けシート(E6~→A2へ縦横替えで）'!HP295),"")</f>
        <v/>
      </c>
      <c r="GB299" s="7" t="str">
        <f>IF('⑤案件貼り付けシート(E6~→A2へ縦横替えで）'!HQ295="","",'⑤案件貼り付けシート(E6~→A2へ縦横替えで）'!HQ295)</f>
        <v/>
      </c>
      <c r="GC299" s="7" t="str">
        <f>IF('⑤案件貼り付けシート(E6~→A2へ縦横替えで）'!HR295="","",'⑤案件貼り付けシート(E6~→A2へ縦横替えで）'!HR295)</f>
        <v/>
      </c>
      <c r="GD299" s="7" t="str">
        <f>IF('⑤案件貼り付けシート(E6~→A2へ縦横替えで）'!HS295="","",'⑤案件貼り付けシート(E6~→A2へ縦横替えで）'!HS295)</f>
        <v/>
      </c>
      <c r="GE299" s="7"/>
      <c r="GF299" s="7"/>
      <c r="GG299" s="7"/>
      <c r="GH299" s="7"/>
      <c r="GI299" s="7"/>
      <c r="GJ299" s="7"/>
      <c r="GK299" s="7"/>
      <c r="GL299" s="7"/>
      <c r="GM299" s="48"/>
      <c r="GN299" s="7"/>
      <c r="GO299" s="7"/>
      <c r="GP299" s="7"/>
      <c r="GQ299" s="7"/>
      <c r="GR299" s="48"/>
      <c r="GS299" s="48"/>
      <c r="GT299" s="48"/>
      <c r="GU299" s="48"/>
      <c r="GV299" s="48"/>
    </row>
    <row r="300" spans="1:204">
      <c r="A300" s="7"/>
      <c r="B300" s="7"/>
      <c r="C300" s="7"/>
      <c r="D300" s="48"/>
      <c r="E300" s="7"/>
      <c r="F300" s="7"/>
      <c r="G300" s="7"/>
      <c r="H300" s="7"/>
      <c r="I300" s="7"/>
      <c r="J300" s="7"/>
      <c r="K300" s="7"/>
      <c r="L300" s="7"/>
      <c r="M300" s="7"/>
      <c r="N300" s="7"/>
      <c r="O300" s="7"/>
      <c r="P300" s="7"/>
      <c r="Q300" s="7"/>
      <c r="R300" s="7"/>
      <c r="S300" s="7"/>
      <c r="T300" s="7"/>
      <c r="U300" s="7"/>
      <c r="V300" s="7"/>
      <c r="W300" s="7"/>
      <c r="X300" s="7"/>
      <c r="Y300" s="7"/>
      <c r="Z300" s="7"/>
      <c r="AA300" s="7"/>
      <c r="AB300" s="7"/>
      <c r="AC300" s="7"/>
      <c r="AD300" s="7"/>
      <c r="AE300" s="7"/>
      <c r="AF300" s="7"/>
      <c r="AG300" s="7"/>
      <c r="AH300" s="7"/>
      <c r="AI300" s="13"/>
      <c r="AJ300" s="13"/>
      <c r="AK300" s="7"/>
      <c r="AL300" s="7"/>
      <c r="AM300" s="7"/>
      <c r="AN300" s="7"/>
      <c r="AO300" s="7"/>
      <c r="AP300" s="7"/>
      <c r="AQ300" s="7"/>
      <c r="AR300" s="153"/>
      <c r="AS300" s="7"/>
      <c r="AT300" s="7"/>
      <c r="AU300" s="7"/>
      <c r="AV300" s="7"/>
      <c r="AW300" s="7"/>
      <c r="AX300" s="7"/>
      <c r="AY300" s="7"/>
      <c r="AZ300" s="7"/>
      <c r="BA300" s="7"/>
      <c r="BB300" s="7"/>
      <c r="BC300" s="7"/>
      <c r="BD300" s="7"/>
      <c r="BE300" s="154"/>
      <c r="BF300" s="154"/>
      <c r="BG300" s="7"/>
      <c r="BH300" s="154"/>
      <c r="BI300" s="154"/>
      <c r="BJ300" s="154"/>
      <c r="BK300" s="154"/>
      <c r="BL300" s="154"/>
      <c r="BM300" s="154"/>
      <c r="BN300" s="7"/>
      <c r="BO300" s="7"/>
      <c r="BP300" s="7"/>
      <c r="BQ300" s="7"/>
      <c r="BR300" s="154"/>
      <c r="BS300" s="154"/>
      <c r="BT300" s="7"/>
      <c r="BU300" s="154"/>
      <c r="BV300" s="154"/>
      <c r="BW300" s="154"/>
      <c r="BX300" s="154"/>
      <c r="BY300" s="154"/>
      <c r="BZ300" s="154"/>
      <c r="CA300" s="7"/>
      <c r="CB300" s="7"/>
      <c r="CC300" s="7"/>
      <c r="CD300" s="7"/>
      <c r="CE300" s="154"/>
      <c r="CF300" s="154"/>
      <c r="CG300" s="7"/>
      <c r="CH300" s="154"/>
      <c r="CI300" s="154"/>
      <c r="CJ300" s="154"/>
      <c r="CK300" s="154"/>
      <c r="CL300" s="154"/>
      <c r="CM300" s="154"/>
      <c r="CN300" s="7"/>
      <c r="CO300" s="7"/>
      <c r="CP300" s="7"/>
      <c r="CQ300" s="7"/>
      <c r="CR300" s="154"/>
      <c r="CS300" s="154"/>
      <c r="CT300" s="7"/>
      <c r="CU300" s="154"/>
      <c r="CV300" s="154"/>
      <c r="CW300" s="154"/>
      <c r="CX300" s="154"/>
      <c r="CY300" s="154"/>
      <c r="CZ300" s="154"/>
      <c r="DA300" s="7"/>
      <c r="DB300" s="7"/>
      <c r="DC300" s="7"/>
      <c r="DD300" s="7"/>
      <c r="DE300" s="154"/>
      <c r="DF300" s="154"/>
      <c r="DG300" s="7"/>
      <c r="DH300" s="154"/>
      <c r="DI300" s="154"/>
      <c r="DJ300" s="154"/>
      <c r="DK300" s="154"/>
      <c r="DL300" s="154"/>
      <c r="DM300" s="154"/>
      <c r="DN300" s="7"/>
      <c r="DO300" s="7"/>
      <c r="DP300" s="7"/>
      <c r="DQ300" s="7"/>
      <c r="DR300" s="154" t="str">
        <f>IF('⑤案件貼り付けシート(E6~→A2へ縦横替えで）'!FC296="","",'⑤案件貼り付けシート(E6~→A2へ縦横替えで）'!FC296)</f>
        <v/>
      </c>
      <c r="DS300" s="154" t="str">
        <f>IF('⑤案件貼り付けシート(E6~→A2へ縦横替えで）'!FD296="","",'⑤案件貼り付けシート(E6~→A2へ縦横替えで）'!FD296)</f>
        <v/>
      </c>
      <c r="DT300" s="7" t="str" cm="1">
        <f t="array" ref="DT300">IF('⑤案件貼り付けシート(E6~→A2へ縦横替えで）'!FE296="","",_xlfn.IFS('⑤案件貼り付けシート(E6~→A2へ縦横替えで）'!FE296="固定",1,'⑤案件貼り付けシート(E6~→A2へ縦横替えで）'!FE296="流動",2,'⑤案件貼り付けシート(E6~→A2へ縦横替えで）'!FE296="対象外",""))</f>
        <v/>
      </c>
      <c r="DU300" s="154" t="str">
        <f>IF('⑤案件貼り付けシート(E6~→A2へ縦横替えで）'!$FE296="固定",IF('⑤案件貼り付けシート(E6~→A2へ縦横替えで）'!FF296="","",'⑤案件貼り付けシート(E6~→A2へ縦横替えで）'!FF296),"")</f>
        <v/>
      </c>
      <c r="DV300" s="154" t="str">
        <f>IF('⑤案件貼り付けシート(E6~→A2へ縦横替えで）'!$FE296="固定",IF('⑤案件貼り付けシート(E6~→A2へ縦横替えで）'!FG296="","",'⑤案件貼り付けシート(E6~→A2へ縦横替えで）'!FG296),"")</f>
        <v/>
      </c>
      <c r="DW300" s="154" t="str">
        <f>IF('⑤案件貼り付けシート(E6~→A2へ縦横替えで）'!$FE296="固定",IF('⑤案件貼り付けシート(E6~→A2へ縦横替えで）'!FH296="","",'⑤案件貼り付けシート(E6~→A2へ縦横替えで）'!FH296),"")</f>
        <v/>
      </c>
      <c r="DX300" s="154" t="str">
        <f>IF('⑤案件貼り付けシート(E6~→A2へ縦横替えで）'!$FE296="固定",IF('⑤案件貼り付けシート(E6~→A2へ縦横替えで）'!FI296="","",'⑤案件貼り付けシート(E6~→A2へ縦横替えで）'!FI296),"")</f>
        <v/>
      </c>
      <c r="DY300" s="154" t="str">
        <f>IF('⑤案件貼り付けシート(E6~→A2へ縦横替えで）'!$FE296="固定",IF('⑤案件貼り付けシート(E6~→A2へ縦横替えで）'!FJ296="","",'⑤案件貼り付けシート(E6~→A2へ縦横替えで）'!FJ296),"")</f>
        <v/>
      </c>
      <c r="DZ300" s="154" t="str">
        <f>IF('⑤案件貼り付けシート(E6~→A2へ縦横替えで）'!$FE296="固定",IF('⑤案件貼り付けシート(E6~→A2へ縦横替えで）'!FK296="","",'⑤案件貼り付けシート(E6~→A2へ縦横替えで）'!FK296),"")</f>
        <v/>
      </c>
      <c r="EA300" s="7" t="str">
        <f>IF('⑤案件貼り付けシート(E6~→A2へ縦横替えで）'!$FE296="固定",IF('⑤案件貼り付けシート(E6~→A2へ縦横替えで）'!FL296="","",'⑤案件貼り付けシート(E6~→A2へ縦横替えで）'!FL296),"")</f>
        <v/>
      </c>
      <c r="EB300" s="7" t="str">
        <f>IF('⑤案件貼り付けシート(E6~→A2へ縦横替えで）'!FM296="","",'⑤案件貼り付けシート(E6~→A2へ縦横替えで）'!FM296)</f>
        <v/>
      </c>
      <c r="EC300" s="7" t="str">
        <f>IF('⑤案件貼り付けシート(E6~→A2へ縦横替えで）'!FN296="","",'⑤案件貼り付けシート(E6~→A2へ縦横替えで）'!FN296)</f>
        <v/>
      </c>
      <c r="ED300" s="7" t="str">
        <f>IF('⑤案件貼り付けシート(E6~→A2へ縦横替えで）'!FO296="","",'⑤案件貼り付けシート(E6~→A2へ縦横替えで）'!FO296)</f>
        <v/>
      </c>
      <c r="EE300" s="154" t="str">
        <f>IF('⑤案件貼り付けシート(E6~→A2へ縦横替えで）'!FQ296="","",'⑤案件貼り付けシート(E6~→A2へ縦横替えで）'!FQ296)</f>
        <v/>
      </c>
      <c r="EF300" s="154" t="str">
        <f>IF('⑤案件貼り付けシート(E6~→A2へ縦横替えで）'!FR296="","",'⑤案件貼り付けシート(E6~→A2へ縦横替えで）'!FR296)</f>
        <v/>
      </c>
      <c r="EG300" s="7" t="str" cm="1">
        <f t="array" ref="EG300">IF('⑤案件貼り付けシート(E6~→A2へ縦横替えで）'!FS296="","",_xlfn.IFS('⑤案件貼り付けシート(E6~→A2へ縦横替えで）'!FS296="固定",1,'⑤案件貼り付けシート(E6~→A2へ縦横替えで）'!FS296="流動",2,'⑤案件貼り付けシート(E6~→A2へ縦横替えで）'!FS296="対象外",""))</f>
        <v/>
      </c>
      <c r="EH300" s="154" t="str">
        <f>IF('⑤案件貼り付けシート(E6~→A2へ縦横替えで）'!$FS296="固定",IF('⑤案件貼り付けシート(E6~→A2へ縦横替えで）'!FT296="","",'⑤案件貼り付けシート(E6~→A2へ縦横替えで）'!FT296),"")</f>
        <v/>
      </c>
      <c r="EI300" s="154" t="str">
        <f>IF('⑤案件貼り付けシート(E6~→A2へ縦横替えで）'!$FS296="固定",IF('⑤案件貼り付けシート(E6~→A2へ縦横替えで）'!FU296="","",'⑤案件貼り付けシート(E6~→A2へ縦横替えで）'!FU296),"")</f>
        <v/>
      </c>
      <c r="EJ300" s="154" t="str">
        <f>IF('⑤案件貼り付けシート(E6~→A2へ縦横替えで）'!$FS296="固定",IF('⑤案件貼り付けシート(E6~→A2へ縦横替えで）'!FV296="","",'⑤案件貼り付けシート(E6~→A2へ縦横替えで）'!FV296),"")</f>
        <v/>
      </c>
      <c r="EK300" s="154" t="str">
        <f>IF('⑤案件貼り付けシート(E6~→A2へ縦横替えで）'!$FS296="固定",IF('⑤案件貼り付けシート(E6~→A2へ縦横替えで）'!FW296="","",'⑤案件貼り付けシート(E6~→A2へ縦横替えで）'!FW296),"")</f>
        <v/>
      </c>
      <c r="EL300" s="154" t="str">
        <f>IF('⑤案件貼り付けシート(E6~→A2へ縦横替えで）'!$FS296="固定",IF('⑤案件貼り付けシート(E6~→A2へ縦横替えで）'!FX296="","",'⑤案件貼り付けシート(E6~→A2へ縦横替えで）'!FX296),"")</f>
        <v/>
      </c>
      <c r="EM300" s="154" t="str">
        <f>IF('⑤案件貼り付けシート(E6~→A2へ縦横替えで）'!$FS296="固定",IF('⑤案件貼り付けシート(E6~→A2へ縦横替えで）'!FY296="","",'⑤案件貼り付けシート(E6~→A2へ縦横替えで）'!FY296),"")</f>
        <v/>
      </c>
      <c r="EN300" s="7" t="str">
        <f>IF('⑤案件貼り付けシート(E6~→A2へ縦横替えで）'!$FS296="固定",IF('⑤案件貼り付けシート(E6~→A2へ縦横替えで）'!FZ296="","",'⑤案件貼り付けシート(E6~→A2へ縦横替えで）'!FZ296),"")</f>
        <v/>
      </c>
      <c r="EO300" s="7" t="str">
        <f>IF('⑤案件貼り付けシート(E6~→A2へ縦横替えで）'!GA296="","",'⑤案件貼り付けシート(E6~→A2へ縦横替えで）'!GA296)</f>
        <v/>
      </c>
      <c r="EP300" s="7" t="str">
        <f>IF('⑤案件貼り付けシート(E6~→A2へ縦横替えで）'!GB296="","",'⑤案件貼り付けシート(E6~→A2へ縦横替えで）'!GB296)</f>
        <v/>
      </c>
      <c r="EQ300" s="7" t="str">
        <f>IF('⑤案件貼り付けシート(E6~→A2へ縦横替えで）'!GC296="","",'⑤案件貼り付けシート(E6~→A2へ縦横替えで）'!GC296)</f>
        <v/>
      </c>
      <c r="ER300" s="154" t="str">
        <f>IF('⑤案件貼り付けシート(E6~→A2へ縦横替えで）'!GE296="","",'⑤案件貼り付けシート(E6~→A2へ縦横替えで）'!GE296)</f>
        <v/>
      </c>
      <c r="ES300" s="154" t="str">
        <f>IF('⑤案件貼り付けシート(E6~→A2へ縦横替えで）'!GF296="","",'⑤案件貼り付けシート(E6~→A2へ縦横替えで）'!GF296)</f>
        <v/>
      </c>
      <c r="ET300" s="7" t="str" cm="1">
        <f t="array" ref="ET300">IF('⑤案件貼り付けシート(E6~→A2へ縦横替えで）'!GG296="","",_xlfn.IFS('⑤案件貼り付けシート(E6~→A2へ縦横替えで）'!GG296="固定",1,'⑤案件貼り付けシート(E6~→A2へ縦横替えで）'!GG296="流動",2,'⑤案件貼り付けシート(E6~→A2へ縦横替えで）'!GG296="対象外",""))</f>
        <v/>
      </c>
      <c r="EU300" s="154" t="str">
        <f>IF('⑤案件貼り付けシート(E6~→A2へ縦横替えで）'!$GG296="固定",IF('⑤案件貼り付けシート(E6~→A2へ縦横替えで）'!GH296="","",'⑤案件貼り付けシート(E6~→A2へ縦横替えで）'!GH296),"")</f>
        <v/>
      </c>
      <c r="EV300" s="154" t="str">
        <f>IF('⑤案件貼り付けシート(E6~→A2へ縦横替えで）'!$GG296="固定",IF('⑤案件貼り付けシート(E6~→A2へ縦横替えで）'!GI296="","",'⑤案件貼り付けシート(E6~→A2へ縦横替えで）'!GI296),"")</f>
        <v/>
      </c>
      <c r="EW300" s="154" t="str">
        <f>IF('⑤案件貼り付けシート(E6~→A2へ縦横替えで）'!$GG296="固定",IF('⑤案件貼り付けシート(E6~→A2へ縦横替えで）'!GJ296="","",'⑤案件貼り付けシート(E6~→A2へ縦横替えで）'!GJ296),"")</f>
        <v/>
      </c>
      <c r="EX300" s="154" t="str">
        <f>IF('⑤案件貼り付けシート(E6~→A2へ縦横替えで）'!$GG296="固定",IF('⑤案件貼り付けシート(E6~→A2へ縦横替えで）'!GK296="","",'⑤案件貼り付けシート(E6~→A2へ縦横替えで）'!GK296),"")</f>
        <v/>
      </c>
      <c r="EY300" s="154" t="str">
        <f>IF('⑤案件貼り付けシート(E6~→A2へ縦横替えで）'!$GG296="固定",IF('⑤案件貼り付けシート(E6~→A2へ縦横替えで）'!GL296="","",'⑤案件貼り付けシート(E6~→A2へ縦横替えで）'!GL296),"")</f>
        <v/>
      </c>
      <c r="EZ300" s="154" t="str">
        <f>IF('⑤案件貼り付けシート(E6~→A2へ縦横替えで）'!$GG296="固定",IF('⑤案件貼り付けシート(E6~→A2へ縦横替えで）'!GM296="","",'⑤案件貼り付けシート(E6~→A2へ縦横替えで）'!GM296),"")</f>
        <v/>
      </c>
      <c r="FA300" s="7" t="str">
        <f>IF('⑤案件貼り付けシート(E6~→A2へ縦横替えで）'!$GG296="固定",IF('⑤案件貼り付けシート(E6~→A2へ縦横替えで）'!GN296="","",'⑤案件貼り付けシート(E6~→A2へ縦横替えで）'!GN296),"")</f>
        <v/>
      </c>
      <c r="FB300" s="7" t="str">
        <f>IF('⑤案件貼り付けシート(E6~→A2へ縦横替えで）'!GO296="","",'⑤案件貼り付けシート(E6~→A2へ縦横替えで）'!GO296)</f>
        <v/>
      </c>
      <c r="FC300" s="7" t="str">
        <f>IF('⑤案件貼り付けシート(E6~→A2へ縦横替えで）'!GP296="","",'⑤案件貼り付けシート(E6~→A2へ縦横替えで）'!GP296)</f>
        <v/>
      </c>
      <c r="FD300" s="7" t="str">
        <f>IF('⑤案件貼り付けシート(E6~→A2へ縦横替えで）'!GQ296="","",'⑤案件貼り付けシート(E6~→A2へ縦横替えで）'!GQ296)</f>
        <v/>
      </c>
      <c r="FE300" s="154" t="str">
        <f>IF('⑤案件貼り付けシート(E6~→A2へ縦横替えで）'!GS296="","",'⑤案件貼り付けシート(E6~→A2へ縦横替えで）'!GS296)</f>
        <v/>
      </c>
      <c r="FF300" s="154" t="str">
        <f>IF('⑤案件貼り付けシート(E6~→A2へ縦横替えで）'!GT296="","",'⑤案件貼り付けシート(E6~→A2へ縦横替えで）'!GT296)</f>
        <v/>
      </c>
      <c r="FG300" s="7" t="str" cm="1">
        <f t="array" ref="FG300">IF('⑤案件貼り付けシート(E6~→A2へ縦横替えで）'!GU296="","",_xlfn.IFS('⑤案件貼り付けシート(E6~→A2へ縦横替えで）'!GU296="固定",1,'⑤案件貼り付けシート(E6~→A2へ縦横替えで）'!GU296="流動",2,'⑤案件貼り付けシート(E6~→A2へ縦横替えで）'!GU296="対象外",""))</f>
        <v/>
      </c>
      <c r="FH300" s="154" t="str">
        <f>IF('⑤案件貼り付けシート(E6~→A2へ縦横替えで）'!$GU296="固定",IF('⑤案件貼り付けシート(E6~→A2へ縦横替えで）'!GV296="","",'⑤案件貼り付けシート(E6~→A2へ縦横替えで）'!GV296),"")</f>
        <v/>
      </c>
      <c r="FI300" s="154" t="str">
        <f>IF('⑤案件貼り付けシート(E6~→A2へ縦横替えで）'!$GU296="固定",IF('⑤案件貼り付けシート(E6~→A2へ縦横替えで）'!GW296="","",'⑤案件貼り付けシート(E6~→A2へ縦横替えで）'!GW296),"")</f>
        <v/>
      </c>
      <c r="FJ300" s="154" t="str">
        <f>IF('⑤案件貼り付けシート(E6~→A2へ縦横替えで）'!$GU296="固定",IF('⑤案件貼り付けシート(E6~→A2へ縦横替えで）'!GX296="","",'⑤案件貼り付けシート(E6~→A2へ縦横替えで）'!GX296),"")</f>
        <v/>
      </c>
      <c r="FK300" s="154" t="str">
        <f>IF('⑤案件貼り付けシート(E6~→A2へ縦横替えで）'!$GU296="固定",IF('⑤案件貼り付けシート(E6~→A2へ縦横替えで）'!GY296="","",'⑤案件貼り付けシート(E6~→A2へ縦横替えで）'!GY296),"")</f>
        <v/>
      </c>
      <c r="FL300" s="154" t="str">
        <f>IF('⑤案件貼り付けシート(E6~→A2へ縦横替えで）'!$GU296="固定",IF('⑤案件貼り付けシート(E6~→A2へ縦横替えで）'!GZ296="","",'⑤案件貼り付けシート(E6~→A2へ縦横替えで）'!GZ296),"")</f>
        <v/>
      </c>
      <c r="FM300" s="154" t="str">
        <f>IF('⑤案件貼り付けシート(E6~→A2へ縦横替えで）'!$GU296="固定",IF('⑤案件貼り付けシート(E6~→A2へ縦横替えで）'!HA296="","",'⑤案件貼り付けシート(E6~→A2へ縦横替えで）'!HA296),"")</f>
        <v/>
      </c>
      <c r="FN300" s="7" t="str">
        <f>IF('⑤案件貼り付けシート(E6~→A2へ縦横替えで）'!$GU296="固定",IF('⑤案件貼り付けシート(E6~→A2へ縦横替えで）'!HB296="","",'⑤案件貼り付けシート(E6~→A2へ縦横替えで）'!HB296),"")</f>
        <v/>
      </c>
      <c r="FO300" s="7" t="str">
        <f>IF('⑤案件貼り付けシート(E6~→A2へ縦横替えで）'!HC296="","",'⑤案件貼り付けシート(E6~→A2へ縦横替えで）'!HC296)</f>
        <v/>
      </c>
      <c r="FP300" s="7" t="str">
        <f>IF('⑤案件貼り付けシート(E6~→A2へ縦横替えで）'!HD296="","",'⑤案件貼り付けシート(E6~→A2へ縦横替えで）'!HD296)</f>
        <v/>
      </c>
      <c r="FQ300" s="7" t="str">
        <f>IF('⑤案件貼り付けシート(E6~→A2へ縦横替えで）'!HE296="","",'⑤案件貼り付けシート(E6~→A2へ縦横替えで）'!HE296)</f>
        <v/>
      </c>
      <c r="FR300" s="154" t="str">
        <f>IF('⑤案件貼り付けシート(E6~→A2へ縦横替えで）'!HG296="","",'⑤案件貼り付けシート(E6~→A2へ縦横替えで）'!HG296)</f>
        <v/>
      </c>
      <c r="FS300" s="154" t="str">
        <f>IF('⑤案件貼り付けシート(E6~→A2へ縦横替えで）'!HH296="","",'⑤案件貼り付けシート(E6~→A2へ縦横替えで）'!HH296)</f>
        <v/>
      </c>
      <c r="FT300" s="7" t="str" cm="1">
        <f t="array" ref="FT300">IF('⑤案件貼り付けシート(E6~→A2へ縦横替えで）'!HI296="","",_xlfn.IFS('⑤案件貼り付けシート(E6~→A2へ縦横替えで）'!HI296="固定",1,'⑤案件貼り付けシート(E6~→A2へ縦横替えで）'!HI296="流動",2,'⑤案件貼り付けシート(E6~→A2へ縦横替えで）'!HI296="対象外",""))</f>
        <v/>
      </c>
      <c r="FU300" s="154" t="str">
        <f>IF('⑤案件貼り付けシート(E6~→A2へ縦横替えで）'!$HI296="固定",IF('⑤案件貼り付けシート(E6~→A2へ縦横替えで）'!HJ296="","",'⑤案件貼り付けシート(E6~→A2へ縦横替えで）'!HJ296),"")</f>
        <v/>
      </c>
      <c r="FV300" s="154" t="str">
        <f>IF('⑤案件貼り付けシート(E6~→A2へ縦横替えで）'!$HI296="固定",IF('⑤案件貼り付けシート(E6~→A2へ縦横替えで）'!HK296="","",'⑤案件貼り付けシート(E6~→A2へ縦横替えで）'!HK296),"")</f>
        <v/>
      </c>
      <c r="FW300" s="154" t="str">
        <f>IF('⑤案件貼り付けシート(E6~→A2へ縦横替えで）'!$HI296="固定",IF('⑤案件貼り付けシート(E6~→A2へ縦横替えで）'!HL296="","",'⑤案件貼り付けシート(E6~→A2へ縦横替えで）'!HL296),"")</f>
        <v/>
      </c>
      <c r="FX300" s="154" t="str">
        <f>IF('⑤案件貼り付けシート(E6~→A2へ縦横替えで）'!$HI296="固定",IF('⑤案件貼り付けシート(E6~→A2へ縦横替えで）'!HM296="","",'⑤案件貼り付けシート(E6~→A2へ縦横替えで）'!HM296),"")</f>
        <v/>
      </c>
      <c r="FY300" s="154" t="str">
        <f>IF('⑤案件貼り付けシート(E6~→A2へ縦横替えで）'!$HI296="固定",IF('⑤案件貼り付けシート(E6~→A2へ縦横替えで）'!HN296="","",'⑤案件貼り付けシート(E6~→A2へ縦横替えで）'!HN296),"")</f>
        <v/>
      </c>
      <c r="FZ300" s="154" t="str">
        <f>IF('⑤案件貼り付けシート(E6~→A2へ縦横替えで）'!$HI296="固定",IF('⑤案件貼り付けシート(E6~→A2へ縦横替えで）'!HO296="","",'⑤案件貼り付けシート(E6~→A2へ縦横替えで）'!HO296),"")</f>
        <v/>
      </c>
      <c r="GA300" s="7" t="str">
        <f>IF('⑤案件貼り付けシート(E6~→A2へ縦横替えで）'!$HI296="固定",IF('⑤案件貼り付けシート(E6~→A2へ縦横替えで）'!HP296="","",'⑤案件貼り付けシート(E6~→A2へ縦横替えで）'!HP296),"")</f>
        <v/>
      </c>
      <c r="GB300" s="7" t="str">
        <f>IF('⑤案件貼り付けシート(E6~→A2へ縦横替えで）'!HQ296="","",'⑤案件貼り付けシート(E6~→A2へ縦横替えで）'!HQ296)</f>
        <v/>
      </c>
      <c r="GC300" s="7" t="str">
        <f>IF('⑤案件貼り付けシート(E6~→A2へ縦横替えで）'!HR296="","",'⑤案件貼り付けシート(E6~→A2へ縦横替えで）'!HR296)</f>
        <v/>
      </c>
      <c r="GD300" s="7" t="str">
        <f>IF('⑤案件貼り付けシート(E6~→A2へ縦横替えで）'!HS296="","",'⑤案件貼り付けシート(E6~→A2へ縦横替えで）'!HS296)</f>
        <v/>
      </c>
      <c r="GE300" s="7"/>
      <c r="GF300" s="7"/>
      <c r="GG300" s="7"/>
      <c r="GH300" s="7"/>
      <c r="GI300" s="7"/>
      <c r="GJ300" s="7"/>
      <c r="GK300" s="7"/>
      <c r="GL300" s="7"/>
      <c r="GM300" s="48"/>
      <c r="GN300" s="7"/>
      <c r="GO300" s="7"/>
      <c r="GP300" s="7"/>
      <c r="GQ300" s="7"/>
      <c r="GR300" s="48"/>
      <c r="GS300" s="48"/>
      <c r="GT300" s="48"/>
      <c r="GU300" s="48"/>
      <c r="GV300" s="48"/>
    </row>
    <row r="301" spans="1:204">
      <c r="A301" s="7"/>
      <c r="B301" s="7"/>
      <c r="C301" s="7"/>
      <c r="D301" s="48"/>
      <c r="E301" s="7"/>
      <c r="F301" s="7"/>
      <c r="G301" s="7"/>
      <c r="H301" s="7"/>
      <c r="I301" s="7"/>
      <c r="J301" s="7"/>
      <c r="K301" s="7"/>
      <c r="L301" s="7"/>
      <c r="M301" s="7"/>
      <c r="N301" s="7"/>
      <c r="O301" s="7"/>
      <c r="P301" s="7"/>
      <c r="Q301" s="7"/>
      <c r="R301" s="7"/>
      <c r="S301" s="7"/>
      <c r="T301" s="7"/>
      <c r="U301" s="7"/>
      <c r="V301" s="7"/>
      <c r="W301" s="7"/>
      <c r="X301" s="7"/>
      <c r="Y301" s="7"/>
      <c r="Z301" s="7"/>
      <c r="AA301" s="7"/>
      <c r="AB301" s="7"/>
      <c r="AC301" s="7"/>
      <c r="AD301" s="7"/>
      <c r="AE301" s="7"/>
      <c r="AF301" s="7"/>
      <c r="AG301" s="7"/>
      <c r="AH301" s="7"/>
      <c r="AI301" s="13"/>
      <c r="AJ301" s="13"/>
      <c r="AK301" s="7"/>
      <c r="AL301" s="7"/>
      <c r="AM301" s="7"/>
      <c r="AN301" s="7"/>
      <c r="AO301" s="7"/>
      <c r="AP301" s="7"/>
      <c r="AQ301" s="7"/>
      <c r="AR301" s="153"/>
      <c r="AS301" s="7"/>
      <c r="AT301" s="7"/>
      <c r="AU301" s="7"/>
      <c r="AV301" s="7"/>
      <c r="AW301" s="7"/>
      <c r="AX301" s="7"/>
      <c r="AY301" s="7"/>
      <c r="AZ301" s="7"/>
      <c r="BA301" s="7"/>
      <c r="BB301" s="7"/>
      <c r="BC301" s="7"/>
      <c r="BD301" s="7"/>
      <c r="BE301" s="154"/>
      <c r="BF301" s="154"/>
      <c r="BG301" s="7"/>
      <c r="BH301" s="154"/>
      <c r="BI301" s="154"/>
      <c r="BJ301" s="154"/>
      <c r="BK301" s="154"/>
      <c r="BL301" s="154"/>
      <c r="BM301" s="154"/>
      <c r="BN301" s="7"/>
      <c r="BO301" s="7"/>
      <c r="BP301" s="7"/>
      <c r="BQ301" s="7"/>
      <c r="BR301" s="154"/>
      <c r="BS301" s="154"/>
      <c r="BT301" s="7"/>
      <c r="BU301" s="154"/>
      <c r="BV301" s="154"/>
      <c r="BW301" s="154"/>
      <c r="BX301" s="154"/>
      <c r="BY301" s="154"/>
      <c r="BZ301" s="154"/>
      <c r="CA301" s="7"/>
      <c r="CB301" s="7"/>
      <c r="CC301" s="7"/>
      <c r="CD301" s="7"/>
      <c r="CE301" s="154"/>
      <c r="CF301" s="154"/>
      <c r="CG301" s="7"/>
      <c r="CH301" s="154"/>
      <c r="CI301" s="154"/>
      <c r="CJ301" s="154"/>
      <c r="CK301" s="154"/>
      <c r="CL301" s="154"/>
      <c r="CM301" s="154"/>
      <c r="CN301" s="7"/>
      <c r="CO301" s="7"/>
      <c r="CP301" s="7"/>
      <c r="CQ301" s="7"/>
      <c r="CR301" s="154"/>
      <c r="CS301" s="154"/>
      <c r="CT301" s="7"/>
      <c r="CU301" s="154"/>
      <c r="CV301" s="154"/>
      <c r="CW301" s="154"/>
      <c r="CX301" s="154"/>
      <c r="CY301" s="154"/>
      <c r="CZ301" s="154"/>
      <c r="DA301" s="7"/>
      <c r="DB301" s="7"/>
      <c r="DC301" s="7"/>
      <c r="DD301" s="7"/>
      <c r="DE301" s="154"/>
      <c r="DF301" s="154"/>
      <c r="DG301" s="7"/>
      <c r="DH301" s="154"/>
      <c r="DI301" s="154"/>
      <c r="DJ301" s="154"/>
      <c r="DK301" s="154"/>
      <c r="DL301" s="154"/>
      <c r="DM301" s="154"/>
      <c r="DN301" s="7"/>
      <c r="DO301" s="7"/>
      <c r="DP301" s="7"/>
      <c r="DQ301" s="7"/>
      <c r="DR301" s="154" t="str">
        <f>IF('⑤案件貼り付けシート(E6~→A2へ縦横替えで）'!FC297="","",'⑤案件貼り付けシート(E6~→A2へ縦横替えで）'!FC297)</f>
        <v/>
      </c>
      <c r="DS301" s="154" t="str">
        <f>IF('⑤案件貼り付けシート(E6~→A2へ縦横替えで）'!FD297="","",'⑤案件貼り付けシート(E6~→A2へ縦横替えで）'!FD297)</f>
        <v/>
      </c>
      <c r="DT301" s="7" t="str" cm="1">
        <f t="array" ref="DT301">IF('⑤案件貼り付けシート(E6~→A2へ縦横替えで）'!FE297="","",_xlfn.IFS('⑤案件貼り付けシート(E6~→A2へ縦横替えで）'!FE297="固定",1,'⑤案件貼り付けシート(E6~→A2へ縦横替えで）'!FE297="流動",2,'⑤案件貼り付けシート(E6~→A2へ縦横替えで）'!FE297="対象外",""))</f>
        <v/>
      </c>
      <c r="DU301" s="154" t="str">
        <f>IF('⑤案件貼り付けシート(E6~→A2へ縦横替えで）'!$FE297="固定",IF('⑤案件貼り付けシート(E6~→A2へ縦横替えで）'!FF297="","",'⑤案件貼り付けシート(E6~→A2へ縦横替えで）'!FF297),"")</f>
        <v/>
      </c>
      <c r="DV301" s="154" t="str">
        <f>IF('⑤案件貼り付けシート(E6~→A2へ縦横替えで）'!$FE297="固定",IF('⑤案件貼り付けシート(E6~→A2へ縦横替えで）'!FG297="","",'⑤案件貼り付けシート(E6~→A2へ縦横替えで）'!FG297),"")</f>
        <v/>
      </c>
      <c r="DW301" s="154" t="str">
        <f>IF('⑤案件貼り付けシート(E6~→A2へ縦横替えで）'!$FE297="固定",IF('⑤案件貼り付けシート(E6~→A2へ縦横替えで）'!FH297="","",'⑤案件貼り付けシート(E6~→A2へ縦横替えで）'!FH297),"")</f>
        <v/>
      </c>
      <c r="DX301" s="154" t="str">
        <f>IF('⑤案件貼り付けシート(E6~→A2へ縦横替えで）'!$FE297="固定",IF('⑤案件貼り付けシート(E6~→A2へ縦横替えで）'!FI297="","",'⑤案件貼り付けシート(E6~→A2へ縦横替えで）'!FI297),"")</f>
        <v/>
      </c>
      <c r="DY301" s="154" t="str">
        <f>IF('⑤案件貼り付けシート(E6~→A2へ縦横替えで）'!$FE297="固定",IF('⑤案件貼り付けシート(E6~→A2へ縦横替えで）'!FJ297="","",'⑤案件貼り付けシート(E6~→A2へ縦横替えで）'!FJ297),"")</f>
        <v/>
      </c>
      <c r="DZ301" s="154" t="str">
        <f>IF('⑤案件貼り付けシート(E6~→A2へ縦横替えで）'!$FE297="固定",IF('⑤案件貼り付けシート(E6~→A2へ縦横替えで）'!FK297="","",'⑤案件貼り付けシート(E6~→A2へ縦横替えで）'!FK297),"")</f>
        <v/>
      </c>
      <c r="EA301" s="7" t="str">
        <f>IF('⑤案件貼り付けシート(E6~→A2へ縦横替えで）'!$FE297="固定",IF('⑤案件貼り付けシート(E6~→A2へ縦横替えで）'!FL297="","",'⑤案件貼り付けシート(E6~→A2へ縦横替えで）'!FL297),"")</f>
        <v/>
      </c>
      <c r="EB301" s="7" t="str">
        <f>IF('⑤案件貼り付けシート(E6~→A2へ縦横替えで）'!FM297="","",'⑤案件貼り付けシート(E6~→A2へ縦横替えで）'!FM297)</f>
        <v/>
      </c>
      <c r="EC301" s="7" t="str">
        <f>IF('⑤案件貼り付けシート(E6~→A2へ縦横替えで）'!FN297="","",'⑤案件貼り付けシート(E6~→A2へ縦横替えで）'!FN297)</f>
        <v/>
      </c>
      <c r="ED301" s="7" t="str">
        <f>IF('⑤案件貼り付けシート(E6~→A2へ縦横替えで）'!FO297="","",'⑤案件貼り付けシート(E6~→A2へ縦横替えで）'!FO297)</f>
        <v/>
      </c>
      <c r="EE301" s="154" t="str">
        <f>IF('⑤案件貼り付けシート(E6~→A2へ縦横替えで）'!FQ297="","",'⑤案件貼り付けシート(E6~→A2へ縦横替えで）'!FQ297)</f>
        <v/>
      </c>
      <c r="EF301" s="154" t="str">
        <f>IF('⑤案件貼り付けシート(E6~→A2へ縦横替えで）'!FR297="","",'⑤案件貼り付けシート(E6~→A2へ縦横替えで）'!FR297)</f>
        <v/>
      </c>
      <c r="EG301" s="7" t="str" cm="1">
        <f t="array" ref="EG301">IF('⑤案件貼り付けシート(E6~→A2へ縦横替えで）'!FS297="","",_xlfn.IFS('⑤案件貼り付けシート(E6~→A2へ縦横替えで）'!FS297="固定",1,'⑤案件貼り付けシート(E6~→A2へ縦横替えで）'!FS297="流動",2,'⑤案件貼り付けシート(E6~→A2へ縦横替えで）'!FS297="対象外",""))</f>
        <v/>
      </c>
      <c r="EH301" s="154" t="str">
        <f>IF('⑤案件貼り付けシート(E6~→A2へ縦横替えで）'!$FS297="固定",IF('⑤案件貼り付けシート(E6~→A2へ縦横替えで）'!FT297="","",'⑤案件貼り付けシート(E6~→A2へ縦横替えで）'!FT297),"")</f>
        <v/>
      </c>
      <c r="EI301" s="154" t="str">
        <f>IF('⑤案件貼り付けシート(E6~→A2へ縦横替えで）'!$FS297="固定",IF('⑤案件貼り付けシート(E6~→A2へ縦横替えで）'!FU297="","",'⑤案件貼り付けシート(E6~→A2へ縦横替えで）'!FU297),"")</f>
        <v/>
      </c>
      <c r="EJ301" s="154" t="str">
        <f>IF('⑤案件貼り付けシート(E6~→A2へ縦横替えで）'!$FS297="固定",IF('⑤案件貼り付けシート(E6~→A2へ縦横替えで）'!FV297="","",'⑤案件貼り付けシート(E6~→A2へ縦横替えで）'!FV297),"")</f>
        <v/>
      </c>
      <c r="EK301" s="154" t="str">
        <f>IF('⑤案件貼り付けシート(E6~→A2へ縦横替えで）'!$FS297="固定",IF('⑤案件貼り付けシート(E6~→A2へ縦横替えで）'!FW297="","",'⑤案件貼り付けシート(E6~→A2へ縦横替えで）'!FW297),"")</f>
        <v/>
      </c>
      <c r="EL301" s="154" t="str">
        <f>IF('⑤案件貼り付けシート(E6~→A2へ縦横替えで）'!$FS297="固定",IF('⑤案件貼り付けシート(E6~→A2へ縦横替えで）'!FX297="","",'⑤案件貼り付けシート(E6~→A2へ縦横替えで）'!FX297),"")</f>
        <v/>
      </c>
      <c r="EM301" s="154" t="str">
        <f>IF('⑤案件貼り付けシート(E6~→A2へ縦横替えで）'!$FS297="固定",IF('⑤案件貼り付けシート(E6~→A2へ縦横替えで）'!FY297="","",'⑤案件貼り付けシート(E6~→A2へ縦横替えで）'!FY297),"")</f>
        <v/>
      </c>
      <c r="EN301" s="7" t="str">
        <f>IF('⑤案件貼り付けシート(E6~→A2へ縦横替えで）'!$FS297="固定",IF('⑤案件貼り付けシート(E6~→A2へ縦横替えで）'!FZ297="","",'⑤案件貼り付けシート(E6~→A2へ縦横替えで）'!FZ297),"")</f>
        <v/>
      </c>
      <c r="EO301" s="7" t="str">
        <f>IF('⑤案件貼り付けシート(E6~→A2へ縦横替えで）'!GA297="","",'⑤案件貼り付けシート(E6~→A2へ縦横替えで）'!GA297)</f>
        <v/>
      </c>
      <c r="EP301" s="7" t="str">
        <f>IF('⑤案件貼り付けシート(E6~→A2へ縦横替えで）'!GB297="","",'⑤案件貼り付けシート(E6~→A2へ縦横替えで）'!GB297)</f>
        <v/>
      </c>
      <c r="EQ301" s="7" t="str">
        <f>IF('⑤案件貼り付けシート(E6~→A2へ縦横替えで）'!GC297="","",'⑤案件貼り付けシート(E6~→A2へ縦横替えで）'!GC297)</f>
        <v/>
      </c>
      <c r="ER301" s="154" t="str">
        <f>IF('⑤案件貼り付けシート(E6~→A2へ縦横替えで）'!GE297="","",'⑤案件貼り付けシート(E6~→A2へ縦横替えで）'!GE297)</f>
        <v/>
      </c>
      <c r="ES301" s="154" t="str">
        <f>IF('⑤案件貼り付けシート(E6~→A2へ縦横替えで）'!GF297="","",'⑤案件貼り付けシート(E6~→A2へ縦横替えで）'!GF297)</f>
        <v/>
      </c>
      <c r="ET301" s="7" t="str" cm="1">
        <f t="array" ref="ET301">IF('⑤案件貼り付けシート(E6~→A2へ縦横替えで）'!GG297="","",_xlfn.IFS('⑤案件貼り付けシート(E6~→A2へ縦横替えで）'!GG297="固定",1,'⑤案件貼り付けシート(E6~→A2へ縦横替えで）'!GG297="流動",2,'⑤案件貼り付けシート(E6~→A2へ縦横替えで）'!GG297="対象外",""))</f>
        <v/>
      </c>
      <c r="EU301" s="154" t="str">
        <f>IF('⑤案件貼り付けシート(E6~→A2へ縦横替えで）'!$GG297="固定",IF('⑤案件貼り付けシート(E6~→A2へ縦横替えで）'!GH297="","",'⑤案件貼り付けシート(E6~→A2へ縦横替えで）'!GH297),"")</f>
        <v/>
      </c>
      <c r="EV301" s="154" t="str">
        <f>IF('⑤案件貼り付けシート(E6~→A2へ縦横替えで）'!$GG297="固定",IF('⑤案件貼り付けシート(E6~→A2へ縦横替えで）'!GI297="","",'⑤案件貼り付けシート(E6~→A2へ縦横替えで）'!GI297),"")</f>
        <v/>
      </c>
      <c r="EW301" s="154" t="str">
        <f>IF('⑤案件貼り付けシート(E6~→A2へ縦横替えで）'!$GG297="固定",IF('⑤案件貼り付けシート(E6~→A2へ縦横替えで）'!GJ297="","",'⑤案件貼り付けシート(E6~→A2へ縦横替えで）'!GJ297),"")</f>
        <v/>
      </c>
      <c r="EX301" s="154" t="str">
        <f>IF('⑤案件貼り付けシート(E6~→A2へ縦横替えで）'!$GG297="固定",IF('⑤案件貼り付けシート(E6~→A2へ縦横替えで）'!GK297="","",'⑤案件貼り付けシート(E6~→A2へ縦横替えで）'!GK297),"")</f>
        <v/>
      </c>
      <c r="EY301" s="154" t="str">
        <f>IF('⑤案件貼り付けシート(E6~→A2へ縦横替えで）'!$GG297="固定",IF('⑤案件貼り付けシート(E6~→A2へ縦横替えで）'!GL297="","",'⑤案件貼り付けシート(E6~→A2へ縦横替えで）'!GL297),"")</f>
        <v/>
      </c>
      <c r="EZ301" s="154" t="str">
        <f>IF('⑤案件貼り付けシート(E6~→A2へ縦横替えで）'!$GG297="固定",IF('⑤案件貼り付けシート(E6~→A2へ縦横替えで）'!GM297="","",'⑤案件貼り付けシート(E6~→A2へ縦横替えで）'!GM297),"")</f>
        <v/>
      </c>
      <c r="FA301" s="7" t="str">
        <f>IF('⑤案件貼り付けシート(E6~→A2へ縦横替えで）'!$GG297="固定",IF('⑤案件貼り付けシート(E6~→A2へ縦横替えで）'!GN297="","",'⑤案件貼り付けシート(E6~→A2へ縦横替えで）'!GN297),"")</f>
        <v/>
      </c>
      <c r="FB301" s="7" t="str">
        <f>IF('⑤案件貼り付けシート(E6~→A2へ縦横替えで）'!GO297="","",'⑤案件貼り付けシート(E6~→A2へ縦横替えで）'!GO297)</f>
        <v/>
      </c>
      <c r="FC301" s="7" t="str">
        <f>IF('⑤案件貼り付けシート(E6~→A2へ縦横替えで）'!GP297="","",'⑤案件貼り付けシート(E6~→A2へ縦横替えで）'!GP297)</f>
        <v/>
      </c>
      <c r="FD301" s="7" t="str">
        <f>IF('⑤案件貼り付けシート(E6~→A2へ縦横替えで）'!GQ297="","",'⑤案件貼り付けシート(E6~→A2へ縦横替えで）'!GQ297)</f>
        <v/>
      </c>
      <c r="FE301" s="154" t="str">
        <f>IF('⑤案件貼り付けシート(E6~→A2へ縦横替えで）'!GS297="","",'⑤案件貼り付けシート(E6~→A2へ縦横替えで）'!GS297)</f>
        <v/>
      </c>
      <c r="FF301" s="154" t="str">
        <f>IF('⑤案件貼り付けシート(E6~→A2へ縦横替えで）'!GT297="","",'⑤案件貼り付けシート(E6~→A2へ縦横替えで）'!GT297)</f>
        <v/>
      </c>
      <c r="FG301" s="7" t="str" cm="1">
        <f t="array" ref="FG301">IF('⑤案件貼り付けシート(E6~→A2へ縦横替えで）'!GU297="","",_xlfn.IFS('⑤案件貼り付けシート(E6~→A2へ縦横替えで）'!GU297="固定",1,'⑤案件貼り付けシート(E6~→A2へ縦横替えで）'!GU297="流動",2,'⑤案件貼り付けシート(E6~→A2へ縦横替えで）'!GU297="対象外",""))</f>
        <v/>
      </c>
      <c r="FH301" s="154" t="str">
        <f>IF('⑤案件貼り付けシート(E6~→A2へ縦横替えで）'!$GU297="固定",IF('⑤案件貼り付けシート(E6~→A2へ縦横替えで）'!GV297="","",'⑤案件貼り付けシート(E6~→A2へ縦横替えで）'!GV297),"")</f>
        <v/>
      </c>
      <c r="FI301" s="154" t="str">
        <f>IF('⑤案件貼り付けシート(E6~→A2へ縦横替えで）'!$GU297="固定",IF('⑤案件貼り付けシート(E6~→A2へ縦横替えで）'!GW297="","",'⑤案件貼り付けシート(E6~→A2へ縦横替えで）'!GW297),"")</f>
        <v/>
      </c>
      <c r="FJ301" s="154" t="str">
        <f>IF('⑤案件貼り付けシート(E6~→A2へ縦横替えで）'!$GU297="固定",IF('⑤案件貼り付けシート(E6~→A2へ縦横替えで）'!GX297="","",'⑤案件貼り付けシート(E6~→A2へ縦横替えで）'!GX297),"")</f>
        <v/>
      </c>
      <c r="FK301" s="154" t="str">
        <f>IF('⑤案件貼り付けシート(E6~→A2へ縦横替えで）'!$GU297="固定",IF('⑤案件貼り付けシート(E6~→A2へ縦横替えで）'!GY297="","",'⑤案件貼り付けシート(E6~→A2へ縦横替えで）'!GY297),"")</f>
        <v/>
      </c>
      <c r="FL301" s="154" t="str">
        <f>IF('⑤案件貼り付けシート(E6~→A2へ縦横替えで）'!$GU297="固定",IF('⑤案件貼り付けシート(E6~→A2へ縦横替えで）'!GZ297="","",'⑤案件貼り付けシート(E6~→A2へ縦横替えで）'!GZ297),"")</f>
        <v/>
      </c>
      <c r="FM301" s="154" t="str">
        <f>IF('⑤案件貼り付けシート(E6~→A2へ縦横替えで）'!$GU297="固定",IF('⑤案件貼り付けシート(E6~→A2へ縦横替えで）'!HA297="","",'⑤案件貼り付けシート(E6~→A2へ縦横替えで）'!HA297),"")</f>
        <v/>
      </c>
      <c r="FN301" s="7" t="str">
        <f>IF('⑤案件貼り付けシート(E6~→A2へ縦横替えで）'!$GU297="固定",IF('⑤案件貼り付けシート(E6~→A2へ縦横替えで）'!HB297="","",'⑤案件貼り付けシート(E6~→A2へ縦横替えで）'!HB297),"")</f>
        <v/>
      </c>
      <c r="FO301" s="7" t="str">
        <f>IF('⑤案件貼り付けシート(E6~→A2へ縦横替えで）'!HC297="","",'⑤案件貼り付けシート(E6~→A2へ縦横替えで）'!HC297)</f>
        <v/>
      </c>
      <c r="FP301" s="7" t="str">
        <f>IF('⑤案件貼り付けシート(E6~→A2へ縦横替えで）'!HD297="","",'⑤案件貼り付けシート(E6~→A2へ縦横替えで）'!HD297)</f>
        <v/>
      </c>
      <c r="FQ301" s="7" t="str">
        <f>IF('⑤案件貼り付けシート(E6~→A2へ縦横替えで）'!HE297="","",'⑤案件貼り付けシート(E6~→A2へ縦横替えで）'!HE297)</f>
        <v/>
      </c>
      <c r="FR301" s="154" t="str">
        <f>IF('⑤案件貼り付けシート(E6~→A2へ縦横替えで）'!HG297="","",'⑤案件貼り付けシート(E6~→A2へ縦横替えで）'!HG297)</f>
        <v/>
      </c>
      <c r="FS301" s="154" t="str">
        <f>IF('⑤案件貼り付けシート(E6~→A2へ縦横替えで）'!HH297="","",'⑤案件貼り付けシート(E6~→A2へ縦横替えで）'!HH297)</f>
        <v/>
      </c>
      <c r="FT301" s="7" t="str" cm="1">
        <f t="array" ref="FT301">IF('⑤案件貼り付けシート(E6~→A2へ縦横替えで）'!HI297="","",_xlfn.IFS('⑤案件貼り付けシート(E6~→A2へ縦横替えで）'!HI297="固定",1,'⑤案件貼り付けシート(E6~→A2へ縦横替えで）'!HI297="流動",2,'⑤案件貼り付けシート(E6~→A2へ縦横替えで）'!HI297="対象外",""))</f>
        <v/>
      </c>
      <c r="FU301" s="154" t="str">
        <f>IF('⑤案件貼り付けシート(E6~→A2へ縦横替えで）'!$HI297="固定",IF('⑤案件貼り付けシート(E6~→A2へ縦横替えで）'!HJ297="","",'⑤案件貼り付けシート(E6~→A2へ縦横替えで）'!HJ297),"")</f>
        <v/>
      </c>
      <c r="FV301" s="154" t="str">
        <f>IF('⑤案件貼り付けシート(E6~→A2へ縦横替えで）'!$HI297="固定",IF('⑤案件貼り付けシート(E6~→A2へ縦横替えで）'!HK297="","",'⑤案件貼り付けシート(E6~→A2へ縦横替えで）'!HK297),"")</f>
        <v/>
      </c>
      <c r="FW301" s="154" t="str">
        <f>IF('⑤案件貼り付けシート(E6~→A2へ縦横替えで）'!$HI297="固定",IF('⑤案件貼り付けシート(E6~→A2へ縦横替えで）'!HL297="","",'⑤案件貼り付けシート(E6~→A2へ縦横替えで）'!HL297),"")</f>
        <v/>
      </c>
      <c r="FX301" s="154" t="str">
        <f>IF('⑤案件貼り付けシート(E6~→A2へ縦横替えで）'!$HI297="固定",IF('⑤案件貼り付けシート(E6~→A2へ縦横替えで）'!HM297="","",'⑤案件貼り付けシート(E6~→A2へ縦横替えで）'!HM297),"")</f>
        <v/>
      </c>
      <c r="FY301" s="154" t="str">
        <f>IF('⑤案件貼り付けシート(E6~→A2へ縦横替えで）'!$HI297="固定",IF('⑤案件貼り付けシート(E6~→A2へ縦横替えで）'!HN297="","",'⑤案件貼り付けシート(E6~→A2へ縦横替えで）'!HN297),"")</f>
        <v/>
      </c>
      <c r="FZ301" s="154" t="str">
        <f>IF('⑤案件貼り付けシート(E6~→A2へ縦横替えで）'!$HI297="固定",IF('⑤案件貼り付けシート(E6~→A2へ縦横替えで）'!HO297="","",'⑤案件貼り付けシート(E6~→A2へ縦横替えで）'!HO297),"")</f>
        <v/>
      </c>
      <c r="GA301" s="7" t="str">
        <f>IF('⑤案件貼り付けシート(E6~→A2へ縦横替えで）'!$HI297="固定",IF('⑤案件貼り付けシート(E6~→A2へ縦横替えで）'!HP297="","",'⑤案件貼り付けシート(E6~→A2へ縦横替えで）'!HP297),"")</f>
        <v/>
      </c>
      <c r="GB301" s="7" t="str">
        <f>IF('⑤案件貼り付けシート(E6~→A2へ縦横替えで）'!HQ297="","",'⑤案件貼り付けシート(E6~→A2へ縦横替えで）'!HQ297)</f>
        <v/>
      </c>
      <c r="GC301" s="7" t="str">
        <f>IF('⑤案件貼り付けシート(E6~→A2へ縦横替えで）'!HR297="","",'⑤案件貼り付けシート(E6~→A2へ縦横替えで）'!HR297)</f>
        <v/>
      </c>
      <c r="GD301" s="7" t="str">
        <f>IF('⑤案件貼り付けシート(E6~→A2へ縦横替えで）'!HS297="","",'⑤案件貼り付けシート(E6~→A2へ縦横替えで）'!HS297)</f>
        <v/>
      </c>
      <c r="GE301" s="7"/>
      <c r="GF301" s="7"/>
      <c r="GG301" s="7"/>
      <c r="GH301" s="7"/>
      <c r="GI301" s="7"/>
      <c r="GJ301" s="7"/>
      <c r="GK301" s="7"/>
      <c r="GL301" s="7"/>
      <c r="GM301" s="48"/>
      <c r="GN301" s="7"/>
      <c r="GO301" s="7"/>
      <c r="GP301" s="7"/>
      <c r="GQ301" s="7"/>
      <c r="GR301" s="48"/>
      <c r="GS301" s="48"/>
      <c r="GT301" s="48"/>
      <c r="GU301" s="48"/>
      <c r="GV301" s="48"/>
    </row>
    <row r="302" spans="1:204">
      <c r="A302" s="7"/>
      <c r="B302" s="7"/>
      <c r="C302" s="7"/>
      <c r="D302" s="48"/>
      <c r="E302" s="7"/>
      <c r="F302" s="7"/>
      <c r="G302" s="7"/>
      <c r="H302" s="7"/>
      <c r="I302" s="7"/>
      <c r="J302" s="7"/>
      <c r="K302" s="7"/>
      <c r="L302" s="7"/>
      <c r="M302" s="7"/>
      <c r="N302" s="7"/>
      <c r="O302" s="7"/>
      <c r="P302" s="7"/>
      <c r="Q302" s="7"/>
      <c r="R302" s="7"/>
      <c r="S302" s="7"/>
      <c r="T302" s="7"/>
      <c r="U302" s="7"/>
      <c r="V302" s="7"/>
      <c r="W302" s="7"/>
      <c r="X302" s="7"/>
      <c r="Y302" s="7"/>
      <c r="Z302" s="7"/>
      <c r="AA302" s="7"/>
      <c r="AB302" s="7"/>
      <c r="AC302" s="7"/>
      <c r="AD302" s="7"/>
      <c r="AE302" s="7"/>
      <c r="AF302" s="7"/>
      <c r="AG302" s="7"/>
      <c r="AH302" s="7"/>
      <c r="AI302" s="13"/>
      <c r="AJ302" s="13"/>
      <c r="AK302" s="7"/>
      <c r="AL302" s="7"/>
      <c r="AM302" s="7"/>
      <c r="AN302" s="7"/>
      <c r="AO302" s="7"/>
      <c r="AP302" s="7"/>
      <c r="AQ302" s="7"/>
      <c r="AR302" s="153"/>
      <c r="AS302" s="7"/>
      <c r="AT302" s="7"/>
      <c r="AU302" s="7"/>
      <c r="AV302" s="7"/>
      <c r="AW302" s="7"/>
      <c r="AX302" s="7"/>
      <c r="AY302" s="7"/>
      <c r="AZ302" s="7"/>
      <c r="BA302" s="7"/>
      <c r="BB302" s="7"/>
      <c r="BC302" s="7"/>
      <c r="BD302" s="7"/>
      <c r="BE302" s="154"/>
      <c r="BF302" s="154"/>
      <c r="BG302" s="7"/>
      <c r="BH302" s="154"/>
      <c r="BI302" s="154"/>
      <c r="BJ302" s="154"/>
      <c r="BK302" s="154"/>
      <c r="BL302" s="154"/>
      <c r="BM302" s="154"/>
      <c r="BN302" s="7"/>
      <c r="BO302" s="7"/>
      <c r="BP302" s="7"/>
      <c r="BQ302" s="7"/>
      <c r="BR302" s="154"/>
      <c r="BS302" s="154"/>
      <c r="BT302" s="7"/>
      <c r="BU302" s="154"/>
      <c r="BV302" s="154"/>
      <c r="BW302" s="154"/>
      <c r="BX302" s="154"/>
      <c r="BY302" s="154"/>
      <c r="BZ302" s="154"/>
      <c r="CA302" s="7"/>
      <c r="CB302" s="7"/>
      <c r="CC302" s="7"/>
      <c r="CD302" s="7"/>
      <c r="CE302" s="154"/>
      <c r="CF302" s="154"/>
      <c r="CG302" s="7"/>
      <c r="CH302" s="154"/>
      <c r="CI302" s="154"/>
      <c r="CJ302" s="154"/>
      <c r="CK302" s="154"/>
      <c r="CL302" s="154"/>
      <c r="CM302" s="154"/>
      <c r="CN302" s="7"/>
      <c r="CO302" s="7"/>
      <c r="CP302" s="7"/>
      <c r="CQ302" s="7"/>
      <c r="CR302" s="154"/>
      <c r="CS302" s="154"/>
      <c r="CT302" s="7"/>
      <c r="CU302" s="154"/>
      <c r="CV302" s="154"/>
      <c r="CW302" s="154"/>
      <c r="CX302" s="154"/>
      <c r="CY302" s="154"/>
      <c r="CZ302" s="154"/>
      <c r="DA302" s="7"/>
      <c r="DB302" s="7"/>
      <c r="DC302" s="7"/>
      <c r="DD302" s="7"/>
      <c r="DE302" s="154"/>
      <c r="DF302" s="154"/>
      <c r="DG302" s="7"/>
      <c r="DH302" s="154"/>
      <c r="DI302" s="154"/>
      <c r="DJ302" s="154"/>
      <c r="DK302" s="154"/>
      <c r="DL302" s="154"/>
      <c r="DM302" s="154"/>
      <c r="DN302" s="7"/>
      <c r="DO302" s="7"/>
      <c r="DP302" s="7"/>
      <c r="DQ302" s="7"/>
      <c r="DR302" s="154" t="str">
        <f>IF('⑤案件貼り付けシート(E6~→A2へ縦横替えで）'!FC298="","",'⑤案件貼り付けシート(E6~→A2へ縦横替えで）'!FC298)</f>
        <v/>
      </c>
      <c r="DS302" s="154" t="str">
        <f>IF('⑤案件貼り付けシート(E6~→A2へ縦横替えで）'!FD298="","",'⑤案件貼り付けシート(E6~→A2へ縦横替えで）'!FD298)</f>
        <v/>
      </c>
      <c r="DT302" s="7" t="str" cm="1">
        <f t="array" ref="DT302">IF('⑤案件貼り付けシート(E6~→A2へ縦横替えで）'!FE298="","",_xlfn.IFS('⑤案件貼り付けシート(E6~→A2へ縦横替えで）'!FE298="固定",1,'⑤案件貼り付けシート(E6~→A2へ縦横替えで）'!FE298="流動",2,'⑤案件貼り付けシート(E6~→A2へ縦横替えで）'!FE298="対象外",""))</f>
        <v/>
      </c>
      <c r="DU302" s="154" t="str">
        <f>IF('⑤案件貼り付けシート(E6~→A2へ縦横替えで）'!$FE298="固定",IF('⑤案件貼り付けシート(E6~→A2へ縦横替えで）'!FF298="","",'⑤案件貼り付けシート(E6~→A2へ縦横替えで）'!FF298),"")</f>
        <v/>
      </c>
      <c r="DV302" s="154" t="str">
        <f>IF('⑤案件貼り付けシート(E6~→A2へ縦横替えで）'!$FE298="固定",IF('⑤案件貼り付けシート(E6~→A2へ縦横替えで）'!FG298="","",'⑤案件貼り付けシート(E6~→A2へ縦横替えで）'!FG298),"")</f>
        <v/>
      </c>
      <c r="DW302" s="154" t="str">
        <f>IF('⑤案件貼り付けシート(E6~→A2へ縦横替えで）'!$FE298="固定",IF('⑤案件貼り付けシート(E6~→A2へ縦横替えで）'!FH298="","",'⑤案件貼り付けシート(E6~→A2へ縦横替えで）'!FH298),"")</f>
        <v/>
      </c>
      <c r="DX302" s="154" t="str">
        <f>IF('⑤案件貼り付けシート(E6~→A2へ縦横替えで）'!$FE298="固定",IF('⑤案件貼り付けシート(E6~→A2へ縦横替えで）'!FI298="","",'⑤案件貼り付けシート(E6~→A2へ縦横替えで）'!FI298),"")</f>
        <v/>
      </c>
      <c r="DY302" s="154" t="str">
        <f>IF('⑤案件貼り付けシート(E6~→A2へ縦横替えで）'!$FE298="固定",IF('⑤案件貼り付けシート(E6~→A2へ縦横替えで）'!FJ298="","",'⑤案件貼り付けシート(E6~→A2へ縦横替えで）'!FJ298),"")</f>
        <v/>
      </c>
      <c r="DZ302" s="154" t="str">
        <f>IF('⑤案件貼り付けシート(E6~→A2へ縦横替えで）'!$FE298="固定",IF('⑤案件貼り付けシート(E6~→A2へ縦横替えで）'!FK298="","",'⑤案件貼り付けシート(E6~→A2へ縦横替えで）'!FK298),"")</f>
        <v/>
      </c>
      <c r="EA302" s="7" t="str">
        <f>IF('⑤案件貼り付けシート(E6~→A2へ縦横替えで）'!$FE298="固定",IF('⑤案件貼り付けシート(E6~→A2へ縦横替えで）'!FL298="","",'⑤案件貼り付けシート(E6~→A2へ縦横替えで）'!FL298),"")</f>
        <v/>
      </c>
      <c r="EB302" s="7" t="str">
        <f>IF('⑤案件貼り付けシート(E6~→A2へ縦横替えで）'!FM298="","",'⑤案件貼り付けシート(E6~→A2へ縦横替えで）'!FM298)</f>
        <v/>
      </c>
      <c r="EC302" s="7" t="str">
        <f>IF('⑤案件貼り付けシート(E6~→A2へ縦横替えで）'!FN298="","",'⑤案件貼り付けシート(E6~→A2へ縦横替えで）'!FN298)</f>
        <v/>
      </c>
      <c r="ED302" s="7" t="str">
        <f>IF('⑤案件貼り付けシート(E6~→A2へ縦横替えで）'!FO298="","",'⑤案件貼り付けシート(E6~→A2へ縦横替えで）'!FO298)</f>
        <v/>
      </c>
      <c r="EE302" s="154" t="str">
        <f>IF('⑤案件貼り付けシート(E6~→A2へ縦横替えで）'!FQ298="","",'⑤案件貼り付けシート(E6~→A2へ縦横替えで）'!FQ298)</f>
        <v/>
      </c>
      <c r="EF302" s="154" t="str">
        <f>IF('⑤案件貼り付けシート(E6~→A2へ縦横替えで）'!FR298="","",'⑤案件貼り付けシート(E6~→A2へ縦横替えで）'!FR298)</f>
        <v/>
      </c>
      <c r="EG302" s="7" t="str" cm="1">
        <f t="array" ref="EG302">IF('⑤案件貼り付けシート(E6~→A2へ縦横替えで）'!FS298="","",_xlfn.IFS('⑤案件貼り付けシート(E6~→A2へ縦横替えで）'!FS298="固定",1,'⑤案件貼り付けシート(E6~→A2へ縦横替えで）'!FS298="流動",2,'⑤案件貼り付けシート(E6~→A2へ縦横替えで）'!FS298="対象外",""))</f>
        <v/>
      </c>
      <c r="EH302" s="154" t="str">
        <f>IF('⑤案件貼り付けシート(E6~→A2へ縦横替えで）'!$FS298="固定",IF('⑤案件貼り付けシート(E6~→A2へ縦横替えで）'!FT298="","",'⑤案件貼り付けシート(E6~→A2へ縦横替えで）'!FT298),"")</f>
        <v/>
      </c>
      <c r="EI302" s="154" t="str">
        <f>IF('⑤案件貼り付けシート(E6~→A2へ縦横替えで）'!$FS298="固定",IF('⑤案件貼り付けシート(E6~→A2へ縦横替えで）'!FU298="","",'⑤案件貼り付けシート(E6~→A2へ縦横替えで）'!FU298),"")</f>
        <v/>
      </c>
      <c r="EJ302" s="154" t="str">
        <f>IF('⑤案件貼り付けシート(E6~→A2へ縦横替えで）'!$FS298="固定",IF('⑤案件貼り付けシート(E6~→A2へ縦横替えで）'!FV298="","",'⑤案件貼り付けシート(E6~→A2へ縦横替えで）'!FV298),"")</f>
        <v/>
      </c>
      <c r="EK302" s="154" t="str">
        <f>IF('⑤案件貼り付けシート(E6~→A2へ縦横替えで）'!$FS298="固定",IF('⑤案件貼り付けシート(E6~→A2へ縦横替えで）'!FW298="","",'⑤案件貼り付けシート(E6~→A2へ縦横替えで）'!FW298),"")</f>
        <v/>
      </c>
      <c r="EL302" s="154" t="str">
        <f>IF('⑤案件貼り付けシート(E6~→A2へ縦横替えで）'!$FS298="固定",IF('⑤案件貼り付けシート(E6~→A2へ縦横替えで）'!FX298="","",'⑤案件貼り付けシート(E6~→A2へ縦横替えで）'!FX298),"")</f>
        <v/>
      </c>
      <c r="EM302" s="154" t="str">
        <f>IF('⑤案件貼り付けシート(E6~→A2へ縦横替えで）'!$FS298="固定",IF('⑤案件貼り付けシート(E6~→A2へ縦横替えで）'!FY298="","",'⑤案件貼り付けシート(E6~→A2へ縦横替えで）'!FY298),"")</f>
        <v/>
      </c>
      <c r="EN302" s="7" t="str">
        <f>IF('⑤案件貼り付けシート(E6~→A2へ縦横替えで）'!$FS298="固定",IF('⑤案件貼り付けシート(E6~→A2へ縦横替えで）'!FZ298="","",'⑤案件貼り付けシート(E6~→A2へ縦横替えで）'!FZ298),"")</f>
        <v/>
      </c>
      <c r="EO302" s="7" t="str">
        <f>IF('⑤案件貼り付けシート(E6~→A2へ縦横替えで）'!GA298="","",'⑤案件貼り付けシート(E6~→A2へ縦横替えで）'!GA298)</f>
        <v/>
      </c>
      <c r="EP302" s="7" t="str">
        <f>IF('⑤案件貼り付けシート(E6~→A2へ縦横替えで）'!GB298="","",'⑤案件貼り付けシート(E6~→A2へ縦横替えで）'!GB298)</f>
        <v/>
      </c>
      <c r="EQ302" s="7" t="str">
        <f>IF('⑤案件貼り付けシート(E6~→A2へ縦横替えで）'!GC298="","",'⑤案件貼り付けシート(E6~→A2へ縦横替えで）'!GC298)</f>
        <v/>
      </c>
      <c r="ER302" s="154" t="str">
        <f>IF('⑤案件貼り付けシート(E6~→A2へ縦横替えで）'!GE298="","",'⑤案件貼り付けシート(E6~→A2へ縦横替えで）'!GE298)</f>
        <v/>
      </c>
      <c r="ES302" s="154" t="str">
        <f>IF('⑤案件貼り付けシート(E6~→A2へ縦横替えで）'!GF298="","",'⑤案件貼り付けシート(E6~→A2へ縦横替えで）'!GF298)</f>
        <v/>
      </c>
      <c r="ET302" s="7" t="str" cm="1">
        <f t="array" ref="ET302">IF('⑤案件貼り付けシート(E6~→A2へ縦横替えで）'!GG298="","",_xlfn.IFS('⑤案件貼り付けシート(E6~→A2へ縦横替えで）'!GG298="固定",1,'⑤案件貼り付けシート(E6~→A2へ縦横替えで）'!GG298="流動",2,'⑤案件貼り付けシート(E6~→A2へ縦横替えで）'!GG298="対象外",""))</f>
        <v/>
      </c>
      <c r="EU302" s="154" t="str">
        <f>IF('⑤案件貼り付けシート(E6~→A2へ縦横替えで）'!$GG298="固定",IF('⑤案件貼り付けシート(E6~→A2へ縦横替えで）'!GH298="","",'⑤案件貼り付けシート(E6~→A2へ縦横替えで）'!GH298),"")</f>
        <v/>
      </c>
      <c r="EV302" s="154" t="str">
        <f>IF('⑤案件貼り付けシート(E6~→A2へ縦横替えで）'!$GG298="固定",IF('⑤案件貼り付けシート(E6~→A2へ縦横替えで）'!GI298="","",'⑤案件貼り付けシート(E6~→A2へ縦横替えで）'!GI298),"")</f>
        <v/>
      </c>
      <c r="EW302" s="154" t="str">
        <f>IF('⑤案件貼り付けシート(E6~→A2へ縦横替えで）'!$GG298="固定",IF('⑤案件貼り付けシート(E6~→A2へ縦横替えで）'!GJ298="","",'⑤案件貼り付けシート(E6~→A2へ縦横替えで）'!GJ298),"")</f>
        <v/>
      </c>
      <c r="EX302" s="154" t="str">
        <f>IF('⑤案件貼り付けシート(E6~→A2へ縦横替えで）'!$GG298="固定",IF('⑤案件貼り付けシート(E6~→A2へ縦横替えで）'!GK298="","",'⑤案件貼り付けシート(E6~→A2へ縦横替えで）'!GK298),"")</f>
        <v/>
      </c>
      <c r="EY302" s="154" t="str">
        <f>IF('⑤案件貼り付けシート(E6~→A2へ縦横替えで）'!$GG298="固定",IF('⑤案件貼り付けシート(E6~→A2へ縦横替えで）'!GL298="","",'⑤案件貼り付けシート(E6~→A2へ縦横替えで）'!GL298),"")</f>
        <v/>
      </c>
      <c r="EZ302" s="154" t="str">
        <f>IF('⑤案件貼り付けシート(E6~→A2へ縦横替えで）'!$GG298="固定",IF('⑤案件貼り付けシート(E6~→A2へ縦横替えで）'!GM298="","",'⑤案件貼り付けシート(E6~→A2へ縦横替えで）'!GM298),"")</f>
        <v/>
      </c>
      <c r="FA302" s="7" t="str">
        <f>IF('⑤案件貼り付けシート(E6~→A2へ縦横替えで）'!$GG298="固定",IF('⑤案件貼り付けシート(E6~→A2へ縦横替えで）'!GN298="","",'⑤案件貼り付けシート(E6~→A2へ縦横替えで）'!GN298),"")</f>
        <v/>
      </c>
      <c r="FB302" s="7" t="str">
        <f>IF('⑤案件貼り付けシート(E6~→A2へ縦横替えで）'!GO298="","",'⑤案件貼り付けシート(E6~→A2へ縦横替えで）'!GO298)</f>
        <v/>
      </c>
      <c r="FC302" s="7" t="str">
        <f>IF('⑤案件貼り付けシート(E6~→A2へ縦横替えで）'!GP298="","",'⑤案件貼り付けシート(E6~→A2へ縦横替えで）'!GP298)</f>
        <v/>
      </c>
      <c r="FD302" s="7" t="str">
        <f>IF('⑤案件貼り付けシート(E6~→A2へ縦横替えで）'!GQ298="","",'⑤案件貼り付けシート(E6~→A2へ縦横替えで）'!GQ298)</f>
        <v/>
      </c>
      <c r="FE302" s="154" t="str">
        <f>IF('⑤案件貼り付けシート(E6~→A2へ縦横替えで）'!GS298="","",'⑤案件貼り付けシート(E6~→A2へ縦横替えで）'!GS298)</f>
        <v/>
      </c>
      <c r="FF302" s="154" t="str">
        <f>IF('⑤案件貼り付けシート(E6~→A2へ縦横替えで）'!GT298="","",'⑤案件貼り付けシート(E6~→A2へ縦横替えで）'!GT298)</f>
        <v/>
      </c>
      <c r="FG302" s="7" t="str" cm="1">
        <f t="array" ref="FG302">IF('⑤案件貼り付けシート(E6~→A2へ縦横替えで）'!GU298="","",_xlfn.IFS('⑤案件貼り付けシート(E6~→A2へ縦横替えで）'!GU298="固定",1,'⑤案件貼り付けシート(E6~→A2へ縦横替えで）'!GU298="流動",2,'⑤案件貼り付けシート(E6~→A2へ縦横替えで）'!GU298="対象外",""))</f>
        <v/>
      </c>
      <c r="FH302" s="154" t="str">
        <f>IF('⑤案件貼り付けシート(E6~→A2へ縦横替えで）'!$GU298="固定",IF('⑤案件貼り付けシート(E6~→A2へ縦横替えで）'!GV298="","",'⑤案件貼り付けシート(E6~→A2へ縦横替えで）'!GV298),"")</f>
        <v/>
      </c>
      <c r="FI302" s="154" t="str">
        <f>IF('⑤案件貼り付けシート(E6~→A2へ縦横替えで）'!$GU298="固定",IF('⑤案件貼り付けシート(E6~→A2へ縦横替えで）'!GW298="","",'⑤案件貼り付けシート(E6~→A2へ縦横替えで）'!GW298),"")</f>
        <v/>
      </c>
      <c r="FJ302" s="154" t="str">
        <f>IF('⑤案件貼り付けシート(E6~→A2へ縦横替えで）'!$GU298="固定",IF('⑤案件貼り付けシート(E6~→A2へ縦横替えで）'!GX298="","",'⑤案件貼り付けシート(E6~→A2へ縦横替えで）'!GX298),"")</f>
        <v/>
      </c>
      <c r="FK302" s="154" t="str">
        <f>IF('⑤案件貼り付けシート(E6~→A2へ縦横替えで）'!$GU298="固定",IF('⑤案件貼り付けシート(E6~→A2へ縦横替えで）'!GY298="","",'⑤案件貼り付けシート(E6~→A2へ縦横替えで）'!GY298),"")</f>
        <v/>
      </c>
      <c r="FL302" s="154" t="str">
        <f>IF('⑤案件貼り付けシート(E6~→A2へ縦横替えで）'!$GU298="固定",IF('⑤案件貼り付けシート(E6~→A2へ縦横替えで）'!GZ298="","",'⑤案件貼り付けシート(E6~→A2へ縦横替えで）'!GZ298),"")</f>
        <v/>
      </c>
      <c r="FM302" s="154" t="str">
        <f>IF('⑤案件貼り付けシート(E6~→A2へ縦横替えで）'!$GU298="固定",IF('⑤案件貼り付けシート(E6~→A2へ縦横替えで）'!HA298="","",'⑤案件貼り付けシート(E6~→A2へ縦横替えで）'!HA298),"")</f>
        <v/>
      </c>
      <c r="FN302" s="7" t="str">
        <f>IF('⑤案件貼り付けシート(E6~→A2へ縦横替えで）'!$GU298="固定",IF('⑤案件貼り付けシート(E6~→A2へ縦横替えで）'!HB298="","",'⑤案件貼り付けシート(E6~→A2へ縦横替えで）'!HB298),"")</f>
        <v/>
      </c>
      <c r="FO302" s="7" t="str">
        <f>IF('⑤案件貼り付けシート(E6~→A2へ縦横替えで）'!HC298="","",'⑤案件貼り付けシート(E6~→A2へ縦横替えで）'!HC298)</f>
        <v/>
      </c>
      <c r="FP302" s="7" t="str">
        <f>IF('⑤案件貼り付けシート(E6~→A2へ縦横替えで）'!HD298="","",'⑤案件貼り付けシート(E6~→A2へ縦横替えで）'!HD298)</f>
        <v/>
      </c>
      <c r="FQ302" s="7" t="str">
        <f>IF('⑤案件貼り付けシート(E6~→A2へ縦横替えで）'!HE298="","",'⑤案件貼り付けシート(E6~→A2へ縦横替えで）'!HE298)</f>
        <v/>
      </c>
      <c r="FR302" s="154" t="str">
        <f>IF('⑤案件貼り付けシート(E6~→A2へ縦横替えで）'!HG298="","",'⑤案件貼り付けシート(E6~→A2へ縦横替えで）'!HG298)</f>
        <v/>
      </c>
      <c r="FS302" s="154" t="str">
        <f>IF('⑤案件貼り付けシート(E6~→A2へ縦横替えで）'!HH298="","",'⑤案件貼り付けシート(E6~→A2へ縦横替えで）'!HH298)</f>
        <v/>
      </c>
      <c r="FT302" s="7" t="str" cm="1">
        <f t="array" ref="FT302">IF('⑤案件貼り付けシート(E6~→A2へ縦横替えで）'!HI298="","",_xlfn.IFS('⑤案件貼り付けシート(E6~→A2へ縦横替えで）'!HI298="固定",1,'⑤案件貼り付けシート(E6~→A2へ縦横替えで）'!HI298="流動",2,'⑤案件貼り付けシート(E6~→A2へ縦横替えで）'!HI298="対象外",""))</f>
        <v/>
      </c>
      <c r="FU302" s="154" t="str">
        <f>IF('⑤案件貼り付けシート(E6~→A2へ縦横替えで）'!$HI298="固定",IF('⑤案件貼り付けシート(E6~→A2へ縦横替えで）'!HJ298="","",'⑤案件貼り付けシート(E6~→A2へ縦横替えで）'!HJ298),"")</f>
        <v/>
      </c>
      <c r="FV302" s="154" t="str">
        <f>IF('⑤案件貼り付けシート(E6~→A2へ縦横替えで）'!$HI298="固定",IF('⑤案件貼り付けシート(E6~→A2へ縦横替えで）'!HK298="","",'⑤案件貼り付けシート(E6~→A2へ縦横替えで）'!HK298),"")</f>
        <v/>
      </c>
      <c r="FW302" s="154" t="str">
        <f>IF('⑤案件貼り付けシート(E6~→A2へ縦横替えで）'!$HI298="固定",IF('⑤案件貼り付けシート(E6~→A2へ縦横替えで）'!HL298="","",'⑤案件貼り付けシート(E6~→A2へ縦横替えで）'!HL298),"")</f>
        <v/>
      </c>
      <c r="FX302" s="154" t="str">
        <f>IF('⑤案件貼り付けシート(E6~→A2へ縦横替えで）'!$HI298="固定",IF('⑤案件貼り付けシート(E6~→A2へ縦横替えで）'!HM298="","",'⑤案件貼り付けシート(E6~→A2へ縦横替えで）'!HM298),"")</f>
        <v/>
      </c>
      <c r="FY302" s="154" t="str">
        <f>IF('⑤案件貼り付けシート(E6~→A2へ縦横替えで）'!$HI298="固定",IF('⑤案件貼り付けシート(E6~→A2へ縦横替えで）'!HN298="","",'⑤案件貼り付けシート(E6~→A2へ縦横替えで）'!HN298),"")</f>
        <v/>
      </c>
      <c r="FZ302" s="154" t="str">
        <f>IF('⑤案件貼り付けシート(E6~→A2へ縦横替えで）'!$HI298="固定",IF('⑤案件貼り付けシート(E6~→A2へ縦横替えで）'!HO298="","",'⑤案件貼り付けシート(E6~→A2へ縦横替えで）'!HO298),"")</f>
        <v/>
      </c>
      <c r="GA302" s="7" t="str">
        <f>IF('⑤案件貼り付けシート(E6~→A2へ縦横替えで）'!$HI298="固定",IF('⑤案件貼り付けシート(E6~→A2へ縦横替えで）'!HP298="","",'⑤案件貼り付けシート(E6~→A2へ縦横替えで）'!HP298),"")</f>
        <v/>
      </c>
      <c r="GB302" s="7" t="str">
        <f>IF('⑤案件貼り付けシート(E6~→A2へ縦横替えで）'!HQ298="","",'⑤案件貼り付けシート(E6~→A2へ縦横替えで）'!HQ298)</f>
        <v/>
      </c>
      <c r="GC302" s="7" t="str">
        <f>IF('⑤案件貼り付けシート(E6~→A2へ縦横替えで）'!HR298="","",'⑤案件貼り付けシート(E6~→A2へ縦横替えで）'!HR298)</f>
        <v/>
      </c>
      <c r="GD302" s="7" t="str">
        <f>IF('⑤案件貼り付けシート(E6~→A2へ縦横替えで）'!HS298="","",'⑤案件貼り付けシート(E6~→A2へ縦横替えで）'!HS298)</f>
        <v/>
      </c>
      <c r="GE302" s="7"/>
      <c r="GF302" s="7"/>
      <c r="GG302" s="7"/>
      <c r="GH302" s="7"/>
      <c r="GI302" s="7"/>
      <c r="GJ302" s="7"/>
      <c r="GK302" s="7"/>
      <c r="GL302" s="7"/>
      <c r="GM302" s="48"/>
      <c r="GN302" s="7"/>
      <c r="GO302" s="7"/>
      <c r="GP302" s="7"/>
      <c r="GQ302" s="7"/>
      <c r="GR302" s="48"/>
      <c r="GS302" s="48"/>
      <c r="GT302" s="48"/>
      <c r="GU302" s="48"/>
      <c r="GV302" s="48"/>
    </row>
    <row r="303" spans="1:204">
      <c r="A303" s="7"/>
      <c r="B303" s="7"/>
      <c r="C303" s="7"/>
      <c r="D303" s="48"/>
      <c r="E303" s="7"/>
      <c r="F303" s="7"/>
      <c r="G303" s="7"/>
      <c r="H303" s="7"/>
      <c r="I303" s="7"/>
      <c r="J303" s="7"/>
      <c r="K303" s="7"/>
      <c r="L303" s="7"/>
      <c r="M303" s="7"/>
      <c r="N303" s="7"/>
      <c r="O303" s="7"/>
      <c r="P303" s="7"/>
      <c r="Q303" s="7"/>
      <c r="R303" s="7"/>
      <c r="S303" s="7"/>
      <c r="T303" s="7"/>
      <c r="U303" s="7"/>
      <c r="V303" s="7"/>
      <c r="W303" s="7"/>
      <c r="X303" s="7"/>
      <c r="Y303" s="7"/>
      <c r="Z303" s="7"/>
      <c r="AA303" s="7"/>
      <c r="AB303" s="7"/>
      <c r="AC303" s="7"/>
      <c r="AD303" s="7"/>
      <c r="AE303" s="7"/>
      <c r="AF303" s="7"/>
      <c r="AG303" s="7"/>
      <c r="AH303" s="7"/>
      <c r="AI303" s="13"/>
      <c r="AJ303" s="13"/>
      <c r="AK303" s="7"/>
      <c r="AL303" s="7"/>
      <c r="AM303" s="7"/>
      <c r="AN303" s="7"/>
      <c r="AO303" s="7"/>
      <c r="AP303" s="7"/>
      <c r="AQ303" s="7"/>
      <c r="AR303" s="153"/>
      <c r="AS303" s="7"/>
      <c r="AT303" s="7"/>
      <c r="AU303" s="7"/>
      <c r="AV303" s="7"/>
      <c r="AW303" s="7"/>
      <c r="AX303" s="7"/>
      <c r="AY303" s="7"/>
      <c r="AZ303" s="7"/>
      <c r="BA303" s="7"/>
      <c r="BB303" s="7"/>
      <c r="BC303" s="7"/>
      <c r="BD303" s="7"/>
      <c r="BE303" s="154"/>
      <c r="BF303" s="154"/>
      <c r="BG303" s="7"/>
      <c r="BH303" s="154"/>
      <c r="BI303" s="154"/>
      <c r="BJ303" s="154"/>
      <c r="BK303" s="154"/>
      <c r="BL303" s="154"/>
      <c r="BM303" s="154"/>
      <c r="BN303" s="7"/>
      <c r="BO303" s="7"/>
      <c r="BP303" s="7"/>
      <c r="BQ303" s="7"/>
      <c r="BR303" s="154"/>
      <c r="BS303" s="154"/>
      <c r="BT303" s="7"/>
      <c r="BU303" s="154"/>
      <c r="BV303" s="154"/>
      <c r="BW303" s="154"/>
      <c r="BX303" s="154"/>
      <c r="BY303" s="154"/>
      <c r="BZ303" s="154"/>
      <c r="CA303" s="7"/>
      <c r="CB303" s="7"/>
      <c r="CC303" s="7"/>
      <c r="CD303" s="7"/>
      <c r="CE303" s="154"/>
      <c r="CF303" s="154"/>
      <c r="CG303" s="7"/>
      <c r="CH303" s="154"/>
      <c r="CI303" s="154"/>
      <c r="CJ303" s="154"/>
      <c r="CK303" s="154"/>
      <c r="CL303" s="154"/>
      <c r="CM303" s="154"/>
      <c r="CN303" s="7"/>
      <c r="CO303" s="7"/>
      <c r="CP303" s="7"/>
      <c r="CQ303" s="7"/>
      <c r="CR303" s="154"/>
      <c r="CS303" s="154"/>
      <c r="CT303" s="7"/>
      <c r="CU303" s="154"/>
      <c r="CV303" s="154"/>
      <c r="CW303" s="154"/>
      <c r="CX303" s="154"/>
      <c r="CY303" s="154"/>
      <c r="CZ303" s="154"/>
      <c r="DA303" s="7"/>
      <c r="DB303" s="7"/>
      <c r="DC303" s="7"/>
      <c r="DD303" s="7"/>
      <c r="DE303" s="154"/>
      <c r="DF303" s="154"/>
      <c r="DG303" s="7"/>
      <c r="DH303" s="154"/>
      <c r="DI303" s="154"/>
      <c r="DJ303" s="154"/>
      <c r="DK303" s="154"/>
      <c r="DL303" s="154"/>
      <c r="DM303" s="154"/>
      <c r="DN303" s="7"/>
      <c r="DO303" s="7"/>
      <c r="DP303" s="7"/>
      <c r="DQ303" s="7"/>
      <c r="DR303" s="154" t="str">
        <f>IF('⑤案件貼り付けシート(E6~→A2へ縦横替えで）'!FC299="","",'⑤案件貼り付けシート(E6~→A2へ縦横替えで）'!FC299)</f>
        <v/>
      </c>
      <c r="DS303" s="154" t="str">
        <f>IF('⑤案件貼り付けシート(E6~→A2へ縦横替えで）'!FD299="","",'⑤案件貼り付けシート(E6~→A2へ縦横替えで）'!FD299)</f>
        <v/>
      </c>
      <c r="DT303" s="7" t="str" cm="1">
        <f t="array" ref="DT303">IF('⑤案件貼り付けシート(E6~→A2へ縦横替えで）'!FE299="","",_xlfn.IFS('⑤案件貼り付けシート(E6~→A2へ縦横替えで）'!FE299="固定",1,'⑤案件貼り付けシート(E6~→A2へ縦横替えで）'!FE299="流動",2,'⑤案件貼り付けシート(E6~→A2へ縦横替えで）'!FE299="対象外",""))</f>
        <v/>
      </c>
      <c r="DU303" s="154" t="str">
        <f>IF('⑤案件貼り付けシート(E6~→A2へ縦横替えで）'!$FE299="固定",IF('⑤案件貼り付けシート(E6~→A2へ縦横替えで）'!FF299="","",'⑤案件貼り付けシート(E6~→A2へ縦横替えで）'!FF299),"")</f>
        <v/>
      </c>
      <c r="DV303" s="154" t="str">
        <f>IF('⑤案件貼り付けシート(E6~→A2へ縦横替えで）'!$FE299="固定",IF('⑤案件貼り付けシート(E6~→A2へ縦横替えで）'!FG299="","",'⑤案件貼り付けシート(E6~→A2へ縦横替えで）'!FG299),"")</f>
        <v/>
      </c>
      <c r="DW303" s="154" t="str">
        <f>IF('⑤案件貼り付けシート(E6~→A2へ縦横替えで）'!$FE299="固定",IF('⑤案件貼り付けシート(E6~→A2へ縦横替えで）'!FH299="","",'⑤案件貼り付けシート(E6~→A2へ縦横替えで）'!FH299),"")</f>
        <v/>
      </c>
      <c r="DX303" s="154" t="str">
        <f>IF('⑤案件貼り付けシート(E6~→A2へ縦横替えで）'!$FE299="固定",IF('⑤案件貼り付けシート(E6~→A2へ縦横替えで）'!FI299="","",'⑤案件貼り付けシート(E6~→A2へ縦横替えで）'!FI299),"")</f>
        <v/>
      </c>
      <c r="DY303" s="154" t="str">
        <f>IF('⑤案件貼り付けシート(E6~→A2へ縦横替えで）'!$FE299="固定",IF('⑤案件貼り付けシート(E6~→A2へ縦横替えで）'!FJ299="","",'⑤案件貼り付けシート(E6~→A2へ縦横替えで）'!FJ299),"")</f>
        <v/>
      </c>
      <c r="DZ303" s="154" t="str">
        <f>IF('⑤案件貼り付けシート(E6~→A2へ縦横替えで）'!$FE299="固定",IF('⑤案件貼り付けシート(E6~→A2へ縦横替えで）'!FK299="","",'⑤案件貼り付けシート(E6~→A2へ縦横替えで）'!FK299),"")</f>
        <v/>
      </c>
      <c r="EA303" s="7" t="str">
        <f>IF('⑤案件貼り付けシート(E6~→A2へ縦横替えで）'!$FE299="固定",IF('⑤案件貼り付けシート(E6~→A2へ縦横替えで）'!FL299="","",'⑤案件貼り付けシート(E6~→A2へ縦横替えで）'!FL299),"")</f>
        <v/>
      </c>
      <c r="EB303" s="7" t="str">
        <f>IF('⑤案件貼り付けシート(E6~→A2へ縦横替えで）'!FM299="","",'⑤案件貼り付けシート(E6~→A2へ縦横替えで）'!FM299)</f>
        <v/>
      </c>
      <c r="EC303" s="7" t="str">
        <f>IF('⑤案件貼り付けシート(E6~→A2へ縦横替えで）'!FN299="","",'⑤案件貼り付けシート(E6~→A2へ縦横替えで）'!FN299)</f>
        <v/>
      </c>
      <c r="ED303" s="7" t="str">
        <f>IF('⑤案件貼り付けシート(E6~→A2へ縦横替えで）'!FO299="","",'⑤案件貼り付けシート(E6~→A2へ縦横替えで）'!FO299)</f>
        <v/>
      </c>
      <c r="EE303" s="154" t="str">
        <f>IF('⑤案件貼り付けシート(E6~→A2へ縦横替えで）'!FQ299="","",'⑤案件貼り付けシート(E6~→A2へ縦横替えで）'!FQ299)</f>
        <v/>
      </c>
      <c r="EF303" s="154" t="str">
        <f>IF('⑤案件貼り付けシート(E6~→A2へ縦横替えで）'!FR299="","",'⑤案件貼り付けシート(E6~→A2へ縦横替えで）'!FR299)</f>
        <v/>
      </c>
      <c r="EG303" s="7" t="str" cm="1">
        <f t="array" ref="EG303">IF('⑤案件貼り付けシート(E6~→A2へ縦横替えで）'!FS299="","",_xlfn.IFS('⑤案件貼り付けシート(E6~→A2へ縦横替えで）'!FS299="固定",1,'⑤案件貼り付けシート(E6~→A2へ縦横替えで）'!FS299="流動",2,'⑤案件貼り付けシート(E6~→A2へ縦横替えで）'!FS299="対象外",""))</f>
        <v/>
      </c>
      <c r="EH303" s="154" t="str">
        <f>IF('⑤案件貼り付けシート(E6~→A2へ縦横替えで）'!$FS299="固定",IF('⑤案件貼り付けシート(E6~→A2へ縦横替えで）'!FT299="","",'⑤案件貼り付けシート(E6~→A2へ縦横替えで）'!FT299),"")</f>
        <v/>
      </c>
      <c r="EI303" s="154" t="str">
        <f>IF('⑤案件貼り付けシート(E6~→A2へ縦横替えで）'!$FS299="固定",IF('⑤案件貼り付けシート(E6~→A2へ縦横替えで）'!FU299="","",'⑤案件貼り付けシート(E6~→A2へ縦横替えで）'!FU299),"")</f>
        <v/>
      </c>
      <c r="EJ303" s="154" t="str">
        <f>IF('⑤案件貼り付けシート(E6~→A2へ縦横替えで）'!$FS299="固定",IF('⑤案件貼り付けシート(E6~→A2へ縦横替えで）'!FV299="","",'⑤案件貼り付けシート(E6~→A2へ縦横替えで）'!FV299),"")</f>
        <v/>
      </c>
      <c r="EK303" s="154" t="str">
        <f>IF('⑤案件貼り付けシート(E6~→A2へ縦横替えで）'!$FS299="固定",IF('⑤案件貼り付けシート(E6~→A2へ縦横替えで）'!FW299="","",'⑤案件貼り付けシート(E6~→A2へ縦横替えで）'!FW299),"")</f>
        <v/>
      </c>
      <c r="EL303" s="154" t="str">
        <f>IF('⑤案件貼り付けシート(E6~→A2へ縦横替えで）'!$FS299="固定",IF('⑤案件貼り付けシート(E6~→A2へ縦横替えで）'!FX299="","",'⑤案件貼り付けシート(E6~→A2へ縦横替えで）'!FX299),"")</f>
        <v/>
      </c>
      <c r="EM303" s="154" t="str">
        <f>IF('⑤案件貼り付けシート(E6~→A2へ縦横替えで）'!$FS299="固定",IF('⑤案件貼り付けシート(E6~→A2へ縦横替えで）'!FY299="","",'⑤案件貼り付けシート(E6~→A2へ縦横替えで）'!FY299),"")</f>
        <v/>
      </c>
      <c r="EN303" s="7" t="str">
        <f>IF('⑤案件貼り付けシート(E6~→A2へ縦横替えで）'!$FS299="固定",IF('⑤案件貼り付けシート(E6~→A2へ縦横替えで）'!FZ299="","",'⑤案件貼り付けシート(E6~→A2へ縦横替えで）'!FZ299),"")</f>
        <v/>
      </c>
      <c r="EO303" s="7" t="str">
        <f>IF('⑤案件貼り付けシート(E6~→A2へ縦横替えで）'!GA299="","",'⑤案件貼り付けシート(E6~→A2へ縦横替えで）'!GA299)</f>
        <v/>
      </c>
      <c r="EP303" s="7" t="str">
        <f>IF('⑤案件貼り付けシート(E6~→A2へ縦横替えで）'!GB299="","",'⑤案件貼り付けシート(E6~→A2へ縦横替えで）'!GB299)</f>
        <v/>
      </c>
      <c r="EQ303" s="7" t="str">
        <f>IF('⑤案件貼り付けシート(E6~→A2へ縦横替えで）'!GC299="","",'⑤案件貼り付けシート(E6~→A2へ縦横替えで）'!GC299)</f>
        <v/>
      </c>
      <c r="ER303" s="154" t="str">
        <f>IF('⑤案件貼り付けシート(E6~→A2へ縦横替えで）'!GE299="","",'⑤案件貼り付けシート(E6~→A2へ縦横替えで）'!GE299)</f>
        <v/>
      </c>
      <c r="ES303" s="154" t="str">
        <f>IF('⑤案件貼り付けシート(E6~→A2へ縦横替えで）'!GF299="","",'⑤案件貼り付けシート(E6~→A2へ縦横替えで）'!GF299)</f>
        <v/>
      </c>
      <c r="ET303" s="7" t="str" cm="1">
        <f t="array" ref="ET303">IF('⑤案件貼り付けシート(E6~→A2へ縦横替えで）'!GG299="","",_xlfn.IFS('⑤案件貼り付けシート(E6~→A2へ縦横替えで）'!GG299="固定",1,'⑤案件貼り付けシート(E6~→A2へ縦横替えで）'!GG299="流動",2,'⑤案件貼り付けシート(E6~→A2へ縦横替えで）'!GG299="対象外",""))</f>
        <v/>
      </c>
      <c r="EU303" s="154" t="str">
        <f>IF('⑤案件貼り付けシート(E6~→A2へ縦横替えで）'!$GG299="固定",IF('⑤案件貼り付けシート(E6~→A2へ縦横替えで）'!GH299="","",'⑤案件貼り付けシート(E6~→A2へ縦横替えで）'!GH299),"")</f>
        <v/>
      </c>
      <c r="EV303" s="154" t="str">
        <f>IF('⑤案件貼り付けシート(E6~→A2へ縦横替えで）'!$GG299="固定",IF('⑤案件貼り付けシート(E6~→A2へ縦横替えで）'!GI299="","",'⑤案件貼り付けシート(E6~→A2へ縦横替えで）'!GI299),"")</f>
        <v/>
      </c>
      <c r="EW303" s="154" t="str">
        <f>IF('⑤案件貼り付けシート(E6~→A2へ縦横替えで）'!$GG299="固定",IF('⑤案件貼り付けシート(E6~→A2へ縦横替えで）'!GJ299="","",'⑤案件貼り付けシート(E6~→A2へ縦横替えで）'!GJ299),"")</f>
        <v/>
      </c>
      <c r="EX303" s="154" t="str">
        <f>IF('⑤案件貼り付けシート(E6~→A2へ縦横替えで）'!$GG299="固定",IF('⑤案件貼り付けシート(E6~→A2へ縦横替えで）'!GK299="","",'⑤案件貼り付けシート(E6~→A2へ縦横替えで）'!GK299),"")</f>
        <v/>
      </c>
      <c r="EY303" s="154" t="str">
        <f>IF('⑤案件貼り付けシート(E6~→A2へ縦横替えで）'!$GG299="固定",IF('⑤案件貼り付けシート(E6~→A2へ縦横替えで）'!GL299="","",'⑤案件貼り付けシート(E6~→A2へ縦横替えで）'!GL299),"")</f>
        <v/>
      </c>
      <c r="EZ303" s="154" t="str">
        <f>IF('⑤案件貼り付けシート(E6~→A2へ縦横替えで）'!$GG299="固定",IF('⑤案件貼り付けシート(E6~→A2へ縦横替えで）'!GM299="","",'⑤案件貼り付けシート(E6~→A2へ縦横替えで）'!GM299),"")</f>
        <v/>
      </c>
      <c r="FA303" s="7" t="str">
        <f>IF('⑤案件貼り付けシート(E6~→A2へ縦横替えで）'!$GG299="固定",IF('⑤案件貼り付けシート(E6~→A2へ縦横替えで）'!GN299="","",'⑤案件貼り付けシート(E6~→A2へ縦横替えで）'!GN299),"")</f>
        <v/>
      </c>
      <c r="FB303" s="7" t="str">
        <f>IF('⑤案件貼り付けシート(E6~→A2へ縦横替えで）'!GO299="","",'⑤案件貼り付けシート(E6~→A2へ縦横替えで）'!GO299)</f>
        <v/>
      </c>
      <c r="FC303" s="7" t="str">
        <f>IF('⑤案件貼り付けシート(E6~→A2へ縦横替えで）'!GP299="","",'⑤案件貼り付けシート(E6~→A2へ縦横替えで）'!GP299)</f>
        <v/>
      </c>
      <c r="FD303" s="7" t="str">
        <f>IF('⑤案件貼り付けシート(E6~→A2へ縦横替えで）'!GQ299="","",'⑤案件貼り付けシート(E6~→A2へ縦横替えで）'!GQ299)</f>
        <v/>
      </c>
      <c r="FE303" s="154" t="str">
        <f>IF('⑤案件貼り付けシート(E6~→A2へ縦横替えで）'!GS299="","",'⑤案件貼り付けシート(E6~→A2へ縦横替えで）'!GS299)</f>
        <v/>
      </c>
      <c r="FF303" s="154" t="str">
        <f>IF('⑤案件貼り付けシート(E6~→A2へ縦横替えで）'!GT299="","",'⑤案件貼り付けシート(E6~→A2へ縦横替えで）'!GT299)</f>
        <v/>
      </c>
      <c r="FG303" s="7" t="str" cm="1">
        <f t="array" ref="FG303">IF('⑤案件貼り付けシート(E6~→A2へ縦横替えで）'!GU299="","",_xlfn.IFS('⑤案件貼り付けシート(E6~→A2へ縦横替えで）'!GU299="固定",1,'⑤案件貼り付けシート(E6~→A2へ縦横替えで）'!GU299="流動",2,'⑤案件貼り付けシート(E6~→A2へ縦横替えで）'!GU299="対象外",""))</f>
        <v/>
      </c>
      <c r="FH303" s="154" t="str">
        <f>IF('⑤案件貼り付けシート(E6~→A2へ縦横替えで）'!$GU299="固定",IF('⑤案件貼り付けシート(E6~→A2へ縦横替えで）'!GV299="","",'⑤案件貼り付けシート(E6~→A2へ縦横替えで）'!GV299),"")</f>
        <v/>
      </c>
      <c r="FI303" s="154" t="str">
        <f>IF('⑤案件貼り付けシート(E6~→A2へ縦横替えで）'!$GU299="固定",IF('⑤案件貼り付けシート(E6~→A2へ縦横替えで）'!GW299="","",'⑤案件貼り付けシート(E6~→A2へ縦横替えで）'!GW299),"")</f>
        <v/>
      </c>
      <c r="FJ303" s="154" t="str">
        <f>IF('⑤案件貼り付けシート(E6~→A2へ縦横替えで）'!$GU299="固定",IF('⑤案件貼り付けシート(E6~→A2へ縦横替えで）'!GX299="","",'⑤案件貼り付けシート(E6~→A2へ縦横替えで）'!GX299),"")</f>
        <v/>
      </c>
      <c r="FK303" s="154" t="str">
        <f>IF('⑤案件貼り付けシート(E6~→A2へ縦横替えで）'!$GU299="固定",IF('⑤案件貼り付けシート(E6~→A2へ縦横替えで）'!GY299="","",'⑤案件貼り付けシート(E6~→A2へ縦横替えで）'!GY299),"")</f>
        <v/>
      </c>
      <c r="FL303" s="154" t="str">
        <f>IF('⑤案件貼り付けシート(E6~→A2へ縦横替えで）'!$GU299="固定",IF('⑤案件貼り付けシート(E6~→A2へ縦横替えで）'!GZ299="","",'⑤案件貼り付けシート(E6~→A2へ縦横替えで）'!GZ299),"")</f>
        <v/>
      </c>
      <c r="FM303" s="154" t="str">
        <f>IF('⑤案件貼り付けシート(E6~→A2へ縦横替えで）'!$GU299="固定",IF('⑤案件貼り付けシート(E6~→A2へ縦横替えで）'!HA299="","",'⑤案件貼り付けシート(E6~→A2へ縦横替えで）'!HA299),"")</f>
        <v/>
      </c>
      <c r="FN303" s="7" t="str">
        <f>IF('⑤案件貼り付けシート(E6~→A2へ縦横替えで）'!$GU299="固定",IF('⑤案件貼り付けシート(E6~→A2へ縦横替えで）'!HB299="","",'⑤案件貼り付けシート(E6~→A2へ縦横替えで）'!HB299),"")</f>
        <v/>
      </c>
      <c r="FO303" s="7" t="str">
        <f>IF('⑤案件貼り付けシート(E6~→A2へ縦横替えで）'!HC299="","",'⑤案件貼り付けシート(E6~→A2へ縦横替えで）'!HC299)</f>
        <v/>
      </c>
      <c r="FP303" s="7" t="str">
        <f>IF('⑤案件貼り付けシート(E6~→A2へ縦横替えで）'!HD299="","",'⑤案件貼り付けシート(E6~→A2へ縦横替えで）'!HD299)</f>
        <v/>
      </c>
      <c r="FQ303" s="7" t="str">
        <f>IF('⑤案件貼り付けシート(E6~→A2へ縦横替えで）'!HE299="","",'⑤案件貼り付けシート(E6~→A2へ縦横替えで）'!HE299)</f>
        <v/>
      </c>
      <c r="FR303" s="154" t="str">
        <f>IF('⑤案件貼り付けシート(E6~→A2へ縦横替えで）'!HG299="","",'⑤案件貼り付けシート(E6~→A2へ縦横替えで）'!HG299)</f>
        <v/>
      </c>
      <c r="FS303" s="154" t="str">
        <f>IF('⑤案件貼り付けシート(E6~→A2へ縦横替えで）'!HH299="","",'⑤案件貼り付けシート(E6~→A2へ縦横替えで）'!HH299)</f>
        <v/>
      </c>
      <c r="FT303" s="7" t="str" cm="1">
        <f t="array" ref="FT303">IF('⑤案件貼り付けシート(E6~→A2へ縦横替えで）'!HI299="","",_xlfn.IFS('⑤案件貼り付けシート(E6~→A2へ縦横替えで）'!HI299="固定",1,'⑤案件貼り付けシート(E6~→A2へ縦横替えで）'!HI299="流動",2,'⑤案件貼り付けシート(E6~→A2へ縦横替えで）'!HI299="対象外",""))</f>
        <v/>
      </c>
      <c r="FU303" s="154" t="str">
        <f>IF('⑤案件貼り付けシート(E6~→A2へ縦横替えで）'!$HI299="固定",IF('⑤案件貼り付けシート(E6~→A2へ縦横替えで）'!HJ299="","",'⑤案件貼り付けシート(E6~→A2へ縦横替えで）'!HJ299),"")</f>
        <v/>
      </c>
      <c r="FV303" s="154" t="str">
        <f>IF('⑤案件貼り付けシート(E6~→A2へ縦横替えで）'!$HI299="固定",IF('⑤案件貼り付けシート(E6~→A2へ縦横替えで）'!HK299="","",'⑤案件貼り付けシート(E6~→A2へ縦横替えで）'!HK299),"")</f>
        <v/>
      </c>
      <c r="FW303" s="154" t="str">
        <f>IF('⑤案件貼り付けシート(E6~→A2へ縦横替えで）'!$HI299="固定",IF('⑤案件貼り付けシート(E6~→A2へ縦横替えで）'!HL299="","",'⑤案件貼り付けシート(E6~→A2へ縦横替えで）'!HL299),"")</f>
        <v/>
      </c>
      <c r="FX303" s="154" t="str">
        <f>IF('⑤案件貼り付けシート(E6~→A2へ縦横替えで）'!$HI299="固定",IF('⑤案件貼り付けシート(E6~→A2へ縦横替えで）'!HM299="","",'⑤案件貼り付けシート(E6~→A2へ縦横替えで）'!HM299),"")</f>
        <v/>
      </c>
      <c r="FY303" s="154" t="str">
        <f>IF('⑤案件貼り付けシート(E6~→A2へ縦横替えで）'!$HI299="固定",IF('⑤案件貼り付けシート(E6~→A2へ縦横替えで）'!HN299="","",'⑤案件貼り付けシート(E6~→A2へ縦横替えで）'!HN299),"")</f>
        <v/>
      </c>
      <c r="FZ303" s="154" t="str">
        <f>IF('⑤案件貼り付けシート(E6~→A2へ縦横替えで）'!$HI299="固定",IF('⑤案件貼り付けシート(E6~→A2へ縦横替えで）'!HO299="","",'⑤案件貼り付けシート(E6~→A2へ縦横替えで）'!HO299),"")</f>
        <v/>
      </c>
      <c r="GA303" s="7" t="str">
        <f>IF('⑤案件貼り付けシート(E6~→A2へ縦横替えで）'!$HI299="固定",IF('⑤案件貼り付けシート(E6~→A2へ縦横替えで）'!HP299="","",'⑤案件貼り付けシート(E6~→A2へ縦横替えで）'!HP299),"")</f>
        <v/>
      </c>
      <c r="GB303" s="7" t="str">
        <f>IF('⑤案件貼り付けシート(E6~→A2へ縦横替えで）'!HQ299="","",'⑤案件貼り付けシート(E6~→A2へ縦横替えで）'!HQ299)</f>
        <v/>
      </c>
      <c r="GC303" s="7" t="str">
        <f>IF('⑤案件貼り付けシート(E6~→A2へ縦横替えで）'!HR299="","",'⑤案件貼り付けシート(E6~→A2へ縦横替えで）'!HR299)</f>
        <v/>
      </c>
      <c r="GD303" s="7" t="str">
        <f>IF('⑤案件貼り付けシート(E6~→A2へ縦横替えで）'!HS299="","",'⑤案件貼り付けシート(E6~→A2へ縦横替えで）'!HS299)</f>
        <v/>
      </c>
      <c r="GE303" s="7"/>
      <c r="GF303" s="7"/>
      <c r="GG303" s="7"/>
      <c r="GH303" s="7"/>
      <c r="GI303" s="7"/>
      <c r="GJ303" s="7"/>
      <c r="GK303" s="7"/>
      <c r="GL303" s="7"/>
      <c r="GM303" s="48"/>
      <c r="GN303" s="7"/>
      <c r="GO303" s="7"/>
      <c r="GP303" s="7"/>
      <c r="GQ303" s="7"/>
      <c r="GR303" s="48"/>
      <c r="GS303" s="48"/>
      <c r="GT303" s="48"/>
      <c r="GU303" s="48"/>
      <c r="GV303" s="48"/>
    </row>
    <row r="304" spans="1:204">
      <c r="A304" s="7"/>
      <c r="B304" s="7"/>
      <c r="C304" s="7"/>
      <c r="D304" s="48"/>
      <c r="E304" s="7"/>
      <c r="F304" s="7"/>
      <c r="G304" s="7"/>
      <c r="H304" s="7"/>
      <c r="I304" s="7"/>
      <c r="J304" s="7"/>
      <c r="K304" s="7"/>
      <c r="L304" s="7"/>
      <c r="M304" s="7"/>
      <c r="N304" s="7"/>
      <c r="O304" s="7"/>
      <c r="P304" s="7"/>
      <c r="Q304" s="7"/>
      <c r="R304" s="7"/>
      <c r="S304" s="7"/>
      <c r="T304" s="7"/>
      <c r="U304" s="7"/>
      <c r="V304" s="7"/>
      <c r="W304" s="7"/>
      <c r="X304" s="7"/>
      <c r="Y304" s="7"/>
      <c r="Z304" s="7"/>
      <c r="AA304" s="7"/>
      <c r="AB304" s="7"/>
      <c r="AC304" s="7"/>
      <c r="AD304" s="7"/>
      <c r="AE304" s="7"/>
      <c r="AF304" s="7"/>
      <c r="AG304" s="7"/>
      <c r="AH304" s="7"/>
      <c r="AI304" s="13"/>
      <c r="AJ304" s="13"/>
      <c r="AK304" s="7"/>
      <c r="AL304" s="7"/>
      <c r="AM304" s="7"/>
      <c r="AN304" s="7"/>
      <c r="AO304" s="7"/>
      <c r="AP304" s="7"/>
      <c r="AQ304" s="7"/>
      <c r="AR304" s="153"/>
      <c r="AS304" s="7"/>
      <c r="AT304" s="7"/>
      <c r="AU304" s="7"/>
      <c r="AV304" s="7"/>
      <c r="AW304" s="7"/>
      <c r="AX304" s="7"/>
      <c r="AY304" s="7"/>
      <c r="AZ304" s="7"/>
      <c r="BA304" s="7"/>
      <c r="BB304" s="7"/>
      <c r="BC304" s="7"/>
      <c r="BD304" s="7"/>
      <c r="BE304" s="154"/>
      <c r="BF304" s="154"/>
      <c r="BG304" s="7"/>
      <c r="BH304" s="154"/>
      <c r="BI304" s="154"/>
      <c r="BJ304" s="154"/>
      <c r="BK304" s="154"/>
      <c r="BL304" s="154"/>
      <c r="BM304" s="154"/>
      <c r="BN304" s="7"/>
      <c r="BO304" s="7"/>
      <c r="BP304" s="7"/>
      <c r="BQ304" s="7"/>
      <c r="BR304" s="154"/>
      <c r="BS304" s="154"/>
      <c r="BT304" s="7"/>
      <c r="BU304" s="154"/>
      <c r="BV304" s="154"/>
      <c r="BW304" s="154"/>
      <c r="BX304" s="154"/>
      <c r="BY304" s="154"/>
      <c r="BZ304" s="154"/>
      <c r="CA304" s="7"/>
      <c r="CB304" s="7"/>
      <c r="CC304" s="7"/>
      <c r="CD304" s="7"/>
      <c r="CE304" s="154"/>
      <c r="CF304" s="154"/>
      <c r="CG304" s="7"/>
      <c r="CH304" s="154"/>
      <c r="CI304" s="154"/>
      <c r="CJ304" s="154"/>
      <c r="CK304" s="154"/>
      <c r="CL304" s="154"/>
      <c r="CM304" s="154"/>
      <c r="CN304" s="7"/>
      <c r="CO304" s="7"/>
      <c r="CP304" s="7"/>
      <c r="CQ304" s="7"/>
      <c r="CR304" s="154"/>
      <c r="CS304" s="154"/>
      <c r="CT304" s="7"/>
      <c r="CU304" s="154"/>
      <c r="CV304" s="154"/>
      <c r="CW304" s="154"/>
      <c r="CX304" s="154"/>
      <c r="CY304" s="154"/>
      <c r="CZ304" s="154"/>
      <c r="DA304" s="7"/>
      <c r="DB304" s="7"/>
      <c r="DC304" s="7"/>
      <c r="DD304" s="7"/>
      <c r="DE304" s="154"/>
      <c r="DF304" s="154"/>
      <c r="DG304" s="7"/>
      <c r="DH304" s="154"/>
      <c r="DI304" s="154"/>
      <c r="DJ304" s="154"/>
      <c r="DK304" s="154"/>
      <c r="DL304" s="154"/>
      <c r="DM304" s="154"/>
      <c r="DN304" s="7"/>
      <c r="DO304" s="7"/>
      <c r="DP304" s="7"/>
      <c r="DQ304" s="7"/>
      <c r="DR304" s="154" t="str">
        <f>IF('⑤案件貼り付けシート(E6~→A2へ縦横替えで）'!FC300="","",'⑤案件貼り付けシート(E6~→A2へ縦横替えで）'!FC300)</f>
        <v/>
      </c>
      <c r="DS304" s="154" t="str">
        <f>IF('⑤案件貼り付けシート(E6~→A2へ縦横替えで）'!FD300="","",'⑤案件貼り付けシート(E6~→A2へ縦横替えで）'!FD300)</f>
        <v/>
      </c>
      <c r="DT304" s="7" t="str" cm="1">
        <f t="array" ref="DT304">IF('⑤案件貼り付けシート(E6~→A2へ縦横替えで）'!FE300="","",_xlfn.IFS('⑤案件貼り付けシート(E6~→A2へ縦横替えで）'!FE300="固定",1,'⑤案件貼り付けシート(E6~→A2へ縦横替えで）'!FE300="流動",2,'⑤案件貼り付けシート(E6~→A2へ縦横替えで）'!FE300="対象外",""))</f>
        <v/>
      </c>
      <c r="DU304" s="154" t="str">
        <f>IF('⑤案件貼り付けシート(E6~→A2へ縦横替えで）'!$FE300="固定",IF('⑤案件貼り付けシート(E6~→A2へ縦横替えで）'!FF300="","",'⑤案件貼り付けシート(E6~→A2へ縦横替えで）'!FF300),"")</f>
        <v/>
      </c>
      <c r="DV304" s="154" t="str">
        <f>IF('⑤案件貼り付けシート(E6~→A2へ縦横替えで）'!$FE300="固定",IF('⑤案件貼り付けシート(E6~→A2へ縦横替えで）'!FG300="","",'⑤案件貼り付けシート(E6~→A2へ縦横替えで）'!FG300),"")</f>
        <v/>
      </c>
      <c r="DW304" s="154" t="str">
        <f>IF('⑤案件貼り付けシート(E6~→A2へ縦横替えで）'!$FE300="固定",IF('⑤案件貼り付けシート(E6~→A2へ縦横替えで）'!FH300="","",'⑤案件貼り付けシート(E6~→A2へ縦横替えで）'!FH300),"")</f>
        <v/>
      </c>
      <c r="DX304" s="154" t="str">
        <f>IF('⑤案件貼り付けシート(E6~→A2へ縦横替えで）'!$FE300="固定",IF('⑤案件貼り付けシート(E6~→A2へ縦横替えで）'!FI300="","",'⑤案件貼り付けシート(E6~→A2へ縦横替えで）'!FI300),"")</f>
        <v/>
      </c>
      <c r="DY304" s="154" t="str">
        <f>IF('⑤案件貼り付けシート(E6~→A2へ縦横替えで）'!$FE300="固定",IF('⑤案件貼り付けシート(E6~→A2へ縦横替えで）'!FJ300="","",'⑤案件貼り付けシート(E6~→A2へ縦横替えで）'!FJ300),"")</f>
        <v/>
      </c>
      <c r="DZ304" s="154" t="str">
        <f>IF('⑤案件貼り付けシート(E6~→A2へ縦横替えで）'!$FE300="固定",IF('⑤案件貼り付けシート(E6~→A2へ縦横替えで）'!FK300="","",'⑤案件貼り付けシート(E6~→A2へ縦横替えで）'!FK300),"")</f>
        <v/>
      </c>
      <c r="EA304" s="7" t="str">
        <f>IF('⑤案件貼り付けシート(E6~→A2へ縦横替えで）'!$FE300="固定",IF('⑤案件貼り付けシート(E6~→A2へ縦横替えで）'!FL300="","",'⑤案件貼り付けシート(E6~→A2へ縦横替えで）'!FL300),"")</f>
        <v/>
      </c>
      <c r="EB304" s="7" t="str">
        <f>IF('⑤案件貼り付けシート(E6~→A2へ縦横替えで）'!FM300="","",'⑤案件貼り付けシート(E6~→A2へ縦横替えで）'!FM300)</f>
        <v/>
      </c>
      <c r="EC304" s="7" t="str">
        <f>IF('⑤案件貼り付けシート(E6~→A2へ縦横替えで）'!FN300="","",'⑤案件貼り付けシート(E6~→A2へ縦横替えで）'!FN300)</f>
        <v/>
      </c>
      <c r="ED304" s="7" t="str">
        <f>IF('⑤案件貼り付けシート(E6~→A2へ縦横替えで）'!FO300="","",'⑤案件貼り付けシート(E6~→A2へ縦横替えで）'!FO300)</f>
        <v/>
      </c>
      <c r="EE304" s="154" t="str">
        <f>IF('⑤案件貼り付けシート(E6~→A2へ縦横替えで）'!FQ300="","",'⑤案件貼り付けシート(E6~→A2へ縦横替えで）'!FQ300)</f>
        <v/>
      </c>
      <c r="EF304" s="154" t="str">
        <f>IF('⑤案件貼り付けシート(E6~→A2へ縦横替えで）'!FR300="","",'⑤案件貼り付けシート(E6~→A2へ縦横替えで）'!FR300)</f>
        <v/>
      </c>
      <c r="EG304" s="7" t="str" cm="1">
        <f t="array" ref="EG304">IF('⑤案件貼り付けシート(E6~→A2へ縦横替えで）'!FS300="","",_xlfn.IFS('⑤案件貼り付けシート(E6~→A2へ縦横替えで）'!FS300="固定",1,'⑤案件貼り付けシート(E6~→A2へ縦横替えで）'!FS300="流動",2,'⑤案件貼り付けシート(E6~→A2へ縦横替えで）'!FS300="対象外",""))</f>
        <v/>
      </c>
      <c r="EH304" s="154" t="str">
        <f>IF('⑤案件貼り付けシート(E6~→A2へ縦横替えで）'!$FS300="固定",IF('⑤案件貼り付けシート(E6~→A2へ縦横替えで）'!FT300="","",'⑤案件貼り付けシート(E6~→A2へ縦横替えで）'!FT300),"")</f>
        <v/>
      </c>
      <c r="EI304" s="154" t="str">
        <f>IF('⑤案件貼り付けシート(E6~→A2へ縦横替えで）'!$FS300="固定",IF('⑤案件貼り付けシート(E6~→A2へ縦横替えで）'!FU300="","",'⑤案件貼り付けシート(E6~→A2へ縦横替えで）'!FU300),"")</f>
        <v/>
      </c>
      <c r="EJ304" s="154" t="str">
        <f>IF('⑤案件貼り付けシート(E6~→A2へ縦横替えで）'!$FS300="固定",IF('⑤案件貼り付けシート(E6~→A2へ縦横替えで）'!FV300="","",'⑤案件貼り付けシート(E6~→A2へ縦横替えで）'!FV300),"")</f>
        <v/>
      </c>
      <c r="EK304" s="154" t="str">
        <f>IF('⑤案件貼り付けシート(E6~→A2へ縦横替えで）'!$FS300="固定",IF('⑤案件貼り付けシート(E6~→A2へ縦横替えで）'!FW300="","",'⑤案件貼り付けシート(E6~→A2へ縦横替えで）'!FW300),"")</f>
        <v/>
      </c>
      <c r="EL304" s="154" t="str">
        <f>IF('⑤案件貼り付けシート(E6~→A2へ縦横替えで）'!$FS300="固定",IF('⑤案件貼り付けシート(E6~→A2へ縦横替えで）'!FX300="","",'⑤案件貼り付けシート(E6~→A2へ縦横替えで）'!FX300),"")</f>
        <v/>
      </c>
      <c r="EM304" s="154" t="str">
        <f>IF('⑤案件貼り付けシート(E6~→A2へ縦横替えで）'!$FS300="固定",IF('⑤案件貼り付けシート(E6~→A2へ縦横替えで）'!FY300="","",'⑤案件貼り付けシート(E6~→A2へ縦横替えで）'!FY300),"")</f>
        <v/>
      </c>
      <c r="EN304" s="7" t="str">
        <f>IF('⑤案件貼り付けシート(E6~→A2へ縦横替えで）'!$FS300="固定",IF('⑤案件貼り付けシート(E6~→A2へ縦横替えで）'!FZ300="","",'⑤案件貼り付けシート(E6~→A2へ縦横替えで）'!FZ300),"")</f>
        <v/>
      </c>
      <c r="EO304" s="7" t="str">
        <f>IF('⑤案件貼り付けシート(E6~→A2へ縦横替えで）'!GA300="","",'⑤案件貼り付けシート(E6~→A2へ縦横替えで）'!GA300)</f>
        <v/>
      </c>
      <c r="EP304" s="7" t="str">
        <f>IF('⑤案件貼り付けシート(E6~→A2へ縦横替えで）'!GB300="","",'⑤案件貼り付けシート(E6~→A2へ縦横替えで）'!GB300)</f>
        <v/>
      </c>
      <c r="EQ304" s="7" t="str">
        <f>IF('⑤案件貼り付けシート(E6~→A2へ縦横替えで）'!GC300="","",'⑤案件貼り付けシート(E6~→A2へ縦横替えで）'!GC300)</f>
        <v/>
      </c>
      <c r="ER304" s="154" t="str">
        <f>IF('⑤案件貼り付けシート(E6~→A2へ縦横替えで）'!GE300="","",'⑤案件貼り付けシート(E6~→A2へ縦横替えで）'!GE300)</f>
        <v/>
      </c>
      <c r="ES304" s="154" t="str">
        <f>IF('⑤案件貼り付けシート(E6~→A2へ縦横替えで）'!GF300="","",'⑤案件貼り付けシート(E6~→A2へ縦横替えで）'!GF300)</f>
        <v/>
      </c>
      <c r="ET304" s="7" t="str" cm="1">
        <f t="array" ref="ET304">IF('⑤案件貼り付けシート(E6~→A2へ縦横替えで）'!GG300="","",_xlfn.IFS('⑤案件貼り付けシート(E6~→A2へ縦横替えで）'!GG300="固定",1,'⑤案件貼り付けシート(E6~→A2へ縦横替えで）'!GG300="流動",2,'⑤案件貼り付けシート(E6~→A2へ縦横替えで）'!GG300="対象外",""))</f>
        <v/>
      </c>
      <c r="EU304" s="154" t="str">
        <f>IF('⑤案件貼り付けシート(E6~→A2へ縦横替えで）'!$GG300="固定",IF('⑤案件貼り付けシート(E6~→A2へ縦横替えで）'!GH300="","",'⑤案件貼り付けシート(E6~→A2へ縦横替えで）'!GH300),"")</f>
        <v/>
      </c>
      <c r="EV304" s="154" t="str">
        <f>IF('⑤案件貼り付けシート(E6~→A2へ縦横替えで）'!$GG300="固定",IF('⑤案件貼り付けシート(E6~→A2へ縦横替えで）'!GI300="","",'⑤案件貼り付けシート(E6~→A2へ縦横替えで）'!GI300),"")</f>
        <v/>
      </c>
      <c r="EW304" s="154" t="str">
        <f>IF('⑤案件貼り付けシート(E6~→A2へ縦横替えで）'!$GG300="固定",IF('⑤案件貼り付けシート(E6~→A2へ縦横替えで）'!GJ300="","",'⑤案件貼り付けシート(E6~→A2へ縦横替えで）'!GJ300),"")</f>
        <v/>
      </c>
      <c r="EX304" s="154" t="str">
        <f>IF('⑤案件貼り付けシート(E6~→A2へ縦横替えで）'!$GG300="固定",IF('⑤案件貼り付けシート(E6~→A2へ縦横替えで）'!GK300="","",'⑤案件貼り付けシート(E6~→A2へ縦横替えで）'!GK300),"")</f>
        <v/>
      </c>
      <c r="EY304" s="154" t="str">
        <f>IF('⑤案件貼り付けシート(E6~→A2へ縦横替えで）'!$GG300="固定",IF('⑤案件貼り付けシート(E6~→A2へ縦横替えで）'!GL300="","",'⑤案件貼り付けシート(E6~→A2へ縦横替えで）'!GL300),"")</f>
        <v/>
      </c>
      <c r="EZ304" s="154" t="str">
        <f>IF('⑤案件貼り付けシート(E6~→A2へ縦横替えで）'!$GG300="固定",IF('⑤案件貼り付けシート(E6~→A2へ縦横替えで）'!GM300="","",'⑤案件貼り付けシート(E6~→A2へ縦横替えで）'!GM300),"")</f>
        <v/>
      </c>
      <c r="FA304" s="7" t="str">
        <f>IF('⑤案件貼り付けシート(E6~→A2へ縦横替えで）'!$GG300="固定",IF('⑤案件貼り付けシート(E6~→A2へ縦横替えで）'!GN300="","",'⑤案件貼り付けシート(E6~→A2へ縦横替えで）'!GN300),"")</f>
        <v/>
      </c>
      <c r="FB304" s="7" t="str">
        <f>IF('⑤案件貼り付けシート(E6~→A2へ縦横替えで）'!GO300="","",'⑤案件貼り付けシート(E6~→A2へ縦横替えで）'!GO300)</f>
        <v/>
      </c>
      <c r="FC304" s="7" t="str">
        <f>IF('⑤案件貼り付けシート(E6~→A2へ縦横替えで）'!GP300="","",'⑤案件貼り付けシート(E6~→A2へ縦横替えで）'!GP300)</f>
        <v/>
      </c>
      <c r="FD304" s="7" t="str">
        <f>IF('⑤案件貼り付けシート(E6~→A2へ縦横替えで）'!GQ300="","",'⑤案件貼り付けシート(E6~→A2へ縦横替えで）'!GQ300)</f>
        <v/>
      </c>
      <c r="FE304" s="154" t="str">
        <f>IF('⑤案件貼り付けシート(E6~→A2へ縦横替えで）'!GS300="","",'⑤案件貼り付けシート(E6~→A2へ縦横替えで）'!GS300)</f>
        <v/>
      </c>
      <c r="FF304" s="154" t="str">
        <f>IF('⑤案件貼り付けシート(E6~→A2へ縦横替えで）'!GT300="","",'⑤案件貼り付けシート(E6~→A2へ縦横替えで）'!GT300)</f>
        <v/>
      </c>
      <c r="FG304" s="7" t="str" cm="1">
        <f t="array" ref="FG304">IF('⑤案件貼り付けシート(E6~→A2へ縦横替えで）'!GU300="","",_xlfn.IFS('⑤案件貼り付けシート(E6~→A2へ縦横替えで）'!GU300="固定",1,'⑤案件貼り付けシート(E6~→A2へ縦横替えで）'!GU300="流動",2,'⑤案件貼り付けシート(E6~→A2へ縦横替えで）'!GU300="対象外",""))</f>
        <v/>
      </c>
      <c r="FH304" s="154" t="str">
        <f>IF('⑤案件貼り付けシート(E6~→A2へ縦横替えで）'!$GU300="固定",IF('⑤案件貼り付けシート(E6~→A2へ縦横替えで）'!GV300="","",'⑤案件貼り付けシート(E6~→A2へ縦横替えで）'!GV300),"")</f>
        <v/>
      </c>
      <c r="FI304" s="154" t="str">
        <f>IF('⑤案件貼り付けシート(E6~→A2へ縦横替えで）'!$GU300="固定",IF('⑤案件貼り付けシート(E6~→A2へ縦横替えで）'!GW300="","",'⑤案件貼り付けシート(E6~→A2へ縦横替えで）'!GW300),"")</f>
        <v/>
      </c>
      <c r="FJ304" s="154" t="str">
        <f>IF('⑤案件貼り付けシート(E6~→A2へ縦横替えで）'!$GU300="固定",IF('⑤案件貼り付けシート(E6~→A2へ縦横替えで）'!GX300="","",'⑤案件貼り付けシート(E6~→A2へ縦横替えで）'!GX300),"")</f>
        <v/>
      </c>
      <c r="FK304" s="154" t="str">
        <f>IF('⑤案件貼り付けシート(E6~→A2へ縦横替えで）'!$GU300="固定",IF('⑤案件貼り付けシート(E6~→A2へ縦横替えで）'!GY300="","",'⑤案件貼り付けシート(E6~→A2へ縦横替えで）'!GY300),"")</f>
        <v/>
      </c>
      <c r="FL304" s="154" t="str">
        <f>IF('⑤案件貼り付けシート(E6~→A2へ縦横替えで）'!$GU300="固定",IF('⑤案件貼り付けシート(E6~→A2へ縦横替えで）'!GZ300="","",'⑤案件貼り付けシート(E6~→A2へ縦横替えで）'!GZ300),"")</f>
        <v/>
      </c>
      <c r="FM304" s="154" t="str">
        <f>IF('⑤案件貼り付けシート(E6~→A2へ縦横替えで）'!$GU300="固定",IF('⑤案件貼り付けシート(E6~→A2へ縦横替えで）'!HA300="","",'⑤案件貼り付けシート(E6~→A2へ縦横替えで）'!HA300),"")</f>
        <v/>
      </c>
      <c r="FN304" s="7" t="str">
        <f>IF('⑤案件貼り付けシート(E6~→A2へ縦横替えで）'!$GU300="固定",IF('⑤案件貼り付けシート(E6~→A2へ縦横替えで）'!HB300="","",'⑤案件貼り付けシート(E6~→A2へ縦横替えで）'!HB300),"")</f>
        <v/>
      </c>
      <c r="FO304" s="7" t="str">
        <f>IF('⑤案件貼り付けシート(E6~→A2へ縦横替えで）'!HC300="","",'⑤案件貼り付けシート(E6~→A2へ縦横替えで）'!HC300)</f>
        <v/>
      </c>
      <c r="FP304" s="7" t="str">
        <f>IF('⑤案件貼り付けシート(E6~→A2へ縦横替えで）'!HD300="","",'⑤案件貼り付けシート(E6~→A2へ縦横替えで）'!HD300)</f>
        <v/>
      </c>
      <c r="FQ304" s="7" t="str">
        <f>IF('⑤案件貼り付けシート(E6~→A2へ縦横替えで）'!HE300="","",'⑤案件貼り付けシート(E6~→A2へ縦横替えで）'!HE300)</f>
        <v/>
      </c>
      <c r="FR304" s="154" t="str">
        <f>IF('⑤案件貼り付けシート(E6~→A2へ縦横替えで）'!HG300="","",'⑤案件貼り付けシート(E6~→A2へ縦横替えで）'!HG300)</f>
        <v/>
      </c>
      <c r="FS304" s="154" t="str">
        <f>IF('⑤案件貼り付けシート(E6~→A2へ縦横替えで）'!HH300="","",'⑤案件貼り付けシート(E6~→A2へ縦横替えで）'!HH300)</f>
        <v/>
      </c>
      <c r="FT304" s="7" t="str" cm="1">
        <f t="array" ref="FT304">IF('⑤案件貼り付けシート(E6~→A2へ縦横替えで）'!HI300="","",_xlfn.IFS('⑤案件貼り付けシート(E6~→A2へ縦横替えで）'!HI300="固定",1,'⑤案件貼り付けシート(E6~→A2へ縦横替えで）'!HI300="流動",2,'⑤案件貼り付けシート(E6~→A2へ縦横替えで）'!HI300="対象外",""))</f>
        <v/>
      </c>
      <c r="FU304" s="154" t="str">
        <f>IF('⑤案件貼り付けシート(E6~→A2へ縦横替えで）'!$HI300="固定",IF('⑤案件貼り付けシート(E6~→A2へ縦横替えで）'!HJ300="","",'⑤案件貼り付けシート(E6~→A2へ縦横替えで）'!HJ300),"")</f>
        <v/>
      </c>
      <c r="FV304" s="154" t="str">
        <f>IF('⑤案件貼り付けシート(E6~→A2へ縦横替えで）'!$HI300="固定",IF('⑤案件貼り付けシート(E6~→A2へ縦横替えで）'!HK300="","",'⑤案件貼り付けシート(E6~→A2へ縦横替えで）'!HK300),"")</f>
        <v/>
      </c>
      <c r="FW304" s="154" t="str">
        <f>IF('⑤案件貼り付けシート(E6~→A2へ縦横替えで）'!$HI300="固定",IF('⑤案件貼り付けシート(E6~→A2へ縦横替えで）'!HL300="","",'⑤案件貼り付けシート(E6~→A2へ縦横替えで）'!HL300),"")</f>
        <v/>
      </c>
      <c r="FX304" s="154" t="str">
        <f>IF('⑤案件貼り付けシート(E6~→A2へ縦横替えで）'!$HI300="固定",IF('⑤案件貼り付けシート(E6~→A2へ縦横替えで）'!HM300="","",'⑤案件貼り付けシート(E6~→A2へ縦横替えで）'!HM300),"")</f>
        <v/>
      </c>
      <c r="FY304" s="154" t="str">
        <f>IF('⑤案件貼り付けシート(E6~→A2へ縦横替えで）'!$HI300="固定",IF('⑤案件貼り付けシート(E6~→A2へ縦横替えで）'!HN300="","",'⑤案件貼り付けシート(E6~→A2へ縦横替えで）'!HN300),"")</f>
        <v/>
      </c>
      <c r="FZ304" s="154" t="str">
        <f>IF('⑤案件貼り付けシート(E6~→A2へ縦横替えで）'!$HI300="固定",IF('⑤案件貼り付けシート(E6~→A2へ縦横替えで）'!HO300="","",'⑤案件貼り付けシート(E6~→A2へ縦横替えで）'!HO300),"")</f>
        <v/>
      </c>
      <c r="GA304" s="7" t="str">
        <f>IF('⑤案件貼り付けシート(E6~→A2へ縦横替えで）'!$HI300="固定",IF('⑤案件貼り付けシート(E6~→A2へ縦横替えで）'!HP300="","",'⑤案件貼り付けシート(E6~→A2へ縦横替えで）'!HP300),"")</f>
        <v/>
      </c>
      <c r="GB304" s="7" t="str">
        <f>IF('⑤案件貼り付けシート(E6~→A2へ縦横替えで）'!HQ300="","",'⑤案件貼り付けシート(E6~→A2へ縦横替えで）'!HQ300)</f>
        <v/>
      </c>
      <c r="GC304" s="7" t="str">
        <f>IF('⑤案件貼り付けシート(E6~→A2へ縦横替えで）'!HR300="","",'⑤案件貼り付けシート(E6~→A2へ縦横替えで）'!HR300)</f>
        <v/>
      </c>
      <c r="GD304" s="7" t="str">
        <f>IF('⑤案件貼り付けシート(E6~→A2へ縦横替えで）'!HS300="","",'⑤案件貼り付けシート(E6~→A2へ縦横替えで）'!HS300)</f>
        <v/>
      </c>
      <c r="GE304" s="7"/>
      <c r="GF304" s="7"/>
      <c r="GG304" s="7"/>
      <c r="GH304" s="7"/>
      <c r="GI304" s="7"/>
      <c r="GJ304" s="7"/>
      <c r="GK304" s="7"/>
      <c r="GL304" s="7"/>
      <c r="GM304" s="48"/>
      <c r="GN304" s="7"/>
      <c r="GO304" s="7"/>
      <c r="GP304" s="7"/>
      <c r="GQ304" s="7"/>
      <c r="GR304" s="48"/>
      <c r="GS304" s="48"/>
      <c r="GT304" s="48"/>
      <c r="GU304" s="48"/>
      <c r="GV304" s="48"/>
    </row>
    <row r="305" spans="1:204">
      <c r="A305" s="7"/>
      <c r="B305" s="7"/>
      <c r="C305" s="7"/>
      <c r="D305" s="48"/>
      <c r="E305" s="7"/>
      <c r="F305" s="7"/>
      <c r="G305" s="7"/>
      <c r="H305" s="7"/>
      <c r="I305" s="7"/>
      <c r="J305" s="7"/>
      <c r="K305" s="7"/>
      <c r="L305" s="7"/>
      <c r="M305" s="7"/>
      <c r="N305" s="7"/>
      <c r="O305" s="7"/>
      <c r="P305" s="7"/>
      <c r="Q305" s="7"/>
      <c r="R305" s="7"/>
      <c r="S305" s="7"/>
      <c r="T305" s="7"/>
      <c r="U305" s="7"/>
      <c r="V305" s="7"/>
      <c r="W305" s="7"/>
      <c r="X305" s="7"/>
      <c r="Y305" s="7"/>
      <c r="Z305" s="7"/>
      <c r="AA305" s="7"/>
      <c r="AB305" s="7"/>
      <c r="AC305" s="7"/>
      <c r="AD305" s="7"/>
      <c r="AE305" s="7"/>
      <c r="AF305" s="7"/>
      <c r="AG305" s="7"/>
      <c r="AH305" s="7"/>
      <c r="AI305" s="13"/>
      <c r="AJ305" s="13"/>
      <c r="AK305" s="7"/>
      <c r="AL305" s="7"/>
      <c r="AM305" s="7"/>
      <c r="AN305" s="7"/>
      <c r="AO305" s="7"/>
      <c r="AP305" s="7"/>
      <c r="AQ305" s="7"/>
      <c r="AR305" s="153"/>
      <c r="AS305" s="7"/>
      <c r="AT305" s="7"/>
      <c r="AU305" s="7"/>
      <c r="AV305" s="7"/>
      <c r="AW305" s="7"/>
      <c r="AX305" s="7"/>
      <c r="AY305" s="7"/>
      <c r="AZ305" s="7"/>
      <c r="BA305" s="7"/>
      <c r="BB305" s="7"/>
      <c r="BC305" s="7"/>
      <c r="BD305" s="7"/>
      <c r="BE305" s="154"/>
      <c r="BF305" s="154"/>
      <c r="BG305" s="7"/>
      <c r="BH305" s="154"/>
      <c r="BI305" s="154"/>
      <c r="BJ305" s="154"/>
      <c r="BK305" s="154"/>
      <c r="BL305" s="154"/>
      <c r="BM305" s="154"/>
      <c r="BN305" s="7"/>
      <c r="BO305" s="7"/>
      <c r="BP305" s="7"/>
      <c r="BQ305" s="7"/>
      <c r="BR305" s="154"/>
      <c r="BS305" s="154"/>
      <c r="BT305" s="7"/>
      <c r="BU305" s="154"/>
      <c r="BV305" s="154"/>
      <c r="BW305" s="154"/>
      <c r="BX305" s="154"/>
      <c r="BY305" s="154"/>
      <c r="BZ305" s="154"/>
      <c r="CA305" s="7"/>
      <c r="CB305" s="7"/>
      <c r="CC305" s="7"/>
      <c r="CD305" s="7"/>
      <c r="CE305" s="154"/>
      <c r="CF305" s="154"/>
      <c r="CG305" s="7"/>
      <c r="CH305" s="154"/>
      <c r="CI305" s="154"/>
      <c r="CJ305" s="154"/>
      <c r="CK305" s="154"/>
      <c r="CL305" s="154"/>
      <c r="CM305" s="154"/>
      <c r="CN305" s="7"/>
      <c r="CO305" s="7"/>
      <c r="CP305" s="7"/>
      <c r="CQ305" s="7"/>
      <c r="CR305" s="154"/>
      <c r="CS305" s="154"/>
      <c r="CT305" s="7"/>
      <c r="CU305" s="154"/>
      <c r="CV305" s="154"/>
      <c r="CW305" s="154"/>
      <c r="CX305" s="154"/>
      <c r="CY305" s="154"/>
      <c r="CZ305" s="154"/>
      <c r="DA305" s="7"/>
      <c r="DB305" s="7"/>
      <c r="DC305" s="7"/>
      <c r="DD305" s="7"/>
      <c r="DE305" s="154"/>
      <c r="DF305" s="154"/>
      <c r="DG305" s="7"/>
      <c r="DH305" s="154"/>
      <c r="DI305" s="154"/>
      <c r="DJ305" s="154"/>
      <c r="DK305" s="154"/>
      <c r="DL305" s="154"/>
      <c r="DM305" s="154"/>
      <c r="DN305" s="7"/>
      <c r="DO305" s="7"/>
      <c r="DP305" s="7"/>
      <c r="DQ305" s="7"/>
      <c r="DR305" s="154" t="str">
        <f>IF('⑤案件貼り付けシート(E6~→A2へ縦横替えで）'!FC301="","",'⑤案件貼り付けシート(E6~→A2へ縦横替えで）'!FC301)</f>
        <v/>
      </c>
      <c r="DS305" s="154" t="str">
        <f>IF('⑤案件貼り付けシート(E6~→A2へ縦横替えで）'!FD301="","",'⑤案件貼り付けシート(E6~→A2へ縦横替えで）'!FD301)</f>
        <v/>
      </c>
      <c r="DT305" s="7" t="str" cm="1">
        <f t="array" ref="DT305">IF('⑤案件貼り付けシート(E6~→A2へ縦横替えで）'!FE301="","",_xlfn.IFS('⑤案件貼り付けシート(E6~→A2へ縦横替えで）'!FE301="固定",1,'⑤案件貼り付けシート(E6~→A2へ縦横替えで）'!FE301="流動",2,'⑤案件貼り付けシート(E6~→A2へ縦横替えで）'!FE301="対象外",""))</f>
        <v/>
      </c>
      <c r="DU305" s="154" t="str">
        <f>IF('⑤案件貼り付けシート(E6~→A2へ縦横替えで）'!$FE301="固定",IF('⑤案件貼り付けシート(E6~→A2へ縦横替えで）'!FF301="","",'⑤案件貼り付けシート(E6~→A2へ縦横替えで）'!FF301),"")</f>
        <v/>
      </c>
      <c r="DV305" s="154" t="str">
        <f>IF('⑤案件貼り付けシート(E6~→A2へ縦横替えで）'!$FE301="固定",IF('⑤案件貼り付けシート(E6~→A2へ縦横替えで）'!FG301="","",'⑤案件貼り付けシート(E6~→A2へ縦横替えで）'!FG301),"")</f>
        <v/>
      </c>
      <c r="DW305" s="154" t="str">
        <f>IF('⑤案件貼り付けシート(E6~→A2へ縦横替えで）'!$FE301="固定",IF('⑤案件貼り付けシート(E6~→A2へ縦横替えで）'!FH301="","",'⑤案件貼り付けシート(E6~→A2へ縦横替えで）'!FH301),"")</f>
        <v/>
      </c>
      <c r="DX305" s="154" t="str">
        <f>IF('⑤案件貼り付けシート(E6~→A2へ縦横替えで）'!$FE301="固定",IF('⑤案件貼り付けシート(E6~→A2へ縦横替えで）'!FI301="","",'⑤案件貼り付けシート(E6~→A2へ縦横替えで）'!FI301),"")</f>
        <v/>
      </c>
      <c r="DY305" s="154" t="str">
        <f>IF('⑤案件貼り付けシート(E6~→A2へ縦横替えで）'!$FE301="固定",IF('⑤案件貼り付けシート(E6~→A2へ縦横替えで）'!FJ301="","",'⑤案件貼り付けシート(E6~→A2へ縦横替えで）'!FJ301),"")</f>
        <v/>
      </c>
      <c r="DZ305" s="154" t="str">
        <f>IF('⑤案件貼り付けシート(E6~→A2へ縦横替えで）'!$FE301="固定",IF('⑤案件貼り付けシート(E6~→A2へ縦横替えで）'!FK301="","",'⑤案件貼り付けシート(E6~→A2へ縦横替えで）'!FK301),"")</f>
        <v/>
      </c>
      <c r="EA305" s="7" t="str">
        <f>IF('⑤案件貼り付けシート(E6~→A2へ縦横替えで）'!$FE301="固定",IF('⑤案件貼り付けシート(E6~→A2へ縦横替えで）'!FL301="","",'⑤案件貼り付けシート(E6~→A2へ縦横替えで）'!FL301),"")</f>
        <v/>
      </c>
      <c r="EB305" s="7" t="str">
        <f>IF('⑤案件貼り付けシート(E6~→A2へ縦横替えで）'!FM301="","",'⑤案件貼り付けシート(E6~→A2へ縦横替えで）'!FM301)</f>
        <v/>
      </c>
      <c r="EC305" s="7" t="str">
        <f>IF('⑤案件貼り付けシート(E6~→A2へ縦横替えで）'!FN301="","",'⑤案件貼り付けシート(E6~→A2へ縦横替えで）'!FN301)</f>
        <v/>
      </c>
      <c r="ED305" s="7" t="str">
        <f>IF('⑤案件貼り付けシート(E6~→A2へ縦横替えで）'!FO301="","",'⑤案件貼り付けシート(E6~→A2へ縦横替えで）'!FO301)</f>
        <v/>
      </c>
      <c r="EE305" s="154" t="str">
        <f>IF('⑤案件貼り付けシート(E6~→A2へ縦横替えで）'!FQ301="","",'⑤案件貼り付けシート(E6~→A2へ縦横替えで）'!FQ301)</f>
        <v/>
      </c>
      <c r="EF305" s="154" t="str">
        <f>IF('⑤案件貼り付けシート(E6~→A2へ縦横替えで）'!FR301="","",'⑤案件貼り付けシート(E6~→A2へ縦横替えで）'!FR301)</f>
        <v/>
      </c>
      <c r="EG305" s="7" t="str" cm="1">
        <f t="array" ref="EG305">IF('⑤案件貼り付けシート(E6~→A2へ縦横替えで）'!FS301="","",_xlfn.IFS('⑤案件貼り付けシート(E6~→A2へ縦横替えで）'!FS301="固定",1,'⑤案件貼り付けシート(E6~→A2へ縦横替えで）'!FS301="流動",2,'⑤案件貼り付けシート(E6~→A2へ縦横替えで）'!FS301="対象外",""))</f>
        <v/>
      </c>
      <c r="EH305" s="154" t="str">
        <f>IF('⑤案件貼り付けシート(E6~→A2へ縦横替えで）'!$FS301="固定",IF('⑤案件貼り付けシート(E6~→A2へ縦横替えで）'!FT301="","",'⑤案件貼り付けシート(E6~→A2へ縦横替えで）'!FT301),"")</f>
        <v/>
      </c>
      <c r="EI305" s="154" t="str">
        <f>IF('⑤案件貼り付けシート(E6~→A2へ縦横替えで）'!$FS301="固定",IF('⑤案件貼り付けシート(E6~→A2へ縦横替えで）'!FU301="","",'⑤案件貼り付けシート(E6~→A2へ縦横替えで）'!FU301),"")</f>
        <v/>
      </c>
      <c r="EJ305" s="154" t="str">
        <f>IF('⑤案件貼り付けシート(E6~→A2へ縦横替えで）'!$FS301="固定",IF('⑤案件貼り付けシート(E6~→A2へ縦横替えで）'!FV301="","",'⑤案件貼り付けシート(E6~→A2へ縦横替えで）'!FV301),"")</f>
        <v/>
      </c>
      <c r="EK305" s="154" t="str">
        <f>IF('⑤案件貼り付けシート(E6~→A2へ縦横替えで）'!$FS301="固定",IF('⑤案件貼り付けシート(E6~→A2へ縦横替えで）'!FW301="","",'⑤案件貼り付けシート(E6~→A2へ縦横替えで）'!FW301),"")</f>
        <v/>
      </c>
      <c r="EL305" s="154" t="str">
        <f>IF('⑤案件貼り付けシート(E6~→A2へ縦横替えで）'!$FS301="固定",IF('⑤案件貼り付けシート(E6~→A2へ縦横替えで）'!FX301="","",'⑤案件貼り付けシート(E6~→A2へ縦横替えで）'!FX301),"")</f>
        <v/>
      </c>
      <c r="EM305" s="154" t="str">
        <f>IF('⑤案件貼り付けシート(E6~→A2へ縦横替えで）'!$FS301="固定",IF('⑤案件貼り付けシート(E6~→A2へ縦横替えで）'!FY301="","",'⑤案件貼り付けシート(E6~→A2へ縦横替えで）'!FY301),"")</f>
        <v/>
      </c>
      <c r="EN305" s="7" t="str">
        <f>IF('⑤案件貼り付けシート(E6~→A2へ縦横替えで）'!$FS301="固定",IF('⑤案件貼り付けシート(E6~→A2へ縦横替えで）'!FZ301="","",'⑤案件貼り付けシート(E6~→A2へ縦横替えで）'!FZ301),"")</f>
        <v/>
      </c>
      <c r="EO305" s="7" t="str">
        <f>IF('⑤案件貼り付けシート(E6~→A2へ縦横替えで）'!GA301="","",'⑤案件貼り付けシート(E6~→A2へ縦横替えで）'!GA301)</f>
        <v/>
      </c>
      <c r="EP305" s="7" t="str">
        <f>IF('⑤案件貼り付けシート(E6~→A2へ縦横替えで）'!GB301="","",'⑤案件貼り付けシート(E6~→A2へ縦横替えで）'!GB301)</f>
        <v/>
      </c>
      <c r="EQ305" s="7" t="str">
        <f>IF('⑤案件貼り付けシート(E6~→A2へ縦横替えで）'!GC301="","",'⑤案件貼り付けシート(E6~→A2へ縦横替えで）'!GC301)</f>
        <v/>
      </c>
      <c r="ER305" s="154" t="str">
        <f>IF('⑤案件貼り付けシート(E6~→A2へ縦横替えで）'!GE301="","",'⑤案件貼り付けシート(E6~→A2へ縦横替えで）'!GE301)</f>
        <v/>
      </c>
      <c r="ES305" s="154" t="str">
        <f>IF('⑤案件貼り付けシート(E6~→A2へ縦横替えで）'!GF301="","",'⑤案件貼り付けシート(E6~→A2へ縦横替えで）'!GF301)</f>
        <v/>
      </c>
      <c r="ET305" s="7" t="str" cm="1">
        <f t="array" ref="ET305">IF('⑤案件貼り付けシート(E6~→A2へ縦横替えで）'!GG301="","",_xlfn.IFS('⑤案件貼り付けシート(E6~→A2へ縦横替えで）'!GG301="固定",1,'⑤案件貼り付けシート(E6~→A2へ縦横替えで）'!GG301="流動",2,'⑤案件貼り付けシート(E6~→A2へ縦横替えで）'!GG301="対象外",""))</f>
        <v/>
      </c>
      <c r="EU305" s="154" t="str">
        <f>IF('⑤案件貼り付けシート(E6~→A2へ縦横替えで）'!$GG301="固定",IF('⑤案件貼り付けシート(E6~→A2へ縦横替えで）'!GH301="","",'⑤案件貼り付けシート(E6~→A2へ縦横替えで）'!GH301),"")</f>
        <v/>
      </c>
      <c r="EV305" s="154" t="str">
        <f>IF('⑤案件貼り付けシート(E6~→A2へ縦横替えで）'!$GG301="固定",IF('⑤案件貼り付けシート(E6~→A2へ縦横替えで）'!GI301="","",'⑤案件貼り付けシート(E6~→A2へ縦横替えで）'!GI301),"")</f>
        <v/>
      </c>
      <c r="EW305" s="154" t="str">
        <f>IF('⑤案件貼り付けシート(E6~→A2へ縦横替えで）'!$GG301="固定",IF('⑤案件貼り付けシート(E6~→A2へ縦横替えで）'!GJ301="","",'⑤案件貼り付けシート(E6~→A2へ縦横替えで）'!GJ301),"")</f>
        <v/>
      </c>
      <c r="EX305" s="154" t="str">
        <f>IF('⑤案件貼り付けシート(E6~→A2へ縦横替えで）'!$GG301="固定",IF('⑤案件貼り付けシート(E6~→A2へ縦横替えで）'!GK301="","",'⑤案件貼り付けシート(E6~→A2へ縦横替えで）'!GK301),"")</f>
        <v/>
      </c>
      <c r="EY305" s="154" t="str">
        <f>IF('⑤案件貼り付けシート(E6~→A2へ縦横替えで）'!$GG301="固定",IF('⑤案件貼り付けシート(E6~→A2へ縦横替えで）'!GL301="","",'⑤案件貼り付けシート(E6~→A2へ縦横替えで）'!GL301),"")</f>
        <v/>
      </c>
      <c r="EZ305" s="154" t="str">
        <f>IF('⑤案件貼り付けシート(E6~→A2へ縦横替えで）'!$GG301="固定",IF('⑤案件貼り付けシート(E6~→A2へ縦横替えで）'!GM301="","",'⑤案件貼り付けシート(E6~→A2へ縦横替えで）'!GM301),"")</f>
        <v/>
      </c>
      <c r="FA305" s="7" t="str">
        <f>IF('⑤案件貼り付けシート(E6~→A2へ縦横替えで）'!$GG301="固定",IF('⑤案件貼り付けシート(E6~→A2へ縦横替えで）'!GN301="","",'⑤案件貼り付けシート(E6~→A2へ縦横替えで）'!GN301),"")</f>
        <v/>
      </c>
      <c r="FB305" s="7" t="str">
        <f>IF('⑤案件貼り付けシート(E6~→A2へ縦横替えで）'!GO301="","",'⑤案件貼り付けシート(E6~→A2へ縦横替えで）'!GO301)</f>
        <v/>
      </c>
      <c r="FC305" s="7" t="str">
        <f>IF('⑤案件貼り付けシート(E6~→A2へ縦横替えで）'!GP301="","",'⑤案件貼り付けシート(E6~→A2へ縦横替えで）'!GP301)</f>
        <v/>
      </c>
      <c r="FD305" s="7" t="str">
        <f>IF('⑤案件貼り付けシート(E6~→A2へ縦横替えで）'!GQ301="","",'⑤案件貼り付けシート(E6~→A2へ縦横替えで）'!GQ301)</f>
        <v/>
      </c>
      <c r="FE305" s="154" t="str">
        <f>IF('⑤案件貼り付けシート(E6~→A2へ縦横替えで）'!GS301="","",'⑤案件貼り付けシート(E6~→A2へ縦横替えで）'!GS301)</f>
        <v/>
      </c>
      <c r="FF305" s="154" t="str">
        <f>IF('⑤案件貼り付けシート(E6~→A2へ縦横替えで）'!GT301="","",'⑤案件貼り付けシート(E6~→A2へ縦横替えで）'!GT301)</f>
        <v/>
      </c>
      <c r="FG305" s="7" t="str" cm="1">
        <f t="array" ref="FG305">IF('⑤案件貼り付けシート(E6~→A2へ縦横替えで）'!GU301="","",_xlfn.IFS('⑤案件貼り付けシート(E6~→A2へ縦横替えで）'!GU301="固定",1,'⑤案件貼り付けシート(E6~→A2へ縦横替えで）'!GU301="流動",2,'⑤案件貼り付けシート(E6~→A2へ縦横替えで）'!GU301="対象外",""))</f>
        <v/>
      </c>
      <c r="FH305" s="154" t="str">
        <f>IF('⑤案件貼り付けシート(E6~→A2へ縦横替えで）'!$GU301="固定",IF('⑤案件貼り付けシート(E6~→A2へ縦横替えで）'!GV301="","",'⑤案件貼り付けシート(E6~→A2へ縦横替えで）'!GV301),"")</f>
        <v/>
      </c>
      <c r="FI305" s="154" t="str">
        <f>IF('⑤案件貼り付けシート(E6~→A2へ縦横替えで）'!$GU301="固定",IF('⑤案件貼り付けシート(E6~→A2へ縦横替えで）'!GW301="","",'⑤案件貼り付けシート(E6~→A2へ縦横替えで）'!GW301),"")</f>
        <v/>
      </c>
      <c r="FJ305" s="154" t="str">
        <f>IF('⑤案件貼り付けシート(E6~→A2へ縦横替えで）'!$GU301="固定",IF('⑤案件貼り付けシート(E6~→A2へ縦横替えで）'!GX301="","",'⑤案件貼り付けシート(E6~→A2へ縦横替えで）'!GX301),"")</f>
        <v/>
      </c>
      <c r="FK305" s="154" t="str">
        <f>IF('⑤案件貼り付けシート(E6~→A2へ縦横替えで）'!$GU301="固定",IF('⑤案件貼り付けシート(E6~→A2へ縦横替えで）'!GY301="","",'⑤案件貼り付けシート(E6~→A2へ縦横替えで）'!GY301),"")</f>
        <v/>
      </c>
      <c r="FL305" s="154" t="str">
        <f>IF('⑤案件貼り付けシート(E6~→A2へ縦横替えで）'!$GU301="固定",IF('⑤案件貼り付けシート(E6~→A2へ縦横替えで）'!GZ301="","",'⑤案件貼り付けシート(E6~→A2へ縦横替えで）'!GZ301),"")</f>
        <v/>
      </c>
      <c r="FM305" s="154" t="str">
        <f>IF('⑤案件貼り付けシート(E6~→A2へ縦横替えで）'!$GU301="固定",IF('⑤案件貼り付けシート(E6~→A2へ縦横替えで）'!HA301="","",'⑤案件貼り付けシート(E6~→A2へ縦横替えで）'!HA301),"")</f>
        <v/>
      </c>
      <c r="FN305" s="7" t="str">
        <f>IF('⑤案件貼り付けシート(E6~→A2へ縦横替えで）'!$GU301="固定",IF('⑤案件貼り付けシート(E6~→A2へ縦横替えで）'!HB301="","",'⑤案件貼り付けシート(E6~→A2へ縦横替えで）'!HB301),"")</f>
        <v/>
      </c>
      <c r="FO305" s="7" t="str">
        <f>IF('⑤案件貼り付けシート(E6~→A2へ縦横替えで）'!HC301="","",'⑤案件貼り付けシート(E6~→A2へ縦横替えで）'!HC301)</f>
        <v/>
      </c>
      <c r="FP305" s="7" t="str">
        <f>IF('⑤案件貼り付けシート(E6~→A2へ縦横替えで）'!HD301="","",'⑤案件貼り付けシート(E6~→A2へ縦横替えで）'!HD301)</f>
        <v/>
      </c>
      <c r="FQ305" s="7" t="str">
        <f>IF('⑤案件貼り付けシート(E6~→A2へ縦横替えで）'!HE301="","",'⑤案件貼り付けシート(E6~→A2へ縦横替えで）'!HE301)</f>
        <v/>
      </c>
      <c r="FR305" s="154" t="str">
        <f>IF('⑤案件貼り付けシート(E6~→A2へ縦横替えで）'!HG301="","",'⑤案件貼り付けシート(E6~→A2へ縦横替えで）'!HG301)</f>
        <v/>
      </c>
      <c r="FS305" s="154" t="str">
        <f>IF('⑤案件貼り付けシート(E6~→A2へ縦横替えで）'!HH301="","",'⑤案件貼り付けシート(E6~→A2へ縦横替えで）'!HH301)</f>
        <v/>
      </c>
      <c r="FT305" s="7" t="str" cm="1">
        <f t="array" ref="FT305">IF('⑤案件貼り付けシート(E6~→A2へ縦横替えで）'!HI301="","",_xlfn.IFS('⑤案件貼り付けシート(E6~→A2へ縦横替えで）'!HI301="固定",1,'⑤案件貼り付けシート(E6~→A2へ縦横替えで）'!HI301="流動",2,'⑤案件貼り付けシート(E6~→A2へ縦横替えで）'!HI301="対象外",""))</f>
        <v/>
      </c>
      <c r="FU305" s="154" t="str">
        <f>IF('⑤案件貼り付けシート(E6~→A2へ縦横替えで）'!$HI301="固定",IF('⑤案件貼り付けシート(E6~→A2へ縦横替えで）'!HJ301="","",'⑤案件貼り付けシート(E6~→A2へ縦横替えで）'!HJ301),"")</f>
        <v/>
      </c>
      <c r="FV305" s="154" t="str">
        <f>IF('⑤案件貼り付けシート(E6~→A2へ縦横替えで）'!$HI301="固定",IF('⑤案件貼り付けシート(E6~→A2へ縦横替えで）'!HK301="","",'⑤案件貼り付けシート(E6~→A2へ縦横替えで）'!HK301),"")</f>
        <v/>
      </c>
      <c r="FW305" s="154" t="str">
        <f>IF('⑤案件貼り付けシート(E6~→A2へ縦横替えで）'!$HI301="固定",IF('⑤案件貼り付けシート(E6~→A2へ縦横替えで）'!HL301="","",'⑤案件貼り付けシート(E6~→A2へ縦横替えで）'!HL301),"")</f>
        <v/>
      </c>
      <c r="FX305" s="154" t="str">
        <f>IF('⑤案件貼り付けシート(E6~→A2へ縦横替えで）'!$HI301="固定",IF('⑤案件貼り付けシート(E6~→A2へ縦横替えで）'!HM301="","",'⑤案件貼り付けシート(E6~→A2へ縦横替えで）'!HM301),"")</f>
        <v/>
      </c>
      <c r="FY305" s="154" t="str">
        <f>IF('⑤案件貼り付けシート(E6~→A2へ縦横替えで）'!$HI301="固定",IF('⑤案件貼り付けシート(E6~→A2へ縦横替えで）'!HN301="","",'⑤案件貼り付けシート(E6~→A2へ縦横替えで）'!HN301),"")</f>
        <v/>
      </c>
      <c r="FZ305" s="154" t="str">
        <f>IF('⑤案件貼り付けシート(E6~→A2へ縦横替えで）'!$HI301="固定",IF('⑤案件貼り付けシート(E6~→A2へ縦横替えで）'!HO301="","",'⑤案件貼り付けシート(E6~→A2へ縦横替えで）'!HO301),"")</f>
        <v/>
      </c>
      <c r="GA305" s="7" t="str">
        <f>IF('⑤案件貼り付けシート(E6~→A2へ縦横替えで）'!$HI301="固定",IF('⑤案件貼り付けシート(E6~→A2へ縦横替えで）'!HP301="","",'⑤案件貼り付けシート(E6~→A2へ縦横替えで）'!HP301),"")</f>
        <v/>
      </c>
      <c r="GB305" s="7" t="str">
        <f>IF('⑤案件貼り付けシート(E6~→A2へ縦横替えで）'!HQ301="","",'⑤案件貼り付けシート(E6~→A2へ縦横替えで）'!HQ301)</f>
        <v/>
      </c>
      <c r="GC305" s="7" t="str">
        <f>IF('⑤案件貼り付けシート(E6~→A2へ縦横替えで）'!HR301="","",'⑤案件貼り付けシート(E6~→A2へ縦横替えで）'!HR301)</f>
        <v/>
      </c>
      <c r="GD305" s="7" t="str">
        <f>IF('⑤案件貼り付けシート(E6~→A2へ縦横替えで）'!HS301="","",'⑤案件貼り付けシート(E6~→A2へ縦横替えで）'!HS301)</f>
        <v/>
      </c>
      <c r="GE305" s="7"/>
      <c r="GF305" s="7"/>
      <c r="GG305" s="7"/>
      <c r="GH305" s="7"/>
      <c r="GI305" s="7"/>
      <c r="GJ305" s="7"/>
      <c r="GK305" s="7"/>
      <c r="GL305" s="7"/>
      <c r="GM305" s="48"/>
      <c r="GN305" s="7"/>
      <c r="GO305" s="7"/>
      <c r="GP305" s="7"/>
      <c r="GQ305" s="7"/>
      <c r="GR305" s="48"/>
      <c r="GS305" s="48"/>
      <c r="GT305" s="48"/>
      <c r="GU305" s="48"/>
      <c r="GV305" s="48"/>
    </row>
    <row r="306" spans="1:204">
      <c r="A306" s="7"/>
      <c r="B306" s="7"/>
      <c r="C306" s="7"/>
      <c r="D306" s="48"/>
      <c r="E306" s="7"/>
      <c r="F306" s="7"/>
      <c r="G306" s="7"/>
      <c r="H306" s="7"/>
      <c r="I306" s="7"/>
      <c r="J306" s="7"/>
      <c r="K306" s="7"/>
      <c r="L306" s="7"/>
      <c r="M306" s="7"/>
      <c r="N306" s="7"/>
      <c r="O306" s="7"/>
      <c r="P306" s="7"/>
      <c r="Q306" s="7"/>
      <c r="R306" s="7"/>
      <c r="S306" s="7"/>
      <c r="T306" s="7"/>
      <c r="U306" s="7"/>
      <c r="V306" s="7"/>
      <c r="W306" s="7"/>
      <c r="X306" s="7"/>
      <c r="Y306" s="7"/>
      <c r="Z306" s="7"/>
      <c r="AA306" s="7"/>
      <c r="AB306" s="7"/>
      <c r="AC306" s="7"/>
      <c r="AD306" s="7"/>
      <c r="AE306" s="7"/>
      <c r="AF306" s="7"/>
      <c r="AG306" s="7"/>
      <c r="AH306" s="7"/>
      <c r="AI306" s="13"/>
      <c r="AJ306" s="13"/>
      <c r="AK306" s="7"/>
      <c r="AL306" s="7"/>
      <c r="AM306" s="7"/>
      <c r="AN306" s="7"/>
      <c r="AO306" s="7"/>
      <c r="AP306" s="7"/>
      <c r="AQ306" s="7"/>
      <c r="AR306" s="153"/>
      <c r="AS306" s="7"/>
      <c r="AT306" s="7"/>
      <c r="AU306" s="7"/>
      <c r="AV306" s="7"/>
      <c r="AW306" s="7"/>
      <c r="AX306" s="7"/>
      <c r="AY306" s="7"/>
      <c r="AZ306" s="7"/>
      <c r="BA306" s="7"/>
      <c r="BB306" s="7"/>
      <c r="BC306" s="7"/>
      <c r="BD306" s="7"/>
      <c r="BE306" s="154"/>
      <c r="BF306" s="154"/>
      <c r="BG306" s="7"/>
      <c r="BH306" s="154"/>
      <c r="BI306" s="154"/>
      <c r="BJ306" s="154"/>
      <c r="BK306" s="154"/>
      <c r="BL306" s="154"/>
      <c r="BM306" s="154"/>
      <c r="BN306" s="7"/>
      <c r="BO306" s="7"/>
      <c r="BP306" s="7"/>
      <c r="BQ306" s="7"/>
      <c r="BR306" s="154"/>
      <c r="BS306" s="154"/>
      <c r="BT306" s="7"/>
      <c r="BU306" s="154"/>
      <c r="BV306" s="154"/>
      <c r="BW306" s="154"/>
      <c r="BX306" s="154"/>
      <c r="BY306" s="154"/>
      <c r="BZ306" s="154"/>
      <c r="CA306" s="7"/>
      <c r="CB306" s="7"/>
      <c r="CC306" s="7"/>
      <c r="CD306" s="7"/>
      <c r="CE306" s="154"/>
      <c r="CF306" s="154"/>
      <c r="CG306" s="7"/>
      <c r="CH306" s="154"/>
      <c r="CI306" s="154"/>
      <c r="CJ306" s="154"/>
      <c r="CK306" s="154"/>
      <c r="CL306" s="154"/>
      <c r="CM306" s="154"/>
      <c r="CN306" s="7"/>
      <c r="CO306" s="7"/>
      <c r="CP306" s="7"/>
      <c r="CQ306" s="7"/>
      <c r="CR306" s="154"/>
      <c r="CS306" s="154"/>
      <c r="CT306" s="7"/>
      <c r="CU306" s="154"/>
      <c r="CV306" s="154"/>
      <c r="CW306" s="154"/>
      <c r="CX306" s="154"/>
      <c r="CY306" s="154"/>
      <c r="CZ306" s="154"/>
      <c r="DA306" s="7"/>
      <c r="DB306" s="7"/>
      <c r="DC306" s="7"/>
      <c r="DD306" s="7"/>
      <c r="DE306" s="154"/>
      <c r="DF306" s="154"/>
      <c r="DG306" s="7"/>
      <c r="DH306" s="154"/>
      <c r="DI306" s="154"/>
      <c r="DJ306" s="154"/>
      <c r="DK306" s="154"/>
      <c r="DL306" s="154"/>
      <c r="DM306" s="154"/>
      <c r="DN306" s="7"/>
      <c r="DO306" s="7"/>
      <c r="DP306" s="7"/>
      <c r="DQ306" s="7"/>
      <c r="DR306" s="154" t="str">
        <f>IF('⑤案件貼り付けシート(E6~→A2へ縦横替えで）'!FC302="","",'⑤案件貼り付けシート(E6~→A2へ縦横替えで）'!FC302)</f>
        <v/>
      </c>
      <c r="DS306" s="154" t="str">
        <f>IF('⑤案件貼り付けシート(E6~→A2へ縦横替えで）'!FD302="","",'⑤案件貼り付けシート(E6~→A2へ縦横替えで）'!FD302)</f>
        <v/>
      </c>
      <c r="DT306" s="7" t="str" cm="1">
        <f t="array" ref="DT306">IF('⑤案件貼り付けシート(E6~→A2へ縦横替えで）'!FE302="","",_xlfn.IFS('⑤案件貼り付けシート(E6~→A2へ縦横替えで）'!FE302="固定",1,'⑤案件貼り付けシート(E6~→A2へ縦横替えで）'!FE302="流動",2,'⑤案件貼り付けシート(E6~→A2へ縦横替えで）'!FE302="対象外",""))</f>
        <v/>
      </c>
      <c r="DU306" s="154" t="str">
        <f>IF('⑤案件貼り付けシート(E6~→A2へ縦横替えで）'!$FE302="固定",IF('⑤案件貼り付けシート(E6~→A2へ縦横替えで）'!FF302="","",'⑤案件貼り付けシート(E6~→A2へ縦横替えで）'!FF302),"")</f>
        <v/>
      </c>
      <c r="DV306" s="154" t="str">
        <f>IF('⑤案件貼り付けシート(E6~→A2へ縦横替えで）'!$FE302="固定",IF('⑤案件貼り付けシート(E6~→A2へ縦横替えで）'!FG302="","",'⑤案件貼り付けシート(E6~→A2へ縦横替えで）'!FG302),"")</f>
        <v/>
      </c>
      <c r="DW306" s="154" t="str">
        <f>IF('⑤案件貼り付けシート(E6~→A2へ縦横替えで）'!$FE302="固定",IF('⑤案件貼り付けシート(E6~→A2へ縦横替えで）'!FH302="","",'⑤案件貼り付けシート(E6~→A2へ縦横替えで）'!FH302),"")</f>
        <v/>
      </c>
      <c r="DX306" s="154" t="str">
        <f>IF('⑤案件貼り付けシート(E6~→A2へ縦横替えで）'!$FE302="固定",IF('⑤案件貼り付けシート(E6~→A2へ縦横替えで）'!FI302="","",'⑤案件貼り付けシート(E6~→A2へ縦横替えで）'!FI302),"")</f>
        <v/>
      </c>
      <c r="DY306" s="154" t="str">
        <f>IF('⑤案件貼り付けシート(E6~→A2へ縦横替えで）'!$FE302="固定",IF('⑤案件貼り付けシート(E6~→A2へ縦横替えで）'!FJ302="","",'⑤案件貼り付けシート(E6~→A2へ縦横替えで）'!FJ302),"")</f>
        <v/>
      </c>
      <c r="DZ306" s="154" t="str">
        <f>IF('⑤案件貼り付けシート(E6~→A2へ縦横替えで）'!$FE302="固定",IF('⑤案件貼り付けシート(E6~→A2へ縦横替えで）'!FK302="","",'⑤案件貼り付けシート(E6~→A2へ縦横替えで）'!FK302),"")</f>
        <v/>
      </c>
      <c r="EA306" s="7" t="str">
        <f>IF('⑤案件貼り付けシート(E6~→A2へ縦横替えで）'!$FE302="固定",IF('⑤案件貼り付けシート(E6~→A2へ縦横替えで）'!FL302="","",'⑤案件貼り付けシート(E6~→A2へ縦横替えで）'!FL302),"")</f>
        <v/>
      </c>
      <c r="EB306" s="7" t="str">
        <f>IF('⑤案件貼り付けシート(E6~→A2へ縦横替えで）'!FM302="","",'⑤案件貼り付けシート(E6~→A2へ縦横替えで）'!FM302)</f>
        <v/>
      </c>
      <c r="EC306" s="7" t="str">
        <f>IF('⑤案件貼り付けシート(E6~→A2へ縦横替えで）'!FN302="","",'⑤案件貼り付けシート(E6~→A2へ縦横替えで）'!FN302)</f>
        <v/>
      </c>
      <c r="ED306" s="7" t="str">
        <f>IF('⑤案件貼り付けシート(E6~→A2へ縦横替えで）'!FO302="","",'⑤案件貼り付けシート(E6~→A2へ縦横替えで）'!FO302)</f>
        <v/>
      </c>
      <c r="EE306" s="154" t="str">
        <f>IF('⑤案件貼り付けシート(E6~→A2へ縦横替えで）'!FQ302="","",'⑤案件貼り付けシート(E6~→A2へ縦横替えで）'!FQ302)</f>
        <v/>
      </c>
      <c r="EF306" s="154" t="str">
        <f>IF('⑤案件貼り付けシート(E6~→A2へ縦横替えで）'!FR302="","",'⑤案件貼り付けシート(E6~→A2へ縦横替えで）'!FR302)</f>
        <v/>
      </c>
      <c r="EG306" s="7" t="str" cm="1">
        <f t="array" ref="EG306">IF('⑤案件貼り付けシート(E6~→A2へ縦横替えで）'!FS302="","",_xlfn.IFS('⑤案件貼り付けシート(E6~→A2へ縦横替えで）'!FS302="固定",1,'⑤案件貼り付けシート(E6~→A2へ縦横替えで）'!FS302="流動",2,'⑤案件貼り付けシート(E6~→A2へ縦横替えで）'!FS302="対象外",""))</f>
        <v/>
      </c>
      <c r="EH306" s="154" t="str">
        <f>IF('⑤案件貼り付けシート(E6~→A2へ縦横替えで）'!$FS302="固定",IF('⑤案件貼り付けシート(E6~→A2へ縦横替えで）'!FT302="","",'⑤案件貼り付けシート(E6~→A2へ縦横替えで）'!FT302),"")</f>
        <v/>
      </c>
      <c r="EI306" s="154" t="str">
        <f>IF('⑤案件貼り付けシート(E6~→A2へ縦横替えで）'!$FS302="固定",IF('⑤案件貼り付けシート(E6~→A2へ縦横替えで）'!FU302="","",'⑤案件貼り付けシート(E6~→A2へ縦横替えで）'!FU302),"")</f>
        <v/>
      </c>
      <c r="EJ306" s="154" t="str">
        <f>IF('⑤案件貼り付けシート(E6~→A2へ縦横替えで）'!$FS302="固定",IF('⑤案件貼り付けシート(E6~→A2へ縦横替えで）'!FV302="","",'⑤案件貼り付けシート(E6~→A2へ縦横替えで）'!FV302),"")</f>
        <v/>
      </c>
      <c r="EK306" s="154" t="str">
        <f>IF('⑤案件貼り付けシート(E6~→A2へ縦横替えで）'!$FS302="固定",IF('⑤案件貼り付けシート(E6~→A2へ縦横替えで）'!FW302="","",'⑤案件貼り付けシート(E6~→A2へ縦横替えで）'!FW302),"")</f>
        <v/>
      </c>
      <c r="EL306" s="154" t="str">
        <f>IF('⑤案件貼り付けシート(E6~→A2へ縦横替えで）'!$FS302="固定",IF('⑤案件貼り付けシート(E6~→A2へ縦横替えで）'!FX302="","",'⑤案件貼り付けシート(E6~→A2へ縦横替えで）'!FX302),"")</f>
        <v/>
      </c>
      <c r="EM306" s="154" t="str">
        <f>IF('⑤案件貼り付けシート(E6~→A2へ縦横替えで）'!$FS302="固定",IF('⑤案件貼り付けシート(E6~→A2へ縦横替えで）'!FY302="","",'⑤案件貼り付けシート(E6~→A2へ縦横替えで）'!FY302),"")</f>
        <v/>
      </c>
      <c r="EN306" s="7" t="str">
        <f>IF('⑤案件貼り付けシート(E6~→A2へ縦横替えで）'!$FS302="固定",IF('⑤案件貼り付けシート(E6~→A2へ縦横替えで）'!FZ302="","",'⑤案件貼り付けシート(E6~→A2へ縦横替えで）'!FZ302),"")</f>
        <v/>
      </c>
      <c r="EO306" s="7" t="str">
        <f>IF('⑤案件貼り付けシート(E6~→A2へ縦横替えで）'!GA302="","",'⑤案件貼り付けシート(E6~→A2へ縦横替えで）'!GA302)</f>
        <v/>
      </c>
      <c r="EP306" s="7" t="str">
        <f>IF('⑤案件貼り付けシート(E6~→A2へ縦横替えで）'!GB302="","",'⑤案件貼り付けシート(E6~→A2へ縦横替えで）'!GB302)</f>
        <v/>
      </c>
      <c r="EQ306" s="7" t="str">
        <f>IF('⑤案件貼り付けシート(E6~→A2へ縦横替えで）'!GC302="","",'⑤案件貼り付けシート(E6~→A2へ縦横替えで）'!GC302)</f>
        <v/>
      </c>
      <c r="ER306" s="154" t="str">
        <f>IF('⑤案件貼り付けシート(E6~→A2へ縦横替えで）'!GE302="","",'⑤案件貼り付けシート(E6~→A2へ縦横替えで）'!GE302)</f>
        <v/>
      </c>
      <c r="ES306" s="154" t="str">
        <f>IF('⑤案件貼り付けシート(E6~→A2へ縦横替えで）'!GF302="","",'⑤案件貼り付けシート(E6~→A2へ縦横替えで）'!GF302)</f>
        <v/>
      </c>
      <c r="ET306" s="7" t="str" cm="1">
        <f t="array" ref="ET306">IF('⑤案件貼り付けシート(E6~→A2へ縦横替えで）'!GG302="","",_xlfn.IFS('⑤案件貼り付けシート(E6~→A2へ縦横替えで）'!GG302="固定",1,'⑤案件貼り付けシート(E6~→A2へ縦横替えで）'!GG302="流動",2,'⑤案件貼り付けシート(E6~→A2へ縦横替えで）'!GG302="対象外",""))</f>
        <v/>
      </c>
      <c r="EU306" s="154" t="str">
        <f>IF('⑤案件貼り付けシート(E6~→A2へ縦横替えで）'!$GG302="固定",IF('⑤案件貼り付けシート(E6~→A2へ縦横替えで）'!GH302="","",'⑤案件貼り付けシート(E6~→A2へ縦横替えで）'!GH302),"")</f>
        <v/>
      </c>
      <c r="EV306" s="154" t="str">
        <f>IF('⑤案件貼り付けシート(E6~→A2へ縦横替えで）'!$GG302="固定",IF('⑤案件貼り付けシート(E6~→A2へ縦横替えで）'!GI302="","",'⑤案件貼り付けシート(E6~→A2へ縦横替えで）'!GI302),"")</f>
        <v/>
      </c>
      <c r="EW306" s="154" t="str">
        <f>IF('⑤案件貼り付けシート(E6~→A2へ縦横替えで）'!$GG302="固定",IF('⑤案件貼り付けシート(E6~→A2へ縦横替えで）'!GJ302="","",'⑤案件貼り付けシート(E6~→A2へ縦横替えで）'!GJ302),"")</f>
        <v/>
      </c>
      <c r="EX306" s="154" t="str">
        <f>IF('⑤案件貼り付けシート(E6~→A2へ縦横替えで）'!$GG302="固定",IF('⑤案件貼り付けシート(E6~→A2へ縦横替えで）'!GK302="","",'⑤案件貼り付けシート(E6~→A2へ縦横替えで）'!GK302),"")</f>
        <v/>
      </c>
      <c r="EY306" s="154" t="str">
        <f>IF('⑤案件貼り付けシート(E6~→A2へ縦横替えで）'!$GG302="固定",IF('⑤案件貼り付けシート(E6~→A2へ縦横替えで）'!GL302="","",'⑤案件貼り付けシート(E6~→A2へ縦横替えで）'!GL302),"")</f>
        <v/>
      </c>
      <c r="EZ306" s="154" t="str">
        <f>IF('⑤案件貼り付けシート(E6~→A2へ縦横替えで）'!$GG302="固定",IF('⑤案件貼り付けシート(E6~→A2へ縦横替えで）'!GM302="","",'⑤案件貼り付けシート(E6~→A2へ縦横替えで）'!GM302),"")</f>
        <v/>
      </c>
      <c r="FA306" s="7" t="str">
        <f>IF('⑤案件貼り付けシート(E6~→A2へ縦横替えで）'!$GG302="固定",IF('⑤案件貼り付けシート(E6~→A2へ縦横替えで）'!GN302="","",'⑤案件貼り付けシート(E6~→A2へ縦横替えで）'!GN302),"")</f>
        <v/>
      </c>
      <c r="FB306" s="7" t="str">
        <f>IF('⑤案件貼り付けシート(E6~→A2へ縦横替えで）'!GO302="","",'⑤案件貼り付けシート(E6~→A2へ縦横替えで）'!GO302)</f>
        <v/>
      </c>
      <c r="FC306" s="7" t="str">
        <f>IF('⑤案件貼り付けシート(E6~→A2へ縦横替えで）'!GP302="","",'⑤案件貼り付けシート(E6~→A2へ縦横替えで）'!GP302)</f>
        <v/>
      </c>
      <c r="FD306" s="7" t="str">
        <f>IF('⑤案件貼り付けシート(E6~→A2へ縦横替えで）'!GQ302="","",'⑤案件貼り付けシート(E6~→A2へ縦横替えで）'!GQ302)</f>
        <v/>
      </c>
      <c r="FE306" s="154" t="str">
        <f>IF('⑤案件貼り付けシート(E6~→A2へ縦横替えで）'!GS302="","",'⑤案件貼り付けシート(E6~→A2へ縦横替えで）'!GS302)</f>
        <v/>
      </c>
      <c r="FF306" s="154" t="str">
        <f>IF('⑤案件貼り付けシート(E6~→A2へ縦横替えで）'!GT302="","",'⑤案件貼り付けシート(E6~→A2へ縦横替えで）'!GT302)</f>
        <v/>
      </c>
      <c r="FG306" s="7" t="str" cm="1">
        <f t="array" ref="FG306">IF('⑤案件貼り付けシート(E6~→A2へ縦横替えで）'!GU302="","",_xlfn.IFS('⑤案件貼り付けシート(E6~→A2へ縦横替えで）'!GU302="固定",1,'⑤案件貼り付けシート(E6~→A2へ縦横替えで）'!GU302="流動",2,'⑤案件貼り付けシート(E6~→A2へ縦横替えで）'!GU302="対象外",""))</f>
        <v/>
      </c>
      <c r="FH306" s="154" t="str">
        <f>IF('⑤案件貼り付けシート(E6~→A2へ縦横替えで）'!$GU302="固定",IF('⑤案件貼り付けシート(E6~→A2へ縦横替えで）'!GV302="","",'⑤案件貼り付けシート(E6~→A2へ縦横替えで）'!GV302),"")</f>
        <v/>
      </c>
      <c r="FI306" s="154" t="str">
        <f>IF('⑤案件貼り付けシート(E6~→A2へ縦横替えで）'!$GU302="固定",IF('⑤案件貼り付けシート(E6~→A2へ縦横替えで）'!GW302="","",'⑤案件貼り付けシート(E6~→A2へ縦横替えで）'!GW302),"")</f>
        <v/>
      </c>
      <c r="FJ306" s="154" t="str">
        <f>IF('⑤案件貼り付けシート(E6~→A2へ縦横替えで）'!$GU302="固定",IF('⑤案件貼り付けシート(E6~→A2へ縦横替えで）'!GX302="","",'⑤案件貼り付けシート(E6~→A2へ縦横替えで）'!GX302),"")</f>
        <v/>
      </c>
      <c r="FK306" s="154" t="str">
        <f>IF('⑤案件貼り付けシート(E6~→A2へ縦横替えで）'!$GU302="固定",IF('⑤案件貼り付けシート(E6~→A2へ縦横替えで）'!GY302="","",'⑤案件貼り付けシート(E6~→A2へ縦横替えで）'!GY302),"")</f>
        <v/>
      </c>
      <c r="FL306" s="154" t="str">
        <f>IF('⑤案件貼り付けシート(E6~→A2へ縦横替えで）'!$GU302="固定",IF('⑤案件貼り付けシート(E6~→A2へ縦横替えで）'!GZ302="","",'⑤案件貼り付けシート(E6~→A2へ縦横替えで）'!GZ302),"")</f>
        <v/>
      </c>
      <c r="FM306" s="154" t="str">
        <f>IF('⑤案件貼り付けシート(E6~→A2へ縦横替えで）'!$GU302="固定",IF('⑤案件貼り付けシート(E6~→A2へ縦横替えで）'!HA302="","",'⑤案件貼り付けシート(E6~→A2へ縦横替えで）'!HA302),"")</f>
        <v/>
      </c>
      <c r="FN306" s="7" t="str">
        <f>IF('⑤案件貼り付けシート(E6~→A2へ縦横替えで）'!$GU302="固定",IF('⑤案件貼り付けシート(E6~→A2へ縦横替えで）'!HB302="","",'⑤案件貼り付けシート(E6~→A2へ縦横替えで）'!HB302),"")</f>
        <v/>
      </c>
      <c r="FO306" s="7" t="str">
        <f>IF('⑤案件貼り付けシート(E6~→A2へ縦横替えで）'!HC302="","",'⑤案件貼り付けシート(E6~→A2へ縦横替えで）'!HC302)</f>
        <v/>
      </c>
      <c r="FP306" s="7" t="str">
        <f>IF('⑤案件貼り付けシート(E6~→A2へ縦横替えで）'!HD302="","",'⑤案件貼り付けシート(E6~→A2へ縦横替えで）'!HD302)</f>
        <v/>
      </c>
      <c r="FQ306" s="7" t="str">
        <f>IF('⑤案件貼り付けシート(E6~→A2へ縦横替えで）'!HE302="","",'⑤案件貼り付けシート(E6~→A2へ縦横替えで）'!HE302)</f>
        <v/>
      </c>
      <c r="FR306" s="154" t="str">
        <f>IF('⑤案件貼り付けシート(E6~→A2へ縦横替えで）'!HG302="","",'⑤案件貼り付けシート(E6~→A2へ縦横替えで）'!HG302)</f>
        <v/>
      </c>
      <c r="FS306" s="154" t="str">
        <f>IF('⑤案件貼り付けシート(E6~→A2へ縦横替えで）'!HH302="","",'⑤案件貼り付けシート(E6~→A2へ縦横替えで）'!HH302)</f>
        <v/>
      </c>
      <c r="FT306" s="7" t="str" cm="1">
        <f t="array" ref="FT306">IF('⑤案件貼り付けシート(E6~→A2へ縦横替えで）'!HI302="","",_xlfn.IFS('⑤案件貼り付けシート(E6~→A2へ縦横替えで）'!HI302="固定",1,'⑤案件貼り付けシート(E6~→A2へ縦横替えで）'!HI302="流動",2,'⑤案件貼り付けシート(E6~→A2へ縦横替えで）'!HI302="対象外",""))</f>
        <v/>
      </c>
      <c r="FU306" s="154" t="str">
        <f>IF('⑤案件貼り付けシート(E6~→A2へ縦横替えで）'!$HI302="固定",IF('⑤案件貼り付けシート(E6~→A2へ縦横替えで）'!HJ302="","",'⑤案件貼り付けシート(E6~→A2へ縦横替えで）'!HJ302),"")</f>
        <v/>
      </c>
      <c r="FV306" s="154" t="str">
        <f>IF('⑤案件貼り付けシート(E6~→A2へ縦横替えで）'!$HI302="固定",IF('⑤案件貼り付けシート(E6~→A2へ縦横替えで）'!HK302="","",'⑤案件貼り付けシート(E6~→A2へ縦横替えで）'!HK302),"")</f>
        <v/>
      </c>
      <c r="FW306" s="154" t="str">
        <f>IF('⑤案件貼り付けシート(E6~→A2へ縦横替えで）'!$HI302="固定",IF('⑤案件貼り付けシート(E6~→A2へ縦横替えで）'!HL302="","",'⑤案件貼り付けシート(E6~→A2へ縦横替えで）'!HL302),"")</f>
        <v/>
      </c>
      <c r="FX306" s="154" t="str">
        <f>IF('⑤案件貼り付けシート(E6~→A2へ縦横替えで）'!$HI302="固定",IF('⑤案件貼り付けシート(E6~→A2へ縦横替えで）'!HM302="","",'⑤案件貼り付けシート(E6~→A2へ縦横替えで）'!HM302),"")</f>
        <v/>
      </c>
      <c r="FY306" s="154" t="str">
        <f>IF('⑤案件貼り付けシート(E6~→A2へ縦横替えで）'!$HI302="固定",IF('⑤案件貼り付けシート(E6~→A2へ縦横替えで）'!HN302="","",'⑤案件貼り付けシート(E6~→A2へ縦横替えで）'!HN302),"")</f>
        <v/>
      </c>
      <c r="FZ306" s="154" t="str">
        <f>IF('⑤案件貼り付けシート(E6~→A2へ縦横替えで）'!$HI302="固定",IF('⑤案件貼り付けシート(E6~→A2へ縦横替えで）'!HO302="","",'⑤案件貼り付けシート(E6~→A2へ縦横替えで）'!HO302),"")</f>
        <v/>
      </c>
      <c r="GA306" s="7" t="str">
        <f>IF('⑤案件貼り付けシート(E6~→A2へ縦横替えで）'!$HI302="固定",IF('⑤案件貼り付けシート(E6~→A2へ縦横替えで）'!HP302="","",'⑤案件貼り付けシート(E6~→A2へ縦横替えで）'!HP302),"")</f>
        <v/>
      </c>
      <c r="GB306" s="7" t="str">
        <f>IF('⑤案件貼り付けシート(E6~→A2へ縦横替えで）'!HQ302="","",'⑤案件貼り付けシート(E6~→A2へ縦横替えで）'!HQ302)</f>
        <v/>
      </c>
      <c r="GC306" s="7" t="str">
        <f>IF('⑤案件貼り付けシート(E6~→A2へ縦横替えで）'!HR302="","",'⑤案件貼り付けシート(E6~→A2へ縦横替えで）'!HR302)</f>
        <v/>
      </c>
      <c r="GD306" s="7" t="str">
        <f>IF('⑤案件貼り付けシート(E6~→A2へ縦横替えで）'!HS302="","",'⑤案件貼り付けシート(E6~→A2へ縦横替えで）'!HS302)</f>
        <v/>
      </c>
      <c r="GE306" s="7"/>
      <c r="GF306" s="7"/>
      <c r="GG306" s="7"/>
      <c r="GH306" s="7"/>
      <c r="GI306" s="7"/>
      <c r="GJ306" s="7"/>
      <c r="GK306" s="7"/>
      <c r="GL306" s="7"/>
      <c r="GM306" s="48"/>
      <c r="GN306" s="7"/>
      <c r="GO306" s="7"/>
      <c r="GP306" s="7"/>
      <c r="GQ306" s="7"/>
      <c r="GR306" s="48"/>
      <c r="GS306" s="48"/>
      <c r="GT306" s="48"/>
      <c r="GU306" s="48"/>
      <c r="GV306" s="48"/>
    </row>
    <row r="307" spans="1:204">
      <c r="A307" s="7"/>
      <c r="B307" s="7"/>
      <c r="C307" s="7"/>
      <c r="D307" s="48"/>
      <c r="E307" s="7"/>
      <c r="F307" s="7"/>
      <c r="G307" s="7"/>
      <c r="H307" s="7"/>
      <c r="I307" s="7"/>
      <c r="J307" s="7"/>
      <c r="K307" s="7"/>
      <c r="L307" s="7"/>
      <c r="M307" s="7"/>
      <c r="N307" s="7"/>
      <c r="O307" s="7"/>
      <c r="P307" s="7"/>
      <c r="Q307" s="7"/>
      <c r="R307" s="7"/>
      <c r="S307" s="7"/>
      <c r="T307" s="7"/>
      <c r="U307" s="7"/>
      <c r="V307" s="7"/>
      <c r="W307" s="7"/>
      <c r="X307" s="7"/>
      <c r="Y307" s="7"/>
      <c r="Z307" s="7"/>
      <c r="AA307" s="7"/>
      <c r="AB307" s="7"/>
      <c r="AC307" s="7"/>
      <c r="AD307" s="7"/>
      <c r="AE307" s="7"/>
      <c r="AF307" s="7"/>
      <c r="AG307" s="7"/>
      <c r="AH307" s="7"/>
      <c r="AI307" s="13"/>
      <c r="AJ307" s="13"/>
      <c r="AK307" s="7"/>
      <c r="AL307" s="7"/>
      <c r="AM307" s="7"/>
      <c r="AN307" s="7"/>
      <c r="AO307" s="7"/>
      <c r="AP307" s="7"/>
      <c r="AQ307" s="7"/>
      <c r="AR307" s="153"/>
      <c r="AS307" s="7"/>
      <c r="AT307" s="7"/>
      <c r="AU307" s="7"/>
      <c r="AV307" s="7"/>
      <c r="AW307" s="7"/>
      <c r="AX307" s="7"/>
      <c r="AY307" s="7"/>
      <c r="AZ307" s="7"/>
      <c r="BA307" s="7"/>
      <c r="BB307" s="7"/>
      <c r="BC307" s="7"/>
      <c r="BD307" s="7"/>
      <c r="BE307" s="154"/>
      <c r="BF307" s="154"/>
      <c r="BG307" s="7"/>
      <c r="BH307" s="154"/>
      <c r="BI307" s="154"/>
      <c r="BJ307" s="154"/>
      <c r="BK307" s="154"/>
      <c r="BL307" s="154"/>
      <c r="BM307" s="154"/>
      <c r="BN307" s="7"/>
      <c r="BO307" s="7"/>
      <c r="BP307" s="7"/>
      <c r="BQ307" s="7"/>
      <c r="BR307" s="154"/>
      <c r="BS307" s="154"/>
      <c r="BT307" s="7"/>
      <c r="BU307" s="154"/>
      <c r="BV307" s="154"/>
      <c r="BW307" s="154"/>
      <c r="BX307" s="154"/>
      <c r="BY307" s="154"/>
      <c r="BZ307" s="154"/>
      <c r="CA307" s="7"/>
      <c r="CB307" s="7"/>
      <c r="CC307" s="7"/>
      <c r="CD307" s="7"/>
      <c r="CE307" s="154"/>
      <c r="CF307" s="154"/>
      <c r="CG307" s="7"/>
      <c r="CH307" s="154"/>
      <c r="CI307" s="154"/>
      <c r="CJ307" s="154"/>
      <c r="CK307" s="154"/>
      <c r="CL307" s="154"/>
      <c r="CM307" s="154"/>
      <c r="CN307" s="7"/>
      <c r="CO307" s="7"/>
      <c r="CP307" s="7"/>
      <c r="CQ307" s="7"/>
      <c r="CR307" s="154"/>
      <c r="CS307" s="154"/>
      <c r="CT307" s="7"/>
      <c r="CU307" s="154"/>
      <c r="CV307" s="154"/>
      <c r="CW307" s="154"/>
      <c r="CX307" s="154"/>
      <c r="CY307" s="154"/>
      <c r="CZ307" s="154"/>
      <c r="DA307" s="7"/>
      <c r="DB307" s="7"/>
      <c r="DC307" s="7"/>
      <c r="DD307" s="7"/>
      <c r="DE307" s="154"/>
      <c r="DF307" s="154"/>
      <c r="DG307" s="7"/>
      <c r="DH307" s="154"/>
      <c r="DI307" s="154"/>
      <c r="DJ307" s="154"/>
      <c r="DK307" s="154"/>
      <c r="DL307" s="154"/>
      <c r="DM307" s="154"/>
      <c r="DN307" s="7"/>
      <c r="DO307" s="7"/>
      <c r="DP307" s="7"/>
      <c r="DQ307" s="7"/>
      <c r="DR307" s="154" t="str">
        <f>IF('⑤案件貼り付けシート(E6~→A2へ縦横替えで）'!FC303="","",'⑤案件貼り付けシート(E6~→A2へ縦横替えで）'!FC303)</f>
        <v/>
      </c>
      <c r="DS307" s="154" t="str">
        <f>IF('⑤案件貼り付けシート(E6~→A2へ縦横替えで）'!FD303="","",'⑤案件貼り付けシート(E6~→A2へ縦横替えで）'!FD303)</f>
        <v/>
      </c>
      <c r="DT307" s="7" t="str" cm="1">
        <f t="array" ref="DT307">IF('⑤案件貼り付けシート(E6~→A2へ縦横替えで）'!FE303="","",_xlfn.IFS('⑤案件貼り付けシート(E6~→A2へ縦横替えで）'!FE303="固定",1,'⑤案件貼り付けシート(E6~→A2へ縦横替えで）'!FE303="流動",2,'⑤案件貼り付けシート(E6~→A2へ縦横替えで）'!FE303="対象外",""))</f>
        <v/>
      </c>
      <c r="DU307" s="154" t="str">
        <f>IF('⑤案件貼り付けシート(E6~→A2へ縦横替えで）'!$FE303="固定",IF('⑤案件貼り付けシート(E6~→A2へ縦横替えで）'!FF303="","",'⑤案件貼り付けシート(E6~→A2へ縦横替えで）'!FF303),"")</f>
        <v/>
      </c>
      <c r="DV307" s="154" t="str">
        <f>IF('⑤案件貼り付けシート(E6~→A2へ縦横替えで）'!$FE303="固定",IF('⑤案件貼り付けシート(E6~→A2へ縦横替えで）'!FG303="","",'⑤案件貼り付けシート(E6~→A2へ縦横替えで）'!FG303),"")</f>
        <v/>
      </c>
      <c r="DW307" s="154" t="str">
        <f>IF('⑤案件貼り付けシート(E6~→A2へ縦横替えで）'!$FE303="固定",IF('⑤案件貼り付けシート(E6~→A2へ縦横替えで）'!FH303="","",'⑤案件貼り付けシート(E6~→A2へ縦横替えで）'!FH303),"")</f>
        <v/>
      </c>
      <c r="DX307" s="154" t="str">
        <f>IF('⑤案件貼り付けシート(E6~→A2へ縦横替えで）'!$FE303="固定",IF('⑤案件貼り付けシート(E6~→A2へ縦横替えで）'!FI303="","",'⑤案件貼り付けシート(E6~→A2へ縦横替えで）'!FI303),"")</f>
        <v/>
      </c>
      <c r="DY307" s="154" t="str">
        <f>IF('⑤案件貼り付けシート(E6~→A2へ縦横替えで）'!$FE303="固定",IF('⑤案件貼り付けシート(E6~→A2へ縦横替えで）'!FJ303="","",'⑤案件貼り付けシート(E6~→A2へ縦横替えで）'!FJ303),"")</f>
        <v/>
      </c>
      <c r="DZ307" s="154" t="str">
        <f>IF('⑤案件貼り付けシート(E6~→A2へ縦横替えで）'!$FE303="固定",IF('⑤案件貼り付けシート(E6~→A2へ縦横替えで）'!FK303="","",'⑤案件貼り付けシート(E6~→A2へ縦横替えで）'!FK303),"")</f>
        <v/>
      </c>
      <c r="EA307" s="7" t="str">
        <f>IF('⑤案件貼り付けシート(E6~→A2へ縦横替えで）'!$FE303="固定",IF('⑤案件貼り付けシート(E6~→A2へ縦横替えで）'!FL303="","",'⑤案件貼り付けシート(E6~→A2へ縦横替えで）'!FL303),"")</f>
        <v/>
      </c>
      <c r="EB307" s="7" t="str">
        <f>IF('⑤案件貼り付けシート(E6~→A2へ縦横替えで）'!FM303="","",'⑤案件貼り付けシート(E6~→A2へ縦横替えで）'!FM303)</f>
        <v/>
      </c>
      <c r="EC307" s="7" t="str">
        <f>IF('⑤案件貼り付けシート(E6~→A2へ縦横替えで）'!FN303="","",'⑤案件貼り付けシート(E6~→A2へ縦横替えで）'!FN303)</f>
        <v/>
      </c>
      <c r="ED307" s="7" t="str">
        <f>IF('⑤案件貼り付けシート(E6~→A2へ縦横替えで）'!FO303="","",'⑤案件貼り付けシート(E6~→A2へ縦横替えで）'!FO303)</f>
        <v/>
      </c>
      <c r="EE307" s="154" t="str">
        <f>IF('⑤案件貼り付けシート(E6~→A2へ縦横替えで）'!FQ303="","",'⑤案件貼り付けシート(E6~→A2へ縦横替えで）'!FQ303)</f>
        <v/>
      </c>
      <c r="EF307" s="154" t="str">
        <f>IF('⑤案件貼り付けシート(E6~→A2へ縦横替えで）'!FR303="","",'⑤案件貼り付けシート(E6~→A2へ縦横替えで）'!FR303)</f>
        <v/>
      </c>
      <c r="EG307" s="7" t="str" cm="1">
        <f t="array" ref="EG307">IF('⑤案件貼り付けシート(E6~→A2へ縦横替えで）'!FS303="","",_xlfn.IFS('⑤案件貼り付けシート(E6~→A2へ縦横替えで）'!FS303="固定",1,'⑤案件貼り付けシート(E6~→A2へ縦横替えで）'!FS303="流動",2,'⑤案件貼り付けシート(E6~→A2へ縦横替えで）'!FS303="対象外",""))</f>
        <v/>
      </c>
      <c r="EH307" s="154" t="str">
        <f>IF('⑤案件貼り付けシート(E6~→A2へ縦横替えで）'!$FS303="固定",IF('⑤案件貼り付けシート(E6~→A2へ縦横替えで）'!FT303="","",'⑤案件貼り付けシート(E6~→A2へ縦横替えで）'!FT303),"")</f>
        <v/>
      </c>
      <c r="EI307" s="154" t="str">
        <f>IF('⑤案件貼り付けシート(E6~→A2へ縦横替えで）'!$FS303="固定",IF('⑤案件貼り付けシート(E6~→A2へ縦横替えで）'!FU303="","",'⑤案件貼り付けシート(E6~→A2へ縦横替えで）'!FU303),"")</f>
        <v/>
      </c>
      <c r="EJ307" s="154" t="str">
        <f>IF('⑤案件貼り付けシート(E6~→A2へ縦横替えで）'!$FS303="固定",IF('⑤案件貼り付けシート(E6~→A2へ縦横替えで）'!FV303="","",'⑤案件貼り付けシート(E6~→A2へ縦横替えで）'!FV303),"")</f>
        <v/>
      </c>
      <c r="EK307" s="154" t="str">
        <f>IF('⑤案件貼り付けシート(E6~→A2へ縦横替えで）'!$FS303="固定",IF('⑤案件貼り付けシート(E6~→A2へ縦横替えで）'!FW303="","",'⑤案件貼り付けシート(E6~→A2へ縦横替えで）'!FW303),"")</f>
        <v/>
      </c>
      <c r="EL307" s="154" t="str">
        <f>IF('⑤案件貼り付けシート(E6~→A2へ縦横替えで）'!$FS303="固定",IF('⑤案件貼り付けシート(E6~→A2へ縦横替えで）'!FX303="","",'⑤案件貼り付けシート(E6~→A2へ縦横替えで）'!FX303),"")</f>
        <v/>
      </c>
      <c r="EM307" s="154" t="str">
        <f>IF('⑤案件貼り付けシート(E6~→A2へ縦横替えで）'!$FS303="固定",IF('⑤案件貼り付けシート(E6~→A2へ縦横替えで）'!FY303="","",'⑤案件貼り付けシート(E6~→A2へ縦横替えで）'!FY303),"")</f>
        <v/>
      </c>
      <c r="EN307" s="7" t="str">
        <f>IF('⑤案件貼り付けシート(E6~→A2へ縦横替えで）'!$FS303="固定",IF('⑤案件貼り付けシート(E6~→A2へ縦横替えで）'!FZ303="","",'⑤案件貼り付けシート(E6~→A2へ縦横替えで）'!FZ303),"")</f>
        <v/>
      </c>
      <c r="EO307" s="7" t="str">
        <f>IF('⑤案件貼り付けシート(E6~→A2へ縦横替えで）'!GA303="","",'⑤案件貼り付けシート(E6~→A2へ縦横替えで）'!GA303)</f>
        <v/>
      </c>
      <c r="EP307" s="7" t="str">
        <f>IF('⑤案件貼り付けシート(E6~→A2へ縦横替えで）'!GB303="","",'⑤案件貼り付けシート(E6~→A2へ縦横替えで）'!GB303)</f>
        <v/>
      </c>
      <c r="EQ307" s="7" t="str">
        <f>IF('⑤案件貼り付けシート(E6~→A2へ縦横替えで）'!GC303="","",'⑤案件貼り付けシート(E6~→A2へ縦横替えで）'!GC303)</f>
        <v/>
      </c>
      <c r="ER307" s="154" t="str">
        <f>IF('⑤案件貼り付けシート(E6~→A2へ縦横替えで）'!GE303="","",'⑤案件貼り付けシート(E6~→A2へ縦横替えで）'!GE303)</f>
        <v/>
      </c>
      <c r="ES307" s="154" t="str">
        <f>IF('⑤案件貼り付けシート(E6~→A2へ縦横替えで）'!GF303="","",'⑤案件貼り付けシート(E6~→A2へ縦横替えで）'!GF303)</f>
        <v/>
      </c>
      <c r="ET307" s="7" t="str" cm="1">
        <f t="array" ref="ET307">IF('⑤案件貼り付けシート(E6~→A2へ縦横替えで）'!GG303="","",_xlfn.IFS('⑤案件貼り付けシート(E6~→A2へ縦横替えで）'!GG303="固定",1,'⑤案件貼り付けシート(E6~→A2へ縦横替えで）'!GG303="流動",2,'⑤案件貼り付けシート(E6~→A2へ縦横替えで）'!GG303="対象外",""))</f>
        <v/>
      </c>
      <c r="EU307" s="154" t="str">
        <f>IF('⑤案件貼り付けシート(E6~→A2へ縦横替えで）'!$GG303="固定",IF('⑤案件貼り付けシート(E6~→A2へ縦横替えで）'!GH303="","",'⑤案件貼り付けシート(E6~→A2へ縦横替えで）'!GH303),"")</f>
        <v/>
      </c>
      <c r="EV307" s="154" t="str">
        <f>IF('⑤案件貼り付けシート(E6~→A2へ縦横替えで）'!$GG303="固定",IF('⑤案件貼り付けシート(E6~→A2へ縦横替えで）'!GI303="","",'⑤案件貼り付けシート(E6~→A2へ縦横替えで）'!GI303),"")</f>
        <v/>
      </c>
      <c r="EW307" s="154" t="str">
        <f>IF('⑤案件貼り付けシート(E6~→A2へ縦横替えで）'!$GG303="固定",IF('⑤案件貼り付けシート(E6~→A2へ縦横替えで）'!GJ303="","",'⑤案件貼り付けシート(E6~→A2へ縦横替えで）'!GJ303),"")</f>
        <v/>
      </c>
      <c r="EX307" s="154" t="str">
        <f>IF('⑤案件貼り付けシート(E6~→A2へ縦横替えで）'!$GG303="固定",IF('⑤案件貼り付けシート(E6~→A2へ縦横替えで）'!GK303="","",'⑤案件貼り付けシート(E6~→A2へ縦横替えで）'!GK303),"")</f>
        <v/>
      </c>
      <c r="EY307" s="154" t="str">
        <f>IF('⑤案件貼り付けシート(E6~→A2へ縦横替えで）'!$GG303="固定",IF('⑤案件貼り付けシート(E6~→A2へ縦横替えで）'!GL303="","",'⑤案件貼り付けシート(E6~→A2へ縦横替えで）'!GL303),"")</f>
        <v/>
      </c>
      <c r="EZ307" s="154" t="str">
        <f>IF('⑤案件貼り付けシート(E6~→A2へ縦横替えで）'!$GG303="固定",IF('⑤案件貼り付けシート(E6~→A2へ縦横替えで）'!GM303="","",'⑤案件貼り付けシート(E6~→A2へ縦横替えで）'!GM303),"")</f>
        <v/>
      </c>
      <c r="FA307" s="7" t="str">
        <f>IF('⑤案件貼り付けシート(E6~→A2へ縦横替えで）'!$GG303="固定",IF('⑤案件貼り付けシート(E6~→A2へ縦横替えで）'!GN303="","",'⑤案件貼り付けシート(E6~→A2へ縦横替えで）'!GN303),"")</f>
        <v/>
      </c>
      <c r="FB307" s="7" t="str">
        <f>IF('⑤案件貼り付けシート(E6~→A2へ縦横替えで）'!GO303="","",'⑤案件貼り付けシート(E6~→A2へ縦横替えで）'!GO303)</f>
        <v/>
      </c>
      <c r="FC307" s="7" t="str">
        <f>IF('⑤案件貼り付けシート(E6~→A2へ縦横替えで）'!GP303="","",'⑤案件貼り付けシート(E6~→A2へ縦横替えで）'!GP303)</f>
        <v/>
      </c>
      <c r="FD307" s="7" t="str">
        <f>IF('⑤案件貼り付けシート(E6~→A2へ縦横替えで）'!GQ303="","",'⑤案件貼り付けシート(E6~→A2へ縦横替えで）'!GQ303)</f>
        <v/>
      </c>
      <c r="FE307" s="154" t="str">
        <f>IF('⑤案件貼り付けシート(E6~→A2へ縦横替えで）'!GS303="","",'⑤案件貼り付けシート(E6~→A2へ縦横替えで）'!GS303)</f>
        <v/>
      </c>
      <c r="FF307" s="154" t="str">
        <f>IF('⑤案件貼り付けシート(E6~→A2へ縦横替えで）'!GT303="","",'⑤案件貼り付けシート(E6~→A2へ縦横替えで）'!GT303)</f>
        <v/>
      </c>
      <c r="FG307" s="7" t="str" cm="1">
        <f t="array" ref="FG307">IF('⑤案件貼り付けシート(E6~→A2へ縦横替えで）'!GU303="","",_xlfn.IFS('⑤案件貼り付けシート(E6~→A2へ縦横替えで）'!GU303="固定",1,'⑤案件貼り付けシート(E6~→A2へ縦横替えで）'!GU303="流動",2,'⑤案件貼り付けシート(E6~→A2へ縦横替えで）'!GU303="対象外",""))</f>
        <v/>
      </c>
      <c r="FH307" s="154" t="str">
        <f>IF('⑤案件貼り付けシート(E6~→A2へ縦横替えで）'!$GU303="固定",IF('⑤案件貼り付けシート(E6~→A2へ縦横替えで）'!GV303="","",'⑤案件貼り付けシート(E6~→A2へ縦横替えで）'!GV303),"")</f>
        <v/>
      </c>
      <c r="FI307" s="154" t="str">
        <f>IF('⑤案件貼り付けシート(E6~→A2へ縦横替えで）'!$GU303="固定",IF('⑤案件貼り付けシート(E6~→A2へ縦横替えで）'!GW303="","",'⑤案件貼り付けシート(E6~→A2へ縦横替えで）'!GW303),"")</f>
        <v/>
      </c>
      <c r="FJ307" s="154" t="str">
        <f>IF('⑤案件貼り付けシート(E6~→A2へ縦横替えで）'!$GU303="固定",IF('⑤案件貼り付けシート(E6~→A2へ縦横替えで）'!GX303="","",'⑤案件貼り付けシート(E6~→A2へ縦横替えで）'!GX303),"")</f>
        <v/>
      </c>
      <c r="FK307" s="154" t="str">
        <f>IF('⑤案件貼り付けシート(E6~→A2へ縦横替えで）'!$GU303="固定",IF('⑤案件貼り付けシート(E6~→A2へ縦横替えで）'!GY303="","",'⑤案件貼り付けシート(E6~→A2へ縦横替えで）'!GY303),"")</f>
        <v/>
      </c>
      <c r="FL307" s="154" t="str">
        <f>IF('⑤案件貼り付けシート(E6~→A2へ縦横替えで）'!$GU303="固定",IF('⑤案件貼り付けシート(E6~→A2へ縦横替えで）'!GZ303="","",'⑤案件貼り付けシート(E6~→A2へ縦横替えで）'!GZ303),"")</f>
        <v/>
      </c>
      <c r="FM307" s="154" t="str">
        <f>IF('⑤案件貼り付けシート(E6~→A2へ縦横替えで）'!$GU303="固定",IF('⑤案件貼り付けシート(E6~→A2へ縦横替えで）'!HA303="","",'⑤案件貼り付けシート(E6~→A2へ縦横替えで）'!HA303),"")</f>
        <v/>
      </c>
      <c r="FN307" s="7" t="str">
        <f>IF('⑤案件貼り付けシート(E6~→A2へ縦横替えで）'!$GU303="固定",IF('⑤案件貼り付けシート(E6~→A2へ縦横替えで）'!HB303="","",'⑤案件貼り付けシート(E6~→A2へ縦横替えで）'!HB303),"")</f>
        <v/>
      </c>
      <c r="FO307" s="7" t="str">
        <f>IF('⑤案件貼り付けシート(E6~→A2へ縦横替えで）'!HC303="","",'⑤案件貼り付けシート(E6~→A2へ縦横替えで）'!HC303)</f>
        <v/>
      </c>
      <c r="FP307" s="7" t="str">
        <f>IF('⑤案件貼り付けシート(E6~→A2へ縦横替えで）'!HD303="","",'⑤案件貼り付けシート(E6~→A2へ縦横替えで）'!HD303)</f>
        <v/>
      </c>
      <c r="FQ307" s="7" t="str">
        <f>IF('⑤案件貼り付けシート(E6~→A2へ縦横替えで）'!HE303="","",'⑤案件貼り付けシート(E6~→A2へ縦横替えで）'!HE303)</f>
        <v/>
      </c>
      <c r="FR307" s="154" t="str">
        <f>IF('⑤案件貼り付けシート(E6~→A2へ縦横替えで）'!HG303="","",'⑤案件貼り付けシート(E6~→A2へ縦横替えで）'!HG303)</f>
        <v/>
      </c>
      <c r="FS307" s="154" t="str">
        <f>IF('⑤案件貼り付けシート(E6~→A2へ縦横替えで）'!HH303="","",'⑤案件貼り付けシート(E6~→A2へ縦横替えで）'!HH303)</f>
        <v/>
      </c>
      <c r="FT307" s="7" t="str" cm="1">
        <f t="array" ref="FT307">IF('⑤案件貼り付けシート(E6~→A2へ縦横替えで）'!HI303="","",_xlfn.IFS('⑤案件貼り付けシート(E6~→A2へ縦横替えで）'!HI303="固定",1,'⑤案件貼り付けシート(E6~→A2へ縦横替えで）'!HI303="流動",2,'⑤案件貼り付けシート(E6~→A2へ縦横替えで）'!HI303="対象外",""))</f>
        <v/>
      </c>
      <c r="FU307" s="154" t="str">
        <f>IF('⑤案件貼り付けシート(E6~→A2へ縦横替えで）'!$HI303="固定",IF('⑤案件貼り付けシート(E6~→A2へ縦横替えで）'!HJ303="","",'⑤案件貼り付けシート(E6~→A2へ縦横替えで）'!HJ303),"")</f>
        <v/>
      </c>
      <c r="FV307" s="154" t="str">
        <f>IF('⑤案件貼り付けシート(E6~→A2へ縦横替えで）'!$HI303="固定",IF('⑤案件貼り付けシート(E6~→A2へ縦横替えで）'!HK303="","",'⑤案件貼り付けシート(E6~→A2へ縦横替えで）'!HK303),"")</f>
        <v/>
      </c>
      <c r="FW307" s="154" t="str">
        <f>IF('⑤案件貼り付けシート(E6~→A2へ縦横替えで）'!$HI303="固定",IF('⑤案件貼り付けシート(E6~→A2へ縦横替えで）'!HL303="","",'⑤案件貼り付けシート(E6~→A2へ縦横替えで）'!HL303),"")</f>
        <v/>
      </c>
      <c r="FX307" s="154" t="str">
        <f>IF('⑤案件貼り付けシート(E6~→A2へ縦横替えで）'!$HI303="固定",IF('⑤案件貼り付けシート(E6~→A2へ縦横替えで）'!HM303="","",'⑤案件貼り付けシート(E6~→A2へ縦横替えで）'!HM303),"")</f>
        <v/>
      </c>
      <c r="FY307" s="154" t="str">
        <f>IF('⑤案件貼り付けシート(E6~→A2へ縦横替えで）'!$HI303="固定",IF('⑤案件貼り付けシート(E6~→A2へ縦横替えで）'!HN303="","",'⑤案件貼り付けシート(E6~→A2へ縦横替えで）'!HN303),"")</f>
        <v/>
      </c>
      <c r="FZ307" s="154" t="str">
        <f>IF('⑤案件貼り付けシート(E6~→A2へ縦横替えで）'!$HI303="固定",IF('⑤案件貼り付けシート(E6~→A2へ縦横替えで）'!HO303="","",'⑤案件貼り付けシート(E6~→A2へ縦横替えで）'!HO303),"")</f>
        <v/>
      </c>
      <c r="GA307" s="7" t="str">
        <f>IF('⑤案件貼り付けシート(E6~→A2へ縦横替えで）'!$HI303="固定",IF('⑤案件貼り付けシート(E6~→A2へ縦横替えで）'!HP303="","",'⑤案件貼り付けシート(E6~→A2へ縦横替えで）'!HP303),"")</f>
        <v/>
      </c>
      <c r="GB307" s="7" t="str">
        <f>IF('⑤案件貼り付けシート(E6~→A2へ縦横替えで）'!HQ303="","",'⑤案件貼り付けシート(E6~→A2へ縦横替えで）'!HQ303)</f>
        <v/>
      </c>
      <c r="GC307" s="7" t="str">
        <f>IF('⑤案件貼り付けシート(E6~→A2へ縦横替えで）'!HR303="","",'⑤案件貼り付けシート(E6~→A2へ縦横替えで）'!HR303)</f>
        <v/>
      </c>
      <c r="GD307" s="7" t="str">
        <f>IF('⑤案件貼り付けシート(E6~→A2へ縦横替えで）'!HS303="","",'⑤案件貼り付けシート(E6~→A2へ縦横替えで）'!HS303)</f>
        <v/>
      </c>
      <c r="GE307" s="7"/>
      <c r="GF307" s="7"/>
      <c r="GG307" s="7"/>
      <c r="GH307" s="7"/>
      <c r="GI307" s="7"/>
      <c r="GJ307" s="7"/>
      <c r="GK307" s="7"/>
      <c r="GL307" s="7"/>
      <c r="GM307" s="48"/>
      <c r="GN307" s="7"/>
      <c r="GO307" s="7"/>
      <c r="GP307" s="7"/>
      <c r="GQ307" s="7"/>
      <c r="GR307" s="48"/>
      <c r="GS307" s="48"/>
      <c r="GT307" s="48"/>
      <c r="GU307" s="48"/>
      <c r="GV307" s="48"/>
    </row>
    <row r="308" spans="1:204">
      <c r="A308" s="7"/>
      <c r="B308" s="7"/>
      <c r="C308" s="7"/>
      <c r="D308" s="48"/>
      <c r="E308" s="7"/>
      <c r="F308" s="7"/>
      <c r="G308" s="7"/>
      <c r="H308" s="7"/>
      <c r="I308" s="7"/>
      <c r="J308" s="7"/>
      <c r="K308" s="7"/>
      <c r="L308" s="7"/>
      <c r="M308" s="7"/>
      <c r="N308" s="7"/>
      <c r="O308" s="7"/>
      <c r="P308" s="7"/>
      <c r="Q308" s="7"/>
      <c r="R308" s="7"/>
      <c r="S308" s="7"/>
      <c r="T308" s="7"/>
      <c r="U308" s="7"/>
      <c r="V308" s="7"/>
      <c r="W308" s="7"/>
      <c r="X308" s="7"/>
      <c r="Y308" s="7"/>
      <c r="Z308" s="7"/>
      <c r="AA308" s="7"/>
      <c r="AB308" s="7"/>
      <c r="AC308" s="7"/>
      <c r="AD308" s="7"/>
      <c r="AE308" s="7"/>
      <c r="AF308" s="7"/>
      <c r="AG308" s="7"/>
      <c r="AH308" s="7"/>
      <c r="AI308" s="13"/>
      <c r="AJ308" s="13"/>
      <c r="AK308" s="7"/>
      <c r="AL308" s="7"/>
      <c r="AM308" s="7"/>
      <c r="AN308" s="7"/>
      <c r="AO308" s="7"/>
      <c r="AP308" s="7"/>
      <c r="AQ308" s="7"/>
      <c r="AR308" s="153"/>
      <c r="AS308" s="7"/>
      <c r="AT308" s="7"/>
      <c r="AU308" s="7"/>
      <c r="AV308" s="7"/>
      <c r="AW308" s="7"/>
      <c r="AX308" s="7"/>
      <c r="AY308" s="7"/>
      <c r="AZ308" s="7"/>
      <c r="BA308" s="7"/>
      <c r="BB308" s="7"/>
      <c r="BC308" s="7"/>
      <c r="BD308" s="7"/>
      <c r="BE308" s="154"/>
      <c r="BF308" s="154"/>
      <c r="BG308" s="7"/>
      <c r="BH308" s="154"/>
      <c r="BI308" s="154"/>
      <c r="BJ308" s="154"/>
      <c r="BK308" s="154"/>
      <c r="BL308" s="154"/>
      <c r="BM308" s="154"/>
      <c r="BN308" s="7"/>
      <c r="BO308" s="7"/>
      <c r="BP308" s="7"/>
      <c r="BQ308" s="7"/>
      <c r="BR308" s="154"/>
      <c r="BS308" s="154"/>
      <c r="BT308" s="7"/>
      <c r="BU308" s="154"/>
      <c r="BV308" s="154"/>
      <c r="BW308" s="154"/>
      <c r="BX308" s="154"/>
      <c r="BY308" s="154"/>
      <c r="BZ308" s="154"/>
      <c r="CA308" s="7"/>
      <c r="CB308" s="7"/>
      <c r="CC308" s="7"/>
      <c r="CD308" s="7"/>
      <c r="CE308" s="154"/>
      <c r="CF308" s="154"/>
      <c r="CG308" s="7"/>
      <c r="CH308" s="154"/>
      <c r="CI308" s="154"/>
      <c r="CJ308" s="154"/>
      <c r="CK308" s="154"/>
      <c r="CL308" s="154"/>
      <c r="CM308" s="154"/>
      <c r="CN308" s="7"/>
      <c r="CO308" s="7"/>
      <c r="CP308" s="7"/>
      <c r="CQ308" s="7"/>
      <c r="CR308" s="154"/>
      <c r="CS308" s="154"/>
      <c r="CT308" s="7"/>
      <c r="CU308" s="154"/>
      <c r="CV308" s="154"/>
      <c r="CW308" s="154"/>
      <c r="CX308" s="154"/>
      <c r="CY308" s="154"/>
      <c r="CZ308" s="154"/>
      <c r="DA308" s="7"/>
      <c r="DB308" s="7"/>
      <c r="DC308" s="7"/>
      <c r="DD308" s="7"/>
      <c r="DE308" s="154"/>
      <c r="DF308" s="154"/>
      <c r="DG308" s="7"/>
      <c r="DH308" s="154"/>
      <c r="DI308" s="154"/>
      <c r="DJ308" s="154"/>
      <c r="DK308" s="154"/>
      <c r="DL308" s="154"/>
      <c r="DM308" s="154"/>
      <c r="DN308" s="7"/>
      <c r="DO308" s="7"/>
      <c r="DP308" s="7"/>
      <c r="DQ308" s="7"/>
      <c r="DR308" s="154" t="str">
        <f>IF('⑤案件貼り付けシート(E6~→A2へ縦横替えで）'!FC304="","",'⑤案件貼り付けシート(E6~→A2へ縦横替えで）'!FC304)</f>
        <v/>
      </c>
      <c r="DS308" s="154" t="str">
        <f>IF('⑤案件貼り付けシート(E6~→A2へ縦横替えで）'!FD304="","",'⑤案件貼り付けシート(E6~→A2へ縦横替えで）'!FD304)</f>
        <v/>
      </c>
      <c r="DT308" s="7" t="str" cm="1">
        <f t="array" ref="DT308">IF('⑤案件貼り付けシート(E6~→A2へ縦横替えで）'!FE304="","",_xlfn.IFS('⑤案件貼り付けシート(E6~→A2へ縦横替えで）'!FE304="固定",1,'⑤案件貼り付けシート(E6~→A2へ縦横替えで）'!FE304="流動",2,'⑤案件貼り付けシート(E6~→A2へ縦横替えで）'!FE304="対象外",""))</f>
        <v/>
      </c>
      <c r="DU308" s="154" t="str">
        <f>IF('⑤案件貼り付けシート(E6~→A2へ縦横替えで）'!$FE304="固定",IF('⑤案件貼り付けシート(E6~→A2へ縦横替えで）'!FF304="","",'⑤案件貼り付けシート(E6~→A2へ縦横替えで）'!FF304),"")</f>
        <v/>
      </c>
      <c r="DV308" s="154" t="str">
        <f>IF('⑤案件貼り付けシート(E6~→A2へ縦横替えで）'!$FE304="固定",IF('⑤案件貼り付けシート(E6~→A2へ縦横替えで）'!FG304="","",'⑤案件貼り付けシート(E6~→A2へ縦横替えで）'!FG304),"")</f>
        <v/>
      </c>
      <c r="DW308" s="154" t="str">
        <f>IF('⑤案件貼り付けシート(E6~→A2へ縦横替えで）'!$FE304="固定",IF('⑤案件貼り付けシート(E6~→A2へ縦横替えで）'!FH304="","",'⑤案件貼り付けシート(E6~→A2へ縦横替えで）'!FH304),"")</f>
        <v/>
      </c>
      <c r="DX308" s="154" t="str">
        <f>IF('⑤案件貼り付けシート(E6~→A2へ縦横替えで）'!$FE304="固定",IF('⑤案件貼り付けシート(E6~→A2へ縦横替えで）'!FI304="","",'⑤案件貼り付けシート(E6~→A2へ縦横替えで）'!FI304),"")</f>
        <v/>
      </c>
      <c r="DY308" s="154" t="str">
        <f>IF('⑤案件貼り付けシート(E6~→A2へ縦横替えで）'!$FE304="固定",IF('⑤案件貼り付けシート(E6~→A2へ縦横替えで）'!FJ304="","",'⑤案件貼り付けシート(E6~→A2へ縦横替えで）'!FJ304),"")</f>
        <v/>
      </c>
      <c r="DZ308" s="154" t="str">
        <f>IF('⑤案件貼り付けシート(E6~→A2へ縦横替えで）'!$FE304="固定",IF('⑤案件貼り付けシート(E6~→A2へ縦横替えで）'!FK304="","",'⑤案件貼り付けシート(E6~→A2へ縦横替えで）'!FK304),"")</f>
        <v/>
      </c>
      <c r="EA308" s="7" t="str">
        <f>IF('⑤案件貼り付けシート(E6~→A2へ縦横替えで）'!$FE304="固定",IF('⑤案件貼り付けシート(E6~→A2へ縦横替えで）'!FL304="","",'⑤案件貼り付けシート(E6~→A2へ縦横替えで）'!FL304),"")</f>
        <v/>
      </c>
      <c r="EB308" s="7" t="str">
        <f>IF('⑤案件貼り付けシート(E6~→A2へ縦横替えで）'!FM304="","",'⑤案件貼り付けシート(E6~→A2へ縦横替えで）'!FM304)</f>
        <v/>
      </c>
      <c r="EC308" s="7" t="str">
        <f>IF('⑤案件貼り付けシート(E6~→A2へ縦横替えで）'!FN304="","",'⑤案件貼り付けシート(E6~→A2へ縦横替えで）'!FN304)</f>
        <v/>
      </c>
      <c r="ED308" s="7" t="str">
        <f>IF('⑤案件貼り付けシート(E6~→A2へ縦横替えで）'!FO304="","",'⑤案件貼り付けシート(E6~→A2へ縦横替えで）'!FO304)</f>
        <v/>
      </c>
      <c r="EE308" s="154" t="str">
        <f>IF('⑤案件貼り付けシート(E6~→A2へ縦横替えで）'!FQ304="","",'⑤案件貼り付けシート(E6~→A2へ縦横替えで）'!FQ304)</f>
        <v/>
      </c>
      <c r="EF308" s="154" t="str">
        <f>IF('⑤案件貼り付けシート(E6~→A2へ縦横替えで）'!FR304="","",'⑤案件貼り付けシート(E6~→A2へ縦横替えで）'!FR304)</f>
        <v/>
      </c>
      <c r="EG308" s="7" t="str" cm="1">
        <f t="array" ref="EG308">IF('⑤案件貼り付けシート(E6~→A2へ縦横替えで）'!FS304="","",_xlfn.IFS('⑤案件貼り付けシート(E6~→A2へ縦横替えで）'!FS304="固定",1,'⑤案件貼り付けシート(E6~→A2へ縦横替えで）'!FS304="流動",2,'⑤案件貼り付けシート(E6~→A2へ縦横替えで）'!FS304="対象外",""))</f>
        <v/>
      </c>
      <c r="EH308" s="154" t="str">
        <f>IF('⑤案件貼り付けシート(E6~→A2へ縦横替えで）'!$FS304="固定",IF('⑤案件貼り付けシート(E6~→A2へ縦横替えで）'!FT304="","",'⑤案件貼り付けシート(E6~→A2へ縦横替えで）'!FT304),"")</f>
        <v/>
      </c>
      <c r="EI308" s="154" t="str">
        <f>IF('⑤案件貼り付けシート(E6~→A2へ縦横替えで）'!$FS304="固定",IF('⑤案件貼り付けシート(E6~→A2へ縦横替えで）'!FU304="","",'⑤案件貼り付けシート(E6~→A2へ縦横替えで）'!FU304),"")</f>
        <v/>
      </c>
      <c r="EJ308" s="154" t="str">
        <f>IF('⑤案件貼り付けシート(E6~→A2へ縦横替えで）'!$FS304="固定",IF('⑤案件貼り付けシート(E6~→A2へ縦横替えで）'!FV304="","",'⑤案件貼り付けシート(E6~→A2へ縦横替えで）'!FV304),"")</f>
        <v/>
      </c>
      <c r="EK308" s="154" t="str">
        <f>IF('⑤案件貼り付けシート(E6~→A2へ縦横替えで）'!$FS304="固定",IF('⑤案件貼り付けシート(E6~→A2へ縦横替えで）'!FW304="","",'⑤案件貼り付けシート(E6~→A2へ縦横替えで）'!FW304),"")</f>
        <v/>
      </c>
      <c r="EL308" s="154" t="str">
        <f>IF('⑤案件貼り付けシート(E6~→A2へ縦横替えで）'!$FS304="固定",IF('⑤案件貼り付けシート(E6~→A2へ縦横替えで）'!FX304="","",'⑤案件貼り付けシート(E6~→A2へ縦横替えで）'!FX304),"")</f>
        <v/>
      </c>
      <c r="EM308" s="154" t="str">
        <f>IF('⑤案件貼り付けシート(E6~→A2へ縦横替えで）'!$FS304="固定",IF('⑤案件貼り付けシート(E6~→A2へ縦横替えで）'!FY304="","",'⑤案件貼り付けシート(E6~→A2へ縦横替えで）'!FY304),"")</f>
        <v/>
      </c>
      <c r="EN308" s="7" t="str">
        <f>IF('⑤案件貼り付けシート(E6~→A2へ縦横替えで）'!$FS304="固定",IF('⑤案件貼り付けシート(E6~→A2へ縦横替えで）'!FZ304="","",'⑤案件貼り付けシート(E6~→A2へ縦横替えで）'!FZ304),"")</f>
        <v/>
      </c>
      <c r="EO308" s="7" t="str">
        <f>IF('⑤案件貼り付けシート(E6~→A2へ縦横替えで）'!GA304="","",'⑤案件貼り付けシート(E6~→A2へ縦横替えで）'!GA304)</f>
        <v/>
      </c>
      <c r="EP308" s="7" t="str">
        <f>IF('⑤案件貼り付けシート(E6~→A2へ縦横替えで）'!GB304="","",'⑤案件貼り付けシート(E6~→A2へ縦横替えで）'!GB304)</f>
        <v/>
      </c>
      <c r="EQ308" s="7" t="str">
        <f>IF('⑤案件貼り付けシート(E6~→A2へ縦横替えで）'!GC304="","",'⑤案件貼り付けシート(E6~→A2へ縦横替えで）'!GC304)</f>
        <v/>
      </c>
      <c r="ER308" s="154" t="str">
        <f>IF('⑤案件貼り付けシート(E6~→A2へ縦横替えで）'!GE304="","",'⑤案件貼り付けシート(E6~→A2へ縦横替えで）'!GE304)</f>
        <v/>
      </c>
      <c r="ES308" s="154" t="str">
        <f>IF('⑤案件貼り付けシート(E6~→A2へ縦横替えで）'!GF304="","",'⑤案件貼り付けシート(E6~→A2へ縦横替えで）'!GF304)</f>
        <v/>
      </c>
      <c r="ET308" s="7" t="str" cm="1">
        <f t="array" ref="ET308">IF('⑤案件貼り付けシート(E6~→A2へ縦横替えで）'!GG304="","",_xlfn.IFS('⑤案件貼り付けシート(E6~→A2へ縦横替えで）'!GG304="固定",1,'⑤案件貼り付けシート(E6~→A2へ縦横替えで）'!GG304="流動",2,'⑤案件貼り付けシート(E6~→A2へ縦横替えで）'!GG304="対象外",""))</f>
        <v/>
      </c>
      <c r="EU308" s="154" t="str">
        <f>IF('⑤案件貼り付けシート(E6~→A2へ縦横替えで）'!$GG304="固定",IF('⑤案件貼り付けシート(E6~→A2へ縦横替えで）'!GH304="","",'⑤案件貼り付けシート(E6~→A2へ縦横替えで）'!GH304),"")</f>
        <v/>
      </c>
      <c r="EV308" s="154" t="str">
        <f>IF('⑤案件貼り付けシート(E6~→A2へ縦横替えで）'!$GG304="固定",IF('⑤案件貼り付けシート(E6~→A2へ縦横替えで）'!GI304="","",'⑤案件貼り付けシート(E6~→A2へ縦横替えで）'!GI304),"")</f>
        <v/>
      </c>
      <c r="EW308" s="154" t="str">
        <f>IF('⑤案件貼り付けシート(E6~→A2へ縦横替えで）'!$GG304="固定",IF('⑤案件貼り付けシート(E6~→A2へ縦横替えで）'!GJ304="","",'⑤案件貼り付けシート(E6~→A2へ縦横替えで）'!GJ304),"")</f>
        <v/>
      </c>
      <c r="EX308" s="154" t="str">
        <f>IF('⑤案件貼り付けシート(E6~→A2へ縦横替えで）'!$GG304="固定",IF('⑤案件貼り付けシート(E6~→A2へ縦横替えで）'!GK304="","",'⑤案件貼り付けシート(E6~→A2へ縦横替えで）'!GK304),"")</f>
        <v/>
      </c>
      <c r="EY308" s="154" t="str">
        <f>IF('⑤案件貼り付けシート(E6~→A2へ縦横替えで）'!$GG304="固定",IF('⑤案件貼り付けシート(E6~→A2へ縦横替えで）'!GL304="","",'⑤案件貼り付けシート(E6~→A2へ縦横替えで）'!GL304),"")</f>
        <v/>
      </c>
      <c r="EZ308" s="154" t="str">
        <f>IF('⑤案件貼り付けシート(E6~→A2へ縦横替えで）'!$GG304="固定",IF('⑤案件貼り付けシート(E6~→A2へ縦横替えで）'!GM304="","",'⑤案件貼り付けシート(E6~→A2へ縦横替えで）'!GM304),"")</f>
        <v/>
      </c>
      <c r="FA308" s="7" t="str">
        <f>IF('⑤案件貼り付けシート(E6~→A2へ縦横替えで）'!$GG304="固定",IF('⑤案件貼り付けシート(E6~→A2へ縦横替えで）'!GN304="","",'⑤案件貼り付けシート(E6~→A2へ縦横替えで）'!GN304),"")</f>
        <v/>
      </c>
      <c r="FB308" s="7" t="str">
        <f>IF('⑤案件貼り付けシート(E6~→A2へ縦横替えで）'!GO304="","",'⑤案件貼り付けシート(E6~→A2へ縦横替えで）'!GO304)</f>
        <v/>
      </c>
      <c r="FC308" s="7" t="str">
        <f>IF('⑤案件貼り付けシート(E6~→A2へ縦横替えで）'!GP304="","",'⑤案件貼り付けシート(E6~→A2へ縦横替えで）'!GP304)</f>
        <v/>
      </c>
      <c r="FD308" s="7" t="str">
        <f>IF('⑤案件貼り付けシート(E6~→A2へ縦横替えで）'!GQ304="","",'⑤案件貼り付けシート(E6~→A2へ縦横替えで）'!GQ304)</f>
        <v/>
      </c>
      <c r="FE308" s="154" t="str">
        <f>IF('⑤案件貼り付けシート(E6~→A2へ縦横替えで）'!GS304="","",'⑤案件貼り付けシート(E6~→A2へ縦横替えで）'!GS304)</f>
        <v/>
      </c>
      <c r="FF308" s="154" t="str">
        <f>IF('⑤案件貼り付けシート(E6~→A2へ縦横替えで）'!GT304="","",'⑤案件貼り付けシート(E6~→A2へ縦横替えで）'!GT304)</f>
        <v/>
      </c>
      <c r="FG308" s="7" t="str" cm="1">
        <f t="array" ref="FG308">IF('⑤案件貼り付けシート(E6~→A2へ縦横替えで）'!GU304="","",_xlfn.IFS('⑤案件貼り付けシート(E6~→A2へ縦横替えで）'!GU304="固定",1,'⑤案件貼り付けシート(E6~→A2へ縦横替えで）'!GU304="流動",2,'⑤案件貼り付けシート(E6~→A2へ縦横替えで）'!GU304="対象外",""))</f>
        <v/>
      </c>
      <c r="FH308" s="154" t="str">
        <f>IF('⑤案件貼り付けシート(E6~→A2へ縦横替えで）'!$GU304="固定",IF('⑤案件貼り付けシート(E6~→A2へ縦横替えで）'!GV304="","",'⑤案件貼り付けシート(E6~→A2へ縦横替えで）'!GV304),"")</f>
        <v/>
      </c>
      <c r="FI308" s="154" t="str">
        <f>IF('⑤案件貼り付けシート(E6~→A2へ縦横替えで）'!$GU304="固定",IF('⑤案件貼り付けシート(E6~→A2へ縦横替えで）'!GW304="","",'⑤案件貼り付けシート(E6~→A2へ縦横替えで）'!GW304),"")</f>
        <v/>
      </c>
      <c r="FJ308" s="154" t="str">
        <f>IF('⑤案件貼り付けシート(E6~→A2へ縦横替えで）'!$GU304="固定",IF('⑤案件貼り付けシート(E6~→A2へ縦横替えで）'!GX304="","",'⑤案件貼り付けシート(E6~→A2へ縦横替えで）'!GX304),"")</f>
        <v/>
      </c>
      <c r="FK308" s="154" t="str">
        <f>IF('⑤案件貼り付けシート(E6~→A2へ縦横替えで）'!$GU304="固定",IF('⑤案件貼り付けシート(E6~→A2へ縦横替えで）'!GY304="","",'⑤案件貼り付けシート(E6~→A2へ縦横替えで）'!GY304),"")</f>
        <v/>
      </c>
      <c r="FL308" s="154" t="str">
        <f>IF('⑤案件貼り付けシート(E6~→A2へ縦横替えで）'!$GU304="固定",IF('⑤案件貼り付けシート(E6~→A2へ縦横替えで）'!GZ304="","",'⑤案件貼り付けシート(E6~→A2へ縦横替えで）'!GZ304),"")</f>
        <v/>
      </c>
      <c r="FM308" s="154" t="str">
        <f>IF('⑤案件貼り付けシート(E6~→A2へ縦横替えで）'!$GU304="固定",IF('⑤案件貼り付けシート(E6~→A2へ縦横替えで）'!HA304="","",'⑤案件貼り付けシート(E6~→A2へ縦横替えで）'!HA304),"")</f>
        <v/>
      </c>
      <c r="FN308" s="7" t="str">
        <f>IF('⑤案件貼り付けシート(E6~→A2へ縦横替えで）'!$GU304="固定",IF('⑤案件貼り付けシート(E6~→A2へ縦横替えで）'!HB304="","",'⑤案件貼り付けシート(E6~→A2へ縦横替えで）'!HB304),"")</f>
        <v/>
      </c>
      <c r="FO308" s="7" t="str">
        <f>IF('⑤案件貼り付けシート(E6~→A2へ縦横替えで）'!HC304="","",'⑤案件貼り付けシート(E6~→A2へ縦横替えで）'!HC304)</f>
        <v/>
      </c>
      <c r="FP308" s="7" t="str">
        <f>IF('⑤案件貼り付けシート(E6~→A2へ縦横替えで）'!HD304="","",'⑤案件貼り付けシート(E6~→A2へ縦横替えで）'!HD304)</f>
        <v/>
      </c>
      <c r="FQ308" s="7" t="str">
        <f>IF('⑤案件貼り付けシート(E6~→A2へ縦横替えで）'!HE304="","",'⑤案件貼り付けシート(E6~→A2へ縦横替えで）'!HE304)</f>
        <v/>
      </c>
      <c r="FR308" s="154" t="str">
        <f>IF('⑤案件貼り付けシート(E6~→A2へ縦横替えで）'!HG304="","",'⑤案件貼り付けシート(E6~→A2へ縦横替えで）'!HG304)</f>
        <v/>
      </c>
      <c r="FS308" s="154" t="str">
        <f>IF('⑤案件貼り付けシート(E6~→A2へ縦横替えで）'!HH304="","",'⑤案件貼り付けシート(E6~→A2へ縦横替えで）'!HH304)</f>
        <v/>
      </c>
      <c r="FT308" s="7" t="str" cm="1">
        <f t="array" ref="FT308">IF('⑤案件貼り付けシート(E6~→A2へ縦横替えで）'!HI304="","",_xlfn.IFS('⑤案件貼り付けシート(E6~→A2へ縦横替えで）'!HI304="固定",1,'⑤案件貼り付けシート(E6~→A2へ縦横替えで）'!HI304="流動",2,'⑤案件貼り付けシート(E6~→A2へ縦横替えで）'!HI304="対象外",""))</f>
        <v/>
      </c>
      <c r="FU308" s="154" t="str">
        <f>IF('⑤案件貼り付けシート(E6~→A2へ縦横替えで）'!$HI304="固定",IF('⑤案件貼り付けシート(E6~→A2へ縦横替えで）'!HJ304="","",'⑤案件貼り付けシート(E6~→A2へ縦横替えで）'!HJ304),"")</f>
        <v/>
      </c>
      <c r="FV308" s="154" t="str">
        <f>IF('⑤案件貼り付けシート(E6~→A2へ縦横替えで）'!$HI304="固定",IF('⑤案件貼り付けシート(E6~→A2へ縦横替えで）'!HK304="","",'⑤案件貼り付けシート(E6~→A2へ縦横替えで）'!HK304),"")</f>
        <v/>
      </c>
      <c r="FW308" s="154" t="str">
        <f>IF('⑤案件貼り付けシート(E6~→A2へ縦横替えで）'!$HI304="固定",IF('⑤案件貼り付けシート(E6~→A2へ縦横替えで）'!HL304="","",'⑤案件貼り付けシート(E6~→A2へ縦横替えで）'!HL304),"")</f>
        <v/>
      </c>
      <c r="FX308" s="154" t="str">
        <f>IF('⑤案件貼り付けシート(E6~→A2へ縦横替えで）'!$HI304="固定",IF('⑤案件貼り付けシート(E6~→A2へ縦横替えで）'!HM304="","",'⑤案件貼り付けシート(E6~→A2へ縦横替えで）'!HM304),"")</f>
        <v/>
      </c>
      <c r="FY308" s="154" t="str">
        <f>IF('⑤案件貼り付けシート(E6~→A2へ縦横替えで）'!$HI304="固定",IF('⑤案件貼り付けシート(E6~→A2へ縦横替えで）'!HN304="","",'⑤案件貼り付けシート(E6~→A2へ縦横替えで）'!HN304),"")</f>
        <v/>
      </c>
      <c r="FZ308" s="154" t="str">
        <f>IF('⑤案件貼り付けシート(E6~→A2へ縦横替えで）'!$HI304="固定",IF('⑤案件貼り付けシート(E6~→A2へ縦横替えで）'!HO304="","",'⑤案件貼り付けシート(E6~→A2へ縦横替えで）'!HO304),"")</f>
        <v/>
      </c>
      <c r="GA308" s="7" t="str">
        <f>IF('⑤案件貼り付けシート(E6~→A2へ縦横替えで）'!$HI304="固定",IF('⑤案件貼り付けシート(E6~→A2へ縦横替えで）'!HP304="","",'⑤案件貼り付けシート(E6~→A2へ縦横替えで）'!HP304),"")</f>
        <v/>
      </c>
      <c r="GB308" s="7" t="str">
        <f>IF('⑤案件貼り付けシート(E6~→A2へ縦横替えで）'!HQ304="","",'⑤案件貼り付けシート(E6~→A2へ縦横替えで）'!HQ304)</f>
        <v/>
      </c>
      <c r="GC308" s="7" t="str">
        <f>IF('⑤案件貼り付けシート(E6~→A2へ縦横替えで）'!HR304="","",'⑤案件貼り付けシート(E6~→A2へ縦横替えで）'!HR304)</f>
        <v/>
      </c>
      <c r="GD308" s="7" t="str">
        <f>IF('⑤案件貼り付けシート(E6~→A2へ縦横替えで）'!HS304="","",'⑤案件貼り付けシート(E6~→A2へ縦横替えで）'!HS304)</f>
        <v/>
      </c>
      <c r="GE308" s="7"/>
      <c r="GF308" s="7"/>
      <c r="GG308" s="7"/>
      <c r="GH308" s="7"/>
      <c r="GI308" s="7"/>
      <c r="GJ308" s="7"/>
      <c r="GK308" s="7"/>
      <c r="GL308" s="7"/>
      <c r="GM308" s="48"/>
      <c r="GN308" s="7"/>
      <c r="GO308" s="7"/>
      <c r="GP308" s="7"/>
      <c r="GQ308" s="7"/>
      <c r="GR308" s="48"/>
      <c r="GS308" s="48"/>
      <c r="GT308" s="48"/>
      <c r="GU308" s="48"/>
      <c r="GV308" s="48"/>
    </row>
    <row r="309" spans="1:204">
      <c r="A309" s="7"/>
      <c r="B309" s="7"/>
      <c r="C309" s="7"/>
      <c r="D309" s="48"/>
      <c r="E309" s="7"/>
      <c r="F309" s="7"/>
      <c r="G309" s="7"/>
      <c r="H309" s="7"/>
      <c r="I309" s="7"/>
      <c r="J309" s="7"/>
      <c r="K309" s="7"/>
      <c r="L309" s="7"/>
      <c r="M309" s="7"/>
      <c r="N309" s="7"/>
      <c r="O309" s="7"/>
      <c r="P309" s="7"/>
      <c r="Q309" s="7"/>
      <c r="R309" s="7"/>
      <c r="S309" s="7"/>
      <c r="T309" s="7"/>
      <c r="U309" s="7"/>
      <c r="V309" s="7"/>
      <c r="W309" s="7"/>
      <c r="X309" s="7"/>
      <c r="Y309" s="7"/>
      <c r="Z309" s="7"/>
      <c r="AA309" s="7"/>
      <c r="AB309" s="7"/>
      <c r="AC309" s="7"/>
      <c r="AD309" s="7"/>
      <c r="AE309" s="7"/>
      <c r="AF309" s="7"/>
      <c r="AG309" s="7"/>
      <c r="AH309" s="7"/>
      <c r="AI309" s="13"/>
      <c r="AJ309" s="13"/>
      <c r="AK309" s="7"/>
      <c r="AL309" s="7"/>
      <c r="AM309" s="7"/>
      <c r="AN309" s="7"/>
      <c r="AO309" s="7"/>
      <c r="AP309" s="7"/>
      <c r="AQ309" s="7"/>
      <c r="AR309" s="153"/>
      <c r="AS309" s="7"/>
      <c r="AT309" s="7"/>
      <c r="AU309" s="7"/>
      <c r="AV309" s="7"/>
      <c r="AW309" s="7"/>
      <c r="AX309" s="7"/>
      <c r="AY309" s="7"/>
      <c r="AZ309" s="7"/>
      <c r="BA309" s="7"/>
      <c r="BB309" s="7"/>
      <c r="BC309" s="7"/>
      <c r="BD309" s="7"/>
      <c r="BE309" s="154"/>
      <c r="BF309" s="154"/>
      <c r="BG309" s="7"/>
      <c r="BH309" s="154"/>
      <c r="BI309" s="154"/>
      <c r="BJ309" s="154"/>
      <c r="BK309" s="154"/>
      <c r="BL309" s="154"/>
      <c r="BM309" s="154"/>
      <c r="BN309" s="7"/>
      <c r="BO309" s="7"/>
      <c r="BP309" s="7"/>
      <c r="BQ309" s="7"/>
      <c r="BR309" s="154"/>
      <c r="BS309" s="154"/>
      <c r="BT309" s="7"/>
      <c r="BU309" s="154"/>
      <c r="BV309" s="154"/>
      <c r="BW309" s="154"/>
      <c r="BX309" s="154"/>
      <c r="BY309" s="154"/>
      <c r="BZ309" s="154"/>
      <c r="CA309" s="7"/>
      <c r="CB309" s="7"/>
      <c r="CC309" s="7"/>
      <c r="CD309" s="7"/>
      <c r="CE309" s="154"/>
      <c r="CF309" s="154"/>
      <c r="CG309" s="7"/>
      <c r="CH309" s="154"/>
      <c r="CI309" s="154"/>
      <c r="CJ309" s="154"/>
      <c r="CK309" s="154"/>
      <c r="CL309" s="154"/>
      <c r="CM309" s="154"/>
      <c r="CN309" s="7"/>
      <c r="CO309" s="7"/>
      <c r="CP309" s="7"/>
      <c r="CQ309" s="7"/>
      <c r="CR309" s="154"/>
      <c r="CS309" s="154"/>
      <c r="CT309" s="7"/>
      <c r="CU309" s="154"/>
      <c r="CV309" s="154"/>
      <c r="CW309" s="154"/>
      <c r="CX309" s="154"/>
      <c r="CY309" s="154"/>
      <c r="CZ309" s="154"/>
      <c r="DA309" s="7"/>
      <c r="DB309" s="7"/>
      <c r="DC309" s="7"/>
      <c r="DD309" s="7"/>
      <c r="DE309" s="154"/>
      <c r="DF309" s="154"/>
      <c r="DG309" s="7"/>
      <c r="DH309" s="154"/>
      <c r="DI309" s="154"/>
      <c r="DJ309" s="154"/>
      <c r="DK309" s="154"/>
      <c r="DL309" s="154"/>
      <c r="DM309" s="154"/>
      <c r="DN309" s="7"/>
      <c r="DO309" s="7"/>
      <c r="DP309" s="7"/>
      <c r="DQ309" s="7"/>
      <c r="DR309" s="154" t="str">
        <f>IF('⑤案件貼り付けシート(E6~→A2へ縦横替えで）'!FC305="","",'⑤案件貼り付けシート(E6~→A2へ縦横替えで）'!FC305)</f>
        <v/>
      </c>
      <c r="DS309" s="154" t="str">
        <f>IF('⑤案件貼り付けシート(E6~→A2へ縦横替えで）'!FD305="","",'⑤案件貼り付けシート(E6~→A2へ縦横替えで）'!FD305)</f>
        <v/>
      </c>
      <c r="DT309" s="7" t="str" cm="1">
        <f t="array" ref="DT309">IF('⑤案件貼り付けシート(E6~→A2へ縦横替えで）'!FE305="","",_xlfn.IFS('⑤案件貼り付けシート(E6~→A2へ縦横替えで）'!FE305="固定",1,'⑤案件貼り付けシート(E6~→A2へ縦横替えで）'!FE305="流動",2,'⑤案件貼り付けシート(E6~→A2へ縦横替えで）'!FE305="対象外",""))</f>
        <v/>
      </c>
      <c r="DU309" s="154" t="str">
        <f>IF('⑤案件貼り付けシート(E6~→A2へ縦横替えで）'!$FE305="固定",IF('⑤案件貼り付けシート(E6~→A2へ縦横替えで）'!FF305="","",'⑤案件貼り付けシート(E6~→A2へ縦横替えで）'!FF305),"")</f>
        <v/>
      </c>
      <c r="DV309" s="154" t="str">
        <f>IF('⑤案件貼り付けシート(E6~→A2へ縦横替えで）'!$FE305="固定",IF('⑤案件貼り付けシート(E6~→A2へ縦横替えで）'!FG305="","",'⑤案件貼り付けシート(E6~→A2へ縦横替えで）'!FG305),"")</f>
        <v/>
      </c>
      <c r="DW309" s="154" t="str">
        <f>IF('⑤案件貼り付けシート(E6~→A2へ縦横替えで）'!$FE305="固定",IF('⑤案件貼り付けシート(E6~→A2へ縦横替えで）'!FH305="","",'⑤案件貼り付けシート(E6~→A2へ縦横替えで）'!FH305),"")</f>
        <v/>
      </c>
      <c r="DX309" s="154" t="str">
        <f>IF('⑤案件貼り付けシート(E6~→A2へ縦横替えで）'!$FE305="固定",IF('⑤案件貼り付けシート(E6~→A2へ縦横替えで）'!FI305="","",'⑤案件貼り付けシート(E6~→A2へ縦横替えで）'!FI305),"")</f>
        <v/>
      </c>
      <c r="DY309" s="154" t="str">
        <f>IF('⑤案件貼り付けシート(E6~→A2へ縦横替えで）'!$FE305="固定",IF('⑤案件貼り付けシート(E6~→A2へ縦横替えで）'!FJ305="","",'⑤案件貼り付けシート(E6~→A2へ縦横替えで）'!FJ305),"")</f>
        <v/>
      </c>
      <c r="DZ309" s="154" t="str">
        <f>IF('⑤案件貼り付けシート(E6~→A2へ縦横替えで）'!$FE305="固定",IF('⑤案件貼り付けシート(E6~→A2へ縦横替えで）'!FK305="","",'⑤案件貼り付けシート(E6~→A2へ縦横替えで）'!FK305),"")</f>
        <v/>
      </c>
      <c r="EA309" s="7" t="str">
        <f>IF('⑤案件貼り付けシート(E6~→A2へ縦横替えで）'!$FE305="固定",IF('⑤案件貼り付けシート(E6~→A2へ縦横替えで）'!FL305="","",'⑤案件貼り付けシート(E6~→A2へ縦横替えで）'!FL305),"")</f>
        <v/>
      </c>
      <c r="EB309" s="7" t="str">
        <f>IF('⑤案件貼り付けシート(E6~→A2へ縦横替えで）'!FM305="","",'⑤案件貼り付けシート(E6~→A2へ縦横替えで）'!FM305)</f>
        <v/>
      </c>
      <c r="EC309" s="7" t="str">
        <f>IF('⑤案件貼り付けシート(E6~→A2へ縦横替えで）'!FN305="","",'⑤案件貼り付けシート(E6~→A2へ縦横替えで）'!FN305)</f>
        <v/>
      </c>
      <c r="ED309" s="7" t="str">
        <f>IF('⑤案件貼り付けシート(E6~→A2へ縦横替えで）'!FO305="","",'⑤案件貼り付けシート(E6~→A2へ縦横替えで）'!FO305)</f>
        <v/>
      </c>
      <c r="EE309" s="154" t="str">
        <f>IF('⑤案件貼り付けシート(E6~→A2へ縦横替えで）'!FQ305="","",'⑤案件貼り付けシート(E6~→A2へ縦横替えで）'!FQ305)</f>
        <v/>
      </c>
      <c r="EF309" s="154" t="str">
        <f>IF('⑤案件貼り付けシート(E6~→A2へ縦横替えで）'!FR305="","",'⑤案件貼り付けシート(E6~→A2へ縦横替えで）'!FR305)</f>
        <v/>
      </c>
      <c r="EG309" s="7" t="str" cm="1">
        <f t="array" ref="EG309">IF('⑤案件貼り付けシート(E6~→A2へ縦横替えで）'!FS305="","",_xlfn.IFS('⑤案件貼り付けシート(E6~→A2へ縦横替えで）'!FS305="固定",1,'⑤案件貼り付けシート(E6~→A2へ縦横替えで）'!FS305="流動",2,'⑤案件貼り付けシート(E6~→A2へ縦横替えで）'!FS305="対象外",""))</f>
        <v/>
      </c>
      <c r="EH309" s="154" t="str">
        <f>IF('⑤案件貼り付けシート(E6~→A2へ縦横替えで）'!$FS305="固定",IF('⑤案件貼り付けシート(E6~→A2へ縦横替えで）'!FT305="","",'⑤案件貼り付けシート(E6~→A2へ縦横替えで）'!FT305),"")</f>
        <v/>
      </c>
      <c r="EI309" s="154" t="str">
        <f>IF('⑤案件貼り付けシート(E6~→A2へ縦横替えで）'!$FS305="固定",IF('⑤案件貼り付けシート(E6~→A2へ縦横替えで）'!FU305="","",'⑤案件貼り付けシート(E6~→A2へ縦横替えで）'!FU305),"")</f>
        <v/>
      </c>
      <c r="EJ309" s="154" t="str">
        <f>IF('⑤案件貼り付けシート(E6~→A2へ縦横替えで）'!$FS305="固定",IF('⑤案件貼り付けシート(E6~→A2へ縦横替えで）'!FV305="","",'⑤案件貼り付けシート(E6~→A2へ縦横替えで）'!FV305),"")</f>
        <v/>
      </c>
      <c r="EK309" s="154" t="str">
        <f>IF('⑤案件貼り付けシート(E6~→A2へ縦横替えで）'!$FS305="固定",IF('⑤案件貼り付けシート(E6~→A2へ縦横替えで）'!FW305="","",'⑤案件貼り付けシート(E6~→A2へ縦横替えで）'!FW305),"")</f>
        <v/>
      </c>
      <c r="EL309" s="154" t="str">
        <f>IF('⑤案件貼り付けシート(E6~→A2へ縦横替えで）'!$FS305="固定",IF('⑤案件貼り付けシート(E6~→A2へ縦横替えで）'!FX305="","",'⑤案件貼り付けシート(E6~→A2へ縦横替えで）'!FX305),"")</f>
        <v/>
      </c>
      <c r="EM309" s="154" t="str">
        <f>IF('⑤案件貼り付けシート(E6~→A2へ縦横替えで）'!$FS305="固定",IF('⑤案件貼り付けシート(E6~→A2へ縦横替えで）'!FY305="","",'⑤案件貼り付けシート(E6~→A2へ縦横替えで）'!FY305),"")</f>
        <v/>
      </c>
      <c r="EN309" s="7" t="str">
        <f>IF('⑤案件貼り付けシート(E6~→A2へ縦横替えで）'!$FS305="固定",IF('⑤案件貼り付けシート(E6~→A2へ縦横替えで）'!FZ305="","",'⑤案件貼り付けシート(E6~→A2へ縦横替えで）'!FZ305),"")</f>
        <v/>
      </c>
      <c r="EO309" s="7" t="str">
        <f>IF('⑤案件貼り付けシート(E6~→A2へ縦横替えで）'!GA305="","",'⑤案件貼り付けシート(E6~→A2へ縦横替えで）'!GA305)</f>
        <v/>
      </c>
      <c r="EP309" s="7" t="str">
        <f>IF('⑤案件貼り付けシート(E6~→A2へ縦横替えで）'!GB305="","",'⑤案件貼り付けシート(E6~→A2へ縦横替えで）'!GB305)</f>
        <v/>
      </c>
      <c r="EQ309" s="7" t="str">
        <f>IF('⑤案件貼り付けシート(E6~→A2へ縦横替えで）'!GC305="","",'⑤案件貼り付けシート(E6~→A2へ縦横替えで）'!GC305)</f>
        <v/>
      </c>
      <c r="ER309" s="154" t="str">
        <f>IF('⑤案件貼り付けシート(E6~→A2へ縦横替えで）'!GE305="","",'⑤案件貼り付けシート(E6~→A2へ縦横替えで）'!GE305)</f>
        <v/>
      </c>
      <c r="ES309" s="154" t="str">
        <f>IF('⑤案件貼り付けシート(E6~→A2へ縦横替えで）'!GF305="","",'⑤案件貼り付けシート(E6~→A2へ縦横替えで）'!GF305)</f>
        <v/>
      </c>
      <c r="ET309" s="7" t="str" cm="1">
        <f t="array" ref="ET309">IF('⑤案件貼り付けシート(E6~→A2へ縦横替えで）'!GG305="","",_xlfn.IFS('⑤案件貼り付けシート(E6~→A2へ縦横替えで）'!GG305="固定",1,'⑤案件貼り付けシート(E6~→A2へ縦横替えで）'!GG305="流動",2,'⑤案件貼り付けシート(E6~→A2へ縦横替えで）'!GG305="対象外",""))</f>
        <v/>
      </c>
      <c r="EU309" s="154" t="str">
        <f>IF('⑤案件貼り付けシート(E6~→A2へ縦横替えで）'!$GG305="固定",IF('⑤案件貼り付けシート(E6~→A2へ縦横替えで）'!GH305="","",'⑤案件貼り付けシート(E6~→A2へ縦横替えで）'!GH305),"")</f>
        <v/>
      </c>
      <c r="EV309" s="154" t="str">
        <f>IF('⑤案件貼り付けシート(E6~→A2へ縦横替えで）'!$GG305="固定",IF('⑤案件貼り付けシート(E6~→A2へ縦横替えで）'!GI305="","",'⑤案件貼り付けシート(E6~→A2へ縦横替えで）'!GI305),"")</f>
        <v/>
      </c>
      <c r="EW309" s="154" t="str">
        <f>IF('⑤案件貼り付けシート(E6~→A2へ縦横替えで）'!$GG305="固定",IF('⑤案件貼り付けシート(E6~→A2へ縦横替えで）'!GJ305="","",'⑤案件貼り付けシート(E6~→A2へ縦横替えで）'!GJ305),"")</f>
        <v/>
      </c>
      <c r="EX309" s="154" t="str">
        <f>IF('⑤案件貼り付けシート(E6~→A2へ縦横替えで）'!$GG305="固定",IF('⑤案件貼り付けシート(E6~→A2へ縦横替えで）'!GK305="","",'⑤案件貼り付けシート(E6~→A2へ縦横替えで）'!GK305),"")</f>
        <v/>
      </c>
      <c r="EY309" s="154" t="str">
        <f>IF('⑤案件貼り付けシート(E6~→A2へ縦横替えで）'!$GG305="固定",IF('⑤案件貼り付けシート(E6~→A2へ縦横替えで）'!GL305="","",'⑤案件貼り付けシート(E6~→A2へ縦横替えで）'!GL305),"")</f>
        <v/>
      </c>
      <c r="EZ309" s="154" t="str">
        <f>IF('⑤案件貼り付けシート(E6~→A2へ縦横替えで）'!$GG305="固定",IF('⑤案件貼り付けシート(E6~→A2へ縦横替えで）'!GM305="","",'⑤案件貼り付けシート(E6~→A2へ縦横替えで）'!GM305),"")</f>
        <v/>
      </c>
      <c r="FA309" s="7" t="str">
        <f>IF('⑤案件貼り付けシート(E6~→A2へ縦横替えで）'!$GG305="固定",IF('⑤案件貼り付けシート(E6~→A2へ縦横替えで）'!GN305="","",'⑤案件貼り付けシート(E6~→A2へ縦横替えで）'!GN305),"")</f>
        <v/>
      </c>
      <c r="FB309" s="7" t="str">
        <f>IF('⑤案件貼り付けシート(E6~→A2へ縦横替えで）'!GO305="","",'⑤案件貼り付けシート(E6~→A2へ縦横替えで）'!GO305)</f>
        <v/>
      </c>
      <c r="FC309" s="7" t="str">
        <f>IF('⑤案件貼り付けシート(E6~→A2へ縦横替えで）'!GP305="","",'⑤案件貼り付けシート(E6~→A2へ縦横替えで）'!GP305)</f>
        <v/>
      </c>
      <c r="FD309" s="7" t="str">
        <f>IF('⑤案件貼り付けシート(E6~→A2へ縦横替えで）'!GQ305="","",'⑤案件貼り付けシート(E6~→A2へ縦横替えで）'!GQ305)</f>
        <v/>
      </c>
      <c r="FE309" s="154" t="str">
        <f>IF('⑤案件貼り付けシート(E6~→A2へ縦横替えで）'!GS305="","",'⑤案件貼り付けシート(E6~→A2へ縦横替えで）'!GS305)</f>
        <v/>
      </c>
      <c r="FF309" s="154" t="str">
        <f>IF('⑤案件貼り付けシート(E6~→A2へ縦横替えで）'!GT305="","",'⑤案件貼り付けシート(E6~→A2へ縦横替えで）'!GT305)</f>
        <v/>
      </c>
      <c r="FG309" s="7" t="str" cm="1">
        <f t="array" ref="FG309">IF('⑤案件貼り付けシート(E6~→A2へ縦横替えで）'!GU305="","",_xlfn.IFS('⑤案件貼り付けシート(E6~→A2へ縦横替えで）'!GU305="固定",1,'⑤案件貼り付けシート(E6~→A2へ縦横替えで）'!GU305="流動",2,'⑤案件貼り付けシート(E6~→A2へ縦横替えで）'!GU305="対象外",""))</f>
        <v/>
      </c>
      <c r="FH309" s="154" t="str">
        <f>IF('⑤案件貼り付けシート(E6~→A2へ縦横替えで）'!$GU305="固定",IF('⑤案件貼り付けシート(E6~→A2へ縦横替えで）'!GV305="","",'⑤案件貼り付けシート(E6~→A2へ縦横替えで）'!GV305),"")</f>
        <v/>
      </c>
      <c r="FI309" s="154" t="str">
        <f>IF('⑤案件貼り付けシート(E6~→A2へ縦横替えで）'!$GU305="固定",IF('⑤案件貼り付けシート(E6~→A2へ縦横替えで）'!GW305="","",'⑤案件貼り付けシート(E6~→A2へ縦横替えで）'!GW305),"")</f>
        <v/>
      </c>
      <c r="FJ309" s="154" t="str">
        <f>IF('⑤案件貼り付けシート(E6~→A2へ縦横替えで）'!$GU305="固定",IF('⑤案件貼り付けシート(E6~→A2へ縦横替えで）'!GX305="","",'⑤案件貼り付けシート(E6~→A2へ縦横替えで）'!GX305),"")</f>
        <v/>
      </c>
      <c r="FK309" s="154" t="str">
        <f>IF('⑤案件貼り付けシート(E6~→A2へ縦横替えで）'!$GU305="固定",IF('⑤案件貼り付けシート(E6~→A2へ縦横替えで）'!GY305="","",'⑤案件貼り付けシート(E6~→A2へ縦横替えで）'!GY305),"")</f>
        <v/>
      </c>
      <c r="FL309" s="154" t="str">
        <f>IF('⑤案件貼り付けシート(E6~→A2へ縦横替えで）'!$GU305="固定",IF('⑤案件貼り付けシート(E6~→A2へ縦横替えで）'!GZ305="","",'⑤案件貼り付けシート(E6~→A2へ縦横替えで）'!GZ305),"")</f>
        <v/>
      </c>
      <c r="FM309" s="154" t="str">
        <f>IF('⑤案件貼り付けシート(E6~→A2へ縦横替えで）'!$GU305="固定",IF('⑤案件貼り付けシート(E6~→A2へ縦横替えで）'!HA305="","",'⑤案件貼り付けシート(E6~→A2へ縦横替えで）'!HA305),"")</f>
        <v/>
      </c>
      <c r="FN309" s="7" t="str">
        <f>IF('⑤案件貼り付けシート(E6~→A2へ縦横替えで）'!$GU305="固定",IF('⑤案件貼り付けシート(E6~→A2へ縦横替えで）'!HB305="","",'⑤案件貼り付けシート(E6~→A2へ縦横替えで）'!HB305),"")</f>
        <v/>
      </c>
      <c r="FO309" s="7" t="str">
        <f>IF('⑤案件貼り付けシート(E6~→A2へ縦横替えで）'!HC305="","",'⑤案件貼り付けシート(E6~→A2へ縦横替えで）'!HC305)</f>
        <v/>
      </c>
      <c r="FP309" s="7" t="str">
        <f>IF('⑤案件貼り付けシート(E6~→A2へ縦横替えで）'!HD305="","",'⑤案件貼り付けシート(E6~→A2へ縦横替えで）'!HD305)</f>
        <v/>
      </c>
      <c r="FQ309" s="7" t="str">
        <f>IF('⑤案件貼り付けシート(E6~→A2へ縦横替えで）'!HE305="","",'⑤案件貼り付けシート(E6~→A2へ縦横替えで）'!HE305)</f>
        <v/>
      </c>
      <c r="FR309" s="154" t="str">
        <f>IF('⑤案件貼り付けシート(E6~→A2へ縦横替えで）'!HG305="","",'⑤案件貼り付けシート(E6~→A2へ縦横替えで）'!HG305)</f>
        <v/>
      </c>
      <c r="FS309" s="154" t="str">
        <f>IF('⑤案件貼り付けシート(E6~→A2へ縦横替えで）'!HH305="","",'⑤案件貼り付けシート(E6~→A2へ縦横替えで）'!HH305)</f>
        <v/>
      </c>
      <c r="FT309" s="7" t="str" cm="1">
        <f t="array" ref="FT309">IF('⑤案件貼り付けシート(E6~→A2へ縦横替えで）'!HI305="","",_xlfn.IFS('⑤案件貼り付けシート(E6~→A2へ縦横替えで）'!HI305="固定",1,'⑤案件貼り付けシート(E6~→A2へ縦横替えで）'!HI305="流動",2,'⑤案件貼り付けシート(E6~→A2へ縦横替えで）'!HI305="対象外",""))</f>
        <v/>
      </c>
      <c r="FU309" s="154" t="str">
        <f>IF('⑤案件貼り付けシート(E6~→A2へ縦横替えで）'!$HI305="固定",IF('⑤案件貼り付けシート(E6~→A2へ縦横替えで）'!HJ305="","",'⑤案件貼り付けシート(E6~→A2へ縦横替えで）'!HJ305),"")</f>
        <v/>
      </c>
      <c r="FV309" s="154" t="str">
        <f>IF('⑤案件貼り付けシート(E6~→A2へ縦横替えで）'!$HI305="固定",IF('⑤案件貼り付けシート(E6~→A2へ縦横替えで）'!HK305="","",'⑤案件貼り付けシート(E6~→A2へ縦横替えで）'!HK305),"")</f>
        <v/>
      </c>
      <c r="FW309" s="154" t="str">
        <f>IF('⑤案件貼り付けシート(E6~→A2へ縦横替えで）'!$HI305="固定",IF('⑤案件貼り付けシート(E6~→A2へ縦横替えで）'!HL305="","",'⑤案件貼り付けシート(E6~→A2へ縦横替えで）'!HL305),"")</f>
        <v/>
      </c>
      <c r="FX309" s="154" t="str">
        <f>IF('⑤案件貼り付けシート(E6~→A2へ縦横替えで）'!$HI305="固定",IF('⑤案件貼り付けシート(E6~→A2へ縦横替えで）'!HM305="","",'⑤案件貼り付けシート(E6~→A2へ縦横替えで）'!HM305),"")</f>
        <v/>
      </c>
      <c r="FY309" s="154" t="str">
        <f>IF('⑤案件貼り付けシート(E6~→A2へ縦横替えで）'!$HI305="固定",IF('⑤案件貼り付けシート(E6~→A2へ縦横替えで）'!HN305="","",'⑤案件貼り付けシート(E6~→A2へ縦横替えで）'!HN305),"")</f>
        <v/>
      </c>
      <c r="FZ309" s="154" t="str">
        <f>IF('⑤案件貼り付けシート(E6~→A2へ縦横替えで）'!$HI305="固定",IF('⑤案件貼り付けシート(E6~→A2へ縦横替えで）'!HO305="","",'⑤案件貼り付けシート(E6~→A2へ縦横替えで）'!HO305),"")</f>
        <v/>
      </c>
      <c r="GA309" s="7" t="str">
        <f>IF('⑤案件貼り付けシート(E6~→A2へ縦横替えで）'!$HI305="固定",IF('⑤案件貼り付けシート(E6~→A2へ縦横替えで）'!HP305="","",'⑤案件貼り付けシート(E6~→A2へ縦横替えで）'!HP305),"")</f>
        <v/>
      </c>
      <c r="GB309" s="7" t="str">
        <f>IF('⑤案件貼り付けシート(E6~→A2へ縦横替えで）'!HQ305="","",'⑤案件貼り付けシート(E6~→A2へ縦横替えで）'!HQ305)</f>
        <v/>
      </c>
      <c r="GC309" s="7" t="str">
        <f>IF('⑤案件貼り付けシート(E6~→A2へ縦横替えで）'!HR305="","",'⑤案件貼り付けシート(E6~→A2へ縦横替えで）'!HR305)</f>
        <v/>
      </c>
      <c r="GD309" s="7" t="str">
        <f>IF('⑤案件貼り付けシート(E6~→A2へ縦横替えで）'!HS305="","",'⑤案件貼り付けシート(E6~→A2へ縦横替えで）'!HS305)</f>
        <v/>
      </c>
      <c r="GE309" s="7"/>
      <c r="GF309" s="7"/>
      <c r="GG309" s="7"/>
      <c r="GH309" s="7"/>
      <c r="GI309" s="7"/>
      <c r="GJ309" s="7"/>
      <c r="GK309" s="7"/>
      <c r="GL309" s="7"/>
      <c r="GM309" s="48"/>
      <c r="GN309" s="7"/>
      <c r="GO309" s="7"/>
      <c r="GP309" s="7"/>
      <c r="GQ309" s="7"/>
      <c r="GR309" s="48"/>
      <c r="GS309" s="48"/>
      <c r="GT309" s="48"/>
      <c r="GU309" s="48"/>
      <c r="GV309" s="48"/>
    </row>
    <row r="310" spans="1:204">
      <c r="A310" s="7"/>
      <c r="B310" s="7"/>
      <c r="C310" s="7"/>
      <c r="D310" s="48"/>
      <c r="E310" s="7"/>
      <c r="F310" s="7"/>
      <c r="G310" s="7"/>
      <c r="H310" s="7"/>
      <c r="I310" s="7"/>
      <c r="J310" s="7"/>
      <c r="K310" s="7"/>
      <c r="L310" s="7"/>
      <c r="M310" s="7"/>
      <c r="N310" s="7"/>
      <c r="O310" s="7"/>
      <c r="P310" s="7"/>
      <c r="Q310" s="7"/>
      <c r="R310" s="7"/>
      <c r="S310" s="7"/>
      <c r="T310" s="7"/>
      <c r="U310" s="7"/>
      <c r="V310" s="7"/>
      <c r="W310" s="7"/>
      <c r="X310" s="7"/>
      <c r="Y310" s="7"/>
      <c r="Z310" s="7"/>
      <c r="AA310" s="7"/>
      <c r="AB310" s="7"/>
      <c r="AC310" s="7"/>
      <c r="AD310" s="7"/>
      <c r="AE310" s="7"/>
      <c r="AF310" s="7"/>
      <c r="AG310" s="7"/>
      <c r="AH310" s="7"/>
      <c r="AI310" s="13"/>
      <c r="AJ310" s="13"/>
      <c r="AK310" s="7"/>
      <c r="AL310" s="7"/>
      <c r="AM310" s="7"/>
      <c r="AN310" s="7"/>
      <c r="AO310" s="7"/>
      <c r="AP310" s="7"/>
      <c r="AQ310" s="7"/>
      <c r="AR310" s="153"/>
      <c r="AS310" s="7"/>
      <c r="AT310" s="7"/>
      <c r="AU310" s="7"/>
      <c r="AV310" s="7"/>
      <c r="AW310" s="7"/>
      <c r="AX310" s="7"/>
      <c r="AY310" s="7"/>
      <c r="AZ310" s="7"/>
      <c r="BA310" s="7"/>
      <c r="BB310" s="7"/>
      <c r="BC310" s="7"/>
      <c r="BD310" s="7"/>
      <c r="BE310" s="154"/>
      <c r="BF310" s="154"/>
      <c r="BG310" s="7"/>
      <c r="BH310" s="154"/>
      <c r="BI310" s="154"/>
      <c r="BJ310" s="154"/>
      <c r="BK310" s="154"/>
      <c r="BL310" s="154"/>
      <c r="BM310" s="154"/>
      <c r="BN310" s="7"/>
      <c r="BO310" s="7"/>
      <c r="BP310" s="7"/>
      <c r="BQ310" s="7"/>
      <c r="BR310" s="154"/>
      <c r="BS310" s="154"/>
      <c r="BT310" s="7"/>
      <c r="BU310" s="154"/>
      <c r="BV310" s="154"/>
      <c r="BW310" s="154"/>
      <c r="BX310" s="154"/>
      <c r="BY310" s="154"/>
      <c r="BZ310" s="154"/>
      <c r="CA310" s="7"/>
      <c r="CB310" s="7"/>
      <c r="CC310" s="7"/>
      <c r="CD310" s="7"/>
      <c r="CE310" s="154"/>
      <c r="CF310" s="154"/>
      <c r="CG310" s="7"/>
      <c r="CH310" s="154"/>
      <c r="CI310" s="154"/>
      <c r="CJ310" s="154"/>
      <c r="CK310" s="154"/>
      <c r="CL310" s="154"/>
      <c r="CM310" s="154"/>
      <c r="CN310" s="7"/>
      <c r="CO310" s="7"/>
      <c r="CP310" s="7"/>
      <c r="CQ310" s="7"/>
      <c r="CR310" s="154"/>
      <c r="CS310" s="154"/>
      <c r="CT310" s="7"/>
      <c r="CU310" s="154"/>
      <c r="CV310" s="154"/>
      <c r="CW310" s="154"/>
      <c r="CX310" s="154"/>
      <c r="CY310" s="154"/>
      <c r="CZ310" s="154"/>
      <c r="DA310" s="7"/>
      <c r="DB310" s="7"/>
      <c r="DC310" s="7"/>
      <c r="DD310" s="7"/>
      <c r="DE310" s="154"/>
      <c r="DF310" s="154"/>
      <c r="DG310" s="7"/>
      <c r="DH310" s="154"/>
      <c r="DI310" s="154"/>
      <c r="DJ310" s="154"/>
      <c r="DK310" s="154"/>
      <c r="DL310" s="154"/>
      <c r="DM310" s="154"/>
      <c r="DN310" s="7"/>
      <c r="DO310" s="7"/>
      <c r="DP310" s="7"/>
      <c r="DQ310" s="7"/>
      <c r="DR310" s="154" t="str">
        <f>IF('⑤案件貼り付けシート(E6~→A2へ縦横替えで）'!FC306="","",'⑤案件貼り付けシート(E6~→A2へ縦横替えで）'!FC306)</f>
        <v/>
      </c>
      <c r="DS310" s="154" t="str">
        <f>IF('⑤案件貼り付けシート(E6~→A2へ縦横替えで）'!FD306="","",'⑤案件貼り付けシート(E6~→A2へ縦横替えで）'!FD306)</f>
        <v/>
      </c>
      <c r="DT310" s="7" t="str" cm="1">
        <f t="array" ref="DT310">IF('⑤案件貼り付けシート(E6~→A2へ縦横替えで）'!FE306="","",_xlfn.IFS('⑤案件貼り付けシート(E6~→A2へ縦横替えで）'!FE306="固定",1,'⑤案件貼り付けシート(E6~→A2へ縦横替えで）'!FE306="流動",2,'⑤案件貼り付けシート(E6~→A2へ縦横替えで）'!FE306="対象外",""))</f>
        <v/>
      </c>
      <c r="DU310" s="154" t="str">
        <f>IF('⑤案件貼り付けシート(E6~→A2へ縦横替えで）'!$FE306="固定",IF('⑤案件貼り付けシート(E6~→A2へ縦横替えで）'!FF306="","",'⑤案件貼り付けシート(E6~→A2へ縦横替えで）'!FF306),"")</f>
        <v/>
      </c>
      <c r="DV310" s="154" t="str">
        <f>IF('⑤案件貼り付けシート(E6~→A2へ縦横替えで）'!$FE306="固定",IF('⑤案件貼り付けシート(E6~→A2へ縦横替えで）'!FG306="","",'⑤案件貼り付けシート(E6~→A2へ縦横替えで）'!FG306),"")</f>
        <v/>
      </c>
      <c r="DW310" s="154" t="str">
        <f>IF('⑤案件貼り付けシート(E6~→A2へ縦横替えで）'!$FE306="固定",IF('⑤案件貼り付けシート(E6~→A2へ縦横替えで）'!FH306="","",'⑤案件貼り付けシート(E6~→A2へ縦横替えで）'!FH306),"")</f>
        <v/>
      </c>
      <c r="DX310" s="154" t="str">
        <f>IF('⑤案件貼り付けシート(E6~→A2へ縦横替えで）'!$FE306="固定",IF('⑤案件貼り付けシート(E6~→A2へ縦横替えで）'!FI306="","",'⑤案件貼り付けシート(E6~→A2へ縦横替えで）'!FI306),"")</f>
        <v/>
      </c>
      <c r="DY310" s="154" t="str">
        <f>IF('⑤案件貼り付けシート(E6~→A2へ縦横替えで）'!$FE306="固定",IF('⑤案件貼り付けシート(E6~→A2へ縦横替えで）'!FJ306="","",'⑤案件貼り付けシート(E6~→A2へ縦横替えで）'!FJ306),"")</f>
        <v/>
      </c>
      <c r="DZ310" s="154" t="str">
        <f>IF('⑤案件貼り付けシート(E6~→A2へ縦横替えで）'!$FE306="固定",IF('⑤案件貼り付けシート(E6~→A2へ縦横替えで）'!FK306="","",'⑤案件貼り付けシート(E6~→A2へ縦横替えで）'!FK306),"")</f>
        <v/>
      </c>
      <c r="EA310" s="7" t="str">
        <f>IF('⑤案件貼り付けシート(E6~→A2へ縦横替えで）'!$FE306="固定",IF('⑤案件貼り付けシート(E6~→A2へ縦横替えで）'!FL306="","",'⑤案件貼り付けシート(E6~→A2へ縦横替えで）'!FL306),"")</f>
        <v/>
      </c>
      <c r="EB310" s="7" t="str">
        <f>IF('⑤案件貼り付けシート(E6~→A2へ縦横替えで）'!FM306="","",'⑤案件貼り付けシート(E6~→A2へ縦横替えで）'!FM306)</f>
        <v/>
      </c>
      <c r="EC310" s="7" t="str">
        <f>IF('⑤案件貼り付けシート(E6~→A2へ縦横替えで）'!FN306="","",'⑤案件貼り付けシート(E6~→A2へ縦横替えで）'!FN306)</f>
        <v/>
      </c>
      <c r="ED310" s="7" t="str">
        <f>IF('⑤案件貼り付けシート(E6~→A2へ縦横替えで）'!FO306="","",'⑤案件貼り付けシート(E6~→A2へ縦横替えで）'!FO306)</f>
        <v/>
      </c>
      <c r="EE310" s="154" t="str">
        <f>IF('⑤案件貼り付けシート(E6~→A2へ縦横替えで）'!FQ306="","",'⑤案件貼り付けシート(E6~→A2へ縦横替えで）'!FQ306)</f>
        <v/>
      </c>
      <c r="EF310" s="154" t="str">
        <f>IF('⑤案件貼り付けシート(E6~→A2へ縦横替えで）'!FR306="","",'⑤案件貼り付けシート(E6~→A2へ縦横替えで）'!FR306)</f>
        <v/>
      </c>
      <c r="EG310" s="7" t="str" cm="1">
        <f t="array" ref="EG310">IF('⑤案件貼り付けシート(E6~→A2へ縦横替えで）'!FS306="","",_xlfn.IFS('⑤案件貼り付けシート(E6~→A2へ縦横替えで）'!FS306="固定",1,'⑤案件貼り付けシート(E6~→A2へ縦横替えで）'!FS306="流動",2,'⑤案件貼り付けシート(E6~→A2へ縦横替えで）'!FS306="対象外",""))</f>
        <v/>
      </c>
      <c r="EH310" s="154" t="str">
        <f>IF('⑤案件貼り付けシート(E6~→A2へ縦横替えで）'!$FS306="固定",IF('⑤案件貼り付けシート(E6~→A2へ縦横替えで）'!FT306="","",'⑤案件貼り付けシート(E6~→A2へ縦横替えで）'!FT306),"")</f>
        <v/>
      </c>
      <c r="EI310" s="154" t="str">
        <f>IF('⑤案件貼り付けシート(E6~→A2へ縦横替えで）'!$FS306="固定",IF('⑤案件貼り付けシート(E6~→A2へ縦横替えで）'!FU306="","",'⑤案件貼り付けシート(E6~→A2へ縦横替えで）'!FU306),"")</f>
        <v/>
      </c>
      <c r="EJ310" s="154" t="str">
        <f>IF('⑤案件貼り付けシート(E6~→A2へ縦横替えで）'!$FS306="固定",IF('⑤案件貼り付けシート(E6~→A2へ縦横替えで）'!FV306="","",'⑤案件貼り付けシート(E6~→A2へ縦横替えで）'!FV306),"")</f>
        <v/>
      </c>
      <c r="EK310" s="154" t="str">
        <f>IF('⑤案件貼り付けシート(E6~→A2へ縦横替えで）'!$FS306="固定",IF('⑤案件貼り付けシート(E6~→A2へ縦横替えで）'!FW306="","",'⑤案件貼り付けシート(E6~→A2へ縦横替えで）'!FW306),"")</f>
        <v/>
      </c>
      <c r="EL310" s="154" t="str">
        <f>IF('⑤案件貼り付けシート(E6~→A2へ縦横替えで）'!$FS306="固定",IF('⑤案件貼り付けシート(E6~→A2へ縦横替えで）'!FX306="","",'⑤案件貼り付けシート(E6~→A2へ縦横替えで）'!FX306),"")</f>
        <v/>
      </c>
      <c r="EM310" s="154" t="str">
        <f>IF('⑤案件貼り付けシート(E6~→A2へ縦横替えで）'!$FS306="固定",IF('⑤案件貼り付けシート(E6~→A2へ縦横替えで）'!FY306="","",'⑤案件貼り付けシート(E6~→A2へ縦横替えで）'!FY306),"")</f>
        <v/>
      </c>
      <c r="EN310" s="7" t="str">
        <f>IF('⑤案件貼り付けシート(E6~→A2へ縦横替えで）'!$FS306="固定",IF('⑤案件貼り付けシート(E6~→A2へ縦横替えで）'!FZ306="","",'⑤案件貼り付けシート(E6~→A2へ縦横替えで）'!FZ306),"")</f>
        <v/>
      </c>
      <c r="EO310" s="7" t="str">
        <f>IF('⑤案件貼り付けシート(E6~→A2へ縦横替えで）'!GA306="","",'⑤案件貼り付けシート(E6~→A2へ縦横替えで）'!GA306)</f>
        <v/>
      </c>
      <c r="EP310" s="7" t="str">
        <f>IF('⑤案件貼り付けシート(E6~→A2へ縦横替えで）'!GB306="","",'⑤案件貼り付けシート(E6~→A2へ縦横替えで）'!GB306)</f>
        <v/>
      </c>
      <c r="EQ310" s="7" t="str">
        <f>IF('⑤案件貼り付けシート(E6~→A2へ縦横替えで）'!GC306="","",'⑤案件貼り付けシート(E6~→A2へ縦横替えで）'!GC306)</f>
        <v/>
      </c>
      <c r="ER310" s="154" t="str">
        <f>IF('⑤案件貼り付けシート(E6~→A2へ縦横替えで）'!GE306="","",'⑤案件貼り付けシート(E6~→A2へ縦横替えで）'!GE306)</f>
        <v/>
      </c>
      <c r="ES310" s="154" t="str">
        <f>IF('⑤案件貼り付けシート(E6~→A2へ縦横替えで）'!GF306="","",'⑤案件貼り付けシート(E6~→A2へ縦横替えで）'!GF306)</f>
        <v/>
      </c>
      <c r="ET310" s="7" t="str" cm="1">
        <f t="array" ref="ET310">IF('⑤案件貼り付けシート(E6~→A2へ縦横替えで）'!GG306="","",_xlfn.IFS('⑤案件貼り付けシート(E6~→A2へ縦横替えで）'!GG306="固定",1,'⑤案件貼り付けシート(E6~→A2へ縦横替えで）'!GG306="流動",2,'⑤案件貼り付けシート(E6~→A2へ縦横替えで）'!GG306="対象外",""))</f>
        <v/>
      </c>
      <c r="EU310" s="154" t="str">
        <f>IF('⑤案件貼り付けシート(E6~→A2へ縦横替えで）'!$GG306="固定",IF('⑤案件貼り付けシート(E6~→A2へ縦横替えで）'!GH306="","",'⑤案件貼り付けシート(E6~→A2へ縦横替えで）'!GH306),"")</f>
        <v/>
      </c>
      <c r="EV310" s="154" t="str">
        <f>IF('⑤案件貼り付けシート(E6~→A2へ縦横替えで）'!$GG306="固定",IF('⑤案件貼り付けシート(E6~→A2へ縦横替えで）'!GI306="","",'⑤案件貼り付けシート(E6~→A2へ縦横替えで）'!GI306),"")</f>
        <v/>
      </c>
      <c r="EW310" s="154" t="str">
        <f>IF('⑤案件貼り付けシート(E6~→A2へ縦横替えで）'!$GG306="固定",IF('⑤案件貼り付けシート(E6~→A2へ縦横替えで）'!GJ306="","",'⑤案件貼り付けシート(E6~→A2へ縦横替えで）'!GJ306),"")</f>
        <v/>
      </c>
      <c r="EX310" s="154" t="str">
        <f>IF('⑤案件貼り付けシート(E6~→A2へ縦横替えで）'!$GG306="固定",IF('⑤案件貼り付けシート(E6~→A2へ縦横替えで）'!GK306="","",'⑤案件貼り付けシート(E6~→A2へ縦横替えで）'!GK306),"")</f>
        <v/>
      </c>
      <c r="EY310" s="154" t="str">
        <f>IF('⑤案件貼り付けシート(E6~→A2へ縦横替えで）'!$GG306="固定",IF('⑤案件貼り付けシート(E6~→A2へ縦横替えで）'!GL306="","",'⑤案件貼り付けシート(E6~→A2へ縦横替えで）'!GL306),"")</f>
        <v/>
      </c>
      <c r="EZ310" s="154" t="str">
        <f>IF('⑤案件貼り付けシート(E6~→A2へ縦横替えで）'!$GG306="固定",IF('⑤案件貼り付けシート(E6~→A2へ縦横替えで）'!GM306="","",'⑤案件貼り付けシート(E6~→A2へ縦横替えで）'!GM306),"")</f>
        <v/>
      </c>
      <c r="FA310" s="7" t="str">
        <f>IF('⑤案件貼り付けシート(E6~→A2へ縦横替えで）'!$GG306="固定",IF('⑤案件貼り付けシート(E6~→A2へ縦横替えで）'!GN306="","",'⑤案件貼り付けシート(E6~→A2へ縦横替えで）'!GN306),"")</f>
        <v/>
      </c>
      <c r="FB310" s="7" t="str">
        <f>IF('⑤案件貼り付けシート(E6~→A2へ縦横替えで）'!GO306="","",'⑤案件貼り付けシート(E6~→A2へ縦横替えで）'!GO306)</f>
        <v/>
      </c>
      <c r="FC310" s="7" t="str">
        <f>IF('⑤案件貼り付けシート(E6~→A2へ縦横替えで）'!GP306="","",'⑤案件貼り付けシート(E6~→A2へ縦横替えで）'!GP306)</f>
        <v/>
      </c>
      <c r="FD310" s="7" t="str">
        <f>IF('⑤案件貼り付けシート(E6~→A2へ縦横替えで）'!GQ306="","",'⑤案件貼り付けシート(E6~→A2へ縦横替えで）'!GQ306)</f>
        <v/>
      </c>
      <c r="FE310" s="154" t="str">
        <f>IF('⑤案件貼り付けシート(E6~→A2へ縦横替えで）'!GS306="","",'⑤案件貼り付けシート(E6~→A2へ縦横替えで）'!GS306)</f>
        <v/>
      </c>
      <c r="FF310" s="154" t="str">
        <f>IF('⑤案件貼り付けシート(E6~→A2へ縦横替えで）'!GT306="","",'⑤案件貼り付けシート(E6~→A2へ縦横替えで）'!GT306)</f>
        <v/>
      </c>
      <c r="FG310" s="7" t="str" cm="1">
        <f t="array" ref="FG310">IF('⑤案件貼り付けシート(E6~→A2へ縦横替えで）'!GU306="","",_xlfn.IFS('⑤案件貼り付けシート(E6~→A2へ縦横替えで）'!GU306="固定",1,'⑤案件貼り付けシート(E6~→A2へ縦横替えで）'!GU306="流動",2,'⑤案件貼り付けシート(E6~→A2へ縦横替えで）'!GU306="対象外",""))</f>
        <v/>
      </c>
      <c r="FH310" s="154" t="str">
        <f>IF('⑤案件貼り付けシート(E6~→A2へ縦横替えで）'!$GU306="固定",IF('⑤案件貼り付けシート(E6~→A2へ縦横替えで）'!GV306="","",'⑤案件貼り付けシート(E6~→A2へ縦横替えで）'!GV306),"")</f>
        <v/>
      </c>
      <c r="FI310" s="154" t="str">
        <f>IF('⑤案件貼り付けシート(E6~→A2へ縦横替えで）'!$GU306="固定",IF('⑤案件貼り付けシート(E6~→A2へ縦横替えで）'!GW306="","",'⑤案件貼り付けシート(E6~→A2へ縦横替えで）'!GW306),"")</f>
        <v/>
      </c>
      <c r="FJ310" s="154" t="str">
        <f>IF('⑤案件貼り付けシート(E6~→A2へ縦横替えで）'!$GU306="固定",IF('⑤案件貼り付けシート(E6~→A2へ縦横替えで）'!GX306="","",'⑤案件貼り付けシート(E6~→A2へ縦横替えで）'!GX306),"")</f>
        <v/>
      </c>
      <c r="FK310" s="154" t="str">
        <f>IF('⑤案件貼り付けシート(E6~→A2へ縦横替えで）'!$GU306="固定",IF('⑤案件貼り付けシート(E6~→A2へ縦横替えで）'!GY306="","",'⑤案件貼り付けシート(E6~→A2へ縦横替えで）'!GY306),"")</f>
        <v/>
      </c>
      <c r="FL310" s="154" t="str">
        <f>IF('⑤案件貼り付けシート(E6~→A2へ縦横替えで）'!$GU306="固定",IF('⑤案件貼り付けシート(E6~→A2へ縦横替えで）'!GZ306="","",'⑤案件貼り付けシート(E6~→A2へ縦横替えで）'!GZ306),"")</f>
        <v/>
      </c>
      <c r="FM310" s="154" t="str">
        <f>IF('⑤案件貼り付けシート(E6~→A2へ縦横替えで）'!$GU306="固定",IF('⑤案件貼り付けシート(E6~→A2へ縦横替えで）'!HA306="","",'⑤案件貼り付けシート(E6~→A2へ縦横替えで）'!HA306),"")</f>
        <v/>
      </c>
      <c r="FN310" s="7" t="str">
        <f>IF('⑤案件貼り付けシート(E6~→A2へ縦横替えで）'!$GU306="固定",IF('⑤案件貼り付けシート(E6~→A2へ縦横替えで）'!HB306="","",'⑤案件貼り付けシート(E6~→A2へ縦横替えで）'!HB306),"")</f>
        <v/>
      </c>
      <c r="FO310" s="7" t="str">
        <f>IF('⑤案件貼り付けシート(E6~→A2へ縦横替えで）'!HC306="","",'⑤案件貼り付けシート(E6~→A2へ縦横替えで）'!HC306)</f>
        <v/>
      </c>
      <c r="FP310" s="7" t="str">
        <f>IF('⑤案件貼り付けシート(E6~→A2へ縦横替えで）'!HD306="","",'⑤案件貼り付けシート(E6~→A2へ縦横替えで）'!HD306)</f>
        <v/>
      </c>
      <c r="FQ310" s="7" t="str">
        <f>IF('⑤案件貼り付けシート(E6~→A2へ縦横替えで）'!HE306="","",'⑤案件貼り付けシート(E6~→A2へ縦横替えで）'!HE306)</f>
        <v/>
      </c>
      <c r="FR310" s="154" t="str">
        <f>IF('⑤案件貼り付けシート(E6~→A2へ縦横替えで）'!HG306="","",'⑤案件貼り付けシート(E6~→A2へ縦横替えで）'!HG306)</f>
        <v/>
      </c>
      <c r="FS310" s="154" t="str">
        <f>IF('⑤案件貼り付けシート(E6~→A2へ縦横替えで）'!HH306="","",'⑤案件貼り付けシート(E6~→A2へ縦横替えで）'!HH306)</f>
        <v/>
      </c>
      <c r="FT310" s="7" t="str" cm="1">
        <f t="array" ref="FT310">IF('⑤案件貼り付けシート(E6~→A2へ縦横替えで）'!HI306="","",_xlfn.IFS('⑤案件貼り付けシート(E6~→A2へ縦横替えで）'!HI306="固定",1,'⑤案件貼り付けシート(E6~→A2へ縦横替えで）'!HI306="流動",2,'⑤案件貼り付けシート(E6~→A2へ縦横替えで）'!HI306="対象外",""))</f>
        <v/>
      </c>
      <c r="FU310" s="154" t="str">
        <f>IF('⑤案件貼り付けシート(E6~→A2へ縦横替えで）'!$HI306="固定",IF('⑤案件貼り付けシート(E6~→A2へ縦横替えで）'!HJ306="","",'⑤案件貼り付けシート(E6~→A2へ縦横替えで）'!HJ306),"")</f>
        <v/>
      </c>
      <c r="FV310" s="154" t="str">
        <f>IF('⑤案件貼り付けシート(E6~→A2へ縦横替えで）'!$HI306="固定",IF('⑤案件貼り付けシート(E6~→A2へ縦横替えで）'!HK306="","",'⑤案件貼り付けシート(E6~→A2へ縦横替えで）'!HK306),"")</f>
        <v/>
      </c>
      <c r="FW310" s="154" t="str">
        <f>IF('⑤案件貼り付けシート(E6~→A2へ縦横替えで）'!$HI306="固定",IF('⑤案件貼り付けシート(E6~→A2へ縦横替えで）'!HL306="","",'⑤案件貼り付けシート(E6~→A2へ縦横替えで）'!HL306),"")</f>
        <v/>
      </c>
      <c r="FX310" s="154" t="str">
        <f>IF('⑤案件貼り付けシート(E6~→A2へ縦横替えで）'!$HI306="固定",IF('⑤案件貼り付けシート(E6~→A2へ縦横替えで）'!HM306="","",'⑤案件貼り付けシート(E6~→A2へ縦横替えで）'!HM306),"")</f>
        <v/>
      </c>
      <c r="FY310" s="154" t="str">
        <f>IF('⑤案件貼り付けシート(E6~→A2へ縦横替えで）'!$HI306="固定",IF('⑤案件貼り付けシート(E6~→A2へ縦横替えで）'!HN306="","",'⑤案件貼り付けシート(E6~→A2へ縦横替えで）'!HN306),"")</f>
        <v/>
      </c>
      <c r="FZ310" s="154" t="str">
        <f>IF('⑤案件貼り付けシート(E6~→A2へ縦横替えで）'!$HI306="固定",IF('⑤案件貼り付けシート(E6~→A2へ縦横替えで）'!HO306="","",'⑤案件貼り付けシート(E6~→A2へ縦横替えで）'!HO306),"")</f>
        <v/>
      </c>
      <c r="GA310" s="7" t="str">
        <f>IF('⑤案件貼り付けシート(E6~→A2へ縦横替えで）'!$HI306="固定",IF('⑤案件貼り付けシート(E6~→A2へ縦横替えで）'!HP306="","",'⑤案件貼り付けシート(E6~→A2へ縦横替えで）'!HP306),"")</f>
        <v/>
      </c>
      <c r="GB310" s="7" t="str">
        <f>IF('⑤案件貼り付けシート(E6~→A2へ縦横替えで）'!HQ306="","",'⑤案件貼り付けシート(E6~→A2へ縦横替えで）'!HQ306)</f>
        <v/>
      </c>
      <c r="GC310" s="7" t="str">
        <f>IF('⑤案件貼り付けシート(E6~→A2へ縦横替えで）'!HR306="","",'⑤案件貼り付けシート(E6~→A2へ縦横替えで）'!HR306)</f>
        <v/>
      </c>
      <c r="GD310" s="7" t="str">
        <f>IF('⑤案件貼り付けシート(E6~→A2へ縦横替えで）'!HS306="","",'⑤案件貼り付けシート(E6~→A2へ縦横替えで）'!HS306)</f>
        <v/>
      </c>
      <c r="GE310" s="7"/>
      <c r="GF310" s="7"/>
      <c r="GG310" s="7"/>
      <c r="GH310" s="7"/>
      <c r="GI310" s="7"/>
      <c r="GJ310" s="7"/>
      <c r="GK310" s="7"/>
      <c r="GL310" s="7"/>
      <c r="GM310" s="48"/>
      <c r="GN310" s="7"/>
      <c r="GO310" s="7"/>
      <c r="GP310" s="7"/>
      <c r="GQ310" s="7"/>
      <c r="GR310" s="48"/>
      <c r="GS310" s="48"/>
      <c r="GT310" s="48"/>
      <c r="GU310" s="48"/>
      <c r="GV310" s="48"/>
    </row>
    <row r="311" spans="1:204">
      <c r="A311" s="7"/>
      <c r="B311" s="7"/>
      <c r="C311" s="7"/>
      <c r="D311" s="48"/>
      <c r="E311" s="7"/>
      <c r="F311" s="7"/>
      <c r="G311" s="7"/>
      <c r="H311" s="7"/>
      <c r="I311" s="7"/>
      <c r="J311" s="7"/>
      <c r="K311" s="7"/>
      <c r="L311" s="7"/>
      <c r="M311" s="7"/>
      <c r="N311" s="7"/>
      <c r="O311" s="7"/>
      <c r="P311" s="7"/>
      <c r="Q311" s="7"/>
      <c r="R311" s="7"/>
      <c r="S311" s="7"/>
      <c r="T311" s="7"/>
      <c r="U311" s="7"/>
      <c r="V311" s="7"/>
      <c r="W311" s="7"/>
      <c r="X311" s="7"/>
      <c r="Y311" s="7"/>
      <c r="Z311" s="7"/>
      <c r="AA311" s="7"/>
      <c r="AB311" s="7"/>
      <c r="AC311" s="7"/>
      <c r="AD311" s="7"/>
      <c r="AE311" s="7"/>
      <c r="AF311" s="7"/>
      <c r="AG311" s="7"/>
      <c r="AH311" s="7"/>
      <c r="AI311" s="13"/>
      <c r="AJ311" s="13"/>
      <c r="AK311" s="7"/>
      <c r="AL311" s="7"/>
      <c r="AM311" s="7"/>
      <c r="AN311" s="7"/>
      <c r="AO311" s="7"/>
      <c r="AP311" s="7"/>
      <c r="AQ311" s="7"/>
      <c r="AR311" s="153"/>
      <c r="AS311" s="7"/>
      <c r="AT311" s="7"/>
      <c r="AU311" s="7"/>
      <c r="AV311" s="7"/>
      <c r="AW311" s="7"/>
      <c r="AX311" s="7"/>
      <c r="AY311" s="7"/>
      <c r="AZ311" s="7"/>
      <c r="BA311" s="7"/>
      <c r="BB311" s="7"/>
      <c r="BC311" s="7"/>
      <c r="BD311" s="7"/>
      <c r="BE311" s="154"/>
      <c r="BF311" s="154"/>
      <c r="BG311" s="7"/>
      <c r="BH311" s="154"/>
      <c r="BI311" s="154"/>
      <c r="BJ311" s="154"/>
      <c r="BK311" s="154"/>
      <c r="BL311" s="154"/>
      <c r="BM311" s="154"/>
      <c r="BN311" s="7"/>
      <c r="BO311" s="7"/>
      <c r="BP311" s="7"/>
      <c r="BQ311" s="7"/>
      <c r="BR311" s="154"/>
      <c r="BS311" s="154"/>
      <c r="BT311" s="7"/>
      <c r="BU311" s="154"/>
      <c r="BV311" s="154"/>
      <c r="BW311" s="154"/>
      <c r="BX311" s="154"/>
      <c r="BY311" s="154"/>
      <c r="BZ311" s="154"/>
      <c r="CA311" s="7"/>
      <c r="CB311" s="7"/>
      <c r="CC311" s="7"/>
      <c r="CD311" s="7"/>
      <c r="CE311" s="154"/>
      <c r="CF311" s="154"/>
      <c r="CG311" s="7"/>
      <c r="CH311" s="154"/>
      <c r="CI311" s="154"/>
      <c r="CJ311" s="154"/>
      <c r="CK311" s="154"/>
      <c r="CL311" s="154"/>
      <c r="CM311" s="154"/>
      <c r="CN311" s="7"/>
      <c r="CO311" s="7"/>
      <c r="CP311" s="7"/>
      <c r="CQ311" s="7"/>
      <c r="CR311" s="154"/>
      <c r="CS311" s="154"/>
      <c r="CT311" s="7"/>
      <c r="CU311" s="154"/>
      <c r="CV311" s="154"/>
      <c r="CW311" s="154"/>
      <c r="CX311" s="154"/>
      <c r="CY311" s="154"/>
      <c r="CZ311" s="154"/>
      <c r="DA311" s="7"/>
      <c r="DB311" s="7"/>
      <c r="DC311" s="7"/>
      <c r="DD311" s="7"/>
      <c r="DE311" s="154"/>
      <c r="DF311" s="154"/>
      <c r="DG311" s="7"/>
      <c r="DH311" s="154"/>
      <c r="DI311" s="154"/>
      <c r="DJ311" s="154"/>
      <c r="DK311" s="154"/>
      <c r="DL311" s="154"/>
      <c r="DM311" s="154"/>
      <c r="DN311" s="7"/>
      <c r="DO311" s="7"/>
      <c r="DP311" s="7"/>
      <c r="DQ311" s="7"/>
      <c r="DR311" s="154" t="str">
        <f>IF('⑤案件貼り付けシート(E6~→A2へ縦横替えで）'!FC307="","",'⑤案件貼り付けシート(E6~→A2へ縦横替えで）'!FC307)</f>
        <v/>
      </c>
      <c r="DS311" s="154" t="str">
        <f>IF('⑤案件貼り付けシート(E6~→A2へ縦横替えで）'!FD307="","",'⑤案件貼り付けシート(E6~→A2へ縦横替えで）'!FD307)</f>
        <v/>
      </c>
      <c r="DT311" s="7" t="str" cm="1">
        <f t="array" ref="DT311">IF('⑤案件貼り付けシート(E6~→A2へ縦横替えで）'!FE307="","",_xlfn.IFS('⑤案件貼り付けシート(E6~→A2へ縦横替えで）'!FE307="固定",1,'⑤案件貼り付けシート(E6~→A2へ縦横替えで）'!FE307="流動",2,'⑤案件貼り付けシート(E6~→A2へ縦横替えで）'!FE307="対象外",""))</f>
        <v/>
      </c>
      <c r="DU311" s="154" t="str">
        <f>IF('⑤案件貼り付けシート(E6~→A2へ縦横替えで）'!$FE307="固定",IF('⑤案件貼り付けシート(E6~→A2へ縦横替えで）'!FF307="","",'⑤案件貼り付けシート(E6~→A2へ縦横替えで）'!FF307),"")</f>
        <v/>
      </c>
      <c r="DV311" s="154" t="str">
        <f>IF('⑤案件貼り付けシート(E6~→A2へ縦横替えで）'!$FE307="固定",IF('⑤案件貼り付けシート(E6~→A2へ縦横替えで）'!FG307="","",'⑤案件貼り付けシート(E6~→A2へ縦横替えで）'!FG307),"")</f>
        <v/>
      </c>
      <c r="DW311" s="154" t="str">
        <f>IF('⑤案件貼り付けシート(E6~→A2へ縦横替えで）'!$FE307="固定",IF('⑤案件貼り付けシート(E6~→A2へ縦横替えで）'!FH307="","",'⑤案件貼り付けシート(E6~→A2へ縦横替えで）'!FH307),"")</f>
        <v/>
      </c>
      <c r="DX311" s="154" t="str">
        <f>IF('⑤案件貼り付けシート(E6~→A2へ縦横替えで）'!$FE307="固定",IF('⑤案件貼り付けシート(E6~→A2へ縦横替えで）'!FI307="","",'⑤案件貼り付けシート(E6~→A2へ縦横替えで）'!FI307),"")</f>
        <v/>
      </c>
      <c r="DY311" s="154" t="str">
        <f>IF('⑤案件貼り付けシート(E6~→A2へ縦横替えで）'!$FE307="固定",IF('⑤案件貼り付けシート(E6~→A2へ縦横替えで）'!FJ307="","",'⑤案件貼り付けシート(E6~→A2へ縦横替えで）'!FJ307),"")</f>
        <v/>
      </c>
      <c r="DZ311" s="154" t="str">
        <f>IF('⑤案件貼り付けシート(E6~→A2へ縦横替えで）'!$FE307="固定",IF('⑤案件貼り付けシート(E6~→A2へ縦横替えで）'!FK307="","",'⑤案件貼り付けシート(E6~→A2へ縦横替えで）'!FK307),"")</f>
        <v/>
      </c>
      <c r="EA311" s="7" t="str">
        <f>IF('⑤案件貼り付けシート(E6~→A2へ縦横替えで）'!$FE307="固定",IF('⑤案件貼り付けシート(E6~→A2へ縦横替えで）'!FL307="","",'⑤案件貼り付けシート(E6~→A2へ縦横替えで）'!FL307),"")</f>
        <v/>
      </c>
      <c r="EB311" s="7" t="str">
        <f>IF('⑤案件貼り付けシート(E6~→A2へ縦横替えで）'!FM307="","",'⑤案件貼り付けシート(E6~→A2へ縦横替えで）'!FM307)</f>
        <v/>
      </c>
      <c r="EC311" s="7" t="str">
        <f>IF('⑤案件貼り付けシート(E6~→A2へ縦横替えで）'!FN307="","",'⑤案件貼り付けシート(E6~→A2へ縦横替えで）'!FN307)</f>
        <v/>
      </c>
      <c r="ED311" s="7" t="str">
        <f>IF('⑤案件貼り付けシート(E6~→A2へ縦横替えで）'!FO307="","",'⑤案件貼り付けシート(E6~→A2へ縦横替えで）'!FO307)</f>
        <v/>
      </c>
      <c r="EE311" s="154" t="str">
        <f>IF('⑤案件貼り付けシート(E6~→A2へ縦横替えで）'!FQ307="","",'⑤案件貼り付けシート(E6~→A2へ縦横替えで）'!FQ307)</f>
        <v/>
      </c>
      <c r="EF311" s="154" t="str">
        <f>IF('⑤案件貼り付けシート(E6~→A2へ縦横替えで）'!FR307="","",'⑤案件貼り付けシート(E6~→A2へ縦横替えで）'!FR307)</f>
        <v/>
      </c>
      <c r="EG311" s="7" t="str" cm="1">
        <f t="array" ref="EG311">IF('⑤案件貼り付けシート(E6~→A2へ縦横替えで）'!FS307="","",_xlfn.IFS('⑤案件貼り付けシート(E6~→A2へ縦横替えで）'!FS307="固定",1,'⑤案件貼り付けシート(E6~→A2へ縦横替えで）'!FS307="流動",2,'⑤案件貼り付けシート(E6~→A2へ縦横替えで）'!FS307="対象外",""))</f>
        <v/>
      </c>
      <c r="EH311" s="154" t="str">
        <f>IF('⑤案件貼り付けシート(E6~→A2へ縦横替えで）'!$FS307="固定",IF('⑤案件貼り付けシート(E6~→A2へ縦横替えで）'!FT307="","",'⑤案件貼り付けシート(E6~→A2へ縦横替えで）'!FT307),"")</f>
        <v/>
      </c>
      <c r="EI311" s="154" t="str">
        <f>IF('⑤案件貼り付けシート(E6~→A2へ縦横替えで）'!$FS307="固定",IF('⑤案件貼り付けシート(E6~→A2へ縦横替えで）'!FU307="","",'⑤案件貼り付けシート(E6~→A2へ縦横替えで）'!FU307),"")</f>
        <v/>
      </c>
      <c r="EJ311" s="154" t="str">
        <f>IF('⑤案件貼り付けシート(E6~→A2へ縦横替えで）'!$FS307="固定",IF('⑤案件貼り付けシート(E6~→A2へ縦横替えで）'!FV307="","",'⑤案件貼り付けシート(E6~→A2へ縦横替えで）'!FV307),"")</f>
        <v/>
      </c>
      <c r="EK311" s="154" t="str">
        <f>IF('⑤案件貼り付けシート(E6~→A2へ縦横替えで）'!$FS307="固定",IF('⑤案件貼り付けシート(E6~→A2へ縦横替えで）'!FW307="","",'⑤案件貼り付けシート(E6~→A2へ縦横替えで）'!FW307),"")</f>
        <v/>
      </c>
      <c r="EL311" s="154" t="str">
        <f>IF('⑤案件貼り付けシート(E6~→A2へ縦横替えで）'!$FS307="固定",IF('⑤案件貼り付けシート(E6~→A2へ縦横替えで）'!FX307="","",'⑤案件貼り付けシート(E6~→A2へ縦横替えで）'!FX307),"")</f>
        <v/>
      </c>
      <c r="EM311" s="154" t="str">
        <f>IF('⑤案件貼り付けシート(E6~→A2へ縦横替えで）'!$FS307="固定",IF('⑤案件貼り付けシート(E6~→A2へ縦横替えで）'!FY307="","",'⑤案件貼り付けシート(E6~→A2へ縦横替えで）'!FY307),"")</f>
        <v/>
      </c>
      <c r="EN311" s="7" t="str">
        <f>IF('⑤案件貼り付けシート(E6~→A2へ縦横替えで）'!$FS307="固定",IF('⑤案件貼り付けシート(E6~→A2へ縦横替えで）'!FZ307="","",'⑤案件貼り付けシート(E6~→A2へ縦横替えで）'!FZ307),"")</f>
        <v/>
      </c>
      <c r="EO311" s="7" t="str">
        <f>IF('⑤案件貼り付けシート(E6~→A2へ縦横替えで）'!GA307="","",'⑤案件貼り付けシート(E6~→A2へ縦横替えで）'!GA307)</f>
        <v/>
      </c>
      <c r="EP311" s="7" t="str">
        <f>IF('⑤案件貼り付けシート(E6~→A2へ縦横替えで）'!GB307="","",'⑤案件貼り付けシート(E6~→A2へ縦横替えで）'!GB307)</f>
        <v/>
      </c>
      <c r="EQ311" s="7" t="str">
        <f>IF('⑤案件貼り付けシート(E6~→A2へ縦横替えで）'!GC307="","",'⑤案件貼り付けシート(E6~→A2へ縦横替えで）'!GC307)</f>
        <v/>
      </c>
      <c r="ER311" s="154" t="str">
        <f>IF('⑤案件貼り付けシート(E6~→A2へ縦横替えで）'!GE307="","",'⑤案件貼り付けシート(E6~→A2へ縦横替えで）'!GE307)</f>
        <v/>
      </c>
      <c r="ES311" s="154" t="str">
        <f>IF('⑤案件貼り付けシート(E6~→A2へ縦横替えで）'!GF307="","",'⑤案件貼り付けシート(E6~→A2へ縦横替えで）'!GF307)</f>
        <v/>
      </c>
      <c r="ET311" s="7" t="str" cm="1">
        <f t="array" ref="ET311">IF('⑤案件貼り付けシート(E6~→A2へ縦横替えで）'!GG307="","",_xlfn.IFS('⑤案件貼り付けシート(E6~→A2へ縦横替えで）'!GG307="固定",1,'⑤案件貼り付けシート(E6~→A2へ縦横替えで）'!GG307="流動",2,'⑤案件貼り付けシート(E6~→A2へ縦横替えで）'!GG307="対象外",""))</f>
        <v/>
      </c>
      <c r="EU311" s="154" t="str">
        <f>IF('⑤案件貼り付けシート(E6~→A2へ縦横替えで）'!$GG307="固定",IF('⑤案件貼り付けシート(E6~→A2へ縦横替えで）'!GH307="","",'⑤案件貼り付けシート(E6~→A2へ縦横替えで）'!GH307),"")</f>
        <v/>
      </c>
      <c r="EV311" s="154" t="str">
        <f>IF('⑤案件貼り付けシート(E6~→A2へ縦横替えで）'!$GG307="固定",IF('⑤案件貼り付けシート(E6~→A2へ縦横替えで）'!GI307="","",'⑤案件貼り付けシート(E6~→A2へ縦横替えで）'!GI307),"")</f>
        <v/>
      </c>
      <c r="EW311" s="154" t="str">
        <f>IF('⑤案件貼り付けシート(E6~→A2へ縦横替えで）'!$GG307="固定",IF('⑤案件貼り付けシート(E6~→A2へ縦横替えで）'!GJ307="","",'⑤案件貼り付けシート(E6~→A2へ縦横替えで）'!GJ307),"")</f>
        <v/>
      </c>
      <c r="EX311" s="154" t="str">
        <f>IF('⑤案件貼り付けシート(E6~→A2へ縦横替えで）'!$GG307="固定",IF('⑤案件貼り付けシート(E6~→A2へ縦横替えで）'!GK307="","",'⑤案件貼り付けシート(E6~→A2へ縦横替えで）'!GK307),"")</f>
        <v/>
      </c>
      <c r="EY311" s="154" t="str">
        <f>IF('⑤案件貼り付けシート(E6~→A2へ縦横替えで）'!$GG307="固定",IF('⑤案件貼り付けシート(E6~→A2へ縦横替えで）'!GL307="","",'⑤案件貼り付けシート(E6~→A2へ縦横替えで）'!GL307),"")</f>
        <v/>
      </c>
      <c r="EZ311" s="154" t="str">
        <f>IF('⑤案件貼り付けシート(E6~→A2へ縦横替えで）'!$GG307="固定",IF('⑤案件貼り付けシート(E6~→A2へ縦横替えで）'!GM307="","",'⑤案件貼り付けシート(E6~→A2へ縦横替えで）'!GM307),"")</f>
        <v/>
      </c>
      <c r="FA311" s="7" t="str">
        <f>IF('⑤案件貼り付けシート(E6~→A2へ縦横替えで）'!$GG307="固定",IF('⑤案件貼り付けシート(E6~→A2へ縦横替えで）'!GN307="","",'⑤案件貼り付けシート(E6~→A2へ縦横替えで）'!GN307),"")</f>
        <v/>
      </c>
      <c r="FB311" s="7" t="str">
        <f>IF('⑤案件貼り付けシート(E6~→A2へ縦横替えで）'!GO307="","",'⑤案件貼り付けシート(E6~→A2へ縦横替えで）'!GO307)</f>
        <v/>
      </c>
      <c r="FC311" s="7" t="str">
        <f>IF('⑤案件貼り付けシート(E6~→A2へ縦横替えで）'!GP307="","",'⑤案件貼り付けシート(E6~→A2へ縦横替えで）'!GP307)</f>
        <v/>
      </c>
      <c r="FD311" s="7" t="str">
        <f>IF('⑤案件貼り付けシート(E6~→A2へ縦横替えで）'!GQ307="","",'⑤案件貼り付けシート(E6~→A2へ縦横替えで）'!GQ307)</f>
        <v/>
      </c>
      <c r="FE311" s="154" t="str">
        <f>IF('⑤案件貼り付けシート(E6~→A2へ縦横替えで）'!GS307="","",'⑤案件貼り付けシート(E6~→A2へ縦横替えで）'!GS307)</f>
        <v/>
      </c>
      <c r="FF311" s="154" t="str">
        <f>IF('⑤案件貼り付けシート(E6~→A2へ縦横替えで）'!GT307="","",'⑤案件貼り付けシート(E6~→A2へ縦横替えで）'!GT307)</f>
        <v/>
      </c>
      <c r="FG311" s="7" t="str" cm="1">
        <f t="array" ref="FG311">IF('⑤案件貼り付けシート(E6~→A2へ縦横替えで）'!GU307="","",_xlfn.IFS('⑤案件貼り付けシート(E6~→A2へ縦横替えで）'!GU307="固定",1,'⑤案件貼り付けシート(E6~→A2へ縦横替えで）'!GU307="流動",2,'⑤案件貼り付けシート(E6~→A2へ縦横替えで）'!GU307="対象外",""))</f>
        <v/>
      </c>
      <c r="FH311" s="154" t="str">
        <f>IF('⑤案件貼り付けシート(E6~→A2へ縦横替えで）'!$GU307="固定",IF('⑤案件貼り付けシート(E6~→A2へ縦横替えで）'!GV307="","",'⑤案件貼り付けシート(E6~→A2へ縦横替えで）'!GV307),"")</f>
        <v/>
      </c>
      <c r="FI311" s="154" t="str">
        <f>IF('⑤案件貼り付けシート(E6~→A2へ縦横替えで）'!$GU307="固定",IF('⑤案件貼り付けシート(E6~→A2へ縦横替えで）'!GW307="","",'⑤案件貼り付けシート(E6~→A2へ縦横替えで）'!GW307),"")</f>
        <v/>
      </c>
      <c r="FJ311" s="154" t="str">
        <f>IF('⑤案件貼り付けシート(E6~→A2へ縦横替えで）'!$GU307="固定",IF('⑤案件貼り付けシート(E6~→A2へ縦横替えで）'!GX307="","",'⑤案件貼り付けシート(E6~→A2へ縦横替えで）'!GX307),"")</f>
        <v/>
      </c>
      <c r="FK311" s="154" t="str">
        <f>IF('⑤案件貼り付けシート(E6~→A2へ縦横替えで）'!$GU307="固定",IF('⑤案件貼り付けシート(E6~→A2へ縦横替えで）'!GY307="","",'⑤案件貼り付けシート(E6~→A2へ縦横替えで）'!GY307),"")</f>
        <v/>
      </c>
      <c r="FL311" s="154" t="str">
        <f>IF('⑤案件貼り付けシート(E6~→A2へ縦横替えで）'!$GU307="固定",IF('⑤案件貼り付けシート(E6~→A2へ縦横替えで）'!GZ307="","",'⑤案件貼り付けシート(E6~→A2へ縦横替えで）'!GZ307),"")</f>
        <v/>
      </c>
      <c r="FM311" s="154" t="str">
        <f>IF('⑤案件貼り付けシート(E6~→A2へ縦横替えで）'!$GU307="固定",IF('⑤案件貼り付けシート(E6~→A2へ縦横替えで）'!HA307="","",'⑤案件貼り付けシート(E6~→A2へ縦横替えで）'!HA307),"")</f>
        <v/>
      </c>
      <c r="FN311" s="7" t="str">
        <f>IF('⑤案件貼り付けシート(E6~→A2へ縦横替えで）'!$GU307="固定",IF('⑤案件貼り付けシート(E6~→A2へ縦横替えで）'!HB307="","",'⑤案件貼り付けシート(E6~→A2へ縦横替えで）'!HB307),"")</f>
        <v/>
      </c>
      <c r="FO311" s="7" t="str">
        <f>IF('⑤案件貼り付けシート(E6~→A2へ縦横替えで）'!HC307="","",'⑤案件貼り付けシート(E6~→A2へ縦横替えで）'!HC307)</f>
        <v/>
      </c>
      <c r="FP311" s="7" t="str">
        <f>IF('⑤案件貼り付けシート(E6~→A2へ縦横替えで）'!HD307="","",'⑤案件貼り付けシート(E6~→A2へ縦横替えで）'!HD307)</f>
        <v/>
      </c>
      <c r="FQ311" s="7" t="str">
        <f>IF('⑤案件貼り付けシート(E6~→A2へ縦横替えで）'!HE307="","",'⑤案件貼り付けシート(E6~→A2へ縦横替えで）'!HE307)</f>
        <v/>
      </c>
      <c r="FR311" s="154" t="str">
        <f>IF('⑤案件貼り付けシート(E6~→A2へ縦横替えで）'!HG307="","",'⑤案件貼り付けシート(E6~→A2へ縦横替えで）'!HG307)</f>
        <v/>
      </c>
      <c r="FS311" s="154" t="str">
        <f>IF('⑤案件貼り付けシート(E6~→A2へ縦横替えで）'!HH307="","",'⑤案件貼り付けシート(E6~→A2へ縦横替えで）'!HH307)</f>
        <v/>
      </c>
      <c r="FT311" s="7" t="str" cm="1">
        <f t="array" ref="FT311">IF('⑤案件貼り付けシート(E6~→A2へ縦横替えで）'!HI307="","",_xlfn.IFS('⑤案件貼り付けシート(E6~→A2へ縦横替えで）'!HI307="固定",1,'⑤案件貼り付けシート(E6~→A2へ縦横替えで）'!HI307="流動",2,'⑤案件貼り付けシート(E6~→A2へ縦横替えで）'!HI307="対象外",""))</f>
        <v/>
      </c>
      <c r="FU311" s="154" t="str">
        <f>IF('⑤案件貼り付けシート(E6~→A2へ縦横替えで）'!$HI307="固定",IF('⑤案件貼り付けシート(E6~→A2へ縦横替えで）'!HJ307="","",'⑤案件貼り付けシート(E6~→A2へ縦横替えで）'!HJ307),"")</f>
        <v/>
      </c>
      <c r="FV311" s="154" t="str">
        <f>IF('⑤案件貼り付けシート(E6~→A2へ縦横替えで）'!$HI307="固定",IF('⑤案件貼り付けシート(E6~→A2へ縦横替えで）'!HK307="","",'⑤案件貼り付けシート(E6~→A2へ縦横替えで）'!HK307),"")</f>
        <v/>
      </c>
      <c r="FW311" s="154" t="str">
        <f>IF('⑤案件貼り付けシート(E6~→A2へ縦横替えで）'!$HI307="固定",IF('⑤案件貼り付けシート(E6~→A2へ縦横替えで）'!HL307="","",'⑤案件貼り付けシート(E6~→A2へ縦横替えで）'!HL307),"")</f>
        <v/>
      </c>
      <c r="FX311" s="154" t="str">
        <f>IF('⑤案件貼り付けシート(E6~→A2へ縦横替えで）'!$HI307="固定",IF('⑤案件貼り付けシート(E6~→A2へ縦横替えで）'!HM307="","",'⑤案件貼り付けシート(E6~→A2へ縦横替えで）'!HM307),"")</f>
        <v/>
      </c>
      <c r="FY311" s="154" t="str">
        <f>IF('⑤案件貼り付けシート(E6~→A2へ縦横替えで）'!$HI307="固定",IF('⑤案件貼り付けシート(E6~→A2へ縦横替えで）'!HN307="","",'⑤案件貼り付けシート(E6~→A2へ縦横替えで）'!HN307),"")</f>
        <v/>
      </c>
      <c r="FZ311" s="154" t="str">
        <f>IF('⑤案件貼り付けシート(E6~→A2へ縦横替えで）'!$HI307="固定",IF('⑤案件貼り付けシート(E6~→A2へ縦横替えで）'!HO307="","",'⑤案件貼り付けシート(E6~→A2へ縦横替えで）'!HO307),"")</f>
        <v/>
      </c>
      <c r="GA311" s="7" t="str">
        <f>IF('⑤案件貼り付けシート(E6~→A2へ縦横替えで）'!$HI307="固定",IF('⑤案件貼り付けシート(E6~→A2へ縦横替えで）'!HP307="","",'⑤案件貼り付けシート(E6~→A2へ縦横替えで）'!HP307),"")</f>
        <v/>
      </c>
      <c r="GB311" s="7" t="str">
        <f>IF('⑤案件貼り付けシート(E6~→A2へ縦横替えで）'!HQ307="","",'⑤案件貼り付けシート(E6~→A2へ縦横替えで）'!HQ307)</f>
        <v/>
      </c>
      <c r="GC311" s="7" t="str">
        <f>IF('⑤案件貼り付けシート(E6~→A2へ縦横替えで）'!HR307="","",'⑤案件貼り付けシート(E6~→A2へ縦横替えで）'!HR307)</f>
        <v/>
      </c>
      <c r="GD311" s="7" t="str">
        <f>IF('⑤案件貼り付けシート(E6~→A2へ縦横替えで）'!HS307="","",'⑤案件貼り付けシート(E6~→A2へ縦横替えで）'!HS307)</f>
        <v/>
      </c>
      <c r="GE311" s="7"/>
      <c r="GF311" s="7"/>
      <c r="GG311" s="7"/>
      <c r="GH311" s="7"/>
      <c r="GI311" s="7"/>
      <c r="GJ311" s="7"/>
      <c r="GK311" s="7"/>
      <c r="GL311" s="7"/>
      <c r="GM311" s="48"/>
      <c r="GN311" s="7"/>
      <c r="GO311" s="7"/>
      <c r="GP311" s="7"/>
      <c r="GQ311" s="7"/>
      <c r="GR311" s="48"/>
      <c r="GS311" s="48"/>
      <c r="GT311" s="48"/>
      <c r="GU311" s="48"/>
      <c r="GV311" s="48"/>
    </row>
    <row r="312" spans="1:204">
      <c r="A312" s="7"/>
      <c r="B312" s="7"/>
      <c r="C312" s="7"/>
      <c r="D312" s="48"/>
      <c r="E312" s="7"/>
      <c r="F312" s="7"/>
      <c r="G312" s="7"/>
      <c r="H312" s="7"/>
      <c r="I312" s="7"/>
      <c r="J312" s="7"/>
      <c r="K312" s="7"/>
      <c r="L312" s="7"/>
      <c r="M312" s="7"/>
      <c r="N312" s="7"/>
      <c r="O312" s="7"/>
      <c r="P312" s="7"/>
      <c r="Q312" s="7"/>
      <c r="R312" s="7"/>
      <c r="S312" s="7"/>
      <c r="T312" s="7"/>
      <c r="U312" s="7"/>
      <c r="V312" s="7"/>
      <c r="W312" s="7"/>
      <c r="X312" s="7"/>
      <c r="Y312" s="7"/>
      <c r="Z312" s="7"/>
      <c r="AA312" s="7"/>
      <c r="AB312" s="7"/>
      <c r="AC312" s="7"/>
      <c r="AD312" s="7"/>
      <c r="AE312" s="7"/>
      <c r="AF312" s="7"/>
      <c r="AG312" s="7"/>
      <c r="AH312" s="7"/>
      <c r="AI312" s="13"/>
      <c r="AJ312" s="13"/>
      <c r="AK312" s="7"/>
      <c r="AL312" s="7"/>
      <c r="AM312" s="7"/>
      <c r="AN312" s="7"/>
      <c r="AO312" s="7"/>
      <c r="AP312" s="7"/>
      <c r="AQ312" s="7"/>
      <c r="AR312" s="153"/>
      <c r="AS312" s="7"/>
      <c r="AT312" s="7"/>
      <c r="AU312" s="7"/>
      <c r="AV312" s="7"/>
      <c r="AW312" s="7"/>
      <c r="AX312" s="7"/>
      <c r="AY312" s="7"/>
      <c r="AZ312" s="7"/>
      <c r="BA312" s="7"/>
      <c r="BB312" s="7"/>
      <c r="BC312" s="7"/>
      <c r="BD312" s="7"/>
      <c r="BE312" s="154"/>
      <c r="BF312" s="154"/>
      <c r="BG312" s="7"/>
      <c r="BH312" s="154"/>
      <c r="BI312" s="154"/>
      <c r="BJ312" s="154"/>
      <c r="BK312" s="154"/>
      <c r="BL312" s="154"/>
      <c r="BM312" s="154"/>
      <c r="BN312" s="7"/>
      <c r="BO312" s="7"/>
      <c r="BP312" s="7"/>
      <c r="BQ312" s="7"/>
      <c r="BR312" s="154"/>
      <c r="BS312" s="154"/>
      <c r="BT312" s="7"/>
      <c r="BU312" s="154"/>
      <c r="BV312" s="154"/>
      <c r="BW312" s="154"/>
      <c r="BX312" s="154"/>
      <c r="BY312" s="154"/>
      <c r="BZ312" s="154"/>
      <c r="CA312" s="7"/>
      <c r="CB312" s="7"/>
      <c r="CC312" s="7"/>
      <c r="CD312" s="7"/>
      <c r="CE312" s="154"/>
      <c r="CF312" s="154"/>
      <c r="CG312" s="7"/>
      <c r="CH312" s="154"/>
      <c r="CI312" s="154"/>
      <c r="CJ312" s="154"/>
      <c r="CK312" s="154"/>
      <c r="CL312" s="154"/>
      <c r="CM312" s="154"/>
      <c r="CN312" s="7"/>
      <c r="CO312" s="7"/>
      <c r="CP312" s="7"/>
      <c r="CQ312" s="7"/>
      <c r="CR312" s="154"/>
      <c r="CS312" s="154"/>
      <c r="CT312" s="7"/>
      <c r="CU312" s="154"/>
      <c r="CV312" s="154"/>
      <c r="CW312" s="154"/>
      <c r="CX312" s="154"/>
      <c r="CY312" s="154"/>
      <c r="CZ312" s="154"/>
      <c r="DA312" s="7"/>
      <c r="DB312" s="7"/>
      <c r="DC312" s="7"/>
      <c r="DD312" s="7"/>
      <c r="DE312" s="154"/>
      <c r="DF312" s="154"/>
      <c r="DG312" s="7"/>
      <c r="DH312" s="154"/>
      <c r="DI312" s="154"/>
      <c r="DJ312" s="154"/>
      <c r="DK312" s="154"/>
      <c r="DL312" s="154"/>
      <c r="DM312" s="154"/>
      <c r="DN312" s="7"/>
      <c r="DO312" s="7"/>
      <c r="DP312" s="7"/>
      <c r="DQ312" s="7"/>
      <c r="DR312" s="154" t="str">
        <f>IF('⑤案件貼り付けシート(E6~→A2へ縦横替えで）'!FC308="","",'⑤案件貼り付けシート(E6~→A2へ縦横替えで）'!FC308)</f>
        <v/>
      </c>
      <c r="DS312" s="154" t="str">
        <f>IF('⑤案件貼り付けシート(E6~→A2へ縦横替えで）'!FD308="","",'⑤案件貼り付けシート(E6~→A2へ縦横替えで）'!FD308)</f>
        <v/>
      </c>
      <c r="DT312" s="7" t="str" cm="1">
        <f t="array" ref="DT312">IF('⑤案件貼り付けシート(E6~→A2へ縦横替えで）'!FE308="","",_xlfn.IFS('⑤案件貼り付けシート(E6~→A2へ縦横替えで）'!FE308="固定",1,'⑤案件貼り付けシート(E6~→A2へ縦横替えで）'!FE308="流動",2,'⑤案件貼り付けシート(E6~→A2へ縦横替えで）'!FE308="対象外",""))</f>
        <v/>
      </c>
      <c r="DU312" s="154" t="str">
        <f>IF('⑤案件貼り付けシート(E6~→A2へ縦横替えで）'!$FE308="固定",IF('⑤案件貼り付けシート(E6~→A2へ縦横替えで）'!FF308="","",'⑤案件貼り付けシート(E6~→A2へ縦横替えで）'!FF308),"")</f>
        <v/>
      </c>
      <c r="DV312" s="154" t="str">
        <f>IF('⑤案件貼り付けシート(E6~→A2へ縦横替えで）'!$FE308="固定",IF('⑤案件貼り付けシート(E6~→A2へ縦横替えで）'!FG308="","",'⑤案件貼り付けシート(E6~→A2へ縦横替えで）'!FG308),"")</f>
        <v/>
      </c>
      <c r="DW312" s="154" t="str">
        <f>IF('⑤案件貼り付けシート(E6~→A2へ縦横替えで）'!$FE308="固定",IF('⑤案件貼り付けシート(E6~→A2へ縦横替えで）'!FH308="","",'⑤案件貼り付けシート(E6~→A2へ縦横替えで）'!FH308),"")</f>
        <v/>
      </c>
      <c r="DX312" s="154" t="str">
        <f>IF('⑤案件貼り付けシート(E6~→A2へ縦横替えで）'!$FE308="固定",IF('⑤案件貼り付けシート(E6~→A2へ縦横替えで）'!FI308="","",'⑤案件貼り付けシート(E6~→A2へ縦横替えで）'!FI308),"")</f>
        <v/>
      </c>
      <c r="DY312" s="154" t="str">
        <f>IF('⑤案件貼り付けシート(E6~→A2へ縦横替えで）'!$FE308="固定",IF('⑤案件貼り付けシート(E6~→A2へ縦横替えで）'!FJ308="","",'⑤案件貼り付けシート(E6~→A2へ縦横替えで）'!FJ308),"")</f>
        <v/>
      </c>
      <c r="DZ312" s="154" t="str">
        <f>IF('⑤案件貼り付けシート(E6~→A2へ縦横替えで）'!$FE308="固定",IF('⑤案件貼り付けシート(E6~→A2へ縦横替えで）'!FK308="","",'⑤案件貼り付けシート(E6~→A2へ縦横替えで）'!FK308),"")</f>
        <v/>
      </c>
      <c r="EA312" s="7" t="str">
        <f>IF('⑤案件貼り付けシート(E6~→A2へ縦横替えで）'!$FE308="固定",IF('⑤案件貼り付けシート(E6~→A2へ縦横替えで）'!FL308="","",'⑤案件貼り付けシート(E6~→A2へ縦横替えで）'!FL308),"")</f>
        <v/>
      </c>
      <c r="EB312" s="7" t="str">
        <f>IF('⑤案件貼り付けシート(E6~→A2へ縦横替えで）'!FM308="","",'⑤案件貼り付けシート(E6~→A2へ縦横替えで）'!FM308)</f>
        <v/>
      </c>
      <c r="EC312" s="7" t="str">
        <f>IF('⑤案件貼り付けシート(E6~→A2へ縦横替えで）'!FN308="","",'⑤案件貼り付けシート(E6~→A2へ縦横替えで）'!FN308)</f>
        <v/>
      </c>
      <c r="ED312" s="7" t="str">
        <f>IF('⑤案件貼り付けシート(E6~→A2へ縦横替えで）'!FO308="","",'⑤案件貼り付けシート(E6~→A2へ縦横替えで）'!FO308)</f>
        <v/>
      </c>
      <c r="EE312" s="154" t="str">
        <f>IF('⑤案件貼り付けシート(E6~→A2へ縦横替えで）'!FQ308="","",'⑤案件貼り付けシート(E6~→A2へ縦横替えで）'!FQ308)</f>
        <v/>
      </c>
      <c r="EF312" s="154" t="str">
        <f>IF('⑤案件貼り付けシート(E6~→A2へ縦横替えで）'!FR308="","",'⑤案件貼り付けシート(E6~→A2へ縦横替えで）'!FR308)</f>
        <v/>
      </c>
      <c r="EG312" s="7" t="str" cm="1">
        <f t="array" ref="EG312">IF('⑤案件貼り付けシート(E6~→A2へ縦横替えで）'!FS308="","",_xlfn.IFS('⑤案件貼り付けシート(E6~→A2へ縦横替えで）'!FS308="固定",1,'⑤案件貼り付けシート(E6~→A2へ縦横替えで）'!FS308="流動",2,'⑤案件貼り付けシート(E6~→A2へ縦横替えで）'!FS308="対象外",""))</f>
        <v/>
      </c>
      <c r="EH312" s="154" t="str">
        <f>IF('⑤案件貼り付けシート(E6~→A2へ縦横替えで）'!$FS308="固定",IF('⑤案件貼り付けシート(E6~→A2へ縦横替えで）'!FT308="","",'⑤案件貼り付けシート(E6~→A2へ縦横替えで）'!FT308),"")</f>
        <v/>
      </c>
      <c r="EI312" s="154" t="str">
        <f>IF('⑤案件貼り付けシート(E6~→A2へ縦横替えで）'!$FS308="固定",IF('⑤案件貼り付けシート(E6~→A2へ縦横替えで）'!FU308="","",'⑤案件貼り付けシート(E6~→A2へ縦横替えで）'!FU308),"")</f>
        <v/>
      </c>
      <c r="EJ312" s="154" t="str">
        <f>IF('⑤案件貼り付けシート(E6~→A2へ縦横替えで）'!$FS308="固定",IF('⑤案件貼り付けシート(E6~→A2へ縦横替えで）'!FV308="","",'⑤案件貼り付けシート(E6~→A2へ縦横替えで）'!FV308),"")</f>
        <v/>
      </c>
      <c r="EK312" s="154" t="str">
        <f>IF('⑤案件貼り付けシート(E6~→A2へ縦横替えで）'!$FS308="固定",IF('⑤案件貼り付けシート(E6~→A2へ縦横替えで）'!FW308="","",'⑤案件貼り付けシート(E6~→A2へ縦横替えで）'!FW308),"")</f>
        <v/>
      </c>
      <c r="EL312" s="154" t="str">
        <f>IF('⑤案件貼り付けシート(E6~→A2へ縦横替えで）'!$FS308="固定",IF('⑤案件貼り付けシート(E6~→A2へ縦横替えで）'!FX308="","",'⑤案件貼り付けシート(E6~→A2へ縦横替えで）'!FX308),"")</f>
        <v/>
      </c>
      <c r="EM312" s="154" t="str">
        <f>IF('⑤案件貼り付けシート(E6~→A2へ縦横替えで）'!$FS308="固定",IF('⑤案件貼り付けシート(E6~→A2へ縦横替えで）'!FY308="","",'⑤案件貼り付けシート(E6~→A2へ縦横替えで）'!FY308),"")</f>
        <v/>
      </c>
      <c r="EN312" s="7" t="str">
        <f>IF('⑤案件貼り付けシート(E6~→A2へ縦横替えで）'!$FS308="固定",IF('⑤案件貼り付けシート(E6~→A2へ縦横替えで）'!FZ308="","",'⑤案件貼り付けシート(E6~→A2へ縦横替えで）'!FZ308),"")</f>
        <v/>
      </c>
      <c r="EO312" s="7" t="str">
        <f>IF('⑤案件貼り付けシート(E6~→A2へ縦横替えで）'!GA308="","",'⑤案件貼り付けシート(E6~→A2へ縦横替えで）'!GA308)</f>
        <v/>
      </c>
      <c r="EP312" s="7" t="str">
        <f>IF('⑤案件貼り付けシート(E6~→A2へ縦横替えで）'!GB308="","",'⑤案件貼り付けシート(E6~→A2へ縦横替えで）'!GB308)</f>
        <v/>
      </c>
      <c r="EQ312" s="7" t="str">
        <f>IF('⑤案件貼り付けシート(E6~→A2へ縦横替えで）'!GC308="","",'⑤案件貼り付けシート(E6~→A2へ縦横替えで）'!GC308)</f>
        <v/>
      </c>
      <c r="ER312" s="154" t="str">
        <f>IF('⑤案件貼り付けシート(E6~→A2へ縦横替えで）'!GE308="","",'⑤案件貼り付けシート(E6~→A2へ縦横替えで）'!GE308)</f>
        <v/>
      </c>
      <c r="ES312" s="154" t="str">
        <f>IF('⑤案件貼り付けシート(E6~→A2へ縦横替えで）'!GF308="","",'⑤案件貼り付けシート(E6~→A2へ縦横替えで）'!GF308)</f>
        <v/>
      </c>
      <c r="ET312" s="7" t="str" cm="1">
        <f t="array" ref="ET312">IF('⑤案件貼り付けシート(E6~→A2へ縦横替えで）'!GG308="","",_xlfn.IFS('⑤案件貼り付けシート(E6~→A2へ縦横替えで）'!GG308="固定",1,'⑤案件貼り付けシート(E6~→A2へ縦横替えで）'!GG308="流動",2,'⑤案件貼り付けシート(E6~→A2へ縦横替えで）'!GG308="対象外",""))</f>
        <v/>
      </c>
      <c r="EU312" s="154" t="str">
        <f>IF('⑤案件貼り付けシート(E6~→A2へ縦横替えで）'!$GG308="固定",IF('⑤案件貼り付けシート(E6~→A2へ縦横替えで）'!GH308="","",'⑤案件貼り付けシート(E6~→A2へ縦横替えで）'!GH308),"")</f>
        <v/>
      </c>
      <c r="EV312" s="154" t="str">
        <f>IF('⑤案件貼り付けシート(E6~→A2へ縦横替えで）'!$GG308="固定",IF('⑤案件貼り付けシート(E6~→A2へ縦横替えで）'!GI308="","",'⑤案件貼り付けシート(E6~→A2へ縦横替えで）'!GI308),"")</f>
        <v/>
      </c>
      <c r="EW312" s="154" t="str">
        <f>IF('⑤案件貼り付けシート(E6~→A2へ縦横替えで）'!$GG308="固定",IF('⑤案件貼り付けシート(E6~→A2へ縦横替えで）'!GJ308="","",'⑤案件貼り付けシート(E6~→A2へ縦横替えで）'!GJ308),"")</f>
        <v/>
      </c>
      <c r="EX312" s="154" t="str">
        <f>IF('⑤案件貼り付けシート(E6~→A2へ縦横替えで）'!$GG308="固定",IF('⑤案件貼り付けシート(E6~→A2へ縦横替えで）'!GK308="","",'⑤案件貼り付けシート(E6~→A2へ縦横替えで）'!GK308),"")</f>
        <v/>
      </c>
      <c r="EY312" s="154" t="str">
        <f>IF('⑤案件貼り付けシート(E6~→A2へ縦横替えで）'!$GG308="固定",IF('⑤案件貼り付けシート(E6~→A2へ縦横替えで）'!GL308="","",'⑤案件貼り付けシート(E6~→A2へ縦横替えで）'!GL308),"")</f>
        <v/>
      </c>
      <c r="EZ312" s="154" t="str">
        <f>IF('⑤案件貼り付けシート(E6~→A2へ縦横替えで）'!$GG308="固定",IF('⑤案件貼り付けシート(E6~→A2へ縦横替えで）'!GM308="","",'⑤案件貼り付けシート(E6~→A2へ縦横替えで）'!GM308),"")</f>
        <v/>
      </c>
      <c r="FA312" s="7" t="str">
        <f>IF('⑤案件貼り付けシート(E6~→A2へ縦横替えで）'!$GG308="固定",IF('⑤案件貼り付けシート(E6~→A2へ縦横替えで）'!GN308="","",'⑤案件貼り付けシート(E6~→A2へ縦横替えで）'!GN308),"")</f>
        <v/>
      </c>
      <c r="FB312" s="7" t="str">
        <f>IF('⑤案件貼り付けシート(E6~→A2へ縦横替えで）'!GO308="","",'⑤案件貼り付けシート(E6~→A2へ縦横替えで）'!GO308)</f>
        <v/>
      </c>
      <c r="FC312" s="7" t="str">
        <f>IF('⑤案件貼り付けシート(E6~→A2へ縦横替えで）'!GP308="","",'⑤案件貼り付けシート(E6~→A2へ縦横替えで）'!GP308)</f>
        <v/>
      </c>
      <c r="FD312" s="7" t="str">
        <f>IF('⑤案件貼り付けシート(E6~→A2へ縦横替えで）'!GQ308="","",'⑤案件貼り付けシート(E6~→A2へ縦横替えで）'!GQ308)</f>
        <v/>
      </c>
      <c r="FE312" s="154" t="str">
        <f>IF('⑤案件貼り付けシート(E6~→A2へ縦横替えで）'!GS308="","",'⑤案件貼り付けシート(E6~→A2へ縦横替えで）'!GS308)</f>
        <v/>
      </c>
      <c r="FF312" s="154" t="str">
        <f>IF('⑤案件貼り付けシート(E6~→A2へ縦横替えで）'!GT308="","",'⑤案件貼り付けシート(E6~→A2へ縦横替えで）'!GT308)</f>
        <v/>
      </c>
      <c r="FG312" s="7" t="str" cm="1">
        <f t="array" ref="FG312">IF('⑤案件貼り付けシート(E6~→A2へ縦横替えで）'!GU308="","",_xlfn.IFS('⑤案件貼り付けシート(E6~→A2へ縦横替えで）'!GU308="固定",1,'⑤案件貼り付けシート(E6~→A2へ縦横替えで）'!GU308="流動",2,'⑤案件貼り付けシート(E6~→A2へ縦横替えで）'!GU308="対象外",""))</f>
        <v/>
      </c>
      <c r="FH312" s="154" t="str">
        <f>IF('⑤案件貼り付けシート(E6~→A2へ縦横替えで）'!$GU308="固定",IF('⑤案件貼り付けシート(E6~→A2へ縦横替えで）'!GV308="","",'⑤案件貼り付けシート(E6~→A2へ縦横替えで）'!GV308),"")</f>
        <v/>
      </c>
      <c r="FI312" s="154" t="str">
        <f>IF('⑤案件貼り付けシート(E6~→A2へ縦横替えで）'!$GU308="固定",IF('⑤案件貼り付けシート(E6~→A2へ縦横替えで）'!GW308="","",'⑤案件貼り付けシート(E6~→A2へ縦横替えで）'!GW308),"")</f>
        <v/>
      </c>
      <c r="FJ312" s="154" t="str">
        <f>IF('⑤案件貼り付けシート(E6~→A2へ縦横替えで）'!$GU308="固定",IF('⑤案件貼り付けシート(E6~→A2へ縦横替えで）'!GX308="","",'⑤案件貼り付けシート(E6~→A2へ縦横替えで）'!GX308),"")</f>
        <v/>
      </c>
      <c r="FK312" s="154" t="str">
        <f>IF('⑤案件貼り付けシート(E6~→A2へ縦横替えで）'!$GU308="固定",IF('⑤案件貼り付けシート(E6~→A2へ縦横替えで）'!GY308="","",'⑤案件貼り付けシート(E6~→A2へ縦横替えで）'!GY308),"")</f>
        <v/>
      </c>
      <c r="FL312" s="154" t="str">
        <f>IF('⑤案件貼り付けシート(E6~→A2へ縦横替えで）'!$GU308="固定",IF('⑤案件貼り付けシート(E6~→A2へ縦横替えで）'!GZ308="","",'⑤案件貼り付けシート(E6~→A2へ縦横替えで）'!GZ308),"")</f>
        <v/>
      </c>
      <c r="FM312" s="154" t="str">
        <f>IF('⑤案件貼り付けシート(E6~→A2へ縦横替えで）'!$GU308="固定",IF('⑤案件貼り付けシート(E6~→A2へ縦横替えで）'!HA308="","",'⑤案件貼り付けシート(E6~→A2へ縦横替えで）'!HA308),"")</f>
        <v/>
      </c>
      <c r="FN312" s="7" t="str">
        <f>IF('⑤案件貼り付けシート(E6~→A2へ縦横替えで）'!$GU308="固定",IF('⑤案件貼り付けシート(E6~→A2へ縦横替えで）'!HB308="","",'⑤案件貼り付けシート(E6~→A2へ縦横替えで）'!HB308),"")</f>
        <v/>
      </c>
      <c r="FO312" s="7" t="str">
        <f>IF('⑤案件貼り付けシート(E6~→A2へ縦横替えで）'!HC308="","",'⑤案件貼り付けシート(E6~→A2へ縦横替えで）'!HC308)</f>
        <v/>
      </c>
      <c r="FP312" s="7" t="str">
        <f>IF('⑤案件貼り付けシート(E6~→A2へ縦横替えで）'!HD308="","",'⑤案件貼り付けシート(E6~→A2へ縦横替えで）'!HD308)</f>
        <v/>
      </c>
      <c r="FQ312" s="7" t="str">
        <f>IF('⑤案件貼り付けシート(E6~→A2へ縦横替えで）'!HE308="","",'⑤案件貼り付けシート(E6~→A2へ縦横替えで）'!HE308)</f>
        <v/>
      </c>
      <c r="FR312" s="154" t="str">
        <f>IF('⑤案件貼り付けシート(E6~→A2へ縦横替えで）'!HG308="","",'⑤案件貼り付けシート(E6~→A2へ縦横替えで）'!HG308)</f>
        <v/>
      </c>
      <c r="FS312" s="154" t="str">
        <f>IF('⑤案件貼り付けシート(E6~→A2へ縦横替えで）'!HH308="","",'⑤案件貼り付けシート(E6~→A2へ縦横替えで）'!HH308)</f>
        <v/>
      </c>
      <c r="FT312" s="7" t="str" cm="1">
        <f t="array" ref="FT312">IF('⑤案件貼り付けシート(E6~→A2へ縦横替えで）'!HI308="","",_xlfn.IFS('⑤案件貼り付けシート(E6~→A2へ縦横替えで）'!HI308="固定",1,'⑤案件貼り付けシート(E6~→A2へ縦横替えで）'!HI308="流動",2,'⑤案件貼り付けシート(E6~→A2へ縦横替えで）'!HI308="対象外",""))</f>
        <v/>
      </c>
      <c r="FU312" s="154" t="str">
        <f>IF('⑤案件貼り付けシート(E6~→A2へ縦横替えで）'!$HI308="固定",IF('⑤案件貼り付けシート(E6~→A2へ縦横替えで）'!HJ308="","",'⑤案件貼り付けシート(E6~→A2へ縦横替えで）'!HJ308),"")</f>
        <v/>
      </c>
      <c r="FV312" s="154" t="str">
        <f>IF('⑤案件貼り付けシート(E6~→A2へ縦横替えで）'!$HI308="固定",IF('⑤案件貼り付けシート(E6~→A2へ縦横替えで）'!HK308="","",'⑤案件貼り付けシート(E6~→A2へ縦横替えで）'!HK308),"")</f>
        <v/>
      </c>
      <c r="FW312" s="154" t="str">
        <f>IF('⑤案件貼り付けシート(E6~→A2へ縦横替えで）'!$HI308="固定",IF('⑤案件貼り付けシート(E6~→A2へ縦横替えで）'!HL308="","",'⑤案件貼り付けシート(E6~→A2へ縦横替えで）'!HL308),"")</f>
        <v/>
      </c>
      <c r="FX312" s="154" t="str">
        <f>IF('⑤案件貼り付けシート(E6~→A2へ縦横替えで）'!$HI308="固定",IF('⑤案件貼り付けシート(E6~→A2へ縦横替えで）'!HM308="","",'⑤案件貼り付けシート(E6~→A2へ縦横替えで）'!HM308),"")</f>
        <v/>
      </c>
      <c r="FY312" s="154" t="str">
        <f>IF('⑤案件貼り付けシート(E6~→A2へ縦横替えで）'!$HI308="固定",IF('⑤案件貼り付けシート(E6~→A2へ縦横替えで）'!HN308="","",'⑤案件貼り付けシート(E6~→A2へ縦横替えで）'!HN308),"")</f>
        <v/>
      </c>
      <c r="FZ312" s="154" t="str">
        <f>IF('⑤案件貼り付けシート(E6~→A2へ縦横替えで）'!$HI308="固定",IF('⑤案件貼り付けシート(E6~→A2へ縦横替えで）'!HO308="","",'⑤案件貼り付けシート(E6~→A2へ縦横替えで）'!HO308),"")</f>
        <v/>
      </c>
      <c r="GA312" s="7" t="str">
        <f>IF('⑤案件貼り付けシート(E6~→A2へ縦横替えで）'!$HI308="固定",IF('⑤案件貼り付けシート(E6~→A2へ縦横替えで）'!HP308="","",'⑤案件貼り付けシート(E6~→A2へ縦横替えで）'!HP308),"")</f>
        <v/>
      </c>
      <c r="GB312" s="7" t="str">
        <f>IF('⑤案件貼り付けシート(E6~→A2へ縦横替えで）'!HQ308="","",'⑤案件貼り付けシート(E6~→A2へ縦横替えで）'!HQ308)</f>
        <v/>
      </c>
      <c r="GC312" s="7" t="str">
        <f>IF('⑤案件貼り付けシート(E6~→A2へ縦横替えで）'!HR308="","",'⑤案件貼り付けシート(E6~→A2へ縦横替えで）'!HR308)</f>
        <v/>
      </c>
      <c r="GD312" s="7" t="str">
        <f>IF('⑤案件貼り付けシート(E6~→A2へ縦横替えで）'!HS308="","",'⑤案件貼り付けシート(E6~→A2へ縦横替えで）'!HS308)</f>
        <v/>
      </c>
      <c r="GE312" s="7"/>
      <c r="GF312" s="7"/>
      <c r="GG312" s="7"/>
      <c r="GH312" s="7"/>
      <c r="GI312" s="7"/>
      <c r="GJ312" s="7"/>
      <c r="GK312" s="7"/>
      <c r="GL312" s="7"/>
      <c r="GM312" s="48"/>
      <c r="GN312" s="7"/>
      <c r="GO312" s="7"/>
      <c r="GP312" s="7"/>
      <c r="GQ312" s="7"/>
      <c r="GR312" s="48"/>
      <c r="GS312" s="48"/>
      <c r="GT312" s="48"/>
      <c r="GU312" s="48"/>
      <c r="GV312" s="48"/>
    </row>
    <row r="313" spans="1:204">
      <c r="A313" s="7"/>
      <c r="B313" s="7"/>
      <c r="C313" s="7"/>
      <c r="D313" s="48"/>
      <c r="E313" s="7"/>
      <c r="F313" s="7"/>
      <c r="G313" s="7"/>
      <c r="H313" s="7"/>
      <c r="I313" s="7"/>
      <c r="J313" s="7"/>
      <c r="K313" s="7"/>
      <c r="L313" s="7"/>
      <c r="M313" s="7"/>
      <c r="N313" s="7"/>
      <c r="O313" s="7"/>
      <c r="P313" s="7"/>
      <c r="Q313" s="7"/>
      <c r="R313" s="7"/>
      <c r="S313" s="7"/>
      <c r="T313" s="7"/>
      <c r="U313" s="7"/>
      <c r="V313" s="7"/>
      <c r="W313" s="7"/>
      <c r="X313" s="7"/>
      <c r="Y313" s="7"/>
      <c r="Z313" s="7"/>
      <c r="AA313" s="7"/>
      <c r="AB313" s="7"/>
      <c r="AC313" s="7"/>
      <c r="AD313" s="7"/>
      <c r="AE313" s="7"/>
      <c r="AF313" s="7"/>
      <c r="AG313" s="7"/>
      <c r="AH313" s="7"/>
      <c r="AI313" s="13"/>
      <c r="AJ313" s="13"/>
      <c r="AK313" s="7"/>
      <c r="AL313" s="7"/>
      <c r="AM313" s="7"/>
      <c r="AN313" s="7"/>
      <c r="AO313" s="7"/>
      <c r="AP313" s="7"/>
      <c r="AQ313" s="7"/>
      <c r="AR313" s="153"/>
      <c r="AS313" s="7"/>
      <c r="AT313" s="7"/>
      <c r="AU313" s="7"/>
      <c r="AV313" s="7"/>
      <c r="AW313" s="7"/>
      <c r="AX313" s="7"/>
      <c r="AY313" s="7"/>
      <c r="AZ313" s="7"/>
      <c r="BA313" s="7"/>
      <c r="BB313" s="7"/>
      <c r="BC313" s="7"/>
      <c r="BD313" s="7"/>
      <c r="BE313" s="154"/>
      <c r="BF313" s="154"/>
      <c r="BG313" s="7"/>
      <c r="BH313" s="154"/>
      <c r="BI313" s="154"/>
      <c r="BJ313" s="154"/>
      <c r="BK313" s="154"/>
      <c r="BL313" s="154"/>
      <c r="BM313" s="154"/>
      <c r="BN313" s="7"/>
      <c r="BO313" s="7"/>
      <c r="BP313" s="7"/>
      <c r="BQ313" s="7"/>
      <c r="BR313" s="154"/>
      <c r="BS313" s="154"/>
      <c r="BT313" s="7"/>
      <c r="BU313" s="154"/>
      <c r="BV313" s="154"/>
      <c r="BW313" s="154"/>
      <c r="BX313" s="154"/>
      <c r="BY313" s="154"/>
      <c r="BZ313" s="154"/>
      <c r="CA313" s="7"/>
      <c r="CB313" s="7"/>
      <c r="CC313" s="7"/>
      <c r="CD313" s="7"/>
      <c r="CE313" s="154"/>
      <c r="CF313" s="154"/>
      <c r="CG313" s="7"/>
      <c r="CH313" s="154"/>
      <c r="CI313" s="154"/>
      <c r="CJ313" s="154"/>
      <c r="CK313" s="154"/>
      <c r="CL313" s="154"/>
      <c r="CM313" s="154"/>
      <c r="CN313" s="7"/>
      <c r="CO313" s="7"/>
      <c r="CP313" s="7"/>
      <c r="CQ313" s="7"/>
      <c r="CR313" s="154"/>
      <c r="CS313" s="154"/>
      <c r="CT313" s="7"/>
      <c r="CU313" s="154"/>
      <c r="CV313" s="154"/>
      <c r="CW313" s="154"/>
      <c r="CX313" s="154"/>
      <c r="CY313" s="154"/>
      <c r="CZ313" s="154"/>
      <c r="DA313" s="7"/>
      <c r="DB313" s="7"/>
      <c r="DC313" s="7"/>
      <c r="DD313" s="7"/>
      <c r="DE313" s="154"/>
      <c r="DF313" s="154"/>
      <c r="DG313" s="7"/>
      <c r="DH313" s="154"/>
      <c r="DI313" s="154"/>
      <c r="DJ313" s="154"/>
      <c r="DK313" s="154"/>
      <c r="DL313" s="154"/>
      <c r="DM313" s="154"/>
      <c r="DN313" s="7"/>
      <c r="DO313" s="7"/>
      <c r="DP313" s="7"/>
      <c r="DQ313" s="7"/>
      <c r="DR313" s="154" t="str">
        <f>IF('⑤案件貼り付けシート(E6~→A2へ縦横替えで）'!FC309="","",'⑤案件貼り付けシート(E6~→A2へ縦横替えで）'!FC309)</f>
        <v/>
      </c>
      <c r="DS313" s="154" t="str">
        <f>IF('⑤案件貼り付けシート(E6~→A2へ縦横替えで）'!FD309="","",'⑤案件貼り付けシート(E6~→A2へ縦横替えで）'!FD309)</f>
        <v/>
      </c>
      <c r="DT313" s="7" t="str" cm="1">
        <f t="array" ref="DT313">IF('⑤案件貼り付けシート(E6~→A2へ縦横替えで）'!FE309="","",_xlfn.IFS('⑤案件貼り付けシート(E6~→A2へ縦横替えで）'!FE309="固定",1,'⑤案件貼り付けシート(E6~→A2へ縦横替えで）'!FE309="流動",2,'⑤案件貼り付けシート(E6~→A2へ縦横替えで）'!FE309="対象外",""))</f>
        <v/>
      </c>
      <c r="DU313" s="154" t="str">
        <f>IF('⑤案件貼り付けシート(E6~→A2へ縦横替えで）'!$FE309="固定",IF('⑤案件貼り付けシート(E6~→A2へ縦横替えで）'!FF309="","",'⑤案件貼り付けシート(E6~→A2へ縦横替えで）'!FF309),"")</f>
        <v/>
      </c>
      <c r="DV313" s="154" t="str">
        <f>IF('⑤案件貼り付けシート(E6~→A2へ縦横替えで）'!$FE309="固定",IF('⑤案件貼り付けシート(E6~→A2へ縦横替えで）'!FG309="","",'⑤案件貼り付けシート(E6~→A2へ縦横替えで）'!FG309),"")</f>
        <v/>
      </c>
      <c r="DW313" s="154" t="str">
        <f>IF('⑤案件貼り付けシート(E6~→A2へ縦横替えで）'!$FE309="固定",IF('⑤案件貼り付けシート(E6~→A2へ縦横替えで）'!FH309="","",'⑤案件貼り付けシート(E6~→A2へ縦横替えで）'!FH309),"")</f>
        <v/>
      </c>
      <c r="DX313" s="154" t="str">
        <f>IF('⑤案件貼り付けシート(E6~→A2へ縦横替えで）'!$FE309="固定",IF('⑤案件貼り付けシート(E6~→A2へ縦横替えで）'!FI309="","",'⑤案件貼り付けシート(E6~→A2へ縦横替えで）'!FI309),"")</f>
        <v/>
      </c>
      <c r="DY313" s="154" t="str">
        <f>IF('⑤案件貼り付けシート(E6~→A2へ縦横替えで）'!$FE309="固定",IF('⑤案件貼り付けシート(E6~→A2へ縦横替えで）'!FJ309="","",'⑤案件貼り付けシート(E6~→A2へ縦横替えで）'!FJ309),"")</f>
        <v/>
      </c>
      <c r="DZ313" s="154" t="str">
        <f>IF('⑤案件貼り付けシート(E6~→A2へ縦横替えで）'!$FE309="固定",IF('⑤案件貼り付けシート(E6~→A2へ縦横替えで）'!FK309="","",'⑤案件貼り付けシート(E6~→A2へ縦横替えで）'!FK309),"")</f>
        <v/>
      </c>
      <c r="EA313" s="7" t="str">
        <f>IF('⑤案件貼り付けシート(E6~→A2へ縦横替えで）'!$FE309="固定",IF('⑤案件貼り付けシート(E6~→A2へ縦横替えで）'!FL309="","",'⑤案件貼り付けシート(E6~→A2へ縦横替えで）'!FL309),"")</f>
        <v/>
      </c>
      <c r="EB313" s="7" t="str">
        <f>IF('⑤案件貼り付けシート(E6~→A2へ縦横替えで）'!FM309="","",'⑤案件貼り付けシート(E6~→A2へ縦横替えで）'!FM309)</f>
        <v/>
      </c>
      <c r="EC313" s="7" t="str">
        <f>IF('⑤案件貼り付けシート(E6~→A2へ縦横替えで）'!FN309="","",'⑤案件貼り付けシート(E6~→A2へ縦横替えで）'!FN309)</f>
        <v/>
      </c>
      <c r="ED313" s="7" t="str">
        <f>IF('⑤案件貼り付けシート(E6~→A2へ縦横替えで）'!FO309="","",'⑤案件貼り付けシート(E6~→A2へ縦横替えで）'!FO309)</f>
        <v/>
      </c>
      <c r="EE313" s="154" t="str">
        <f>IF('⑤案件貼り付けシート(E6~→A2へ縦横替えで）'!FQ309="","",'⑤案件貼り付けシート(E6~→A2へ縦横替えで）'!FQ309)</f>
        <v/>
      </c>
      <c r="EF313" s="154" t="str">
        <f>IF('⑤案件貼り付けシート(E6~→A2へ縦横替えで）'!FR309="","",'⑤案件貼り付けシート(E6~→A2へ縦横替えで）'!FR309)</f>
        <v/>
      </c>
      <c r="EG313" s="7" t="str" cm="1">
        <f t="array" ref="EG313">IF('⑤案件貼り付けシート(E6~→A2へ縦横替えで）'!FS309="","",_xlfn.IFS('⑤案件貼り付けシート(E6~→A2へ縦横替えで）'!FS309="固定",1,'⑤案件貼り付けシート(E6~→A2へ縦横替えで）'!FS309="流動",2,'⑤案件貼り付けシート(E6~→A2へ縦横替えで）'!FS309="対象外",""))</f>
        <v/>
      </c>
      <c r="EH313" s="154" t="str">
        <f>IF('⑤案件貼り付けシート(E6~→A2へ縦横替えで）'!$FS309="固定",IF('⑤案件貼り付けシート(E6~→A2へ縦横替えで）'!FT309="","",'⑤案件貼り付けシート(E6~→A2へ縦横替えで）'!FT309),"")</f>
        <v/>
      </c>
      <c r="EI313" s="154" t="str">
        <f>IF('⑤案件貼り付けシート(E6~→A2へ縦横替えで）'!$FS309="固定",IF('⑤案件貼り付けシート(E6~→A2へ縦横替えで）'!FU309="","",'⑤案件貼り付けシート(E6~→A2へ縦横替えで）'!FU309),"")</f>
        <v/>
      </c>
      <c r="EJ313" s="154" t="str">
        <f>IF('⑤案件貼り付けシート(E6~→A2へ縦横替えで）'!$FS309="固定",IF('⑤案件貼り付けシート(E6~→A2へ縦横替えで）'!FV309="","",'⑤案件貼り付けシート(E6~→A2へ縦横替えで）'!FV309),"")</f>
        <v/>
      </c>
      <c r="EK313" s="154" t="str">
        <f>IF('⑤案件貼り付けシート(E6~→A2へ縦横替えで）'!$FS309="固定",IF('⑤案件貼り付けシート(E6~→A2へ縦横替えで）'!FW309="","",'⑤案件貼り付けシート(E6~→A2へ縦横替えで）'!FW309),"")</f>
        <v/>
      </c>
      <c r="EL313" s="154" t="str">
        <f>IF('⑤案件貼り付けシート(E6~→A2へ縦横替えで）'!$FS309="固定",IF('⑤案件貼り付けシート(E6~→A2へ縦横替えで）'!FX309="","",'⑤案件貼り付けシート(E6~→A2へ縦横替えで）'!FX309),"")</f>
        <v/>
      </c>
      <c r="EM313" s="154" t="str">
        <f>IF('⑤案件貼り付けシート(E6~→A2へ縦横替えで）'!$FS309="固定",IF('⑤案件貼り付けシート(E6~→A2へ縦横替えで）'!FY309="","",'⑤案件貼り付けシート(E6~→A2へ縦横替えで）'!FY309),"")</f>
        <v/>
      </c>
      <c r="EN313" s="7" t="str">
        <f>IF('⑤案件貼り付けシート(E6~→A2へ縦横替えで）'!$FS309="固定",IF('⑤案件貼り付けシート(E6~→A2へ縦横替えで）'!FZ309="","",'⑤案件貼り付けシート(E6~→A2へ縦横替えで）'!FZ309),"")</f>
        <v/>
      </c>
      <c r="EO313" s="7" t="str">
        <f>IF('⑤案件貼り付けシート(E6~→A2へ縦横替えで）'!GA309="","",'⑤案件貼り付けシート(E6~→A2へ縦横替えで）'!GA309)</f>
        <v/>
      </c>
      <c r="EP313" s="7" t="str">
        <f>IF('⑤案件貼り付けシート(E6~→A2へ縦横替えで）'!GB309="","",'⑤案件貼り付けシート(E6~→A2へ縦横替えで）'!GB309)</f>
        <v/>
      </c>
      <c r="EQ313" s="7" t="str">
        <f>IF('⑤案件貼り付けシート(E6~→A2へ縦横替えで）'!GC309="","",'⑤案件貼り付けシート(E6~→A2へ縦横替えで）'!GC309)</f>
        <v/>
      </c>
      <c r="ER313" s="154" t="str">
        <f>IF('⑤案件貼り付けシート(E6~→A2へ縦横替えで）'!GE309="","",'⑤案件貼り付けシート(E6~→A2へ縦横替えで）'!GE309)</f>
        <v/>
      </c>
      <c r="ES313" s="154" t="str">
        <f>IF('⑤案件貼り付けシート(E6~→A2へ縦横替えで）'!GF309="","",'⑤案件貼り付けシート(E6~→A2へ縦横替えで）'!GF309)</f>
        <v/>
      </c>
      <c r="ET313" s="7" t="str" cm="1">
        <f t="array" ref="ET313">IF('⑤案件貼り付けシート(E6~→A2へ縦横替えで）'!GG309="","",_xlfn.IFS('⑤案件貼り付けシート(E6~→A2へ縦横替えで）'!GG309="固定",1,'⑤案件貼り付けシート(E6~→A2へ縦横替えで）'!GG309="流動",2,'⑤案件貼り付けシート(E6~→A2へ縦横替えで）'!GG309="対象外",""))</f>
        <v/>
      </c>
      <c r="EU313" s="154" t="str">
        <f>IF('⑤案件貼り付けシート(E6~→A2へ縦横替えで）'!$GG309="固定",IF('⑤案件貼り付けシート(E6~→A2へ縦横替えで）'!GH309="","",'⑤案件貼り付けシート(E6~→A2へ縦横替えで）'!GH309),"")</f>
        <v/>
      </c>
      <c r="EV313" s="154" t="str">
        <f>IF('⑤案件貼り付けシート(E6~→A2へ縦横替えで）'!$GG309="固定",IF('⑤案件貼り付けシート(E6~→A2へ縦横替えで）'!GI309="","",'⑤案件貼り付けシート(E6~→A2へ縦横替えで）'!GI309),"")</f>
        <v/>
      </c>
      <c r="EW313" s="154" t="str">
        <f>IF('⑤案件貼り付けシート(E6~→A2へ縦横替えで）'!$GG309="固定",IF('⑤案件貼り付けシート(E6~→A2へ縦横替えで）'!GJ309="","",'⑤案件貼り付けシート(E6~→A2へ縦横替えで）'!GJ309),"")</f>
        <v/>
      </c>
      <c r="EX313" s="154" t="str">
        <f>IF('⑤案件貼り付けシート(E6~→A2へ縦横替えで）'!$GG309="固定",IF('⑤案件貼り付けシート(E6~→A2へ縦横替えで）'!GK309="","",'⑤案件貼り付けシート(E6~→A2へ縦横替えで）'!GK309),"")</f>
        <v/>
      </c>
      <c r="EY313" s="154" t="str">
        <f>IF('⑤案件貼り付けシート(E6~→A2へ縦横替えで）'!$GG309="固定",IF('⑤案件貼り付けシート(E6~→A2へ縦横替えで）'!GL309="","",'⑤案件貼り付けシート(E6~→A2へ縦横替えで）'!GL309),"")</f>
        <v/>
      </c>
      <c r="EZ313" s="154" t="str">
        <f>IF('⑤案件貼り付けシート(E6~→A2へ縦横替えで）'!$GG309="固定",IF('⑤案件貼り付けシート(E6~→A2へ縦横替えで）'!GM309="","",'⑤案件貼り付けシート(E6~→A2へ縦横替えで）'!GM309),"")</f>
        <v/>
      </c>
      <c r="FA313" s="7" t="str">
        <f>IF('⑤案件貼り付けシート(E6~→A2へ縦横替えで）'!$GG309="固定",IF('⑤案件貼り付けシート(E6~→A2へ縦横替えで）'!GN309="","",'⑤案件貼り付けシート(E6~→A2へ縦横替えで）'!GN309),"")</f>
        <v/>
      </c>
      <c r="FB313" s="7" t="str">
        <f>IF('⑤案件貼り付けシート(E6~→A2へ縦横替えで）'!GO309="","",'⑤案件貼り付けシート(E6~→A2へ縦横替えで）'!GO309)</f>
        <v/>
      </c>
      <c r="FC313" s="7" t="str">
        <f>IF('⑤案件貼り付けシート(E6~→A2へ縦横替えで）'!GP309="","",'⑤案件貼り付けシート(E6~→A2へ縦横替えで）'!GP309)</f>
        <v/>
      </c>
      <c r="FD313" s="7" t="str">
        <f>IF('⑤案件貼り付けシート(E6~→A2へ縦横替えで）'!GQ309="","",'⑤案件貼り付けシート(E6~→A2へ縦横替えで）'!GQ309)</f>
        <v/>
      </c>
      <c r="FE313" s="154" t="str">
        <f>IF('⑤案件貼り付けシート(E6~→A2へ縦横替えで）'!GS309="","",'⑤案件貼り付けシート(E6~→A2へ縦横替えで）'!GS309)</f>
        <v/>
      </c>
      <c r="FF313" s="154" t="str">
        <f>IF('⑤案件貼り付けシート(E6~→A2へ縦横替えで）'!GT309="","",'⑤案件貼り付けシート(E6~→A2へ縦横替えで）'!GT309)</f>
        <v/>
      </c>
      <c r="FG313" s="7" t="str" cm="1">
        <f t="array" ref="FG313">IF('⑤案件貼り付けシート(E6~→A2へ縦横替えで）'!GU309="","",_xlfn.IFS('⑤案件貼り付けシート(E6~→A2へ縦横替えで）'!GU309="固定",1,'⑤案件貼り付けシート(E6~→A2へ縦横替えで）'!GU309="流動",2,'⑤案件貼り付けシート(E6~→A2へ縦横替えで）'!GU309="対象外",""))</f>
        <v/>
      </c>
      <c r="FH313" s="154" t="str">
        <f>IF('⑤案件貼り付けシート(E6~→A2へ縦横替えで）'!$GU309="固定",IF('⑤案件貼り付けシート(E6~→A2へ縦横替えで）'!GV309="","",'⑤案件貼り付けシート(E6~→A2へ縦横替えで）'!GV309),"")</f>
        <v/>
      </c>
      <c r="FI313" s="154" t="str">
        <f>IF('⑤案件貼り付けシート(E6~→A2へ縦横替えで）'!$GU309="固定",IF('⑤案件貼り付けシート(E6~→A2へ縦横替えで）'!GW309="","",'⑤案件貼り付けシート(E6~→A2へ縦横替えで）'!GW309),"")</f>
        <v/>
      </c>
      <c r="FJ313" s="154" t="str">
        <f>IF('⑤案件貼り付けシート(E6~→A2へ縦横替えで）'!$GU309="固定",IF('⑤案件貼り付けシート(E6~→A2へ縦横替えで）'!GX309="","",'⑤案件貼り付けシート(E6~→A2へ縦横替えで）'!GX309),"")</f>
        <v/>
      </c>
      <c r="FK313" s="154" t="str">
        <f>IF('⑤案件貼り付けシート(E6~→A2へ縦横替えで）'!$GU309="固定",IF('⑤案件貼り付けシート(E6~→A2へ縦横替えで）'!GY309="","",'⑤案件貼り付けシート(E6~→A2へ縦横替えで）'!GY309),"")</f>
        <v/>
      </c>
      <c r="FL313" s="154" t="str">
        <f>IF('⑤案件貼り付けシート(E6~→A2へ縦横替えで）'!$GU309="固定",IF('⑤案件貼り付けシート(E6~→A2へ縦横替えで）'!GZ309="","",'⑤案件貼り付けシート(E6~→A2へ縦横替えで）'!GZ309),"")</f>
        <v/>
      </c>
      <c r="FM313" s="154" t="str">
        <f>IF('⑤案件貼り付けシート(E6~→A2へ縦横替えで）'!$GU309="固定",IF('⑤案件貼り付けシート(E6~→A2へ縦横替えで）'!HA309="","",'⑤案件貼り付けシート(E6~→A2へ縦横替えで）'!HA309),"")</f>
        <v/>
      </c>
      <c r="FN313" s="7" t="str">
        <f>IF('⑤案件貼り付けシート(E6~→A2へ縦横替えで）'!$GU309="固定",IF('⑤案件貼り付けシート(E6~→A2へ縦横替えで）'!HB309="","",'⑤案件貼り付けシート(E6~→A2へ縦横替えで）'!HB309),"")</f>
        <v/>
      </c>
      <c r="FO313" s="7" t="str">
        <f>IF('⑤案件貼り付けシート(E6~→A2へ縦横替えで）'!HC309="","",'⑤案件貼り付けシート(E6~→A2へ縦横替えで）'!HC309)</f>
        <v/>
      </c>
      <c r="FP313" s="7" t="str">
        <f>IF('⑤案件貼り付けシート(E6~→A2へ縦横替えで）'!HD309="","",'⑤案件貼り付けシート(E6~→A2へ縦横替えで）'!HD309)</f>
        <v/>
      </c>
      <c r="FQ313" s="7" t="str">
        <f>IF('⑤案件貼り付けシート(E6~→A2へ縦横替えで）'!HE309="","",'⑤案件貼り付けシート(E6~→A2へ縦横替えで）'!HE309)</f>
        <v/>
      </c>
      <c r="FR313" s="154" t="str">
        <f>IF('⑤案件貼り付けシート(E6~→A2へ縦横替えで）'!HG309="","",'⑤案件貼り付けシート(E6~→A2へ縦横替えで）'!HG309)</f>
        <v/>
      </c>
      <c r="FS313" s="154" t="str">
        <f>IF('⑤案件貼り付けシート(E6~→A2へ縦横替えで）'!HH309="","",'⑤案件貼り付けシート(E6~→A2へ縦横替えで）'!HH309)</f>
        <v/>
      </c>
      <c r="FT313" s="7" t="str" cm="1">
        <f t="array" ref="FT313">IF('⑤案件貼り付けシート(E6~→A2へ縦横替えで）'!HI309="","",_xlfn.IFS('⑤案件貼り付けシート(E6~→A2へ縦横替えで）'!HI309="固定",1,'⑤案件貼り付けシート(E6~→A2へ縦横替えで）'!HI309="流動",2,'⑤案件貼り付けシート(E6~→A2へ縦横替えで）'!HI309="対象外",""))</f>
        <v/>
      </c>
      <c r="FU313" s="154" t="str">
        <f>IF('⑤案件貼り付けシート(E6~→A2へ縦横替えで）'!$HI309="固定",IF('⑤案件貼り付けシート(E6~→A2へ縦横替えで）'!HJ309="","",'⑤案件貼り付けシート(E6~→A2へ縦横替えで）'!HJ309),"")</f>
        <v/>
      </c>
      <c r="FV313" s="154" t="str">
        <f>IF('⑤案件貼り付けシート(E6~→A2へ縦横替えで）'!$HI309="固定",IF('⑤案件貼り付けシート(E6~→A2へ縦横替えで）'!HK309="","",'⑤案件貼り付けシート(E6~→A2へ縦横替えで）'!HK309),"")</f>
        <v/>
      </c>
      <c r="FW313" s="154" t="str">
        <f>IF('⑤案件貼り付けシート(E6~→A2へ縦横替えで）'!$HI309="固定",IF('⑤案件貼り付けシート(E6~→A2へ縦横替えで）'!HL309="","",'⑤案件貼り付けシート(E6~→A2へ縦横替えで）'!HL309),"")</f>
        <v/>
      </c>
      <c r="FX313" s="154" t="str">
        <f>IF('⑤案件貼り付けシート(E6~→A2へ縦横替えで）'!$HI309="固定",IF('⑤案件貼り付けシート(E6~→A2へ縦横替えで）'!HM309="","",'⑤案件貼り付けシート(E6~→A2へ縦横替えで）'!HM309),"")</f>
        <v/>
      </c>
      <c r="FY313" s="154" t="str">
        <f>IF('⑤案件貼り付けシート(E6~→A2へ縦横替えで）'!$HI309="固定",IF('⑤案件貼り付けシート(E6~→A2へ縦横替えで）'!HN309="","",'⑤案件貼り付けシート(E6~→A2へ縦横替えで）'!HN309),"")</f>
        <v/>
      </c>
      <c r="FZ313" s="154" t="str">
        <f>IF('⑤案件貼り付けシート(E6~→A2へ縦横替えで）'!$HI309="固定",IF('⑤案件貼り付けシート(E6~→A2へ縦横替えで）'!HO309="","",'⑤案件貼り付けシート(E6~→A2へ縦横替えで）'!HO309),"")</f>
        <v/>
      </c>
      <c r="GA313" s="7" t="str">
        <f>IF('⑤案件貼り付けシート(E6~→A2へ縦横替えで）'!$HI309="固定",IF('⑤案件貼り付けシート(E6~→A2へ縦横替えで）'!HP309="","",'⑤案件貼り付けシート(E6~→A2へ縦横替えで）'!HP309),"")</f>
        <v/>
      </c>
      <c r="GB313" s="7" t="str">
        <f>IF('⑤案件貼り付けシート(E6~→A2へ縦横替えで）'!HQ309="","",'⑤案件貼り付けシート(E6~→A2へ縦横替えで）'!HQ309)</f>
        <v/>
      </c>
      <c r="GC313" s="7" t="str">
        <f>IF('⑤案件貼り付けシート(E6~→A2へ縦横替えで）'!HR309="","",'⑤案件貼り付けシート(E6~→A2へ縦横替えで）'!HR309)</f>
        <v/>
      </c>
      <c r="GD313" s="7" t="str">
        <f>IF('⑤案件貼り付けシート(E6~→A2へ縦横替えで）'!HS309="","",'⑤案件貼り付けシート(E6~→A2へ縦横替えで）'!HS309)</f>
        <v/>
      </c>
      <c r="GE313" s="7"/>
      <c r="GF313" s="7"/>
      <c r="GG313" s="7"/>
      <c r="GH313" s="7"/>
      <c r="GI313" s="7"/>
      <c r="GJ313" s="7"/>
      <c r="GK313" s="7"/>
      <c r="GL313" s="7"/>
      <c r="GM313" s="48"/>
      <c r="GN313" s="7"/>
      <c r="GO313" s="7"/>
      <c r="GP313" s="7"/>
      <c r="GQ313" s="7"/>
      <c r="GR313" s="48"/>
      <c r="GS313" s="48"/>
      <c r="GT313" s="48"/>
      <c r="GU313" s="48"/>
      <c r="GV313" s="48"/>
    </row>
    <row r="314" spans="1:204">
      <c r="A314" s="7"/>
      <c r="B314" s="7"/>
      <c r="C314" s="7"/>
      <c r="D314" s="48"/>
      <c r="E314" s="7"/>
      <c r="F314" s="7"/>
      <c r="G314" s="7"/>
      <c r="H314" s="7"/>
      <c r="I314" s="7"/>
      <c r="J314" s="7"/>
      <c r="K314" s="7"/>
      <c r="L314" s="7"/>
      <c r="M314" s="7"/>
      <c r="N314" s="7"/>
      <c r="O314" s="7"/>
      <c r="P314" s="7"/>
      <c r="Q314" s="7"/>
      <c r="R314" s="7"/>
      <c r="S314" s="7"/>
      <c r="T314" s="7"/>
      <c r="U314" s="7"/>
      <c r="V314" s="7"/>
      <c r="W314" s="7"/>
      <c r="X314" s="7"/>
      <c r="Y314" s="7"/>
      <c r="Z314" s="7"/>
      <c r="AA314" s="7"/>
      <c r="AB314" s="7"/>
      <c r="AC314" s="7"/>
      <c r="AD314" s="7"/>
      <c r="AE314" s="7"/>
      <c r="AF314" s="7"/>
      <c r="AG314" s="7"/>
      <c r="AH314" s="7"/>
      <c r="AI314" s="13"/>
      <c r="AJ314" s="13"/>
      <c r="AK314" s="7"/>
      <c r="AL314" s="7"/>
      <c r="AM314" s="7"/>
      <c r="AN314" s="7"/>
      <c r="AO314" s="7"/>
      <c r="AP314" s="7"/>
      <c r="AQ314" s="7"/>
      <c r="AR314" s="153"/>
      <c r="AS314" s="7"/>
      <c r="AT314" s="7"/>
      <c r="AU314" s="7"/>
      <c r="AV314" s="7"/>
      <c r="AW314" s="7"/>
      <c r="AX314" s="7"/>
      <c r="AY314" s="7"/>
      <c r="AZ314" s="7"/>
      <c r="BA314" s="7"/>
      <c r="BB314" s="7"/>
      <c r="BC314" s="7"/>
      <c r="BD314" s="7"/>
      <c r="BE314" s="154"/>
      <c r="BF314" s="154"/>
      <c r="BG314" s="7"/>
      <c r="BH314" s="154"/>
      <c r="BI314" s="154"/>
      <c r="BJ314" s="154"/>
      <c r="BK314" s="154"/>
      <c r="BL314" s="154"/>
      <c r="BM314" s="154"/>
      <c r="BN314" s="7"/>
      <c r="BO314" s="7"/>
      <c r="BP314" s="7"/>
      <c r="BQ314" s="7"/>
      <c r="BR314" s="154"/>
      <c r="BS314" s="154"/>
      <c r="BT314" s="7"/>
      <c r="BU314" s="154"/>
      <c r="BV314" s="154"/>
      <c r="BW314" s="154"/>
      <c r="BX314" s="154"/>
      <c r="BY314" s="154"/>
      <c r="BZ314" s="154"/>
      <c r="CA314" s="7"/>
      <c r="CB314" s="7"/>
      <c r="CC314" s="7"/>
      <c r="CD314" s="7"/>
      <c r="CE314" s="154"/>
      <c r="CF314" s="154"/>
      <c r="CG314" s="7"/>
      <c r="CH314" s="154"/>
      <c r="CI314" s="154"/>
      <c r="CJ314" s="154"/>
      <c r="CK314" s="154"/>
      <c r="CL314" s="154"/>
      <c r="CM314" s="154"/>
      <c r="CN314" s="7"/>
      <c r="CO314" s="7"/>
      <c r="CP314" s="7"/>
      <c r="CQ314" s="7"/>
      <c r="CR314" s="154"/>
      <c r="CS314" s="154"/>
      <c r="CT314" s="7"/>
      <c r="CU314" s="154"/>
      <c r="CV314" s="154"/>
      <c r="CW314" s="154"/>
      <c r="CX314" s="154"/>
      <c r="CY314" s="154"/>
      <c r="CZ314" s="154"/>
      <c r="DA314" s="7"/>
      <c r="DB314" s="7"/>
      <c r="DC314" s="7"/>
      <c r="DD314" s="7"/>
      <c r="DE314" s="154"/>
      <c r="DF314" s="154"/>
      <c r="DG314" s="7"/>
      <c r="DH314" s="154"/>
      <c r="DI314" s="154"/>
      <c r="DJ314" s="154"/>
      <c r="DK314" s="154"/>
      <c r="DL314" s="154"/>
      <c r="DM314" s="154"/>
      <c r="DN314" s="7"/>
      <c r="DO314" s="7"/>
      <c r="DP314" s="7"/>
      <c r="DQ314" s="7"/>
      <c r="DR314" s="154" t="str">
        <f>IF('⑤案件貼り付けシート(E6~→A2へ縦横替えで）'!FC310="","",'⑤案件貼り付けシート(E6~→A2へ縦横替えで）'!FC310)</f>
        <v/>
      </c>
      <c r="DS314" s="154" t="str">
        <f>IF('⑤案件貼り付けシート(E6~→A2へ縦横替えで）'!FD310="","",'⑤案件貼り付けシート(E6~→A2へ縦横替えで）'!FD310)</f>
        <v/>
      </c>
      <c r="DT314" s="7" t="str" cm="1">
        <f t="array" ref="DT314">IF('⑤案件貼り付けシート(E6~→A2へ縦横替えで）'!FE310="","",_xlfn.IFS('⑤案件貼り付けシート(E6~→A2へ縦横替えで）'!FE310="固定",1,'⑤案件貼り付けシート(E6~→A2へ縦横替えで）'!FE310="流動",2,'⑤案件貼り付けシート(E6~→A2へ縦横替えで）'!FE310="対象外",""))</f>
        <v/>
      </c>
      <c r="DU314" s="154" t="str">
        <f>IF('⑤案件貼り付けシート(E6~→A2へ縦横替えで）'!$FE310="固定",IF('⑤案件貼り付けシート(E6~→A2へ縦横替えで）'!FF310="","",'⑤案件貼り付けシート(E6~→A2へ縦横替えで）'!FF310),"")</f>
        <v/>
      </c>
      <c r="DV314" s="154" t="str">
        <f>IF('⑤案件貼り付けシート(E6~→A2へ縦横替えで）'!$FE310="固定",IF('⑤案件貼り付けシート(E6~→A2へ縦横替えで）'!FG310="","",'⑤案件貼り付けシート(E6~→A2へ縦横替えで）'!FG310),"")</f>
        <v/>
      </c>
      <c r="DW314" s="154" t="str">
        <f>IF('⑤案件貼り付けシート(E6~→A2へ縦横替えで）'!$FE310="固定",IF('⑤案件貼り付けシート(E6~→A2へ縦横替えで）'!FH310="","",'⑤案件貼り付けシート(E6~→A2へ縦横替えで）'!FH310),"")</f>
        <v/>
      </c>
      <c r="DX314" s="154" t="str">
        <f>IF('⑤案件貼り付けシート(E6~→A2へ縦横替えで）'!$FE310="固定",IF('⑤案件貼り付けシート(E6~→A2へ縦横替えで）'!FI310="","",'⑤案件貼り付けシート(E6~→A2へ縦横替えで）'!FI310),"")</f>
        <v/>
      </c>
      <c r="DY314" s="154" t="str">
        <f>IF('⑤案件貼り付けシート(E6~→A2へ縦横替えで）'!$FE310="固定",IF('⑤案件貼り付けシート(E6~→A2へ縦横替えで）'!FJ310="","",'⑤案件貼り付けシート(E6~→A2へ縦横替えで）'!FJ310),"")</f>
        <v/>
      </c>
      <c r="DZ314" s="154" t="str">
        <f>IF('⑤案件貼り付けシート(E6~→A2へ縦横替えで）'!$FE310="固定",IF('⑤案件貼り付けシート(E6~→A2へ縦横替えで）'!FK310="","",'⑤案件貼り付けシート(E6~→A2へ縦横替えで）'!FK310),"")</f>
        <v/>
      </c>
      <c r="EA314" s="7" t="str">
        <f>IF('⑤案件貼り付けシート(E6~→A2へ縦横替えで）'!$FE310="固定",IF('⑤案件貼り付けシート(E6~→A2へ縦横替えで）'!FL310="","",'⑤案件貼り付けシート(E6~→A2へ縦横替えで）'!FL310),"")</f>
        <v/>
      </c>
      <c r="EB314" s="7" t="str">
        <f>IF('⑤案件貼り付けシート(E6~→A2へ縦横替えで）'!FM310="","",'⑤案件貼り付けシート(E6~→A2へ縦横替えで）'!FM310)</f>
        <v/>
      </c>
      <c r="EC314" s="7" t="str">
        <f>IF('⑤案件貼り付けシート(E6~→A2へ縦横替えで）'!FN310="","",'⑤案件貼り付けシート(E6~→A2へ縦横替えで）'!FN310)</f>
        <v/>
      </c>
      <c r="ED314" s="7" t="str">
        <f>IF('⑤案件貼り付けシート(E6~→A2へ縦横替えで）'!FO310="","",'⑤案件貼り付けシート(E6~→A2へ縦横替えで）'!FO310)</f>
        <v/>
      </c>
      <c r="EE314" s="154" t="str">
        <f>IF('⑤案件貼り付けシート(E6~→A2へ縦横替えで）'!FQ310="","",'⑤案件貼り付けシート(E6~→A2へ縦横替えで）'!FQ310)</f>
        <v/>
      </c>
      <c r="EF314" s="154" t="str">
        <f>IF('⑤案件貼り付けシート(E6~→A2へ縦横替えで）'!FR310="","",'⑤案件貼り付けシート(E6~→A2へ縦横替えで）'!FR310)</f>
        <v/>
      </c>
      <c r="EG314" s="7" t="str" cm="1">
        <f t="array" ref="EG314">IF('⑤案件貼り付けシート(E6~→A2へ縦横替えで）'!FS310="","",_xlfn.IFS('⑤案件貼り付けシート(E6~→A2へ縦横替えで）'!FS310="固定",1,'⑤案件貼り付けシート(E6~→A2へ縦横替えで）'!FS310="流動",2,'⑤案件貼り付けシート(E6~→A2へ縦横替えで）'!FS310="対象外",""))</f>
        <v/>
      </c>
      <c r="EH314" s="154" t="str">
        <f>IF('⑤案件貼り付けシート(E6~→A2へ縦横替えで）'!$FS310="固定",IF('⑤案件貼り付けシート(E6~→A2へ縦横替えで）'!FT310="","",'⑤案件貼り付けシート(E6~→A2へ縦横替えで）'!FT310),"")</f>
        <v/>
      </c>
      <c r="EI314" s="154" t="str">
        <f>IF('⑤案件貼り付けシート(E6~→A2へ縦横替えで）'!$FS310="固定",IF('⑤案件貼り付けシート(E6~→A2へ縦横替えで）'!FU310="","",'⑤案件貼り付けシート(E6~→A2へ縦横替えで）'!FU310),"")</f>
        <v/>
      </c>
      <c r="EJ314" s="154" t="str">
        <f>IF('⑤案件貼り付けシート(E6~→A2へ縦横替えで）'!$FS310="固定",IF('⑤案件貼り付けシート(E6~→A2へ縦横替えで）'!FV310="","",'⑤案件貼り付けシート(E6~→A2へ縦横替えで）'!FV310),"")</f>
        <v/>
      </c>
      <c r="EK314" s="154" t="str">
        <f>IF('⑤案件貼り付けシート(E6~→A2へ縦横替えで）'!$FS310="固定",IF('⑤案件貼り付けシート(E6~→A2へ縦横替えで）'!FW310="","",'⑤案件貼り付けシート(E6~→A2へ縦横替えで）'!FW310),"")</f>
        <v/>
      </c>
      <c r="EL314" s="154" t="str">
        <f>IF('⑤案件貼り付けシート(E6~→A2へ縦横替えで）'!$FS310="固定",IF('⑤案件貼り付けシート(E6~→A2へ縦横替えで）'!FX310="","",'⑤案件貼り付けシート(E6~→A2へ縦横替えで）'!FX310),"")</f>
        <v/>
      </c>
      <c r="EM314" s="154" t="str">
        <f>IF('⑤案件貼り付けシート(E6~→A2へ縦横替えで）'!$FS310="固定",IF('⑤案件貼り付けシート(E6~→A2へ縦横替えで）'!FY310="","",'⑤案件貼り付けシート(E6~→A2へ縦横替えで）'!FY310),"")</f>
        <v/>
      </c>
      <c r="EN314" s="7" t="str">
        <f>IF('⑤案件貼り付けシート(E6~→A2へ縦横替えで）'!$FS310="固定",IF('⑤案件貼り付けシート(E6~→A2へ縦横替えで）'!FZ310="","",'⑤案件貼り付けシート(E6~→A2へ縦横替えで）'!FZ310),"")</f>
        <v/>
      </c>
      <c r="EO314" s="7" t="str">
        <f>IF('⑤案件貼り付けシート(E6~→A2へ縦横替えで）'!GA310="","",'⑤案件貼り付けシート(E6~→A2へ縦横替えで）'!GA310)</f>
        <v/>
      </c>
      <c r="EP314" s="7" t="str">
        <f>IF('⑤案件貼り付けシート(E6~→A2へ縦横替えで）'!GB310="","",'⑤案件貼り付けシート(E6~→A2へ縦横替えで）'!GB310)</f>
        <v/>
      </c>
      <c r="EQ314" s="7" t="str">
        <f>IF('⑤案件貼り付けシート(E6~→A2へ縦横替えで）'!GC310="","",'⑤案件貼り付けシート(E6~→A2へ縦横替えで）'!GC310)</f>
        <v/>
      </c>
      <c r="ER314" s="154" t="str">
        <f>IF('⑤案件貼り付けシート(E6~→A2へ縦横替えで）'!GE310="","",'⑤案件貼り付けシート(E6~→A2へ縦横替えで）'!GE310)</f>
        <v/>
      </c>
      <c r="ES314" s="154" t="str">
        <f>IF('⑤案件貼り付けシート(E6~→A2へ縦横替えで）'!GF310="","",'⑤案件貼り付けシート(E6~→A2へ縦横替えで）'!GF310)</f>
        <v/>
      </c>
      <c r="ET314" s="7" t="str" cm="1">
        <f t="array" ref="ET314">IF('⑤案件貼り付けシート(E6~→A2へ縦横替えで）'!GG310="","",_xlfn.IFS('⑤案件貼り付けシート(E6~→A2へ縦横替えで）'!GG310="固定",1,'⑤案件貼り付けシート(E6~→A2へ縦横替えで）'!GG310="流動",2,'⑤案件貼り付けシート(E6~→A2へ縦横替えで）'!GG310="対象外",""))</f>
        <v/>
      </c>
      <c r="EU314" s="154" t="str">
        <f>IF('⑤案件貼り付けシート(E6~→A2へ縦横替えで）'!$GG310="固定",IF('⑤案件貼り付けシート(E6~→A2へ縦横替えで）'!GH310="","",'⑤案件貼り付けシート(E6~→A2へ縦横替えで）'!GH310),"")</f>
        <v/>
      </c>
      <c r="EV314" s="154" t="str">
        <f>IF('⑤案件貼り付けシート(E6~→A2へ縦横替えで）'!$GG310="固定",IF('⑤案件貼り付けシート(E6~→A2へ縦横替えで）'!GI310="","",'⑤案件貼り付けシート(E6~→A2へ縦横替えで）'!GI310),"")</f>
        <v/>
      </c>
      <c r="EW314" s="154" t="str">
        <f>IF('⑤案件貼り付けシート(E6~→A2へ縦横替えで）'!$GG310="固定",IF('⑤案件貼り付けシート(E6~→A2へ縦横替えで）'!GJ310="","",'⑤案件貼り付けシート(E6~→A2へ縦横替えで）'!GJ310),"")</f>
        <v/>
      </c>
      <c r="EX314" s="154" t="str">
        <f>IF('⑤案件貼り付けシート(E6~→A2へ縦横替えで）'!$GG310="固定",IF('⑤案件貼り付けシート(E6~→A2へ縦横替えで）'!GK310="","",'⑤案件貼り付けシート(E6~→A2へ縦横替えで）'!GK310),"")</f>
        <v/>
      </c>
      <c r="EY314" s="154" t="str">
        <f>IF('⑤案件貼り付けシート(E6~→A2へ縦横替えで）'!$GG310="固定",IF('⑤案件貼り付けシート(E6~→A2へ縦横替えで）'!GL310="","",'⑤案件貼り付けシート(E6~→A2へ縦横替えで）'!GL310),"")</f>
        <v/>
      </c>
      <c r="EZ314" s="154" t="str">
        <f>IF('⑤案件貼り付けシート(E6~→A2へ縦横替えで）'!$GG310="固定",IF('⑤案件貼り付けシート(E6~→A2へ縦横替えで）'!GM310="","",'⑤案件貼り付けシート(E6~→A2へ縦横替えで）'!GM310),"")</f>
        <v/>
      </c>
      <c r="FA314" s="7" t="str">
        <f>IF('⑤案件貼り付けシート(E6~→A2へ縦横替えで）'!$GG310="固定",IF('⑤案件貼り付けシート(E6~→A2へ縦横替えで）'!GN310="","",'⑤案件貼り付けシート(E6~→A2へ縦横替えで）'!GN310),"")</f>
        <v/>
      </c>
      <c r="FB314" s="7" t="str">
        <f>IF('⑤案件貼り付けシート(E6~→A2へ縦横替えで）'!GO310="","",'⑤案件貼り付けシート(E6~→A2へ縦横替えで）'!GO310)</f>
        <v/>
      </c>
      <c r="FC314" s="7" t="str">
        <f>IF('⑤案件貼り付けシート(E6~→A2へ縦横替えで）'!GP310="","",'⑤案件貼り付けシート(E6~→A2へ縦横替えで）'!GP310)</f>
        <v/>
      </c>
      <c r="FD314" s="7" t="str">
        <f>IF('⑤案件貼り付けシート(E6~→A2へ縦横替えで）'!GQ310="","",'⑤案件貼り付けシート(E6~→A2へ縦横替えで）'!GQ310)</f>
        <v/>
      </c>
      <c r="FE314" s="154" t="str">
        <f>IF('⑤案件貼り付けシート(E6~→A2へ縦横替えで）'!GS310="","",'⑤案件貼り付けシート(E6~→A2へ縦横替えで）'!GS310)</f>
        <v/>
      </c>
      <c r="FF314" s="154" t="str">
        <f>IF('⑤案件貼り付けシート(E6~→A2へ縦横替えで）'!GT310="","",'⑤案件貼り付けシート(E6~→A2へ縦横替えで）'!GT310)</f>
        <v/>
      </c>
      <c r="FG314" s="7" t="str" cm="1">
        <f t="array" ref="FG314">IF('⑤案件貼り付けシート(E6~→A2へ縦横替えで）'!GU310="","",_xlfn.IFS('⑤案件貼り付けシート(E6~→A2へ縦横替えで）'!GU310="固定",1,'⑤案件貼り付けシート(E6~→A2へ縦横替えで）'!GU310="流動",2,'⑤案件貼り付けシート(E6~→A2へ縦横替えで）'!GU310="対象外",""))</f>
        <v/>
      </c>
      <c r="FH314" s="154" t="str">
        <f>IF('⑤案件貼り付けシート(E6~→A2へ縦横替えで）'!$GU310="固定",IF('⑤案件貼り付けシート(E6~→A2へ縦横替えで）'!GV310="","",'⑤案件貼り付けシート(E6~→A2へ縦横替えで）'!GV310),"")</f>
        <v/>
      </c>
      <c r="FI314" s="154" t="str">
        <f>IF('⑤案件貼り付けシート(E6~→A2へ縦横替えで）'!$GU310="固定",IF('⑤案件貼り付けシート(E6~→A2へ縦横替えで）'!GW310="","",'⑤案件貼り付けシート(E6~→A2へ縦横替えで）'!GW310),"")</f>
        <v/>
      </c>
      <c r="FJ314" s="154" t="str">
        <f>IF('⑤案件貼り付けシート(E6~→A2へ縦横替えで）'!$GU310="固定",IF('⑤案件貼り付けシート(E6~→A2へ縦横替えで）'!GX310="","",'⑤案件貼り付けシート(E6~→A2へ縦横替えで）'!GX310),"")</f>
        <v/>
      </c>
      <c r="FK314" s="154" t="str">
        <f>IF('⑤案件貼り付けシート(E6~→A2へ縦横替えで）'!$GU310="固定",IF('⑤案件貼り付けシート(E6~→A2へ縦横替えで）'!GY310="","",'⑤案件貼り付けシート(E6~→A2へ縦横替えで）'!GY310),"")</f>
        <v/>
      </c>
      <c r="FL314" s="154" t="str">
        <f>IF('⑤案件貼り付けシート(E6~→A2へ縦横替えで）'!$GU310="固定",IF('⑤案件貼り付けシート(E6~→A2へ縦横替えで）'!GZ310="","",'⑤案件貼り付けシート(E6~→A2へ縦横替えで）'!GZ310),"")</f>
        <v/>
      </c>
      <c r="FM314" s="154" t="str">
        <f>IF('⑤案件貼り付けシート(E6~→A2へ縦横替えで）'!$GU310="固定",IF('⑤案件貼り付けシート(E6~→A2へ縦横替えで）'!HA310="","",'⑤案件貼り付けシート(E6~→A2へ縦横替えで）'!HA310),"")</f>
        <v/>
      </c>
      <c r="FN314" s="7" t="str">
        <f>IF('⑤案件貼り付けシート(E6~→A2へ縦横替えで）'!$GU310="固定",IF('⑤案件貼り付けシート(E6~→A2へ縦横替えで）'!HB310="","",'⑤案件貼り付けシート(E6~→A2へ縦横替えで）'!HB310),"")</f>
        <v/>
      </c>
      <c r="FO314" s="7" t="str">
        <f>IF('⑤案件貼り付けシート(E6~→A2へ縦横替えで）'!HC310="","",'⑤案件貼り付けシート(E6~→A2へ縦横替えで）'!HC310)</f>
        <v/>
      </c>
      <c r="FP314" s="7" t="str">
        <f>IF('⑤案件貼り付けシート(E6~→A2へ縦横替えで）'!HD310="","",'⑤案件貼り付けシート(E6~→A2へ縦横替えで）'!HD310)</f>
        <v/>
      </c>
      <c r="FQ314" s="7" t="str">
        <f>IF('⑤案件貼り付けシート(E6~→A2へ縦横替えで）'!HE310="","",'⑤案件貼り付けシート(E6~→A2へ縦横替えで）'!HE310)</f>
        <v/>
      </c>
      <c r="FR314" s="154" t="str">
        <f>IF('⑤案件貼り付けシート(E6~→A2へ縦横替えで）'!HG310="","",'⑤案件貼り付けシート(E6~→A2へ縦横替えで）'!HG310)</f>
        <v/>
      </c>
      <c r="FS314" s="154" t="str">
        <f>IF('⑤案件貼り付けシート(E6~→A2へ縦横替えで）'!HH310="","",'⑤案件貼り付けシート(E6~→A2へ縦横替えで）'!HH310)</f>
        <v/>
      </c>
      <c r="FT314" s="7" t="str" cm="1">
        <f t="array" ref="FT314">IF('⑤案件貼り付けシート(E6~→A2へ縦横替えで）'!HI310="","",_xlfn.IFS('⑤案件貼り付けシート(E6~→A2へ縦横替えで）'!HI310="固定",1,'⑤案件貼り付けシート(E6~→A2へ縦横替えで）'!HI310="流動",2,'⑤案件貼り付けシート(E6~→A2へ縦横替えで）'!HI310="対象外",""))</f>
        <v/>
      </c>
      <c r="FU314" s="154" t="str">
        <f>IF('⑤案件貼り付けシート(E6~→A2へ縦横替えで）'!$HI310="固定",IF('⑤案件貼り付けシート(E6~→A2へ縦横替えで）'!HJ310="","",'⑤案件貼り付けシート(E6~→A2へ縦横替えで）'!HJ310),"")</f>
        <v/>
      </c>
      <c r="FV314" s="154" t="str">
        <f>IF('⑤案件貼り付けシート(E6~→A2へ縦横替えで）'!$HI310="固定",IF('⑤案件貼り付けシート(E6~→A2へ縦横替えで）'!HK310="","",'⑤案件貼り付けシート(E6~→A2へ縦横替えで）'!HK310),"")</f>
        <v/>
      </c>
      <c r="FW314" s="154" t="str">
        <f>IF('⑤案件貼り付けシート(E6~→A2へ縦横替えで）'!$HI310="固定",IF('⑤案件貼り付けシート(E6~→A2へ縦横替えで）'!HL310="","",'⑤案件貼り付けシート(E6~→A2へ縦横替えで）'!HL310),"")</f>
        <v/>
      </c>
      <c r="FX314" s="154" t="str">
        <f>IF('⑤案件貼り付けシート(E6~→A2へ縦横替えで）'!$HI310="固定",IF('⑤案件貼り付けシート(E6~→A2へ縦横替えで）'!HM310="","",'⑤案件貼り付けシート(E6~→A2へ縦横替えで）'!HM310),"")</f>
        <v/>
      </c>
      <c r="FY314" s="154" t="str">
        <f>IF('⑤案件貼り付けシート(E6~→A2へ縦横替えで）'!$HI310="固定",IF('⑤案件貼り付けシート(E6~→A2へ縦横替えで）'!HN310="","",'⑤案件貼り付けシート(E6~→A2へ縦横替えで）'!HN310),"")</f>
        <v/>
      </c>
      <c r="FZ314" s="154" t="str">
        <f>IF('⑤案件貼り付けシート(E6~→A2へ縦横替えで）'!$HI310="固定",IF('⑤案件貼り付けシート(E6~→A2へ縦横替えで）'!HO310="","",'⑤案件貼り付けシート(E6~→A2へ縦横替えで）'!HO310),"")</f>
        <v/>
      </c>
      <c r="GA314" s="7" t="str">
        <f>IF('⑤案件貼り付けシート(E6~→A2へ縦横替えで）'!$HI310="固定",IF('⑤案件貼り付けシート(E6~→A2へ縦横替えで）'!HP310="","",'⑤案件貼り付けシート(E6~→A2へ縦横替えで）'!HP310),"")</f>
        <v/>
      </c>
      <c r="GB314" s="7" t="str">
        <f>IF('⑤案件貼り付けシート(E6~→A2へ縦横替えで）'!HQ310="","",'⑤案件貼り付けシート(E6~→A2へ縦横替えで）'!HQ310)</f>
        <v/>
      </c>
      <c r="GC314" s="7" t="str">
        <f>IF('⑤案件貼り付けシート(E6~→A2へ縦横替えで）'!HR310="","",'⑤案件貼り付けシート(E6~→A2へ縦横替えで）'!HR310)</f>
        <v/>
      </c>
      <c r="GD314" s="7" t="str">
        <f>IF('⑤案件貼り付けシート(E6~→A2へ縦横替えで）'!HS310="","",'⑤案件貼り付けシート(E6~→A2へ縦横替えで）'!HS310)</f>
        <v/>
      </c>
      <c r="GE314" s="7"/>
      <c r="GF314" s="7"/>
      <c r="GG314" s="7"/>
      <c r="GH314" s="7"/>
      <c r="GI314" s="7"/>
      <c r="GJ314" s="7"/>
      <c r="GK314" s="7"/>
      <c r="GL314" s="7"/>
      <c r="GM314" s="48"/>
      <c r="GN314" s="7"/>
      <c r="GO314" s="7"/>
      <c r="GP314" s="7"/>
      <c r="GQ314" s="7"/>
      <c r="GR314" s="48"/>
      <c r="GS314" s="48"/>
      <c r="GT314" s="48"/>
      <c r="GU314" s="48"/>
      <c r="GV314" s="48"/>
    </row>
    <row r="315" spans="1:204">
      <c r="A315" s="7"/>
      <c r="B315" s="7"/>
      <c r="C315" s="7"/>
      <c r="D315" s="48"/>
      <c r="E315" s="7"/>
      <c r="F315" s="7"/>
      <c r="G315" s="7"/>
      <c r="H315" s="7"/>
      <c r="I315" s="7"/>
      <c r="J315" s="7"/>
      <c r="K315" s="7"/>
      <c r="L315" s="7"/>
      <c r="M315" s="7"/>
      <c r="N315" s="7"/>
      <c r="O315" s="7"/>
      <c r="P315" s="7"/>
      <c r="Q315" s="7"/>
      <c r="R315" s="7"/>
      <c r="S315" s="7"/>
      <c r="T315" s="7"/>
      <c r="U315" s="7"/>
      <c r="V315" s="7"/>
      <c r="W315" s="7"/>
      <c r="X315" s="7"/>
      <c r="Y315" s="7"/>
      <c r="Z315" s="7"/>
      <c r="AA315" s="7"/>
      <c r="AB315" s="7"/>
      <c r="AC315" s="7"/>
      <c r="AD315" s="7"/>
      <c r="AE315" s="7"/>
      <c r="AF315" s="7"/>
      <c r="AG315" s="7"/>
      <c r="AH315" s="7"/>
      <c r="AI315" s="13"/>
      <c r="AJ315" s="13"/>
      <c r="AK315" s="7"/>
      <c r="AL315" s="7"/>
      <c r="AM315" s="7"/>
      <c r="AN315" s="7"/>
      <c r="AO315" s="7"/>
      <c r="AP315" s="7"/>
      <c r="AQ315" s="7"/>
      <c r="AR315" s="153"/>
      <c r="AS315" s="7"/>
      <c r="AT315" s="7"/>
      <c r="AU315" s="7"/>
      <c r="AV315" s="7"/>
      <c r="AW315" s="7"/>
      <c r="AX315" s="7"/>
      <c r="AY315" s="7"/>
      <c r="AZ315" s="7"/>
      <c r="BA315" s="7"/>
      <c r="BB315" s="7"/>
      <c r="BC315" s="7"/>
      <c r="BD315" s="7"/>
      <c r="BE315" s="154"/>
      <c r="BF315" s="154"/>
      <c r="BG315" s="7"/>
      <c r="BH315" s="154"/>
      <c r="BI315" s="154"/>
      <c r="BJ315" s="154"/>
      <c r="BK315" s="154"/>
      <c r="BL315" s="154"/>
      <c r="BM315" s="154"/>
      <c r="BN315" s="7"/>
      <c r="BO315" s="7"/>
      <c r="BP315" s="7"/>
      <c r="BQ315" s="7"/>
      <c r="BR315" s="154"/>
      <c r="BS315" s="154"/>
      <c r="BT315" s="7"/>
      <c r="BU315" s="154"/>
      <c r="BV315" s="154"/>
      <c r="BW315" s="154"/>
      <c r="BX315" s="154"/>
      <c r="BY315" s="154"/>
      <c r="BZ315" s="154"/>
      <c r="CA315" s="7"/>
      <c r="CB315" s="7"/>
      <c r="CC315" s="7"/>
      <c r="CD315" s="7"/>
      <c r="CE315" s="154"/>
      <c r="CF315" s="154"/>
      <c r="CG315" s="7"/>
      <c r="CH315" s="154"/>
      <c r="CI315" s="154"/>
      <c r="CJ315" s="154"/>
      <c r="CK315" s="154"/>
      <c r="CL315" s="154"/>
      <c r="CM315" s="154"/>
      <c r="CN315" s="7"/>
      <c r="CO315" s="7"/>
      <c r="CP315" s="7"/>
      <c r="CQ315" s="7"/>
      <c r="CR315" s="154"/>
      <c r="CS315" s="154"/>
      <c r="CT315" s="7"/>
      <c r="CU315" s="154"/>
      <c r="CV315" s="154"/>
      <c r="CW315" s="154"/>
      <c r="CX315" s="154"/>
      <c r="CY315" s="154"/>
      <c r="CZ315" s="154"/>
      <c r="DA315" s="7"/>
      <c r="DB315" s="7"/>
      <c r="DC315" s="7"/>
      <c r="DD315" s="7"/>
      <c r="DE315" s="154"/>
      <c r="DF315" s="154"/>
      <c r="DG315" s="7"/>
      <c r="DH315" s="154"/>
      <c r="DI315" s="154"/>
      <c r="DJ315" s="154"/>
      <c r="DK315" s="154"/>
      <c r="DL315" s="154"/>
      <c r="DM315" s="154"/>
      <c r="DN315" s="7"/>
      <c r="DO315" s="7"/>
      <c r="DP315" s="7"/>
      <c r="DQ315" s="7"/>
      <c r="DR315" s="154" t="str">
        <f>IF('⑤案件貼り付けシート(E6~→A2へ縦横替えで）'!FC311="","",'⑤案件貼り付けシート(E6~→A2へ縦横替えで）'!FC311)</f>
        <v/>
      </c>
      <c r="DS315" s="154" t="str">
        <f>IF('⑤案件貼り付けシート(E6~→A2へ縦横替えで）'!FD311="","",'⑤案件貼り付けシート(E6~→A2へ縦横替えで）'!FD311)</f>
        <v/>
      </c>
      <c r="DT315" s="7" t="str" cm="1">
        <f t="array" ref="DT315">IF('⑤案件貼り付けシート(E6~→A2へ縦横替えで）'!FE311="","",_xlfn.IFS('⑤案件貼り付けシート(E6~→A2へ縦横替えで）'!FE311="固定",1,'⑤案件貼り付けシート(E6~→A2へ縦横替えで）'!FE311="流動",2,'⑤案件貼り付けシート(E6~→A2へ縦横替えで）'!FE311="対象外",""))</f>
        <v/>
      </c>
      <c r="DU315" s="154" t="str">
        <f>IF('⑤案件貼り付けシート(E6~→A2へ縦横替えで）'!$FE311="固定",IF('⑤案件貼り付けシート(E6~→A2へ縦横替えで）'!FF311="","",'⑤案件貼り付けシート(E6~→A2へ縦横替えで）'!FF311),"")</f>
        <v/>
      </c>
      <c r="DV315" s="154" t="str">
        <f>IF('⑤案件貼り付けシート(E6~→A2へ縦横替えで）'!$FE311="固定",IF('⑤案件貼り付けシート(E6~→A2へ縦横替えで）'!FG311="","",'⑤案件貼り付けシート(E6~→A2へ縦横替えで）'!FG311),"")</f>
        <v/>
      </c>
      <c r="DW315" s="154" t="str">
        <f>IF('⑤案件貼り付けシート(E6~→A2へ縦横替えで）'!$FE311="固定",IF('⑤案件貼り付けシート(E6~→A2へ縦横替えで）'!FH311="","",'⑤案件貼り付けシート(E6~→A2へ縦横替えで）'!FH311),"")</f>
        <v/>
      </c>
      <c r="DX315" s="154" t="str">
        <f>IF('⑤案件貼り付けシート(E6~→A2へ縦横替えで）'!$FE311="固定",IF('⑤案件貼り付けシート(E6~→A2へ縦横替えで）'!FI311="","",'⑤案件貼り付けシート(E6~→A2へ縦横替えで）'!FI311),"")</f>
        <v/>
      </c>
      <c r="DY315" s="154" t="str">
        <f>IF('⑤案件貼り付けシート(E6~→A2へ縦横替えで）'!$FE311="固定",IF('⑤案件貼り付けシート(E6~→A2へ縦横替えで）'!FJ311="","",'⑤案件貼り付けシート(E6~→A2へ縦横替えで）'!FJ311),"")</f>
        <v/>
      </c>
      <c r="DZ315" s="154" t="str">
        <f>IF('⑤案件貼り付けシート(E6~→A2へ縦横替えで）'!$FE311="固定",IF('⑤案件貼り付けシート(E6~→A2へ縦横替えで）'!FK311="","",'⑤案件貼り付けシート(E6~→A2へ縦横替えで）'!FK311),"")</f>
        <v/>
      </c>
      <c r="EA315" s="7" t="str">
        <f>IF('⑤案件貼り付けシート(E6~→A2へ縦横替えで）'!$FE311="固定",IF('⑤案件貼り付けシート(E6~→A2へ縦横替えで）'!FL311="","",'⑤案件貼り付けシート(E6~→A2へ縦横替えで）'!FL311),"")</f>
        <v/>
      </c>
      <c r="EB315" s="7" t="str">
        <f>IF('⑤案件貼り付けシート(E6~→A2へ縦横替えで）'!FM311="","",'⑤案件貼り付けシート(E6~→A2へ縦横替えで）'!FM311)</f>
        <v/>
      </c>
      <c r="EC315" s="7" t="str">
        <f>IF('⑤案件貼り付けシート(E6~→A2へ縦横替えで）'!FN311="","",'⑤案件貼り付けシート(E6~→A2へ縦横替えで）'!FN311)</f>
        <v/>
      </c>
      <c r="ED315" s="7" t="str">
        <f>IF('⑤案件貼り付けシート(E6~→A2へ縦横替えで）'!FO311="","",'⑤案件貼り付けシート(E6~→A2へ縦横替えで）'!FO311)</f>
        <v/>
      </c>
      <c r="EE315" s="154" t="str">
        <f>IF('⑤案件貼り付けシート(E6~→A2へ縦横替えで）'!FQ311="","",'⑤案件貼り付けシート(E6~→A2へ縦横替えで）'!FQ311)</f>
        <v/>
      </c>
      <c r="EF315" s="154" t="str">
        <f>IF('⑤案件貼り付けシート(E6~→A2へ縦横替えで）'!FR311="","",'⑤案件貼り付けシート(E6~→A2へ縦横替えで）'!FR311)</f>
        <v/>
      </c>
      <c r="EG315" s="7" t="str" cm="1">
        <f t="array" ref="EG315">IF('⑤案件貼り付けシート(E6~→A2へ縦横替えで）'!FS311="","",_xlfn.IFS('⑤案件貼り付けシート(E6~→A2へ縦横替えで）'!FS311="固定",1,'⑤案件貼り付けシート(E6~→A2へ縦横替えで）'!FS311="流動",2,'⑤案件貼り付けシート(E6~→A2へ縦横替えで）'!FS311="対象外",""))</f>
        <v/>
      </c>
      <c r="EH315" s="154" t="str">
        <f>IF('⑤案件貼り付けシート(E6~→A2へ縦横替えで）'!$FS311="固定",IF('⑤案件貼り付けシート(E6~→A2へ縦横替えで）'!FT311="","",'⑤案件貼り付けシート(E6~→A2へ縦横替えで）'!FT311),"")</f>
        <v/>
      </c>
      <c r="EI315" s="154" t="str">
        <f>IF('⑤案件貼り付けシート(E6~→A2へ縦横替えで）'!$FS311="固定",IF('⑤案件貼り付けシート(E6~→A2へ縦横替えで）'!FU311="","",'⑤案件貼り付けシート(E6~→A2へ縦横替えで）'!FU311),"")</f>
        <v/>
      </c>
      <c r="EJ315" s="154" t="str">
        <f>IF('⑤案件貼り付けシート(E6~→A2へ縦横替えで）'!$FS311="固定",IF('⑤案件貼り付けシート(E6~→A2へ縦横替えで）'!FV311="","",'⑤案件貼り付けシート(E6~→A2へ縦横替えで）'!FV311),"")</f>
        <v/>
      </c>
      <c r="EK315" s="154" t="str">
        <f>IF('⑤案件貼り付けシート(E6~→A2へ縦横替えで）'!$FS311="固定",IF('⑤案件貼り付けシート(E6~→A2へ縦横替えで）'!FW311="","",'⑤案件貼り付けシート(E6~→A2へ縦横替えで）'!FW311),"")</f>
        <v/>
      </c>
      <c r="EL315" s="154" t="str">
        <f>IF('⑤案件貼り付けシート(E6~→A2へ縦横替えで）'!$FS311="固定",IF('⑤案件貼り付けシート(E6~→A2へ縦横替えで）'!FX311="","",'⑤案件貼り付けシート(E6~→A2へ縦横替えで）'!FX311),"")</f>
        <v/>
      </c>
      <c r="EM315" s="154" t="str">
        <f>IF('⑤案件貼り付けシート(E6~→A2へ縦横替えで）'!$FS311="固定",IF('⑤案件貼り付けシート(E6~→A2へ縦横替えで）'!FY311="","",'⑤案件貼り付けシート(E6~→A2へ縦横替えで）'!FY311),"")</f>
        <v/>
      </c>
      <c r="EN315" s="7" t="str">
        <f>IF('⑤案件貼り付けシート(E6~→A2へ縦横替えで）'!$FS311="固定",IF('⑤案件貼り付けシート(E6~→A2へ縦横替えで）'!FZ311="","",'⑤案件貼り付けシート(E6~→A2へ縦横替えで）'!FZ311),"")</f>
        <v/>
      </c>
      <c r="EO315" s="7" t="str">
        <f>IF('⑤案件貼り付けシート(E6~→A2へ縦横替えで）'!GA311="","",'⑤案件貼り付けシート(E6~→A2へ縦横替えで）'!GA311)</f>
        <v/>
      </c>
      <c r="EP315" s="7" t="str">
        <f>IF('⑤案件貼り付けシート(E6~→A2へ縦横替えで）'!GB311="","",'⑤案件貼り付けシート(E6~→A2へ縦横替えで）'!GB311)</f>
        <v/>
      </c>
      <c r="EQ315" s="7" t="str">
        <f>IF('⑤案件貼り付けシート(E6~→A2へ縦横替えで）'!GC311="","",'⑤案件貼り付けシート(E6~→A2へ縦横替えで）'!GC311)</f>
        <v/>
      </c>
      <c r="ER315" s="154" t="str">
        <f>IF('⑤案件貼り付けシート(E6~→A2へ縦横替えで）'!GE311="","",'⑤案件貼り付けシート(E6~→A2へ縦横替えで）'!GE311)</f>
        <v/>
      </c>
      <c r="ES315" s="154" t="str">
        <f>IF('⑤案件貼り付けシート(E6~→A2へ縦横替えで）'!GF311="","",'⑤案件貼り付けシート(E6~→A2へ縦横替えで）'!GF311)</f>
        <v/>
      </c>
      <c r="ET315" s="7" t="str" cm="1">
        <f t="array" ref="ET315">IF('⑤案件貼り付けシート(E6~→A2へ縦横替えで）'!GG311="","",_xlfn.IFS('⑤案件貼り付けシート(E6~→A2へ縦横替えで）'!GG311="固定",1,'⑤案件貼り付けシート(E6~→A2へ縦横替えで）'!GG311="流動",2,'⑤案件貼り付けシート(E6~→A2へ縦横替えで）'!GG311="対象外",""))</f>
        <v/>
      </c>
      <c r="EU315" s="154" t="str">
        <f>IF('⑤案件貼り付けシート(E6~→A2へ縦横替えで）'!$GG311="固定",IF('⑤案件貼り付けシート(E6~→A2へ縦横替えで）'!GH311="","",'⑤案件貼り付けシート(E6~→A2へ縦横替えで）'!GH311),"")</f>
        <v/>
      </c>
      <c r="EV315" s="154" t="str">
        <f>IF('⑤案件貼り付けシート(E6~→A2へ縦横替えで）'!$GG311="固定",IF('⑤案件貼り付けシート(E6~→A2へ縦横替えで）'!GI311="","",'⑤案件貼り付けシート(E6~→A2へ縦横替えで）'!GI311),"")</f>
        <v/>
      </c>
      <c r="EW315" s="154" t="str">
        <f>IF('⑤案件貼り付けシート(E6~→A2へ縦横替えで）'!$GG311="固定",IF('⑤案件貼り付けシート(E6~→A2へ縦横替えで）'!GJ311="","",'⑤案件貼り付けシート(E6~→A2へ縦横替えで）'!GJ311),"")</f>
        <v/>
      </c>
      <c r="EX315" s="154" t="str">
        <f>IF('⑤案件貼り付けシート(E6~→A2へ縦横替えで）'!$GG311="固定",IF('⑤案件貼り付けシート(E6~→A2へ縦横替えで）'!GK311="","",'⑤案件貼り付けシート(E6~→A2へ縦横替えで）'!GK311),"")</f>
        <v/>
      </c>
      <c r="EY315" s="154" t="str">
        <f>IF('⑤案件貼り付けシート(E6~→A2へ縦横替えで）'!$GG311="固定",IF('⑤案件貼り付けシート(E6~→A2へ縦横替えで）'!GL311="","",'⑤案件貼り付けシート(E6~→A2へ縦横替えで）'!GL311),"")</f>
        <v/>
      </c>
      <c r="EZ315" s="154" t="str">
        <f>IF('⑤案件貼り付けシート(E6~→A2へ縦横替えで）'!$GG311="固定",IF('⑤案件貼り付けシート(E6~→A2へ縦横替えで）'!GM311="","",'⑤案件貼り付けシート(E6~→A2へ縦横替えで）'!GM311),"")</f>
        <v/>
      </c>
      <c r="FA315" s="7" t="str">
        <f>IF('⑤案件貼り付けシート(E6~→A2へ縦横替えで）'!$GG311="固定",IF('⑤案件貼り付けシート(E6~→A2へ縦横替えで）'!GN311="","",'⑤案件貼り付けシート(E6~→A2へ縦横替えで）'!GN311),"")</f>
        <v/>
      </c>
      <c r="FB315" s="7" t="str">
        <f>IF('⑤案件貼り付けシート(E6~→A2へ縦横替えで）'!GO311="","",'⑤案件貼り付けシート(E6~→A2へ縦横替えで）'!GO311)</f>
        <v/>
      </c>
      <c r="FC315" s="7" t="str">
        <f>IF('⑤案件貼り付けシート(E6~→A2へ縦横替えで）'!GP311="","",'⑤案件貼り付けシート(E6~→A2へ縦横替えで）'!GP311)</f>
        <v/>
      </c>
      <c r="FD315" s="7" t="str">
        <f>IF('⑤案件貼り付けシート(E6~→A2へ縦横替えで）'!GQ311="","",'⑤案件貼り付けシート(E6~→A2へ縦横替えで）'!GQ311)</f>
        <v/>
      </c>
      <c r="FE315" s="154" t="str">
        <f>IF('⑤案件貼り付けシート(E6~→A2へ縦横替えで）'!GS311="","",'⑤案件貼り付けシート(E6~→A2へ縦横替えで）'!GS311)</f>
        <v/>
      </c>
      <c r="FF315" s="154" t="str">
        <f>IF('⑤案件貼り付けシート(E6~→A2へ縦横替えで）'!GT311="","",'⑤案件貼り付けシート(E6~→A2へ縦横替えで）'!GT311)</f>
        <v/>
      </c>
      <c r="FG315" s="7" t="str" cm="1">
        <f t="array" ref="FG315">IF('⑤案件貼り付けシート(E6~→A2へ縦横替えで）'!GU311="","",_xlfn.IFS('⑤案件貼り付けシート(E6~→A2へ縦横替えで）'!GU311="固定",1,'⑤案件貼り付けシート(E6~→A2へ縦横替えで）'!GU311="流動",2,'⑤案件貼り付けシート(E6~→A2へ縦横替えで）'!GU311="対象外",""))</f>
        <v/>
      </c>
      <c r="FH315" s="154" t="str">
        <f>IF('⑤案件貼り付けシート(E6~→A2へ縦横替えで）'!$GU311="固定",IF('⑤案件貼り付けシート(E6~→A2へ縦横替えで）'!GV311="","",'⑤案件貼り付けシート(E6~→A2へ縦横替えで）'!GV311),"")</f>
        <v/>
      </c>
      <c r="FI315" s="154" t="str">
        <f>IF('⑤案件貼り付けシート(E6~→A2へ縦横替えで）'!$GU311="固定",IF('⑤案件貼り付けシート(E6~→A2へ縦横替えで）'!GW311="","",'⑤案件貼り付けシート(E6~→A2へ縦横替えで）'!GW311),"")</f>
        <v/>
      </c>
      <c r="FJ315" s="154" t="str">
        <f>IF('⑤案件貼り付けシート(E6~→A2へ縦横替えで）'!$GU311="固定",IF('⑤案件貼り付けシート(E6~→A2へ縦横替えで）'!GX311="","",'⑤案件貼り付けシート(E6~→A2へ縦横替えで）'!GX311),"")</f>
        <v/>
      </c>
      <c r="FK315" s="154" t="str">
        <f>IF('⑤案件貼り付けシート(E6~→A2へ縦横替えで）'!$GU311="固定",IF('⑤案件貼り付けシート(E6~→A2へ縦横替えで）'!GY311="","",'⑤案件貼り付けシート(E6~→A2へ縦横替えで）'!GY311),"")</f>
        <v/>
      </c>
      <c r="FL315" s="154" t="str">
        <f>IF('⑤案件貼り付けシート(E6~→A2へ縦横替えで）'!$GU311="固定",IF('⑤案件貼り付けシート(E6~→A2へ縦横替えで）'!GZ311="","",'⑤案件貼り付けシート(E6~→A2へ縦横替えで）'!GZ311),"")</f>
        <v/>
      </c>
      <c r="FM315" s="154" t="str">
        <f>IF('⑤案件貼り付けシート(E6~→A2へ縦横替えで）'!$GU311="固定",IF('⑤案件貼り付けシート(E6~→A2へ縦横替えで）'!HA311="","",'⑤案件貼り付けシート(E6~→A2へ縦横替えで）'!HA311),"")</f>
        <v/>
      </c>
      <c r="FN315" s="7" t="str">
        <f>IF('⑤案件貼り付けシート(E6~→A2へ縦横替えで）'!$GU311="固定",IF('⑤案件貼り付けシート(E6~→A2へ縦横替えで）'!HB311="","",'⑤案件貼り付けシート(E6~→A2へ縦横替えで）'!HB311),"")</f>
        <v/>
      </c>
      <c r="FO315" s="7" t="str">
        <f>IF('⑤案件貼り付けシート(E6~→A2へ縦横替えで）'!HC311="","",'⑤案件貼り付けシート(E6~→A2へ縦横替えで）'!HC311)</f>
        <v/>
      </c>
      <c r="FP315" s="7" t="str">
        <f>IF('⑤案件貼り付けシート(E6~→A2へ縦横替えで）'!HD311="","",'⑤案件貼り付けシート(E6~→A2へ縦横替えで）'!HD311)</f>
        <v/>
      </c>
      <c r="FQ315" s="7" t="str">
        <f>IF('⑤案件貼り付けシート(E6~→A2へ縦横替えで）'!HE311="","",'⑤案件貼り付けシート(E6~→A2へ縦横替えで）'!HE311)</f>
        <v/>
      </c>
      <c r="FR315" s="154" t="str">
        <f>IF('⑤案件貼り付けシート(E6~→A2へ縦横替えで）'!HG311="","",'⑤案件貼り付けシート(E6~→A2へ縦横替えで）'!HG311)</f>
        <v/>
      </c>
      <c r="FS315" s="154" t="str">
        <f>IF('⑤案件貼り付けシート(E6~→A2へ縦横替えで）'!HH311="","",'⑤案件貼り付けシート(E6~→A2へ縦横替えで）'!HH311)</f>
        <v/>
      </c>
      <c r="FT315" s="7" t="str" cm="1">
        <f t="array" ref="FT315">IF('⑤案件貼り付けシート(E6~→A2へ縦横替えで）'!HI311="","",_xlfn.IFS('⑤案件貼り付けシート(E6~→A2へ縦横替えで）'!HI311="固定",1,'⑤案件貼り付けシート(E6~→A2へ縦横替えで）'!HI311="流動",2,'⑤案件貼り付けシート(E6~→A2へ縦横替えで）'!HI311="対象外",""))</f>
        <v/>
      </c>
      <c r="FU315" s="154" t="str">
        <f>IF('⑤案件貼り付けシート(E6~→A2へ縦横替えで）'!$HI311="固定",IF('⑤案件貼り付けシート(E6~→A2へ縦横替えで）'!HJ311="","",'⑤案件貼り付けシート(E6~→A2へ縦横替えで）'!HJ311),"")</f>
        <v/>
      </c>
      <c r="FV315" s="154" t="str">
        <f>IF('⑤案件貼り付けシート(E6~→A2へ縦横替えで）'!$HI311="固定",IF('⑤案件貼り付けシート(E6~→A2へ縦横替えで）'!HK311="","",'⑤案件貼り付けシート(E6~→A2へ縦横替えで）'!HK311),"")</f>
        <v/>
      </c>
      <c r="FW315" s="154" t="str">
        <f>IF('⑤案件貼り付けシート(E6~→A2へ縦横替えで）'!$HI311="固定",IF('⑤案件貼り付けシート(E6~→A2へ縦横替えで）'!HL311="","",'⑤案件貼り付けシート(E6~→A2へ縦横替えで）'!HL311),"")</f>
        <v/>
      </c>
      <c r="FX315" s="154" t="str">
        <f>IF('⑤案件貼り付けシート(E6~→A2へ縦横替えで）'!$HI311="固定",IF('⑤案件貼り付けシート(E6~→A2へ縦横替えで）'!HM311="","",'⑤案件貼り付けシート(E6~→A2へ縦横替えで）'!HM311),"")</f>
        <v/>
      </c>
      <c r="FY315" s="154" t="str">
        <f>IF('⑤案件貼り付けシート(E6~→A2へ縦横替えで）'!$HI311="固定",IF('⑤案件貼り付けシート(E6~→A2へ縦横替えで）'!HN311="","",'⑤案件貼り付けシート(E6~→A2へ縦横替えで）'!HN311),"")</f>
        <v/>
      </c>
      <c r="FZ315" s="154" t="str">
        <f>IF('⑤案件貼り付けシート(E6~→A2へ縦横替えで）'!$HI311="固定",IF('⑤案件貼り付けシート(E6~→A2へ縦横替えで）'!HO311="","",'⑤案件貼り付けシート(E6~→A2へ縦横替えで）'!HO311),"")</f>
        <v/>
      </c>
      <c r="GA315" s="7" t="str">
        <f>IF('⑤案件貼り付けシート(E6~→A2へ縦横替えで）'!$HI311="固定",IF('⑤案件貼り付けシート(E6~→A2へ縦横替えで）'!HP311="","",'⑤案件貼り付けシート(E6~→A2へ縦横替えで）'!HP311),"")</f>
        <v/>
      </c>
      <c r="GB315" s="7" t="str">
        <f>IF('⑤案件貼り付けシート(E6~→A2へ縦横替えで）'!HQ311="","",'⑤案件貼り付けシート(E6~→A2へ縦横替えで）'!HQ311)</f>
        <v/>
      </c>
      <c r="GC315" s="7" t="str">
        <f>IF('⑤案件貼り付けシート(E6~→A2へ縦横替えで）'!HR311="","",'⑤案件貼り付けシート(E6~→A2へ縦横替えで）'!HR311)</f>
        <v/>
      </c>
      <c r="GD315" s="7" t="str">
        <f>IF('⑤案件貼り付けシート(E6~→A2へ縦横替えで）'!HS311="","",'⑤案件貼り付けシート(E6~→A2へ縦横替えで）'!HS311)</f>
        <v/>
      </c>
      <c r="GE315" s="7"/>
      <c r="GF315" s="7"/>
      <c r="GG315" s="7"/>
      <c r="GH315" s="7"/>
      <c r="GI315" s="7"/>
      <c r="GJ315" s="7"/>
      <c r="GK315" s="7"/>
      <c r="GL315" s="7"/>
      <c r="GM315" s="48"/>
      <c r="GN315" s="7"/>
      <c r="GO315" s="7"/>
      <c r="GP315" s="7"/>
      <c r="GQ315" s="7"/>
      <c r="GR315" s="48"/>
      <c r="GS315" s="48"/>
      <c r="GT315" s="48"/>
      <c r="GU315" s="48"/>
      <c r="GV315" s="48"/>
    </row>
    <row r="316" spans="1:204">
      <c r="A316" s="7"/>
      <c r="B316" s="7"/>
      <c r="C316" s="7"/>
      <c r="D316" s="48"/>
      <c r="E316" s="7"/>
      <c r="F316" s="7"/>
      <c r="G316" s="7"/>
      <c r="H316" s="7"/>
      <c r="I316" s="7"/>
      <c r="J316" s="7"/>
      <c r="K316" s="7"/>
      <c r="L316" s="7"/>
      <c r="M316" s="7"/>
      <c r="N316" s="7"/>
      <c r="O316" s="7"/>
      <c r="P316" s="7"/>
      <c r="Q316" s="7"/>
      <c r="R316" s="7"/>
      <c r="S316" s="7"/>
      <c r="T316" s="7"/>
      <c r="U316" s="7"/>
      <c r="V316" s="7"/>
      <c r="W316" s="7"/>
      <c r="X316" s="7"/>
      <c r="Y316" s="7"/>
      <c r="Z316" s="7"/>
      <c r="AA316" s="7"/>
      <c r="AB316" s="7"/>
      <c r="AC316" s="7"/>
      <c r="AD316" s="7"/>
      <c r="AE316" s="7"/>
      <c r="AF316" s="7"/>
      <c r="AG316" s="7"/>
      <c r="AH316" s="7"/>
      <c r="AI316" s="13"/>
      <c r="AJ316" s="13"/>
      <c r="AK316" s="7"/>
      <c r="AL316" s="7"/>
      <c r="AM316" s="7"/>
      <c r="AN316" s="7"/>
      <c r="AO316" s="7"/>
      <c r="AP316" s="7"/>
      <c r="AQ316" s="7"/>
      <c r="AR316" s="153"/>
      <c r="AS316" s="7"/>
      <c r="AT316" s="7"/>
      <c r="AU316" s="7"/>
      <c r="AV316" s="7"/>
      <c r="AW316" s="7"/>
      <c r="AX316" s="7"/>
      <c r="AY316" s="7"/>
      <c r="AZ316" s="7"/>
      <c r="BA316" s="7"/>
      <c r="BB316" s="7"/>
      <c r="BC316" s="7"/>
      <c r="BD316" s="7"/>
      <c r="BE316" s="154"/>
      <c r="BF316" s="154"/>
      <c r="BG316" s="7"/>
      <c r="BH316" s="154"/>
      <c r="BI316" s="154"/>
      <c r="BJ316" s="154"/>
      <c r="BK316" s="154"/>
      <c r="BL316" s="154"/>
      <c r="BM316" s="154"/>
      <c r="BN316" s="7"/>
      <c r="BO316" s="7"/>
      <c r="BP316" s="7"/>
      <c r="BQ316" s="7"/>
      <c r="BR316" s="154"/>
      <c r="BS316" s="154"/>
      <c r="BT316" s="7"/>
      <c r="BU316" s="154"/>
      <c r="BV316" s="154"/>
      <c r="BW316" s="154"/>
      <c r="BX316" s="154"/>
      <c r="BY316" s="154"/>
      <c r="BZ316" s="154"/>
      <c r="CA316" s="7"/>
      <c r="CB316" s="7"/>
      <c r="CC316" s="7"/>
      <c r="CD316" s="7"/>
      <c r="CE316" s="154"/>
      <c r="CF316" s="154"/>
      <c r="CG316" s="7"/>
      <c r="CH316" s="154"/>
      <c r="CI316" s="154"/>
      <c r="CJ316" s="154"/>
      <c r="CK316" s="154"/>
      <c r="CL316" s="154"/>
      <c r="CM316" s="154"/>
      <c r="CN316" s="7"/>
      <c r="CO316" s="7"/>
      <c r="CP316" s="7"/>
      <c r="CQ316" s="7"/>
      <c r="CR316" s="154"/>
      <c r="CS316" s="154"/>
      <c r="CT316" s="7"/>
      <c r="CU316" s="154"/>
      <c r="CV316" s="154"/>
      <c r="CW316" s="154"/>
      <c r="CX316" s="154"/>
      <c r="CY316" s="154"/>
      <c r="CZ316" s="154"/>
      <c r="DA316" s="7"/>
      <c r="DB316" s="7"/>
      <c r="DC316" s="7"/>
      <c r="DD316" s="7"/>
      <c r="DE316" s="154"/>
      <c r="DF316" s="154"/>
      <c r="DG316" s="7"/>
      <c r="DH316" s="154"/>
      <c r="DI316" s="154"/>
      <c r="DJ316" s="154"/>
      <c r="DK316" s="154"/>
      <c r="DL316" s="154"/>
      <c r="DM316" s="154"/>
      <c r="DN316" s="7"/>
      <c r="DO316" s="7"/>
      <c r="DP316" s="7"/>
      <c r="DQ316" s="7"/>
      <c r="DR316" s="154" t="str">
        <f>IF('⑤案件貼り付けシート(E6~→A2へ縦横替えで）'!FC312="","",'⑤案件貼り付けシート(E6~→A2へ縦横替えで）'!FC312)</f>
        <v/>
      </c>
      <c r="DS316" s="154" t="str">
        <f>IF('⑤案件貼り付けシート(E6~→A2へ縦横替えで）'!FD312="","",'⑤案件貼り付けシート(E6~→A2へ縦横替えで）'!FD312)</f>
        <v/>
      </c>
      <c r="DT316" s="7" t="str" cm="1">
        <f t="array" ref="DT316">IF('⑤案件貼り付けシート(E6~→A2へ縦横替えで）'!FE312="","",_xlfn.IFS('⑤案件貼り付けシート(E6~→A2へ縦横替えで）'!FE312="固定",1,'⑤案件貼り付けシート(E6~→A2へ縦横替えで）'!FE312="流動",2,'⑤案件貼り付けシート(E6~→A2へ縦横替えで）'!FE312="対象外",""))</f>
        <v/>
      </c>
      <c r="DU316" s="154" t="str">
        <f>IF('⑤案件貼り付けシート(E6~→A2へ縦横替えで）'!$FE312="固定",IF('⑤案件貼り付けシート(E6~→A2へ縦横替えで）'!FF312="","",'⑤案件貼り付けシート(E6~→A2へ縦横替えで）'!FF312),"")</f>
        <v/>
      </c>
      <c r="DV316" s="154" t="str">
        <f>IF('⑤案件貼り付けシート(E6~→A2へ縦横替えで）'!$FE312="固定",IF('⑤案件貼り付けシート(E6~→A2へ縦横替えで）'!FG312="","",'⑤案件貼り付けシート(E6~→A2へ縦横替えで）'!FG312),"")</f>
        <v/>
      </c>
      <c r="DW316" s="154" t="str">
        <f>IF('⑤案件貼り付けシート(E6~→A2へ縦横替えで）'!$FE312="固定",IF('⑤案件貼り付けシート(E6~→A2へ縦横替えで）'!FH312="","",'⑤案件貼り付けシート(E6~→A2へ縦横替えで）'!FH312),"")</f>
        <v/>
      </c>
      <c r="DX316" s="154" t="str">
        <f>IF('⑤案件貼り付けシート(E6~→A2へ縦横替えで）'!$FE312="固定",IF('⑤案件貼り付けシート(E6~→A2へ縦横替えで）'!FI312="","",'⑤案件貼り付けシート(E6~→A2へ縦横替えで）'!FI312),"")</f>
        <v/>
      </c>
      <c r="DY316" s="154" t="str">
        <f>IF('⑤案件貼り付けシート(E6~→A2へ縦横替えで）'!$FE312="固定",IF('⑤案件貼り付けシート(E6~→A2へ縦横替えで）'!FJ312="","",'⑤案件貼り付けシート(E6~→A2へ縦横替えで）'!FJ312),"")</f>
        <v/>
      </c>
      <c r="DZ316" s="154" t="str">
        <f>IF('⑤案件貼り付けシート(E6~→A2へ縦横替えで）'!$FE312="固定",IF('⑤案件貼り付けシート(E6~→A2へ縦横替えで）'!FK312="","",'⑤案件貼り付けシート(E6~→A2へ縦横替えで）'!FK312),"")</f>
        <v/>
      </c>
      <c r="EA316" s="7" t="str">
        <f>IF('⑤案件貼り付けシート(E6~→A2へ縦横替えで）'!$FE312="固定",IF('⑤案件貼り付けシート(E6~→A2へ縦横替えで）'!FL312="","",'⑤案件貼り付けシート(E6~→A2へ縦横替えで）'!FL312),"")</f>
        <v/>
      </c>
      <c r="EB316" s="7" t="str">
        <f>IF('⑤案件貼り付けシート(E6~→A2へ縦横替えで）'!FM312="","",'⑤案件貼り付けシート(E6~→A2へ縦横替えで）'!FM312)</f>
        <v/>
      </c>
      <c r="EC316" s="7" t="str">
        <f>IF('⑤案件貼り付けシート(E6~→A2へ縦横替えで）'!FN312="","",'⑤案件貼り付けシート(E6~→A2へ縦横替えで）'!FN312)</f>
        <v/>
      </c>
      <c r="ED316" s="7" t="str">
        <f>IF('⑤案件貼り付けシート(E6~→A2へ縦横替えで）'!FO312="","",'⑤案件貼り付けシート(E6~→A2へ縦横替えで）'!FO312)</f>
        <v/>
      </c>
      <c r="EE316" s="154" t="str">
        <f>IF('⑤案件貼り付けシート(E6~→A2へ縦横替えで）'!FQ312="","",'⑤案件貼り付けシート(E6~→A2へ縦横替えで）'!FQ312)</f>
        <v/>
      </c>
      <c r="EF316" s="154" t="str">
        <f>IF('⑤案件貼り付けシート(E6~→A2へ縦横替えで）'!FR312="","",'⑤案件貼り付けシート(E6~→A2へ縦横替えで）'!FR312)</f>
        <v/>
      </c>
      <c r="EG316" s="7" t="str" cm="1">
        <f t="array" ref="EG316">IF('⑤案件貼り付けシート(E6~→A2へ縦横替えで）'!FS312="","",_xlfn.IFS('⑤案件貼り付けシート(E6~→A2へ縦横替えで）'!FS312="固定",1,'⑤案件貼り付けシート(E6~→A2へ縦横替えで）'!FS312="流動",2,'⑤案件貼り付けシート(E6~→A2へ縦横替えで）'!FS312="対象外",""))</f>
        <v/>
      </c>
      <c r="EH316" s="154" t="str">
        <f>IF('⑤案件貼り付けシート(E6~→A2へ縦横替えで）'!$FS312="固定",IF('⑤案件貼り付けシート(E6~→A2へ縦横替えで）'!FT312="","",'⑤案件貼り付けシート(E6~→A2へ縦横替えで）'!FT312),"")</f>
        <v/>
      </c>
      <c r="EI316" s="154" t="str">
        <f>IF('⑤案件貼り付けシート(E6~→A2へ縦横替えで）'!$FS312="固定",IF('⑤案件貼り付けシート(E6~→A2へ縦横替えで）'!FU312="","",'⑤案件貼り付けシート(E6~→A2へ縦横替えで）'!FU312),"")</f>
        <v/>
      </c>
      <c r="EJ316" s="154" t="str">
        <f>IF('⑤案件貼り付けシート(E6~→A2へ縦横替えで）'!$FS312="固定",IF('⑤案件貼り付けシート(E6~→A2へ縦横替えで）'!FV312="","",'⑤案件貼り付けシート(E6~→A2へ縦横替えで）'!FV312),"")</f>
        <v/>
      </c>
      <c r="EK316" s="154" t="str">
        <f>IF('⑤案件貼り付けシート(E6~→A2へ縦横替えで）'!$FS312="固定",IF('⑤案件貼り付けシート(E6~→A2へ縦横替えで）'!FW312="","",'⑤案件貼り付けシート(E6~→A2へ縦横替えで）'!FW312),"")</f>
        <v/>
      </c>
      <c r="EL316" s="154" t="str">
        <f>IF('⑤案件貼り付けシート(E6~→A2へ縦横替えで）'!$FS312="固定",IF('⑤案件貼り付けシート(E6~→A2へ縦横替えで）'!FX312="","",'⑤案件貼り付けシート(E6~→A2へ縦横替えで）'!FX312),"")</f>
        <v/>
      </c>
      <c r="EM316" s="154" t="str">
        <f>IF('⑤案件貼り付けシート(E6~→A2へ縦横替えで）'!$FS312="固定",IF('⑤案件貼り付けシート(E6~→A2へ縦横替えで）'!FY312="","",'⑤案件貼り付けシート(E6~→A2へ縦横替えで）'!FY312),"")</f>
        <v/>
      </c>
      <c r="EN316" s="7" t="str">
        <f>IF('⑤案件貼り付けシート(E6~→A2へ縦横替えで）'!$FS312="固定",IF('⑤案件貼り付けシート(E6~→A2へ縦横替えで）'!FZ312="","",'⑤案件貼り付けシート(E6~→A2へ縦横替えで）'!FZ312),"")</f>
        <v/>
      </c>
      <c r="EO316" s="7" t="str">
        <f>IF('⑤案件貼り付けシート(E6~→A2へ縦横替えで）'!GA312="","",'⑤案件貼り付けシート(E6~→A2へ縦横替えで）'!GA312)</f>
        <v/>
      </c>
      <c r="EP316" s="7" t="str">
        <f>IF('⑤案件貼り付けシート(E6~→A2へ縦横替えで）'!GB312="","",'⑤案件貼り付けシート(E6~→A2へ縦横替えで）'!GB312)</f>
        <v/>
      </c>
      <c r="EQ316" s="7" t="str">
        <f>IF('⑤案件貼り付けシート(E6~→A2へ縦横替えで）'!GC312="","",'⑤案件貼り付けシート(E6~→A2へ縦横替えで）'!GC312)</f>
        <v/>
      </c>
      <c r="ER316" s="154" t="str">
        <f>IF('⑤案件貼り付けシート(E6~→A2へ縦横替えで）'!GE312="","",'⑤案件貼り付けシート(E6~→A2へ縦横替えで）'!GE312)</f>
        <v/>
      </c>
      <c r="ES316" s="154" t="str">
        <f>IF('⑤案件貼り付けシート(E6~→A2へ縦横替えで）'!GF312="","",'⑤案件貼り付けシート(E6~→A2へ縦横替えで）'!GF312)</f>
        <v/>
      </c>
      <c r="ET316" s="7" t="str" cm="1">
        <f t="array" ref="ET316">IF('⑤案件貼り付けシート(E6~→A2へ縦横替えで）'!GG312="","",_xlfn.IFS('⑤案件貼り付けシート(E6~→A2へ縦横替えで）'!GG312="固定",1,'⑤案件貼り付けシート(E6~→A2へ縦横替えで）'!GG312="流動",2,'⑤案件貼り付けシート(E6~→A2へ縦横替えで）'!GG312="対象外",""))</f>
        <v/>
      </c>
      <c r="EU316" s="154" t="str">
        <f>IF('⑤案件貼り付けシート(E6~→A2へ縦横替えで）'!$GG312="固定",IF('⑤案件貼り付けシート(E6~→A2へ縦横替えで）'!GH312="","",'⑤案件貼り付けシート(E6~→A2へ縦横替えで）'!GH312),"")</f>
        <v/>
      </c>
      <c r="EV316" s="154" t="str">
        <f>IF('⑤案件貼り付けシート(E6~→A2へ縦横替えで）'!$GG312="固定",IF('⑤案件貼り付けシート(E6~→A2へ縦横替えで）'!GI312="","",'⑤案件貼り付けシート(E6~→A2へ縦横替えで）'!GI312),"")</f>
        <v/>
      </c>
      <c r="EW316" s="154" t="str">
        <f>IF('⑤案件貼り付けシート(E6~→A2へ縦横替えで）'!$GG312="固定",IF('⑤案件貼り付けシート(E6~→A2へ縦横替えで）'!GJ312="","",'⑤案件貼り付けシート(E6~→A2へ縦横替えで）'!GJ312),"")</f>
        <v/>
      </c>
      <c r="EX316" s="154" t="str">
        <f>IF('⑤案件貼り付けシート(E6~→A2へ縦横替えで）'!$GG312="固定",IF('⑤案件貼り付けシート(E6~→A2へ縦横替えで）'!GK312="","",'⑤案件貼り付けシート(E6~→A2へ縦横替えで）'!GK312),"")</f>
        <v/>
      </c>
      <c r="EY316" s="154" t="str">
        <f>IF('⑤案件貼り付けシート(E6~→A2へ縦横替えで）'!$GG312="固定",IF('⑤案件貼り付けシート(E6~→A2へ縦横替えで）'!GL312="","",'⑤案件貼り付けシート(E6~→A2へ縦横替えで）'!GL312),"")</f>
        <v/>
      </c>
      <c r="EZ316" s="154" t="str">
        <f>IF('⑤案件貼り付けシート(E6~→A2へ縦横替えで）'!$GG312="固定",IF('⑤案件貼り付けシート(E6~→A2へ縦横替えで）'!GM312="","",'⑤案件貼り付けシート(E6~→A2へ縦横替えで）'!GM312),"")</f>
        <v/>
      </c>
      <c r="FA316" s="7" t="str">
        <f>IF('⑤案件貼り付けシート(E6~→A2へ縦横替えで）'!$GG312="固定",IF('⑤案件貼り付けシート(E6~→A2へ縦横替えで）'!GN312="","",'⑤案件貼り付けシート(E6~→A2へ縦横替えで）'!GN312),"")</f>
        <v/>
      </c>
      <c r="FB316" s="7" t="str">
        <f>IF('⑤案件貼り付けシート(E6~→A2へ縦横替えで）'!GO312="","",'⑤案件貼り付けシート(E6~→A2へ縦横替えで）'!GO312)</f>
        <v/>
      </c>
      <c r="FC316" s="7" t="str">
        <f>IF('⑤案件貼り付けシート(E6~→A2へ縦横替えで）'!GP312="","",'⑤案件貼り付けシート(E6~→A2へ縦横替えで）'!GP312)</f>
        <v/>
      </c>
      <c r="FD316" s="7" t="str">
        <f>IF('⑤案件貼り付けシート(E6~→A2へ縦横替えで）'!GQ312="","",'⑤案件貼り付けシート(E6~→A2へ縦横替えで）'!GQ312)</f>
        <v/>
      </c>
      <c r="FE316" s="154" t="str">
        <f>IF('⑤案件貼り付けシート(E6~→A2へ縦横替えで）'!GS312="","",'⑤案件貼り付けシート(E6~→A2へ縦横替えで）'!GS312)</f>
        <v/>
      </c>
      <c r="FF316" s="154" t="str">
        <f>IF('⑤案件貼り付けシート(E6~→A2へ縦横替えで）'!GT312="","",'⑤案件貼り付けシート(E6~→A2へ縦横替えで）'!GT312)</f>
        <v/>
      </c>
      <c r="FG316" s="7" t="str" cm="1">
        <f t="array" ref="FG316">IF('⑤案件貼り付けシート(E6~→A2へ縦横替えで）'!GU312="","",_xlfn.IFS('⑤案件貼り付けシート(E6~→A2へ縦横替えで）'!GU312="固定",1,'⑤案件貼り付けシート(E6~→A2へ縦横替えで）'!GU312="流動",2,'⑤案件貼り付けシート(E6~→A2へ縦横替えで）'!GU312="対象外",""))</f>
        <v/>
      </c>
      <c r="FH316" s="154" t="str">
        <f>IF('⑤案件貼り付けシート(E6~→A2へ縦横替えで）'!$GU312="固定",IF('⑤案件貼り付けシート(E6~→A2へ縦横替えで）'!GV312="","",'⑤案件貼り付けシート(E6~→A2へ縦横替えで）'!GV312),"")</f>
        <v/>
      </c>
      <c r="FI316" s="154" t="str">
        <f>IF('⑤案件貼り付けシート(E6~→A2へ縦横替えで）'!$GU312="固定",IF('⑤案件貼り付けシート(E6~→A2へ縦横替えで）'!GW312="","",'⑤案件貼り付けシート(E6~→A2へ縦横替えで）'!GW312),"")</f>
        <v/>
      </c>
      <c r="FJ316" s="154" t="str">
        <f>IF('⑤案件貼り付けシート(E6~→A2へ縦横替えで）'!$GU312="固定",IF('⑤案件貼り付けシート(E6~→A2へ縦横替えで）'!GX312="","",'⑤案件貼り付けシート(E6~→A2へ縦横替えで）'!GX312),"")</f>
        <v/>
      </c>
      <c r="FK316" s="154" t="str">
        <f>IF('⑤案件貼り付けシート(E6~→A2へ縦横替えで）'!$GU312="固定",IF('⑤案件貼り付けシート(E6~→A2へ縦横替えで）'!GY312="","",'⑤案件貼り付けシート(E6~→A2へ縦横替えで）'!GY312),"")</f>
        <v/>
      </c>
      <c r="FL316" s="154" t="str">
        <f>IF('⑤案件貼り付けシート(E6~→A2へ縦横替えで）'!$GU312="固定",IF('⑤案件貼り付けシート(E6~→A2へ縦横替えで）'!GZ312="","",'⑤案件貼り付けシート(E6~→A2へ縦横替えで）'!GZ312),"")</f>
        <v/>
      </c>
      <c r="FM316" s="154" t="str">
        <f>IF('⑤案件貼り付けシート(E6~→A2へ縦横替えで）'!$GU312="固定",IF('⑤案件貼り付けシート(E6~→A2へ縦横替えで）'!HA312="","",'⑤案件貼り付けシート(E6~→A2へ縦横替えで）'!HA312),"")</f>
        <v/>
      </c>
      <c r="FN316" s="7" t="str">
        <f>IF('⑤案件貼り付けシート(E6~→A2へ縦横替えで）'!$GU312="固定",IF('⑤案件貼り付けシート(E6~→A2へ縦横替えで）'!HB312="","",'⑤案件貼り付けシート(E6~→A2へ縦横替えで）'!HB312),"")</f>
        <v/>
      </c>
      <c r="FO316" s="7" t="str">
        <f>IF('⑤案件貼り付けシート(E6~→A2へ縦横替えで）'!HC312="","",'⑤案件貼り付けシート(E6~→A2へ縦横替えで）'!HC312)</f>
        <v/>
      </c>
      <c r="FP316" s="7" t="str">
        <f>IF('⑤案件貼り付けシート(E6~→A2へ縦横替えで）'!HD312="","",'⑤案件貼り付けシート(E6~→A2へ縦横替えで）'!HD312)</f>
        <v/>
      </c>
      <c r="FQ316" s="7" t="str">
        <f>IF('⑤案件貼り付けシート(E6~→A2へ縦横替えで）'!HE312="","",'⑤案件貼り付けシート(E6~→A2へ縦横替えで）'!HE312)</f>
        <v/>
      </c>
      <c r="FR316" s="154" t="str">
        <f>IF('⑤案件貼り付けシート(E6~→A2へ縦横替えで）'!HG312="","",'⑤案件貼り付けシート(E6~→A2へ縦横替えで）'!HG312)</f>
        <v/>
      </c>
      <c r="FS316" s="154" t="str">
        <f>IF('⑤案件貼り付けシート(E6~→A2へ縦横替えで）'!HH312="","",'⑤案件貼り付けシート(E6~→A2へ縦横替えで）'!HH312)</f>
        <v/>
      </c>
      <c r="FT316" s="7" t="str" cm="1">
        <f t="array" ref="FT316">IF('⑤案件貼り付けシート(E6~→A2へ縦横替えで）'!HI312="","",_xlfn.IFS('⑤案件貼り付けシート(E6~→A2へ縦横替えで）'!HI312="固定",1,'⑤案件貼り付けシート(E6~→A2へ縦横替えで）'!HI312="流動",2,'⑤案件貼り付けシート(E6~→A2へ縦横替えで）'!HI312="対象外",""))</f>
        <v/>
      </c>
      <c r="FU316" s="154" t="str">
        <f>IF('⑤案件貼り付けシート(E6~→A2へ縦横替えで）'!$HI312="固定",IF('⑤案件貼り付けシート(E6~→A2へ縦横替えで）'!HJ312="","",'⑤案件貼り付けシート(E6~→A2へ縦横替えで）'!HJ312),"")</f>
        <v/>
      </c>
      <c r="FV316" s="154" t="str">
        <f>IF('⑤案件貼り付けシート(E6~→A2へ縦横替えで）'!$HI312="固定",IF('⑤案件貼り付けシート(E6~→A2へ縦横替えで）'!HK312="","",'⑤案件貼り付けシート(E6~→A2へ縦横替えで）'!HK312),"")</f>
        <v/>
      </c>
      <c r="FW316" s="154" t="str">
        <f>IF('⑤案件貼り付けシート(E6~→A2へ縦横替えで）'!$HI312="固定",IF('⑤案件貼り付けシート(E6~→A2へ縦横替えで）'!HL312="","",'⑤案件貼り付けシート(E6~→A2へ縦横替えで）'!HL312),"")</f>
        <v/>
      </c>
      <c r="FX316" s="154" t="str">
        <f>IF('⑤案件貼り付けシート(E6~→A2へ縦横替えで）'!$HI312="固定",IF('⑤案件貼り付けシート(E6~→A2へ縦横替えで）'!HM312="","",'⑤案件貼り付けシート(E6~→A2へ縦横替えで）'!HM312),"")</f>
        <v/>
      </c>
      <c r="FY316" s="154" t="str">
        <f>IF('⑤案件貼り付けシート(E6~→A2へ縦横替えで）'!$HI312="固定",IF('⑤案件貼り付けシート(E6~→A2へ縦横替えで）'!HN312="","",'⑤案件貼り付けシート(E6~→A2へ縦横替えで）'!HN312),"")</f>
        <v/>
      </c>
      <c r="FZ316" s="154" t="str">
        <f>IF('⑤案件貼り付けシート(E6~→A2へ縦横替えで）'!$HI312="固定",IF('⑤案件貼り付けシート(E6~→A2へ縦横替えで）'!HO312="","",'⑤案件貼り付けシート(E6~→A2へ縦横替えで）'!HO312),"")</f>
        <v/>
      </c>
      <c r="GA316" s="7" t="str">
        <f>IF('⑤案件貼り付けシート(E6~→A2へ縦横替えで）'!$HI312="固定",IF('⑤案件貼り付けシート(E6~→A2へ縦横替えで）'!HP312="","",'⑤案件貼り付けシート(E6~→A2へ縦横替えで）'!HP312),"")</f>
        <v/>
      </c>
      <c r="GB316" s="7" t="str">
        <f>IF('⑤案件貼り付けシート(E6~→A2へ縦横替えで）'!HQ312="","",'⑤案件貼り付けシート(E6~→A2へ縦横替えで）'!HQ312)</f>
        <v/>
      </c>
      <c r="GC316" s="7" t="str">
        <f>IF('⑤案件貼り付けシート(E6~→A2へ縦横替えで）'!HR312="","",'⑤案件貼り付けシート(E6~→A2へ縦横替えで）'!HR312)</f>
        <v/>
      </c>
      <c r="GD316" s="7" t="str">
        <f>IF('⑤案件貼り付けシート(E6~→A2へ縦横替えで）'!HS312="","",'⑤案件貼り付けシート(E6~→A2へ縦横替えで）'!HS312)</f>
        <v/>
      </c>
      <c r="GE316" s="7"/>
      <c r="GF316" s="7"/>
      <c r="GG316" s="7"/>
      <c r="GH316" s="7"/>
      <c r="GI316" s="7"/>
      <c r="GJ316" s="7"/>
      <c r="GK316" s="7"/>
      <c r="GL316" s="7"/>
      <c r="GM316" s="48"/>
      <c r="GN316" s="7"/>
      <c r="GO316" s="7"/>
      <c r="GP316" s="7"/>
      <c r="GQ316" s="7"/>
      <c r="GR316" s="48"/>
      <c r="GS316" s="48"/>
      <c r="GT316" s="48"/>
      <c r="GU316" s="48"/>
      <c r="GV316" s="48"/>
    </row>
    <row r="317" spans="1:204">
      <c r="A317" s="7"/>
      <c r="B317" s="7"/>
      <c r="C317" s="7"/>
      <c r="D317" s="48"/>
      <c r="E317" s="7"/>
      <c r="F317" s="7"/>
      <c r="G317" s="7"/>
      <c r="H317" s="7"/>
      <c r="I317" s="7"/>
      <c r="J317" s="7"/>
      <c r="K317" s="7"/>
      <c r="L317" s="7"/>
      <c r="M317" s="7"/>
      <c r="N317" s="7"/>
      <c r="O317" s="7"/>
      <c r="P317" s="7"/>
      <c r="Q317" s="7"/>
      <c r="R317" s="7"/>
      <c r="S317" s="7"/>
      <c r="T317" s="7"/>
      <c r="U317" s="7"/>
      <c r="V317" s="7"/>
      <c r="W317" s="7"/>
      <c r="X317" s="7"/>
      <c r="Y317" s="7"/>
      <c r="Z317" s="7"/>
      <c r="AA317" s="7"/>
      <c r="AB317" s="7"/>
      <c r="AC317" s="7"/>
      <c r="AD317" s="7"/>
      <c r="AE317" s="7"/>
      <c r="AF317" s="7"/>
      <c r="AG317" s="7"/>
      <c r="AH317" s="7"/>
      <c r="AI317" s="13"/>
      <c r="AJ317" s="13"/>
      <c r="AK317" s="7"/>
      <c r="AL317" s="7"/>
      <c r="AM317" s="7"/>
      <c r="AN317" s="7"/>
      <c r="AO317" s="7"/>
      <c r="AP317" s="7"/>
      <c r="AQ317" s="7"/>
      <c r="AR317" s="153"/>
      <c r="AS317" s="7"/>
      <c r="AT317" s="7"/>
      <c r="AU317" s="7"/>
      <c r="AV317" s="7"/>
      <c r="AW317" s="7"/>
      <c r="AX317" s="7"/>
      <c r="AY317" s="7"/>
      <c r="AZ317" s="7"/>
      <c r="BA317" s="7"/>
      <c r="BB317" s="7"/>
      <c r="BC317" s="7"/>
      <c r="BD317" s="7"/>
      <c r="BE317" s="154"/>
      <c r="BF317" s="154"/>
      <c r="BG317" s="7"/>
      <c r="BH317" s="154"/>
      <c r="BI317" s="154"/>
      <c r="BJ317" s="154"/>
      <c r="BK317" s="154"/>
      <c r="BL317" s="154"/>
      <c r="BM317" s="154"/>
      <c r="BN317" s="7"/>
      <c r="BO317" s="7"/>
      <c r="BP317" s="7"/>
      <c r="BQ317" s="7"/>
      <c r="BR317" s="154"/>
      <c r="BS317" s="154"/>
      <c r="BT317" s="7"/>
      <c r="BU317" s="154"/>
      <c r="BV317" s="154"/>
      <c r="BW317" s="154"/>
      <c r="BX317" s="154"/>
      <c r="BY317" s="154"/>
      <c r="BZ317" s="154"/>
      <c r="CA317" s="7"/>
      <c r="CB317" s="7"/>
      <c r="CC317" s="7"/>
      <c r="CD317" s="7"/>
      <c r="CE317" s="154"/>
      <c r="CF317" s="154"/>
      <c r="CG317" s="7"/>
      <c r="CH317" s="154"/>
      <c r="CI317" s="154"/>
      <c r="CJ317" s="154"/>
      <c r="CK317" s="154"/>
      <c r="CL317" s="154"/>
      <c r="CM317" s="154"/>
      <c r="CN317" s="7"/>
      <c r="CO317" s="7"/>
      <c r="CP317" s="7"/>
      <c r="CQ317" s="7"/>
      <c r="CR317" s="154"/>
      <c r="CS317" s="154"/>
      <c r="CT317" s="7"/>
      <c r="CU317" s="154"/>
      <c r="CV317" s="154"/>
      <c r="CW317" s="154"/>
      <c r="CX317" s="154"/>
      <c r="CY317" s="154"/>
      <c r="CZ317" s="154"/>
      <c r="DA317" s="7"/>
      <c r="DB317" s="7"/>
      <c r="DC317" s="7"/>
      <c r="DD317" s="7"/>
      <c r="DE317" s="154"/>
      <c r="DF317" s="154"/>
      <c r="DG317" s="7"/>
      <c r="DH317" s="154"/>
      <c r="DI317" s="154"/>
      <c r="DJ317" s="154"/>
      <c r="DK317" s="154"/>
      <c r="DL317" s="154"/>
      <c r="DM317" s="154"/>
      <c r="DN317" s="7"/>
      <c r="DO317" s="7"/>
      <c r="DP317" s="7"/>
      <c r="DQ317" s="7"/>
      <c r="DR317" s="154" t="str">
        <f>IF('⑤案件貼り付けシート(E6~→A2へ縦横替えで）'!FC313="","",'⑤案件貼り付けシート(E6~→A2へ縦横替えで）'!FC313)</f>
        <v/>
      </c>
      <c r="DS317" s="154" t="str">
        <f>IF('⑤案件貼り付けシート(E6~→A2へ縦横替えで）'!FD313="","",'⑤案件貼り付けシート(E6~→A2へ縦横替えで）'!FD313)</f>
        <v/>
      </c>
      <c r="DT317" s="7" t="str" cm="1">
        <f t="array" ref="DT317">IF('⑤案件貼り付けシート(E6~→A2へ縦横替えで）'!FE313="","",_xlfn.IFS('⑤案件貼り付けシート(E6~→A2へ縦横替えで）'!FE313="固定",1,'⑤案件貼り付けシート(E6~→A2へ縦横替えで）'!FE313="流動",2,'⑤案件貼り付けシート(E6~→A2へ縦横替えで）'!FE313="対象外",""))</f>
        <v/>
      </c>
      <c r="DU317" s="154" t="str">
        <f>IF('⑤案件貼り付けシート(E6~→A2へ縦横替えで）'!$FE313="固定",IF('⑤案件貼り付けシート(E6~→A2へ縦横替えで）'!FF313="","",'⑤案件貼り付けシート(E6~→A2へ縦横替えで）'!FF313),"")</f>
        <v/>
      </c>
      <c r="DV317" s="154" t="str">
        <f>IF('⑤案件貼り付けシート(E6~→A2へ縦横替えで）'!$FE313="固定",IF('⑤案件貼り付けシート(E6~→A2へ縦横替えで）'!FG313="","",'⑤案件貼り付けシート(E6~→A2へ縦横替えで）'!FG313),"")</f>
        <v/>
      </c>
      <c r="DW317" s="154" t="str">
        <f>IF('⑤案件貼り付けシート(E6~→A2へ縦横替えで）'!$FE313="固定",IF('⑤案件貼り付けシート(E6~→A2へ縦横替えで）'!FH313="","",'⑤案件貼り付けシート(E6~→A2へ縦横替えで）'!FH313),"")</f>
        <v/>
      </c>
      <c r="DX317" s="154" t="str">
        <f>IF('⑤案件貼り付けシート(E6~→A2へ縦横替えで）'!$FE313="固定",IF('⑤案件貼り付けシート(E6~→A2へ縦横替えで）'!FI313="","",'⑤案件貼り付けシート(E6~→A2へ縦横替えで）'!FI313),"")</f>
        <v/>
      </c>
      <c r="DY317" s="154" t="str">
        <f>IF('⑤案件貼り付けシート(E6~→A2へ縦横替えで）'!$FE313="固定",IF('⑤案件貼り付けシート(E6~→A2へ縦横替えで）'!FJ313="","",'⑤案件貼り付けシート(E6~→A2へ縦横替えで）'!FJ313),"")</f>
        <v/>
      </c>
      <c r="DZ317" s="154" t="str">
        <f>IF('⑤案件貼り付けシート(E6~→A2へ縦横替えで）'!$FE313="固定",IF('⑤案件貼り付けシート(E6~→A2へ縦横替えで）'!FK313="","",'⑤案件貼り付けシート(E6~→A2へ縦横替えで）'!FK313),"")</f>
        <v/>
      </c>
      <c r="EA317" s="7" t="str">
        <f>IF('⑤案件貼り付けシート(E6~→A2へ縦横替えで）'!$FE313="固定",IF('⑤案件貼り付けシート(E6~→A2へ縦横替えで）'!FL313="","",'⑤案件貼り付けシート(E6~→A2へ縦横替えで）'!FL313),"")</f>
        <v/>
      </c>
      <c r="EB317" s="7" t="str">
        <f>IF('⑤案件貼り付けシート(E6~→A2へ縦横替えで）'!FM313="","",'⑤案件貼り付けシート(E6~→A2へ縦横替えで）'!FM313)</f>
        <v/>
      </c>
      <c r="EC317" s="7" t="str">
        <f>IF('⑤案件貼り付けシート(E6~→A2へ縦横替えで）'!FN313="","",'⑤案件貼り付けシート(E6~→A2へ縦横替えで）'!FN313)</f>
        <v/>
      </c>
      <c r="ED317" s="7" t="str">
        <f>IF('⑤案件貼り付けシート(E6~→A2へ縦横替えで）'!FO313="","",'⑤案件貼り付けシート(E6~→A2へ縦横替えで）'!FO313)</f>
        <v/>
      </c>
      <c r="EE317" s="154" t="str">
        <f>IF('⑤案件貼り付けシート(E6~→A2へ縦横替えで）'!FQ313="","",'⑤案件貼り付けシート(E6~→A2へ縦横替えで）'!FQ313)</f>
        <v/>
      </c>
      <c r="EF317" s="154" t="str">
        <f>IF('⑤案件貼り付けシート(E6~→A2へ縦横替えで）'!FR313="","",'⑤案件貼り付けシート(E6~→A2へ縦横替えで）'!FR313)</f>
        <v/>
      </c>
      <c r="EG317" s="7" t="str" cm="1">
        <f t="array" ref="EG317">IF('⑤案件貼り付けシート(E6~→A2へ縦横替えで）'!FS313="","",_xlfn.IFS('⑤案件貼り付けシート(E6~→A2へ縦横替えで）'!FS313="固定",1,'⑤案件貼り付けシート(E6~→A2へ縦横替えで）'!FS313="流動",2,'⑤案件貼り付けシート(E6~→A2へ縦横替えで）'!FS313="対象外",""))</f>
        <v/>
      </c>
      <c r="EH317" s="154" t="str">
        <f>IF('⑤案件貼り付けシート(E6~→A2へ縦横替えで）'!$FS313="固定",IF('⑤案件貼り付けシート(E6~→A2へ縦横替えで）'!FT313="","",'⑤案件貼り付けシート(E6~→A2へ縦横替えで）'!FT313),"")</f>
        <v/>
      </c>
      <c r="EI317" s="154" t="str">
        <f>IF('⑤案件貼り付けシート(E6~→A2へ縦横替えで）'!$FS313="固定",IF('⑤案件貼り付けシート(E6~→A2へ縦横替えで）'!FU313="","",'⑤案件貼り付けシート(E6~→A2へ縦横替えで）'!FU313),"")</f>
        <v/>
      </c>
      <c r="EJ317" s="154" t="str">
        <f>IF('⑤案件貼り付けシート(E6~→A2へ縦横替えで）'!$FS313="固定",IF('⑤案件貼り付けシート(E6~→A2へ縦横替えで）'!FV313="","",'⑤案件貼り付けシート(E6~→A2へ縦横替えで）'!FV313),"")</f>
        <v/>
      </c>
      <c r="EK317" s="154" t="str">
        <f>IF('⑤案件貼り付けシート(E6~→A2へ縦横替えで）'!$FS313="固定",IF('⑤案件貼り付けシート(E6~→A2へ縦横替えで）'!FW313="","",'⑤案件貼り付けシート(E6~→A2へ縦横替えで）'!FW313),"")</f>
        <v/>
      </c>
      <c r="EL317" s="154" t="str">
        <f>IF('⑤案件貼り付けシート(E6~→A2へ縦横替えで）'!$FS313="固定",IF('⑤案件貼り付けシート(E6~→A2へ縦横替えで）'!FX313="","",'⑤案件貼り付けシート(E6~→A2へ縦横替えで）'!FX313),"")</f>
        <v/>
      </c>
      <c r="EM317" s="154" t="str">
        <f>IF('⑤案件貼り付けシート(E6~→A2へ縦横替えで）'!$FS313="固定",IF('⑤案件貼り付けシート(E6~→A2へ縦横替えで）'!FY313="","",'⑤案件貼り付けシート(E6~→A2へ縦横替えで）'!FY313),"")</f>
        <v/>
      </c>
      <c r="EN317" s="7" t="str">
        <f>IF('⑤案件貼り付けシート(E6~→A2へ縦横替えで）'!$FS313="固定",IF('⑤案件貼り付けシート(E6~→A2へ縦横替えで）'!FZ313="","",'⑤案件貼り付けシート(E6~→A2へ縦横替えで）'!FZ313),"")</f>
        <v/>
      </c>
      <c r="EO317" s="7" t="str">
        <f>IF('⑤案件貼り付けシート(E6~→A2へ縦横替えで）'!GA313="","",'⑤案件貼り付けシート(E6~→A2へ縦横替えで）'!GA313)</f>
        <v/>
      </c>
      <c r="EP317" s="7" t="str">
        <f>IF('⑤案件貼り付けシート(E6~→A2へ縦横替えで）'!GB313="","",'⑤案件貼り付けシート(E6~→A2へ縦横替えで）'!GB313)</f>
        <v/>
      </c>
      <c r="EQ317" s="7" t="str">
        <f>IF('⑤案件貼り付けシート(E6~→A2へ縦横替えで）'!GC313="","",'⑤案件貼り付けシート(E6~→A2へ縦横替えで）'!GC313)</f>
        <v/>
      </c>
      <c r="ER317" s="154" t="str">
        <f>IF('⑤案件貼り付けシート(E6~→A2へ縦横替えで）'!GE313="","",'⑤案件貼り付けシート(E6~→A2へ縦横替えで）'!GE313)</f>
        <v/>
      </c>
      <c r="ES317" s="154" t="str">
        <f>IF('⑤案件貼り付けシート(E6~→A2へ縦横替えで）'!GF313="","",'⑤案件貼り付けシート(E6~→A2へ縦横替えで）'!GF313)</f>
        <v/>
      </c>
      <c r="ET317" s="7" t="str" cm="1">
        <f t="array" ref="ET317">IF('⑤案件貼り付けシート(E6~→A2へ縦横替えで）'!GG313="","",_xlfn.IFS('⑤案件貼り付けシート(E6~→A2へ縦横替えで）'!GG313="固定",1,'⑤案件貼り付けシート(E6~→A2へ縦横替えで）'!GG313="流動",2,'⑤案件貼り付けシート(E6~→A2へ縦横替えで）'!GG313="対象外",""))</f>
        <v/>
      </c>
      <c r="EU317" s="154" t="str">
        <f>IF('⑤案件貼り付けシート(E6~→A2へ縦横替えで）'!$GG313="固定",IF('⑤案件貼り付けシート(E6~→A2へ縦横替えで）'!GH313="","",'⑤案件貼り付けシート(E6~→A2へ縦横替えで）'!GH313),"")</f>
        <v/>
      </c>
      <c r="EV317" s="154" t="str">
        <f>IF('⑤案件貼り付けシート(E6~→A2へ縦横替えで）'!$GG313="固定",IF('⑤案件貼り付けシート(E6~→A2へ縦横替えで）'!GI313="","",'⑤案件貼り付けシート(E6~→A2へ縦横替えで）'!GI313),"")</f>
        <v/>
      </c>
      <c r="EW317" s="154" t="str">
        <f>IF('⑤案件貼り付けシート(E6~→A2へ縦横替えで）'!$GG313="固定",IF('⑤案件貼り付けシート(E6~→A2へ縦横替えで）'!GJ313="","",'⑤案件貼り付けシート(E6~→A2へ縦横替えで）'!GJ313),"")</f>
        <v/>
      </c>
      <c r="EX317" s="154" t="str">
        <f>IF('⑤案件貼り付けシート(E6~→A2へ縦横替えで）'!$GG313="固定",IF('⑤案件貼り付けシート(E6~→A2へ縦横替えで）'!GK313="","",'⑤案件貼り付けシート(E6~→A2へ縦横替えで）'!GK313),"")</f>
        <v/>
      </c>
      <c r="EY317" s="154" t="str">
        <f>IF('⑤案件貼り付けシート(E6~→A2へ縦横替えで）'!$GG313="固定",IF('⑤案件貼り付けシート(E6~→A2へ縦横替えで）'!GL313="","",'⑤案件貼り付けシート(E6~→A2へ縦横替えで）'!GL313),"")</f>
        <v/>
      </c>
      <c r="EZ317" s="154" t="str">
        <f>IF('⑤案件貼り付けシート(E6~→A2へ縦横替えで）'!$GG313="固定",IF('⑤案件貼り付けシート(E6~→A2へ縦横替えで）'!GM313="","",'⑤案件貼り付けシート(E6~→A2へ縦横替えで）'!GM313),"")</f>
        <v/>
      </c>
      <c r="FA317" s="7" t="str">
        <f>IF('⑤案件貼り付けシート(E6~→A2へ縦横替えで）'!$GG313="固定",IF('⑤案件貼り付けシート(E6~→A2へ縦横替えで）'!GN313="","",'⑤案件貼り付けシート(E6~→A2へ縦横替えで）'!GN313),"")</f>
        <v/>
      </c>
      <c r="FB317" s="7" t="str">
        <f>IF('⑤案件貼り付けシート(E6~→A2へ縦横替えで）'!GO313="","",'⑤案件貼り付けシート(E6~→A2へ縦横替えで）'!GO313)</f>
        <v/>
      </c>
      <c r="FC317" s="7" t="str">
        <f>IF('⑤案件貼り付けシート(E6~→A2へ縦横替えで）'!GP313="","",'⑤案件貼り付けシート(E6~→A2へ縦横替えで）'!GP313)</f>
        <v/>
      </c>
      <c r="FD317" s="7" t="str">
        <f>IF('⑤案件貼り付けシート(E6~→A2へ縦横替えで）'!GQ313="","",'⑤案件貼り付けシート(E6~→A2へ縦横替えで）'!GQ313)</f>
        <v/>
      </c>
      <c r="FE317" s="154" t="str">
        <f>IF('⑤案件貼り付けシート(E6~→A2へ縦横替えで）'!GS313="","",'⑤案件貼り付けシート(E6~→A2へ縦横替えで）'!GS313)</f>
        <v/>
      </c>
      <c r="FF317" s="154" t="str">
        <f>IF('⑤案件貼り付けシート(E6~→A2へ縦横替えで）'!GT313="","",'⑤案件貼り付けシート(E6~→A2へ縦横替えで）'!GT313)</f>
        <v/>
      </c>
      <c r="FG317" s="7" t="str" cm="1">
        <f t="array" ref="FG317">IF('⑤案件貼り付けシート(E6~→A2へ縦横替えで）'!GU313="","",_xlfn.IFS('⑤案件貼り付けシート(E6~→A2へ縦横替えで）'!GU313="固定",1,'⑤案件貼り付けシート(E6~→A2へ縦横替えで）'!GU313="流動",2,'⑤案件貼り付けシート(E6~→A2へ縦横替えで）'!GU313="対象外",""))</f>
        <v/>
      </c>
      <c r="FH317" s="154" t="str">
        <f>IF('⑤案件貼り付けシート(E6~→A2へ縦横替えで）'!$GU313="固定",IF('⑤案件貼り付けシート(E6~→A2へ縦横替えで）'!GV313="","",'⑤案件貼り付けシート(E6~→A2へ縦横替えで）'!GV313),"")</f>
        <v/>
      </c>
      <c r="FI317" s="154" t="str">
        <f>IF('⑤案件貼り付けシート(E6~→A2へ縦横替えで）'!$GU313="固定",IF('⑤案件貼り付けシート(E6~→A2へ縦横替えで）'!GW313="","",'⑤案件貼り付けシート(E6~→A2へ縦横替えで）'!GW313),"")</f>
        <v/>
      </c>
      <c r="FJ317" s="154" t="str">
        <f>IF('⑤案件貼り付けシート(E6~→A2へ縦横替えで）'!$GU313="固定",IF('⑤案件貼り付けシート(E6~→A2へ縦横替えで）'!GX313="","",'⑤案件貼り付けシート(E6~→A2へ縦横替えで）'!GX313),"")</f>
        <v/>
      </c>
      <c r="FK317" s="154" t="str">
        <f>IF('⑤案件貼り付けシート(E6~→A2へ縦横替えで）'!$GU313="固定",IF('⑤案件貼り付けシート(E6~→A2へ縦横替えで）'!GY313="","",'⑤案件貼り付けシート(E6~→A2へ縦横替えで）'!GY313),"")</f>
        <v/>
      </c>
      <c r="FL317" s="154" t="str">
        <f>IF('⑤案件貼り付けシート(E6~→A2へ縦横替えで）'!$GU313="固定",IF('⑤案件貼り付けシート(E6~→A2へ縦横替えで）'!GZ313="","",'⑤案件貼り付けシート(E6~→A2へ縦横替えで）'!GZ313),"")</f>
        <v/>
      </c>
      <c r="FM317" s="154" t="str">
        <f>IF('⑤案件貼り付けシート(E6~→A2へ縦横替えで）'!$GU313="固定",IF('⑤案件貼り付けシート(E6~→A2へ縦横替えで）'!HA313="","",'⑤案件貼り付けシート(E6~→A2へ縦横替えで）'!HA313),"")</f>
        <v/>
      </c>
      <c r="FN317" s="7" t="str">
        <f>IF('⑤案件貼り付けシート(E6~→A2へ縦横替えで）'!$GU313="固定",IF('⑤案件貼り付けシート(E6~→A2へ縦横替えで）'!HB313="","",'⑤案件貼り付けシート(E6~→A2へ縦横替えで）'!HB313),"")</f>
        <v/>
      </c>
      <c r="FO317" s="7" t="str">
        <f>IF('⑤案件貼り付けシート(E6~→A2へ縦横替えで）'!HC313="","",'⑤案件貼り付けシート(E6~→A2へ縦横替えで）'!HC313)</f>
        <v/>
      </c>
      <c r="FP317" s="7" t="str">
        <f>IF('⑤案件貼り付けシート(E6~→A2へ縦横替えで）'!HD313="","",'⑤案件貼り付けシート(E6~→A2へ縦横替えで）'!HD313)</f>
        <v/>
      </c>
      <c r="FQ317" s="7" t="str">
        <f>IF('⑤案件貼り付けシート(E6~→A2へ縦横替えで）'!HE313="","",'⑤案件貼り付けシート(E6~→A2へ縦横替えで）'!HE313)</f>
        <v/>
      </c>
      <c r="FR317" s="154" t="str">
        <f>IF('⑤案件貼り付けシート(E6~→A2へ縦横替えで）'!HG313="","",'⑤案件貼り付けシート(E6~→A2へ縦横替えで）'!HG313)</f>
        <v/>
      </c>
      <c r="FS317" s="154" t="str">
        <f>IF('⑤案件貼り付けシート(E6~→A2へ縦横替えで）'!HH313="","",'⑤案件貼り付けシート(E6~→A2へ縦横替えで）'!HH313)</f>
        <v/>
      </c>
      <c r="FT317" s="7" t="str" cm="1">
        <f t="array" ref="FT317">IF('⑤案件貼り付けシート(E6~→A2へ縦横替えで）'!HI313="","",_xlfn.IFS('⑤案件貼り付けシート(E6~→A2へ縦横替えで）'!HI313="固定",1,'⑤案件貼り付けシート(E6~→A2へ縦横替えで）'!HI313="流動",2,'⑤案件貼り付けシート(E6~→A2へ縦横替えで）'!HI313="対象外",""))</f>
        <v/>
      </c>
      <c r="FU317" s="154" t="str">
        <f>IF('⑤案件貼り付けシート(E6~→A2へ縦横替えで）'!$HI313="固定",IF('⑤案件貼り付けシート(E6~→A2へ縦横替えで）'!HJ313="","",'⑤案件貼り付けシート(E6~→A2へ縦横替えで）'!HJ313),"")</f>
        <v/>
      </c>
      <c r="FV317" s="154" t="str">
        <f>IF('⑤案件貼り付けシート(E6~→A2へ縦横替えで）'!$HI313="固定",IF('⑤案件貼り付けシート(E6~→A2へ縦横替えで）'!HK313="","",'⑤案件貼り付けシート(E6~→A2へ縦横替えで）'!HK313),"")</f>
        <v/>
      </c>
      <c r="FW317" s="154" t="str">
        <f>IF('⑤案件貼り付けシート(E6~→A2へ縦横替えで）'!$HI313="固定",IF('⑤案件貼り付けシート(E6~→A2へ縦横替えで）'!HL313="","",'⑤案件貼り付けシート(E6~→A2へ縦横替えで）'!HL313),"")</f>
        <v/>
      </c>
      <c r="FX317" s="154" t="str">
        <f>IF('⑤案件貼り付けシート(E6~→A2へ縦横替えで）'!$HI313="固定",IF('⑤案件貼り付けシート(E6~→A2へ縦横替えで）'!HM313="","",'⑤案件貼り付けシート(E6~→A2へ縦横替えで）'!HM313),"")</f>
        <v/>
      </c>
      <c r="FY317" s="154" t="str">
        <f>IF('⑤案件貼り付けシート(E6~→A2へ縦横替えで）'!$HI313="固定",IF('⑤案件貼り付けシート(E6~→A2へ縦横替えで）'!HN313="","",'⑤案件貼り付けシート(E6~→A2へ縦横替えで）'!HN313),"")</f>
        <v/>
      </c>
      <c r="FZ317" s="154" t="str">
        <f>IF('⑤案件貼り付けシート(E6~→A2へ縦横替えで）'!$HI313="固定",IF('⑤案件貼り付けシート(E6~→A2へ縦横替えで）'!HO313="","",'⑤案件貼り付けシート(E6~→A2へ縦横替えで）'!HO313),"")</f>
        <v/>
      </c>
      <c r="GA317" s="7" t="str">
        <f>IF('⑤案件貼り付けシート(E6~→A2へ縦横替えで）'!$HI313="固定",IF('⑤案件貼り付けシート(E6~→A2へ縦横替えで）'!HP313="","",'⑤案件貼り付けシート(E6~→A2へ縦横替えで）'!HP313),"")</f>
        <v/>
      </c>
      <c r="GB317" s="7" t="str">
        <f>IF('⑤案件貼り付けシート(E6~→A2へ縦横替えで）'!HQ313="","",'⑤案件貼り付けシート(E6~→A2へ縦横替えで）'!HQ313)</f>
        <v/>
      </c>
      <c r="GC317" s="7" t="str">
        <f>IF('⑤案件貼り付けシート(E6~→A2へ縦横替えで）'!HR313="","",'⑤案件貼り付けシート(E6~→A2へ縦横替えで）'!HR313)</f>
        <v/>
      </c>
      <c r="GD317" s="7" t="str">
        <f>IF('⑤案件貼り付けシート(E6~→A2へ縦横替えで）'!HS313="","",'⑤案件貼り付けシート(E6~→A2へ縦横替えで）'!HS313)</f>
        <v/>
      </c>
      <c r="GE317" s="7"/>
      <c r="GF317" s="7"/>
      <c r="GG317" s="7"/>
      <c r="GH317" s="7"/>
      <c r="GI317" s="7"/>
      <c r="GJ317" s="7"/>
      <c r="GK317" s="7"/>
      <c r="GL317" s="7"/>
      <c r="GM317" s="48"/>
      <c r="GN317" s="7"/>
      <c r="GO317" s="7"/>
      <c r="GP317" s="7"/>
      <c r="GQ317" s="7"/>
      <c r="GR317" s="48"/>
      <c r="GS317" s="48"/>
      <c r="GT317" s="48"/>
      <c r="GU317" s="48"/>
      <c r="GV317" s="48"/>
    </row>
    <row r="318" spans="1:204">
      <c r="A318" s="7"/>
      <c r="B318" s="7"/>
      <c r="C318" s="7"/>
      <c r="D318" s="48"/>
      <c r="E318" s="7"/>
      <c r="F318" s="7"/>
      <c r="G318" s="7"/>
      <c r="H318" s="7"/>
      <c r="I318" s="7"/>
      <c r="J318" s="7"/>
      <c r="K318" s="7"/>
      <c r="L318" s="7"/>
      <c r="M318" s="7"/>
      <c r="N318" s="7"/>
      <c r="O318" s="7"/>
      <c r="P318" s="7"/>
      <c r="Q318" s="7"/>
      <c r="R318" s="7"/>
      <c r="S318" s="7"/>
      <c r="T318" s="7"/>
      <c r="U318" s="7"/>
      <c r="V318" s="7"/>
      <c r="W318" s="7"/>
      <c r="X318" s="7"/>
      <c r="Y318" s="7"/>
      <c r="Z318" s="7"/>
      <c r="AA318" s="7"/>
      <c r="AB318" s="7"/>
      <c r="AC318" s="7"/>
      <c r="AD318" s="7"/>
      <c r="AE318" s="7"/>
      <c r="AF318" s="7"/>
      <c r="AG318" s="7"/>
      <c r="AH318" s="7"/>
      <c r="AI318" s="13"/>
      <c r="AJ318" s="13"/>
      <c r="AK318" s="7"/>
      <c r="AL318" s="7"/>
      <c r="AM318" s="7"/>
      <c r="AN318" s="7"/>
      <c r="AO318" s="7"/>
      <c r="AP318" s="7"/>
      <c r="AQ318" s="7"/>
      <c r="AR318" s="153"/>
      <c r="AS318" s="7"/>
      <c r="AT318" s="7"/>
      <c r="AU318" s="7"/>
      <c r="AV318" s="7"/>
      <c r="AW318" s="7"/>
      <c r="AX318" s="7"/>
      <c r="AY318" s="7"/>
      <c r="AZ318" s="7"/>
      <c r="BA318" s="7"/>
      <c r="BB318" s="7"/>
      <c r="BC318" s="7"/>
      <c r="BD318" s="7"/>
      <c r="BE318" s="154"/>
      <c r="BF318" s="154"/>
      <c r="BG318" s="7"/>
      <c r="BH318" s="154"/>
      <c r="BI318" s="154"/>
      <c r="BJ318" s="154"/>
      <c r="BK318" s="154"/>
      <c r="BL318" s="154"/>
      <c r="BM318" s="154"/>
      <c r="BN318" s="7"/>
      <c r="BO318" s="7"/>
      <c r="BP318" s="7"/>
      <c r="BQ318" s="7"/>
      <c r="BR318" s="154"/>
      <c r="BS318" s="154"/>
      <c r="BT318" s="7"/>
      <c r="BU318" s="154"/>
      <c r="BV318" s="154"/>
      <c r="BW318" s="154"/>
      <c r="BX318" s="154"/>
      <c r="BY318" s="154"/>
      <c r="BZ318" s="154"/>
      <c r="CA318" s="7"/>
      <c r="CB318" s="7"/>
      <c r="CC318" s="7"/>
      <c r="CD318" s="7"/>
      <c r="CE318" s="154"/>
      <c r="CF318" s="154"/>
      <c r="CG318" s="7"/>
      <c r="CH318" s="154"/>
      <c r="CI318" s="154"/>
      <c r="CJ318" s="154"/>
      <c r="CK318" s="154"/>
      <c r="CL318" s="154"/>
      <c r="CM318" s="154"/>
      <c r="CN318" s="7"/>
      <c r="CO318" s="7"/>
      <c r="CP318" s="7"/>
      <c r="CQ318" s="7"/>
      <c r="CR318" s="154"/>
      <c r="CS318" s="154"/>
      <c r="CT318" s="7"/>
      <c r="CU318" s="154"/>
      <c r="CV318" s="154"/>
      <c r="CW318" s="154"/>
      <c r="CX318" s="154"/>
      <c r="CY318" s="154"/>
      <c r="CZ318" s="154"/>
      <c r="DA318" s="7"/>
      <c r="DB318" s="7"/>
      <c r="DC318" s="7"/>
      <c r="DD318" s="7"/>
      <c r="DE318" s="154"/>
      <c r="DF318" s="154"/>
      <c r="DG318" s="7"/>
      <c r="DH318" s="154"/>
      <c r="DI318" s="154"/>
      <c r="DJ318" s="154"/>
      <c r="DK318" s="154"/>
      <c r="DL318" s="154"/>
      <c r="DM318" s="154"/>
      <c r="DN318" s="7"/>
      <c r="DO318" s="7"/>
      <c r="DP318" s="7"/>
      <c r="DQ318" s="7"/>
      <c r="DR318" s="154" t="str">
        <f>IF('⑤案件貼り付けシート(E6~→A2へ縦横替えで）'!FC314="","",'⑤案件貼り付けシート(E6~→A2へ縦横替えで）'!FC314)</f>
        <v/>
      </c>
      <c r="DS318" s="154" t="str">
        <f>IF('⑤案件貼り付けシート(E6~→A2へ縦横替えで）'!FD314="","",'⑤案件貼り付けシート(E6~→A2へ縦横替えで）'!FD314)</f>
        <v/>
      </c>
      <c r="DT318" s="7" t="str" cm="1">
        <f t="array" ref="DT318">IF('⑤案件貼り付けシート(E6~→A2へ縦横替えで）'!FE314="","",_xlfn.IFS('⑤案件貼り付けシート(E6~→A2へ縦横替えで）'!FE314="固定",1,'⑤案件貼り付けシート(E6~→A2へ縦横替えで）'!FE314="流動",2,'⑤案件貼り付けシート(E6~→A2へ縦横替えで）'!FE314="対象外",""))</f>
        <v/>
      </c>
      <c r="DU318" s="154" t="str">
        <f>IF('⑤案件貼り付けシート(E6~→A2へ縦横替えで）'!$FE314="固定",IF('⑤案件貼り付けシート(E6~→A2へ縦横替えで）'!FF314="","",'⑤案件貼り付けシート(E6~→A2へ縦横替えで）'!FF314),"")</f>
        <v/>
      </c>
      <c r="DV318" s="154" t="str">
        <f>IF('⑤案件貼り付けシート(E6~→A2へ縦横替えで）'!$FE314="固定",IF('⑤案件貼り付けシート(E6~→A2へ縦横替えで）'!FG314="","",'⑤案件貼り付けシート(E6~→A2へ縦横替えで）'!FG314),"")</f>
        <v/>
      </c>
      <c r="DW318" s="154" t="str">
        <f>IF('⑤案件貼り付けシート(E6~→A2へ縦横替えで）'!$FE314="固定",IF('⑤案件貼り付けシート(E6~→A2へ縦横替えで）'!FH314="","",'⑤案件貼り付けシート(E6~→A2へ縦横替えで）'!FH314),"")</f>
        <v/>
      </c>
      <c r="DX318" s="154" t="str">
        <f>IF('⑤案件貼り付けシート(E6~→A2へ縦横替えで）'!$FE314="固定",IF('⑤案件貼り付けシート(E6~→A2へ縦横替えで）'!FI314="","",'⑤案件貼り付けシート(E6~→A2へ縦横替えで）'!FI314),"")</f>
        <v/>
      </c>
      <c r="DY318" s="154" t="str">
        <f>IF('⑤案件貼り付けシート(E6~→A2へ縦横替えで）'!$FE314="固定",IF('⑤案件貼り付けシート(E6~→A2へ縦横替えで）'!FJ314="","",'⑤案件貼り付けシート(E6~→A2へ縦横替えで）'!FJ314),"")</f>
        <v/>
      </c>
      <c r="DZ318" s="154" t="str">
        <f>IF('⑤案件貼り付けシート(E6~→A2へ縦横替えで）'!$FE314="固定",IF('⑤案件貼り付けシート(E6~→A2へ縦横替えで）'!FK314="","",'⑤案件貼り付けシート(E6~→A2へ縦横替えで）'!FK314),"")</f>
        <v/>
      </c>
      <c r="EA318" s="7" t="str">
        <f>IF('⑤案件貼り付けシート(E6~→A2へ縦横替えで）'!$FE314="固定",IF('⑤案件貼り付けシート(E6~→A2へ縦横替えで）'!FL314="","",'⑤案件貼り付けシート(E6~→A2へ縦横替えで）'!FL314),"")</f>
        <v/>
      </c>
      <c r="EB318" s="7" t="str">
        <f>IF('⑤案件貼り付けシート(E6~→A2へ縦横替えで）'!FM314="","",'⑤案件貼り付けシート(E6~→A2へ縦横替えで）'!FM314)</f>
        <v/>
      </c>
      <c r="EC318" s="7" t="str">
        <f>IF('⑤案件貼り付けシート(E6~→A2へ縦横替えで）'!FN314="","",'⑤案件貼り付けシート(E6~→A2へ縦横替えで）'!FN314)</f>
        <v/>
      </c>
      <c r="ED318" s="7" t="str">
        <f>IF('⑤案件貼り付けシート(E6~→A2へ縦横替えで）'!FO314="","",'⑤案件貼り付けシート(E6~→A2へ縦横替えで）'!FO314)</f>
        <v/>
      </c>
      <c r="EE318" s="154" t="str">
        <f>IF('⑤案件貼り付けシート(E6~→A2へ縦横替えで）'!FQ314="","",'⑤案件貼り付けシート(E6~→A2へ縦横替えで）'!FQ314)</f>
        <v/>
      </c>
      <c r="EF318" s="154" t="str">
        <f>IF('⑤案件貼り付けシート(E6~→A2へ縦横替えで）'!FR314="","",'⑤案件貼り付けシート(E6~→A2へ縦横替えで）'!FR314)</f>
        <v/>
      </c>
      <c r="EG318" s="7" t="str" cm="1">
        <f t="array" ref="EG318">IF('⑤案件貼り付けシート(E6~→A2へ縦横替えで）'!FS314="","",_xlfn.IFS('⑤案件貼り付けシート(E6~→A2へ縦横替えで）'!FS314="固定",1,'⑤案件貼り付けシート(E6~→A2へ縦横替えで）'!FS314="流動",2,'⑤案件貼り付けシート(E6~→A2へ縦横替えで）'!FS314="対象外",""))</f>
        <v/>
      </c>
      <c r="EH318" s="154" t="str">
        <f>IF('⑤案件貼り付けシート(E6~→A2へ縦横替えで）'!$FS314="固定",IF('⑤案件貼り付けシート(E6~→A2へ縦横替えで）'!FT314="","",'⑤案件貼り付けシート(E6~→A2へ縦横替えで）'!FT314),"")</f>
        <v/>
      </c>
      <c r="EI318" s="154" t="str">
        <f>IF('⑤案件貼り付けシート(E6~→A2へ縦横替えで）'!$FS314="固定",IF('⑤案件貼り付けシート(E6~→A2へ縦横替えで）'!FU314="","",'⑤案件貼り付けシート(E6~→A2へ縦横替えで）'!FU314),"")</f>
        <v/>
      </c>
      <c r="EJ318" s="154" t="str">
        <f>IF('⑤案件貼り付けシート(E6~→A2へ縦横替えで）'!$FS314="固定",IF('⑤案件貼り付けシート(E6~→A2へ縦横替えで）'!FV314="","",'⑤案件貼り付けシート(E6~→A2へ縦横替えで）'!FV314),"")</f>
        <v/>
      </c>
      <c r="EK318" s="154" t="str">
        <f>IF('⑤案件貼り付けシート(E6~→A2へ縦横替えで）'!$FS314="固定",IF('⑤案件貼り付けシート(E6~→A2へ縦横替えで）'!FW314="","",'⑤案件貼り付けシート(E6~→A2へ縦横替えで）'!FW314),"")</f>
        <v/>
      </c>
      <c r="EL318" s="154" t="str">
        <f>IF('⑤案件貼り付けシート(E6~→A2へ縦横替えで）'!$FS314="固定",IF('⑤案件貼り付けシート(E6~→A2へ縦横替えで）'!FX314="","",'⑤案件貼り付けシート(E6~→A2へ縦横替えで）'!FX314),"")</f>
        <v/>
      </c>
      <c r="EM318" s="154" t="str">
        <f>IF('⑤案件貼り付けシート(E6~→A2へ縦横替えで）'!$FS314="固定",IF('⑤案件貼り付けシート(E6~→A2へ縦横替えで）'!FY314="","",'⑤案件貼り付けシート(E6~→A2へ縦横替えで）'!FY314),"")</f>
        <v/>
      </c>
      <c r="EN318" s="7" t="str">
        <f>IF('⑤案件貼り付けシート(E6~→A2へ縦横替えで）'!$FS314="固定",IF('⑤案件貼り付けシート(E6~→A2へ縦横替えで）'!FZ314="","",'⑤案件貼り付けシート(E6~→A2へ縦横替えで）'!FZ314),"")</f>
        <v/>
      </c>
      <c r="EO318" s="7" t="str">
        <f>IF('⑤案件貼り付けシート(E6~→A2へ縦横替えで）'!GA314="","",'⑤案件貼り付けシート(E6~→A2へ縦横替えで）'!GA314)</f>
        <v/>
      </c>
      <c r="EP318" s="7" t="str">
        <f>IF('⑤案件貼り付けシート(E6~→A2へ縦横替えで）'!GB314="","",'⑤案件貼り付けシート(E6~→A2へ縦横替えで）'!GB314)</f>
        <v/>
      </c>
      <c r="EQ318" s="7" t="str">
        <f>IF('⑤案件貼り付けシート(E6~→A2へ縦横替えで）'!GC314="","",'⑤案件貼り付けシート(E6~→A2へ縦横替えで）'!GC314)</f>
        <v/>
      </c>
      <c r="ER318" s="154" t="str">
        <f>IF('⑤案件貼り付けシート(E6~→A2へ縦横替えで）'!GE314="","",'⑤案件貼り付けシート(E6~→A2へ縦横替えで）'!GE314)</f>
        <v/>
      </c>
      <c r="ES318" s="154" t="str">
        <f>IF('⑤案件貼り付けシート(E6~→A2へ縦横替えで）'!GF314="","",'⑤案件貼り付けシート(E6~→A2へ縦横替えで）'!GF314)</f>
        <v/>
      </c>
      <c r="ET318" s="7" t="str" cm="1">
        <f t="array" ref="ET318">IF('⑤案件貼り付けシート(E6~→A2へ縦横替えで）'!GG314="","",_xlfn.IFS('⑤案件貼り付けシート(E6~→A2へ縦横替えで）'!GG314="固定",1,'⑤案件貼り付けシート(E6~→A2へ縦横替えで）'!GG314="流動",2,'⑤案件貼り付けシート(E6~→A2へ縦横替えで）'!GG314="対象外",""))</f>
        <v/>
      </c>
      <c r="EU318" s="154" t="str">
        <f>IF('⑤案件貼り付けシート(E6~→A2へ縦横替えで）'!$GG314="固定",IF('⑤案件貼り付けシート(E6~→A2へ縦横替えで）'!GH314="","",'⑤案件貼り付けシート(E6~→A2へ縦横替えで）'!GH314),"")</f>
        <v/>
      </c>
      <c r="EV318" s="154" t="str">
        <f>IF('⑤案件貼り付けシート(E6~→A2へ縦横替えで）'!$GG314="固定",IF('⑤案件貼り付けシート(E6~→A2へ縦横替えで）'!GI314="","",'⑤案件貼り付けシート(E6~→A2へ縦横替えで）'!GI314),"")</f>
        <v/>
      </c>
      <c r="EW318" s="154" t="str">
        <f>IF('⑤案件貼り付けシート(E6~→A2へ縦横替えで）'!$GG314="固定",IF('⑤案件貼り付けシート(E6~→A2へ縦横替えで）'!GJ314="","",'⑤案件貼り付けシート(E6~→A2へ縦横替えで）'!GJ314),"")</f>
        <v/>
      </c>
      <c r="EX318" s="154" t="str">
        <f>IF('⑤案件貼り付けシート(E6~→A2へ縦横替えで）'!$GG314="固定",IF('⑤案件貼り付けシート(E6~→A2へ縦横替えで）'!GK314="","",'⑤案件貼り付けシート(E6~→A2へ縦横替えで）'!GK314),"")</f>
        <v/>
      </c>
      <c r="EY318" s="154" t="str">
        <f>IF('⑤案件貼り付けシート(E6~→A2へ縦横替えで）'!$GG314="固定",IF('⑤案件貼り付けシート(E6~→A2へ縦横替えで）'!GL314="","",'⑤案件貼り付けシート(E6~→A2へ縦横替えで）'!GL314),"")</f>
        <v/>
      </c>
      <c r="EZ318" s="154" t="str">
        <f>IF('⑤案件貼り付けシート(E6~→A2へ縦横替えで）'!$GG314="固定",IF('⑤案件貼り付けシート(E6~→A2へ縦横替えで）'!GM314="","",'⑤案件貼り付けシート(E6~→A2へ縦横替えで）'!GM314),"")</f>
        <v/>
      </c>
      <c r="FA318" s="7" t="str">
        <f>IF('⑤案件貼り付けシート(E6~→A2へ縦横替えで）'!$GG314="固定",IF('⑤案件貼り付けシート(E6~→A2へ縦横替えで）'!GN314="","",'⑤案件貼り付けシート(E6~→A2へ縦横替えで）'!GN314),"")</f>
        <v/>
      </c>
      <c r="FB318" s="7" t="str">
        <f>IF('⑤案件貼り付けシート(E6~→A2へ縦横替えで）'!GO314="","",'⑤案件貼り付けシート(E6~→A2へ縦横替えで）'!GO314)</f>
        <v/>
      </c>
      <c r="FC318" s="7" t="str">
        <f>IF('⑤案件貼り付けシート(E6~→A2へ縦横替えで）'!GP314="","",'⑤案件貼り付けシート(E6~→A2へ縦横替えで）'!GP314)</f>
        <v/>
      </c>
      <c r="FD318" s="7" t="str">
        <f>IF('⑤案件貼り付けシート(E6~→A2へ縦横替えで）'!GQ314="","",'⑤案件貼り付けシート(E6~→A2へ縦横替えで）'!GQ314)</f>
        <v/>
      </c>
      <c r="FE318" s="154" t="str">
        <f>IF('⑤案件貼り付けシート(E6~→A2へ縦横替えで）'!GS314="","",'⑤案件貼り付けシート(E6~→A2へ縦横替えで）'!GS314)</f>
        <v/>
      </c>
      <c r="FF318" s="154" t="str">
        <f>IF('⑤案件貼り付けシート(E6~→A2へ縦横替えで）'!GT314="","",'⑤案件貼り付けシート(E6~→A2へ縦横替えで）'!GT314)</f>
        <v/>
      </c>
      <c r="FG318" s="7" t="str" cm="1">
        <f t="array" ref="FG318">IF('⑤案件貼り付けシート(E6~→A2へ縦横替えで）'!GU314="","",_xlfn.IFS('⑤案件貼り付けシート(E6~→A2へ縦横替えで）'!GU314="固定",1,'⑤案件貼り付けシート(E6~→A2へ縦横替えで）'!GU314="流動",2,'⑤案件貼り付けシート(E6~→A2へ縦横替えで）'!GU314="対象外",""))</f>
        <v/>
      </c>
      <c r="FH318" s="154" t="str">
        <f>IF('⑤案件貼り付けシート(E6~→A2へ縦横替えで）'!$GU314="固定",IF('⑤案件貼り付けシート(E6~→A2へ縦横替えで）'!GV314="","",'⑤案件貼り付けシート(E6~→A2へ縦横替えで）'!GV314),"")</f>
        <v/>
      </c>
      <c r="FI318" s="154" t="str">
        <f>IF('⑤案件貼り付けシート(E6~→A2へ縦横替えで）'!$GU314="固定",IF('⑤案件貼り付けシート(E6~→A2へ縦横替えで）'!GW314="","",'⑤案件貼り付けシート(E6~→A2へ縦横替えで）'!GW314),"")</f>
        <v/>
      </c>
      <c r="FJ318" s="154" t="str">
        <f>IF('⑤案件貼り付けシート(E6~→A2へ縦横替えで）'!$GU314="固定",IF('⑤案件貼り付けシート(E6~→A2へ縦横替えで）'!GX314="","",'⑤案件貼り付けシート(E6~→A2へ縦横替えで）'!GX314),"")</f>
        <v/>
      </c>
      <c r="FK318" s="154" t="str">
        <f>IF('⑤案件貼り付けシート(E6~→A2へ縦横替えで）'!$GU314="固定",IF('⑤案件貼り付けシート(E6~→A2へ縦横替えで）'!GY314="","",'⑤案件貼り付けシート(E6~→A2へ縦横替えで）'!GY314),"")</f>
        <v/>
      </c>
      <c r="FL318" s="154" t="str">
        <f>IF('⑤案件貼り付けシート(E6~→A2へ縦横替えで）'!$GU314="固定",IF('⑤案件貼り付けシート(E6~→A2へ縦横替えで）'!GZ314="","",'⑤案件貼り付けシート(E6~→A2へ縦横替えで）'!GZ314),"")</f>
        <v/>
      </c>
      <c r="FM318" s="154" t="str">
        <f>IF('⑤案件貼り付けシート(E6~→A2へ縦横替えで）'!$GU314="固定",IF('⑤案件貼り付けシート(E6~→A2へ縦横替えで）'!HA314="","",'⑤案件貼り付けシート(E6~→A2へ縦横替えで）'!HA314),"")</f>
        <v/>
      </c>
      <c r="FN318" s="7" t="str">
        <f>IF('⑤案件貼り付けシート(E6~→A2へ縦横替えで）'!$GU314="固定",IF('⑤案件貼り付けシート(E6~→A2へ縦横替えで）'!HB314="","",'⑤案件貼り付けシート(E6~→A2へ縦横替えで）'!HB314),"")</f>
        <v/>
      </c>
      <c r="FO318" s="7" t="str">
        <f>IF('⑤案件貼り付けシート(E6~→A2へ縦横替えで）'!HC314="","",'⑤案件貼り付けシート(E6~→A2へ縦横替えで）'!HC314)</f>
        <v/>
      </c>
      <c r="FP318" s="7" t="str">
        <f>IF('⑤案件貼り付けシート(E6~→A2へ縦横替えで）'!HD314="","",'⑤案件貼り付けシート(E6~→A2へ縦横替えで）'!HD314)</f>
        <v/>
      </c>
      <c r="FQ318" s="7" t="str">
        <f>IF('⑤案件貼り付けシート(E6~→A2へ縦横替えで）'!HE314="","",'⑤案件貼り付けシート(E6~→A2へ縦横替えで）'!HE314)</f>
        <v/>
      </c>
      <c r="FR318" s="154" t="str">
        <f>IF('⑤案件貼り付けシート(E6~→A2へ縦横替えで）'!HG314="","",'⑤案件貼り付けシート(E6~→A2へ縦横替えで）'!HG314)</f>
        <v/>
      </c>
      <c r="FS318" s="154" t="str">
        <f>IF('⑤案件貼り付けシート(E6~→A2へ縦横替えで）'!HH314="","",'⑤案件貼り付けシート(E6~→A2へ縦横替えで）'!HH314)</f>
        <v/>
      </c>
      <c r="FT318" s="7" t="str" cm="1">
        <f t="array" ref="FT318">IF('⑤案件貼り付けシート(E6~→A2へ縦横替えで）'!HI314="","",_xlfn.IFS('⑤案件貼り付けシート(E6~→A2へ縦横替えで）'!HI314="固定",1,'⑤案件貼り付けシート(E6~→A2へ縦横替えで）'!HI314="流動",2,'⑤案件貼り付けシート(E6~→A2へ縦横替えで）'!HI314="対象外",""))</f>
        <v/>
      </c>
      <c r="FU318" s="154" t="str">
        <f>IF('⑤案件貼り付けシート(E6~→A2へ縦横替えで）'!$HI314="固定",IF('⑤案件貼り付けシート(E6~→A2へ縦横替えで）'!HJ314="","",'⑤案件貼り付けシート(E6~→A2へ縦横替えで）'!HJ314),"")</f>
        <v/>
      </c>
      <c r="FV318" s="154" t="str">
        <f>IF('⑤案件貼り付けシート(E6~→A2へ縦横替えで）'!$HI314="固定",IF('⑤案件貼り付けシート(E6~→A2へ縦横替えで）'!HK314="","",'⑤案件貼り付けシート(E6~→A2へ縦横替えで）'!HK314),"")</f>
        <v/>
      </c>
      <c r="FW318" s="154" t="str">
        <f>IF('⑤案件貼り付けシート(E6~→A2へ縦横替えで）'!$HI314="固定",IF('⑤案件貼り付けシート(E6~→A2へ縦横替えで）'!HL314="","",'⑤案件貼り付けシート(E6~→A2へ縦横替えで）'!HL314),"")</f>
        <v/>
      </c>
      <c r="FX318" s="154" t="str">
        <f>IF('⑤案件貼り付けシート(E6~→A2へ縦横替えで）'!$HI314="固定",IF('⑤案件貼り付けシート(E6~→A2へ縦横替えで）'!HM314="","",'⑤案件貼り付けシート(E6~→A2へ縦横替えで）'!HM314),"")</f>
        <v/>
      </c>
      <c r="FY318" s="154" t="str">
        <f>IF('⑤案件貼り付けシート(E6~→A2へ縦横替えで）'!$HI314="固定",IF('⑤案件貼り付けシート(E6~→A2へ縦横替えで）'!HN314="","",'⑤案件貼り付けシート(E6~→A2へ縦横替えで）'!HN314),"")</f>
        <v/>
      </c>
      <c r="FZ318" s="154" t="str">
        <f>IF('⑤案件貼り付けシート(E6~→A2へ縦横替えで）'!$HI314="固定",IF('⑤案件貼り付けシート(E6~→A2へ縦横替えで）'!HO314="","",'⑤案件貼り付けシート(E6~→A2へ縦横替えで）'!HO314),"")</f>
        <v/>
      </c>
      <c r="GA318" s="7" t="str">
        <f>IF('⑤案件貼り付けシート(E6~→A2へ縦横替えで）'!$HI314="固定",IF('⑤案件貼り付けシート(E6~→A2へ縦横替えで）'!HP314="","",'⑤案件貼り付けシート(E6~→A2へ縦横替えで）'!HP314),"")</f>
        <v/>
      </c>
      <c r="GB318" s="7" t="str">
        <f>IF('⑤案件貼り付けシート(E6~→A2へ縦横替えで）'!HQ314="","",'⑤案件貼り付けシート(E6~→A2へ縦横替えで）'!HQ314)</f>
        <v/>
      </c>
      <c r="GC318" s="7" t="str">
        <f>IF('⑤案件貼り付けシート(E6~→A2へ縦横替えで）'!HR314="","",'⑤案件貼り付けシート(E6~→A2へ縦横替えで）'!HR314)</f>
        <v/>
      </c>
      <c r="GD318" s="7" t="str">
        <f>IF('⑤案件貼り付けシート(E6~→A2へ縦横替えで）'!HS314="","",'⑤案件貼り付けシート(E6~→A2へ縦横替えで）'!HS314)</f>
        <v/>
      </c>
      <c r="GE318" s="7"/>
      <c r="GF318" s="7"/>
      <c r="GG318" s="7"/>
      <c r="GH318" s="7"/>
      <c r="GI318" s="7"/>
      <c r="GJ318" s="7"/>
      <c r="GK318" s="7"/>
      <c r="GL318" s="7"/>
      <c r="GM318" s="48"/>
      <c r="GN318" s="7"/>
      <c r="GO318" s="7"/>
      <c r="GP318" s="7"/>
      <c r="GQ318" s="7"/>
      <c r="GR318" s="48"/>
      <c r="GS318" s="48"/>
      <c r="GT318" s="48"/>
      <c r="GU318" s="48"/>
      <c r="GV318" s="48"/>
    </row>
    <row r="319" spans="1:204">
      <c r="A319" s="7"/>
      <c r="B319" s="7"/>
      <c r="C319" s="7"/>
      <c r="D319" s="48"/>
      <c r="E319" s="7"/>
      <c r="F319" s="7"/>
      <c r="G319" s="7"/>
      <c r="H319" s="7"/>
      <c r="I319" s="7"/>
      <c r="J319" s="7"/>
      <c r="K319" s="7"/>
      <c r="L319" s="7"/>
      <c r="M319" s="7"/>
      <c r="N319" s="7"/>
      <c r="O319" s="7"/>
      <c r="P319" s="7"/>
      <c r="Q319" s="7"/>
      <c r="R319" s="7"/>
      <c r="S319" s="7"/>
      <c r="T319" s="7"/>
      <c r="U319" s="7"/>
      <c r="V319" s="7"/>
      <c r="W319" s="7"/>
      <c r="X319" s="7"/>
      <c r="Y319" s="7"/>
      <c r="Z319" s="7"/>
      <c r="AA319" s="7"/>
      <c r="AB319" s="7"/>
      <c r="AC319" s="7"/>
      <c r="AD319" s="7"/>
      <c r="AE319" s="7"/>
      <c r="AF319" s="7"/>
      <c r="AG319" s="7"/>
      <c r="AH319" s="7"/>
      <c r="AI319" s="13"/>
      <c r="AJ319" s="13"/>
      <c r="AK319" s="7"/>
      <c r="AL319" s="7"/>
      <c r="AM319" s="7"/>
      <c r="AN319" s="7"/>
      <c r="AO319" s="7"/>
      <c r="AP319" s="7"/>
      <c r="AQ319" s="7"/>
      <c r="AR319" s="153"/>
      <c r="AS319" s="7"/>
      <c r="AT319" s="7"/>
      <c r="AU319" s="7"/>
      <c r="AV319" s="7"/>
      <c r="AW319" s="7"/>
      <c r="AX319" s="7"/>
      <c r="AY319" s="7"/>
      <c r="AZ319" s="7"/>
      <c r="BA319" s="7"/>
      <c r="BB319" s="7"/>
      <c r="BC319" s="7"/>
      <c r="BD319" s="7"/>
      <c r="BE319" s="154"/>
      <c r="BF319" s="154"/>
      <c r="BG319" s="7"/>
      <c r="BH319" s="154"/>
      <c r="BI319" s="154"/>
      <c r="BJ319" s="154"/>
      <c r="BK319" s="154"/>
      <c r="BL319" s="154"/>
      <c r="BM319" s="154"/>
      <c r="BN319" s="7"/>
      <c r="BO319" s="7"/>
      <c r="BP319" s="7"/>
      <c r="BQ319" s="7"/>
      <c r="BR319" s="154"/>
      <c r="BS319" s="154"/>
      <c r="BT319" s="7"/>
      <c r="BU319" s="154"/>
      <c r="BV319" s="154"/>
      <c r="BW319" s="154"/>
      <c r="BX319" s="154"/>
      <c r="BY319" s="154"/>
      <c r="BZ319" s="154"/>
      <c r="CA319" s="7"/>
      <c r="CB319" s="7"/>
      <c r="CC319" s="7"/>
      <c r="CD319" s="7"/>
      <c r="CE319" s="154"/>
      <c r="CF319" s="154"/>
      <c r="CG319" s="7"/>
      <c r="CH319" s="154"/>
      <c r="CI319" s="154"/>
      <c r="CJ319" s="154"/>
      <c r="CK319" s="154"/>
      <c r="CL319" s="154"/>
      <c r="CM319" s="154"/>
      <c r="CN319" s="7"/>
      <c r="CO319" s="7"/>
      <c r="CP319" s="7"/>
      <c r="CQ319" s="7"/>
      <c r="CR319" s="154"/>
      <c r="CS319" s="154"/>
      <c r="CT319" s="7"/>
      <c r="CU319" s="154"/>
      <c r="CV319" s="154"/>
      <c r="CW319" s="154"/>
      <c r="CX319" s="154"/>
      <c r="CY319" s="154"/>
      <c r="CZ319" s="154"/>
      <c r="DA319" s="7"/>
      <c r="DB319" s="7"/>
      <c r="DC319" s="7"/>
      <c r="DD319" s="7"/>
      <c r="DE319" s="154"/>
      <c r="DF319" s="154"/>
      <c r="DG319" s="7"/>
      <c r="DH319" s="154"/>
      <c r="DI319" s="154"/>
      <c r="DJ319" s="154"/>
      <c r="DK319" s="154"/>
      <c r="DL319" s="154"/>
      <c r="DM319" s="154"/>
      <c r="DN319" s="7"/>
      <c r="DO319" s="7"/>
      <c r="DP319" s="7"/>
      <c r="DQ319" s="7"/>
      <c r="DR319" s="154" t="str">
        <f>IF('⑤案件貼り付けシート(E6~→A2へ縦横替えで）'!FC315="","",'⑤案件貼り付けシート(E6~→A2へ縦横替えで）'!FC315)</f>
        <v/>
      </c>
      <c r="DS319" s="154" t="str">
        <f>IF('⑤案件貼り付けシート(E6~→A2へ縦横替えで）'!FD315="","",'⑤案件貼り付けシート(E6~→A2へ縦横替えで）'!FD315)</f>
        <v/>
      </c>
      <c r="DT319" s="7" t="str" cm="1">
        <f t="array" ref="DT319">IF('⑤案件貼り付けシート(E6~→A2へ縦横替えで）'!FE315="","",_xlfn.IFS('⑤案件貼り付けシート(E6~→A2へ縦横替えで）'!FE315="固定",1,'⑤案件貼り付けシート(E6~→A2へ縦横替えで）'!FE315="流動",2,'⑤案件貼り付けシート(E6~→A2へ縦横替えで）'!FE315="対象外",""))</f>
        <v/>
      </c>
      <c r="DU319" s="154" t="str">
        <f>IF('⑤案件貼り付けシート(E6~→A2へ縦横替えで）'!$FE315="固定",IF('⑤案件貼り付けシート(E6~→A2へ縦横替えで）'!FF315="","",'⑤案件貼り付けシート(E6~→A2へ縦横替えで）'!FF315),"")</f>
        <v/>
      </c>
      <c r="DV319" s="154" t="str">
        <f>IF('⑤案件貼り付けシート(E6~→A2へ縦横替えで）'!$FE315="固定",IF('⑤案件貼り付けシート(E6~→A2へ縦横替えで）'!FG315="","",'⑤案件貼り付けシート(E6~→A2へ縦横替えで）'!FG315),"")</f>
        <v/>
      </c>
      <c r="DW319" s="154" t="str">
        <f>IF('⑤案件貼り付けシート(E6~→A2へ縦横替えで）'!$FE315="固定",IF('⑤案件貼り付けシート(E6~→A2へ縦横替えで）'!FH315="","",'⑤案件貼り付けシート(E6~→A2へ縦横替えで）'!FH315),"")</f>
        <v/>
      </c>
      <c r="DX319" s="154" t="str">
        <f>IF('⑤案件貼り付けシート(E6~→A2へ縦横替えで）'!$FE315="固定",IF('⑤案件貼り付けシート(E6~→A2へ縦横替えで）'!FI315="","",'⑤案件貼り付けシート(E6~→A2へ縦横替えで）'!FI315),"")</f>
        <v/>
      </c>
      <c r="DY319" s="154" t="str">
        <f>IF('⑤案件貼り付けシート(E6~→A2へ縦横替えで）'!$FE315="固定",IF('⑤案件貼り付けシート(E6~→A2へ縦横替えで）'!FJ315="","",'⑤案件貼り付けシート(E6~→A2へ縦横替えで）'!FJ315),"")</f>
        <v/>
      </c>
      <c r="DZ319" s="154" t="str">
        <f>IF('⑤案件貼り付けシート(E6~→A2へ縦横替えで）'!$FE315="固定",IF('⑤案件貼り付けシート(E6~→A2へ縦横替えで）'!FK315="","",'⑤案件貼り付けシート(E6~→A2へ縦横替えで）'!FK315),"")</f>
        <v/>
      </c>
      <c r="EA319" s="7" t="str">
        <f>IF('⑤案件貼り付けシート(E6~→A2へ縦横替えで）'!$FE315="固定",IF('⑤案件貼り付けシート(E6~→A2へ縦横替えで）'!FL315="","",'⑤案件貼り付けシート(E6~→A2へ縦横替えで）'!FL315),"")</f>
        <v/>
      </c>
      <c r="EB319" s="7" t="str">
        <f>IF('⑤案件貼り付けシート(E6~→A2へ縦横替えで）'!FM315="","",'⑤案件貼り付けシート(E6~→A2へ縦横替えで）'!FM315)</f>
        <v/>
      </c>
      <c r="EC319" s="7" t="str">
        <f>IF('⑤案件貼り付けシート(E6~→A2へ縦横替えで）'!FN315="","",'⑤案件貼り付けシート(E6~→A2へ縦横替えで）'!FN315)</f>
        <v/>
      </c>
      <c r="ED319" s="7" t="str">
        <f>IF('⑤案件貼り付けシート(E6~→A2へ縦横替えで）'!FO315="","",'⑤案件貼り付けシート(E6~→A2へ縦横替えで）'!FO315)</f>
        <v/>
      </c>
      <c r="EE319" s="154" t="str">
        <f>IF('⑤案件貼り付けシート(E6~→A2へ縦横替えで）'!FQ315="","",'⑤案件貼り付けシート(E6~→A2へ縦横替えで）'!FQ315)</f>
        <v/>
      </c>
      <c r="EF319" s="154" t="str">
        <f>IF('⑤案件貼り付けシート(E6~→A2へ縦横替えで）'!FR315="","",'⑤案件貼り付けシート(E6~→A2へ縦横替えで）'!FR315)</f>
        <v/>
      </c>
      <c r="EG319" s="7" t="str" cm="1">
        <f t="array" ref="EG319">IF('⑤案件貼り付けシート(E6~→A2へ縦横替えで）'!FS315="","",_xlfn.IFS('⑤案件貼り付けシート(E6~→A2へ縦横替えで）'!FS315="固定",1,'⑤案件貼り付けシート(E6~→A2へ縦横替えで）'!FS315="流動",2,'⑤案件貼り付けシート(E6~→A2へ縦横替えで）'!FS315="対象外",""))</f>
        <v/>
      </c>
      <c r="EH319" s="154" t="str">
        <f>IF('⑤案件貼り付けシート(E6~→A2へ縦横替えで）'!$FS315="固定",IF('⑤案件貼り付けシート(E6~→A2へ縦横替えで）'!FT315="","",'⑤案件貼り付けシート(E6~→A2へ縦横替えで）'!FT315),"")</f>
        <v/>
      </c>
      <c r="EI319" s="154" t="str">
        <f>IF('⑤案件貼り付けシート(E6~→A2へ縦横替えで）'!$FS315="固定",IF('⑤案件貼り付けシート(E6~→A2へ縦横替えで）'!FU315="","",'⑤案件貼り付けシート(E6~→A2へ縦横替えで）'!FU315),"")</f>
        <v/>
      </c>
      <c r="EJ319" s="154" t="str">
        <f>IF('⑤案件貼り付けシート(E6~→A2へ縦横替えで）'!$FS315="固定",IF('⑤案件貼り付けシート(E6~→A2へ縦横替えで）'!FV315="","",'⑤案件貼り付けシート(E6~→A2へ縦横替えで）'!FV315),"")</f>
        <v/>
      </c>
      <c r="EK319" s="154" t="str">
        <f>IF('⑤案件貼り付けシート(E6~→A2へ縦横替えで）'!$FS315="固定",IF('⑤案件貼り付けシート(E6~→A2へ縦横替えで）'!FW315="","",'⑤案件貼り付けシート(E6~→A2へ縦横替えで）'!FW315),"")</f>
        <v/>
      </c>
      <c r="EL319" s="154" t="str">
        <f>IF('⑤案件貼り付けシート(E6~→A2へ縦横替えで）'!$FS315="固定",IF('⑤案件貼り付けシート(E6~→A2へ縦横替えで）'!FX315="","",'⑤案件貼り付けシート(E6~→A2へ縦横替えで）'!FX315),"")</f>
        <v/>
      </c>
      <c r="EM319" s="154" t="str">
        <f>IF('⑤案件貼り付けシート(E6~→A2へ縦横替えで）'!$FS315="固定",IF('⑤案件貼り付けシート(E6~→A2へ縦横替えで）'!FY315="","",'⑤案件貼り付けシート(E6~→A2へ縦横替えで）'!FY315),"")</f>
        <v/>
      </c>
      <c r="EN319" s="7" t="str">
        <f>IF('⑤案件貼り付けシート(E6~→A2へ縦横替えで）'!$FS315="固定",IF('⑤案件貼り付けシート(E6~→A2へ縦横替えで）'!FZ315="","",'⑤案件貼り付けシート(E6~→A2へ縦横替えで）'!FZ315),"")</f>
        <v/>
      </c>
      <c r="EO319" s="7" t="str">
        <f>IF('⑤案件貼り付けシート(E6~→A2へ縦横替えで）'!GA315="","",'⑤案件貼り付けシート(E6~→A2へ縦横替えで）'!GA315)</f>
        <v/>
      </c>
      <c r="EP319" s="7" t="str">
        <f>IF('⑤案件貼り付けシート(E6~→A2へ縦横替えで）'!GB315="","",'⑤案件貼り付けシート(E6~→A2へ縦横替えで）'!GB315)</f>
        <v/>
      </c>
      <c r="EQ319" s="7" t="str">
        <f>IF('⑤案件貼り付けシート(E6~→A2へ縦横替えで）'!GC315="","",'⑤案件貼り付けシート(E6~→A2へ縦横替えで）'!GC315)</f>
        <v/>
      </c>
      <c r="ER319" s="154" t="str">
        <f>IF('⑤案件貼り付けシート(E6~→A2へ縦横替えで）'!GE315="","",'⑤案件貼り付けシート(E6~→A2へ縦横替えで）'!GE315)</f>
        <v/>
      </c>
      <c r="ES319" s="154" t="str">
        <f>IF('⑤案件貼り付けシート(E6~→A2へ縦横替えで）'!GF315="","",'⑤案件貼り付けシート(E6~→A2へ縦横替えで）'!GF315)</f>
        <v/>
      </c>
      <c r="ET319" s="7" t="str" cm="1">
        <f t="array" ref="ET319">IF('⑤案件貼り付けシート(E6~→A2へ縦横替えで）'!GG315="","",_xlfn.IFS('⑤案件貼り付けシート(E6~→A2へ縦横替えで）'!GG315="固定",1,'⑤案件貼り付けシート(E6~→A2へ縦横替えで）'!GG315="流動",2,'⑤案件貼り付けシート(E6~→A2へ縦横替えで）'!GG315="対象外",""))</f>
        <v/>
      </c>
      <c r="EU319" s="154" t="str">
        <f>IF('⑤案件貼り付けシート(E6~→A2へ縦横替えで）'!$GG315="固定",IF('⑤案件貼り付けシート(E6~→A2へ縦横替えで）'!GH315="","",'⑤案件貼り付けシート(E6~→A2へ縦横替えで）'!GH315),"")</f>
        <v/>
      </c>
      <c r="EV319" s="154" t="str">
        <f>IF('⑤案件貼り付けシート(E6~→A2へ縦横替えで）'!$GG315="固定",IF('⑤案件貼り付けシート(E6~→A2へ縦横替えで）'!GI315="","",'⑤案件貼り付けシート(E6~→A2へ縦横替えで）'!GI315),"")</f>
        <v/>
      </c>
      <c r="EW319" s="154" t="str">
        <f>IF('⑤案件貼り付けシート(E6~→A2へ縦横替えで）'!$GG315="固定",IF('⑤案件貼り付けシート(E6~→A2へ縦横替えで）'!GJ315="","",'⑤案件貼り付けシート(E6~→A2へ縦横替えで）'!GJ315),"")</f>
        <v/>
      </c>
      <c r="EX319" s="154" t="str">
        <f>IF('⑤案件貼り付けシート(E6~→A2へ縦横替えで）'!$GG315="固定",IF('⑤案件貼り付けシート(E6~→A2へ縦横替えで）'!GK315="","",'⑤案件貼り付けシート(E6~→A2へ縦横替えで）'!GK315),"")</f>
        <v/>
      </c>
      <c r="EY319" s="154" t="str">
        <f>IF('⑤案件貼り付けシート(E6~→A2へ縦横替えで）'!$GG315="固定",IF('⑤案件貼り付けシート(E6~→A2へ縦横替えで）'!GL315="","",'⑤案件貼り付けシート(E6~→A2へ縦横替えで）'!GL315),"")</f>
        <v/>
      </c>
      <c r="EZ319" s="154" t="str">
        <f>IF('⑤案件貼り付けシート(E6~→A2へ縦横替えで）'!$GG315="固定",IF('⑤案件貼り付けシート(E6~→A2へ縦横替えで）'!GM315="","",'⑤案件貼り付けシート(E6~→A2へ縦横替えで）'!GM315),"")</f>
        <v/>
      </c>
      <c r="FA319" s="7" t="str">
        <f>IF('⑤案件貼り付けシート(E6~→A2へ縦横替えで）'!$GG315="固定",IF('⑤案件貼り付けシート(E6~→A2へ縦横替えで）'!GN315="","",'⑤案件貼り付けシート(E6~→A2へ縦横替えで）'!GN315),"")</f>
        <v/>
      </c>
      <c r="FB319" s="7" t="str">
        <f>IF('⑤案件貼り付けシート(E6~→A2へ縦横替えで）'!GO315="","",'⑤案件貼り付けシート(E6~→A2へ縦横替えで）'!GO315)</f>
        <v/>
      </c>
      <c r="FC319" s="7" t="str">
        <f>IF('⑤案件貼り付けシート(E6~→A2へ縦横替えで）'!GP315="","",'⑤案件貼り付けシート(E6~→A2へ縦横替えで）'!GP315)</f>
        <v/>
      </c>
      <c r="FD319" s="7" t="str">
        <f>IF('⑤案件貼り付けシート(E6~→A2へ縦横替えで）'!GQ315="","",'⑤案件貼り付けシート(E6~→A2へ縦横替えで）'!GQ315)</f>
        <v/>
      </c>
      <c r="FE319" s="154" t="str">
        <f>IF('⑤案件貼り付けシート(E6~→A2へ縦横替えで）'!GS315="","",'⑤案件貼り付けシート(E6~→A2へ縦横替えで）'!GS315)</f>
        <v/>
      </c>
      <c r="FF319" s="154" t="str">
        <f>IF('⑤案件貼り付けシート(E6~→A2へ縦横替えで）'!GT315="","",'⑤案件貼り付けシート(E6~→A2へ縦横替えで）'!GT315)</f>
        <v/>
      </c>
      <c r="FG319" s="7" t="str" cm="1">
        <f t="array" ref="FG319">IF('⑤案件貼り付けシート(E6~→A2へ縦横替えで）'!GU315="","",_xlfn.IFS('⑤案件貼り付けシート(E6~→A2へ縦横替えで）'!GU315="固定",1,'⑤案件貼り付けシート(E6~→A2へ縦横替えで）'!GU315="流動",2,'⑤案件貼り付けシート(E6~→A2へ縦横替えで）'!GU315="対象外",""))</f>
        <v/>
      </c>
      <c r="FH319" s="154" t="str">
        <f>IF('⑤案件貼り付けシート(E6~→A2へ縦横替えで）'!$GU315="固定",IF('⑤案件貼り付けシート(E6~→A2へ縦横替えで）'!GV315="","",'⑤案件貼り付けシート(E6~→A2へ縦横替えで）'!GV315),"")</f>
        <v/>
      </c>
      <c r="FI319" s="154" t="str">
        <f>IF('⑤案件貼り付けシート(E6~→A2へ縦横替えで）'!$GU315="固定",IF('⑤案件貼り付けシート(E6~→A2へ縦横替えで）'!GW315="","",'⑤案件貼り付けシート(E6~→A2へ縦横替えで）'!GW315),"")</f>
        <v/>
      </c>
      <c r="FJ319" s="154" t="str">
        <f>IF('⑤案件貼り付けシート(E6~→A2へ縦横替えで）'!$GU315="固定",IF('⑤案件貼り付けシート(E6~→A2へ縦横替えで）'!GX315="","",'⑤案件貼り付けシート(E6~→A2へ縦横替えで）'!GX315),"")</f>
        <v/>
      </c>
      <c r="FK319" s="154" t="str">
        <f>IF('⑤案件貼り付けシート(E6~→A2へ縦横替えで）'!$GU315="固定",IF('⑤案件貼り付けシート(E6~→A2へ縦横替えで）'!GY315="","",'⑤案件貼り付けシート(E6~→A2へ縦横替えで）'!GY315),"")</f>
        <v/>
      </c>
      <c r="FL319" s="154" t="str">
        <f>IF('⑤案件貼り付けシート(E6~→A2へ縦横替えで）'!$GU315="固定",IF('⑤案件貼り付けシート(E6~→A2へ縦横替えで）'!GZ315="","",'⑤案件貼り付けシート(E6~→A2へ縦横替えで）'!GZ315),"")</f>
        <v/>
      </c>
      <c r="FM319" s="154" t="str">
        <f>IF('⑤案件貼り付けシート(E6~→A2へ縦横替えで）'!$GU315="固定",IF('⑤案件貼り付けシート(E6~→A2へ縦横替えで）'!HA315="","",'⑤案件貼り付けシート(E6~→A2へ縦横替えで）'!HA315),"")</f>
        <v/>
      </c>
      <c r="FN319" s="7" t="str">
        <f>IF('⑤案件貼り付けシート(E6~→A2へ縦横替えで）'!$GU315="固定",IF('⑤案件貼り付けシート(E6~→A2へ縦横替えで）'!HB315="","",'⑤案件貼り付けシート(E6~→A2へ縦横替えで）'!HB315),"")</f>
        <v/>
      </c>
      <c r="FO319" s="7" t="str">
        <f>IF('⑤案件貼り付けシート(E6~→A2へ縦横替えで）'!HC315="","",'⑤案件貼り付けシート(E6~→A2へ縦横替えで）'!HC315)</f>
        <v/>
      </c>
      <c r="FP319" s="7" t="str">
        <f>IF('⑤案件貼り付けシート(E6~→A2へ縦横替えで）'!HD315="","",'⑤案件貼り付けシート(E6~→A2へ縦横替えで）'!HD315)</f>
        <v/>
      </c>
      <c r="FQ319" s="7" t="str">
        <f>IF('⑤案件貼り付けシート(E6~→A2へ縦横替えで）'!HE315="","",'⑤案件貼り付けシート(E6~→A2へ縦横替えで）'!HE315)</f>
        <v/>
      </c>
      <c r="FR319" s="154" t="str">
        <f>IF('⑤案件貼り付けシート(E6~→A2へ縦横替えで）'!HG315="","",'⑤案件貼り付けシート(E6~→A2へ縦横替えで）'!HG315)</f>
        <v/>
      </c>
      <c r="FS319" s="154" t="str">
        <f>IF('⑤案件貼り付けシート(E6~→A2へ縦横替えで）'!HH315="","",'⑤案件貼り付けシート(E6~→A2へ縦横替えで）'!HH315)</f>
        <v/>
      </c>
      <c r="FT319" s="7" t="str" cm="1">
        <f t="array" ref="FT319">IF('⑤案件貼り付けシート(E6~→A2へ縦横替えで）'!HI315="","",_xlfn.IFS('⑤案件貼り付けシート(E6~→A2へ縦横替えで）'!HI315="固定",1,'⑤案件貼り付けシート(E6~→A2へ縦横替えで）'!HI315="流動",2,'⑤案件貼り付けシート(E6~→A2へ縦横替えで）'!HI315="対象外",""))</f>
        <v/>
      </c>
      <c r="FU319" s="154" t="str">
        <f>IF('⑤案件貼り付けシート(E6~→A2へ縦横替えで）'!$HI315="固定",IF('⑤案件貼り付けシート(E6~→A2へ縦横替えで）'!HJ315="","",'⑤案件貼り付けシート(E6~→A2へ縦横替えで）'!HJ315),"")</f>
        <v/>
      </c>
      <c r="FV319" s="154" t="str">
        <f>IF('⑤案件貼り付けシート(E6~→A2へ縦横替えで）'!$HI315="固定",IF('⑤案件貼り付けシート(E6~→A2へ縦横替えで）'!HK315="","",'⑤案件貼り付けシート(E6~→A2へ縦横替えで）'!HK315),"")</f>
        <v/>
      </c>
      <c r="FW319" s="154" t="str">
        <f>IF('⑤案件貼り付けシート(E6~→A2へ縦横替えで）'!$HI315="固定",IF('⑤案件貼り付けシート(E6~→A2へ縦横替えで）'!HL315="","",'⑤案件貼り付けシート(E6~→A2へ縦横替えで）'!HL315),"")</f>
        <v/>
      </c>
      <c r="FX319" s="154" t="str">
        <f>IF('⑤案件貼り付けシート(E6~→A2へ縦横替えで）'!$HI315="固定",IF('⑤案件貼り付けシート(E6~→A2へ縦横替えで）'!HM315="","",'⑤案件貼り付けシート(E6~→A2へ縦横替えで）'!HM315),"")</f>
        <v/>
      </c>
      <c r="FY319" s="154" t="str">
        <f>IF('⑤案件貼り付けシート(E6~→A2へ縦横替えで）'!$HI315="固定",IF('⑤案件貼り付けシート(E6~→A2へ縦横替えで）'!HN315="","",'⑤案件貼り付けシート(E6~→A2へ縦横替えで）'!HN315),"")</f>
        <v/>
      </c>
      <c r="FZ319" s="154" t="str">
        <f>IF('⑤案件貼り付けシート(E6~→A2へ縦横替えで）'!$HI315="固定",IF('⑤案件貼り付けシート(E6~→A2へ縦横替えで）'!HO315="","",'⑤案件貼り付けシート(E6~→A2へ縦横替えで）'!HO315),"")</f>
        <v/>
      </c>
      <c r="GA319" s="7" t="str">
        <f>IF('⑤案件貼り付けシート(E6~→A2へ縦横替えで）'!$HI315="固定",IF('⑤案件貼り付けシート(E6~→A2へ縦横替えで）'!HP315="","",'⑤案件貼り付けシート(E6~→A2へ縦横替えで）'!HP315),"")</f>
        <v/>
      </c>
      <c r="GB319" s="7" t="str">
        <f>IF('⑤案件貼り付けシート(E6~→A2へ縦横替えで）'!HQ315="","",'⑤案件貼り付けシート(E6~→A2へ縦横替えで）'!HQ315)</f>
        <v/>
      </c>
      <c r="GC319" s="7" t="str">
        <f>IF('⑤案件貼り付けシート(E6~→A2へ縦横替えで）'!HR315="","",'⑤案件貼り付けシート(E6~→A2へ縦横替えで）'!HR315)</f>
        <v/>
      </c>
      <c r="GD319" s="7" t="str">
        <f>IF('⑤案件貼り付けシート(E6~→A2へ縦横替えで）'!HS315="","",'⑤案件貼り付けシート(E6~→A2へ縦横替えで）'!HS315)</f>
        <v/>
      </c>
      <c r="GE319" s="7"/>
      <c r="GF319" s="7"/>
      <c r="GG319" s="7"/>
      <c r="GH319" s="7"/>
      <c r="GI319" s="7"/>
      <c r="GJ319" s="7"/>
      <c r="GK319" s="7"/>
      <c r="GL319" s="7"/>
      <c r="GM319" s="48"/>
      <c r="GN319" s="7"/>
      <c r="GO319" s="7"/>
      <c r="GP319" s="7"/>
      <c r="GQ319" s="7"/>
      <c r="GR319" s="48"/>
      <c r="GS319" s="48"/>
      <c r="GT319" s="48"/>
      <c r="GU319" s="48"/>
      <c r="GV319" s="48"/>
    </row>
    <row r="320" spans="1:204">
      <c r="A320" s="7"/>
      <c r="B320" s="7"/>
      <c r="C320" s="7"/>
      <c r="D320" s="48"/>
      <c r="E320" s="7"/>
      <c r="F320" s="7"/>
      <c r="G320" s="7"/>
      <c r="H320" s="7"/>
      <c r="I320" s="7"/>
      <c r="J320" s="7"/>
      <c r="K320" s="7"/>
      <c r="L320" s="7"/>
      <c r="M320" s="7"/>
      <c r="N320" s="7"/>
      <c r="O320" s="7"/>
      <c r="P320" s="7"/>
      <c r="Q320" s="7"/>
      <c r="R320" s="7"/>
      <c r="S320" s="7"/>
      <c r="T320" s="7"/>
      <c r="U320" s="7"/>
      <c r="V320" s="7"/>
      <c r="W320" s="7"/>
      <c r="X320" s="7"/>
      <c r="Y320" s="7"/>
      <c r="Z320" s="7"/>
      <c r="AA320" s="7"/>
      <c r="AB320" s="7"/>
      <c r="AC320" s="7"/>
      <c r="AD320" s="7"/>
      <c r="AE320" s="7"/>
      <c r="AF320" s="7"/>
      <c r="AG320" s="7"/>
      <c r="AH320" s="7"/>
      <c r="AI320" s="13"/>
      <c r="AJ320" s="13"/>
      <c r="AK320" s="7"/>
      <c r="AL320" s="7"/>
      <c r="AM320" s="7"/>
      <c r="AN320" s="7"/>
      <c r="AO320" s="7"/>
      <c r="AP320" s="7"/>
      <c r="AQ320" s="7"/>
      <c r="AR320" s="153"/>
      <c r="AS320" s="7"/>
      <c r="AT320" s="7"/>
      <c r="AU320" s="7"/>
      <c r="AV320" s="7"/>
      <c r="AW320" s="7"/>
      <c r="AX320" s="7"/>
      <c r="AY320" s="7"/>
      <c r="AZ320" s="7"/>
      <c r="BA320" s="7"/>
      <c r="BB320" s="7"/>
      <c r="BC320" s="7"/>
      <c r="BD320" s="7"/>
      <c r="BE320" s="154"/>
      <c r="BF320" s="154"/>
      <c r="BG320" s="7"/>
      <c r="BH320" s="154"/>
      <c r="BI320" s="154"/>
      <c r="BJ320" s="154"/>
      <c r="BK320" s="154"/>
      <c r="BL320" s="154"/>
      <c r="BM320" s="154"/>
      <c r="BN320" s="7"/>
      <c r="BO320" s="7"/>
      <c r="BP320" s="7"/>
      <c r="BQ320" s="7"/>
      <c r="BR320" s="154"/>
      <c r="BS320" s="154"/>
      <c r="BT320" s="7"/>
      <c r="BU320" s="154"/>
      <c r="BV320" s="154"/>
      <c r="BW320" s="154"/>
      <c r="BX320" s="154"/>
      <c r="BY320" s="154"/>
      <c r="BZ320" s="154"/>
      <c r="CA320" s="7"/>
      <c r="CB320" s="7"/>
      <c r="CC320" s="7"/>
      <c r="CD320" s="7"/>
      <c r="CE320" s="154"/>
      <c r="CF320" s="154"/>
      <c r="CG320" s="7"/>
      <c r="CH320" s="154"/>
      <c r="CI320" s="154"/>
      <c r="CJ320" s="154"/>
      <c r="CK320" s="154"/>
      <c r="CL320" s="154"/>
      <c r="CM320" s="154"/>
      <c r="CN320" s="7"/>
      <c r="CO320" s="7"/>
      <c r="CP320" s="7"/>
      <c r="CQ320" s="7"/>
      <c r="CR320" s="154"/>
      <c r="CS320" s="154"/>
      <c r="CT320" s="7"/>
      <c r="CU320" s="154"/>
      <c r="CV320" s="154"/>
      <c r="CW320" s="154"/>
      <c r="CX320" s="154"/>
      <c r="CY320" s="154"/>
      <c r="CZ320" s="154"/>
      <c r="DA320" s="7"/>
      <c r="DB320" s="7"/>
      <c r="DC320" s="7"/>
      <c r="DD320" s="7"/>
      <c r="DE320" s="154"/>
      <c r="DF320" s="154"/>
      <c r="DG320" s="7"/>
      <c r="DH320" s="154"/>
      <c r="DI320" s="154"/>
      <c r="DJ320" s="154"/>
      <c r="DK320" s="154"/>
      <c r="DL320" s="154"/>
      <c r="DM320" s="154"/>
      <c r="DN320" s="7"/>
      <c r="DO320" s="7"/>
      <c r="DP320" s="7"/>
      <c r="DQ320" s="7"/>
      <c r="DR320" s="154" t="str">
        <f>IF('⑤案件貼り付けシート(E6~→A2へ縦横替えで）'!FC316="","",'⑤案件貼り付けシート(E6~→A2へ縦横替えで）'!FC316)</f>
        <v/>
      </c>
      <c r="DS320" s="154" t="str">
        <f>IF('⑤案件貼り付けシート(E6~→A2へ縦横替えで）'!FD316="","",'⑤案件貼り付けシート(E6~→A2へ縦横替えで）'!FD316)</f>
        <v/>
      </c>
      <c r="DT320" s="7" t="str" cm="1">
        <f t="array" ref="DT320">IF('⑤案件貼り付けシート(E6~→A2へ縦横替えで）'!FE316="","",_xlfn.IFS('⑤案件貼り付けシート(E6~→A2へ縦横替えで）'!FE316="固定",1,'⑤案件貼り付けシート(E6~→A2へ縦横替えで）'!FE316="流動",2,'⑤案件貼り付けシート(E6~→A2へ縦横替えで）'!FE316="対象外",""))</f>
        <v/>
      </c>
      <c r="DU320" s="154" t="str">
        <f>IF('⑤案件貼り付けシート(E6~→A2へ縦横替えで）'!$FE316="固定",IF('⑤案件貼り付けシート(E6~→A2へ縦横替えで）'!FF316="","",'⑤案件貼り付けシート(E6~→A2へ縦横替えで）'!FF316),"")</f>
        <v/>
      </c>
      <c r="DV320" s="154" t="str">
        <f>IF('⑤案件貼り付けシート(E6~→A2へ縦横替えで）'!$FE316="固定",IF('⑤案件貼り付けシート(E6~→A2へ縦横替えで）'!FG316="","",'⑤案件貼り付けシート(E6~→A2へ縦横替えで）'!FG316),"")</f>
        <v/>
      </c>
      <c r="DW320" s="154" t="str">
        <f>IF('⑤案件貼り付けシート(E6~→A2へ縦横替えで）'!$FE316="固定",IF('⑤案件貼り付けシート(E6~→A2へ縦横替えで）'!FH316="","",'⑤案件貼り付けシート(E6~→A2へ縦横替えで）'!FH316),"")</f>
        <v/>
      </c>
      <c r="DX320" s="154" t="str">
        <f>IF('⑤案件貼り付けシート(E6~→A2へ縦横替えで）'!$FE316="固定",IF('⑤案件貼り付けシート(E6~→A2へ縦横替えで）'!FI316="","",'⑤案件貼り付けシート(E6~→A2へ縦横替えで）'!FI316),"")</f>
        <v/>
      </c>
      <c r="DY320" s="154" t="str">
        <f>IF('⑤案件貼り付けシート(E6~→A2へ縦横替えで）'!$FE316="固定",IF('⑤案件貼り付けシート(E6~→A2へ縦横替えで）'!FJ316="","",'⑤案件貼り付けシート(E6~→A2へ縦横替えで）'!FJ316),"")</f>
        <v/>
      </c>
      <c r="DZ320" s="154" t="str">
        <f>IF('⑤案件貼り付けシート(E6~→A2へ縦横替えで）'!$FE316="固定",IF('⑤案件貼り付けシート(E6~→A2へ縦横替えで）'!FK316="","",'⑤案件貼り付けシート(E6~→A2へ縦横替えで）'!FK316),"")</f>
        <v/>
      </c>
      <c r="EA320" s="7" t="str">
        <f>IF('⑤案件貼り付けシート(E6~→A2へ縦横替えで）'!$FE316="固定",IF('⑤案件貼り付けシート(E6~→A2へ縦横替えで）'!FL316="","",'⑤案件貼り付けシート(E6~→A2へ縦横替えで）'!FL316),"")</f>
        <v/>
      </c>
      <c r="EB320" s="7" t="str">
        <f>IF('⑤案件貼り付けシート(E6~→A2へ縦横替えで）'!FM316="","",'⑤案件貼り付けシート(E6~→A2へ縦横替えで）'!FM316)</f>
        <v/>
      </c>
      <c r="EC320" s="7" t="str">
        <f>IF('⑤案件貼り付けシート(E6~→A2へ縦横替えで）'!FN316="","",'⑤案件貼り付けシート(E6~→A2へ縦横替えで）'!FN316)</f>
        <v/>
      </c>
      <c r="ED320" s="7" t="str">
        <f>IF('⑤案件貼り付けシート(E6~→A2へ縦横替えで）'!FO316="","",'⑤案件貼り付けシート(E6~→A2へ縦横替えで）'!FO316)</f>
        <v/>
      </c>
      <c r="EE320" s="154" t="str">
        <f>IF('⑤案件貼り付けシート(E6~→A2へ縦横替えで）'!FQ316="","",'⑤案件貼り付けシート(E6~→A2へ縦横替えで）'!FQ316)</f>
        <v/>
      </c>
      <c r="EF320" s="154" t="str">
        <f>IF('⑤案件貼り付けシート(E6~→A2へ縦横替えで）'!FR316="","",'⑤案件貼り付けシート(E6~→A2へ縦横替えで）'!FR316)</f>
        <v/>
      </c>
      <c r="EG320" s="7" t="str" cm="1">
        <f t="array" ref="EG320">IF('⑤案件貼り付けシート(E6~→A2へ縦横替えで）'!FS316="","",_xlfn.IFS('⑤案件貼り付けシート(E6~→A2へ縦横替えで）'!FS316="固定",1,'⑤案件貼り付けシート(E6~→A2へ縦横替えで）'!FS316="流動",2,'⑤案件貼り付けシート(E6~→A2へ縦横替えで）'!FS316="対象外",""))</f>
        <v/>
      </c>
      <c r="EH320" s="154" t="str">
        <f>IF('⑤案件貼り付けシート(E6~→A2へ縦横替えで）'!$FS316="固定",IF('⑤案件貼り付けシート(E6~→A2へ縦横替えで）'!FT316="","",'⑤案件貼り付けシート(E6~→A2へ縦横替えで）'!FT316),"")</f>
        <v/>
      </c>
      <c r="EI320" s="154" t="str">
        <f>IF('⑤案件貼り付けシート(E6~→A2へ縦横替えで）'!$FS316="固定",IF('⑤案件貼り付けシート(E6~→A2へ縦横替えで）'!FU316="","",'⑤案件貼り付けシート(E6~→A2へ縦横替えで）'!FU316),"")</f>
        <v/>
      </c>
      <c r="EJ320" s="154" t="str">
        <f>IF('⑤案件貼り付けシート(E6~→A2へ縦横替えで）'!$FS316="固定",IF('⑤案件貼り付けシート(E6~→A2へ縦横替えで）'!FV316="","",'⑤案件貼り付けシート(E6~→A2へ縦横替えで）'!FV316),"")</f>
        <v/>
      </c>
      <c r="EK320" s="154" t="str">
        <f>IF('⑤案件貼り付けシート(E6~→A2へ縦横替えで）'!$FS316="固定",IF('⑤案件貼り付けシート(E6~→A2へ縦横替えで）'!FW316="","",'⑤案件貼り付けシート(E6~→A2へ縦横替えで）'!FW316),"")</f>
        <v/>
      </c>
      <c r="EL320" s="154" t="str">
        <f>IF('⑤案件貼り付けシート(E6~→A2へ縦横替えで）'!$FS316="固定",IF('⑤案件貼り付けシート(E6~→A2へ縦横替えで）'!FX316="","",'⑤案件貼り付けシート(E6~→A2へ縦横替えで）'!FX316),"")</f>
        <v/>
      </c>
      <c r="EM320" s="154" t="str">
        <f>IF('⑤案件貼り付けシート(E6~→A2へ縦横替えで）'!$FS316="固定",IF('⑤案件貼り付けシート(E6~→A2へ縦横替えで）'!FY316="","",'⑤案件貼り付けシート(E6~→A2へ縦横替えで）'!FY316),"")</f>
        <v/>
      </c>
      <c r="EN320" s="7" t="str">
        <f>IF('⑤案件貼り付けシート(E6~→A2へ縦横替えで）'!$FS316="固定",IF('⑤案件貼り付けシート(E6~→A2へ縦横替えで）'!FZ316="","",'⑤案件貼り付けシート(E6~→A2へ縦横替えで）'!FZ316),"")</f>
        <v/>
      </c>
      <c r="EO320" s="7" t="str">
        <f>IF('⑤案件貼り付けシート(E6~→A2へ縦横替えで）'!GA316="","",'⑤案件貼り付けシート(E6~→A2へ縦横替えで）'!GA316)</f>
        <v/>
      </c>
      <c r="EP320" s="7" t="str">
        <f>IF('⑤案件貼り付けシート(E6~→A2へ縦横替えで）'!GB316="","",'⑤案件貼り付けシート(E6~→A2へ縦横替えで）'!GB316)</f>
        <v/>
      </c>
      <c r="EQ320" s="7" t="str">
        <f>IF('⑤案件貼り付けシート(E6~→A2へ縦横替えで）'!GC316="","",'⑤案件貼り付けシート(E6~→A2へ縦横替えで）'!GC316)</f>
        <v/>
      </c>
      <c r="ER320" s="154" t="str">
        <f>IF('⑤案件貼り付けシート(E6~→A2へ縦横替えで）'!GE316="","",'⑤案件貼り付けシート(E6~→A2へ縦横替えで）'!GE316)</f>
        <v/>
      </c>
      <c r="ES320" s="154" t="str">
        <f>IF('⑤案件貼り付けシート(E6~→A2へ縦横替えで）'!GF316="","",'⑤案件貼り付けシート(E6~→A2へ縦横替えで）'!GF316)</f>
        <v/>
      </c>
      <c r="ET320" s="7" t="str" cm="1">
        <f t="array" ref="ET320">IF('⑤案件貼り付けシート(E6~→A2へ縦横替えで）'!GG316="","",_xlfn.IFS('⑤案件貼り付けシート(E6~→A2へ縦横替えで）'!GG316="固定",1,'⑤案件貼り付けシート(E6~→A2へ縦横替えで）'!GG316="流動",2,'⑤案件貼り付けシート(E6~→A2へ縦横替えで）'!GG316="対象外",""))</f>
        <v/>
      </c>
      <c r="EU320" s="154" t="str">
        <f>IF('⑤案件貼り付けシート(E6~→A2へ縦横替えで）'!$GG316="固定",IF('⑤案件貼り付けシート(E6~→A2へ縦横替えで）'!GH316="","",'⑤案件貼り付けシート(E6~→A2へ縦横替えで）'!GH316),"")</f>
        <v/>
      </c>
      <c r="EV320" s="154" t="str">
        <f>IF('⑤案件貼り付けシート(E6~→A2へ縦横替えで）'!$GG316="固定",IF('⑤案件貼り付けシート(E6~→A2へ縦横替えで）'!GI316="","",'⑤案件貼り付けシート(E6~→A2へ縦横替えで）'!GI316),"")</f>
        <v/>
      </c>
      <c r="EW320" s="154" t="str">
        <f>IF('⑤案件貼り付けシート(E6~→A2へ縦横替えで）'!$GG316="固定",IF('⑤案件貼り付けシート(E6~→A2へ縦横替えで）'!GJ316="","",'⑤案件貼り付けシート(E6~→A2へ縦横替えで）'!GJ316),"")</f>
        <v/>
      </c>
      <c r="EX320" s="154" t="str">
        <f>IF('⑤案件貼り付けシート(E6~→A2へ縦横替えで）'!$GG316="固定",IF('⑤案件貼り付けシート(E6~→A2へ縦横替えで）'!GK316="","",'⑤案件貼り付けシート(E6~→A2へ縦横替えで）'!GK316),"")</f>
        <v/>
      </c>
      <c r="EY320" s="154" t="str">
        <f>IF('⑤案件貼り付けシート(E6~→A2へ縦横替えで）'!$GG316="固定",IF('⑤案件貼り付けシート(E6~→A2へ縦横替えで）'!GL316="","",'⑤案件貼り付けシート(E6~→A2へ縦横替えで）'!GL316),"")</f>
        <v/>
      </c>
      <c r="EZ320" s="154" t="str">
        <f>IF('⑤案件貼り付けシート(E6~→A2へ縦横替えで）'!$GG316="固定",IF('⑤案件貼り付けシート(E6~→A2へ縦横替えで）'!GM316="","",'⑤案件貼り付けシート(E6~→A2へ縦横替えで）'!GM316),"")</f>
        <v/>
      </c>
      <c r="FA320" s="7" t="str">
        <f>IF('⑤案件貼り付けシート(E6~→A2へ縦横替えで）'!$GG316="固定",IF('⑤案件貼り付けシート(E6~→A2へ縦横替えで）'!GN316="","",'⑤案件貼り付けシート(E6~→A2へ縦横替えで）'!GN316),"")</f>
        <v/>
      </c>
      <c r="FB320" s="7" t="str">
        <f>IF('⑤案件貼り付けシート(E6~→A2へ縦横替えで）'!GO316="","",'⑤案件貼り付けシート(E6~→A2へ縦横替えで）'!GO316)</f>
        <v/>
      </c>
      <c r="FC320" s="7" t="str">
        <f>IF('⑤案件貼り付けシート(E6~→A2へ縦横替えで）'!GP316="","",'⑤案件貼り付けシート(E6~→A2へ縦横替えで）'!GP316)</f>
        <v/>
      </c>
      <c r="FD320" s="7" t="str">
        <f>IF('⑤案件貼り付けシート(E6~→A2へ縦横替えで）'!GQ316="","",'⑤案件貼り付けシート(E6~→A2へ縦横替えで）'!GQ316)</f>
        <v/>
      </c>
      <c r="FE320" s="154" t="str">
        <f>IF('⑤案件貼り付けシート(E6~→A2へ縦横替えで）'!GS316="","",'⑤案件貼り付けシート(E6~→A2へ縦横替えで）'!GS316)</f>
        <v/>
      </c>
      <c r="FF320" s="154" t="str">
        <f>IF('⑤案件貼り付けシート(E6~→A2へ縦横替えで）'!GT316="","",'⑤案件貼り付けシート(E6~→A2へ縦横替えで）'!GT316)</f>
        <v/>
      </c>
      <c r="FG320" s="7" t="str" cm="1">
        <f t="array" ref="FG320">IF('⑤案件貼り付けシート(E6~→A2へ縦横替えで）'!GU316="","",_xlfn.IFS('⑤案件貼り付けシート(E6~→A2へ縦横替えで）'!GU316="固定",1,'⑤案件貼り付けシート(E6~→A2へ縦横替えで）'!GU316="流動",2,'⑤案件貼り付けシート(E6~→A2へ縦横替えで）'!GU316="対象外",""))</f>
        <v/>
      </c>
      <c r="FH320" s="154" t="str">
        <f>IF('⑤案件貼り付けシート(E6~→A2へ縦横替えで）'!$GU316="固定",IF('⑤案件貼り付けシート(E6~→A2へ縦横替えで）'!GV316="","",'⑤案件貼り付けシート(E6~→A2へ縦横替えで）'!GV316),"")</f>
        <v/>
      </c>
      <c r="FI320" s="154" t="str">
        <f>IF('⑤案件貼り付けシート(E6~→A2へ縦横替えで）'!$GU316="固定",IF('⑤案件貼り付けシート(E6~→A2へ縦横替えで）'!GW316="","",'⑤案件貼り付けシート(E6~→A2へ縦横替えで）'!GW316),"")</f>
        <v/>
      </c>
      <c r="FJ320" s="154" t="str">
        <f>IF('⑤案件貼り付けシート(E6~→A2へ縦横替えで）'!$GU316="固定",IF('⑤案件貼り付けシート(E6~→A2へ縦横替えで）'!GX316="","",'⑤案件貼り付けシート(E6~→A2へ縦横替えで）'!GX316),"")</f>
        <v/>
      </c>
      <c r="FK320" s="154" t="str">
        <f>IF('⑤案件貼り付けシート(E6~→A2へ縦横替えで）'!$GU316="固定",IF('⑤案件貼り付けシート(E6~→A2へ縦横替えで）'!GY316="","",'⑤案件貼り付けシート(E6~→A2へ縦横替えで）'!GY316),"")</f>
        <v/>
      </c>
      <c r="FL320" s="154" t="str">
        <f>IF('⑤案件貼り付けシート(E6~→A2へ縦横替えで）'!$GU316="固定",IF('⑤案件貼り付けシート(E6~→A2へ縦横替えで）'!GZ316="","",'⑤案件貼り付けシート(E6~→A2へ縦横替えで）'!GZ316),"")</f>
        <v/>
      </c>
      <c r="FM320" s="154" t="str">
        <f>IF('⑤案件貼り付けシート(E6~→A2へ縦横替えで）'!$GU316="固定",IF('⑤案件貼り付けシート(E6~→A2へ縦横替えで）'!HA316="","",'⑤案件貼り付けシート(E6~→A2へ縦横替えで）'!HA316),"")</f>
        <v/>
      </c>
      <c r="FN320" s="7" t="str">
        <f>IF('⑤案件貼り付けシート(E6~→A2へ縦横替えで）'!$GU316="固定",IF('⑤案件貼り付けシート(E6~→A2へ縦横替えで）'!HB316="","",'⑤案件貼り付けシート(E6~→A2へ縦横替えで）'!HB316),"")</f>
        <v/>
      </c>
      <c r="FO320" s="7" t="str">
        <f>IF('⑤案件貼り付けシート(E6~→A2へ縦横替えで）'!HC316="","",'⑤案件貼り付けシート(E6~→A2へ縦横替えで）'!HC316)</f>
        <v/>
      </c>
      <c r="FP320" s="7" t="str">
        <f>IF('⑤案件貼り付けシート(E6~→A2へ縦横替えで）'!HD316="","",'⑤案件貼り付けシート(E6~→A2へ縦横替えで）'!HD316)</f>
        <v/>
      </c>
      <c r="FQ320" s="7" t="str">
        <f>IF('⑤案件貼り付けシート(E6~→A2へ縦横替えで）'!HE316="","",'⑤案件貼り付けシート(E6~→A2へ縦横替えで）'!HE316)</f>
        <v/>
      </c>
      <c r="FR320" s="154" t="str">
        <f>IF('⑤案件貼り付けシート(E6~→A2へ縦横替えで）'!HG316="","",'⑤案件貼り付けシート(E6~→A2へ縦横替えで）'!HG316)</f>
        <v/>
      </c>
      <c r="FS320" s="154" t="str">
        <f>IF('⑤案件貼り付けシート(E6~→A2へ縦横替えで）'!HH316="","",'⑤案件貼り付けシート(E6~→A2へ縦横替えで）'!HH316)</f>
        <v/>
      </c>
      <c r="FT320" s="7" t="str" cm="1">
        <f t="array" ref="FT320">IF('⑤案件貼り付けシート(E6~→A2へ縦横替えで）'!HI316="","",_xlfn.IFS('⑤案件貼り付けシート(E6~→A2へ縦横替えで）'!HI316="固定",1,'⑤案件貼り付けシート(E6~→A2へ縦横替えで）'!HI316="流動",2,'⑤案件貼り付けシート(E6~→A2へ縦横替えで）'!HI316="対象外",""))</f>
        <v/>
      </c>
      <c r="FU320" s="154" t="str">
        <f>IF('⑤案件貼り付けシート(E6~→A2へ縦横替えで）'!$HI316="固定",IF('⑤案件貼り付けシート(E6~→A2へ縦横替えで）'!HJ316="","",'⑤案件貼り付けシート(E6~→A2へ縦横替えで）'!HJ316),"")</f>
        <v/>
      </c>
      <c r="FV320" s="154" t="str">
        <f>IF('⑤案件貼り付けシート(E6~→A2へ縦横替えで）'!$HI316="固定",IF('⑤案件貼り付けシート(E6~→A2へ縦横替えで）'!HK316="","",'⑤案件貼り付けシート(E6~→A2へ縦横替えで）'!HK316),"")</f>
        <v/>
      </c>
      <c r="FW320" s="154" t="str">
        <f>IF('⑤案件貼り付けシート(E6~→A2へ縦横替えで）'!$HI316="固定",IF('⑤案件貼り付けシート(E6~→A2へ縦横替えで）'!HL316="","",'⑤案件貼り付けシート(E6~→A2へ縦横替えで）'!HL316),"")</f>
        <v/>
      </c>
      <c r="FX320" s="154" t="str">
        <f>IF('⑤案件貼り付けシート(E6~→A2へ縦横替えで）'!$HI316="固定",IF('⑤案件貼り付けシート(E6~→A2へ縦横替えで）'!HM316="","",'⑤案件貼り付けシート(E6~→A2へ縦横替えで）'!HM316),"")</f>
        <v/>
      </c>
      <c r="FY320" s="154" t="str">
        <f>IF('⑤案件貼り付けシート(E6~→A2へ縦横替えで）'!$HI316="固定",IF('⑤案件貼り付けシート(E6~→A2へ縦横替えで）'!HN316="","",'⑤案件貼り付けシート(E6~→A2へ縦横替えで）'!HN316),"")</f>
        <v/>
      </c>
      <c r="FZ320" s="154" t="str">
        <f>IF('⑤案件貼り付けシート(E6~→A2へ縦横替えで）'!$HI316="固定",IF('⑤案件貼り付けシート(E6~→A2へ縦横替えで）'!HO316="","",'⑤案件貼り付けシート(E6~→A2へ縦横替えで）'!HO316),"")</f>
        <v/>
      </c>
      <c r="GA320" s="7" t="str">
        <f>IF('⑤案件貼り付けシート(E6~→A2へ縦横替えで）'!$HI316="固定",IF('⑤案件貼り付けシート(E6~→A2へ縦横替えで）'!HP316="","",'⑤案件貼り付けシート(E6~→A2へ縦横替えで）'!HP316),"")</f>
        <v/>
      </c>
      <c r="GB320" s="7" t="str">
        <f>IF('⑤案件貼り付けシート(E6~→A2へ縦横替えで）'!HQ316="","",'⑤案件貼り付けシート(E6~→A2へ縦横替えで）'!HQ316)</f>
        <v/>
      </c>
      <c r="GC320" s="7" t="str">
        <f>IF('⑤案件貼り付けシート(E6~→A2へ縦横替えで）'!HR316="","",'⑤案件貼り付けシート(E6~→A2へ縦横替えで）'!HR316)</f>
        <v/>
      </c>
      <c r="GD320" s="7" t="str">
        <f>IF('⑤案件貼り付けシート(E6~→A2へ縦横替えで）'!HS316="","",'⑤案件貼り付けシート(E6~→A2へ縦横替えで）'!HS316)</f>
        <v/>
      </c>
      <c r="GE320" s="7"/>
      <c r="GF320" s="7"/>
      <c r="GG320" s="7"/>
      <c r="GH320" s="7"/>
      <c r="GI320" s="7"/>
      <c r="GJ320" s="7"/>
      <c r="GK320" s="7"/>
      <c r="GL320" s="7"/>
      <c r="GM320" s="48"/>
      <c r="GN320" s="7"/>
      <c r="GO320" s="7"/>
      <c r="GP320" s="7"/>
      <c r="GQ320" s="7"/>
      <c r="GR320" s="48"/>
      <c r="GS320" s="48"/>
      <c r="GT320" s="48"/>
      <c r="GU320" s="48"/>
      <c r="GV320" s="48"/>
    </row>
    <row r="321" spans="1:204">
      <c r="A321" s="7"/>
      <c r="B321" s="7"/>
      <c r="C321" s="7"/>
      <c r="D321" s="48"/>
      <c r="E321" s="7"/>
      <c r="F321" s="7"/>
      <c r="G321" s="7"/>
      <c r="H321" s="7"/>
      <c r="I321" s="7"/>
      <c r="J321" s="7"/>
      <c r="K321" s="7"/>
      <c r="L321" s="7"/>
      <c r="M321" s="7"/>
      <c r="N321" s="7"/>
      <c r="O321" s="7"/>
      <c r="P321" s="7"/>
      <c r="Q321" s="7"/>
      <c r="R321" s="7"/>
      <c r="S321" s="7"/>
      <c r="T321" s="7"/>
      <c r="U321" s="7"/>
      <c r="V321" s="7"/>
      <c r="W321" s="7"/>
      <c r="X321" s="7"/>
      <c r="Y321" s="7"/>
      <c r="Z321" s="7"/>
      <c r="AA321" s="7"/>
      <c r="AB321" s="7"/>
      <c r="AC321" s="7"/>
      <c r="AD321" s="7"/>
      <c r="AE321" s="7"/>
      <c r="AF321" s="7"/>
      <c r="AG321" s="7"/>
      <c r="AH321" s="7"/>
      <c r="AI321" s="13"/>
      <c r="AJ321" s="13"/>
      <c r="AK321" s="7"/>
      <c r="AL321" s="7"/>
      <c r="AM321" s="7"/>
      <c r="AN321" s="7"/>
      <c r="AO321" s="7"/>
      <c r="AP321" s="7"/>
      <c r="AQ321" s="7"/>
      <c r="AR321" s="153"/>
      <c r="AS321" s="7"/>
      <c r="AT321" s="7"/>
      <c r="AU321" s="7"/>
      <c r="AV321" s="7"/>
      <c r="AW321" s="7"/>
      <c r="AX321" s="7"/>
      <c r="AY321" s="7"/>
      <c r="AZ321" s="7"/>
      <c r="BA321" s="7"/>
      <c r="BB321" s="7"/>
      <c r="BC321" s="7"/>
      <c r="BD321" s="7"/>
      <c r="BE321" s="154"/>
      <c r="BF321" s="154"/>
      <c r="BG321" s="7"/>
      <c r="BH321" s="154"/>
      <c r="BI321" s="154"/>
      <c r="BJ321" s="154"/>
      <c r="BK321" s="154"/>
      <c r="BL321" s="154"/>
      <c r="BM321" s="154"/>
      <c r="BN321" s="7"/>
      <c r="BO321" s="7"/>
      <c r="BP321" s="7"/>
      <c r="BQ321" s="7"/>
      <c r="BR321" s="154"/>
      <c r="BS321" s="154"/>
      <c r="BT321" s="7"/>
      <c r="BU321" s="154"/>
      <c r="BV321" s="154"/>
      <c r="BW321" s="154"/>
      <c r="BX321" s="154"/>
      <c r="BY321" s="154"/>
      <c r="BZ321" s="154"/>
      <c r="CA321" s="7"/>
      <c r="CB321" s="7"/>
      <c r="CC321" s="7"/>
      <c r="CD321" s="7"/>
      <c r="CE321" s="154"/>
      <c r="CF321" s="154"/>
      <c r="CG321" s="7"/>
      <c r="CH321" s="154"/>
      <c r="CI321" s="154"/>
      <c r="CJ321" s="154"/>
      <c r="CK321" s="154"/>
      <c r="CL321" s="154"/>
      <c r="CM321" s="154"/>
      <c r="CN321" s="7"/>
      <c r="CO321" s="7"/>
      <c r="CP321" s="7"/>
      <c r="CQ321" s="7"/>
      <c r="CR321" s="154"/>
      <c r="CS321" s="154"/>
      <c r="CT321" s="7"/>
      <c r="CU321" s="154"/>
      <c r="CV321" s="154"/>
      <c r="CW321" s="154"/>
      <c r="CX321" s="154"/>
      <c r="CY321" s="154"/>
      <c r="CZ321" s="154"/>
      <c r="DA321" s="7"/>
      <c r="DB321" s="7"/>
      <c r="DC321" s="7"/>
      <c r="DD321" s="7"/>
      <c r="DE321" s="154"/>
      <c r="DF321" s="154"/>
      <c r="DG321" s="7"/>
      <c r="DH321" s="154"/>
      <c r="DI321" s="154"/>
      <c r="DJ321" s="154"/>
      <c r="DK321" s="154"/>
      <c r="DL321" s="154"/>
      <c r="DM321" s="154"/>
      <c r="DN321" s="7"/>
      <c r="DO321" s="7"/>
      <c r="DP321" s="7"/>
      <c r="DQ321" s="7"/>
      <c r="DR321" s="154" t="str">
        <f>IF('⑤案件貼り付けシート(E6~→A2へ縦横替えで）'!FC317="","",'⑤案件貼り付けシート(E6~→A2へ縦横替えで）'!FC317)</f>
        <v/>
      </c>
      <c r="DS321" s="154" t="str">
        <f>IF('⑤案件貼り付けシート(E6~→A2へ縦横替えで）'!FD317="","",'⑤案件貼り付けシート(E6~→A2へ縦横替えで）'!FD317)</f>
        <v/>
      </c>
      <c r="DT321" s="7" t="str" cm="1">
        <f t="array" ref="DT321">IF('⑤案件貼り付けシート(E6~→A2へ縦横替えで）'!FE317="","",_xlfn.IFS('⑤案件貼り付けシート(E6~→A2へ縦横替えで）'!FE317="固定",1,'⑤案件貼り付けシート(E6~→A2へ縦横替えで）'!FE317="流動",2,'⑤案件貼り付けシート(E6~→A2へ縦横替えで）'!FE317="対象外",""))</f>
        <v/>
      </c>
      <c r="DU321" s="154" t="str">
        <f>IF('⑤案件貼り付けシート(E6~→A2へ縦横替えで）'!$FE317="固定",IF('⑤案件貼り付けシート(E6~→A2へ縦横替えで）'!FF317="","",'⑤案件貼り付けシート(E6~→A2へ縦横替えで）'!FF317),"")</f>
        <v/>
      </c>
      <c r="DV321" s="154" t="str">
        <f>IF('⑤案件貼り付けシート(E6~→A2へ縦横替えで）'!$FE317="固定",IF('⑤案件貼り付けシート(E6~→A2へ縦横替えで）'!FG317="","",'⑤案件貼り付けシート(E6~→A2へ縦横替えで）'!FG317),"")</f>
        <v/>
      </c>
      <c r="DW321" s="154" t="str">
        <f>IF('⑤案件貼り付けシート(E6~→A2へ縦横替えで）'!$FE317="固定",IF('⑤案件貼り付けシート(E6~→A2へ縦横替えで）'!FH317="","",'⑤案件貼り付けシート(E6~→A2へ縦横替えで）'!FH317),"")</f>
        <v/>
      </c>
      <c r="DX321" s="154" t="str">
        <f>IF('⑤案件貼り付けシート(E6~→A2へ縦横替えで）'!$FE317="固定",IF('⑤案件貼り付けシート(E6~→A2へ縦横替えで）'!FI317="","",'⑤案件貼り付けシート(E6~→A2へ縦横替えで）'!FI317),"")</f>
        <v/>
      </c>
      <c r="DY321" s="154" t="str">
        <f>IF('⑤案件貼り付けシート(E6~→A2へ縦横替えで）'!$FE317="固定",IF('⑤案件貼り付けシート(E6~→A2へ縦横替えで）'!FJ317="","",'⑤案件貼り付けシート(E6~→A2へ縦横替えで）'!FJ317),"")</f>
        <v/>
      </c>
      <c r="DZ321" s="154" t="str">
        <f>IF('⑤案件貼り付けシート(E6~→A2へ縦横替えで）'!$FE317="固定",IF('⑤案件貼り付けシート(E6~→A2へ縦横替えで）'!FK317="","",'⑤案件貼り付けシート(E6~→A2へ縦横替えで）'!FK317),"")</f>
        <v/>
      </c>
      <c r="EA321" s="7" t="str">
        <f>IF('⑤案件貼り付けシート(E6~→A2へ縦横替えで）'!$FE317="固定",IF('⑤案件貼り付けシート(E6~→A2へ縦横替えで）'!FL317="","",'⑤案件貼り付けシート(E6~→A2へ縦横替えで）'!FL317),"")</f>
        <v/>
      </c>
      <c r="EB321" s="7" t="str">
        <f>IF('⑤案件貼り付けシート(E6~→A2へ縦横替えで）'!FM317="","",'⑤案件貼り付けシート(E6~→A2へ縦横替えで）'!FM317)</f>
        <v/>
      </c>
      <c r="EC321" s="7" t="str">
        <f>IF('⑤案件貼り付けシート(E6~→A2へ縦横替えで）'!FN317="","",'⑤案件貼り付けシート(E6~→A2へ縦横替えで）'!FN317)</f>
        <v/>
      </c>
      <c r="ED321" s="7" t="str">
        <f>IF('⑤案件貼り付けシート(E6~→A2へ縦横替えで）'!FO317="","",'⑤案件貼り付けシート(E6~→A2へ縦横替えで）'!FO317)</f>
        <v/>
      </c>
      <c r="EE321" s="154" t="str">
        <f>IF('⑤案件貼り付けシート(E6~→A2へ縦横替えで）'!FQ317="","",'⑤案件貼り付けシート(E6~→A2へ縦横替えで）'!FQ317)</f>
        <v/>
      </c>
      <c r="EF321" s="154" t="str">
        <f>IF('⑤案件貼り付けシート(E6~→A2へ縦横替えで）'!FR317="","",'⑤案件貼り付けシート(E6~→A2へ縦横替えで）'!FR317)</f>
        <v/>
      </c>
      <c r="EG321" s="7" t="str" cm="1">
        <f t="array" ref="EG321">IF('⑤案件貼り付けシート(E6~→A2へ縦横替えで）'!FS317="","",_xlfn.IFS('⑤案件貼り付けシート(E6~→A2へ縦横替えで）'!FS317="固定",1,'⑤案件貼り付けシート(E6~→A2へ縦横替えで）'!FS317="流動",2,'⑤案件貼り付けシート(E6~→A2へ縦横替えで）'!FS317="対象外",""))</f>
        <v/>
      </c>
      <c r="EH321" s="154" t="str">
        <f>IF('⑤案件貼り付けシート(E6~→A2へ縦横替えで）'!$FS317="固定",IF('⑤案件貼り付けシート(E6~→A2へ縦横替えで）'!FT317="","",'⑤案件貼り付けシート(E6~→A2へ縦横替えで）'!FT317),"")</f>
        <v/>
      </c>
      <c r="EI321" s="154" t="str">
        <f>IF('⑤案件貼り付けシート(E6~→A2へ縦横替えで）'!$FS317="固定",IF('⑤案件貼り付けシート(E6~→A2へ縦横替えで）'!FU317="","",'⑤案件貼り付けシート(E6~→A2へ縦横替えで）'!FU317),"")</f>
        <v/>
      </c>
      <c r="EJ321" s="154" t="str">
        <f>IF('⑤案件貼り付けシート(E6~→A2へ縦横替えで）'!$FS317="固定",IF('⑤案件貼り付けシート(E6~→A2へ縦横替えで）'!FV317="","",'⑤案件貼り付けシート(E6~→A2へ縦横替えで）'!FV317),"")</f>
        <v/>
      </c>
      <c r="EK321" s="154" t="str">
        <f>IF('⑤案件貼り付けシート(E6~→A2へ縦横替えで）'!$FS317="固定",IF('⑤案件貼り付けシート(E6~→A2へ縦横替えで）'!FW317="","",'⑤案件貼り付けシート(E6~→A2へ縦横替えで）'!FW317),"")</f>
        <v/>
      </c>
      <c r="EL321" s="154" t="str">
        <f>IF('⑤案件貼り付けシート(E6~→A2へ縦横替えで）'!$FS317="固定",IF('⑤案件貼り付けシート(E6~→A2へ縦横替えで）'!FX317="","",'⑤案件貼り付けシート(E6~→A2へ縦横替えで）'!FX317),"")</f>
        <v/>
      </c>
      <c r="EM321" s="154" t="str">
        <f>IF('⑤案件貼り付けシート(E6~→A2へ縦横替えで）'!$FS317="固定",IF('⑤案件貼り付けシート(E6~→A2へ縦横替えで）'!FY317="","",'⑤案件貼り付けシート(E6~→A2へ縦横替えで）'!FY317),"")</f>
        <v/>
      </c>
      <c r="EN321" s="7" t="str">
        <f>IF('⑤案件貼り付けシート(E6~→A2へ縦横替えで）'!$FS317="固定",IF('⑤案件貼り付けシート(E6~→A2へ縦横替えで）'!FZ317="","",'⑤案件貼り付けシート(E6~→A2へ縦横替えで）'!FZ317),"")</f>
        <v/>
      </c>
      <c r="EO321" s="7" t="str">
        <f>IF('⑤案件貼り付けシート(E6~→A2へ縦横替えで）'!GA317="","",'⑤案件貼り付けシート(E6~→A2へ縦横替えで）'!GA317)</f>
        <v/>
      </c>
      <c r="EP321" s="7" t="str">
        <f>IF('⑤案件貼り付けシート(E6~→A2へ縦横替えで）'!GB317="","",'⑤案件貼り付けシート(E6~→A2へ縦横替えで）'!GB317)</f>
        <v/>
      </c>
      <c r="EQ321" s="7" t="str">
        <f>IF('⑤案件貼り付けシート(E6~→A2へ縦横替えで）'!GC317="","",'⑤案件貼り付けシート(E6~→A2へ縦横替えで）'!GC317)</f>
        <v/>
      </c>
      <c r="ER321" s="154" t="str">
        <f>IF('⑤案件貼り付けシート(E6~→A2へ縦横替えで）'!GE317="","",'⑤案件貼り付けシート(E6~→A2へ縦横替えで）'!GE317)</f>
        <v/>
      </c>
      <c r="ES321" s="154" t="str">
        <f>IF('⑤案件貼り付けシート(E6~→A2へ縦横替えで）'!GF317="","",'⑤案件貼り付けシート(E6~→A2へ縦横替えで）'!GF317)</f>
        <v/>
      </c>
      <c r="ET321" s="7" t="str" cm="1">
        <f t="array" ref="ET321">IF('⑤案件貼り付けシート(E6~→A2へ縦横替えで）'!GG317="","",_xlfn.IFS('⑤案件貼り付けシート(E6~→A2へ縦横替えで）'!GG317="固定",1,'⑤案件貼り付けシート(E6~→A2へ縦横替えで）'!GG317="流動",2,'⑤案件貼り付けシート(E6~→A2へ縦横替えで）'!GG317="対象外",""))</f>
        <v/>
      </c>
      <c r="EU321" s="154" t="str">
        <f>IF('⑤案件貼り付けシート(E6~→A2へ縦横替えで）'!$GG317="固定",IF('⑤案件貼り付けシート(E6~→A2へ縦横替えで）'!GH317="","",'⑤案件貼り付けシート(E6~→A2へ縦横替えで）'!GH317),"")</f>
        <v/>
      </c>
      <c r="EV321" s="154" t="str">
        <f>IF('⑤案件貼り付けシート(E6~→A2へ縦横替えで）'!$GG317="固定",IF('⑤案件貼り付けシート(E6~→A2へ縦横替えで）'!GI317="","",'⑤案件貼り付けシート(E6~→A2へ縦横替えで）'!GI317),"")</f>
        <v/>
      </c>
      <c r="EW321" s="154" t="str">
        <f>IF('⑤案件貼り付けシート(E6~→A2へ縦横替えで）'!$GG317="固定",IF('⑤案件貼り付けシート(E6~→A2へ縦横替えで）'!GJ317="","",'⑤案件貼り付けシート(E6~→A2へ縦横替えで）'!GJ317),"")</f>
        <v/>
      </c>
      <c r="EX321" s="154" t="str">
        <f>IF('⑤案件貼り付けシート(E6~→A2へ縦横替えで）'!$GG317="固定",IF('⑤案件貼り付けシート(E6~→A2へ縦横替えで）'!GK317="","",'⑤案件貼り付けシート(E6~→A2へ縦横替えで）'!GK317),"")</f>
        <v/>
      </c>
      <c r="EY321" s="154" t="str">
        <f>IF('⑤案件貼り付けシート(E6~→A2へ縦横替えで）'!$GG317="固定",IF('⑤案件貼り付けシート(E6~→A2へ縦横替えで）'!GL317="","",'⑤案件貼り付けシート(E6~→A2へ縦横替えで）'!GL317),"")</f>
        <v/>
      </c>
      <c r="EZ321" s="154" t="str">
        <f>IF('⑤案件貼り付けシート(E6~→A2へ縦横替えで）'!$GG317="固定",IF('⑤案件貼り付けシート(E6~→A2へ縦横替えで）'!GM317="","",'⑤案件貼り付けシート(E6~→A2へ縦横替えで）'!GM317),"")</f>
        <v/>
      </c>
      <c r="FA321" s="7" t="str">
        <f>IF('⑤案件貼り付けシート(E6~→A2へ縦横替えで）'!$GG317="固定",IF('⑤案件貼り付けシート(E6~→A2へ縦横替えで）'!GN317="","",'⑤案件貼り付けシート(E6~→A2へ縦横替えで）'!GN317),"")</f>
        <v/>
      </c>
      <c r="FB321" s="7" t="str">
        <f>IF('⑤案件貼り付けシート(E6~→A2へ縦横替えで）'!GO317="","",'⑤案件貼り付けシート(E6~→A2へ縦横替えで）'!GO317)</f>
        <v/>
      </c>
      <c r="FC321" s="7" t="str">
        <f>IF('⑤案件貼り付けシート(E6~→A2へ縦横替えで）'!GP317="","",'⑤案件貼り付けシート(E6~→A2へ縦横替えで）'!GP317)</f>
        <v/>
      </c>
      <c r="FD321" s="7" t="str">
        <f>IF('⑤案件貼り付けシート(E6~→A2へ縦横替えで）'!GQ317="","",'⑤案件貼り付けシート(E6~→A2へ縦横替えで）'!GQ317)</f>
        <v/>
      </c>
      <c r="FE321" s="154" t="str">
        <f>IF('⑤案件貼り付けシート(E6~→A2へ縦横替えで）'!GS317="","",'⑤案件貼り付けシート(E6~→A2へ縦横替えで）'!GS317)</f>
        <v/>
      </c>
      <c r="FF321" s="154" t="str">
        <f>IF('⑤案件貼り付けシート(E6~→A2へ縦横替えで）'!GT317="","",'⑤案件貼り付けシート(E6~→A2へ縦横替えで）'!GT317)</f>
        <v/>
      </c>
      <c r="FG321" s="7" t="str" cm="1">
        <f t="array" ref="FG321">IF('⑤案件貼り付けシート(E6~→A2へ縦横替えで）'!GU317="","",_xlfn.IFS('⑤案件貼り付けシート(E6~→A2へ縦横替えで）'!GU317="固定",1,'⑤案件貼り付けシート(E6~→A2へ縦横替えで）'!GU317="流動",2,'⑤案件貼り付けシート(E6~→A2へ縦横替えで）'!GU317="対象外",""))</f>
        <v/>
      </c>
      <c r="FH321" s="154" t="str">
        <f>IF('⑤案件貼り付けシート(E6~→A2へ縦横替えで）'!$GU317="固定",IF('⑤案件貼り付けシート(E6~→A2へ縦横替えで）'!GV317="","",'⑤案件貼り付けシート(E6~→A2へ縦横替えで）'!GV317),"")</f>
        <v/>
      </c>
      <c r="FI321" s="154" t="str">
        <f>IF('⑤案件貼り付けシート(E6~→A2へ縦横替えで）'!$GU317="固定",IF('⑤案件貼り付けシート(E6~→A2へ縦横替えで）'!GW317="","",'⑤案件貼り付けシート(E6~→A2へ縦横替えで）'!GW317),"")</f>
        <v/>
      </c>
      <c r="FJ321" s="154" t="str">
        <f>IF('⑤案件貼り付けシート(E6~→A2へ縦横替えで）'!$GU317="固定",IF('⑤案件貼り付けシート(E6~→A2へ縦横替えで）'!GX317="","",'⑤案件貼り付けシート(E6~→A2へ縦横替えで）'!GX317),"")</f>
        <v/>
      </c>
      <c r="FK321" s="154" t="str">
        <f>IF('⑤案件貼り付けシート(E6~→A2へ縦横替えで）'!$GU317="固定",IF('⑤案件貼り付けシート(E6~→A2へ縦横替えで）'!GY317="","",'⑤案件貼り付けシート(E6~→A2へ縦横替えで）'!GY317),"")</f>
        <v/>
      </c>
      <c r="FL321" s="154" t="str">
        <f>IF('⑤案件貼り付けシート(E6~→A2へ縦横替えで）'!$GU317="固定",IF('⑤案件貼り付けシート(E6~→A2へ縦横替えで）'!GZ317="","",'⑤案件貼り付けシート(E6~→A2へ縦横替えで）'!GZ317),"")</f>
        <v/>
      </c>
      <c r="FM321" s="154" t="str">
        <f>IF('⑤案件貼り付けシート(E6~→A2へ縦横替えで）'!$GU317="固定",IF('⑤案件貼り付けシート(E6~→A2へ縦横替えで）'!HA317="","",'⑤案件貼り付けシート(E6~→A2へ縦横替えで）'!HA317),"")</f>
        <v/>
      </c>
      <c r="FN321" s="7" t="str">
        <f>IF('⑤案件貼り付けシート(E6~→A2へ縦横替えで）'!$GU317="固定",IF('⑤案件貼り付けシート(E6~→A2へ縦横替えで）'!HB317="","",'⑤案件貼り付けシート(E6~→A2へ縦横替えで）'!HB317),"")</f>
        <v/>
      </c>
      <c r="FO321" s="7" t="str">
        <f>IF('⑤案件貼り付けシート(E6~→A2へ縦横替えで）'!HC317="","",'⑤案件貼り付けシート(E6~→A2へ縦横替えで）'!HC317)</f>
        <v/>
      </c>
      <c r="FP321" s="7" t="str">
        <f>IF('⑤案件貼り付けシート(E6~→A2へ縦横替えで）'!HD317="","",'⑤案件貼り付けシート(E6~→A2へ縦横替えで）'!HD317)</f>
        <v/>
      </c>
      <c r="FQ321" s="7" t="str">
        <f>IF('⑤案件貼り付けシート(E6~→A2へ縦横替えで）'!HE317="","",'⑤案件貼り付けシート(E6~→A2へ縦横替えで）'!HE317)</f>
        <v/>
      </c>
      <c r="FR321" s="154" t="str">
        <f>IF('⑤案件貼り付けシート(E6~→A2へ縦横替えで）'!HG317="","",'⑤案件貼り付けシート(E6~→A2へ縦横替えで）'!HG317)</f>
        <v/>
      </c>
      <c r="FS321" s="154" t="str">
        <f>IF('⑤案件貼り付けシート(E6~→A2へ縦横替えで）'!HH317="","",'⑤案件貼り付けシート(E6~→A2へ縦横替えで）'!HH317)</f>
        <v/>
      </c>
      <c r="FT321" s="7" t="str" cm="1">
        <f t="array" ref="FT321">IF('⑤案件貼り付けシート(E6~→A2へ縦横替えで）'!HI317="","",_xlfn.IFS('⑤案件貼り付けシート(E6~→A2へ縦横替えで）'!HI317="固定",1,'⑤案件貼り付けシート(E6~→A2へ縦横替えで）'!HI317="流動",2,'⑤案件貼り付けシート(E6~→A2へ縦横替えで）'!HI317="対象外",""))</f>
        <v/>
      </c>
      <c r="FU321" s="154" t="str">
        <f>IF('⑤案件貼り付けシート(E6~→A2へ縦横替えで）'!$HI317="固定",IF('⑤案件貼り付けシート(E6~→A2へ縦横替えで）'!HJ317="","",'⑤案件貼り付けシート(E6~→A2へ縦横替えで）'!HJ317),"")</f>
        <v/>
      </c>
      <c r="FV321" s="154" t="str">
        <f>IF('⑤案件貼り付けシート(E6~→A2へ縦横替えで）'!$HI317="固定",IF('⑤案件貼り付けシート(E6~→A2へ縦横替えで）'!HK317="","",'⑤案件貼り付けシート(E6~→A2へ縦横替えで）'!HK317),"")</f>
        <v/>
      </c>
      <c r="FW321" s="154" t="str">
        <f>IF('⑤案件貼り付けシート(E6~→A2へ縦横替えで）'!$HI317="固定",IF('⑤案件貼り付けシート(E6~→A2へ縦横替えで）'!HL317="","",'⑤案件貼り付けシート(E6~→A2へ縦横替えで）'!HL317),"")</f>
        <v/>
      </c>
      <c r="FX321" s="154" t="str">
        <f>IF('⑤案件貼り付けシート(E6~→A2へ縦横替えで）'!$HI317="固定",IF('⑤案件貼り付けシート(E6~→A2へ縦横替えで）'!HM317="","",'⑤案件貼り付けシート(E6~→A2へ縦横替えで）'!HM317),"")</f>
        <v/>
      </c>
      <c r="FY321" s="154" t="str">
        <f>IF('⑤案件貼り付けシート(E6~→A2へ縦横替えで）'!$HI317="固定",IF('⑤案件貼り付けシート(E6~→A2へ縦横替えで）'!HN317="","",'⑤案件貼り付けシート(E6~→A2へ縦横替えで）'!HN317),"")</f>
        <v/>
      </c>
      <c r="FZ321" s="154" t="str">
        <f>IF('⑤案件貼り付けシート(E6~→A2へ縦横替えで）'!$HI317="固定",IF('⑤案件貼り付けシート(E6~→A2へ縦横替えで）'!HO317="","",'⑤案件貼り付けシート(E6~→A2へ縦横替えで）'!HO317),"")</f>
        <v/>
      </c>
      <c r="GA321" s="7" t="str">
        <f>IF('⑤案件貼り付けシート(E6~→A2へ縦横替えで）'!$HI317="固定",IF('⑤案件貼り付けシート(E6~→A2へ縦横替えで）'!HP317="","",'⑤案件貼り付けシート(E6~→A2へ縦横替えで）'!HP317),"")</f>
        <v/>
      </c>
      <c r="GB321" s="7" t="str">
        <f>IF('⑤案件貼り付けシート(E6~→A2へ縦横替えで）'!HQ317="","",'⑤案件貼り付けシート(E6~→A2へ縦横替えで）'!HQ317)</f>
        <v/>
      </c>
      <c r="GC321" s="7" t="str">
        <f>IF('⑤案件貼り付けシート(E6~→A2へ縦横替えで）'!HR317="","",'⑤案件貼り付けシート(E6~→A2へ縦横替えで）'!HR317)</f>
        <v/>
      </c>
      <c r="GD321" s="7" t="str">
        <f>IF('⑤案件貼り付けシート(E6~→A2へ縦横替えで）'!HS317="","",'⑤案件貼り付けシート(E6~→A2へ縦横替えで）'!HS317)</f>
        <v/>
      </c>
      <c r="GE321" s="7"/>
      <c r="GF321" s="7"/>
      <c r="GG321" s="7"/>
      <c r="GH321" s="7"/>
      <c r="GI321" s="7"/>
      <c r="GJ321" s="7"/>
      <c r="GK321" s="7"/>
      <c r="GL321" s="7"/>
      <c r="GM321" s="48"/>
      <c r="GN321" s="7"/>
      <c r="GO321" s="7"/>
      <c r="GP321" s="7"/>
      <c r="GQ321" s="7"/>
      <c r="GR321" s="48"/>
      <c r="GS321" s="48"/>
      <c r="GT321" s="48"/>
      <c r="GU321" s="48"/>
      <c r="GV321" s="48"/>
    </row>
    <row r="322" spans="1:204">
      <c r="A322" s="7"/>
      <c r="B322" s="7"/>
      <c r="C322" s="7"/>
      <c r="D322" s="48"/>
      <c r="E322" s="7"/>
      <c r="F322" s="7"/>
      <c r="G322" s="7"/>
      <c r="H322" s="7"/>
      <c r="I322" s="7"/>
      <c r="J322" s="7"/>
      <c r="K322" s="7"/>
      <c r="L322" s="7"/>
      <c r="M322" s="7"/>
      <c r="N322" s="7"/>
      <c r="O322" s="7"/>
      <c r="P322" s="7"/>
      <c r="Q322" s="7"/>
      <c r="R322" s="7"/>
      <c r="S322" s="7"/>
      <c r="T322" s="7"/>
      <c r="U322" s="7"/>
      <c r="V322" s="7"/>
      <c r="W322" s="7"/>
      <c r="X322" s="7"/>
      <c r="Y322" s="7"/>
      <c r="Z322" s="7"/>
      <c r="AA322" s="7"/>
      <c r="AB322" s="7"/>
      <c r="AC322" s="7"/>
      <c r="AD322" s="7"/>
      <c r="AE322" s="7"/>
      <c r="AF322" s="7"/>
      <c r="AG322" s="7"/>
      <c r="AH322" s="7"/>
      <c r="AI322" s="13"/>
      <c r="AJ322" s="13"/>
      <c r="AK322" s="7"/>
      <c r="AL322" s="7"/>
      <c r="AM322" s="7"/>
      <c r="AN322" s="7"/>
      <c r="AO322" s="7"/>
      <c r="AP322" s="7"/>
      <c r="AQ322" s="7"/>
      <c r="AR322" s="153"/>
      <c r="AS322" s="7"/>
      <c r="AT322" s="7"/>
      <c r="AU322" s="7"/>
      <c r="AV322" s="7"/>
      <c r="AW322" s="7"/>
      <c r="AX322" s="7"/>
      <c r="AY322" s="7"/>
      <c r="AZ322" s="7"/>
      <c r="BA322" s="7"/>
      <c r="BB322" s="7"/>
      <c r="BC322" s="7"/>
      <c r="BD322" s="7"/>
      <c r="BE322" s="154"/>
      <c r="BF322" s="154"/>
      <c r="BG322" s="7"/>
      <c r="BH322" s="154"/>
      <c r="BI322" s="154"/>
      <c r="BJ322" s="154"/>
      <c r="BK322" s="154"/>
      <c r="BL322" s="154"/>
      <c r="BM322" s="154"/>
      <c r="BN322" s="7"/>
      <c r="BO322" s="7"/>
      <c r="BP322" s="7"/>
      <c r="BQ322" s="7"/>
      <c r="BR322" s="154"/>
      <c r="BS322" s="154"/>
      <c r="BT322" s="7"/>
      <c r="BU322" s="154"/>
      <c r="BV322" s="154"/>
      <c r="BW322" s="154"/>
      <c r="BX322" s="154"/>
      <c r="BY322" s="154"/>
      <c r="BZ322" s="154"/>
      <c r="CA322" s="7"/>
      <c r="CB322" s="7"/>
      <c r="CC322" s="7"/>
      <c r="CD322" s="7"/>
      <c r="CE322" s="154"/>
      <c r="CF322" s="154"/>
      <c r="CG322" s="7"/>
      <c r="CH322" s="154"/>
      <c r="CI322" s="154"/>
      <c r="CJ322" s="154"/>
      <c r="CK322" s="154"/>
      <c r="CL322" s="154"/>
      <c r="CM322" s="154"/>
      <c r="CN322" s="7"/>
      <c r="CO322" s="7"/>
      <c r="CP322" s="7"/>
      <c r="CQ322" s="7"/>
      <c r="CR322" s="154"/>
      <c r="CS322" s="154"/>
      <c r="CT322" s="7"/>
      <c r="CU322" s="154"/>
      <c r="CV322" s="154"/>
      <c r="CW322" s="154"/>
      <c r="CX322" s="154"/>
      <c r="CY322" s="154"/>
      <c r="CZ322" s="154"/>
      <c r="DA322" s="7"/>
      <c r="DB322" s="7"/>
      <c r="DC322" s="7"/>
      <c r="DD322" s="7"/>
      <c r="DE322" s="154"/>
      <c r="DF322" s="154"/>
      <c r="DG322" s="7"/>
      <c r="DH322" s="154"/>
      <c r="DI322" s="154"/>
      <c r="DJ322" s="154"/>
      <c r="DK322" s="154"/>
      <c r="DL322" s="154"/>
      <c r="DM322" s="154"/>
      <c r="DN322" s="7"/>
      <c r="DO322" s="7"/>
      <c r="DP322" s="7"/>
      <c r="DQ322" s="7"/>
      <c r="DR322" s="154" t="str">
        <f>IF('⑤案件貼り付けシート(E6~→A2へ縦横替えで）'!FC318="","",'⑤案件貼り付けシート(E6~→A2へ縦横替えで）'!FC318)</f>
        <v/>
      </c>
      <c r="DS322" s="154" t="str">
        <f>IF('⑤案件貼り付けシート(E6~→A2へ縦横替えで）'!FD318="","",'⑤案件貼り付けシート(E6~→A2へ縦横替えで）'!FD318)</f>
        <v/>
      </c>
      <c r="DT322" s="7" t="str" cm="1">
        <f t="array" ref="DT322">IF('⑤案件貼り付けシート(E6~→A2へ縦横替えで）'!FE318="","",_xlfn.IFS('⑤案件貼り付けシート(E6~→A2へ縦横替えで）'!FE318="固定",1,'⑤案件貼り付けシート(E6~→A2へ縦横替えで）'!FE318="流動",2,'⑤案件貼り付けシート(E6~→A2へ縦横替えで）'!FE318="対象外",""))</f>
        <v/>
      </c>
      <c r="DU322" s="154" t="str">
        <f>IF('⑤案件貼り付けシート(E6~→A2へ縦横替えで）'!$FE318="固定",IF('⑤案件貼り付けシート(E6~→A2へ縦横替えで）'!FF318="","",'⑤案件貼り付けシート(E6~→A2へ縦横替えで）'!FF318),"")</f>
        <v/>
      </c>
      <c r="DV322" s="154" t="str">
        <f>IF('⑤案件貼り付けシート(E6~→A2へ縦横替えで）'!$FE318="固定",IF('⑤案件貼り付けシート(E6~→A2へ縦横替えで）'!FG318="","",'⑤案件貼り付けシート(E6~→A2へ縦横替えで）'!FG318),"")</f>
        <v/>
      </c>
      <c r="DW322" s="154" t="str">
        <f>IF('⑤案件貼り付けシート(E6~→A2へ縦横替えで）'!$FE318="固定",IF('⑤案件貼り付けシート(E6~→A2へ縦横替えで）'!FH318="","",'⑤案件貼り付けシート(E6~→A2へ縦横替えで）'!FH318),"")</f>
        <v/>
      </c>
      <c r="DX322" s="154" t="str">
        <f>IF('⑤案件貼り付けシート(E6~→A2へ縦横替えで）'!$FE318="固定",IF('⑤案件貼り付けシート(E6~→A2へ縦横替えで）'!FI318="","",'⑤案件貼り付けシート(E6~→A2へ縦横替えで）'!FI318),"")</f>
        <v/>
      </c>
      <c r="DY322" s="154" t="str">
        <f>IF('⑤案件貼り付けシート(E6~→A2へ縦横替えで）'!$FE318="固定",IF('⑤案件貼り付けシート(E6~→A2へ縦横替えで）'!FJ318="","",'⑤案件貼り付けシート(E6~→A2へ縦横替えで）'!FJ318),"")</f>
        <v/>
      </c>
      <c r="DZ322" s="154" t="str">
        <f>IF('⑤案件貼り付けシート(E6~→A2へ縦横替えで）'!$FE318="固定",IF('⑤案件貼り付けシート(E6~→A2へ縦横替えで）'!FK318="","",'⑤案件貼り付けシート(E6~→A2へ縦横替えで）'!FK318),"")</f>
        <v/>
      </c>
      <c r="EA322" s="7" t="str">
        <f>IF('⑤案件貼り付けシート(E6~→A2へ縦横替えで）'!$FE318="固定",IF('⑤案件貼り付けシート(E6~→A2へ縦横替えで）'!FL318="","",'⑤案件貼り付けシート(E6~→A2へ縦横替えで）'!FL318),"")</f>
        <v/>
      </c>
      <c r="EB322" s="7" t="str">
        <f>IF('⑤案件貼り付けシート(E6~→A2へ縦横替えで）'!FM318="","",'⑤案件貼り付けシート(E6~→A2へ縦横替えで）'!FM318)</f>
        <v/>
      </c>
      <c r="EC322" s="7" t="str">
        <f>IF('⑤案件貼り付けシート(E6~→A2へ縦横替えで）'!FN318="","",'⑤案件貼り付けシート(E6~→A2へ縦横替えで）'!FN318)</f>
        <v/>
      </c>
      <c r="ED322" s="7" t="str">
        <f>IF('⑤案件貼り付けシート(E6~→A2へ縦横替えで）'!FO318="","",'⑤案件貼り付けシート(E6~→A2へ縦横替えで）'!FO318)</f>
        <v/>
      </c>
      <c r="EE322" s="154" t="str">
        <f>IF('⑤案件貼り付けシート(E6~→A2へ縦横替えで）'!FQ318="","",'⑤案件貼り付けシート(E6~→A2へ縦横替えで）'!FQ318)</f>
        <v/>
      </c>
      <c r="EF322" s="154" t="str">
        <f>IF('⑤案件貼り付けシート(E6~→A2へ縦横替えで）'!FR318="","",'⑤案件貼り付けシート(E6~→A2へ縦横替えで）'!FR318)</f>
        <v/>
      </c>
      <c r="EG322" s="7" t="str" cm="1">
        <f t="array" ref="EG322">IF('⑤案件貼り付けシート(E6~→A2へ縦横替えで）'!FS318="","",_xlfn.IFS('⑤案件貼り付けシート(E6~→A2へ縦横替えで）'!FS318="固定",1,'⑤案件貼り付けシート(E6~→A2へ縦横替えで）'!FS318="流動",2,'⑤案件貼り付けシート(E6~→A2へ縦横替えで）'!FS318="対象外",""))</f>
        <v/>
      </c>
      <c r="EH322" s="154" t="str">
        <f>IF('⑤案件貼り付けシート(E6~→A2へ縦横替えで）'!$FS318="固定",IF('⑤案件貼り付けシート(E6~→A2へ縦横替えで）'!FT318="","",'⑤案件貼り付けシート(E6~→A2へ縦横替えで）'!FT318),"")</f>
        <v/>
      </c>
      <c r="EI322" s="154" t="str">
        <f>IF('⑤案件貼り付けシート(E6~→A2へ縦横替えで）'!$FS318="固定",IF('⑤案件貼り付けシート(E6~→A2へ縦横替えで）'!FU318="","",'⑤案件貼り付けシート(E6~→A2へ縦横替えで）'!FU318),"")</f>
        <v/>
      </c>
      <c r="EJ322" s="154" t="str">
        <f>IF('⑤案件貼り付けシート(E6~→A2へ縦横替えで）'!$FS318="固定",IF('⑤案件貼り付けシート(E6~→A2へ縦横替えで）'!FV318="","",'⑤案件貼り付けシート(E6~→A2へ縦横替えで）'!FV318),"")</f>
        <v/>
      </c>
      <c r="EK322" s="154" t="str">
        <f>IF('⑤案件貼り付けシート(E6~→A2へ縦横替えで）'!$FS318="固定",IF('⑤案件貼り付けシート(E6~→A2へ縦横替えで）'!FW318="","",'⑤案件貼り付けシート(E6~→A2へ縦横替えで）'!FW318),"")</f>
        <v/>
      </c>
      <c r="EL322" s="154" t="str">
        <f>IF('⑤案件貼り付けシート(E6~→A2へ縦横替えで）'!$FS318="固定",IF('⑤案件貼り付けシート(E6~→A2へ縦横替えで）'!FX318="","",'⑤案件貼り付けシート(E6~→A2へ縦横替えで）'!FX318),"")</f>
        <v/>
      </c>
      <c r="EM322" s="154" t="str">
        <f>IF('⑤案件貼り付けシート(E6~→A2へ縦横替えで）'!$FS318="固定",IF('⑤案件貼り付けシート(E6~→A2へ縦横替えで）'!FY318="","",'⑤案件貼り付けシート(E6~→A2へ縦横替えで）'!FY318),"")</f>
        <v/>
      </c>
      <c r="EN322" s="7" t="str">
        <f>IF('⑤案件貼り付けシート(E6~→A2へ縦横替えで）'!$FS318="固定",IF('⑤案件貼り付けシート(E6~→A2へ縦横替えで）'!FZ318="","",'⑤案件貼り付けシート(E6~→A2へ縦横替えで）'!FZ318),"")</f>
        <v/>
      </c>
      <c r="EO322" s="7" t="str">
        <f>IF('⑤案件貼り付けシート(E6~→A2へ縦横替えで）'!GA318="","",'⑤案件貼り付けシート(E6~→A2へ縦横替えで）'!GA318)</f>
        <v/>
      </c>
      <c r="EP322" s="7" t="str">
        <f>IF('⑤案件貼り付けシート(E6~→A2へ縦横替えで）'!GB318="","",'⑤案件貼り付けシート(E6~→A2へ縦横替えで）'!GB318)</f>
        <v/>
      </c>
      <c r="EQ322" s="7" t="str">
        <f>IF('⑤案件貼り付けシート(E6~→A2へ縦横替えで）'!GC318="","",'⑤案件貼り付けシート(E6~→A2へ縦横替えで）'!GC318)</f>
        <v/>
      </c>
      <c r="ER322" s="154" t="str">
        <f>IF('⑤案件貼り付けシート(E6~→A2へ縦横替えで）'!GE318="","",'⑤案件貼り付けシート(E6~→A2へ縦横替えで）'!GE318)</f>
        <v/>
      </c>
      <c r="ES322" s="154" t="str">
        <f>IF('⑤案件貼り付けシート(E6~→A2へ縦横替えで）'!GF318="","",'⑤案件貼り付けシート(E6~→A2へ縦横替えで）'!GF318)</f>
        <v/>
      </c>
      <c r="ET322" s="7" t="str" cm="1">
        <f t="array" ref="ET322">IF('⑤案件貼り付けシート(E6~→A2へ縦横替えで）'!GG318="","",_xlfn.IFS('⑤案件貼り付けシート(E6~→A2へ縦横替えで）'!GG318="固定",1,'⑤案件貼り付けシート(E6~→A2へ縦横替えで）'!GG318="流動",2,'⑤案件貼り付けシート(E6~→A2へ縦横替えで）'!GG318="対象外",""))</f>
        <v/>
      </c>
      <c r="EU322" s="154" t="str">
        <f>IF('⑤案件貼り付けシート(E6~→A2へ縦横替えで）'!$GG318="固定",IF('⑤案件貼り付けシート(E6~→A2へ縦横替えで）'!GH318="","",'⑤案件貼り付けシート(E6~→A2へ縦横替えで）'!GH318),"")</f>
        <v/>
      </c>
      <c r="EV322" s="154" t="str">
        <f>IF('⑤案件貼り付けシート(E6~→A2へ縦横替えで）'!$GG318="固定",IF('⑤案件貼り付けシート(E6~→A2へ縦横替えで）'!GI318="","",'⑤案件貼り付けシート(E6~→A2へ縦横替えで）'!GI318),"")</f>
        <v/>
      </c>
      <c r="EW322" s="154" t="str">
        <f>IF('⑤案件貼り付けシート(E6~→A2へ縦横替えで）'!$GG318="固定",IF('⑤案件貼り付けシート(E6~→A2へ縦横替えで）'!GJ318="","",'⑤案件貼り付けシート(E6~→A2へ縦横替えで）'!GJ318),"")</f>
        <v/>
      </c>
      <c r="EX322" s="154" t="str">
        <f>IF('⑤案件貼り付けシート(E6~→A2へ縦横替えで）'!$GG318="固定",IF('⑤案件貼り付けシート(E6~→A2へ縦横替えで）'!GK318="","",'⑤案件貼り付けシート(E6~→A2へ縦横替えで）'!GK318),"")</f>
        <v/>
      </c>
      <c r="EY322" s="154" t="str">
        <f>IF('⑤案件貼り付けシート(E6~→A2へ縦横替えで）'!$GG318="固定",IF('⑤案件貼り付けシート(E6~→A2へ縦横替えで）'!GL318="","",'⑤案件貼り付けシート(E6~→A2へ縦横替えで）'!GL318),"")</f>
        <v/>
      </c>
      <c r="EZ322" s="154" t="str">
        <f>IF('⑤案件貼り付けシート(E6~→A2へ縦横替えで）'!$GG318="固定",IF('⑤案件貼り付けシート(E6~→A2へ縦横替えで）'!GM318="","",'⑤案件貼り付けシート(E6~→A2へ縦横替えで）'!GM318),"")</f>
        <v/>
      </c>
      <c r="FA322" s="7" t="str">
        <f>IF('⑤案件貼り付けシート(E6~→A2へ縦横替えで）'!$GG318="固定",IF('⑤案件貼り付けシート(E6~→A2へ縦横替えで）'!GN318="","",'⑤案件貼り付けシート(E6~→A2へ縦横替えで）'!GN318),"")</f>
        <v/>
      </c>
      <c r="FB322" s="7" t="str">
        <f>IF('⑤案件貼り付けシート(E6~→A2へ縦横替えで）'!GO318="","",'⑤案件貼り付けシート(E6~→A2へ縦横替えで）'!GO318)</f>
        <v/>
      </c>
      <c r="FC322" s="7" t="str">
        <f>IF('⑤案件貼り付けシート(E6~→A2へ縦横替えで）'!GP318="","",'⑤案件貼り付けシート(E6~→A2へ縦横替えで）'!GP318)</f>
        <v/>
      </c>
      <c r="FD322" s="7" t="str">
        <f>IF('⑤案件貼り付けシート(E6~→A2へ縦横替えで）'!GQ318="","",'⑤案件貼り付けシート(E6~→A2へ縦横替えで）'!GQ318)</f>
        <v/>
      </c>
      <c r="FE322" s="154" t="str">
        <f>IF('⑤案件貼り付けシート(E6~→A2へ縦横替えで）'!GS318="","",'⑤案件貼り付けシート(E6~→A2へ縦横替えで）'!GS318)</f>
        <v/>
      </c>
      <c r="FF322" s="154" t="str">
        <f>IF('⑤案件貼り付けシート(E6~→A2へ縦横替えで）'!GT318="","",'⑤案件貼り付けシート(E6~→A2へ縦横替えで）'!GT318)</f>
        <v/>
      </c>
      <c r="FG322" s="7" t="str" cm="1">
        <f t="array" ref="FG322">IF('⑤案件貼り付けシート(E6~→A2へ縦横替えで）'!GU318="","",_xlfn.IFS('⑤案件貼り付けシート(E6~→A2へ縦横替えで）'!GU318="固定",1,'⑤案件貼り付けシート(E6~→A2へ縦横替えで）'!GU318="流動",2,'⑤案件貼り付けシート(E6~→A2へ縦横替えで）'!GU318="対象外",""))</f>
        <v/>
      </c>
      <c r="FH322" s="154" t="str">
        <f>IF('⑤案件貼り付けシート(E6~→A2へ縦横替えで）'!$GU318="固定",IF('⑤案件貼り付けシート(E6~→A2へ縦横替えで）'!GV318="","",'⑤案件貼り付けシート(E6~→A2へ縦横替えで）'!GV318),"")</f>
        <v/>
      </c>
      <c r="FI322" s="154" t="str">
        <f>IF('⑤案件貼り付けシート(E6~→A2へ縦横替えで）'!$GU318="固定",IF('⑤案件貼り付けシート(E6~→A2へ縦横替えで）'!GW318="","",'⑤案件貼り付けシート(E6~→A2へ縦横替えで）'!GW318),"")</f>
        <v/>
      </c>
      <c r="FJ322" s="154" t="str">
        <f>IF('⑤案件貼り付けシート(E6~→A2へ縦横替えで）'!$GU318="固定",IF('⑤案件貼り付けシート(E6~→A2へ縦横替えで）'!GX318="","",'⑤案件貼り付けシート(E6~→A2へ縦横替えで）'!GX318),"")</f>
        <v/>
      </c>
      <c r="FK322" s="154" t="str">
        <f>IF('⑤案件貼り付けシート(E6~→A2へ縦横替えで）'!$GU318="固定",IF('⑤案件貼り付けシート(E6~→A2へ縦横替えで）'!GY318="","",'⑤案件貼り付けシート(E6~→A2へ縦横替えで）'!GY318),"")</f>
        <v/>
      </c>
      <c r="FL322" s="154" t="str">
        <f>IF('⑤案件貼り付けシート(E6~→A2へ縦横替えで）'!$GU318="固定",IF('⑤案件貼り付けシート(E6~→A2へ縦横替えで）'!GZ318="","",'⑤案件貼り付けシート(E6~→A2へ縦横替えで）'!GZ318),"")</f>
        <v/>
      </c>
      <c r="FM322" s="154" t="str">
        <f>IF('⑤案件貼り付けシート(E6~→A2へ縦横替えで）'!$GU318="固定",IF('⑤案件貼り付けシート(E6~→A2へ縦横替えで）'!HA318="","",'⑤案件貼り付けシート(E6~→A2へ縦横替えで）'!HA318),"")</f>
        <v/>
      </c>
      <c r="FN322" s="7" t="str">
        <f>IF('⑤案件貼り付けシート(E6~→A2へ縦横替えで）'!$GU318="固定",IF('⑤案件貼り付けシート(E6~→A2へ縦横替えで）'!HB318="","",'⑤案件貼り付けシート(E6~→A2へ縦横替えで）'!HB318),"")</f>
        <v/>
      </c>
      <c r="FO322" s="7" t="str">
        <f>IF('⑤案件貼り付けシート(E6~→A2へ縦横替えで）'!HC318="","",'⑤案件貼り付けシート(E6~→A2へ縦横替えで）'!HC318)</f>
        <v/>
      </c>
      <c r="FP322" s="7" t="str">
        <f>IF('⑤案件貼り付けシート(E6~→A2へ縦横替えで）'!HD318="","",'⑤案件貼り付けシート(E6~→A2へ縦横替えで）'!HD318)</f>
        <v/>
      </c>
      <c r="FQ322" s="7" t="str">
        <f>IF('⑤案件貼り付けシート(E6~→A2へ縦横替えで）'!HE318="","",'⑤案件貼り付けシート(E6~→A2へ縦横替えで）'!HE318)</f>
        <v/>
      </c>
      <c r="FR322" s="154" t="str">
        <f>IF('⑤案件貼り付けシート(E6~→A2へ縦横替えで）'!HG318="","",'⑤案件貼り付けシート(E6~→A2へ縦横替えで）'!HG318)</f>
        <v/>
      </c>
      <c r="FS322" s="154" t="str">
        <f>IF('⑤案件貼り付けシート(E6~→A2へ縦横替えで）'!HH318="","",'⑤案件貼り付けシート(E6~→A2へ縦横替えで）'!HH318)</f>
        <v/>
      </c>
      <c r="FT322" s="7" t="str" cm="1">
        <f t="array" ref="FT322">IF('⑤案件貼り付けシート(E6~→A2へ縦横替えで）'!HI318="","",_xlfn.IFS('⑤案件貼り付けシート(E6~→A2へ縦横替えで）'!HI318="固定",1,'⑤案件貼り付けシート(E6~→A2へ縦横替えで）'!HI318="流動",2,'⑤案件貼り付けシート(E6~→A2へ縦横替えで）'!HI318="対象外",""))</f>
        <v/>
      </c>
      <c r="FU322" s="154" t="str">
        <f>IF('⑤案件貼り付けシート(E6~→A2へ縦横替えで）'!$HI318="固定",IF('⑤案件貼り付けシート(E6~→A2へ縦横替えで）'!HJ318="","",'⑤案件貼り付けシート(E6~→A2へ縦横替えで）'!HJ318),"")</f>
        <v/>
      </c>
      <c r="FV322" s="154" t="str">
        <f>IF('⑤案件貼り付けシート(E6~→A2へ縦横替えで）'!$HI318="固定",IF('⑤案件貼り付けシート(E6~→A2へ縦横替えで）'!HK318="","",'⑤案件貼り付けシート(E6~→A2へ縦横替えで）'!HK318),"")</f>
        <v/>
      </c>
      <c r="FW322" s="154" t="str">
        <f>IF('⑤案件貼り付けシート(E6~→A2へ縦横替えで）'!$HI318="固定",IF('⑤案件貼り付けシート(E6~→A2へ縦横替えで）'!HL318="","",'⑤案件貼り付けシート(E6~→A2へ縦横替えで）'!HL318),"")</f>
        <v/>
      </c>
      <c r="FX322" s="154" t="str">
        <f>IF('⑤案件貼り付けシート(E6~→A2へ縦横替えで）'!$HI318="固定",IF('⑤案件貼り付けシート(E6~→A2へ縦横替えで）'!HM318="","",'⑤案件貼り付けシート(E6~→A2へ縦横替えで）'!HM318),"")</f>
        <v/>
      </c>
      <c r="FY322" s="154" t="str">
        <f>IF('⑤案件貼り付けシート(E6~→A2へ縦横替えで）'!$HI318="固定",IF('⑤案件貼り付けシート(E6~→A2へ縦横替えで）'!HN318="","",'⑤案件貼り付けシート(E6~→A2へ縦横替えで）'!HN318),"")</f>
        <v/>
      </c>
      <c r="FZ322" s="154" t="str">
        <f>IF('⑤案件貼り付けシート(E6~→A2へ縦横替えで）'!$HI318="固定",IF('⑤案件貼り付けシート(E6~→A2へ縦横替えで）'!HO318="","",'⑤案件貼り付けシート(E6~→A2へ縦横替えで）'!HO318),"")</f>
        <v/>
      </c>
      <c r="GA322" s="7" t="str">
        <f>IF('⑤案件貼り付けシート(E6~→A2へ縦横替えで）'!$HI318="固定",IF('⑤案件貼り付けシート(E6~→A2へ縦横替えで）'!HP318="","",'⑤案件貼り付けシート(E6~→A2へ縦横替えで）'!HP318),"")</f>
        <v/>
      </c>
      <c r="GB322" s="7" t="str">
        <f>IF('⑤案件貼り付けシート(E6~→A2へ縦横替えで）'!HQ318="","",'⑤案件貼り付けシート(E6~→A2へ縦横替えで）'!HQ318)</f>
        <v/>
      </c>
      <c r="GC322" s="7" t="str">
        <f>IF('⑤案件貼り付けシート(E6~→A2へ縦横替えで）'!HR318="","",'⑤案件貼り付けシート(E6~→A2へ縦横替えで）'!HR318)</f>
        <v/>
      </c>
      <c r="GD322" s="7" t="str">
        <f>IF('⑤案件貼り付けシート(E6~→A2へ縦横替えで）'!HS318="","",'⑤案件貼り付けシート(E6~→A2へ縦横替えで）'!HS318)</f>
        <v/>
      </c>
      <c r="GE322" s="7"/>
      <c r="GF322" s="7"/>
      <c r="GG322" s="7"/>
      <c r="GH322" s="7"/>
      <c r="GI322" s="7"/>
      <c r="GJ322" s="7"/>
      <c r="GK322" s="7"/>
      <c r="GL322" s="7"/>
      <c r="GM322" s="48"/>
      <c r="GN322" s="7"/>
      <c r="GO322" s="7"/>
      <c r="GP322" s="7"/>
      <c r="GQ322" s="7"/>
      <c r="GR322" s="48"/>
      <c r="GS322" s="48"/>
      <c r="GT322" s="48"/>
      <c r="GU322" s="48"/>
      <c r="GV322" s="48"/>
    </row>
    <row r="323" spans="1:204">
      <c r="A323" s="7"/>
      <c r="B323" s="7"/>
      <c r="C323" s="7"/>
      <c r="D323" s="48"/>
      <c r="E323" s="7"/>
      <c r="F323" s="7"/>
      <c r="G323" s="7"/>
      <c r="H323" s="7"/>
      <c r="I323" s="7"/>
      <c r="J323" s="7"/>
      <c r="K323" s="7"/>
      <c r="L323" s="7"/>
      <c r="M323" s="7"/>
      <c r="N323" s="7"/>
      <c r="O323" s="7"/>
      <c r="P323" s="7"/>
      <c r="Q323" s="7"/>
      <c r="R323" s="7"/>
      <c r="S323" s="7"/>
      <c r="T323" s="7"/>
      <c r="U323" s="7"/>
      <c r="V323" s="7"/>
      <c r="W323" s="7"/>
      <c r="X323" s="7"/>
      <c r="Y323" s="7"/>
      <c r="Z323" s="7"/>
      <c r="AA323" s="7"/>
      <c r="AB323" s="7"/>
      <c r="AC323" s="7"/>
      <c r="AD323" s="7"/>
      <c r="AE323" s="7"/>
      <c r="AF323" s="7"/>
      <c r="AG323" s="7"/>
      <c r="AH323" s="7"/>
      <c r="AI323" s="13"/>
      <c r="AJ323" s="13"/>
      <c r="AK323" s="7"/>
      <c r="AL323" s="7"/>
      <c r="AM323" s="7"/>
      <c r="AN323" s="7"/>
      <c r="AO323" s="7"/>
      <c r="AP323" s="7"/>
      <c r="AQ323" s="7"/>
      <c r="AR323" s="153"/>
      <c r="AS323" s="7"/>
      <c r="AT323" s="7"/>
      <c r="AU323" s="7"/>
      <c r="AV323" s="7"/>
      <c r="AW323" s="7"/>
      <c r="AX323" s="7"/>
      <c r="AY323" s="7"/>
      <c r="AZ323" s="7"/>
      <c r="BA323" s="7"/>
      <c r="BB323" s="7"/>
      <c r="BC323" s="7"/>
      <c r="BD323" s="7"/>
      <c r="BE323" s="154"/>
      <c r="BF323" s="154"/>
      <c r="BG323" s="7"/>
      <c r="BH323" s="154"/>
      <c r="BI323" s="154"/>
      <c r="BJ323" s="154"/>
      <c r="BK323" s="154"/>
      <c r="BL323" s="154"/>
      <c r="BM323" s="154"/>
      <c r="BN323" s="7"/>
      <c r="BO323" s="7"/>
      <c r="BP323" s="7"/>
      <c r="BQ323" s="7"/>
      <c r="BR323" s="154"/>
      <c r="BS323" s="154"/>
      <c r="BT323" s="7"/>
      <c r="BU323" s="154"/>
      <c r="BV323" s="154"/>
      <c r="BW323" s="154"/>
      <c r="BX323" s="154"/>
      <c r="BY323" s="154"/>
      <c r="BZ323" s="154"/>
      <c r="CA323" s="7"/>
      <c r="CB323" s="7"/>
      <c r="CC323" s="7"/>
      <c r="CD323" s="7"/>
      <c r="CE323" s="154"/>
      <c r="CF323" s="154"/>
      <c r="CG323" s="7"/>
      <c r="CH323" s="154"/>
      <c r="CI323" s="154"/>
      <c r="CJ323" s="154"/>
      <c r="CK323" s="154"/>
      <c r="CL323" s="154"/>
      <c r="CM323" s="154"/>
      <c r="CN323" s="7"/>
      <c r="CO323" s="7"/>
      <c r="CP323" s="7"/>
      <c r="CQ323" s="7"/>
      <c r="CR323" s="154"/>
      <c r="CS323" s="154"/>
      <c r="CT323" s="7"/>
      <c r="CU323" s="154"/>
      <c r="CV323" s="154"/>
      <c r="CW323" s="154"/>
      <c r="CX323" s="154"/>
      <c r="CY323" s="154"/>
      <c r="CZ323" s="154"/>
      <c r="DA323" s="7"/>
      <c r="DB323" s="7"/>
      <c r="DC323" s="7"/>
      <c r="DD323" s="7"/>
      <c r="DE323" s="154"/>
      <c r="DF323" s="154"/>
      <c r="DG323" s="7"/>
      <c r="DH323" s="154"/>
      <c r="DI323" s="154"/>
      <c r="DJ323" s="154"/>
      <c r="DK323" s="154"/>
      <c r="DL323" s="154"/>
      <c r="DM323" s="154"/>
      <c r="DN323" s="7"/>
      <c r="DO323" s="7"/>
      <c r="DP323" s="7"/>
      <c r="DQ323" s="7"/>
      <c r="DR323" s="154" t="str">
        <f>IF('⑤案件貼り付けシート(E6~→A2へ縦横替えで）'!FC319="","",'⑤案件貼り付けシート(E6~→A2へ縦横替えで）'!FC319)</f>
        <v/>
      </c>
      <c r="DS323" s="154" t="str">
        <f>IF('⑤案件貼り付けシート(E6~→A2へ縦横替えで）'!FD319="","",'⑤案件貼り付けシート(E6~→A2へ縦横替えで）'!FD319)</f>
        <v/>
      </c>
      <c r="DT323" s="7" t="str" cm="1">
        <f t="array" ref="DT323">IF('⑤案件貼り付けシート(E6~→A2へ縦横替えで）'!FE319="","",_xlfn.IFS('⑤案件貼り付けシート(E6~→A2へ縦横替えで）'!FE319="固定",1,'⑤案件貼り付けシート(E6~→A2へ縦横替えで）'!FE319="流動",2,'⑤案件貼り付けシート(E6~→A2へ縦横替えで）'!FE319="対象外",""))</f>
        <v/>
      </c>
      <c r="DU323" s="154" t="str">
        <f>IF('⑤案件貼り付けシート(E6~→A2へ縦横替えで）'!$FE319="固定",IF('⑤案件貼り付けシート(E6~→A2へ縦横替えで）'!FF319="","",'⑤案件貼り付けシート(E6~→A2へ縦横替えで）'!FF319),"")</f>
        <v/>
      </c>
      <c r="DV323" s="154" t="str">
        <f>IF('⑤案件貼り付けシート(E6~→A2へ縦横替えで）'!$FE319="固定",IF('⑤案件貼り付けシート(E6~→A2へ縦横替えで）'!FG319="","",'⑤案件貼り付けシート(E6~→A2へ縦横替えで）'!FG319),"")</f>
        <v/>
      </c>
      <c r="DW323" s="154" t="str">
        <f>IF('⑤案件貼り付けシート(E6~→A2へ縦横替えで）'!$FE319="固定",IF('⑤案件貼り付けシート(E6~→A2へ縦横替えで）'!FH319="","",'⑤案件貼り付けシート(E6~→A2へ縦横替えで）'!FH319),"")</f>
        <v/>
      </c>
      <c r="DX323" s="154" t="str">
        <f>IF('⑤案件貼り付けシート(E6~→A2へ縦横替えで）'!$FE319="固定",IF('⑤案件貼り付けシート(E6~→A2へ縦横替えで）'!FI319="","",'⑤案件貼り付けシート(E6~→A2へ縦横替えで）'!FI319),"")</f>
        <v/>
      </c>
      <c r="DY323" s="154" t="str">
        <f>IF('⑤案件貼り付けシート(E6~→A2へ縦横替えで）'!$FE319="固定",IF('⑤案件貼り付けシート(E6~→A2へ縦横替えで）'!FJ319="","",'⑤案件貼り付けシート(E6~→A2へ縦横替えで）'!FJ319),"")</f>
        <v/>
      </c>
      <c r="DZ323" s="154" t="str">
        <f>IF('⑤案件貼り付けシート(E6~→A2へ縦横替えで）'!$FE319="固定",IF('⑤案件貼り付けシート(E6~→A2へ縦横替えで）'!FK319="","",'⑤案件貼り付けシート(E6~→A2へ縦横替えで）'!FK319),"")</f>
        <v/>
      </c>
      <c r="EA323" s="7" t="str">
        <f>IF('⑤案件貼り付けシート(E6~→A2へ縦横替えで）'!$FE319="固定",IF('⑤案件貼り付けシート(E6~→A2へ縦横替えで）'!FL319="","",'⑤案件貼り付けシート(E6~→A2へ縦横替えで）'!FL319),"")</f>
        <v/>
      </c>
      <c r="EB323" s="7" t="str">
        <f>IF('⑤案件貼り付けシート(E6~→A2へ縦横替えで）'!FM319="","",'⑤案件貼り付けシート(E6~→A2へ縦横替えで）'!FM319)</f>
        <v/>
      </c>
      <c r="EC323" s="7" t="str">
        <f>IF('⑤案件貼り付けシート(E6~→A2へ縦横替えで）'!FN319="","",'⑤案件貼り付けシート(E6~→A2へ縦横替えで）'!FN319)</f>
        <v/>
      </c>
      <c r="ED323" s="7" t="str">
        <f>IF('⑤案件貼り付けシート(E6~→A2へ縦横替えで）'!FO319="","",'⑤案件貼り付けシート(E6~→A2へ縦横替えで）'!FO319)</f>
        <v/>
      </c>
      <c r="EE323" s="154" t="str">
        <f>IF('⑤案件貼り付けシート(E6~→A2へ縦横替えで）'!FQ319="","",'⑤案件貼り付けシート(E6~→A2へ縦横替えで）'!FQ319)</f>
        <v/>
      </c>
      <c r="EF323" s="154" t="str">
        <f>IF('⑤案件貼り付けシート(E6~→A2へ縦横替えで）'!FR319="","",'⑤案件貼り付けシート(E6~→A2へ縦横替えで）'!FR319)</f>
        <v/>
      </c>
      <c r="EG323" s="7" t="str" cm="1">
        <f t="array" ref="EG323">IF('⑤案件貼り付けシート(E6~→A2へ縦横替えで）'!FS319="","",_xlfn.IFS('⑤案件貼り付けシート(E6~→A2へ縦横替えで）'!FS319="固定",1,'⑤案件貼り付けシート(E6~→A2へ縦横替えで）'!FS319="流動",2,'⑤案件貼り付けシート(E6~→A2へ縦横替えで）'!FS319="対象外",""))</f>
        <v/>
      </c>
      <c r="EH323" s="154" t="str">
        <f>IF('⑤案件貼り付けシート(E6~→A2へ縦横替えで）'!$FS319="固定",IF('⑤案件貼り付けシート(E6~→A2へ縦横替えで）'!FT319="","",'⑤案件貼り付けシート(E6~→A2へ縦横替えで）'!FT319),"")</f>
        <v/>
      </c>
      <c r="EI323" s="154" t="str">
        <f>IF('⑤案件貼り付けシート(E6~→A2へ縦横替えで）'!$FS319="固定",IF('⑤案件貼り付けシート(E6~→A2へ縦横替えで）'!FU319="","",'⑤案件貼り付けシート(E6~→A2へ縦横替えで）'!FU319),"")</f>
        <v/>
      </c>
      <c r="EJ323" s="154" t="str">
        <f>IF('⑤案件貼り付けシート(E6~→A2へ縦横替えで）'!$FS319="固定",IF('⑤案件貼り付けシート(E6~→A2へ縦横替えで）'!FV319="","",'⑤案件貼り付けシート(E6~→A2へ縦横替えで）'!FV319),"")</f>
        <v/>
      </c>
      <c r="EK323" s="154" t="str">
        <f>IF('⑤案件貼り付けシート(E6~→A2へ縦横替えで）'!$FS319="固定",IF('⑤案件貼り付けシート(E6~→A2へ縦横替えで）'!FW319="","",'⑤案件貼り付けシート(E6~→A2へ縦横替えで）'!FW319),"")</f>
        <v/>
      </c>
      <c r="EL323" s="154" t="str">
        <f>IF('⑤案件貼り付けシート(E6~→A2へ縦横替えで）'!$FS319="固定",IF('⑤案件貼り付けシート(E6~→A2へ縦横替えで）'!FX319="","",'⑤案件貼り付けシート(E6~→A2へ縦横替えで）'!FX319),"")</f>
        <v/>
      </c>
      <c r="EM323" s="154" t="str">
        <f>IF('⑤案件貼り付けシート(E6~→A2へ縦横替えで）'!$FS319="固定",IF('⑤案件貼り付けシート(E6~→A2へ縦横替えで）'!FY319="","",'⑤案件貼り付けシート(E6~→A2へ縦横替えで）'!FY319),"")</f>
        <v/>
      </c>
      <c r="EN323" s="7" t="str">
        <f>IF('⑤案件貼り付けシート(E6~→A2へ縦横替えで）'!$FS319="固定",IF('⑤案件貼り付けシート(E6~→A2へ縦横替えで）'!FZ319="","",'⑤案件貼り付けシート(E6~→A2へ縦横替えで）'!FZ319),"")</f>
        <v/>
      </c>
      <c r="EO323" s="7" t="str">
        <f>IF('⑤案件貼り付けシート(E6~→A2へ縦横替えで）'!GA319="","",'⑤案件貼り付けシート(E6~→A2へ縦横替えで）'!GA319)</f>
        <v/>
      </c>
      <c r="EP323" s="7" t="str">
        <f>IF('⑤案件貼り付けシート(E6~→A2へ縦横替えで）'!GB319="","",'⑤案件貼り付けシート(E6~→A2へ縦横替えで）'!GB319)</f>
        <v/>
      </c>
      <c r="EQ323" s="7" t="str">
        <f>IF('⑤案件貼り付けシート(E6~→A2へ縦横替えで）'!GC319="","",'⑤案件貼り付けシート(E6~→A2へ縦横替えで）'!GC319)</f>
        <v/>
      </c>
      <c r="ER323" s="154" t="str">
        <f>IF('⑤案件貼り付けシート(E6~→A2へ縦横替えで）'!GE319="","",'⑤案件貼り付けシート(E6~→A2へ縦横替えで）'!GE319)</f>
        <v/>
      </c>
      <c r="ES323" s="154" t="str">
        <f>IF('⑤案件貼り付けシート(E6~→A2へ縦横替えで）'!GF319="","",'⑤案件貼り付けシート(E6~→A2へ縦横替えで）'!GF319)</f>
        <v/>
      </c>
      <c r="ET323" s="7" t="str" cm="1">
        <f t="array" ref="ET323">IF('⑤案件貼り付けシート(E6~→A2へ縦横替えで）'!GG319="","",_xlfn.IFS('⑤案件貼り付けシート(E6~→A2へ縦横替えで）'!GG319="固定",1,'⑤案件貼り付けシート(E6~→A2へ縦横替えで）'!GG319="流動",2,'⑤案件貼り付けシート(E6~→A2へ縦横替えで）'!GG319="対象外",""))</f>
        <v/>
      </c>
      <c r="EU323" s="154" t="str">
        <f>IF('⑤案件貼り付けシート(E6~→A2へ縦横替えで）'!$GG319="固定",IF('⑤案件貼り付けシート(E6~→A2へ縦横替えで）'!GH319="","",'⑤案件貼り付けシート(E6~→A2へ縦横替えで）'!GH319),"")</f>
        <v/>
      </c>
      <c r="EV323" s="154" t="str">
        <f>IF('⑤案件貼り付けシート(E6~→A2へ縦横替えで）'!$GG319="固定",IF('⑤案件貼り付けシート(E6~→A2へ縦横替えで）'!GI319="","",'⑤案件貼り付けシート(E6~→A2へ縦横替えで）'!GI319),"")</f>
        <v/>
      </c>
      <c r="EW323" s="154" t="str">
        <f>IF('⑤案件貼り付けシート(E6~→A2へ縦横替えで）'!$GG319="固定",IF('⑤案件貼り付けシート(E6~→A2へ縦横替えで）'!GJ319="","",'⑤案件貼り付けシート(E6~→A2へ縦横替えで）'!GJ319),"")</f>
        <v/>
      </c>
      <c r="EX323" s="154" t="str">
        <f>IF('⑤案件貼り付けシート(E6~→A2へ縦横替えで）'!$GG319="固定",IF('⑤案件貼り付けシート(E6~→A2へ縦横替えで）'!GK319="","",'⑤案件貼り付けシート(E6~→A2へ縦横替えで）'!GK319),"")</f>
        <v/>
      </c>
      <c r="EY323" s="154" t="str">
        <f>IF('⑤案件貼り付けシート(E6~→A2へ縦横替えで）'!$GG319="固定",IF('⑤案件貼り付けシート(E6~→A2へ縦横替えで）'!GL319="","",'⑤案件貼り付けシート(E6~→A2へ縦横替えで）'!GL319),"")</f>
        <v/>
      </c>
      <c r="EZ323" s="154" t="str">
        <f>IF('⑤案件貼り付けシート(E6~→A2へ縦横替えで）'!$GG319="固定",IF('⑤案件貼り付けシート(E6~→A2へ縦横替えで）'!GM319="","",'⑤案件貼り付けシート(E6~→A2へ縦横替えで）'!GM319),"")</f>
        <v/>
      </c>
      <c r="FA323" s="7" t="str">
        <f>IF('⑤案件貼り付けシート(E6~→A2へ縦横替えで）'!$GG319="固定",IF('⑤案件貼り付けシート(E6~→A2へ縦横替えで）'!GN319="","",'⑤案件貼り付けシート(E6~→A2へ縦横替えで）'!GN319),"")</f>
        <v/>
      </c>
      <c r="FB323" s="7" t="str">
        <f>IF('⑤案件貼り付けシート(E6~→A2へ縦横替えで）'!GO319="","",'⑤案件貼り付けシート(E6~→A2へ縦横替えで）'!GO319)</f>
        <v/>
      </c>
      <c r="FC323" s="7" t="str">
        <f>IF('⑤案件貼り付けシート(E6~→A2へ縦横替えで）'!GP319="","",'⑤案件貼り付けシート(E6~→A2へ縦横替えで）'!GP319)</f>
        <v/>
      </c>
      <c r="FD323" s="7" t="str">
        <f>IF('⑤案件貼り付けシート(E6~→A2へ縦横替えで）'!GQ319="","",'⑤案件貼り付けシート(E6~→A2へ縦横替えで）'!GQ319)</f>
        <v/>
      </c>
      <c r="FE323" s="154" t="str">
        <f>IF('⑤案件貼り付けシート(E6~→A2へ縦横替えで）'!GS319="","",'⑤案件貼り付けシート(E6~→A2へ縦横替えで）'!GS319)</f>
        <v/>
      </c>
      <c r="FF323" s="154" t="str">
        <f>IF('⑤案件貼り付けシート(E6~→A2へ縦横替えで）'!GT319="","",'⑤案件貼り付けシート(E6~→A2へ縦横替えで）'!GT319)</f>
        <v/>
      </c>
      <c r="FG323" s="7" t="str" cm="1">
        <f t="array" ref="FG323">IF('⑤案件貼り付けシート(E6~→A2へ縦横替えで）'!GU319="","",_xlfn.IFS('⑤案件貼り付けシート(E6~→A2へ縦横替えで）'!GU319="固定",1,'⑤案件貼り付けシート(E6~→A2へ縦横替えで）'!GU319="流動",2,'⑤案件貼り付けシート(E6~→A2へ縦横替えで）'!GU319="対象外",""))</f>
        <v/>
      </c>
      <c r="FH323" s="154" t="str">
        <f>IF('⑤案件貼り付けシート(E6~→A2へ縦横替えで）'!$GU319="固定",IF('⑤案件貼り付けシート(E6~→A2へ縦横替えで）'!GV319="","",'⑤案件貼り付けシート(E6~→A2へ縦横替えで）'!GV319),"")</f>
        <v/>
      </c>
      <c r="FI323" s="154" t="str">
        <f>IF('⑤案件貼り付けシート(E6~→A2へ縦横替えで）'!$GU319="固定",IF('⑤案件貼り付けシート(E6~→A2へ縦横替えで）'!GW319="","",'⑤案件貼り付けシート(E6~→A2へ縦横替えで）'!GW319),"")</f>
        <v/>
      </c>
      <c r="FJ323" s="154" t="str">
        <f>IF('⑤案件貼り付けシート(E6~→A2へ縦横替えで）'!$GU319="固定",IF('⑤案件貼り付けシート(E6~→A2へ縦横替えで）'!GX319="","",'⑤案件貼り付けシート(E6~→A2へ縦横替えで）'!GX319),"")</f>
        <v/>
      </c>
      <c r="FK323" s="154" t="str">
        <f>IF('⑤案件貼り付けシート(E6~→A2へ縦横替えで）'!$GU319="固定",IF('⑤案件貼り付けシート(E6~→A2へ縦横替えで）'!GY319="","",'⑤案件貼り付けシート(E6~→A2へ縦横替えで）'!GY319),"")</f>
        <v/>
      </c>
      <c r="FL323" s="154" t="str">
        <f>IF('⑤案件貼り付けシート(E6~→A2へ縦横替えで）'!$GU319="固定",IF('⑤案件貼り付けシート(E6~→A2へ縦横替えで）'!GZ319="","",'⑤案件貼り付けシート(E6~→A2へ縦横替えで）'!GZ319),"")</f>
        <v/>
      </c>
      <c r="FM323" s="154" t="str">
        <f>IF('⑤案件貼り付けシート(E6~→A2へ縦横替えで）'!$GU319="固定",IF('⑤案件貼り付けシート(E6~→A2へ縦横替えで）'!HA319="","",'⑤案件貼り付けシート(E6~→A2へ縦横替えで）'!HA319),"")</f>
        <v/>
      </c>
      <c r="FN323" s="7" t="str">
        <f>IF('⑤案件貼り付けシート(E6~→A2へ縦横替えで）'!$GU319="固定",IF('⑤案件貼り付けシート(E6~→A2へ縦横替えで）'!HB319="","",'⑤案件貼り付けシート(E6~→A2へ縦横替えで）'!HB319),"")</f>
        <v/>
      </c>
      <c r="FO323" s="7" t="str">
        <f>IF('⑤案件貼り付けシート(E6~→A2へ縦横替えで）'!HC319="","",'⑤案件貼り付けシート(E6~→A2へ縦横替えで）'!HC319)</f>
        <v/>
      </c>
      <c r="FP323" s="7" t="str">
        <f>IF('⑤案件貼り付けシート(E6~→A2へ縦横替えで）'!HD319="","",'⑤案件貼り付けシート(E6~→A2へ縦横替えで）'!HD319)</f>
        <v/>
      </c>
      <c r="FQ323" s="7" t="str">
        <f>IF('⑤案件貼り付けシート(E6~→A2へ縦横替えで）'!HE319="","",'⑤案件貼り付けシート(E6~→A2へ縦横替えで）'!HE319)</f>
        <v/>
      </c>
      <c r="FR323" s="154" t="str">
        <f>IF('⑤案件貼り付けシート(E6~→A2へ縦横替えで）'!HG319="","",'⑤案件貼り付けシート(E6~→A2へ縦横替えで）'!HG319)</f>
        <v/>
      </c>
      <c r="FS323" s="154" t="str">
        <f>IF('⑤案件貼り付けシート(E6~→A2へ縦横替えで）'!HH319="","",'⑤案件貼り付けシート(E6~→A2へ縦横替えで）'!HH319)</f>
        <v/>
      </c>
      <c r="FT323" s="7" t="str" cm="1">
        <f t="array" ref="FT323">IF('⑤案件貼り付けシート(E6~→A2へ縦横替えで）'!HI319="","",_xlfn.IFS('⑤案件貼り付けシート(E6~→A2へ縦横替えで）'!HI319="固定",1,'⑤案件貼り付けシート(E6~→A2へ縦横替えで）'!HI319="流動",2,'⑤案件貼り付けシート(E6~→A2へ縦横替えで）'!HI319="対象外",""))</f>
        <v/>
      </c>
      <c r="FU323" s="154" t="str">
        <f>IF('⑤案件貼り付けシート(E6~→A2へ縦横替えで）'!$HI319="固定",IF('⑤案件貼り付けシート(E6~→A2へ縦横替えで）'!HJ319="","",'⑤案件貼り付けシート(E6~→A2へ縦横替えで）'!HJ319),"")</f>
        <v/>
      </c>
      <c r="FV323" s="154" t="str">
        <f>IF('⑤案件貼り付けシート(E6~→A2へ縦横替えで）'!$HI319="固定",IF('⑤案件貼り付けシート(E6~→A2へ縦横替えで）'!HK319="","",'⑤案件貼り付けシート(E6~→A2へ縦横替えで）'!HK319),"")</f>
        <v/>
      </c>
      <c r="FW323" s="154" t="str">
        <f>IF('⑤案件貼り付けシート(E6~→A2へ縦横替えで）'!$HI319="固定",IF('⑤案件貼り付けシート(E6~→A2へ縦横替えで）'!HL319="","",'⑤案件貼り付けシート(E6~→A2へ縦横替えで）'!HL319),"")</f>
        <v/>
      </c>
      <c r="FX323" s="154" t="str">
        <f>IF('⑤案件貼り付けシート(E6~→A2へ縦横替えで）'!$HI319="固定",IF('⑤案件貼り付けシート(E6~→A2へ縦横替えで）'!HM319="","",'⑤案件貼り付けシート(E6~→A2へ縦横替えで）'!HM319),"")</f>
        <v/>
      </c>
      <c r="FY323" s="154" t="str">
        <f>IF('⑤案件貼り付けシート(E6~→A2へ縦横替えで）'!$HI319="固定",IF('⑤案件貼り付けシート(E6~→A2へ縦横替えで）'!HN319="","",'⑤案件貼り付けシート(E6~→A2へ縦横替えで）'!HN319),"")</f>
        <v/>
      </c>
      <c r="FZ323" s="154" t="str">
        <f>IF('⑤案件貼り付けシート(E6~→A2へ縦横替えで）'!$HI319="固定",IF('⑤案件貼り付けシート(E6~→A2へ縦横替えで）'!HO319="","",'⑤案件貼り付けシート(E6~→A2へ縦横替えで）'!HO319),"")</f>
        <v/>
      </c>
      <c r="GA323" s="7" t="str">
        <f>IF('⑤案件貼り付けシート(E6~→A2へ縦横替えで）'!$HI319="固定",IF('⑤案件貼り付けシート(E6~→A2へ縦横替えで）'!HP319="","",'⑤案件貼り付けシート(E6~→A2へ縦横替えで）'!HP319),"")</f>
        <v/>
      </c>
      <c r="GB323" s="7" t="str">
        <f>IF('⑤案件貼り付けシート(E6~→A2へ縦横替えで）'!HQ319="","",'⑤案件貼り付けシート(E6~→A2へ縦横替えで）'!HQ319)</f>
        <v/>
      </c>
      <c r="GC323" s="7" t="str">
        <f>IF('⑤案件貼り付けシート(E6~→A2へ縦横替えで）'!HR319="","",'⑤案件貼り付けシート(E6~→A2へ縦横替えで）'!HR319)</f>
        <v/>
      </c>
      <c r="GD323" s="7" t="str">
        <f>IF('⑤案件貼り付けシート(E6~→A2へ縦横替えで）'!HS319="","",'⑤案件貼り付けシート(E6~→A2へ縦横替えで）'!HS319)</f>
        <v/>
      </c>
      <c r="GE323" s="7"/>
      <c r="GF323" s="7"/>
      <c r="GG323" s="7"/>
      <c r="GH323" s="7"/>
      <c r="GI323" s="7"/>
      <c r="GJ323" s="7"/>
      <c r="GK323" s="7"/>
      <c r="GL323" s="7"/>
      <c r="GM323" s="48"/>
      <c r="GN323" s="7"/>
      <c r="GO323" s="7"/>
      <c r="GP323" s="7"/>
      <c r="GQ323" s="7"/>
      <c r="GR323" s="48"/>
      <c r="GS323" s="48"/>
      <c r="GT323" s="48"/>
      <c r="GU323" s="48"/>
      <c r="GV323" s="48"/>
    </row>
    <row r="324" spans="1:204">
      <c r="A324" s="7"/>
      <c r="B324" s="7"/>
      <c r="C324" s="7"/>
      <c r="D324" s="48"/>
      <c r="E324" s="7"/>
      <c r="F324" s="7"/>
      <c r="G324" s="7"/>
      <c r="H324" s="7"/>
      <c r="I324" s="7"/>
      <c r="J324" s="7"/>
      <c r="K324" s="7"/>
      <c r="L324" s="7"/>
      <c r="M324" s="7"/>
      <c r="N324" s="7"/>
      <c r="O324" s="7"/>
      <c r="P324" s="7"/>
      <c r="Q324" s="7"/>
      <c r="R324" s="7"/>
      <c r="S324" s="7"/>
      <c r="T324" s="7"/>
      <c r="U324" s="7"/>
      <c r="V324" s="7"/>
      <c r="W324" s="7"/>
      <c r="X324" s="7"/>
      <c r="Y324" s="7"/>
      <c r="Z324" s="7"/>
      <c r="AA324" s="7"/>
      <c r="AB324" s="7"/>
      <c r="AC324" s="7"/>
      <c r="AD324" s="7"/>
      <c r="AE324" s="7"/>
      <c r="AF324" s="7"/>
      <c r="AG324" s="7"/>
      <c r="AH324" s="7"/>
      <c r="AI324" s="13"/>
      <c r="AJ324" s="13"/>
      <c r="AK324" s="7"/>
      <c r="AL324" s="7"/>
      <c r="AM324" s="7"/>
      <c r="AN324" s="7"/>
      <c r="AO324" s="7"/>
      <c r="AP324" s="7"/>
      <c r="AQ324" s="7"/>
      <c r="AR324" s="153"/>
      <c r="AS324" s="7"/>
      <c r="AT324" s="7"/>
      <c r="AU324" s="7"/>
      <c r="AV324" s="7"/>
      <c r="AW324" s="7"/>
      <c r="AX324" s="7"/>
      <c r="AY324" s="7"/>
      <c r="AZ324" s="7"/>
      <c r="BA324" s="7"/>
      <c r="BB324" s="7"/>
      <c r="BC324" s="7"/>
      <c r="BD324" s="7"/>
      <c r="BE324" s="154"/>
      <c r="BF324" s="154"/>
      <c r="BG324" s="7"/>
      <c r="BH324" s="154"/>
      <c r="BI324" s="154"/>
      <c r="BJ324" s="154"/>
      <c r="BK324" s="154"/>
      <c r="BL324" s="154"/>
      <c r="BM324" s="154"/>
      <c r="BN324" s="7"/>
      <c r="BO324" s="7"/>
      <c r="BP324" s="7"/>
      <c r="BQ324" s="7"/>
      <c r="BR324" s="154"/>
      <c r="BS324" s="154"/>
      <c r="BT324" s="7"/>
      <c r="BU324" s="154"/>
      <c r="BV324" s="154"/>
      <c r="BW324" s="154"/>
      <c r="BX324" s="154"/>
      <c r="BY324" s="154"/>
      <c r="BZ324" s="154"/>
      <c r="CA324" s="7"/>
      <c r="CB324" s="7"/>
      <c r="CC324" s="7"/>
      <c r="CD324" s="7"/>
      <c r="CE324" s="154"/>
      <c r="CF324" s="154"/>
      <c r="CG324" s="7"/>
      <c r="CH324" s="154"/>
      <c r="CI324" s="154"/>
      <c r="CJ324" s="154"/>
      <c r="CK324" s="154"/>
      <c r="CL324" s="154"/>
      <c r="CM324" s="154"/>
      <c r="CN324" s="7"/>
      <c r="CO324" s="7"/>
      <c r="CP324" s="7"/>
      <c r="CQ324" s="7"/>
      <c r="CR324" s="154"/>
      <c r="CS324" s="154"/>
      <c r="CT324" s="7"/>
      <c r="CU324" s="154"/>
      <c r="CV324" s="154"/>
      <c r="CW324" s="154"/>
      <c r="CX324" s="154"/>
      <c r="CY324" s="154"/>
      <c r="CZ324" s="154"/>
      <c r="DA324" s="7"/>
      <c r="DB324" s="7"/>
      <c r="DC324" s="7"/>
      <c r="DD324" s="7"/>
      <c r="DE324" s="154"/>
      <c r="DF324" s="154"/>
      <c r="DG324" s="7"/>
      <c r="DH324" s="154"/>
      <c r="DI324" s="154"/>
      <c r="DJ324" s="154"/>
      <c r="DK324" s="154"/>
      <c r="DL324" s="154"/>
      <c r="DM324" s="154"/>
      <c r="DN324" s="7"/>
      <c r="DO324" s="7"/>
      <c r="DP324" s="7"/>
      <c r="DQ324" s="7"/>
      <c r="DR324" s="154" t="str">
        <f>IF('⑤案件貼り付けシート(E6~→A2へ縦横替えで）'!FC320="","",'⑤案件貼り付けシート(E6~→A2へ縦横替えで）'!FC320)</f>
        <v/>
      </c>
      <c r="DS324" s="154" t="str">
        <f>IF('⑤案件貼り付けシート(E6~→A2へ縦横替えで）'!FD320="","",'⑤案件貼り付けシート(E6~→A2へ縦横替えで）'!FD320)</f>
        <v/>
      </c>
      <c r="DT324" s="7" t="str" cm="1">
        <f t="array" ref="DT324">IF('⑤案件貼り付けシート(E6~→A2へ縦横替えで）'!FE320="","",_xlfn.IFS('⑤案件貼り付けシート(E6~→A2へ縦横替えで）'!FE320="固定",1,'⑤案件貼り付けシート(E6~→A2へ縦横替えで）'!FE320="流動",2,'⑤案件貼り付けシート(E6~→A2へ縦横替えで）'!FE320="対象外",""))</f>
        <v/>
      </c>
      <c r="DU324" s="154" t="str">
        <f>IF('⑤案件貼り付けシート(E6~→A2へ縦横替えで）'!$FE320="固定",IF('⑤案件貼り付けシート(E6~→A2へ縦横替えで）'!FF320="","",'⑤案件貼り付けシート(E6~→A2へ縦横替えで）'!FF320),"")</f>
        <v/>
      </c>
      <c r="DV324" s="154" t="str">
        <f>IF('⑤案件貼り付けシート(E6~→A2へ縦横替えで）'!$FE320="固定",IF('⑤案件貼り付けシート(E6~→A2へ縦横替えで）'!FG320="","",'⑤案件貼り付けシート(E6~→A2へ縦横替えで）'!FG320),"")</f>
        <v/>
      </c>
      <c r="DW324" s="154" t="str">
        <f>IF('⑤案件貼り付けシート(E6~→A2へ縦横替えで）'!$FE320="固定",IF('⑤案件貼り付けシート(E6~→A2へ縦横替えで）'!FH320="","",'⑤案件貼り付けシート(E6~→A2へ縦横替えで）'!FH320),"")</f>
        <v/>
      </c>
      <c r="DX324" s="154" t="str">
        <f>IF('⑤案件貼り付けシート(E6~→A2へ縦横替えで）'!$FE320="固定",IF('⑤案件貼り付けシート(E6~→A2へ縦横替えで）'!FI320="","",'⑤案件貼り付けシート(E6~→A2へ縦横替えで）'!FI320),"")</f>
        <v/>
      </c>
      <c r="DY324" s="154" t="str">
        <f>IF('⑤案件貼り付けシート(E6~→A2へ縦横替えで）'!$FE320="固定",IF('⑤案件貼り付けシート(E6~→A2へ縦横替えで）'!FJ320="","",'⑤案件貼り付けシート(E6~→A2へ縦横替えで）'!FJ320),"")</f>
        <v/>
      </c>
      <c r="DZ324" s="154" t="str">
        <f>IF('⑤案件貼り付けシート(E6~→A2へ縦横替えで）'!$FE320="固定",IF('⑤案件貼り付けシート(E6~→A2へ縦横替えで）'!FK320="","",'⑤案件貼り付けシート(E6~→A2へ縦横替えで）'!FK320),"")</f>
        <v/>
      </c>
      <c r="EA324" s="7" t="str">
        <f>IF('⑤案件貼り付けシート(E6~→A2へ縦横替えで）'!$FE320="固定",IF('⑤案件貼り付けシート(E6~→A2へ縦横替えで）'!FL320="","",'⑤案件貼り付けシート(E6~→A2へ縦横替えで）'!FL320),"")</f>
        <v/>
      </c>
      <c r="EB324" s="7" t="str">
        <f>IF('⑤案件貼り付けシート(E6~→A2へ縦横替えで）'!FM320="","",'⑤案件貼り付けシート(E6~→A2へ縦横替えで）'!FM320)</f>
        <v/>
      </c>
      <c r="EC324" s="7" t="str">
        <f>IF('⑤案件貼り付けシート(E6~→A2へ縦横替えで）'!FN320="","",'⑤案件貼り付けシート(E6~→A2へ縦横替えで）'!FN320)</f>
        <v/>
      </c>
      <c r="ED324" s="7" t="str">
        <f>IF('⑤案件貼り付けシート(E6~→A2へ縦横替えで）'!FO320="","",'⑤案件貼り付けシート(E6~→A2へ縦横替えで）'!FO320)</f>
        <v/>
      </c>
      <c r="EE324" s="154" t="str">
        <f>IF('⑤案件貼り付けシート(E6~→A2へ縦横替えで）'!FQ320="","",'⑤案件貼り付けシート(E6~→A2へ縦横替えで）'!FQ320)</f>
        <v/>
      </c>
      <c r="EF324" s="154" t="str">
        <f>IF('⑤案件貼り付けシート(E6~→A2へ縦横替えで）'!FR320="","",'⑤案件貼り付けシート(E6~→A2へ縦横替えで）'!FR320)</f>
        <v/>
      </c>
      <c r="EG324" s="7" t="str" cm="1">
        <f t="array" ref="EG324">IF('⑤案件貼り付けシート(E6~→A2へ縦横替えで）'!FS320="","",_xlfn.IFS('⑤案件貼り付けシート(E6~→A2へ縦横替えで）'!FS320="固定",1,'⑤案件貼り付けシート(E6~→A2へ縦横替えで）'!FS320="流動",2,'⑤案件貼り付けシート(E6~→A2へ縦横替えで）'!FS320="対象外",""))</f>
        <v/>
      </c>
      <c r="EH324" s="154" t="str">
        <f>IF('⑤案件貼り付けシート(E6~→A2へ縦横替えで）'!$FS320="固定",IF('⑤案件貼り付けシート(E6~→A2へ縦横替えで）'!FT320="","",'⑤案件貼り付けシート(E6~→A2へ縦横替えで）'!FT320),"")</f>
        <v/>
      </c>
      <c r="EI324" s="154" t="str">
        <f>IF('⑤案件貼り付けシート(E6~→A2へ縦横替えで）'!$FS320="固定",IF('⑤案件貼り付けシート(E6~→A2へ縦横替えで）'!FU320="","",'⑤案件貼り付けシート(E6~→A2へ縦横替えで）'!FU320),"")</f>
        <v/>
      </c>
      <c r="EJ324" s="154" t="str">
        <f>IF('⑤案件貼り付けシート(E6~→A2へ縦横替えで）'!$FS320="固定",IF('⑤案件貼り付けシート(E6~→A2へ縦横替えで）'!FV320="","",'⑤案件貼り付けシート(E6~→A2へ縦横替えで）'!FV320),"")</f>
        <v/>
      </c>
      <c r="EK324" s="154" t="str">
        <f>IF('⑤案件貼り付けシート(E6~→A2へ縦横替えで）'!$FS320="固定",IF('⑤案件貼り付けシート(E6~→A2へ縦横替えで）'!FW320="","",'⑤案件貼り付けシート(E6~→A2へ縦横替えで）'!FW320),"")</f>
        <v/>
      </c>
      <c r="EL324" s="154" t="str">
        <f>IF('⑤案件貼り付けシート(E6~→A2へ縦横替えで）'!$FS320="固定",IF('⑤案件貼り付けシート(E6~→A2へ縦横替えで）'!FX320="","",'⑤案件貼り付けシート(E6~→A2へ縦横替えで）'!FX320),"")</f>
        <v/>
      </c>
      <c r="EM324" s="154" t="str">
        <f>IF('⑤案件貼り付けシート(E6~→A2へ縦横替えで）'!$FS320="固定",IF('⑤案件貼り付けシート(E6~→A2へ縦横替えで）'!FY320="","",'⑤案件貼り付けシート(E6~→A2へ縦横替えで）'!FY320),"")</f>
        <v/>
      </c>
      <c r="EN324" s="7" t="str">
        <f>IF('⑤案件貼り付けシート(E6~→A2へ縦横替えで）'!$FS320="固定",IF('⑤案件貼り付けシート(E6~→A2へ縦横替えで）'!FZ320="","",'⑤案件貼り付けシート(E6~→A2へ縦横替えで）'!FZ320),"")</f>
        <v/>
      </c>
      <c r="EO324" s="7" t="str">
        <f>IF('⑤案件貼り付けシート(E6~→A2へ縦横替えで）'!GA320="","",'⑤案件貼り付けシート(E6~→A2へ縦横替えで）'!GA320)</f>
        <v/>
      </c>
      <c r="EP324" s="7" t="str">
        <f>IF('⑤案件貼り付けシート(E6~→A2へ縦横替えで）'!GB320="","",'⑤案件貼り付けシート(E6~→A2へ縦横替えで）'!GB320)</f>
        <v/>
      </c>
      <c r="EQ324" s="7" t="str">
        <f>IF('⑤案件貼り付けシート(E6~→A2へ縦横替えで）'!GC320="","",'⑤案件貼り付けシート(E6~→A2へ縦横替えで）'!GC320)</f>
        <v/>
      </c>
      <c r="ER324" s="154" t="str">
        <f>IF('⑤案件貼り付けシート(E6~→A2へ縦横替えで）'!GE320="","",'⑤案件貼り付けシート(E6~→A2へ縦横替えで）'!GE320)</f>
        <v/>
      </c>
      <c r="ES324" s="154" t="str">
        <f>IF('⑤案件貼り付けシート(E6~→A2へ縦横替えで）'!GF320="","",'⑤案件貼り付けシート(E6~→A2へ縦横替えで）'!GF320)</f>
        <v/>
      </c>
      <c r="ET324" s="7" t="str" cm="1">
        <f t="array" ref="ET324">IF('⑤案件貼り付けシート(E6~→A2へ縦横替えで）'!GG320="","",_xlfn.IFS('⑤案件貼り付けシート(E6~→A2へ縦横替えで）'!GG320="固定",1,'⑤案件貼り付けシート(E6~→A2へ縦横替えで）'!GG320="流動",2,'⑤案件貼り付けシート(E6~→A2へ縦横替えで）'!GG320="対象外",""))</f>
        <v/>
      </c>
      <c r="EU324" s="154" t="str">
        <f>IF('⑤案件貼り付けシート(E6~→A2へ縦横替えで）'!$GG320="固定",IF('⑤案件貼り付けシート(E6~→A2へ縦横替えで）'!GH320="","",'⑤案件貼り付けシート(E6~→A2へ縦横替えで）'!GH320),"")</f>
        <v/>
      </c>
      <c r="EV324" s="154" t="str">
        <f>IF('⑤案件貼り付けシート(E6~→A2へ縦横替えで）'!$GG320="固定",IF('⑤案件貼り付けシート(E6~→A2へ縦横替えで）'!GI320="","",'⑤案件貼り付けシート(E6~→A2へ縦横替えで）'!GI320),"")</f>
        <v/>
      </c>
      <c r="EW324" s="154" t="str">
        <f>IF('⑤案件貼り付けシート(E6~→A2へ縦横替えで）'!$GG320="固定",IF('⑤案件貼り付けシート(E6~→A2へ縦横替えで）'!GJ320="","",'⑤案件貼り付けシート(E6~→A2へ縦横替えで）'!GJ320),"")</f>
        <v/>
      </c>
      <c r="EX324" s="154" t="str">
        <f>IF('⑤案件貼り付けシート(E6~→A2へ縦横替えで）'!$GG320="固定",IF('⑤案件貼り付けシート(E6~→A2へ縦横替えで）'!GK320="","",'⑤案件貼り付けシート(E6~→A2へ縦横替えで）'!GK320),"")</f>
        <v/>
      </c>
      <c r="EY324" s="154" t="str">
        <f>IF('⑤案件貼り付けシート(E6~→A2へ縦横替えで）'!$GG320="固定",IF('⑤案件貼り付けシート(E6~→A2へ縦横替えで）'!GL320="","",'⑤案件貼り付けシート(E6~→A2へ縦横替えで）'!GL320),"")</f>
        <v/>
      </c>
      <c r="EZ324" s="154" t="str">
        <f>IF('⑤案件貼り付けシート(E6~→A2へ縦横替えで）'!$GG320="固定",IF('⑤案件貼り付けシート(E6~→A2へ縦横替えで）'!GM320="","",'⑤案件貼り付けシート(E6~→A2へ縦横替えで）'!GM320),"")</f>
        <v/>
      </c>
      <c r="FA324" s="7" t="str">
        <f>IF('⑤案件貼り付けシート(E6~→A2へ縦横替えで）'!$GG320="固定",IF('⑤案件貼り付けシート(E6~→A2へ縦横替えで）'!GN320="","",'⑤案件貼り付けシート(E6~→A2へ縦横替えで）'!GN320),"")</f>
        <v/>
      </c>
      <c r="FB324" s="7" t="str">
        <f>IF('⑤案件貼り付けシート(E6~→A2へ縦横替えで）'!GO320="","",'⑤案件貼り付けシート(E6~→A2へ縦横替えで）'!GO320)</f>
        <v/>
      </c>
      <c r="FC324" s="7" t="str">
        <f>IF('⑤案件貼り付けシート(E6~→A2へ縦横替えで）'!GP320="","",'⑤案件貼り付けシート(E6~→A2へ縦横替えで）'!GP320)</f>
        <v/>
      </c>
      <c r="FD324" s="7" t="str">
        <f>IF('⑤案件貼り付けシート(E6~→A2へ縦横替えで）'!GQ320="","",'⑤案件貼り付けシート(E6~→A2へ縦横替えで）'!GQ320)</f>
        <v/>
      </c>
      <c r="FE324" s="154" t="str">
        <f>IF('⑤案件貼り付けシート(E6~→A2へ縦横替えで）'!GS320="","",'⑤案件貼り付けシート(E6~→A2へ縦横替えで）'!GS320)</f>
        <v/>
      </c>
      <c r="FF324" s="154" t="str">
        <f>IF('⑤案件貼り付けシート(E6~→A2へ縦横替えで）'!GT320="","",'⑤案件貼り付けシート(E6~→A2へ縦横替えで）'!GT320)</f>
        <v/>
      </c>
      <c r="FG324" s="7" t="str" cm="1">
        <f t="array" ref="FG324">IF('⑤案件貼り付けシート(E6~→A2へ縦横替えで）'!GU320="","",_xlfn.IFS('⑤案件貼り付けシート(E6~→A2へ縦横替えで）'!GU320="固定",1,'⑤案件貼り付けシート(E6~→A2へ縦横替えで）'!GU320="流動",2,'⑤案件貼り付けシート(E6~→A2へ縦横替えで）'!GU320="対象外",""))</f>
        <v/>
      </c>
      <c r="FH324" s="154" t="str">
        <f>IF('⑤案件貼り付けシート(E6~→A2へ縦横替えで）'!$GU320="固定",IF('⑤案件貼り付けシート(E6~→A2へ縦横替えで）'!GV320="","",'⑤案件貼り付けシート(E6~→A2へ縦横替えで）'!GV320),"")</f>
        <v/>
      </c>
      <c r="FI324" s="154" t="str">
        <f>IF('⑤案件貼り付けシート(E6~→A2へ縦横替えで）'!$GU320="固定",IF('⑤案件貼り付けシート(E6~→A2へ縦横替えで）'!GW320="","",'⑤案件貼り付けシート(E6~→A2へ縦横替えで）'!GW320),"")</f>
        <v/>
      </c>
      <c r="FJ324" s="154" t="str">
        <f>IF('⑤案件貼り付けシート(E6~→A2へ縦横替えで）'!$GU320="固定",IF('⑤案件貼り付けシート(E6~→A2へ縦横替えで）'!GX320="","",'⑤案件貼り付けシート(E6~→A2へ縦横替えで）'!GX320),"")</f>
        <v/>
      </c>
      <c r="FK324" s="154" t="str">
        <f>IF('⑤案件貼り付けシート(E6~→A2へ縦横替えで）'!$GU320="固定",IF('⑤案件貼り付けシート(E6~→A2へ縦横替えで）'!GY320="","",'⑤案件貼り付けシート(E6~→A2へ縦横替えで）'!GY320),"")</f>
        <v/>
      </c>
      <c r="FL324" s="154" t="str">
        <f>IF('⑤案件貼り付けシート(E6~→A2へ縦横替えで）'!$GU320="固定",IF('⑤案件貼り付けシート(E6~→A2へ縦横替えで）'!GZ320="","",'⑤案件貼り付けシート(E6~→A2へ縦横替えで）'!GZ320),"")</f>
        <v/>
      </c>
      <c r="FM324" s="154" t="str">
        <f>IF('⑤案件貼り付けシート(E6~→A2へ縦横替えで）'!$GU320="固定",IF('⑤案件貼り付けシート(E6~→A2へ縦横替えで）'!HA320="","",'⑤案件貼り付けシート(E6~→A2へ縦横替えで）'!HA320),"")</f>
        <v/>
      </c>
      <c r="FN324" s="7" t="str">
        <f>IF('⑤案件貼り付けシート(E6~→A2へ縦横替えで）'!$GU320="固定",IF('⑤案件貼り付けシート(E6~→A2へ縦横替えで）'!HB320="","",'⑤案件貼り付けシート(E6~→A2へ縦横替えで）'!HB320),"")</f>
        <v/>
      </c>
      <c r="FO324" s="7" t="str">
        <f>IF('⑤案件貼り付けシート(E6~→A2へ縦横替えで）'!HC320="","",'⑤案件貼り付けシート(E6~→A2へ縦横替えで）'!HC320)</f>
        <v/>
      </c>
      <c r="FP324" s="7" t="str">
        <f>IF('⑤案件貼り付けシート(E6~→A2へ縦横替えで）'!HD320="","",'⑤案件貼り付けシート(E6~→A2へ縦横替えで）'!HD320)</f>
        <v/>
      </c>
      <c r="FQ324" s="7" t="str">
        <f>IF('⑤案件貼り付けシート(E6~→A2へ縦横替えで）'!HE320="","",'⑤案件貼り付けシート(E6~→A2へ縦横替えで）'!HE320)</f>
        <v/>
      </c>
      <c r="FR324" s="154" t="str">
        <f>IF('⑤案件貼り付けシート(E6~→A2へ縦横替えで）'!HG320="","",'⑤案件貼り付けシート(E6~→A2へ縦横替えで）'!HG320)</f>
        <v/>
      </c>
      <c r="FS324" s="154" t="str">
        <f>IF('⑤案件貼り付けシート(E6~→A2へ縦横替えで）'!HH320="","",'⑤案件貼り付けシート(E6~→A2へ縦横替えで）'!HH320)</f>
        <v/>
      </c>
      <c r="FT324" s="7" t="str" cm="1">
        <f t="array" ref="FT324">IF('⑤案件貼り付けシート(E6~→A2へ縦横替えで）'!HI320="","",_xlfn.IFS('⑤案件貼り付けシート(E6~→A2へ縦横替えで）'!HI320="固定",1,'⑤案件貼り付けシート(E6~→A2へ縦横替えで）'!HI320="流動",2,'⑤案件貼り付けシート(E6~→A2へ縦横替えで）'!HI320="対象外",""))</f>
        <v/>
      </c>
      <c r="FU324" s="154" t="str">
        <f>IF('⑤案件貼り付けシート(E6~→A2へ縦横替えで）'!$HI320="固定",IF('⑤案件貼り付けシート(E6~→A2へ縦横替えで）'!HJ320="","",'⑤案件貼り付けシート(E6~→A2へ縦横替えで）'!HJ320),"")</f>
        <v/>
      </c>
      <c r="FV324" s="154" t="str">
        <f>IF('⑤案件貼り付けシート(E6~→A2へ縦横替えで）'!$HI320="固定",IF('⑤案件貼り付けシート(E6~→A2へ縦横替えで）'!HK320="","",'⑤案件貼り付けシート(E6~→A2へ縦横替えで）'!HK320),"")</f>
        <v/>
      </c>
      <c r="FW324" s="154" t="str">
        <f>IF('⑤案件貼り付けシート(E6~→A2へ縦横替えで）'!$HI320="固定",IF('⑤案件貼り付けシート(E6~→A2へ縦横替えで）'!HL320="","",'⑤案件貼り付けシート(E6~→A2へ縦横替えで）'!HL320),"")</f>
        <v/>
      </c>
      <c r="FX324" s="154" t="str">
        <f>IF('⑤案件貼り付けシート(E6~→A2へ縦横替えで）'!$HI320="固定",IF('⑤案件貼り付けシート(E6~→A2へ縦横替えで）'!HM320="","",'⑤案件貼り付けシート(E6~→A2へ縦横替えで）'!HM320),"")</f>
        <v/>
      </c>
      <c r="FY324" s="154" t="str">
        <f>IF('⑤案件貼り付けシート(E6~→A2へ縦横替えで）'!$HI320="固定",IF('⑤案件貼り付けシート(E6~→A2へ縦横替えで）'!HN320="","",'⑤案件貼り付けシート(E6~→A2へ縦横替えで）'!HN320),"")</f>
        <v/>
      </c>
      <c r="FZ324" s="154" t="str">
        <f>IF('⑤案件貼り付けシート(E6~→A2へ縦横替えで）'!$HI320="固定",IF('⑤案件貼り付けシート(E6~→A2へ縦横替えで）'!HO320="","",'⑤案件貼り付けシート(E6~→A2へ縦横替えで）'!HO320),"")</f>
        <v/>
      </c>
      <c r="GA324" s="7" t="str">
        <f>IF('⑤案件貼り付けシート(E6~→A2へ縦横替えで）'!$HI320="固定",IF('⑤案件貼り付けシート(E6~→A2へ縦横替えで）'!HP320="","",'⑤案件貼り付けシート(E6~→A2へ縦横替えで）'!HP320),"")</f>
        <v/>
      </c>
      <c r="GB324" s="7" t="str">
        <f>IF('⑤案件貼り付けシート(E6~→A2へ縦横替えで）'!HQ320="","",'⑤案件貼り付けシート(E6~→A2へ縦横替えで）'!HQ320)</f>
        <v/>
      </c>
      <c r="GC324" s="7" t="str">
        <f>IF('⑤案件貼り付けシート(E6~→A2へ縦横替えで）'!HR320="","",'⑤案件貼り付けシート(E6~→A2へ縦横替えで）'!HR320)</f>
        <v/>
      </c>
      <c r="GD324" s="7" t="str">
        <f>IF('⑤案件貼り付けシート(E6~→A2へ縦横替えで）'!HS320="","",'⑤案件貼り付けシート(E6~→A2へ縦横替えで）'!HS320)</f>
        <v/>
      </c>
      <c r="GE324" s="7"/>
      <c r="GF324" s="7"/>
      <c r="GG324" s="7"/>
      <c r="GH324" s="7"/>
      <c r="GI324" s="7"/>
      <c r="GJ324" s="7"/>
      <c r="GK324" s="7"/>
      <c r="GL324" s="7"/>
      <c r="GM324" s="48"/>
      <c r="GN324" s="7"/>
      <c r="GO324" s="7"/>
      <c r="GP324" s="7"/>
      <c r="GQ324" s="7"/>
      <c r="GR324" s="48"/>
      <c r="GS324" s="48"/>
      <c r="GT324" s="48"/>
      <c r="GU324" s="48"/>
      <c r="GV324" s="48"/>
    </row>
    <row r="325" spans="1:204">
      <c r="A325" s="7"/>
      <c r="B325" s="7"/>
      <c r="C325" s="7"/>
      <c r="D325" s="48"/>
      <c r="E325" s="7"/>
      <c r="F325" s="7"/>
      <c r="G325" s="7"/>
      <c r="H325" s="7"/>
      <c r="I325" s="7"/>
      <c r="J325" s="7"/>
      <c r="K325" s="7"/>
      <c r="L325" s="7"/>
      <c r="M325" s="7"/>
      <c r="N325" s="7"/>
      <c r="O325" s="7"/>
      <c r="P325" s="7"/>
      <c r="Q325" s="7"/>
      <c r="R325" s="7"/>
      <c r="S325" s="7"/>
      <c r="T325" s="7"/>
      <c r="U325" s="7"/>
      <c r="V325" s="7"/>
      <c r="W325" s="7"/>
      <c r="X325" s="7"/>
      <c r="Y325" s="7"/>
      <c r="Z325" s="7"/>
      <c r="AA325" s="7"/>
      <c r="AB325" s="7"/>
      <c r="AC325" s="7"/>
      <c r="AD325" s="7"/>
      <c r="AE325" s="7"/>
      <c r="AF325" s="7"/>
      <c r="AG325" s="7"/>
      <c r="AH325" s="7"/>
      <c r="AI325" s="13"/>
      <c r="AJ325" s="13"/>
      <c r="AK325" s="7"/>
      <c r="AL325" s="7"/>
      <c r="AM325" s="7"/>
      <c r="AN325" s="7"/>
      <c r="AO325" s="7"/>
      <c r="AP325" s="7"/>
      <c r="AQ325" s="7"/>
      <c r="AR325" s="153"/>
      <c r="AS325" s="7"/>
      <c r="AT325" s="7"/>
      <c r="AU325" s="7"/>
      <c r="AV325" s="7"/>
      <c r="AW325" s="7"/>
      <c r="AX325" s="7"/>
      <c r="AY325" s="7"/>
      <c r="AZ325" s="7"/>
      <c r="BA325" s="7"/>
      <c r="BB325" s="7"/>
      <c r="BC325" s="7"/>
      <c r="BD325" s="7"/>
      <c r="BE325" s="154"/>
      <c r="BF325" s="154"/>
      <c r="BG325" s="7"/>
      <c r="BH325" s="154"/>
      <c r="BI325" s="154"/>
      <c r="BJ325" s="154"/>
      <c r="BK325" s="154"/>
      <c r="BL325" s="154"/>
      <c r="BM325" s="154"/>
      <c r="BN325" s="7"/>
      <c r="BO325" s="7"/>
      <c r="BP325" s="7"/>
      <c r="BQ325" s="7"/>
      <c r="BR325" s="154"/>
      <c r="BS325" s="154"/>
      <c r="BT325" s="7"/>
      <c r="BU325" s="154"/>
      <c r="BV325" s="154"/>
      <c r="BW325" s="154"/>
      <c r="BX325" s="154"/>
      <c r="BY325" s="154"/>
      <c r="BZ325" s="154"/>
      <c r="CA325" s="7"/>
      <c r="CB325" s="7"/>
      <c r="CC325" s="7"/>
      <c r="CD325" s="7"/>
      <c r="CE325" s="154"/>
      <c r="CF325" s="154"/>
      <c r="CG325" s="7"/>
      <c r="CH325" s="154"/>
      <c r="CI325" s="154"/>
      <c r="CJ325" s="154"/>
      <c r="CK325" s="154"/>
      <c r="CL325" s="154"/>
      <c r="CM325" s="154"/>
      <c r="CN325" s="7"/>
      <c r="CO325" s="7"/>
      <c r="CP325" s="7"/>
      <c r="CQ325" s="7"/>
      <c r="CR325" s="154"/>
      <c r="CS325" s="154"/>
      <c r="CT325" s="7"/>
      <c r="CU325" s="154"/>
      <c r="CV325" s="154"/>
      <c r="CW325" s="154"/>
      <c r="CX325" s="154"/>
      <c r="CY325" s="154"/>
      <c r="CZ325" s="154"/>
      <c r="DA325" s="7"/>
      <c r="DB325" s="7"/>
      <c r="DC325" s="7"/>
      <c r="DD325" s="7"/>
      <c r="DE325" s="154"/>
      <c r="DF325" s="154"/>
      <c r="DG325" s="7"/>
      <c r="DH325" s="154"/>
      <c r="DI325" s="154"/>
      <c r="DJ325" s="154"/>
      <c r="DK325" s="154"/>
      <c r="DL325" s="154"/>
      <c r="DM325" s="154"/>
      <c r="DN325" s="7"/>
      <c r="DO325" s="7"/>
      <c r="DP325" s="7"/>
      <c r="DQ325" s="7"/>
      <c r="DR325" s="154" t="str">
        <f>IF('⑤案件貼り付けシート(E6~→A2へ縦横替えで）'!FC321="","",'⑤案件貼り付けシート(E6~→A2へ縦横替えで）'!FC321)</f>
        <v/>
      </c>
      <c r="DS325" s="154" t="str">
        <f>IF('⑤案件貼り付けシート(E6~→A2へ縦横替えで）'!FD321="","",'⑤案件貼り付けシート(E6~→A2へ縦横替えで）'!FD321)</f>
        <v/>
      </c>
      <c r="DT325" s="7" t="str" cm="1">
        <f t="array" ref="DT325">IF('⑤案件貼り付けシート(E6~→A2へ縦横替えで）'!FE321="","",_xlfn.IFS('⑤案件貼り付けシート(E6~→A2へ縦横替えで）'!FE321="固定",1,'⑤案件貼り付けシート(E6~→A2へ縦横替えで）'!FE321="流動",2,'⑤案件貼り付けシート(E6~→A2へ縦横替えで）'!FE321="対象外",""))</f>
        <v/>
      </c>
      <c r="DU325" s="154" t="str">
        <f>IF('⑤案件貼り付けシート(E6~→A2へ縦横替えで）'!$FE321="固定",IF('⑤案件貼り付けシート(E6~→A2へ縦横替えで）'!FF321="","",'⑤案件貼り付けシート(E6~→A2へ縦横替えで）'!FF321),"")</f>
        <v/>
      </c>
      <c r="DV325" s="154" t="str">
        <f>IF('⑤案件貼り付けシート(E6~→A2へ縦横替えで）'!$FE321="固定",IF('⑤案件貼り付けシート(E6~→A2へ縦横替えで）'!FG321="","",'⑤案件貼り付けシート(E6~→A2へ縦横替えで）'!FG321),"")</f>
        <v/>
      </c>
      <c r="DW325" s="154" t="str">
        <f>IF('⑤案件貼り付けシート(E6~→A2へ縦横替えで）'!$FE321="固定",IF('⑤案件貼り付けシート(E6~→A2へ縦横替えで）'!FH321="","",'⑤案件貼り付けシート(E6~→A2へ縦横替えで）'!FH321),"")</f>
        <v/>
      </c>
      <c r="DX325" s="154" t="str">
        <f>IF('⑤案件貼り付けシート(E6~→A2へ縦横替えで）'!$FE321="固定",IF('⑤案件貼り付けシート(E6~→A2へ縦横替えで）'!FI321="","",'⑤案件貼り付けシート(E6~→A2へ縦横替えで）'!FI321),"")</f>
        <v/>
      </c>
      <c r="DY325" s="154" t="str">
        <f>IF('⑤案件貼り付けシート(E6~→A2へ縦横替えで）'!$FE321="固定",IF('⑤案件貼り付けシート(E6~→A2へ縦横替えで）'!FJ321="","",'⑤案件貼り付けシート(E6~→A2へ縦横替えで）'!FJ321),"")</f>
        <v/>
      </c>
      <c r="DZ325" s="154" t="str">
        <f>IF('⑤案件貼り付けシート(E6~→A2へ縦横替えで）'!$FE321="固定",IF('⑤案件貼り付けシート(E6~→A2へ縦横替えで）'!FK321="","",'⑤案件貼り付けシート(E6~→A2へ縦横替えで）'!FK321),"")</f>
        <v/>
      </c>
      <c r="EA325" s="7" t="str">
        <f>IF('⑤案件貼り付けシート(E6~→A2へ縦横替えで）'!$FE321="固定",IF('⑤案件貼り付けシート(E6~→A2へ縦横替えで）'!FL321="","",'⑤案件貼り付けシート(E6~→A2へ縦横替えで）'!FL321),"")</f>
        <v/>
      </c>
      <c r="EB325" s="7" t="str">
        <f>IF('⑤案件貼り付けシート(E6~→A2へ縦横替えで）'!FM321="","",'⑤案件貼り付けシート(E6~→A2へ縦横替えで）'!FM321)</f>
        <v/>
      </c>
      <c r="EC325" s="7" t="str">
        <f>IF('⑤案件貼り付けシート(E6~→A2へ縦横替えで）'!FN321="","",'⑤案件貼り付けシート(E6~→A2へ縦横替えで）'!FN321)</f>
        <v/>
      </c>
      <c r="ED325" s="7" t="str">
        <f>IF('⑤案件貼り付けシート(E6~→A2へ縦横替えで）'!FO321="","",'⑤案件貼り付けシート(E6~→A2へ縦横替えで）'!FO321)</f>
        <v/>
      </c>
      <c r="EE325" s="154" t="str">
        <f>IF('⑤案件貼り付けシート(E6~→A2へ縦横替えで）'!FQ321="","",'⑤案件貼り付けシート(E6~→A2へ縦横替えで）'!FQ321)</f>
        <v/>
      </c>
      <c r="EF325" s="154" t="str">
        <f>IF('⑤案件貼り付けシート(E6~→A2へ縦横替えで）'!FR321="","",'⑤案件貼り付けシート(E6~→A2へ縦横替えで）'!FR321)</f>
        <v/>
      </c>
      <c r="EG325" s="7" t="str" cm="1">
        <f t="array" ref="EG325">IF('⑤案件貼り付けシート(E6~→A2へ縦横替えで）'!FS321="","",_xlfn.IFS('⑤案件貼り付けシート(E6~→A2へ縦横替えで）'!FS321="固定",1,'⑤案件貼り付けシート(E6~→A2へ縦横替えで）'!FS321="流動",2,'⑤案件貼り付けシート(E6~→A2へ縦横替えで）'!FS321="対象外",""))</f>
        <v/>
      </c>
      <c r="EH325" s="154" t="str">
        <f>IF('⑤案件貼り付けシート(E6~→A2へ縦横替えで）'!$FS321="固定",IF('⑤案件貼り付けシート(E6~→A2へ縦横替えで）'!FT321="","",'⑤案件貼り付けシート(E6~→A2へ縦横替えで）'!FT321),"")</f>
        <v/>
      </c>
      <c r="EI325" s="154" t="str">
        <f>IF('⑤案件貼り付けシート(E6~→A2へ縦横替えで）'!$FS321="固定",IF('⑤案件貼り付けシート(E6~→A2へ縦横替えで）'!FU321="","",'⑤案件貼り付けシート(E6~→A2へ縦横替えで）'!FU321),"")</f>
        <v/>
      </c>
      <c r="EJ325" s="154" t="str">
        <f>IF('⑤案件貼り付けシート(E6~→A2へ縦横替えで）'!$FS321="固定",IF('⑤案件貼り付けシート(E6~→A2へ縦横替えで）'!FV321="","",'⑤案件貼り付けシート(E6~→A2へ縦横替えで）'!FV321),"")</f>
        <v/>
      </c>
      <c r="EK325" s="154" t="str">
        <f>IF('⑤案件貼り付けシート(E6~→A2へ縦横替えで）'!$FS321="固定",IF('⑤案件貼り付けシート(E6~→A2へ縦横替えで）'!FW321="","",'⑤案件貼り付けシート(E6~→A2へ縦横替えで）'!FW321),"")</f>
        <v/>
      </c>
      <c r="EL325" s="154" t="str">
        <f>IF('⑤案件貼り付けシート(E6~→A2へ縦横替えで）'!$FS321="固定",IF('⑤案件貼り付けシート(E6~→A2へ縦横替えで）'!FX321="","",'⑤案件貼り付けシート(E6~→A2へ縦横替えで）'!FX321),"")</f>
        <v/>
      </c>
      <c r="EM325" s="154" t="str">
        <f>IF('⑤案件貼り付けシート(E6~→A2へ縦横替えで）'!$FS321="固定",IF('⑤案件貼り付けシート(E6~→A2へ縦横替えで）'!FY321="","",'⑤案件貼り付けシート(E6~→A2へ縦横替えで）'!FY321),"")</f>
        <v/>
      </c>
      <c r="EN325" s="7" t="str">
        <f>IF('⑤案件貼り付けシート(E6~→A2へ縦横替えで）'!$FS321="固定",IF('⑤案件貼り付けシート(E6~→A2へ縦横替えで）'!FZ321="","",'⑤案件貼り付けシート(E6~→A2へ縦横替えで）'!FZ321),"")</f>
        <v/>
      </c>
      <c r="EO325" s="7" t="str">
        <f>IF('⑤案件貼り付けシート(E6~→A2へ縦横替えで）'!GA321="","",'⑤案件貼り付けシート(E6~→A2へ縦横替えで）'!GA321)</f>
        <v/>
      </c>
      <c r="EP325" s="7" t="str">
        <f>IF('⑤案件貼り付けシート(E6~→A2へ縦横替えで）'!GB321="","",'⑤案件貼り付けシート(E6~→A2へ縦横替えで）'!GB321)</f>
        <v/>
      </c>
      <c r="EQ325" s="7" t="str">
        <f>IF('⑤案件貼り付けシート(E6~→A2へ縦横替えで）'!GC321="","",'⑤案件貼り付けシート(E6~→A2へ縦横替えで）'!GC321)</f>
        <v/>
      </c>
      <c r="ER325" s="154" t="str">
        <f>IF('⑤案件貼り付けシート(E6~→A2へ縦横替えで）'!GE321="","",'⑤案件貼り付けシート(E6~→A2へ縦横替えで）'!GE321)</f>
        <v/>
      </c>
      <c r="ES325" s="154" t="str">
        <f>IF('⑤案件貼り付けシート(E6~→A2へ縦横替えで）'!GF321="","",'⑤案件貼り付けシート(E6~→A2へ縦横替えで）'!GF321)</f>
        <v/>
      </c>
      <c r="ET325" s="7" t="str" cm="1">
        <f t="array" ref="ET325">IF('⑤案件貼り付けシート(E6~→A2へ縦横替えで）'!GG321="","",_xlfn.IFS('⑤案件貼り付けシート(E6~→A2へ縦横替えで）'!GG321="固定",1,'⑤案件貼り付けシート(E6~→A2へ縦横替えで）'!GG321="流動",2,'⑤案件貼り付けシート(E6~→A2へ縦横替えで）'!GG321="対象外",""))</f>
        <v/>
      </c>
      <c r="EU325" s="154" t="str">
        <f>IF('⑤案件貼り付けシート(E6~→A2へ縦横替えで）'!$GG321="固定",IF('⑤案件貼り付けシート(E6~→A2へ縦横替えで）'!GH321="","",'⑤案件貼り付けシート(E6~→A2へ縦横替えで）'!GH321),"")</f>
        <v/>
      </c>
      <c r="EV325" s="154" t="str">
        <f>IF('⑤案件貼り付けシート(E6~→A2へ縦横替えで）'!$GG321="固定",IF('⑤案件貼り付けシート(E6~→A2へ縦横替えで）'!GI321="","",'⑤案件貼り付けシート(E6~→A2へ縦横替えで）'!GI321),"")</f>
        <v/>
      </c>
      <c r="EW325" s="154" t="str">
        <f>IF('⑤案件貼り付けシート(E6~→A2へ縦横替えで）'!$GG321="固定",IF('⑤案件貼り付けシート(E6~→A2へ縦横替えで）'!GJ321="","",'⑤案件貼り付けシート(E6~→A2へ縦横替えで）'!GJ321),"")</f>
        <v/>
      </c>
      <c r="EX325" s="154" t="str">
        <f>IF('⑤案件貼り付けシート(E6~→A2へ縦横替えで）'!$GG321="固定",IF('⑤案件貼り付けシート(E6~→A2へ縦横替えで）'!GK321="","",'⑤案件貼り付けシート(E6~→A2へ縦横替えで）'!GK321),"")</f>
        <v/>
      </c>
      <c r="EY325" s="154" t="str">
        <f>IF('⑤案件貼り付けシート(E6~→A2へ縦横替えで）'!$GG321="固定",IF('⑤案件貼り付けシート(E6~→A2へ縦横替えで）'!GL321="","",'⑤案件貼り付けシート(E6~→A2へ縦横替えで）'!GL321),"")</f>
        <v/>
      </c>
      <c r="EZ325" s="154" t="str">
        <f>IF('⑤案件貼り付けシート(E6~→A2へ縦横替えで）'!$GG321="固定",IF('⑤案件貼り付けシート(E6~→A2へ縦横替えで）'!GM321="","",'⑤案件貼り付けシート(E6~→A2へ縦横替えで）'!GM321),"")</f>
        <v/>
      </c>
      <c r="FA325" s="7" t="str">
        <f>IF('⑤案件貼り付けシート(E6~→A2へ縦横替えで）'!$GG321="固定",IF('⑤案件貼り付けシート(E6~→A2へ縦横替えで）'!GN321="","",'⑤案件貼り付けシート(E6~→A2へ縦横替えで）'!GN321),"")</f>
        <v/>
      </c>
      <c r="FB325" s="7" t="str">
        <f>IF('⑤案件貼り付けシート(E6~→A2へ縦横替えで）'!GO321="","",'⑤案件貼り付けシート(E6~→A2へ縦横替えで）'!GO321)</f>
        <v/>
      </c>
      <c r="FC325" s="7" t="str">
        <f>IF('⑤案件貼り付けシート(E6~→A2へ縦横替えで）'!GP321="","",'⑤案件貼り付けシート(E6~→A2へ縦横替えで）'!GP321)</f>
        <v/>
      </c>
      <c r="FD325" s="7" t="str">
        <f>IF('⑤案件貼り付けシート(E6~→A2へ縦横替えで）'!GQ321="","",'⑤案件貼り付けシート(E6~→A2へ縦横替えで）'!GQ321)</f>
        <v/>
      </c>
      <c r="FE325" s="154" t="str">
        <f>IF('⑤案件貼り付けシート(E6~→A2へ縦横替えで）'!GS321="","",'⑤案件貼り付けシート(E6~→A2へ縦横替えで）'!GS321)</f>
        <v/>
      </c>
      <c r="FF325" s="154" t="str">
        <f>IF('⑤案件貼り付けシート(E6~→A2へ縦横替えで）'!GT321="","",'⑤案件貼り付けシート(E6~→A2へ縦横替えで）'!GT321)</f>
        <v/>
      </c>
      <c r="FG325" s="7" t="str" cm="1">
        <f t="array" ref="FG325">IF('⑤案件貼り付けシート(E6~→A2へ縦横替えで）'!GU321="","",_xlfn.IFS('⑤案件貼り付けシート(E6~→A2へ縦横替えで）'!GU321="固定",1,'⑤案件貼り付けシート(E6~→A2へ縦横替えで）'!GU321="流動",2,'⑤案件貼り付けシート(E6~→A2へ縦横替えで）'!GU321="対象外",""))</f>
        <v/>
      </c>
      <c r="FH325" s="154" t="str">
        <f>IF('⑤案件貼り付けシート(E6~→A2へ縦横替えで）'!$GU321="固定",IF('⑤案件貼り付けシート(E6~→A2へ縦横替えで）'!GV321="","",'⑤案件貼り付けシート(E6~→A2へ縦横替えで）'!GV321),"")</f>
        <v/>
      </c>
      <c r="FI325" s="154" t="str">
        <f>IF('⑤案件貼り付けシート(E6~→A2へ縦横替えで）'!$GU321="固定",IF('⑤案件貼り付けシート(E6~→A2へ縦横替えで）'!GW321="","",'⑤案件貼り付けシート(E6~→A2へ縦横替えで）'!GW321),"")</f>
        <v/>
      </c>
      <c r="FJ325" s="154" t="str">
        <f>IF('⑤案件貼り付けシート(E6~→A2へ縦横替えで）'!$GU321="固定",IF('⑤案件貼り付けシート(E6~→A2へ縦横替えで）'!GX321="","",'⑤案件貼り付けシート(E6~→A2へ縦横替えで）'!GX321),"")</f>
        <v/>
      </c>
      <c r="FK325" s="154" t="str">
        <f>IF('⑤案件貼り付けシート(E6~→A2へ縦横替えで）'!$GU321="固定",IF('⑤案件貼り付けシート(E6~→A2へ縦横替えで）'!GY321="","",'⑤案件貼り付けシート(E6~→A2へ縦横替えで）'!GY321),"")</f>
        <v/>
      </c>
      <c r="FL325" s="154" t="str">
        <f>IF('⑤案件貼り付けシート(E6~→A2へ縦横替えで）'!$GU321="固定",IF('⑤案件貼り付けシート(E6~→A2へ縦横替えで）'!GZ321="","",'⑤案件貼り付けシート(E6~→A2へ縦横替えで）'!GZ321),"")</f>
        <v/>
      </c>
      <c r="FM325" s="154" t="str">
        <f>IF('⑤案件貼り付けシート(E6~→A2へ縦横替えで）'!$GU321="固定",IF('⑤案件貼り付けシート(E6~→A2へ縦横替えで）'!HA321="","",'⑤案件貼り付けシート(E6~→A2へ縦横替えで）'!HA321),"")</f>
        <v/>
      </c>
      <c r="FN325" s="7" t="str">
        <f>IF('⑤案件貼り付けシート(E6~→A2へ縦横替えで）'!$GU321="固定",IF('⑤案件貼り付けシート(E6~→A2へ縦横替えで）'!HB321="","",'⑤案件貼り付けシート(E6~→A2へ縦横替えで）'!HB321),"")</f>
        <v/>
      </c>
      <c r="FO325" s="7" t="str">
        <f>IF('⑤案件貼り付けシート(E6~→A2へ縦横替えで）'!HC321="","",'⑤案件貼り付けシート(E6~→A2へ縦横替えで）'!HC321)</f>
        <v/>
      </c>
      <c r="FP325" s="7" t="str">
        <f>IF('⑤案件貼り付けシート(E6~→A2へ縦横替えで）'!HD321="","",'⑤案件貼り付けシート(E6~→A2へ縦横替えで）'!HD321)</f>
        <v/>
      </c>
      <c r="FQ325" s="7" t="str">
        <f>IF('⑤案件貼り付けシート(E6~→A2へ縦横替えで）'!HE321="","",'⑤案件貼り付けシート(E6~→A2へ縦横替えで）'!HE321)</f>
        <v/>
      </c>
      <c r="FR325" s="154" t="str">
        <f>IF('⑤案件貼り付けシート(E6~→A2へ縦横替えで）'!HG321="","",'⑤案件貼り付けシート(E6~→A2へ縦横替えで）'!HG321)</f>
        <v/>
      </c>
      <c r="FS325" s="154" t="str">
        <f>IF('⑤案件貼り付けシート(E6~→A2へ縦横替えで）'!HH321="","",'⑤案件貼り付けシート(E6~→A2へ縦横替えで）'!HH321)</f>
        <v/>
      </c>
      <c r="FT325" s="7" t="str" cm="1">
        <f t="array" ref="FT325">IF('⑤案件貼り付けシート(E6~→A2へ縦横替えで）'!HI321="","",_xlfn.IFS('⑤案件貼り付けシート(E6~→A2へ縦横替えで）'!HI321="固定",1,'⑤案件貼り付けシート(E6~→A2へ縦横替えで）'!HI321="流動",2,'⑤案件貼り付けシート(E6~→A2へ縦横替えで）'!HI321="対象外",""))</f>
        <v/>
      </c>
      <c r="FU325" s="154" t="str">
        <f>IF('⑤案件貼り付けシート(E6~→A2へ縦横替えで）'!$HI321="固定",IF('⑤案件貼り付けシート(E6~→A2へ縦横替えで）'!HJ321="","",'⑤案件貼り付けシート(E6~→A2へ縦横替えで）'!HJ321),"")</f>
        <v/>
      </c>
      <c r="FV325" s="154" t="str">
        <f>IF('⑤案件貼り付けシート(E6~→A2へ縦横替えで）'!$HI321="固定",IF('⑤案件貼り付けシート(E6~→A2へ縦横替えで）'!HK321="","",'⑤案件貼り付けシート(E6~→A2へ縦横替えで）'!HK321),"")</f>
        <v/>
      </c>
      <c r="FW325" s="154" t="str">
        <f>IF('⑤案件貼り付けシート(E6~→A2へ縦横替えで）'!$HI321="固定",IF('⑤案件貼り付けシート(E6~→A2へ縦横替えで）'!HL321="","",'⑤案件貼り付けシート(E6~→A2へ縦横替えで）'!HL321),"")</f>
        <v/>
      </c>
      <c r="FX325" s="154" t="str">
        <f>IF('⑤案件貼り付けシート(E6~→A2へ縦横替えで）'!$HI321="固定",IF('⑤案件貼り付けシート(E6~→A2へ縦横替えで）'!HM321="","",'⑤案件貼り付けシート(E6~→A2へ縦横替えで）'!HM321),"")</f>
        <v/>
      </c>
      <c r="FY325" s="154" t="str">
        <f>IF('⑤案件貼り付けシート(E6~→A2へ縦横替えで）'!$HI321="固定",IF('⑤案件貼り付けシート(E6~→A2へ縦横替えで）'!HN321="","",'⑤案件貼り付けシート(E6~→A2へ縦横替えで）'!HN321),"")</f>
        <v/>
      </c>
      <c r="FZ325" s="154" t="str">
        <f>IF('⑤案件貼り付けシート(E6~→A2へ縦横替えで）'!$HI321="固定",IF('⑤案件貼り付けシート(E6~→A2へ縦横替えで）'!HO321="","",'⑤案件貼り付けシート(E6~→A2へ縦横替えで）'!HO321),"")</f>
        <v/>
      </c>
      <c r="GA325" s="7" t="str">
        <f>IF('⑤案件貼り付けシート(E6~→A2へ縦横替えで）'!$HI321="固定",IF('⑤案件貼り付けシート(E6~→A2へ縦横替えで）'!HP321="","",'⑤案件貼り付けシート(E6~→A2へ縦横替えで）'!HP321),"")</f>
        <v/>
      </c>
      <c r="GB325" s="7" t="str">
        <f>IF('⑤案件貼り付けシート(E6~→A2へ縦横替えで）'!HQ321="","",'⑤案件貼り付けシート(E6~→A2へ縦横替えで）'!HQ321)</f>
        <v/>
      </c>
      <c r="GC325" s="7" t="str">
        <f>IF('⑤案件貼り付けシート(E6~→A2へ縦横替えで）'!HR321="","",'⑤案件貼り付けシート(E6~→A2へ縦横替えで）'!HR321)</f>
        <v/>
      </c>
      <c r="GD325" s="7" t="str">
        <f>IF('⑤案件貼り付けシート(E6~→A2へ縦横替えで）'!HS321="","",'⑤案件貼り付けシート(E6~→A2へ縦横替えで）'!HS321)</f>
        <v/>
      </c>
      <c r="GE325" s="7"/>
      <c r="GF325" s="7"/>
      <c r="GG325" s="7"/>
      <c r="GH325" s="7"/>
      <c r="GI325" s="7"/>
      <c r="GJ325" s="7"/>
      <c r="GK325" s="7"/>
      <c r="GL325" s="7"/>
      <c r="GM325" s="48"/>
      <c r="GN325" s="7"/>
      <c r="GO325" s="7"/>
      <c r="GP325" s="7"/>
      <c r="GQ325" s="7"/>
      <c r="GR325" s="48"/>
      <c r="GS325" s="48"/>
      <c r="GT325" s="48"/>
      <c r="GU325" s="48"/>
      <c r="GV325" s="48"/>
    </row>
    <row r="326" spans="1:204">
      <c r="A326" s="7"/>
      <c r="B326" s="7"/>
      <c r="C326" s="7"/>
      <c r="D326" s="48"/>
      <c r="E326" s="7"/>
      <c r="F326" s="7"/>
      <c r="G326" s="7"/>
      <c r="H326" s="7"/>
      <c r="I326" s="7"/>
      <c r="J326" s="7"/>
      <c r="K326" s="7"/>
      <c r="L326" s="7"/>
      <c r="M326" s="7"/>
      <c r="N326" s="7"/>
      <c r="O326" s="7"/>
      <c r="P326" s="7"/>
      <c r="Q326" s="7"/>
      <c r="R326" s="7"/>
      <c r="S326" s="7"/>
      <c r="T326" s="7"/>
      <c r="U326" s="7"/>
      <c r="V326" s="7"/>
      <c r="W326" s="7"/>
      <c r="X326" s="7"/>
      <c r="Y326" s="7"/>
      <c r="Z326" s="7"/>
      <c r="AA326" s="7"/>
      <c r="AB326" s="7"/>
      <c r="AC326" s="7"/>
      <c r="AD326" s="7"/>
      <c r="AE326" s="7"/>
      <c r="AF326" s="7"/>
      <c r="AG326" s="7"/>
      <c r="AH326" s="7"/>
      <c r="AI326" s="13"/>
      <c r="AJ326" s="13"/>
      <c r="AK326" s="7"/>
      <c r="AL326" s="7"/>
      <c r="AM326" s="7"/>
      <c r="AN326" s="7"/>
      <c r="AO326" s="7"/>
      <c r="AP326" s="7"/>
      <c r="AQ326" s="7"/>
      <c r="AR326" s="153"/>
      <c r="AS326" s="7"/>
      <c r="AT326" s="7"/>
      <c r="AU326" s="7"/>
      <c r="AV326" s="7"/>
      <c r="AW326" s="7"/>
      <c r="AX326" s="7"/>
      <c r="AY326" s="7"/>
      <c r="AZ326" s="7"/>
      <c r="BA326" s="7"/>
      <c r="BB326" s="7"/>
      <c r="BC326" s="7"/>
      <c r="BD326" s="7"/>
      <c r="BE326" s="154"/>
      <c r="BF326" s="154"/>
      <c r="BG326" s="7"/>
      <c r="BH326" s="154"/>
      <c r="BI326" s="154"/>
      <c r="BJ326" s="154"/>
      <c r="BK326" s="154"/>
      <c r="BL326" s="154"/>
      <c r="BM326" s="154"/>
      <c r="BN326" s="7"/>
      <c r="BO326" s="7"/>
      <c r="BP326" s="7"/>
      <c r="BQ326" s="7"/>
      <c r="BR326" s="154"/>
      <c r="BS326" s="154"/>
      <c r="BT326" s="7"/>
      <c r="BU326" s="154"/>
      <c r="BV326" s="154"/>
      <c r="BW326" s="154"/>
      <c r="BX326" s="154"/>
      <c r="BY326" s="154"/>
      <c r="BZ326" s="154"/>
      <c r="CA326" s="7"/>
      <c r="CB326" s="7"/>
      <c r="CC326" s="7"/>
      <c r="CD326" s="7"/>
      <c r="CE326" s="154"/>
      <c r="CF326" s="154"/>
      <c r="CG326" s="7"/>
      <c r="CH326" s="154"/>
      <c r="CI326" s="154"/>
      <c r="CJ326" s="154"/>
      <c r="CK326" s="154"/>
      <c r="CL326" s="154"/>
      <c r="CM326" s="154"/>
      <c r="CN326" s="7"/>
      <c r="CO326" s="7"/>
      <c r="CP326" s="7"/>
      <c r="CQ326" s="7"/>
      <c r="CR326" s="154"/>
      <c r="CS326" s="154"/>
      <c r="CT326" s="7"/>
      <c r="CU326" s="154"/>
      <c r="CV326" s="154"/>
      <c r="CW326" s="154"/>
      <c r="CX326" s="154"/>
      <c r="CY326" s="154"/>
      <c r="CZ326" s="154"/>
      <c r="DA326" s="7"/>
      <c r="DB326" s="7"/>
      <c r="DC326" s="7"/>
      <c r="DD326" s="7"/>
      <c r="DE326" s="154"/>
      <c r="DF326" s="154"/>
      <c r="DG326" s="7"/>
      <c r="DH326" s="154"/>
      <c r="DI326" s="154"/>
      <c r="DJ326" s="154"/>
      <c r="DK326" s="154"/>
      <c r="DL326" s="154"/>
      <c r="DM326" s="154"/>
      <c r="DN326" s="7"/>
      <c r="DO326" s="7"/>
      <c r="DP326" s="7"/>
      <c r="DQ326" s="7"/>
      <c r="DR326" s="154" t="str">
        <f>IF('⑤案件貼り付けシート(E6~→A2へ縦横替えで）'!FC322="","",'⑤案件貼り付けシート(E6~→A2へ縦横替えで）'!FC322)</f>
        <v/>
      </c>
      <c r="DS326" s="154" t="str">
        <f>IF('⑤案件貼り付けシート(E6~→A2へ縦横替えで）'!FD322="","",'⑤案件貼り付けシート(E6~→A2へ縦横替えで）'!FD322)</f>
        <v/>
      </c>
      <c r="DT326" s="7" t="str" cm="1">
        <f t="array" ref="DT326">IF('⑤案件貼り付けシート(E6~→A2へ縦横替えで）'!FE322="","",_xlfn.IFS('⑤案件貼り付けシート(E6~→A2へ縦横替えで）'!FE322="固定",1,'⑤案件貼り付けシート(E6~→A2へ縦横替えで）'!FE322="流動",2,'⑤案件貼り付けシート(E6~→A2へ縦横替えで）'!FE322="対象外",""))</f>
        <v/>
      </c>
      <c r="DU326" s="154" t="str">
        <f>IF('⑤案件貼り付けシート(E6~→A2へ縦横替えで）'!$FE322="固定",IF('⑤案件貼り付けシート(E6~→A2へ縦横替えで）'!FF322="","",'⑤案件貼り付けシート(E6~→A2へ縦横替えで）'!FF322),"")</f>
        <v/>
      </c>
      <c r="DV326" s="154" t="str">
        <f>IF('⑤案件貼り付けシート(E6~→A2へ縦横替えで）'!$FE322="固定",IF('⑤案件貼り付けシート(E6~→A2へ縦横替えで）'!FG322="","",'⑤案件貼り付けシート(E6~→A2へ縦横替えで）'!FG322),"")</f>
        <v/>
      </c>
      <c r="DW326" s="154" t="str">
        <f>IF('⑤案件貼り付けシート(E6~→A2へ縦横替えで）'!$FE322="固定",IF('⑤案件貼り付けシート(E6~→A2へ縦横替えで）'!FH322="","",'⑤案件貼り付けシート(E6~→A2へ縦横替えで）'!FH322),"")</f>
        <v/>
      </c>
      <c r="DX326" s="154" t="str">
        <f>IF('⑤案件貼り付けシート(E6~→A2へ縦横替えで）'!$FE322="固定",IF('⑤案件貼り付けシート(E6~→A2へ縦横替えで）'!FI322="","",'⑤案件貼り付けシート(E6~→A2へ縦横替えで）'!FI322),"")</f>
        <v/>
      </c>
      <c r="DY326" s="154" t="str">
        <f>IF('⑤案件貼り付けシート(E6~→A2へ縦横替えで）'!$FE322="固定",IF('⑤案件貼り付けシート(E6~→A2へ縦横替えで）'!FJ322="","",'⑤案件貼り付けシート(E6~→A2へ縦横替えで）'!FJ322),"")</f>
        <v/>
      </c>
      <c r="DZ326" s="154" t="str">
        <f>IF('⑤案件貼り付けシート(E6~→A2へ縦横替えで）'!$FE322="固定",IF('⑤案件貼り付けシート(E6~→A2へ縦横替えで）'!FK322="","",'⑤案件貼り付けシート(E6~→A2へ縦横替えで）'!FK322),"")</f>
        <v/>
      </c>
      <c r="EA326" s="7" t="str">
        <f>IF('⑤案件貼り付けシート(E6~→A2へ縦横替えで）'!$FE322="固定",IF('⑤案件貼り付けシート(E6~→A2へ縦横替えで）'!FL322="","",'⑤案件貼り付けシート(E6~→A2へ縦横替えで）'!FL322),"")</f>
        <v/>
      </c>
      <c r="EB326" s="7" t="str">
        <f>IF('⑤案件貼り付けシート(E6~→A2へ縦横替えで）'!FM322="","",'⑤案件貼り付けシート(E6~→A2へ縦横替えで）'!FM322)</f>
        <v/>
      </c>
      <c r="EC326" s="7" t="str">
        <f>IF('⑤案件貼り付けシート(E6~→A2へ縦横替えで）'!FN322="","",'⑤案件貼り付けシート(E6~→A2へ縦横替えで）'!FN322)</f>
        <v/>
      </c>
      <c r="ED326" s="7" t="str">
        <f>IF('⑤案件貼り付けシート(E6~→A2へ縦横替えで）'!FO322="","",'⑤案件貼り付けシート(E6~→A2へ縦横替えで）'!FO322)</f>
        <v/>
      </c>
      <c r="EE326" s="154" t="str">
        <f>IF('⑤案件貼り付けシート(E6~→A2へ縦横替えで）'!FQ322="","",'⑤案件貼り付けシート(E6~→A2へ縦横替えで）'!FQ322)</f>
        <v/>
      </c>
      <c r="EF326" s="154" t="str">
        <f>IF('⑤案件貼り付けシート(E6~→A2へ縦横替えで）'!FR322="","",'⑤案件貼り付けシート(E6~→A2へ縦横替えで）'!FR322)</f>
        <v/>
      </c>
      <c r="EG326" s="7" t="str" cm="1">
        <f t="array" ref="EG326">IF('⑤案件貼り付けシート(E6~→A2へ縦横替えで）'!FS322="","",_xlfn.IFS('⑤案件貼り付けシート(E6~→A2へ縦横替えで）'!FS322="固定",1,'⑤案件貼り付けシート(E6~→A2へ縦横替えで）'!FS322="流動",2,'⑤案件貼り付けシート(E6~→A2へ縦横替えで）'!FS322="対象外",""))</f>
        <v/>
      </c>
      <c r="EH326" s="154" t="str">
        <f>IF('⑤案件貼り付けシート(E6~→A2へ縦横替えで）'!$FS322="固定",IF('⑤案件貼り付けシート(E6~→A2へ縦横替えで）'!FT322="","",'⑤案件貼り付けシート(E6~→A2へ縦横替えで）'!FT322),"")</f>
        <v/>
      </c>
      <c r="EI326" s="154" t="str">
        <f>IF('⑤案件貼り付けシート(E6~→A2へ縦横替えで）'!$FS322="固定",IF('⑤案件貼り付けシート(E6~→A2へ縦横替えで）'!FU322="","",'⑤案件貼り付けシート(E6~→A2へ縦横替えで）'!FU322),"")</f>
        <v/>
      </c>
      <c r="EJ326" s="154" t="str">
        <f>IF('⑤案件貼り付けシート(E6~→A2へ縦横替えで）'!$FS322="固定",IF('⑤案件貼り付けシート(E6~→A2へ縦横替えで）'!FV322="","",'⑤案件貼り付けシート(E6~→A2へ縦横替えで）'!FV322),"")</f>
        <v/>
      </c>
      <c r="EK326" s="154" t="str">
        <f>IF('⑤案件貼り付けシート(E6~→A2へ縦横替えで）'!$FS322="固定",IF('⑤案件貼り付けシート(E6~→A2へ縦横替えで）'!FW322="","",'⑤案件貼り付けシート(E6~→A2へ縦横替えで）'!FW322),"")</f>
        <v/>
      </c>
      <c r="EL326" s="154" t="str">
        <f>IF('⑤案件貼り付けシート(E6~→A2へ縦横替えで）'!$FS322="固定",IF('⑤案件貼り付けシート(E6~→A2へ縦横替えで）'!FX322="","",'⑤案件貼り付けシート(E6~→A2へ縦横替えで）'!FX322),"")</f>
        <v/>
      </c>
      <c r="EM326" s="154" t="str">
        <f>IF('⑤案件貼り付けシート(E6~→A2へ縦横替えで）'!$FS322="固定",IF('⑤案件貼り付けシート(E6~→A2へ縦横替えで）'!FY322="","",'⑤案件貼り付けシート(E6~→A2へ縦横替えで）'!FY322),"")</f>
        <v/>
      </c>
      <c r="EN326" s="7" t="str">
        <f>IF('⑤案件貼り付けシート(E6~→A2へ縦横替えで）'!$FS322="固定",IF('⑤案件貼り付けシート(E6~→A2へ縦横替えで）'!FZ322="","",'⑤案件貼り付けシート(E6~→A2へ縦横替えで）'!FZ322),"")</f>
        <v/>
      </c>
      <c r="EO326" s="7" t="str">
        <f>IF('⑤案件貼り付けシート(E6~→A2へ縦横替えで）'!GA322="","",'⑤案件貼り付けシート(E6~→A2へ縦横替えで）'!GA322)</f>
        <v/>
      </c>
      <c r="EP326" s="7" t="str">
        <f>IF('⑤案件貼り付けシート(E6~→A2へ縦横替えで）'!GB322="","",'⑤案件貼り付けシート(E6~→A2へ縦横替えで）'!GB322)</f>
        <v/>
      </c>
      <c r="EQ326" s="7" t="str">
        <f>IF('⑤案件貼り付けシート(E6~→A2へ縦横替えで）'!GC322="","",'⑤案件貼り付けシート(E6~→A2へ縦横替えで）'!GC322)</f>
        <v/>
      </c>
      <c r="ER326" s="154" t="str">
        <f>IF('⑤案件貼り付けシート(E6~→A2へ縦横替えで）'!GE322="","",'⑤案件貼り付けシート(E6~→A2へ縦横替えで）'!GE322)</f>
        <v/>
      </c>
      <c r="ES326" s="154" t="str">
        <f>IF('⑤案件貼り付けシート(E6~→A2へ縦横替えで）'!GF322="","",'⑤案件貼り付けシート(E6~→A2へ縦横替えで）'!GF322)</f>
        <v/>
      </c>
      <c r="ET326" s="7" t="str" cm="1">
        <f t="array" ref="ET326">IF('⑤案件貼り付けシート(E6~→A2へ縦横替えで）'!GG322="","",_xlfn.IFS('⑤案件貼り付けシート(E6~→A2へ縦横替えで）'!GG322="固定",1,'⑤案件貼り付けシート(E6~→A2へ縦横替えで）'!GG322="流動",2,'⑤案件貼り付けシート(E6~→A2へ縦横替えで）'!GG322="対象外",""))</f>
        <v/>
      </c>
      <c r="EU326" s="154" t="str">
        <f>IF('⑤案件貼り付けシート(E6~→A2へ縦横替えで）'!$GG322="固定",IF('⑤案件貼り付けシート(E6~→A2へ縦横替えで）'!GH322="","",'⑤案件貼り付けシート(E6~→A2へ縦横替えで）'!GH322),"")</f>
        <v/>
      </c>
      <c r="EV326" s="154" t="str">
        <f>IF('⑤案件貼り付けシート(E6~→A2へ縦横替えで）'!$GG322="固定",IF('⑤案件貼り付けシート(E6~→A2へ縦横替えで）'!GI322="","",'⑤案件貼り付けシート(E6~→A2へ縦横替えで）'!GI322),"")</f>
        <v/>
      </c>
      <c r="EW326" s="154" t="str">
        <f>IF('⑤案件貼り付けシート(E6~→A2へ縦横替えで）'!$GG322="固定",IF('⑤案件貼り付けシート(E6~→A2へ縦横替えで）'!GJ322="","",'⑤案件貼り付けシート(E6~→A2へ縦横替えで）'!GJ322),"")</f>
        <v/>
      </c>
      <c r="EX326" s="154" t="str">
        <f>IF('⑤案件貼り付けシート(E6~→A2へ縦横替えで）'!$GG322="固定",IF('⑤案件貼り付けシート(E6~→A2へ縦横替えで）'!GK322="","",'⑤案件貼り付けシート(E6~→A2へ縦横替えで）'!GK322),"")</f>
        <v/>
      </c>
      <c r="EY326" s="154" t="str">
        <f>IF('⑤案件貼り付けシート(E6~→A2へ縦横替えで）'!$GG322="固定",IF('⑤案件貼り付けシート(E6~→A2へ縦横替えで）'!GL322="","",'⑤案件貼り付けシート(E6~→A2へ縦横替えで）'!GL322),"")</f>
        <v/>
      </c>
      <c r="EZ326" s="154" t="str">
        <f>IF('⑤案件貼り付けシート(E6~→A2へ縦横替えで）'!$GG322="固定",IF('⑤案件貼り付けシート(E6~→A2へ縦横替えで）'!GM322="","",'⑤案件貼り付けシート(E6~→A2へ縦横替えで）'!GM322),"")</f>
        <v/>
      </c>
      <c r="FA326" s="7" t="str">
        <f>IF('⑤案件貼り付けシート(E6~→A2へ縦横替えで）'!$GG322="固定",IF('⑤案件貼り付けシート(E6~→A2へ縦横替えで）'!GN322="","",'⑤案件貼り付けシート(E6~→A2へ縦横替えで）'!GN322),"")</f>
        <v/>
      </c>
      <c r="FB326" s="7" t="str">
        <f>IF('⑤案件貼り付けシート(E6~→A2へ縦横替えで）'!GO322="","",'⑤案件貼り付けシート(E6~→A2へ縦横替えで）'!GO322)</f>
        <v/>
      </c>
      <c r="FC326" s="7" t="str">
        <f>IF('⑤案件貼り付けシート(E6~→A2へ縦横替えで）'!GP322="","",'⑤案件貼り付けシート(E6~→A2へ縦横替えで）'!GP322)</f>
        <v/>
      </c>
      <c r="FD326" s="7" t="str">
        <f>IF('⑤案件貼り付けシート(E6~→A2へ縦横替えで）'!GQ322="","",'⑤案件貼り付けシート(E6~→A2へ縦横替えで）'!GQ322)</f>
        <v/>
      </c>
      <c r="FE326" s="154" t="str">
        <f>IF('⑤案件貼り付けシート(E6~→A2へ縦横替えで）'!GS322="","",'⑤案件貼り付けシート(E6~→A2へ縦横替えで）'!GS322)</f>
        <v/>
      </c>
      <c r="FF326" s="154" t="str">
        <f>IF('⑤案件貼り付けシート(E6~→A2へ縦横替えで）'!GT322="","",'⑤案件貼り付けシート(E6~→A2へ縦横替えで）'!GT322)</f>
        <v/>
      </c>
      <c r="FG326" s="7" t="str" cm="1">
        <f t="array" ref="FG326">IF('⑤案件貼り付けシート(E6~→A2へ縦横替えで）'!GU322="","",_xlfn.IFS('⑤案件貼り付けシート(E6~→A2へ縦横替えで）'!GU322="固定",1,'⑤案件貼り付けシート(E6~→A2へ縦横替えで）'!GU322="流動",2,'⑤案件貼り付けシート(E6~→A2へ縦横替えで）'!GU322="対象外",""))</f>
        <v/>
      </c>
      <c r="FH326" s="154" t="str">
        <f>IF('⑤案件貼り付けシート(E6~→A2へ縦横替えで）'!$GU322="固定",IF('⑤案件貼り付けシート(E6~→A2へ縦横替えで）'!GV322="","",'⑤案件貼り付けシート(E6~→A2へ縦横替えで）'!GV322),"")</f>
        <v/>
      </c>
      <c r="FI326" s="154" t="str">
        <f>IF('⑤案件貼り付けシート(E6~→A2へ縦横替えで）'!$GU322="固定",IF('⑤案件貼り付けシート(E6~→A2へ縦横替えで）'!GW322="","",'⑤案件貼り付けシート(E6~→A2へ縦横替えで）'!GW322),"")</f>
        <v/>
      </c>
      <c r="FJ326" s="154" t="str">
        <f>IF('⑤案件貼り付けシート(E6~→A2へ縦横替えで）'!$GU322="固定",IF('⑤案件貼り付けシート(E6~→A2へ縦横替えで）'!GX322="","",'⑤案件貼り付けシート(E6~→A2へ縦横替えで）'!GX322),"")</f>
        <v/>
      </c>
      <c r="FK326" s="154" t="str">
        <f>IF('⑤案件貼り付けシート(E6~→A2へ縦横替えで）'!$GU322="固定",IF('⑤案件貼り付けシート(E6~→A2へ縦横替えで）'!GY322="","",'⑤案件貼り付けシート(E6~→A2へ縦横替えで）'!GY322),"")</f>
        <v/>
      </c>
      <c r="FL326" s="154" t="str">
        <f>IF('⑤案件貼り付けシート(E6~→A2へ縦横替えで）'!$GU322="固定",IF('⑤案件貼り付けシート(E6~→A2へ縦横替えで）'!GZ322="","",'⑤案件貼り付けシート(E6~→A2へ縦横替えで）'!GZ322),"")</f>
        <v/>
      </c>
      <c r="FM326" s="154" t="str">
        <f>IF('⑤案件貼り付けシート(E6~→A2へ縦横替えで）'!$GU322="固定",IF('⑤案件貼り付けシート(E6~→A2へ縦横替えで）'!HA322="","",'⑤案件貼り付けシート(E6~→A2へ縦横替えで）'!HA322),"")</f>
        <v/>
      </c>
      <c r="FN326" s="7" t="str">
        <f>IF('⑤案件貼り付けシート(E6~→A2へ縦横替えで）'!$GU322="固定",IF('⑤案件貼り付けシート(E6~→A2へ縦横替えで）'!HB322="","",'⑤案件貼り付けシート(E6~→A2へ縦横替えで）'!HB322),"")</f>
        <v/>
      </c>
      <c r="FO326" s="7" t="str">
        <f>IF('⑤案件貼り付けシート(E6~→A2へ縦横替えで）'!HC322="","",'⑤案件貼り付けシート(E6~→A2へ縦横替えで）'!HC322)</f>
        <v/>
      </c>
      <c r="FP326" s="7" t="str">
        <f>IF('⑤案件貼り付けシート(E6~→A2へ縦横替えで）'!HD322="","",'⑤案件貼り付けシート(E6~→A2へ縦横替えで）'!HD322)</f>
        <v/>
      </c>
      <c r="FQ326" s="7" t="str">
        <f>IF('⑤案件貼り付けシート(E6~→A2へ縦横替えで）'!HE322="","",'⑤案件貼り付けシート(E6~→A2へ縦横替えで）'!HE322)</f>
        <v/>
      </c>
      <c r="FR326" s="154" t="str">
        <f>IF('⑤案件貼り付けシート(E6~→A2へ縦横替えで）'!HG322="","",'⑤案件貼り付けシート(E6~→A2へ縦横替えで）'!HG322)</f>
        <v/>
      </c>
      <c r="FS326" s="154" t="str">
        <f>IF('⑤案件貼り付けシート(E6~→A2へ縦横替えで）'!HH322="","",'⑤案件貼り付けシート(E6~→A2へ縦横替えで）'!HH322)</f>
        <v/>
      </c>
      <c r="FT326" s="7" t="str" cm="1">
        <f t="array" ref="FT326">IF('⑤案件貼り付けシート(E6~→A2へ縦横替えで）'!HI322="","",_xlfn.IFS('⑤案件貼り付けシート(E6~→A2へ縦横替えで）'!HI322="固定",1,'⑤案件貼り付けシート(E6~→A2へ縦横替えで）'!HI322="流動",2,'⑤案件貼り付けシート(E6~→A2へ縦横替えで）'!HI322="対象外",""))</f>
        <v/>
      </c>
      <c r="FU326" s="154" t="str">
        <f>IF('⑤案件貼り付けシート(E6~→A2へ縦横替えで）'!$HI322="固定",IF('⑤案件貼り付けシート(E6~→A2へ縦横替えで）'!HJ322="","",'⑤案件貼り付けシート(E6~→A2へ縦横替えで）'!HJ322),"")</f>
        <v/>
      </c>
      <c r="FV326" s="154" t="str">
        <f>IF('⑤案件貼り付けシート(E6~→A2へ縦横替えで）'!$HI322="固定",IF('⑤案件貼り付けシート(E6~→A2へ縦横替えで）'!HK322="","",'⑤案件貼り付けシート(E6~→A2へ縦横替えで）'!HK322),"")</f>
        <v/>
      </c>
      <c r="FW326" s="154" t="str">
        <f>IF('⑤案件貼り付けシート(E6~→A2へ縦横替えで）'!$HI322="固定",IF('⑤案件貼り付けシート(E6~→A2へ縦横替えで）'!HL322="","",'⑤案件貼り付けシート(E6~→A2へ縦横替えで）'!HL322),"")</f>
        <v/>
      </c>
      <c r="FX326" s="154" t="str">
        <f>IF('⑤案件貼り付けシート(E6~→A2へ縦横替えで）'!$HI322="固定",IF('⑤案件貼り付けシート(E6~→A2へ縦横替えで）'!HM322="","",'⑤案件貼り付けシート(E6~→A2へ縦横替えで）'!HM322),"")</f>
        <v/>
      </c>
      <c r="FY326" s="154" t="str">
        <f>IF('⑤案件貼り付けシート(E6~→A2へ縦横替えで）'!$HI322="固定",IF('⑤案件貼り付けシート(E6~→A2へ縦横替えで）'!HN322="","",'⑤案件貼り付けシート(E6~→A2へ縦横替えで）'!HN322),"")</f>
        <v/>
      </c>
      <c r="FZ326" s="154" t="str">
        <f>IF('⑤案件貼り付けシート(E6~→A2へ縦横替えで）'!$HI322="固定",IF('⑤案件貼り付けシート(E6~→A2へ縦横替えで）'!HO322="","",'⑤案件貼り付けシート(E6~→A2へ縦横替えで）'!HO322),"")</f>
        <v/>
      </c>
      <c r="GA326" s="7" t="str">
        <f>IF('⑤案件貼り付けシート(E6~→A2へ縦横替えで）'!$HI322="固定",IF('⑤案件貼り付けシート(E6~→A2へ縦横替えで）'!HP322="","",'⑤案件貼り付けシート(E6~→A2へ縦横替えで）'!HP322),"")</f>
        <v/>
      </c>
      <c r="GB326" s="7" t="str">
        <f>IF('⑤案件貼り付けシート(E6~→A2へ縦横替えで）'!HQ322="","",'⑤案件貼り付けシート(E6~→A2へ縦横替えで）'!HQ322)</f>
        <v/>
      </c>
      <c r="GC326" s="7" t="str">
        <f>IF('⑤案件貼り付けシート(E6~→A2へ縦横替えで）'!HR322="","",'⑤案件貼り付けシート(E6~→A2へ縦横替えで）'!HR322)</f>
        <v/>
      </c>
      <c r="GD326" s="7" t="str">
        <f>IF('⑤案件貼り付けシート(E6~→A2へ縦横替えで）'!HS322="","",'⑤案件貼り付けシート(E6~→A2へ縦横替えで）'!HS322)</f>
        <v/>
      </c>
      <c r="GE326" s="7"/>
      <c r="GF326" s="7"/>
      <c r="GG326" s="7"/>
      <c r="GH326" s="7"/>
      <c r="GI326" s="7"/>
      <c r="GJ326" s="7"/>
      <c r="GK326" s="7"/>
      <c r="GL326" s="7"/>
      <c r="GM326" s="48"/>
      <c r="GN326" s="7"/>
      <c r="GO326" s="7"/>
      <c r="GP326" s="7"/>
      <c r="GQ326" s="7"/>
      <c r="GR326" s="48"/>
      <c r="GS326" s="48"/>
      <c r="GT326" s="48"/>
      <c r="GU326" s="48"/>
      <c r="GV326" s="48"/>
    </row>
    <row r="327" spans="1:204">
      <c r="A327" s="7"/>
      <c r="B327" s="7"/>
      <c r="C327" s="7"/>
      <c r="D327" s="48"/>
      <c r="E327" s="7"/>
      <c r="F327" s="7"/>
      <c r="G327" s="7"/>
      <c r="H327" s="7"/>
      <c r="I327" s="7"/>
      <c r="J327" s="7"/>
      <c r="K327" s="7"/>
      <c r="L327" s="7"/>
      <c r="M327" s="7"/>
      <c r="N327" s="7"/>
      <c r="O327" s="7"/>
      <c r="P327" s="7"/>
      <c r="Q327" s="7"/>
      <c r="R327" s="7"/>
      <c r="S327" s="7"/>
      <c r="T327" s="7"/>
      <c r="U327" s="7"/>
      <c r="V327" s="7"/>
      <c r="W327" s="7"/>
      <c r="X327" s="7"/>
      <c r="Y327" s="7"/>
      <c r="Z327" s="7"/>
      <c r="AA327" s="7"/>
      <c r="AB327" s="7"/>
      <c r="AC327" s="7"/>
      <c r="AD327" s="7"/>
      <c r="AE327" s="7"/>
      <c r="AF327" s="7"/>
      <c r="AG327" s="7"/>
      <c r="AH327" s="7"/>
      <c r="AI327" s="13"/>
      <c r="AJ327" s="13"/>
      <c r="AK327" s="7"/>
      <c r="AL327" s="7"/>
      <c r="AM327" s="7"/>
      <c r="AN327" s="7"/>
      <c r="AO327" s="7"/>
      <c r="AP327" s="7"/>
      <c r="AQ327" s="7"/>
      <c r="AR327" s="153"/>
      <c r="AS327" s="7"/>
      <c r="AT327" s="7"/>
      <c r="AU327" s="7"/>
      <c r="AV327" s="7"/>
      <c r="AW327" s="7"/>
      <c r="AX327" s="7"/>
      <c r="AY327" s="7"/>
      <c r="AZ327" s="7"/>
      <c r="BA327" s="7"/>
      <c r="BB327" s="7"/>
      <c r="BC327" s="7"/>
      <c r="BD327" s="7"/>
      <c r="BE327" s="154"/>
      <c r="BF327" s="154"/>
      <c r="BG327" s="7"/>
      <c r="BH327" s="154"/>
      <c r="BI327" s="154"/>
      <c r="BJ327" s="154"/>
      <c r="BK327" s="154"/>
      <c r="BL327" s="154"/>
      <c r="BM327" s="154"/>
      <c r="BN327" s="7"/>
      <c r="BO327" s="7"/>
      <c r="BP327" s="7"/>
      <c r="BQ327" s="7"/>
      <c r="BR327" s="154"/>
      <c r="BS327" s="154"/>
      <c r="BT327" s="7"/>
      <c r="BU327" s="154"/>
      <c r="BV327" s="154"/>
      <c r="BW327" s="154"/>
      <c r="BX327" s="154"/>
      <c r="BY327" s="154"/>
      <c r="BZ327" s="154"/>
      <c r="CA327" s="7"/>
      <c r="CB327" s="7"/>
      <c r="CC327" s="7"/>
      <c r="CD327" s="7"/>
      <c r="CE327" s="154"/>
      <c r="CF327" s="154"/>
      <c r="CG327" s="7"/>
      <c r="CH327" s="154"/>
      <c r="CI327" s="154"/>
      <c r="CJ327" s="154"/>
      <c r="CK327" s="154"/>
      <c r="CL327" s="154"/>
      <c r="CM327" s="154"/>
      <c r="CN327" s="7"/>
      <c r="CO327" s="7"/>
      <c r="CP327" s="7"/>
      <c r="CQ327" s="7"/>
      <c r="CR327" s="154"/>
      <c r="CS327" s="154"/>
      <c r="CT327" s="7"/>
      <c r="CU327" s="154"/>
      <c r="CV327" s="154"/>
      <c r="CW327" s="154"/>
      <c r="CX327" s="154"/>
      <c r="CY327" s="154"/>
      <c r="CZ327" s="154"/>
      <c r="DA327" s="7"/>
      <c r="DB327" s="7"/>
      <c r="DC327" s="7"/>
      <c r="DD327" s="7"/>
      <c r="DE327" s="154"/>
      <c r="DF327" s="154"/>
      <c r="DG327" s="7"/>
      <c r="DH327" s="154"/>
      <c r="DI327" s="154"/>
      <c r="DJ327" s="154"/>
      <c r="DK327" s="154"/>
      <c r="DL327" s="154"/>
      <c r="DM327" s="154"/>
      <c r="DN327" s="7"/>
      <c r="DO327" s="7"/>
      <c r="DP327" s="7"/>
      <c r="DQ327" s="7"/>
      <c r="DR327" s="154" t="str">
        <f>IF('⑤案件貼り付けシート(E6~→A2へ縦横替えで）'!FC323="","",'⑤案件貼り付けシート(E6~→A2へ縦横替えで）'!FC323)</f>
        <v/>
      </c>
      <c r="DS327" s="154" t="str">
        <f>IF('⑤案件貼り付けシート(E6~→A2へ縦横替えで）'!FD323="","",'⑤案件貼り付けシート(E6~→A2へ縦横替えで）'!FD323)</f>
        <v/>
      </c>
      <c r="DT327" s="7" t="str" cm="1">
        <f t="array" ref="DT327">IF('⑤案件貼り付けシート(E6~→A2へ縦横替えで）'!FE323="","",_xlfn.IFS('⑤案件貼り付けシート(E6~→A2へ縦横替えで）'!FE323="固定",1,'⑤案件貼り付けシート(E6~→A2へ縦横替えで）'!FE323="流動",2,'⑤案件貼り付けシート(E6~→A2へ縦横替えで）'!FE323="対象外",""))</f>
        <v/>
      </c>
      <c r="DU327" s="154" t="str">
        <f>IF('⑤案件貼り付けシート(E6~→A2へ縦横替えで）'!$FE323="固定",IF('⑤案件貼り付けシート(E6~→A2へ縦横替えで）'!FF323="","",'⑤案件貼り付けシート(E6~→A2へ縦横替えで）'!FF323),"")</f>
        <v/>
      </c>
      <c r="DV327" s="154" t="str">
        <f>IF('⑤案件貼り付けシート(E6~→A2へ縦横替えで）'!$FE323="固定",IF('⑤案件貼り付けシート(E6~→A2へ縦横替えで）'!FG323="","",'⑤案件貼り付けシート(E6~→A2へ縦横替えで）'!FG323),"")</f>
        <v/>
      </c>
      <c r="DW327" s="154" t="str">
        <f>IF('⑤案件貼り付けシート(E6~→A2へ縦横替えで）'!$FE323="固定",IF('⑤案件貼り付けシート(E6~→A2へ縦横替えで）'!FH323="","",'⑤案件貼り付けシート(E6~→A2へ縦横替えで）'!FH323),"")</f>
        <v/>
      </c>
      <c r="DX327" s="154" t="str">
        <f>IF('⑤案件貼り付けシート(E6~→A2へ縦横替えで）'!$FE323="固定",IF('⑤案件貼り付けシート(E6~→A2へ縦横替えで）'!FI323="","",'⑤案件貼り付けシート(E6~→A2へ縦横替えで）'!FI323),"")</f>
        <v/>
      </c>
      <c r="DY327" s="154" t="str">
        <f>IF('⑤案件貼り付けシート(E6~→A2へ縦横替えで）'!$FE323="固定",IF('⑤案件貼り付けシート(E6~→A2へ縦横替えで）'!FJ323="","",'⑤案件貼り付けシート(E6~→A2へ縦横替えで）'!FJ323),"")</f>
        <v/>
      </c>
      <c r="DZ327" s="154" t="str">
        <f>IF('⑤案件貼り付けシート(E6~→A2へ縦横替えで）'!$FE323="固定",IF('⑤案件貼り付けシート(E6~→A2へ縦横替えで）'!FK323="","",'⑤案件貼り付けシート(E6~→A2へ縦横替えで）'!FK323),"")</f>
        <v/>
      </c>
      <c r="EA327" s="7" t="str">
        <f>IF('⑤案件貼り付けシート(E6~→A2へ縦横替えで）'!$FE323="固定",IF('⑤案件貼り付けシート(E6~→A2へ縦横替えで）'!FL323="","",'⑤案件貼り付けシート(E6~→A2へ縦横替えで）'!FL323),"")</f>
        <v/>
      </c>
      <c r="EB327" s="7" t="str">
        <f>IF('⑤案件貼り付けシート(E6~→A2へ縦横替えで）'!FM323="","",'⑤案件貼り付けシート(E6~→A2へ縦横替えで）'!FM323)</f>
        <v/>
      </c>
      <c r="EC327" s="7" t="str">
        <f>IF('⑤案件貼り付けシート(E6~→A2へ縦横替えで）'!FN323="","",'⑤案件貼り付けシート(E6~→A2へ縦横替えで）'!FN323)</f>
        <v/>
      </c>
      <c r="ED327" s="7" t="str">
        <f>IF('⑤案件貼り付けシート(E6~→A2へ縦横替えで）'!FO323="","",'⑤案件貼り付けシート(E6~→A2へ縦横替えで）'!FO323)</f>
        <v/>
      </c>
      <c r="EE327" s="154" t="str">
        <f>IF('⑤案件貼り付けシート(E6~→A2へ縦横替えで）'!FQ323="","",'⑤案件貼り付けシート(E6~→A2へ縦横替えで）'!FQ323)</f>
        <v/>
      </c>
      <c r="EF327" s="154" t="str">
        <f>IF('⑤案件貼り付けシート(E6~→A2へ縦横替えで）'!FR323="","",'⑤案件貼り付けシート(E6~→A2へ縦横替えで）'!FR323)</f>
        <v/>
      </c>
      <c r="EG327" s="7" t="str" cm="1">
        <f t="array" ref="EG327">IF('⑤案件貼り付けシート(E6~→A2へ縦横替えで）'!FS323="","",_xlfn.IFS('⑤案件貼り付けシート(E6~→A2へ縦横替えで）'!FS323="固定",1,'⑤案件貼り付けシート(E6~→A2へ縦横替えで）'!FS323="流動",2,'⑤案件貼り付けシート(E6~→A2へ縦横替えで）'!FS323="対象外",""))</f>
        <v/>
      </c>
      <c r="EH327" s="154" t="str">
        <f>IF('⑤案件貼り付けシート(E6~→A2へ縦横替えで）'!$FS323="固定",IF('⑤案件貼り付けシート(E6~→A2へ縦横替えで）'!FT323="","",'⑤案件貼り付けシート(E6~→A2へ縦横替えで）'!FT323),"")</f>
        <v/>
      </c>
      <c r="EI327" s="154" t="str">
        <f>IF('⑤案件貼り付けシート(E6~→A2へ縦横替えで）'!$FS323="固定",IF('⑤案件貼り付けシート(E6~→A2へ縦横替えで）'!FU323="","",'⑤案件貼り付けシート(E6~→A2へ縦横替えで）'!FU323),"")</f>
        <v/>
      </c>
      <c r="EJ327" s="154" t="str">
        <f>IF('⑤案件貼り付けシート(E6~→A2へ縦横替えで）'!$FS323="固定",IF('⑤案件貼り付けシート(E6~→A2へ縦横替えで）'!FV323="","",'⑤案件貼り付けシート(E6~→A2へ縦横替えで）'!FV323),"")</f>
        <v/>
      </c>
      <c r="EK327" s="154" t="str">
        <f>IF('⑤案件貼り付けシート(E6~→A2へ縦横替えで）'!$FS323="固定",IF('⑤案件貼り付けシート(E6~→A2へ縦横替えで）'!FW323="","",'⑤案件貼り付けシート(E6~→A2へ縦横替えで）'!FW323),"")</f>
        <v/>
      </c>
      <c r="EL327" s="154" t="str">
        <f>IF('⑤案件貼り付けシート(E6~→A2へ縦横替えで）'!$FS323="固定",IF('⑤案件貼り付けシート(E6~→A2へ縦横替えで）'!FX323="","",'⑤案件貼り付けシート(E6~→A2へ縦横替えで）'!FX323),"")</f>
        <v/>
      </c>
      <c r="EM327" s="154" t="str">
        <f>IF('⑤案件貼り付けシート(E6~→A2へ縦横替えで）'!$FS323="固定",IF('⑤案件貼り付けシート(E6~→A2へ縦横替えで）'!FY323="","",'⑤案件貼り付けシート(E6~→A2へ縦横替えで）'!FY323),"")</f>
        <v/>
      </c>
      <c r="EN327" s="7" t="str">
        <f>IF('⑤案件貼り付けシート(E6~→A2へ縦横替えで）'!$FS323="固定",IF('⑤案件貼り付けシート(E6~→A2へ縦横替えで）'!FZ323="","",'⑤案件貼り付けシート(E6~→A2へ縦横替えで）'!FZ323),"")</f>
        <v/>
      </c>
      <c r="EO327" s="7" t="str">
        <f>IF('⑤案件貼り付けシート(E6~→A2へ縦横替えで）'!GA323="","",'⑤案件貼り付けシート(E6~→A2へ縦横替えで）'!GA323)</f>
        <v/>
      </c>
      <c r="EP327" s="7" t="str">
        <f>IF('⑤案件貼り付けシート(E6~→A2へ縦横替えで）'!GB323="","",'⑤案件貼り付けシート(E6~→A2へ縦横替えで）'!GB323)</f>
        <v/>
      </c>
      <c r="EQ327" s="7" t="str">
        <f>IF('⑤案件貼り付けシート(E6~→A2へ縦横替えで）'!GC323="","",'⑤案件貼り付けシート(E6~→A2へ縦横替えで）'!GC323)</f>
        <v/>
      </c>
      <c r="ER327" s="154" t="str">
        <f>IF('⑤案件貼り付けシート(E6~→A2へ縦横替えで）'!GE323="","",'⑤案件貼り付けシート(E6~→A2へ縦横替えで）'!GE323)</f>
        <v/>
      </c>
      <c r="ES327" s="154" t="str">
        <f>IF('⑤案件貼り付けシート(E6~→A2へ縦横替えで）'!GF323="","",'⑤案件貼り付けシート(E6~→A2へ縦横替えで）'!GF323)</f>
        <v/>
      </c>
      <c r="ET327" s="7" t="str" cm="1">
        <f t="array" ref="ET327">IF('⑤案件貼り付けシート(E6~→A2へ縦横替えで）'!GG323="","",_xlfn.IFS('⑤案件貼り付けシート(E6~→A2へ縦横替えで）'!GG323="固定",1,'⑤案件貼り付けシート(E6~→A2へ縦横替えで）'!GG323="流動",2,'⑤案件貼り付けシート(E6~→A2へ縦横替えで）'!GG323="対象外",""))</f>
        <v/>
      </c>
      <c r="EU327" s="154" t="str">
        <f>IF('⑤案件貼り付けシート(E6~→A2へ縦横替えで）'!$GG323="固定",IF('⑤案件貼り付けシート(E6~→A2へ縦横替えで）'!GH323="","",'⑤案件貼り付けシート(E6~→A2へ縦横替えで）'!GH323),"")</f>
        <v/>
      </c>
      <c r="EV327" s="154" t="str">
        <f>IF('⑤案件貼り付けシート(E6~→A2へ縦横替えで）'!$GG323="固定",IF('⑤案件貼り付けシート(E6~→A2へ縦横替えで）'!GI323="","",'⑤案件貼り付けシート(E6~→A2へ縦横替えで）'!GI323),"")</f>
        <v/>
      </c>
      <c r="EW327" s="154" t="str">
        <f>IF('⑤案件貼り付けシート(E6~→A2へ縦横替えで）'!$GG323="固定",IF('⑤案件貼り付けシート(E6~→A2へ縦横替えで）'!GJ323="","",'⑤案件貼り付けシート(E6~→A2へ縦横替えで）'!GJ323),"")</f>
        <v/>
      </c>
      <c r="EX327" s="154" t="str">
        <f>IF('⑤案件貼り付けシート(E6~→A2へ縦横替えで）'!$GG323="固定",IF('⑤案件貼り付けシート(E6~→A2へ縦横替えで）'!GK323="","",'⑤案件貼り付けシート(E6~→A2へ縦横替えで）'!GK323),"")</f>
        <v/>
      </c>
      <c r="EY327" s="154" t="str">
        <f>IF('⑤案件貼り付けシート(E6~→A2へ縦横替えで）'!$GG323="固定",IF('⑤案件貼り付けシート(E6~→A2へ縦横替えで）'!GL323="","",'⑤案件貼り付けシート(E6~→A2へ縦横替えで）'!GL323),"")</f>
        <v/>
      </c>
      <c r="EZ327" s="154" t="str">
        <f>IF('⑤案件貼り付けシート(E6~→A2へ縦横替えで）'!$GG323="固定",IF('⑤案件貼り付けシート(E6~→A2へ縦横替えで）'!GM323="","",'⑤案件貼り付けシート(E6~→A2へ縦横替えで）'!GM323),"")</f>
        <v/>
      </c>
      <c r="FA327" s="7" t="str">
        <f>IF('⑤案件貼り付けシート(E6~→A2へ縦横替えで）'!$GG323="固定",IF('⑤案件貼り付けシート(E6~→A2へ縦横替えで）'!GN323="","",'⑤案件貼り付けシート(E6~→A2へ縦横替えで）'!GN323),"")</f>
        <v/>
      </c>
      <c r="FB327" s="7" t="str">
        <f>IF('⑤案件貼り付けシート(E6~→A2へ縦横替えで）'!GO323="","",'⑤案件貼り付けシート(E6~→A2へ縦横替えで）'!GO323)</f>
        <v/>
      </c>
      <c r="FC327" s="7" t="str">
        <f>IF('⑤案件貼り付けシート(E6~→A2へ縦横替えで）'!GP323="","",'⑤案件貼り付けシート(E6~→A2へ縦横替えで）'!GP323)</f>
        <v/>
      </c>
      <c r="FD327" s="7" t="str">
        <f>IF('⑤案件貼り付けシート(E6~→A2へ縦横替えで）'!GQ323="","",'⑤案件貼り付けシート(E6~→A2へ縦横替えで）'!GQ323)</f>
        <v/>
      </c>
      <c r="FE327" s="154" t="str">
        <f>IF('⑤案件貼り付けシート(E6~→A2へ縦横替えで）'!GS323="","",'⑤案件貼り付けシート(E6~→A2へ縦横替えで）'!GS323)</f>
        <v/>
      </c>
      <c r="FF327" s="154" t="str">
        <f>IF('⑤案件貼り付けシート(E6~→A2へ縦横替えで）'!GT323="","",'⑤案件貼り付けシート(E6~→A2へ縦横替えで）'!GT323)</f>
        <v/>
      </c>
      <c r="FG327" s="7" t="str" cm="1">
        <f t="array" ref="FG327">IF('⑤案件貼り付けシート(E6~→A2へ縦横替えで）'!GU323="","",_xlfn.IFS('⑤案件貼り付けシート(E6~→A2へ縦横替えで）'!GU323="固定",1,'⑤案件貼り付けシート(E6~→A2へ縦横替えで）'!GU323="流動",2,'⑤案件貼り付けシート(E6~→A2へ縦横替えで）'!GU323="対象外",""))</f>
        <v/>
      </c>
      <c r="FH327" s="154" t="str">
        <f>IF('⑤案件貼り付けシート(E6~→A2へ縦横替えで）'!$GU323="固定",IF('⑤案件貼り付けシート(E6~→A2へ縦横替えで）'!GV323="","",'⑤案件貼り付けシート(E6~→A2へ縦横替えで）'!GV323),"")</f>
        <v/>
      </c>
      <c r="FI327" s="154" t="str">
        <f>IF('⑤案件貼り付けシート(E6~→A2へ縦横替えで）'!$GU323="固定",IF('⑤案件貼り付けシート(E6~→A2へ縦横替えで）'!GW323="","",'⑤案件貼り付けシート(E6~→A2へ縦横替えで）'!GW323),"")</f>
        <v/>
      </c>
      <c r="FJ327" s="154" t="str">
        <f>IF('⑤案件貼り付けシート(E6~→A2へ縦横替えで）'!$GU323="固定",IF('⑤案件貼り付けシート(E6~→A2へ縦横替えで）'!GX323="","",'⑤案件貼り付けシート(E6~→A2へ縦横替えで）'!GX323),"")</f>
        <v/>
      </c>
      <c r="FK327" s="154" t="str">
        <f>IF('⑤案件貼り付けシート(E6~→A2へ縦横替えで）'!$GU323="固定",IF('⑤案件貼り付けシート(E6~→A2へ縦横替えで）'!GY323="","",'⑤案件貼り付けシート(E6~→A2へ縦横替えで）'!GY323),"")</f>
        <v/>
      </c>
      <c r="FL327" s="154" t="str">
        <f>IF('⑤案件貼り付けシート(E6~→A2へ縦横替えで）'!$GU323="固定",IF('⑤案件貼り付けシート(E6~→A2へ縦横替えで）'!GZ323="","",'⑤案件貼り付けシート(E6~→A2へ縦横替えで）'!GZ323),"")</f>
        <v/>
      </c>
      <c r="FM327" s="154" t="str">
        <f>IF('⑤案件貼り付けシート(E6~→A2へ縦横替えで）'!$GU323="固定",IF('⑤案件貼り付けシート(E6~→A2へ縦横替えで）'!HA323="","",'⑤案件貼り付けシート(E6~→A2へ縦横替えで）'!HA323),"")</f>
        <v/>
      </c>
      <c r="FN327" s="7" t="str">
        <f>IF('⑤案件貼り付けシート(E6~→A2へ縦横替えで）'!$GU323="固定",IF('⑤案件貼り付けシート(E6~→A2へ縦横替えで）'!HB323="","",'⑤案件貼り付けシート(E6~→A2へ縦横替えで）'!HB323),"")</f>
        <v/>
      </c>
      <c r="FO327" s="7" t="str">
        <f>IF('⑤案件貼り付けシート(E6~→A2へ縦横替えで）'!HC323="","",'⑤案件貼り付けシート(E6~→A2へ縦横替えで）'!HC323)</f>
        <v/>
      </c>
      <c r="FP327" s="7" t="str">
        <f>IF('⑤案件貼り付けシート(E6~→A2へ縦横替えで）'!HD323="","",'⑤案件貼り付けシート(E6~→A2へ縦横替えで）'!HD323)</f>
        <v/>
      </c>
      <c r="FQ327" s="7" t="str">
        <f>IF('⑤案件貼り付けシート(E6~→A2へ縦横替えで）'!HE323="","",'⑤案件貼り付けシート(E6~→A2へ縦横替えで）'!HE323)</f>
        <v/>
      </c>
      <c r="FR327" s="154" t="str">
        <f>IF('⑤案件貼り付けシート(E6~→A2へ縦横替えで）'!HG323="","",'⑤案件貼り付けシート(E6~→A2へ縦横替えで）'!HG323)</f>
        <v/>
      </c>
      <c r="FS327" s="154" t="str">
        <f>IF('⑤案件貼り付けシート(E6~→A2へ縦横替えで）'!HH323="","",'⑤案件貼り付けシート(E6~→A2へ縦横替えで）'!HH323)</f>
        <v/>
      </c>
      <c r="FT327" s="7" t="str" cm="1">
        <f t="array" ref="FT327">IF('⑤案件貼り付けシート(E6~→A2へ縦横替えで）'!HI323="","",_xlfn.IFS('⑤案件貼り付けシート(E6~→A2へ縦横替えで）'!HI323="固定",1,'⑤案件貼り付けシート(E6~→A2へ縦横替えで）'!HI323="流動",2,'⑤案件貼り付けシート(E6~→A2へ縦横替えで）'!HI323="対象外",""))</f>
        <v/>
      </c>
      <c r="FU327" s="154" t="str">
        <f>IF('⑤案件貼り付けシート(E6~→A2へ縦横替えで）'!$HI323="固定",IF('⑤案件貼り付けシート(E6~→A2へ縦横替えで）'!HJ323="","",'⑤案件貼り付けシート(E6~→A2へ縦横替えで）'!HJ323),"")</f>
        <v/>
      </c>
      <c r="FV327" s="154" t="str">
        <f>IF('⑤案件貼り付けシート(E6~→A2へ縦横替えで）'!$HI323="固定",IF('⑤案件貼り付けシート(E6~→A2へ縦横替えで）'!HK323="","",'⑤案件貼り付けシート(E6~→A2へ縦横替えで）'!HK323),"")</f>
        <v/>
      </c>
      <c r="FW327" s="154" t="str">
        <f>IF('⑤案件貼り付けシート(E6~→A2へ縦横替えで）'!$HI323="固定",IF('⑤案件貼り付けシート(E6~→A2へ縦横替えで）'!HL323="","",'⑤案件貼り付けシート(E6~→A2へ縦横替えで）'!HL323),"")</f>
        <v/>
      </c>
      <c r="FX327" s="154" t="str">
        <f>IF('⑤案件貼り付けシート(E6~→A2へ縦横替えで）'!$HI323="固定",IF('⑤案件貼り付けシート(E6~→A2へ縦横替えで）'!HM323="","",'⑤案件貼り付けシート(E6~→A2へ縦横替えで）'!HM323),"")</f>
        <v/>
      </c>
      <c r="FY327" s="154" t="str">
        <f>IF('⑤案件貼り付けシート(E6~→A2へ縦横替えで）'!$HI323="固定",IF('⑤案件貼り付けシート(E6~→A2へ縦横替えで）'!HN323="","",'⑤案件貼り付けシート(E6~→A2へ縦横替えで）'!HN323),"")</f>
        <v/>
      </c>
      <c r="FZ327" s="154" t="str">
        <f>IF('⑤案件貼り付けシート(E6~→A2へ縦横替えで）'!$HI323="固定",IF('⑤案件貼り付けシート(E6~→A2へ縦横替えで）'!HO323="","",'⑤案件貼り付けシート(E6~→A2へ縦横替えで）'!HO323),"")</f>
        <v/>
      </c>
      <c r="GA327" s="7" t="str">
        <f>IF('⑤案件貼り付けシート(E6~→A2へ縦横替えで）'!$HI323="固定",IF('⑤案件貼り付けシート(E6~→A2へ縦横替えで）'!HP323="","",'⑤案件貼り付けシート(E6~→A2へ縦横替えで）'!HP323),"")</f>
        <v/>
      </c>
      <c r="GB327" s="7" t="str">
        <f>IF('⑤案件貼り付けシート(E6~→A2へ縦横替えで）'!HQ323="","",'⑤案件貼り付けシート(E6~→A2へ縦横替えで）'!HQ323)</f>
        <v/>
      </c>
      <c r="GC327" s="7" t="str">
        <f>IF('⑤案件貼り付けシート(E6~→A2へ縦横替えで）'!HR323="","",'⑤案件貼り付けシート(E6~→A2へ縦横替えで）'!HR323)</f>
        <v/>
      </c>
      <c r="GD327" s="7" t="str">
        <f>IF('⑤案件貼り付けシート(E6~→A2へ縦横替えで）'!HS323="","",'⑤案件貼り付けシート(E6~→A2へ縦横替えで）'!HS323)</f>
        <v/>
      </c>
      <c r="GE327" s="7"/>
      <c r="GF327" s="7"/>
      <c r="GG327" s="7"/>
      <c r="GH327" s="7"/>
      <c r="GI327" s="7"/>
      <c r="GJ327" s="7"/>
      <c r="GK327" s="7"/>
      <c r="GL327" s="7"/>
      <c r="GM327" s="48"/>
      <c r="GN327" s="7"/>
      <c r="GO327" s="7"/>
      <c r="GP327" s="7"/>
      <c r="GQ327" s="7"/>
      <c r="GR327" s="48"/>
      <c r="GS327" s="48"/>
      <c r="GT327" s="48"/>
      <c r="GU327" s="48"/>
      <c r="GV327" s="48"/>
    </row>
    <row r="328" spans="1:204">
      <c r="A328" s="7"/>
      <c r="B328" s="7"/>
      <c r="C328" s="7"/>
      <c r="D328" s="48"/>
      <c r="E328" s="7"/>
      <c r="F328" s="7"/>
      <c r="G328" s="7"/>
      <c r="H328" s="7"/>
      <c r="I328" s="7"/>
      <c r="J328" s="7"/>
      <c r="K328" s="7"/>
      <c r="L328" s="7"/>
      <c r="M328" s="7"/>
      <c r="N328" s="7"/>
      <c r="O328" s="7"/>
      <c r="P328" s="7"/>
      <c r="Q328" s="7"/>
      <c r="R328" s="7"/>
      <c r="S328" s="7"/>
      <c r="T328" s="7"/>
      <c r="U328" s="7"/>
      <c r="V328" s="7"/>
      <c r="W328" s="7"/>
      <c r="X328" s="7"/>
      <c r="Y328" s="7"/>
      <c r="Z328" s="7"/>
      <c r="AA328" s="7"/>
      <c r="AB328" s="7"/>
      <c r="AC328" s="7"/>
      <c r="AD328" s="7"/>
      <c r="AE328" s="7"/>
      <c r="AF328" s="7"/>
      <c r="AG328" s="7"/>
      <c r="AH328" s="7"/>
      <c r="AI328" s="13"/>
      <c r="AJ328" s="13"/>
      <c r="AK328" s="7"/>
      <c r="AL328" s="7"/>
      <c r="AM328" s="7"/>
      <c r="AN328" s="7"/>
      <c r="AO328" s="7"/>
      <c r="AP328" s="7"/>
      <c r="AQ328" s="7"/>
      <c r="AR328" s="153"/>
      <c r="AS328" s="7"/>
      <c r="AT328" s="7"/>
      <c r="AU328" s="7"/>
      <c r="AV328" s="7"/>
      <c r="AW328" s="7"/>
      <c r="AX328" s="7"/>
      <c r="AY328" s="7"/>
      <c r="AZ328" s="7"/>
      <c r="BA328" s="7"/>
      <c r="BB328" s="7"/>
      <c r="BC328" s="7"/>
      <c r="BD328" s="7"/>
      <c r="BE328" s="154"/>
      <c r="BF328" s="154"/>
      <c r="BG328" s="7"/>
      <c r="BH328" s="154"/>
      <c r="BI328" s="154"/>
      <c r="BJ328" s="154"/>
      <c r="BK328" s="154"/>
      <c r="BL328" s="154"/>
      <c r="BM328" s="154"/>
      <c r="BN328" s="7"/>
      <c r="BO328" s="7"/>
      <c r="BP328" s="7"/>
      <c r="BQ328" s="7"/>
      <c r="BR328" s="154"/>
      <c r="BS328" s="154"/>
      <c r="BT328" s="7"/>
      <c r="BU328" s="154"/>
      <c r="BV328" s="154"/>
      <c r="BW328" s="154"/>
      <c r="BX328" s="154"/>
      <c r="BY328" s="154"/>
      <c r="BZ328" s="154"/>
      <c r="CA328" s="7"/>
      <c r="CB328" s="7"/>
      <c r="CC328" s="7"/>
      <c r="CD328" s="7"/>
      <c r="CE328" s="154"/>
      <c r="CF328" s="154"/>
      <c r="CG328" s="7"/>
      <c r="CH328" s="154"/>
      <c r="CI328" s="154"/>
      <c r="CJ328" s="154"/>
      <c r="CK328" s="154"/>
      <c r="CL328" s="154"/>
      <c r="CM328" s="154"/>
      <c r="CN328" s="7"/>
      <c r="CO328" s="7"/>
      <c r="CP328" s="7"/>
      <c r="CQ328" s="7"/>
      <c r="CR328" s="154"/>
      <c r="CS328" s="154"/>
      <c r="CT328" s="7"/>
      <c r="CU328" s="154"/>
      <c r="CV328" s="154"/>
      <c r="CW328" s="154"/>
      <c r="CX328" s="154"/>
      <c r="CY328" s="154"/>
      <c r="CZ328" s="154"/>
      <c r="DA328" s="7"/>
      <c r="DB328" s="7"/>
      <c r="DC328" s="7"/>
      <c r="DD328" s="7"/>
      <c r="DE328" s="154"/>
      <c r="DF328" s="154"/>
      <c r="DG328" s="7"/>
      <c r="DH328" s="154"/>
      <c r="DI328" s="154"/>
      <c r="DJ328" s="154"/>
      <c r="DK328" s="154"/>
      <c r="DL328" s="154"/>
      <c r="DM328" s="154"/>
      <c r="DN328" s="7"/>
      <c r="DO328" s="7"/>
      <c r="DP328" s="7"/>
      <c r="DQ328" s="7"/>
      <c r="DR328" s="154" t="str">
        <f>IF('⑤案件貼り付けシート(E6~→A2へ縦横替えで）'!FC324="","",'⑤案件貼り付けシート(E6~→A2へ縦横替えで）'!FC324)</f>
        <v/>
      </c>
      <c r="DS328" s="154" t="str">
        <f>IF('⑤案件貼り付けシート(E6~→A2へ縦横替えで）'!FD324="","",'⑤案件貼り付けシート(E6~→A2へ縦横替えで）'!FD324)</f>
        <v/>
      </c>
      <c r="DT328" s="7" t="str" cm="1">
        <f t="array" ref="DT328">IF('⑤案件貼り付けシート(E6~→A2へ縦横替えで）'!FE324="","",_xlfn.IFS('⑤案件貼り付けシート(E6~→A2へ縦横替えで）'!FE324="固定",1,'⑤案件貼り付けシート(E6~→A2へ縦横替えで）'!FE324="流動",2,'⑤案件貼り付けシート(E6~→A2へ縦横替えで）'!FE324="対象外",""))</f>
        <v/>
      </c>
      <c r="DU328" s="154" t="str">
        <f>IF('⑤案件貼り付けシート(E6~→A2へ縦横替えで）'!$FE324="固定",IF('⑤案件貼り付けシート(E6~→A2へ縦横替えで）'!FF324="","",'⑤案件貼り付けシート(E6~→A2へ縦横替えで）'!FF324),"")</f>
        <v/>
      </c>
      <c r="DV328" s="154" t="str">
        <f>IF('⑤案件貼り付けシート(E6~→A2へ縦横替えで）'!$FE324="固定",IF('⑤案件貼り付けシート(E6~→A2へ縦横替えで）'!FG324="","",'⑤案件貼り付けシート(E6~→A2へ縦横替えで）'!FG324),"")</f>
        <v/>
      </c>
      <c r="DW328" s="154" t="str">
        <f>IF('⑤案件貼り付けシート(E6~→A2へ縦横替えで）'!$FE324="固定",IF('⑤案件貼り付けシート(E6~→A2へ縦横替えで）'!FH324="","",'⑤案件貼り付けシート(E6~→A2へ縦横替えで）'!FH324),"")</f>
        <v/>
      </c>
      <c r="DX328" s="154" t="str">
        <f>IF('⑤案件貼り付けシート(E6~→A2へ縦横替えで）'!$FE324="固定",IF('⑤案件貼り付けシート(E6~→A2へ縦横替えで）'!FI324="","",'⑤案件貼り付けシート(E6~→A2へ縦横替えで）'!FI324),"")</f>
        <v/>
      </c>
      <c r="DY328" s="154" t="str">
        <f>IF('⑤案件貼り付けシート(E6~→A2へ縦横替えで）'!$FE324="固定",IF('⑤案件貼り付けシート(E6~→A2へ縦横替えで）'!FJ324="","",'⑤案件貼り付けシート(E6~→A2へ縦横替えで）'!FJ324),"")</f>
        <v/>
      </c>
      <c r="DZ328" s="154" t="str">
        <f>IF('⑤案件貼り付けシート(E6~→A2へ縦横替えで）'!$FE324="固定",IF('⑤案件貼り付けシート(E6~→A2へ縦横替えで）'!FK324="","",'⑤案件貼り付けシート(E6~→A2へ縦横替えで）'!FK324),"")</f>
        <v/>
      </c>
      <c r="EA328" s="7" t="str">
        <f>IF('⑤案件貼り付けシート(E6~→A2へ縦横替えで）'!$FE324="固定",IF('⑤案件貼り付けシート(E6~→A2へ縦横替えで）'!FL324="","",'⑤案件貼り付けシート(E6~→A2へ縦横替えで）'!FL324),"")</f>
        <v/>
      </c>
      <c r="EB328" s="7" t="str">
        <f>IF('⑤案件貼り付けシート(E6~→A2へ縦横替えで）'!FM324="","",'⑤案件貼り付けシート(E6~→A2へ縦横替えで）'!FM324)</f>
        <v/>
      </c>
      <c r="EC328" s="7" t="str">
        <f>IF('⑤案件貼り付けシート(E6~→A2へ縦横替えで）'!FN324="","",'⑤案件貼り付けシート(E6~→A2へ縦横替えで）'!FN324)</f>
        <v/>
      </c>
      <c r="ED328" s="7" t="str">
        <f>IF('⑤案件貼り付けシート(E6~→A2へ縦横替えで）'!FO324="","",'⑤案件貼り付けシート(E6~→A2へ縦横替えで）'!FO324)</f>
        <v/>
      </c>
      <c r="EE328" s="154" t="str">
        <f>IF('⑤案件貼り付けシート(E6~→A2へ縦横替えで）'!FQ324="","",'⑤案件貼り付けシート(E6~→A2へ縦横替えで）'!FQ324)</f>
        <v/>
      </c>
      <c r="EF328" s="154" t="str">
        <f>IF('⑤案件貼り付けシート(E6~→A2へ縦横替えで）'!FR324="","",'⑤案件貼り付けシート(E6~→A2へ縦横替えで）'!FR324)</f>
        <v/>
      </c>
      <c r="EG328" s="7" t="str" cm="1">
        <f t="array" ref="EG328">IF('⑤案件貼り付けシート(E6~→A2へ縦横替えで）'!FS324="","",_xlfn.IFS('⑤案件貼り付けシート(E6~→A2へ縦横替えで）'!FS324="固定",1,'⑤案件貼り付けシート(E6~→A2へ縦横替えで）'!FS324="流動",2,'⑤案件貼り付けシート(E6~→A2へ縦横替えで）'!FS324="対象外",""))</f>
        <v/>
      </c>
      <c r="EH328" s="154" t="str">
        <f>IF('⑤案件貼り付けシート(E6~→A2へ縦横替えで）'!$FS324="固定",IF('⑤案件貼り付けシート(E6~→A2へ縦横替えで）'!FT324="","",'⑤案件貼り付けシート(E6~→A2へ縦横替えで）'!FT324),"")</f>
        <v/>
      </c>
      <c r="EI328" s="154" t="str">
        <f>IF('⑤案件貼り付けシート(E6~→A2へ縦横替えで）'!$FS324="固定",IF('⑤案件貼り付けシート(E6~→A2へ縦横替えで）'!FU324="","",'⑤案件貼り付けシート(E6~→A2へ縦横替えで）'!FU324),"")</f>
        <v/>
      </c>
      <c r="EJ328" s="154" t="str">
        <f>IF('⑤案件貼り付けシート(E6~→A2へ縦横替えで）'!$FS324="固定",IF('⑤案件貼り付けシート(E6~→A2へ縦横替えで）'!FV324="","",'⑤案件貼り付けシート(E6~→A2へ縦横替えで）'!FV324),"")</f>
        <v/>
      </c>
      <c r="EK328" s="154" t="str">
        <f>IF('⑤案件貼り付けシート(E6~→A2へ縦横替えで）'!$FS324="固定",IF('⑤案件貼り付けシート(E6~→A2へ縦横替えで）'!FW324="","",'⑤案件貼り付けシート(E6~→A2へ縦横替えで）'!FW324),"")</f>
        <v/>
      </c>
      <c r="EL328" s="154" t="str">
        <f>IF('⑤案件貼り付けシート(E6~→A2へ縦横替えで）'!$FS324="固定",IF('⑤案件貼り付けシート(E6~→A2へ縦横替えで）'!FX324="","",'⑤案件貼り付けシート(E6~→A2へ縦横替えで）'!FX324),"")</f>
        <v/>
      </c>
      <c r="EM328" s="154" t="str">
        <f>IF('⑤案件貼り付けシート(E6~→A2へ縦横替えで）'!$FS324="固定",IF('⑤案件貼り付けシート(E6~→A2へ縦横替えで）'!FY324="","",'⑤案件貼り付けシート(E6~→A2へ縦横替えで）'!FY324),"")</f>
        <v/>
      </c>
      <c r="EN328" s="7" t="str">
        <f>IF('⑤案件貼り付けシート(E6~→A2へ縦横替えで）'!$FS324="固定",IF('⑤案件貼り付けシート(E6~→A2へ縦横替えで）'!FZ324="","",'⑤案件貼り付けシート(E6~→A2へ縦横替えで）'!FZ324),"")</f>
        <v/>
      </c>
      <c r="EO328" s="7" t="str">
        <f>IF('⑤案件貼り付けシート(E6~→A2へ縦横替えで）'!GA324="","",'⑤案件貼り付けシート(E6~→A2へ縦横替えで）'!GA324)</f>
        <v/>
      </c>
      <c r="EP328" s="7" t="str">
        <f>IF('⑤案件貼り付けシート(E6~→A2へ縦横替えで）'!GB324="","",'⑤案件貼り付けシート(E6~→A2へ縦横替えで）'!GB324)</f>
        <v/>
      </c>
      <c r="EQ328" s="7" t="str">
        <f>IF('⑤案件貼り付けシート(E6~→A2へ縦横替えで）'!GC324="","",'⑤案件貼り付けシート(E6~→A2へ縦横替えで）'!GC324)</f>
        <v/>
      </c>
      <c r="ER328" s="154" t="str">
        <f>IF('⑤案件貼り付けシート(E6~→A2へ縦横替えで）'!GE324="","",'⑤案件貼り付けシート(E6~→A2へ縦横替えで）'!GE324)</f>
        <v/>
      </c>
      <c r="ES328" s="154" t="str">
        <f>IF('⑤案件貼り付けシート(E6~→A2へ縦横替えで）'!GF324="","",'⑤案件貼り付けシート(E6~→A2へ縦横替えで）'!GF324)</f>
        <v/>
      </c>
      <c r="ET328" s="7" t="str" cm="1">
        <f t="array" ref="ET328">IF('⑤案件貼り付けシート(E6~→A2へ縦横替えで）'!GG324="","",_xlfn.IFS('⑤案件貼り付けシート(E6~→A2へ縦横替えで）'!GG324="固定",1,'⑤案件貼り付けシート(E6~→A2へ縦横替えで）'!GG324="流動",2,'⑤案件貼り付けシート(E6~→A2へ縦横替えで）'!GG324="対象外",""))</f>
        <v/>
      </c>
      <c r="EU328" s="154" t="str">
        <f>IF('⑤案件貼り付けシート(E6~→A2へ縦横替えで）'!$GG324="固定",IF('⑤案件貼り付けシート(E6~→A2へ縦横替えで）'!GH324="","",'⑤案件貼り付けシート(E6~→A2へ縦横替えで）'!GH324),"")</f>
        <v/>
      </c>
      <c r="EV328" s="154" t="str">
        <f>IF('⑤案件貼り付けシート(E6~→A2へ縦横替えで）'!$GG324="固定",IF('⑤案件貼り付けシート(E6~→A2へ縦横替えで）'!GI324="","",'⑤案件貼り付けシート(E6~→A2へ縦横替えで）'!GI324),"")</f>
        <v/>
      </c>
      <c r="EW328" s="154" t="str">
        <f>IF('⑤案件貼り付けシート(E6~→A2へ縦横替えで）'!$GG324="固定",IF('⑤案件貼り付けシート(E6~→A2へ縦横替えで）'!GJ324="","",'⑤案件貼り付けシート(E6~→A2へ縦横替えで）'!GJ324),"")</f>
        <v/>
      </c>
      <c r="EX328" s="154" t="str">
        <f>IF('⑤案件貼り付けシート(E6~→A2へ縦横替えで）'!$GG324="固定",IF('⑤案件貼り付けシート(E6~→A2へ縦横替えで）'!GK324="","",'⑤案件貼り付けシート(E6~→A2へ縦横替えで）'!GK324),"")</f>
        <v/>
      </c>
      <c r="EY328" s="154" t="str">
        <f>IF('⑤案件貼り付けシート(E6~→A2へ縦横替えで）'!$GG324="固定",IF('⑤案件貼り付けシート(E6~→A2へ縦横替えで）'!GL324="","",'⑤案件貼り付けシート(E6~→A2へ縦横替えで）'!GL324),"")</f>
        <v/>
      </c>
      <c r="EZ328" s="154" t="str">
        <f>IF('⑤案件貼り付けシート(E6~→A2へ縦横替えで）'!$GG324="固定",IF('⑤案件貼り付けシート(E6~→A2へ縦横替えで）'!GM324="","",'⑤案件貼り付けシート(E6~→A2へ縦横替えで）'!GM324),"")</f>
        <v/>
      </c>
      <c r="FA328" s="7" t="str">
        <f>IF('⑤案件貼り付けシート(E6~→A2へ縦横替えで）'!$GG324="固定",IF('⑤案件貼り付けシート(E6~→A2へ縦横替えで）'!GN324="","",'⑤案件貼り付けシート(E6~→A2へ縦横替えで）'!GN324),"")</f>
        <v/>
      </c>
      <c r="FB328" s="7" t="str">
        <f>IF('⑤案件貼り付けシート(E6~→A2へ縦横替えで）'!GO324="","",'⑤案件貼り付けシート(E6~→A2へ縦横替えで）'!GO324)</f>
        <v/>
      </c>
      <c r="FC328" s="7" t="str">
        <f>IF('⑤案件貼り付けシート(E6~→A2へ縦横替えで）'!GP324="","",'⑤案件貼り付けシート(E6~→A2へ縦横替えで）'!GP324)</f>
        <v/>
      </c>
      <c r="FD328" s="7" t="str">
        <f>IF('⑤案件貼り付けシート(E6~→A2へ縦横替えで）'!GQ324="","",'⑤案件貼り付けシート(E6~→A2へ縦横替えで）'!GQ324)</f>
        <v/>
      </c>
      <c r="FE328" s="154" t="str">
        <f>IF('⑤案件貼り付けシート(E6~→A2へ縦横替えで）'!GS324="","",'⑤案件貼り付けシート(E6~→A2へ縦横替えで）'!GS324)</f>
        <v/>
      </c>
      <c r="FF328" s="154" t="str">
        <f>IF('⑤案件貼り付けシート(E6~→A2へ縦横替えで）'!GT324="","",'⑤案件貼り付けシート(E6~→A2へ縦横替えで）'!GT324)</f>
        <v/>
      </c>
      <c r="FG328" s="7" t="str" cm="1">
        <f t="array" ref="FG328">IF('⑤案件貼り付けシート(E6~→A2へ縦横替えで）'!GU324="","",_xlfn.IFS('⑤案件貼り付けシート(E6~→A2へ縦横替えで）'!GU324="固定",1,'⑤案件貼り付けシート(E6~→A2へ縦横替えで）'!GU324="流動",2,'⑤案件貼り付けシート(E6~→A2へ縦横替えで）'!GU324="対象外",""))</f>
        <v/>
      </c>
      <c r="FH328" s="154" t="str">
        <f>IF('⑤案件貼り付けシート(E6~→A2へ縦横替えで）'!$GU324="固定",IF('⑤案件貼り付けシート(E6~→A2へ縦横替えで）'!GV324="","",'⑤案件貼り付けシート(E6~→A2へ縦横替えで）'!GV324),"")</f>
        <v/>
      </c>
      <c r="FI328" s="154" t="str">
        <f>IF('⑤案件貼り付けシート(E6~→A2へ縦横替えで）'!$GU324="固定",IF('⑤案件貼り付けシート(E6~→A2へ縦横替えで）'!GW324="","",'⑤案件貼り付けシート(E6~→A2へ縦横替えで）'!GW324),"")</f>
        <v/>
      </c>
      <c r="FJ328" s="154" t="str">
        <f>IF('⑤案件貼り付けシート(E6~→A2へ縦横替えで）'!$GU324="固定",IF('⑤案件貼り付けシート(E6~→A2へ縦横替えで）'!GX324="","",'⑤案件貼り付けシート(E6~→A2へ縦横替えで）'!GX324),"")</f>
        <v/>
      </c>
      <c r="FK328" s="154" t="str">
        <f>IF('⑤案件貼り付けシート(E6~→A2へ縦横替えで）'!$GU324="固定",IF('⑤案件貼り付けシート(E6~→A2へ縦横替えで）'!GY324="","",'⑤案件貼り付けシート(E6~→A2へ縦横替えで）'!GY324),"")</f>
        <v/>
      </c>
      <c r="FL328" s="154" t="str">
        <f>IF('⑤案件貼り付けシート(E6~→A2へ縦横替えで）'!$GU324="固定",IF('⑤案件貼り付けシート(E6~→A2へ縦横替えで）'!GZ324="","",'⑤案件貼り付けシート(E6~→A2へ縦横替えで）'!GZ324),"")</f>
        <v/>
      </c>
      <c r="FM328" s="154" t="str">
        <f>IF('⑤案件貼り付けシート(E6~→A2へ縦横替えで）'!$GU324="固定",IF('⑤案件貼り付けシート(E6~→A2へ縦横替えで）'!HA324="","",'⑤案件貼り付けシート(E6~→A2へ縦横替えで）'!HA324),"")</f>
        <v/>
      </c>
      <c r="FN328" s="7" t="str">
        <f>IF('⑤案件貼り付けシート(E6~→A2へ縦横替えで）'!$GU324="固定",IF('⑤案件貼り付けシート(E6~→A2へ縦横替えで）'!HB324="","",'⑤案件貼り付けシート(E6~→A2へ縦横替えで）'!HB324),"")</f>
        <v/>
      </c>
      <c r="FO328" s="7" t="str">
        <f>IF('⑤案件貼り付けシート(E6~→A2へ縦横替えで）'!HC324="","",'⑤案件貼り付けシート(E6~→A2へ縦横替えで）'!HC324)</f>
        <v/>
      </c>
      <c r="FP328" s="7" t="str">
        <f>IF('⑤案件貼り付けシート(E6~→A2へ縦横替えで）'!HD324="","",'⑤案件貼り付けシート(E6~→A2へ縦横替えで）'!HD324)</f>
        <v/>
      </c>
      <c r="FQ328" s="7" t="str">
        <f>IF('⑤案件貼り付けシート(E6~→A2へ縦横替えで）'!HE324="","",'⑤案件貼り付けシート(E6~→A2へ縦横替えで）'!HE324)</f>
        <v/>
      </c>
      <c r="FR328" s="154" t="str">
        <f>IF('⑤案件貼り付けシート(E6~→A2へ縦横替えで）'!HG324="","",'⑤案件貼り付けシート(E6~→A2へ縦横替えで）'!HG324)</f>
        <v/>
      </c>
      <c r="FS328" s="154" t="str">
        <f>IF('⑤案件貼り付けシート(E6~→A2へ縦横替えで）'!HH324="","",'⑤案件貼り付けシート(E6~→A2へ縦横替えで）'!HH324)</f>
        <v/>
      </c>
      <c r="FT328" s="7" t="str" cm="1">
        <f t="array" ref="FT328">IF('⑤案件貼り付けシート(E6~→A2へ縦横替えで）'!HI324="","",_xlfn.IFS('⑤案件貼り付けシート(E6~→A2へ縦横替えで）'!HI324="固定",1,'⑤案件貼り付けシート(E6~→A2へ縦横替えで）'!HI324="流動",2,'⑤案件貼り付けシート(E6~→A2へ縦横替えで）'!HI324="対象外",""))</f>
        <v/>
      </c>
      <c r="FU328" s="154" t="str">
        <f>IF('⑤案件貼り付けシート(E6~→A2へ縦横替えで）'!$HI324="固定",IF('⑤案件貼り付けシート(E6~→A2へ縦横替えで）'!HJ324="","",'⑤案件貼り付けシート(E6~→A2へ縦横替えで）'!HJ324),"")</f>
        <v/>
      </c>
      <c r="FV328" s="154" t="str">
        <f>IF('⑤案件貼り付けシート(E6~→A2へ縦横替えで）'!$HI324="固定",IF('⑤案件貼り付けシート(E6~→A2へ縦横替えで）'!HK324="","",'⑤案件貼り付けシート(E6~→A2へ縦横替えで）'!HK324),"")</f>
        <v/>
      </c>
      <c r="FW328" s="154" t="str">
        <f>IF('⑤案件貼り付けシート(E6~→A2へ縦横替えで）'!$HI324="固定",IF('⑤案件貼り付けシート(E6~→A2へ縦横替えで）'!HL324="","",'⑤案件貼り付けシート(E6~→A2へ縦横替えで）'!HL324),"")</f>
        <v/>
      </c>
      <c r="FX328" s="154" t="str">
        <f>IF('⑤案件貼り付けシート(E6~→A2へ縦横替えで）'!$HI324="固定",IF('⑤案件貼り付けシート(E6~→A2へ縦横替えで）'!HM324="","",'⑤案件貼り付けシート(E6~→A2へ縦横替えで）'!HM324),"")</f>
        <v/>
      </c>
      <c r="FY328" s="154" t="str">
        <f>IF('⑤案件貼り付けシート(E6~→A2へ縦横替えで）'!$HI324="固定",IF('⑤案件貼り付けシート(E6~→A2へ縦横替えで）'!HN324="","",'⑤案件貼り付けシート(E6~→A2へ縦横替えで）'!HN324),"")</f>
        <v/>
      </c>
      <c r="FZ328" s="154" t="str">
        <f>IF('⑤案件貼り付けシート(E6~→A2へ縦横替えで）'!$HI324="固定",IF('⑤案件貼り付けシート(E6~→A2へ縦横替えで）'!HO324="","",'⑤案件貼り付けシート(E6~→A2へ縦横替えで）'!HO324),"")</f>
        <v/>
      </c>
      <c r="GA328" s="7" t="str">
        <f>IF('⑤案件貼り付けシート(E6~→A2へ縦横替えで）'!$HI324="固定",IF('⑤案件貼り付けシート(E6~→A2へ縦横替えで）'!HP324="","",'⑤案件貼り付けシート(E6~→A2へ縦横替えで）'!HP324),"")</f>
        <v/>
      </c>
      <c r="GB328" s="7" t="str">
        <f>IF('⑤案件貼り付けシート(E6~→A2へ縦横替えで）'!HQ324="","",'⑤案件貼り付けシート(E6~→A2へ縦横替えで）'!HQ324)</f>
        <v/>
      </c>
      <c r="GC328" s="7" t="str">
        <f>IF('⑤案件貼り付けシート(E6~→A2へ縦横替えで）'!HR324="","",'⑤案件貼り付けシート(E6~→A2へ縦横替えで）'!HR324)</f>
        <v/>
      </c>
      <c r="GD328" s="7" t="str">
        <f>IF('⑤案件貼り付けシート(E6~→A2へ縦横替えで）'!HS324="","",'⑤案件貼り付けシート(E6~→A2へ縦横替えで）'!HS324)</f>
        <v/>
      </c>
      <c r="GE328" s="7"/>
      <c r="GF328" s="7"/>
      <c r="GG328" s="7"/>
      <c r="GH328" s="7"/>
      <c r="GI328" s="7"/>
      <c r="GJ328" s="7"/>
      <c r="GK328" s="7"/>
      <c r="GL328" s="7"/>
      <c r="GM328" s="48"/>
      <c r="GN328" s="7"/>
      <c r="GO328" s="7"/>
      <c r="GP328" s="7"/>
      <c r="GQ328" s="7"/>
      <c r="GR328" s="48"/>
      <c r="GS328" s="48"/>
      <c r="GT328" s="48"/>
      <c r="GU328" s="48"/>
      <c r="GV328" s="48"/>
    </row>
    <row r="329" spans="1:204">
      <c r="A329" s="7"/>
      <c r="B329" s="7"/>
      <c r="C329" s="7"/>
      <c r="D329" s="48"/>
      <c r="E329" s="7"/>
      <c r="F329" s="7"/>
      <c r="G329" s="7"/>
      <c r="H329" s="7"/>
      <c r="I329" s="7"/>
      <c r="J329" s="7"/>
      <c r="K329" s="7"/>
      <c r="L329" s="7"/>
      <c r="M329" s="7"/>
      <c r="N329" s="7"/>
      <c r="O329" s="7"/>
      <c r="P329" s="7"/>
      <c r="Q329" s="7"/>
      <c r="R329" s="7"/>
      <c r="S329" s="7"/>
      <c r="T329" s="7"/>
      <c r="U329" s="7"/>
      <c r="V329" s="7"/>
      <c r="W329" s="7"/>
      <c r="X329" s="7"/>
      <c r="Y329" s="7"/>
      <c r="Z329" s="7"/>
      <c r="AA329" s="7"/>
      <c r="AB329" s="7"/>
      <c r="AC329" s="7"/>
      <c r="AD329" s="7"/>
      <c r="AE329" s="7"/>
      <c r="AF329" s="7"/>
      <c r="AG329" s="7"/>
      <c r="AH329" s="7"/>
      <c r="AI329" s="13"/>
      <c r="AJ329" s="13"/>
      <c r="AK329" s="7"/>
      <c r="AL329" s="7"/>
      <c r="AM329" s="7"/>
      <c r="AN329" s="7"/>
      <c r="AO329" s="7"/>
      <c r="AP329" s="7"/>
      <c r="AQ329" s="7"/>
      <c r="AR329" s="153"/>
      <c r="AS329" s="7"/>
      <c r="AT329" s="7"/>
      <c r="AU329" s="7"/>
      <c r="AV329" s="7"/>
      <c r="AW329" s="7"/>
      <c r="AX329" s="7"/>
      <c r="AY329" s="7"/>
      <c r="AZ329" s="7"/>
      <c r="BA329" s="7"/>
      <c r="BB329" s="7"/>
      <c r="BC329" s="7"/>
      <c r="BD329" s="7"/>
      <c r="BE329" s="154"/>
      <c r="BF329" s="154"/>
      <c r="BG329" s="7"/>
      <c r="BH329" s="154"/>
      <c r="BI329" s="154"/>
      <c r="BJ329" s="154"/>
      <c r="BK329" s="154"/>
      <c r="BL329" s="154"/>
      <c r="BM329" s="154"/>
      <c r="BN329" s="7"/>
      <c r="BO329" s="7"/>
      <c r="BP329" s="7"/>
      <c r="BQ329" s="7"/>
      <c r="BR329" s="154"/>
      <c r="BS329" s="154"/>
      <c r="BT329" s="7"/>
      <c r="BU329" s="154"/>
      <c r="BV329" s="154"/>
      <c r="BW329" s="154"/>
      <c r="BX329" s="154"/>
      <c r="BY329" s="154"/>
      <c r="BZ329" s="154"/>
      <c r="CA329" s="7"/>
      <c r="CB329" s="7"/>
      <c r="CC329" s="7"/>
      <c r="CD329" s="7"/>
      <c r="CE329" s="154"/>
      <c r="CF329" s="154"/>
      <c r="CG329" s="7"/>
      <c r="CH329" s="154"/>
      <c r="CI329" s="154"/>
      <c r="CJ329" s="154"/>
      <c r="CK329" s="154"/>
      <c r="CL329" s="154"/>
      <c r="CM329" s="154"/>
      <c r="CN329" s="7"/>
      <c r="CO329" s="7"/>
      <c r="CP329" s="7"/>
      <c r="CQ329" s="7"/>
      <c r="CR329" s="154"/>
      <c r="CS329" s="154"/>
      <c r="CT329" s="7"/>
      <c r="CU329" s="154"/>
      <c r="CV329" s="154"/>
      <c r="CW329" s="154"/>
      <c r="CX329" s="154"/>
      <c r="CY329" s="154"/>
      <c r="CZ329" s="154"/>
      <c r="DA329" s="7"/>
      <c r="DB329" s="7"/>
      <c r="DC329" s="7"/>
      <c r="DD329" s="7"/>
      <c r="DE329" s="154"/>
      <c r="DF329" s="154"/>
      <c r="DG329" s="7"/>
      <c r="DH329" s="154"/>
      <c r="DI329" s="154"/>
      <c r="DJ329" s="154"/>
      <c r="DK329" s="154"/>
      <c r="DL329" s="154"/>
      <c r="DM329" s="154"/>
      <c r="DN329" s="7"/>
      <c r="DO329" s="7"/>
      <c r="DP329" s="7"/>
      <c r="DQ329" s="7"/>
      <c r="DR329" s="154" t="str">
        <f>IF('⑤案件貼り付けシート(E6~→A2へ縦横替えで）'!FC325="","",'⑤案件貼り付けシート(E6~→A2へ縦横替えで）'!FC325)</f>
        <v/>
      </c>
      <c r="DS329" s="154" t="str">
        <f>IF('⑤案件貼り付けシート(E6~→A2へ縦横替えで）'!FD325="","",'⑤案件貼り付けシート(E6~→A2へ縦横替えで）'!FD325)</f>
        <v/>
      </c>
      <c r="DT329" s="7" t="str" cm="1">
        <f t="array" ref="DT329">IF('⑤案件貼り付けシート(E6~→A2へ縦横替えで）'!FE325="","",_xlfn.IFS('⑤案件貼り付けシート(E6~→A2へ縦横替えで）'!FE325="固定",1,'⑤案件貼り付けシート(E6~→A2へ縦横替えで）'!FE325="流動",2,'⑤案件貼り付けシート(E6~→A2へ縦横替えで）'!FE325="対象外",""))</f>
        <v/>
      </c>
      <c r="DU329" s="154" t="str">
        <f>IF('⑤案件貼り付けシート(E6~→A2へ縦横替えで）'!$FE325="固定",IF('⑤案件貼り付けシート(E6~→A2へ縦横替えで）'!FF325="","",'⑤案件貼り付けシート(E6~→A2へ縦横替えで）'!FF325),"")</f>
        <v/>
      </c>
      <c r="DV329" s="154" t="str">
        <f>IF('⑤案件貼り付けシート(E6~→A2へ縦横替えで）'!$FE325="固定",IF('⑤案件貼り付けシート(E6~→A2へ縦横替えで）'!FG325="","",'⑤案件貼り付けシート(E6~→A2へ縦横替えで）'!FG325),"")</f>
        <v/>
      </c>
      <c r="DW329" s="154" t="str">
        <f>IF('⑤案件貼り付けシート(E6~→A2へ縦横替えで）'!$FE325="固定",IF('⑤案件貼り付けシート(E6~→A2へ縦横替えで）'!FH325="","",'⑤案件貼り付けシート(E6~→A2へ縦横替えで）'!FH325),"")</f>
        <v/>
      </c>
      <c r="DX329" s="154" t="str">
        <f>IF('⑤案件貼り付けシート(E6~→A2へ縦横替えで）'!$FE325="固定",IF('⑤案件貼り付けシート(E6~→A2へ縦横替えで）'!FI325="","",'⑤案件貼り付けシート(E6~→A2へ縦横替えで）'!FI325),"")</f>
        <v/>
      </c>
      <c r="DY329" s="154" t="str">
        <f>IF('⑤案件貼り付けシート(E6~→A2へ縦横替えで）'!$FE325="固定",IF('⑤案件貼り付けシート(E6~→A2へ縦横替えで）'!FJ325="","",'⑤案件貼り付けシート(E6~→A2へ縦横替えで）'!FJ325),"")</f>
        <v/>
      </c>
      <c r="DZ329" s="154" t="str">
        <f>IF('⑤案件貼り付けシート(E6~→A2へ縦横替えで）'!$FE325="固定",IF('⑤案件貼り付けシート(E6~→A2へ縦横替えで）'!FK325="","",'⑤案件貼り付けシート(E6~→A2へ縦横替えで）'!FK325),"")</f>
        <v/>
      </c>
      <c r="EA329" s="7" t="str">
        <f>IF('⑤案件貼り付けシート(E6~→A2へ縦横替えで）'!$FE325="固定",IF('⑤案件貼り付けシート(E6~→A2へ縦横替えで）'!FL325="","",'⑤案件貼り付けシート(E6~→A2へ縦横替えで）'!FL325),"")</f>
        <v/>
      </c>
      <c r="EB329" s="7" t="str">
        <f>IF('⑤案件貼り付けシート(E6~→A2へ縦横替えで）'!FM325="","",'⑤案件貼り付けシート(E6~→A2へ縦横替えで）'!FM325)</f>
        <v/>
      </c>
      <c r="EC329" s="7" t="str">
        <f>IF('⑤案件貼り付けシート(E6~→A2へ縦横替えで）'!FN325="","",'⑤案件貼り付けシート(E6~→A2へ縦横替えで）'!FN325)</f>
        <v/>
      </c>
      <c r="ED329" s="7" t="str">
        <f>IF('⑤案件貼り付けシート(E6~→A2へ縦横替えで）'!FO325="","",'⑤案件貼り付けシート(E6~→A2へ縦横替えで）'!FO325)</f>
        <v/>
      </c>
      <c r="EE329" s="154" t="str">
        <f>IF('⑤案件貼り付けシート(E6~→A2へ縦横替えで）'!FQ325="","",'⑤案件貼り付けシート(E6~→A2へ縦横替えで）'!FQ325)</f>
        <v/>
      </c>
      <c r="EF329" s="154" t="str">
        <f>IF('⑤案件貼り付けシート(E6~→A2へ縦横替えで）'!FR325="","",'⑤案件貼り付けシート(E6~→A2へ縦横替えで）'!FR325)</f>
        <v/>
      </c>
      <c r="EG329" s="7" t="str" cm="1">
        <f t="array" ref="EG329">IF('⑤案件貼り付けシート(E6~→A2へ縦横替えで）'!FS325="","",_xlfn.IFS('⑤案件貼り付けシート(E6~→A2へ縦横替えで）'!FS325="固定",1,'⑤案件貼り付けシート(E6~→A2へ縦横替えで）'!FS325="流動",2,'⑤案件貼り付けシート(E6~→A2へ縦横替えで）'!FS325="対象外",""))</f>
        <v/>
      </c>
      <c r="EH329" s="154" t="str">
        <f>IF('⑤案件貼り付けシート(E6~→A2へ縦横替えで）'!$FS325="固定",IF('⑤案件貼り付けシート(E6~→A2へ縦横替えで）'!FT325="","",'⑤案件貼り付けシート(E6~→A2へ縦横替えで）'!FT325),"")</f>
        <v/>
      </c>
      <c r="EI329" s="154" t="str">
        <f>IF('⑤案件貼り付けシート(E6~→A2へ縦横替えで）'!$FS325="固定",IF('⑤案件貼り付けシート(E6~→A2へ縦横替えで）'!FU325="","",'⑤案件貼り付けシート(E6~→A2へ縦横替えで）'!FU325),"")</f>
        <v/>
      </c>
      <c r="EJ329" s="154" t="str">
        <f>IF('⑤案件貼り付けシート(E6~→A2へ縦横替えで）'!$FS325="固定",IF('⑤案件貼り付けシート(E6~→A2へ縦横替えで）'!FV325="","",'⑤案件貼り付けシート(E6~→A2へ縦横替えで）'!FV325),"")</f>
        <v/>
      </c>
      <c r="EK329" s="154" t="str">
        <f>IF('⑤案件貼り付けシート(E6~→A2へ縦横替えで）'!$FS325="固定",IF('⑤案件貼り付けシート(E6~→A2へ縦横替えで）'!FW325="","",'⑤案件貼り付けシート(E6~→A2へ縦横替えで）'!FW325),"")</f>
        <v/>
      </c>
      <c r="EL329" s="154" t="str">
        <f>IF('⑤案件貼り付けシート(E6~→A2へ縦横替えで）'!$FS325="固定",IF('⑤案件貼り付けシート(E6~→A2へ縦横替えで）'!FX325="","",'⑤案件貼り付けシート(E6~→A2へ縦横替えで）'!FX325),"")</f>
        <v/>
      </c>
      <c r="EM329" s="154" t="str">
        <f>IF('⑤案件貼り付けシート(E6~→A2へ縦横替えで）'!$FS325="固定",IF('⑤案件貼り付けシート(E6~→A2へ縦横替えで）'!FY325="","",'⑤案件貼り付けシート(E6~→A2へ縦横替えで）'!FY325),"")</f>
        <v/>
      </c>
      <c r="EN329" s="7" t="str">
        <f>IF('⑤案件貼り付けシート(E6~→A2へ縦横替えで）'!$FS325="固定",IF('⑤案件貼り付けシート(E6~→A2へ縦横替えで）'!FZ325="","",'⑤案件貼り付けシート(E6~→A2へ縦横替えで）'!FZ325),"")</f>
        <v/>
      </c>
      <c r="EO329" s="7" t="str">
        <f>IF('⑤案件貼り付けシート(E6~→A2へ縦横替えで）'!GA325="","",'⑤案件貼り付けシート(E6~→A2へ縦横替えで）'!GA325)</f>
        <v/>
      </c>
      <c r="EP329" s="7" t="str">
        <f>IF('⑤案件貼り付けシート(E6~→A2へ縦横替えで）'!GB325="","",'⑤案件貼り付けシート(E6~→A2へ縦横替えで）'!GB325)</f>
        <v/>
      </c>
      <c r="EQ329" s="7" t="str">
        <f>IF('⑤案件貼り付けシート(E6~→A2へ縦横替えで）'!GC325="","",'⑤案件貼り付けシート(E6~→A2へ縦横替えで）'!GC325)</f>
        <v/>
      </c>
      <c r="ER329" s="154" t="str">
        <f>IF('⑤案件貼り付けシート(E6~→A2へ縦横替えで）'!GE325="","",'⑤案件貼り付けシート(E6~→A2へ縦横替えで）'!GE325)</f>
        <v/>
      </c>
      <c r="ES329" s="154" t="str">
        <f>IF('⑤案件貼り付けシート(E6~→A2へ縦横替えで）'!GF325="","",'⑤案件貼り付けシート(E6~→A2へ縦横替えで）'!GF325)</f>
        <v/>
      </c>
      <c r="ET329" s="7" t="str" cm="1">
        <f t="array" ref="ET329">IF('⑤案件貼り付けシート(E6~→A2へ縦横替えで）'!GG325="","",_xlfn.IFS('⑤案件貼り付けシート(E6~→A2へ縦横替えで）'!GG325="固定",1,'⑤案件貼り付けシート(E6~→A2へ縦横替えで）'!GG325="流動",2,'⑤案件貼り付けシート(E6~→A2へ縦横替えで）'!GG325="対象外",""))</f>
        <v/>
      </c>
      <c r="EU329" s="154" t="str">
        <f>IF('⑤案件貼り付けシート(E6~→A2へ縦横替えで）'!$GG325="固定",IF('⑤案件貼り付けシート(E6~→A2へ縦横替えで）'!GH325="","",'⑤案件貼り付けシート(E6~→A2へ縦横替えで）'!GH325),"")</f>
        <v/>
      </c>
      <c r="EV329" s="154" t="str">
        <f>IF('⑤案件貼り付けシート(E6~→A2へ縦横替えで）'!$GG325="固定",IF('⑤案件貼り付けシート(E6~→A2へ縦横替えで）'!GI325="","",'⑤案件貼り付けシート(E6~→A2へ縦横替えで）'!GI325),"")</f>
        <v/>
      </c>
      <c r="EW329" s="154" t="str">
        <f>IF('⑤案件貼り付けシート(E6~→A2へ縦横替えで）'!$GG325="固定",IF('⑤案件貼り付けシート(E6~→A2へ縦横替えで）'!GJ325="","",'⑤案件貼り付けシート(E6~→A2へ縦横替えで）'!GJ325),"")</f>
        <v/>
      </c>
      <c r="EX329" s="154" t="str">
        <f>IF('⑤案件貼り付けシート(E6~→A2へ縦横替えで）'!$GG325="固定",IF('⑤案件貼り付けシート(E6~→A2へ縦横替えで）'!GK325="","",'⑤案件貼り付けシート(E6~→A2へ縦横替えで）'!GK325),"")</f>
        <v/>
      </c>
      <c r="EY329" s="154" t="str">
        <f>IF('⑤案件貼り付けシート(E6~→A2へ縦横替えで）'!$GG325="固定",IF('⑤案件貼り付けシート(E6~→A2へ縦横替えで）'!GL325="","",'⑤案件貼り付けシート(E6~→A2へ縦横替えで）'!GL325),"")</f>
        <v/>
      </c>
      <c r="EZ329" s="154" t="str">
        <f>IF('⑤案件貼り付けシート(E6~→A2へ縦横替えで）'!$GG325="固定",IF('⑤案件貼り付けシート(E6~→A2へ縦横替えで）'!GM325="","",'⑤案件貼り付けシート(E6~→A2へ縦横替えで）'!GM325),"")</f>
        <v/>
      </c>
      <c r="FA329" s="7" t="str">
        <f>IF('⑤案件貼り付けシート(E6~→A2へ縦横替えで）'!$GG325="固定",IF('⑤案件貼り付けシート(E6~→A2へ縦横替えで）'!GN325="","",'⑤案件貼り付けシート(E6~→A2へ縦横替えで）'!GN325),"")</f>
        <v/>
      </c>
      <c r="FB329" s="7" t="str">
        <f>IF('⑤案件貼り付けシート(E6~→A2へ縦横替えで）'!GO325="","",'⑤案件貼り付けシート(E6~→A2へ縦横替えで）'!GO325)</f>
        <v/>
      </c>
      <c r="FC329" s="7" t="str">
        <f>IF('⑤案件貼り付けシート(E6~→A2へ縦横替えで）'!GP325="","",'⑤案件貼り付けシート(E6~→A2へ縦横替えで）'!GP325)</f>
        <v/>
      </c>
      <c r="FD329" s="7" t="str">
        <f>IF('⑤案件貼り付けシート(E6~→A2へ縦横替えで）'!GQ325="","",'⑤案件貼り付けシート(E6~→A2へ縦横替えで）'!GQ325)</f>
        <v/>
      </c>
      <c r="FE329" s="154" t="str">
        <f>IF('⑤案件貼り付けシート(E6~→A2へ縦横替えで）'!GS325="","",'⑤案件貼り付けシート(E6~→A2へ縦横替えで）'!GS325)</f>
        <v/>
      </c>
      <c r="FF329" s="154" t="str">
        <f>IF('⑤案件貼り付けシート(E6~→A2へ縦横替えで）'!GT325="","",'⑤案件貼り付けシート(E6~→A2へ縦横替えで）'!GT325)</f>
        <v/>
      </c>
      <c r="FG329" s="7" t="str" cm="1">
        <f t="array" ref="FG329">IF('⑤案件貼り付けシート(E6~→A2へ縦横替えで）'!GU325="","",_xlfn.IFS('⑤案件貼り付けシート(E6~→A2へ縦横替えで）'!GU325="固定",1,'⑤案件貼り付けシート(E6~→A2へ縦横替えで）'!GU325="流動",2,'⑤案件貼り付けシート(E6~→A2へ縦横替えで）'!GU325="対象外",""))</f>
        <v/>
      </c>
      <c r="FH329" s="154" t="str">
        <f>IF('⑤案件貼り付けシート(E6~→A2へ縦横替えで）'!$GU325="固定",IF('⑤案件貼り付けシート(E6~→A2へ縦横替えで）'!GV325="","",'⑤案件貼り付けシート(E6~→A2へ縦横替えで）'!GV325),"")</f>
        <v/>
      </c>
      <c r="FI329" s="154" t="str">
        <f>IF('⑤案件貼り付けシート(E6~→A2へ縦横替えで）'!$GU325="固定",IF('⑤案件貼り付けシート(E6~→A2へ縦横替えで）'!GW325="","",'⑤案件貼り付けシート(E6~→A2へ縦横替えで）'!GW325),"")</f>
        <v/>
      </c>
      <c r="FJ329" s="154" t="str">
        <f>IF('⑤案件貼り付けシート(E6~→A2へ縦横替えで）'!$GU325="固定",IF('⑤案件貼り付けシート(E6~→A2へ縦横替えで）'!GX325="","",'⑤案件貼り付けシート(E6~→A2へ縦横替えで）'!GX325),"")</f>
        <v/>
      </c>
      <c r="FK329" s="154" t="str">
        <f>IF('⑤案件貼り付けシート(E6~→A2へ縦横替えで）'!$GU325="固定",IF('⑤案件貼り付けシート(E6~→A2へ縦横替えで）'!GY325="","",'⑤案件貼り付けシート(E6~→A2へ縦横替えで）'!GY325),"")</f>
        <v/>
      </c>
      <c r="FL329" s="154" t="str">
        <f>IF('⑤案件貼り付けシート(E6~→A2へ縦横替えで）'!$GU325="固定",IF('⑤案件貼り付けシート(E6~→A2へ縦横替えで）'!GZ325="","",'⑤案件貼り付けシート(E6~→A2へ縦横替えで）'!GZ325),"")</f>
        <v/>
      </c>
      <c r="FM329" s="154" t="str">
        <f>IF('⑤案件貼り付けシート(E6~→A2へ縦横替えで）'!$GU325="固定",IF('⑤案件貼り付けシート(E6~→A2へ縦横替えで）'!HA325="","",'⑤案件貼り付けシート(E6~→A2へ縦横替えで）'!HA325),"")</f>
        <v/>
      </c>
      <c r="FN329" s="7" t="str">
        <f>IF('⑤案件貼り付けシート(E6~→A2へ縦横替えで）'!$GU325="固定",IF('⑤案件貼り付けシート(E6~→A2へ縦横替えで）'!HB325="","",'⑤案件貼り付けシート(E6~→A2へ縦横替えで）'!HB325),"")</f>
        <v/>
      </c>
      <c r="FO329" s="7" t="str">
        <f>IF('⑤案件貼り付けシート(E6~→A2へ縦横替えで）'!HC325="","",'⑤案件貼り付けシート(E6~→A2へ縦横替えで）'!HC325)</f>
        <v/>
      </c>
      <c r="FP329" s="7" t="str">
        <f>IF('⑤案件貼り付けシート(E6~→A2へ縦横替えで）'!HD325="","",'⑤案件貼り付けシート(E6~→A2へ縦横替えで）'!HD325)</f>
        <v/>
      </c>
      <c r="FQ329" s="7" t="str">
        <f>IF('⑤案件貼り付けシート(E6~→A2へ縦横替えで）'!HE325="","",'⑤案件貼り付けシート(E6~→A2へ縦横替えで）'!HE325)</f>
        <v/>
      </c>
      <c r="FR329" s="154" t="str">
        <f>IF('⑤案件貼り付けシート(E6~→A2へ縦横替えで）'!HG325="","",'⑤案件貼り付けシート(E6~→A2へ縦横替えで）'!HG325)</f>
        <v/>
      </c>
      <c r="FS329" s="154" t="str">
        <f>IF('⑤案件貼り付けシート(E6~→A2へ縦横替えで）'!HH325="","",'⑤案件貼り付けシート(E6~→A2へ縦横替えで）'!HH325)</f>
        <v/>
      </c>
      <c r="FT329" s="7" t="str" cm="1">
        <f t="array" ref="FT329">IF('⑤案件貼り付けシート(E6~→A2へ縦横替えで）'!HI325="","",_xlfn.IFS('⑤案件貼り付けシート(E6~→A2へ縦横替えで）'!HI325="固定",1,'⑤案件貼り付けシート(E6~→A2へ縦横替えで）'!HI325="流動",2,'⑤案件貼り付けシート(E6~→A2へ縦横替えで）'!HI325="対象外",""))</f>
        <v/>
      </c>
      <c r="FU329" s="154" t="str">
        <f>IF('⑤案件貼り付けシート(E6~→A2へ縦横替えで）'!$HI325="固定",IF('⑤案件貼り付けシート(E6~→A2へ縦横替えで）'!HJ325="","",'⑤案件貼り付けシート(E6~→A2へ縦横替えで）'!HJ325),"")</f>
        <v/>
      </c>
      <c r="FV329" s="154" t="str">
        <f>IF('⑤案件貼り付けシート(E6~→A2へ縦横替えで）'!$HI325="固定",IF('⑤案件貼り付けシート(E6~→A2へ縦横替えで）'!HK325="","",'⑤案件貼り付けシート(E6~→A2へ縦横替えで）'!HK325),"")</f>
        <v/>
      </c>
      <c r="FW329" s="154" t="str">
        <f>IF('⑤案件貼り付けシート(E6~→A2へ縦横替えで）'!$HI325="固定",IF('⑤案件貼り付けシート(E6~→A2へ縦横替えで）'!HL325="","",'⑤案件貼り付けシート(E6~→A2へ縦横替えで）'!HL325),"")</f>
        <v/>
      </c>
      <c r="FX329" s="154" t="str">
        <f>IF('⑤案件貼り付けシート(E6~→A2へ縦横替えで）'!$HI325="固定",IF('⑤案件貼り付けシート(E6~→A2へ縦横替えで）'!HM325="","",'⑤案件貼り付けシート(E6~→A2へ縦横替えで）'!HM325),"")</f>
        <v/>
      </c>
      <c r="FY329" s="154" t="str">
        <f>IF('⑤案件貼り付けシート(E6~→A2へ縦横替えで）'!$HI325="固定",IF('⑤案件貼り付けシート(E6~→A2へ縦横替えで）'!HN325="","",'⑤案件貼り付けシート(E6~→A2へ縦横替えで）'!HN325),"")</f>
        <v/>
      </c>
      <c r="FZ329" s="154" t="str">
        <f>IF('⑤案件貼り付けシート(E6~→A2へ縦横替えで）'!$HI325="固定",IF('⑤案件貼り付けシート(E6~→A2へ縦横替えで）'!HO325="","",'⑤案件貼り付けシート(E6~→A2へ縦横替えで）'!HO325),"")</f>
        <v/>
      </c>
      <c r="GA329" s="7" t="str">
        <f>IF('⑤案件貼り付けシート(E6~→A2へ縦横替えで）'!$HI325="固定",IF('⑤案件貼り付けシート(E6~→A2へ縦横替えで）'!HP325="","",'⑤案件貼り付けシート(E6~→A2へ縦横替えで）'!HP325),"")</f>
        <v/>
      </c>
      <c r="GB329" s="7" t="str">
        <f>IF('⑤案件貼り付けシート(E6~→A2へ縦横替えで）'!HQ325="","",'⑤案件貼り付けシート(E6~→A2へ縦横替えで）'!HQ325)</f>
        <v/>
      </c>
      <c r="GC329" s="7" t="str">
        <f>IF('⑤案件貼り付けシート(E6~→A2へ縦横替えで）'!HR325="","",'⑤案件貼り付けシート(E6~→A2へ縦横替えで）'!HR325)</f>
        <v/>
      </c>
      <c r="GD329" s="7" t="str">
        <f>IF('⑤案件貼り付けシート(E6~→A2へ縦横替えで）'!HS325="","",'⑤案件貼り付けシート(E6~→A2へ縦横替えで）'!HS325)</f>
        <v/>
      </c>
      <c r="GE329" s="7"/>
      <c r="GF329" s="7"/>
      <c r="GG329" s="7"/>
      <c r="GH329" s="7"/>
      <c r="GI329" s="7"/>
      <c r="GJ329" s="7"/>
      <c r="GK329" s="7"/>
      <c r="GL329" s="7"/>
      <c r="GM329" s="48"/>
      <c r="GN329" s="7"/>
      <c r="GO329" s="7"/>
      <c r="GP329" s="7"/>
      <c r="GQ329" s="7"/>
      <c r="GR329" s="48"/>
      <c r="GS329" s="48"/>
      <c r="GT329" s="48"/>
      <c r="GU329" s="48"/>
      <c r="GV329" s="48"/>
    </row>
    <row r="330" spans="1:204">
      <c r="A330" s="7"/>
      <c r="B330" s="7"/>
      <c r="C330" s="7"/>
      <c r="D330" s="48"/>
      <c r="E330" s="7"/>
      <c r="F330" s="7"/>
      <c r="G330" s="7"/>
      <c r="H330" s="7"/>
      <c r="I330" s="7"/>
      <c r="J330" s="7"/>
      <c r="K330" s="7"/>
      <c r="L330" s="7"/>
      <c r="M330" s="7"/>
      <c r="N330" s="7"/>
      <c r="O330" s="7"/>
      <c r="P330" s="7"/>
      <c r="Q330" s="7"/>
      <c r="R330" s="7"/>
      <c r="S330" s="7"/>
      <c r="T330" s="7"/>
      <c r="U330" s="7"/>
      <c r="V330" s="7"/>
      <c r="W330" s="7"/>
      <c r="X330" s="7"/>
      <c r="Y330" s="7"/>
      <c r="Z330" s="7"/>
      <c r="AA330" s="7"/>
      <c r="AB330" s="7"/>
      <c r="AC330" s="7"/>
      <c r="AD330" s="7"/>
      <c r="AE330" s="7"/>
      <c r="AF330" s="7"/>
      <c r="AG330" s="7"/>
      <c r="AH330" s="7"/>
      <c r="AI330" s="13"/>
      <c r="AJ330" s="13"/>
      <c r="AK330" s="7"/>
      <c r="AL330" s="7"/>
      <c r="AM330" s="7"/>
      <c r="AN330" s="7"/>
      <c r="AO330" s="7"/>
      <c r="AP330" s="7"/>
      <c r="AQ330" s="7"/>
      <c r="AR330" s="153"/>
      <c r="AS330" s="7"/>
      <c r="AT330" s="7"/>
      <c r="AU330" s="7"/>
      <c r="AV330" s="7"/>
      <c r="AW330" s="7"/>
      <c r="AX330" s="7"/>
      <c r="AY330" s="7"/>
      <c r="AZ330" s="7"/>
      <c r="BA330" s="7"/>
      <c r="BB330" s="7"/>
      <c r="BC330" s="7"/>
      <c r="BD330" s="7"/>
      <c r="BE330" s="154"/>
      <c r="BF330" s="154"/>
      <c r="BG330" s="7"/>
      <c r="BH330" s="154"/>
      <c r="BI330" s="154"/>
      <c r="BJ330" s="154"/>
      <c r="BK330" s="154"/>
      <c r="BL330" s="154"/>
      <c r="BM330" s="154"/>
      <c r="BN330" s="7"/>
      <c r="BO330" s="7"/>
      <c r="BP330" s="7"/>
      <c r="BQ330" s="7"/>
      <c r="BR330" s="154"/>
      <c r="BS330" s="154"/>
      <c r="BT330" s="7"/>
      <c r="BU330" s="154"/>
      <c r="BV330" s="154"/>
      <c r="BW330" s="154"/>
      <c r="BX330" s="154"/>
      <c r="BY330" s="154"/>
      <c r="BZ330" s="154"/>
      <c r="CA330" s="7"/>
      <c r="CB330" s="7"/>
      <c r="CC330" s="7"/>
      <c r="CD330" s="7"/>
      <c r="CE330" s="154"/>
      <c r="CF330" s="154"/>
      <c r="CG330" s="7"/>
      <c r="CH330" s="154"/>
      <c r="CI330" s="154"/>
      <c r="CJ330" s="154"/>
      <c r="CK330" s="154"/>
      <c r="CL330" s="154"/>
      <c r="CM330" s="154"/>
      <c r="CN330" s="7"/>
      <c r="CO330" s="7"/>
      <c r="CP330" s="7"/>
      <c r="CQ330" s="7"/>
      <c r="CR330" s="154"/>
      <c r="CS330" s="154"/>
      <c r="CT330" s="7"/>
      <c r="CU330" s="154"/>
      <c r="CV330" s="154"/>
      <c r="CW330" s="154"/>
      <c r="CX330" s="154"/>
      <c r="CY330" s="154"/>
      <c r="CZ330" s="154"/>
      <c r="DA330" s="7"/>
      <c r="DB330" s="7"/>
      <c r="DC330" s="7"/>
      <c r="DD330" s="7"/>
      <c r="DE330" s="154"/>
      <c r="DF330" s="154"/>
      <c r="DG330" s="7"/>
      <c r="DH330" s="154"/>
      <c r="DI330" s="154"/>
      <c r="DJ330" s="154"/>
      <c r="DK330" s="154"/>
      <c r="DL330" s="154"/>
      <c r="DM330" s="154"/>
      <c r="DN330" s="7"/>
      <c r="DO330" s="7"/>
      <c r="DP330" s="7"/>
      <c r="DQ330" s="7"/>
      <c r="DR330" s="154" t="str">
        <f>IF('⑤案件貼り付けシート(E6~→A2へ縦横替えで）'!FC326="","",'⑤案件貼り付けシート(E6~→A2へ縦横替えで）'!FC326)</f>
        <v/>
      </c>
      <c r="DS330" s="154" t="str">
        <f>IF('⑤案件貼り付けシート(E6~→A2へ縦横替えで）'!FD326="","",'⑤案件貼り付けシート(E6~→A2へ縦横替えで）'!FD326)</f>
        <v/>
      </c>
      <c r="DT330" s="7" t="str" cm="1">
        <f t="array" ref="DT330">IF('⑤案件貼り付けシート(E6~→A2へ縦横替えで）'!FE326="","",_xlfn.IFS('⑤案件貼り付けシート(E6~→A2へ縦横替えで）'!FE326="固定",1,'⑤案件貼り付けシート(E6~→A2へ縦横替えで）'!FE326="流動",2,'⑤案件貼り付けシート(E6~→A2へ縦横替えで）'!FE326="対象外",""))</f>
        <v/>
      </c>
      <c r="DU330" s="154" t="str">
        <f>IF('⑤案件貼り付けシート(E6~→A2へ縦横替えで）'!$FE326="固定",IF('⑤案件貼り付けシート(E6~→A2へ縦横替えで）'!FF326="","",'⑤案件貼り付けシート(E6~→A2へ縦横替えで）'!FF326),"")</f>
        <v/>
      </c>
      <c r="DV330" s="154" t="str">
        <f>IF('⑤案件貼り付けシート(E6~→A2へ縦横替えで）'!$FE326="固定",IF('⑤案件貼り付けシート(E6~→A2へ縦横替えで）'!FG326="","",'⑤案件貼り付けシート(E6~→A2へ縦横替えで）'!FG326),"")</f>
        <v/>
      </c>
      <c r="DW330" s="154" t="str">
        <f>IF('⑤案件貼り付けシート(E6~→A2へ縦横替えで）'!$FE326="固定",IF('⑤案件貼り付けシート(E6~→A2へ縦横替えで）'!FH326="","",'⑤案件貼り付けシート(E6~→A2へ縦横替えで）'!FH326),"")</f>
        <v/>
      </c>
      <c r="DX330" s="154" t="str">
        <f>IF('⑤案件貼り付けシート(E6~→A2へ縦横替えで）'!$FE326="固定",IF('⑤案件貼り付けシート(E6~→A2へ縦横替えで）'!FI326="","",'⑤案件貼り付けシート(E6~→A2へ縦横替えで）'!FI326),"")</f>
        <v/>
      </c>
      <c r="DY330" s="154" t="str">
        <f>IF('⑤案件貼り付けシート(E6~→A2へ縦横替えで）'!$FE326="固定",IF('⑤案件貼り付けシート(E6~→A2へ縦横替えで）'!FJ326="","",'⑤案件貼り付けシート(E6~→A2へ縦横替えで）'!FJ326),"")</f>
        <v/>
      </c>
      <c r="DZ330" s="154" t="str">
        <f>IF('⑤案件貼り付けシート(E6~→A2へ縦横替えで）'!$FE326="固定",IF('⑤案件貼り付けシート(E6~→A2へ縦横替えで）'!FK326="","",'⑤案件貼り付けシート(E6~→A2へ縦横替えで）'!FK326),"")</f>
        <v/>
      </c>
      <c r="EA330" s="7" t="str">
        <f>IF('⑤案件貼り付けシート(E6~→A2へ縦横替えで）'!$FE326="固定",IF('⑤案件貼り付けシート(E6~→A2へ縦横替えで）'!FL326="","",'⑤案件貼り付けシート(E6~→A2へ縦横替えで）'!FL326),"")</f>
        <v/>
      </c>
      <c r="EB330" s="7" t="str">
        <f>IF('⑤案件貼り付けシート(E6~→A2へ縦横替えで）'!FM326="","",'⑤案件貼り付けシート(E6~→A2へ縦横替えで）'!FM326)</f>
        <v/>
      </c>
      <c r="EC330" s="7" t="str">
        <f>IF('⑤案件貼り付けシート(E6~→A2へ縦横替えで）'!FN326="","",'⑤案件貼り付けシート(E6~→A2へ縦横替えで）'!FN326)</f>
        <v/>
      </c>
      <c r="ED330" s="7" t="str">
        <f>IF('⑤案件貼り付けシート(E6~→A2へ縦横替えで）'!FO326="","",'⑤案件貼り付けシート(E6~→A2へ縦横替えで）'!FO326)</f>
        <v/>
      </c>
      <c r="EE330" s="154" t="str">
        <f>IF('⑤案件貼り付けシート(E6~→A2へ縦横替えで）'!FQ326="","",'⑤案件貼り付けシート(E6~→A2へ縦横替えで）'!FQ326)</f>
        <v/>
      </c>
      <c r="EF330" s="154" t="str">
        <f>IF('⑤案件貼り付けシート(E6~→A2へ縦横替えで）'!FR326="","",'⑤案件貼り付けシート(E6~→A2へ縦横替えで）'!FR326)</f>
        <v/>
      </c>
      <c r="EG330" s="7" t="str" cm="1">
        <f t="array" ref="EG330">IF('⑤案件貼り付けシート(E6~→A2へ縦横替えで）'!FS326="","",_xlfn.IFS('⑤案件貼り付けシート(E6~→A2へ縦横替えで）'!FS326="固定",1,'⑤案件貼り付けシート(E6~→A2へ縦横替えで）'!FS326="流動",2,'⑤案件貼り付けシート(E6~→A2へ縦横替えで）'!FS326="対象外",""))</f>
        <v/>
      </c>
      <c r="EH330" s="154" t="str">
        <f>IF('⑤案件貼り付けシート(E6~→A2へ縦横替えで）'!$FS326="固定",IF('⑤案件貼り付けシート(E6~→A2へ縦横替えで）'!FT326="","",'⑤案件貼り付けシート(E6~→A2へ縦横替えで）'!FT326),"")</f>
        <v/>
      </c>
      <c r="EI330" s="154" t="str">
        <f>IF('⑤案件貼り付けシート(E6~→A2へ縦横替えで）'!$FS326="固定",IF('⑤案件貼り付けシート(E6~→A2へ縦横替えで）'!FU326="","",'⑤案件貼り付けシート(E6~→A2へ縦横替えで）'!FU326),"")</f>
        <v/>
      </c>
      <c r="EJ330" s="154" t="str">
        <f>IF('⑤案件貼り付けシート(E6~→A2へ縦横替えで）'!$FS326="固定",IF('⑤案件貼り付けシート(E6~→A2へ縦横替えで）'!FV326="","",'⑤案件貼り付けシート(E6~→A2へ縦横替えで）'!FV326),"")</f>
        <v/>
      </c>
      <c r="EK330" s="154" t="str">
        <f>IF('⑤案件貼り付けシート(E6~→A2へ縦横替えで）'!$FS326="固定",IF('⑤案件貼り付けシート(E6~→A2へ縦横替えで）'!FW326="","",'⑤案件貼り付けシート(E6~→A2へ縦横替えで）'!FW326),"")</f>
        <v/>
      </c>
      <c r="EL330" s="154" t="str">
        <f>IF('⑤案件貼り付けシート(E6~→A2へ縦横替えで）'!$FS326="固定",IF('⑤案件貼り付けシート(E6~→A2へ縦横替えで）'!FX326="","",'⑤案件貼り付けシート(E6~→A2へ縦横替えで）'!FX326),"")</f>
        <v/>
      </c>
      <c r="EM330" s="154" t="str">
        <f>IF('⑤案件貼り付けシート(E6~→A2へ縦横替えで）'!$FS326="固定",IF('⑤案件貼り付けシート(E6~→A2へ縦横替えで）'!FY326="","",'⑤案件貼り付けシート(E6~→A2へ縦横替えで）'!FY326),"")</f>
        <v/>
      </c>
      <c r="EN330" s="7" t="str">
        <f>IF('⑤案件貼り付けシート(E6~→A2へ縦横替えで）'!$FS326="固定",IF('⑤案件貼り付けシート(E6~→A2へ縦横替えで）'!FZ326="","",'⑤案件貼り付けシート(E6~→A2へ縦横替えで）'!FZ326),"")</f>
        <v/>
      </c>
      <c r="EO330" s="7" t="str">
        <f>IF('⑤案件貼り付けシート(E6~→A2へ縦横替えで）'!GA326="","",'⑤案件貼り付けシート(E6~→A2へ縦横替えで）'!GA326)</f>
        <v/>
      </c>
      <c r="EP330" s="7" t="str">
        <f>IF('⑤案件貼り付けシート(E6~→A2へ縦横替えで）'!GB326="","",'⑤案件貼り付けシート(E6~→A2へ縦横替えで）'!GB326)</f>
        <v/>
      </c>
      <c r="EQ330" s="7" t="str">
        <f>IF('⑤案件貼り付けシート(E6~→A2へ縦横替えで）'!GC326="","",'⑤案件貼り付けシート(E6~→A2へ縦横替えで）'!GC326)</f>
        <v/>
      </c>
      <c r="ER330" s="154" t="str">
        <f>IF('⑤案件貼り付けシート(E6~→A2へ縦横替えで）'!GE326="","",'⑤案件貼り付けシート(E6~→A2へ縦横替えで）'!GE326)</f>
        <v/>
      </c>
      <c r="ES330" s="154" t="str">
        <f>IF('⑤案件貼り付けシート(E6~→A2へ縦横替えで）'!GF326="","",'⑤案件貼り付けシート(E6~→A2へ縦横替えで）'!GF326)</f>
        <v/>
      </c>
      <c r="ET330" s="7" t="str" cm="1">
        <f t="array" ref="ET330">IF('⑤案件貼り付けシート(E6~→A2へ縦横替えで）'!GG326="","",_xlfn.IFS('⑤案件貼り付けシート(E6~→A2へ縦横替えで）'!GG326="固定",1,'⑤案件貼り付けシート(E6~→A2へ縦横替えで）'!GG326="流動",2,'⑤案件貼り付けシート(E6~→A2へ縦横替えで）'!GG326="対象外",""))</f>
        <v/>
      </c>
      <c r="EU330" s="154" t="str">
        <f>IF('⑤案件貼り付けシート(E6~→A2へ縦横替えで）'!$GG326="固定",IF('⑤案件貼り付けシート(E6~→A2へ縦横替えで）'!GH326="","",'⑤案件貼り付けシート(E6~→A2へ縦横替えで）'!GH326),"")</f>
        <v/>
      </c>
      <c r="EV330" s="154" t="str">
        <f>IF('⑤案件貼り付けシート(E6~→A2へ縦横替えで）'!$GG326="固定",IF('⑤案件貼り付けシート(E6~→A2へ縦横替えで）'!GI326="","",'⑤案件貼り付けシート(E6~→A2へ縦横替えで）'!GI326),"")</f>
        <v/>
      </c>
      <c r="EW330" s="154" t="str">
        <f>IF('⑤案件貼り付けシート(E6~→A2へ縦横替えで）'!$GG326="固定",IF('⑤案件貼り付けシート(E6~→A2へ縦横替えで）'!GJ326="","",'⑤案件貼り付けシート(E6~→A2へ縦横替えで）'!GJ326),"")</f>
        <v/>
      </c>
      <c r="EX330" s="154" t="str">
        <f>IF('⑤案件貼り付けシート(E6~→A2へ縦横替えで）'!$GG326="固定",IF('⑤案件貼り付けシート(E6~→A2へ縦横替えで）'!GK326="","",'⑤案件貼り付けシート(E6~→A2へ縦横替えで）'!GK326),"")</f>
        <v/>
      </c>
      <c r="EY330" s="154" t="str">
        <f>IF('⑤案件貼り付けシート(E6~→A2へ縦横替えで）'!$GG326="固定",IF('⑤案件貼り付けシート(E6~→A2へ縦横替えで）'!GL326="","",'⑤案件貼り付けシート(E6~→A2へ縦横替えで）'!GL326),"")</f>
        <v/>
      </c>
      <c r="EZ330" s="154" t="str">
        <f>IF('⑤案件貼り付けシート(E6~→A2へ縦横替えで）'!$GG326="固定",IF('⑤案件貼り付けシート(E6~→A2へ縦横替えで）'!GM326="","",'⑤案件貼り付けシート(E6~→A2へ縦横替えで）'!GM326),"")</f>
        <v/>
      </c>
      <c r="FA330" s="7" t="str">
        <f>IF('⑤案件貼り付けシート(E6~→A2へ縦横替えで）'!$GG326="固定",IF('⑤案件貼り付けシート(E6~→A2へ縦横替えで）'!GN326="","",'⑤案件貼り付けシート(E6~→A2へ縦横替えで）'!GN326),"")</f>
        <v/>
      </c>
      <c r="FB330" s="7" t="str">
        <f>IF('⑤案件貼り付けシート(E6~→A2へ縦横替えで）'!GO326="","",'⑤案件貼り付けシート(E6~→A2へ縦横替えで）'!GO326)</f>
        <v/>
      </c>
      <c r="FC330" s="7" t="str">
        <f>IF('⑤案件貼り付けシート(E6~→A2へ縦横替えで）'!GP326="","",'⑤案件貼り付けシート(E6~→A2へ縦横替えで）'!GP326)</f>
        <v/>
      </c>
      <c r="FD330" s="7" t="str">
        <f>IF('⑤案件貼り付けシート(E6~→A2へ縦横替えで）'!GQ326="","",'⑤案件貼り付けシート(E6~→A2へ縦横替えで）'!GQ326)</f>
        <v/>
      </c>
      <c r="FE330" s="154" t="str">
        <f>IF('⑤案件貼り付けシート(E6~→A2へ縦横替えで）'!GS326="","",'⑤案件貼り付けシート(E6~→A2へ縦横替えで）'!GS326)</f>
        <v/>
      </c>
      <c r="FF330" s="154" t="str">
        <f>IF('⑤案件貼り付けシート(E6~→A2へ縦横替えで）'!GT326="","",'⑤案件貼り付けシート(E6~→A2へ縦横替えで）'!GT326)</f>
        <v/>
      </c>
      <c r="FG330" s="7" t="str" cm="1">
        <f t="array" ref="FG330">IF('⑤案件貼り付けシート(E6~→A2へ縦横替えで）'!GU326="","",_xlfn.IFS('⑤案件貼り付けシート(E6~→A2へ縦横替えで）'!GU326="固定",1,'⑤案件貼り付けシート(E6~→A2へ縦横替えで）'!GU326="流動",2,'⑤案件貼り付けシート(E6~→A2へ縦横替えで）'!GU326="対象外",""))</f>
        <v/>
      </c>
      <c r="FH330" s="154" t="str">
        <f>IF('⑤案件貼り付けシート(E6~→A2へ縦横替えで）'!$GU326="固定",IF('⑤案件貼り付けシート(E6~→A2へ縦横替えで）'!GV326="","",'⑤案件貼り付けシート(E6~→A2へ縦横替えで）'!GV326),"")</f>
        <v/>
      </c>
      <c r="FI330" s="154" t="str">
        <f>IF('⑤案件貼り付けシート(E6~→A2へ縦横替えで）'!$GU326="固定",IF('⑤案件貼り付けシート(E6~→A2へ縦横替えで）'!GW326="","",'⑤案件貼り付けシート(E6~→A2へ縦横替えで）'!GW326),"")</f>
        <v/>
      </c>
      <c r="FJ330" s="154" t="str">
        <f>IF('⑤案件貼り付けシート(E6~→A2へ縦横替えで）'!$GU326="固定",IF('⑤案件貼り付けシート(E6~→A2へ縦横替えで）'!GX326="","",'⑤案件貼り付けシート(E6~→A2へ縦横替えで）'!GX326),"")</f>
        <v/>
      </c>
      <c r="FK330" s="154" t="str">
        <f>IF('⑤案件貼り付けシート(E6~→A2へ縦横替えで）'!$GU326="固定",IF('⑤案件貼り付けシート(E6~→A2へ縦横替えで）'!GY326="","",'⑤案件貼り付けシート(E6~→A2へ縦横替えで）'!GY326),"")</f>
        <v/>
      </c>
      <c r="FL330" s="154" t="str">
        <f>IF('⑤案件貼り付けシート(E6~→A2へ縦横替えで）'!$GU326="固定",IF('⑤案件貼り付けシート(E6~→A2へ縦横替えで）'!GZ326="","",'⑤案件貼り付けシート(E6~→A2へ縦横替えで）'!GZ326),"")</f>
        <v/>
      </c>
      <c r="FM330" s="154" t="str">
        <f>IF('⑤案件貼り付けシート(E6~→A2へ縦横替えで）'!$GU326="固定",IF('⑤案件貼り付けシート(E6~→A2へ縦横替えで）'!HA326="","",'⑤案件貼り付けシート(E6~→A2へ縦横替えで）'!HA326),"")</f>
        <v/>
      </c>
      <c r="FN330" s="7" t="str">
        <f>IF('⑤案件貼り付けシート(E6~→A2へ縦横替えで）'!$GU326="固定",IF('⑤案件貼り付けシート(E6~→A2へ縦横替えで）'!HB326="","",'⑤案件貼り付けシート(E6~→A2へ縦横替えで）'!HB326),"")</f>
        <v/>
      </c>
      <c r="FO330" s="7" t="str">
        <f>IF('⑤案件貼り付けシート(E6~→A2へ縦横替えで）'!HC326="","",'⑤案件貼り付けシート(E6~→A2へ縦横替えで）'!HC326)</f>
        <v/>
      </c>
      <c r="FP330" s="7" t="str">
        <f>IF('⑤案件貼り付けシート(E6~→A2へ縦横替えで）'!HD326="","",'⑤案件貼り付けシート(E6~→A2へ縦横替えで）'!HD326)</f>
        <v/>
      </c>
      <c r="FQ330" s="7" t="str">
        <f>IF('⑤案件貼り付けシート(E6~→A2へ縦横替えで）'!HE326="","",'⑤案件貼り付けシート(E6~→A2へ縦横替えで）'!HE326)</f>
        <v/>
      </c>
      <c r="FR330" s="154" t="str">
        <f>IF('⑤案件貼り付けシート(E6~→A2へ縦横替えで）'!HG326="","",'⑤案件貼り付けシート(E6~→A2へ縦横替えで）'!HG326)</f>
        <v/>
      </c>
      <c r="FS330" s="154" t="str">
        <f>IF('⑤案件貼り付けシート(E6~→A2へ縦横替えで）'!HH326="","",'⑤案件貼り付けシート(E6~→A2へ縦横替えで）'!HH326)</f>
        <v/>
      </c>
      <c r="FT330" s="7" t="str" cm="1">
        <f t="array" ref="FT330">IF('⑤案件貼り付けシート(E6~→A2へ縦横替えで）'!HI326="","",_xlfn.IFS('⑤案件貼り付けシート(E6~→A2へ縦横替えで）'!HI326="固定",1,'⑤案件貼り付けシート(E6~→A2へ縦横替えで）'!HI326="流動",2,'⑤案件貼り付けシート(E6~→A2へ縦横替えで）'!HI326="対象外",""))</f>
        <v/>
      </c>
      <c r="FU330" s="154" t="str">
        <f>IF('⑤案件貼り付けシート(E6~→A2へ縦横替えで）'!$HI326="固定",IF('⑤案件貼り付けシート(E6~→A2へ縦横替えで）'!HJ326="","",'⑤案件貼り付けシート(E6~→A2へ縦横替えで）'!HJ326),"")</f>
        <v/>
      </c>
      <c r="FV330" s="154" t="str">
        <f>IF('⑤案件貼り付けシート(E6~→A2へ縦横替えで）'!$HI326="固定",IF('⑤案件貼り付けシート(E6~→A2へ縦横替えで）'!HK326="","",'⑤案件貼り付けシート(E6~→A2へ縦横替えで）'!HK326),"")</f>
        <v/>
      </c>
      <c r="FW330" s="154" t="str">
        <f>IF('⑤案件貼り付けシート(E6~→A2へ縦横替えで）'!$HI326="固定",IF('⑤案件貼り付けシート(E6~→A2へ縦横替えで）'!HL326="","",'⑤案件貼り付けシート(E6~→A2へ縦横替えで）'!HL326),"")</f>
        <v/>
      </c>
      <c r="FX330" s="154" t="str">
        <f>IF('⑤案件貼り付けシート(E6~→A2へ縦横替えで）'!$HI326="固定",IF('⑤案件貼り付けシート(E6~→A2へ縦横替えで）'!HM326="","",'⑤案件貼り付けシート(E6~→A2へ縦横替えで）'!HM326),"")</f>
        <v/>
      </c>
      <c r="FY330" s="154" t="str">
        <f>IF('⑤案件貼り付けシート(E6~→A2へ縦横替えで）'!$HI326="固定",IF('⑤案件貼り付けシート(E6~→A2へ縦横替えで）'!HN326="","",'⑤案件貼り付けシート(E6~→A2へ縦横替えで）'!HN326),"")</f>
        <v/>
      </c>
      <c r="FZ330" s="154" t="str">
        <f>IF('⑤案件貼り付けシート(E6~→A2へ縦横替えで）'!$HI326="固定",IF('⑤案件貼り付けシート(E6~→A2へ縦横替えで）'!HO326="","",'⑤案件貼り付けシート(E6~→A2へ縦横替えで）'!HO326),"")</f>
        <v/>
      </c>
      <c r="GA330" s="7" t="str">
        <f>IF('⑤案件貼り付けシート(E6~→A2へ縦横替えで）'!$HI326="固定",IF('⑤案件貼り付けシート(E6~→A2へ縦横替えで）'!HP326="","",'⑤案件貼り付けシート(E6~→A2へ縦横替えで）'!HP326),"")</f>
        <v/>
      </c>
      <c r="GB330" s="7" t="str">
        <f>IF('⑤案件貼り付けシート(E6~→A2へ縦横替えで）'!HQ326="","",'⑤案件貼り付けシート(E6~→A2へ縦横替えで）'!HQ326)</f>
        <v/>
      </c>
      <c r="GC330" s="7" t="str">
        <f>IF('⑤案件貼り付けシート(E6~→A2へ縦横替えで）'!HR326="","",'⑤案件貼り付けシート(E6~→A2へ縦横替えで）'!HR326)</f>
        <v/>
      </c>
      <c r="GD330" s="7" t="str">
        <f>IF('⑤案件貼り付けシート(E6~→A2へ縦横替えで）'!HS326="","",'⑤案件貼り付けシート(E6~→A2へ縦横替えで）'!HS326)</f>
        <v/>
      </c>
      <c r="GE330" s="7"/>
      <c r="GF330" s="7"/>
      <c r="GG330" s="7"/>
      <c r="GH330" s="7"/>
      <c r="GI330" s="7"/>
      <c r="GJ330" s="7"/>
      <c r="GK330" s="7"/>
      <c r="GL330" s="7"/>
      <c r="GM330" s="48"/>
      <c r="GN330" s="7"/>
      <c r="GO330" s="7"/>
      <c r="GP330" s="7"/>
      <c r="GQ330" s="7"/>
      <c r="GR330" s="48"/>
      <c r="GS330" s="48"/>
      <c r="GT330" s="48"/>
      <c r="GU330" s="48"/>
      <c r="GV330" s="48"/>
    </row>
    <row r="331" spans="1:204">
      <c r="A331" s="7"/>
      <c r="B331" s="7"/>
      <c r="C331" s="7"/>
      <c r="D331" s="48"/>
      <c r="E331" s="7"/>
      <c r="F331" s="7"/>
      <c r="G331" s="7"/>
      <c r="H331" s="7"/>
      <c r="I331" s="7"/>
      <c r="J331" s="7"/>
      <c r="K331" s="7"/>
      <c r="L331" s="7"/>
      <c r="M331" s="7"/>
      <c r="N331" s="7"/>
      <c r="O331" s="7"/>
      <c r="P331" s="7"/>
      <c r="Q331" s="7"/>
      <c r="R331" s="7"/>
      <c r="S331" s="7"/>
      <c r="T331" s="7"/>
      <c r="U331" s="7"/>
      <c r="V331" s="7"/>
      <c r="W331" s="7"/>
      <c r="X331" s="7"/>
      <c r="Y331" s="7"/>
      <c r="Z331" s="7"/>
      <c r="AA331" s="7"/>
      <c r="AB331" s="7"/>
      <c r="AC331" s="7"/>
      <c r="AD331" s="7"/>
      <c r="AE331" s="7"/>
      <c r="AF331" s="7"/>
      <c r="AG331" s="7"/>
      <c r="AH331" s="7"/>
      <c r="AI331" s="13"/>
      <c r="AJ331" s="13"/>
      <c r="AK331" s="7"/>
      <c r="AL331" s="7"/>
      <c r="AM331" s="7"/>
      <c r="AN331" s="7"/>
      <c r="AO331" s="7"/>
      <c r="AP331" s="7"/>
      <c r="AQ331" s="7"/>
      <c r="AR331" s="153"/>
      <c r="AS331" s="7"/>
      <c r="AT331" s="7"/>
      <c r="AU331" s="7"/>
      <c r="AV331" s="7"/>
      <c r="AW331" s="7"/>
      <c r="AX331" s="7"/>
      <c r="AY331" s="7"/>
      <c r="AZ331" s="7"/>
      <c r="BA331" s="7"/>
      <c r="BB331" s="7"/>
      <c r="BC331" s="7"/>
      <c r="BD331" s="7"/>
      <c r="BE331" s="154"/>
      <c r="BF331" s="154"/>
      <c r="BG331" s="7"/>
      <c r="BH331" s="154"/>
      <c r="BI331" s="154"/>
      <c r="BJ331" s="154"/>
      <c r="BK331" s="154"/>
      <c r="BL331" s="154"/>
      <c r="BM331" s="154"/>
      <c r="BN331" s="7"/>
      <c r="BO331" s="7"/>
      <c r="BP331" s="7"/>
      <c r="BQ331" s="7"/>
      <c r="BR331" s="154"/>
      <c r="BS331" s="154"/>
      <c r="BT331" s="7"/>
      <c r="BU331" s="154"/>
      <c r="BV331" s="154"/>
      <c r="BW331" s="154"/>
      <c r="BX331" s="154"/>
      <c r="BY331" s="154"/>
      <c r="BZ331" s="154"/>
      <c r="CA331" s="7"/>
      <c r="CB331" s="7"/>
      <c r="CC331" s="7"/>
      <c r="CD331" s="7"/>
      <c r="CE331" s="154"/>
      <c r="CF331" s="154"/>
      <c r="CG331" s="7"/>
      <c r="CH331" s="154"/>
      <c r="CI331" s="154"/>
      <c r="CJ331" s="154"/>
      <c r="CK331" s="154"/>
      <c r="CL331" s="154"/>
      <c r="CM331" s="154"/>
      <c r="CN331" s="7"/>
      <c r="CO331" s="7"/>
      <c r="CP331" s="7"/>
      <c r="CQ331" s="7"/>
      <c r="CR331" s="154"/>
      <c r="CS331" s="154"/>
      <c r="CT331" s="7"/>
      <c r="CU331" s="154"/>
      <c r="CV331" s="154"/>
      <c r="CW331" s="154"/>
      <c r="CX331" s="154"/>
      <c r="CY331" s="154"/>
      <c r="CZ331" s="154"/>
      <c r="DA331" s="7"/>
      <c r="DB331" s="7"/>
      <c r="DC331" s="7"/>
      <c r="DD331" s="7"/>
      <c r="DE331" s="154"/>
      <c r="DF331" s="154"/>
      <c r="DG331" s="7"/>
      <c r="DH331" s="154"/>
      <c r="DI331" s="154"/>
      <c r="DJ331" s="154"/>
      <c r="DK331" s="154"/>
      <c r="DL331" s="154"/>
      <c r="DM331" s="154"/>
      <c r="DN331" s="7"/>
      <c r="DO331" s="7"/>
      <c r="DP331" s="7"/>
      <c r="DQ331" s="7"/>
      <c r="DR331" s="154" t="str">
        <f>IF('⑤案件貼り付けシート(E6~→A2へ縦横替えで）'!FC327="","",'⑤案件貼り付けシート(E6~→A2へ縦横替えで）'!FC327)</f>
        <v/>
      </c>
      <c r="DS331" s="154" t="str">
        <f>IF('⑤案件貼り付けシート(E6~→A2へ縦横替えで）'!FD327="","",'⑤案件貼り付けシート(E6~→A2へ縦横替えで）'!FD327)</f>
        <v/>
      </c>
      <c r="DT331" s="7" t="str" cm="1">
        <f t="array" ref="DT331">IF('⑤案件貼り付けシート(E6~→A2へ縦横替えで）'!FE327="","",_xlfn.IFS('⑤案件貼り付けシート(E6~→A2へ縦横替えで）'!FE327="固定",1,'⑤案件貼り付けシート(E6~→A2へ縦横替えで）'!FE327="流動",2,'⑤案件貼り付けシート(E6~→A2へ縦横替えで）'!FE327="対象外",""))</f>
        <v/>
      </c>
      <c r="DU331" s="154" t="str">
        <f>IF('⑤案件貼り付けシート(E6~→A2へ縦横替えで）'!$FE327="固定",IF('⑤案件貼り付けシート(E6~→A2へ縦横替えで）'!FF327="","",'⑤案件貼り付けシート(E6~→A2へ縦横替えで）'!FF327),"")</f>
        <v/>
      </c>
      <c r="DV331" s="154" t="str">
        <f>IF('⑤案件貼り付けシート(E6~→A2へ縦横替えで）'!$FE327="固定",IF('⑤案件貼り付けシート(E6~→A2へ縦横替えで）'!FG327="","",'⑤案件貼り付けシート(E6~→A2へ縦横替えで）'!FG327),"")</f>
        <v/>
      </c>
      <c r="DW331" s="154" t="str">
        <f>IF('⑤案件貼り付けシート(E6~→A2へ縦横替えで）'!$FE327="固定",IF('⑤案件貼り付けシート(E6~→A2へ縦横替えで）'!FH327="","",'⑤案件貼り付けシート(E6~→A2へ縦横替えで）'!FH327),"")</f>
        <v/>
      </c>
      <c r="DX331" s="154" t="str">
        <f>IF('⑤案件貼り付けシート(E6~→A2へ縦横替えで）'!$FE327="固定",IF('⑤案件貼り付けシート(E6~→A2へ縦横替えで）'!FI327="","",'⑤案件貼り付けシート(E6~→A2へ縦横替えで）'!FI327),"")</f>
        <v/>
      </c>
      <c r="DY331" s="154" t="str">
        <f>IF('⑤案件貼り付けシート(E6~→A2へ縦横替えで）'!$FE327="固定",IF('⑤案件貼り付けシート(E6~→A2へ縦横替えで）'!FJ327="","",'⑤案件貼り付けシート(E6~→A2へ縦横替えで）'!FJ327),"")</f>
        <v/>
      </c>
      <c r="DZ331" s="154" t="str">
        <f>IF('⑤案件貼り付けシート(E6~→A2へ縦横替えで）'!$FE327="固定",IF('⑤案件貼り付けシート(E6~→A2へ縦横替えで）'!FK327="","",'⑤案件貼り付けシート(E6~→A2へ縦横替えで）'!FK327),"")</f>
        <v/>
      </c>
      <c r="EA331" s="7" t="str">
        <f>IF('⑤案件貼り付けシート(E6~→A2へ縦横替えで）'!$FE327="固定",IF('⑤案件貼り付けシート(E6~→A2へ縦横替えで）'!FL327="","",'⑤案件貼り付けシート(E6~→A2へ縦横替えで）'!FL327),"")</f>
        <v/>
      </c>
      <c r="EB331" s="7" t="str">
        <f>IF('⑤案件貼り付けシート(E6~→A2へ縦横替えで）'!FM327="","",'⑤案件貼り付けシート(E6~→A2へ縦横替えで）'!FM327)</f>
        <v/>
      </c>
      <c r="EC331" s="7" t="str">
        <f>IF('⑤案件貼り付けシート(E6~→A2へ縦横替えで）'!FN327="","",'⑤案件貼り付けシート(E6~→A2へ縦横替えで）'!FN327)</f>
        <v/>
      </c>
      <c r="ED331" s="7" t="str">
        <f>IF('⑤案件貼り付けシート(E6~→A2へ縦横替えで）'!FO327="","",'⑤案件貼り付けシート(E6~→A2へ縦横替えで）'!FO327)</f>
        <v/>
      </c>
      <c r="EE331" s="154" t="str">
        <f>IF('⑤案件貼り付けシート(E6~→A2へ縦横替えで）'!FQ327="","",'⑤案件貼り付けシート(E6~→A2へ縦横替えで）'!FQ327)</f>
        <v/>
      </c>
      <c r="EF331" s="154" t="str">
        <f>IF('⑤案件貼り付けシート(E6~→A2へ縦横替えで）'!FR327="","",'⑤案件貼り付けシート(E6~→A2へ縦横替えで）'!FR327)</f>
        <v/>
      </c>
      <c r="EG331" s="7" t="str" cm="1">
        <f t="array" ref="EG331">IF('⑤案件貼り付けシート(E6~→A2へ縦横替えで）'!FS327="","",_xlfn.IFS('⑤案件貼り付けシート(E6~→A2へ縦横替えで）'!FS327="固定",1,'⑤案件貼り付けシート(E6~→A2へ縦横替えで）'!FS327="流動",2,'⑤案件貼り付けシート(E6~→A2へ縦横替えで）'!FS327="対象外",""))</f>
        <v/>
      </c>
      <c r="EH331" s="154" t="str">
        <f>IF('⑤案件貼り付けシート(E6~→A2へ縦横替えで）'!$FS327="固定",IF('⑤案件貼り付けシート(E6~→A2へ縦横替えで）'!FT327="","",'⑤案件貼り付けシート(E6~→A2へ縦横替えで）'!FT327),"")</f>
        <v/>
      </c>
      <c r="EI331" s="154" t="str">
        <f>IF('⑤案件貼り付けシート(E6~→A2へ縦横替えで）'!$FS327="固定",IF('⑤案件貼り付けシート(E6~→A2へ縦横替えで）'!FU327="","",'⑤案件貼り付けシート(E6~→A2へ縦横替えで）'!FU327),"")</f>
        <v/>
      </c>
      <c r="EJ331" s="154" t="str">
        <f>IF('⑤案件貼り付けシート(E6~→A2へ縦横替えで）'!$FS327="固定",IF('⑤案件貼り付けシート(E6~→A2へ縦横替えで）'!FV327="","",'⑤案件貼り付けシート(E6~→A2へ縦横替えで）'!FV327),"")</f>
        <v/>
      </c>
      <c r="EK331" s="154" t="str">
        <f>IF('⑤案件貼り付けシート(E6~→A2へ縦横替えで）'!$FS327="固定",IF('⑤案件貼り付けシート(E6~→A2へ縦横替えで）'!FW327="","",'⑤案件貼り付けシート(E6~→A2へ縦横替えで）'!FW327),"")</f>
        <v/>
      </c>
      <c r="EL331" s="154" t="str">
        <f>IF('⑤案件貼り付けシート(E6~→A2へ縦横替えで）'!$FS327="固定",IF('⑤案件貼り付けシート(E6~→A2へ縦横替えで）'!FX327="","",'⑤案件貼り付けシート(E6~→A2へ縦横替えで）'!FX327),"")</f>
        <v/>
      </c>
      <c r="EM331" s="154" t="str">
        <f>IF('⑤案件貼り付けシート(E6~→A2へ縦横替えで）'!$FS327="固定",IF('⑤案件貼り付けシート(E6~→A2へ縦横替えで）'!FY327="","",'⑤案件貼り付けシート(E6~→A2へ縦横替えで）'!FY327),"")</f>
        <v/>
      </c>
      <c r="EN331" s="7" t="str">
        <f>IF('⑤案件貼り付けシート(E6~→A2へ縦横替えで）'!$FS327="固定",IF('⑤案件貼り付けシート(E6~→A2へ縦横替えで）'!FZ327="","",'⑤案件貼り付けシート(E6~→A2へ縦横替えで）'!FZ327),"")</f>
        <v/>
      </c>
      <c r="EO331" s="7" t="str">
        <f>IF('⑤案件貼り付けシート(E6~→A2へ縦横替えで）'!GA327="","",'⑤案件貼り付けシート(E6~→A2へ縦横替えで）'!GA327)</f>
        <v/>
      </c>
      <c r="EP331" s="7" t="str">
        <f>IF('⑤案件貼り付けシート(E6~→A2へ縦横替えで）'!GB327="","",'⑤案件貼り付けシート(E6~→A2へ縦横替えで）'!GB327)</f>
        <v/>
      </c>
      <c r="EQ331" s="7" t="str">
        <f>IF('⑤案件貼り付けシート(E6~→A2へ縦横替えで）'!GC327="","",'⑤案件貼り付けシート(E6~→A2へ縦横替えで）'!GC327)</f>
        <v/>
      </c>
      <c r="ER331" s="154" t="str">
        <f>IF('⑤案件貼り付けシート(E6~→A2へ縦横替えで）'!GE327="","",'⑤案件貼り付けシート(E6~→A2へ縦横替えで）'!GE327)</f>
        <v/>
      </c>
      <c r="ES331" s="154" t="str">
        <f>IF('⑤案件貼り付けシート(E6~→A2へ縦横替えで）'!GF327="","",'⑤案件貼り付けシート(E6~→A2へ縦横替えで）'!GF327)</f>
        <v/>
      </c>
      <c r="ET331" s="7" t="str" cm="1">
        <f t="array" ref="ET331">IF('⑤案件貼り付けシート(E6~→A2へ縦横替えで）'!GG327="","",_xlfn.IFS('⑤案件貼り付けシート(E6~→A2へ縦横替えで）'!GG327="固定",1,'⑤案件貼り付けシート(E6~→A2へ縦横替えで）'!GG327="流動",2,'⑤案件貼り付けシート(E6~→A2へ縦横替えで）'!GG327="対象外",""))</f>
        <v/>
      </c>
      <c r="EU331" s="154" t="str">
        <f>IF('⑤案件貼り付けシート(E6~→A2へ縦横替えで）'!$GG327="固定",IF('⑤案件貼り付けシート(E6~→A2へ縦横替えで）'!GH327="","",'⑤案件貼り付けシート(E6~→A2へ縦横替えで）'!GH327),"")</f>
        <v/>
      </c>
      <c r="EV331" s="154" t="str">
        <f>IF('⑤案件貼り付けシート(E6~→A2へ縦横替えで）'!$GG327="固定",IF('⑤案件貼り付けシート(E6~→A2へ縦横替えで）'!GI327="","",'⑤案件貼り付けシート(E6~→A2へ縦横替えで）'!GI327),"")</f>
        <v/>
      </c>
      <c r="EW331" s="154" t="str">
        <f>IF('⑤案件貼り付けシート(E6~→A2へ縦横替えで）'!$GG327="固定",IF('⑤案件貼り付けシート(E6~→A2へ縦横替えで）'!GJ327="","",'⑤案件貼り付けシート(E6~→A2へ縦横替えで）'!GJ327),"")</f>
        <v/>
      </c>
      <c r="EX331" s="154" t="str">
        <f>IF('⑤案件貼り付けシート(E6~→A2へ縦横替えで）'!$GG327="固定",IF('⑤案件貼り付けシート(E6~→A2へ縦横替えで）'!GK327="","",'⑤案件貼り付けシート(E6~→A2へ縦横替えで）'!GK327),"")</f>
        <v/>
      </c>
      <c r="EY331" s="154" t="str">
        <f>IF('⑤案件貼り付けシート(E6~→A2へ縦横替えで）'!$GG327="固定",IF('⑤案件貼り付けシート(E6~→A2へ縦横替えで）'!GL327="","",'⑤案件貼り付けシート(E6~→A2へ縦横替えで）'!GL327),"")</f>
        <v/>
      </c>
      <c r="EZ331" s="154" t="str">
        <f>IF('⑤案件貼り付けシート(E6~→A2へ縦横替えで）'!$GG327="固定",IF('⑤案件貼り付けシート(E6~→A2へ縦横替えで）'!GM327="","",'⑤案件貼り付けシート(E6~→A2へ縦横替えで）'!GM327),"")</f>
        <v/>
      </c>
      <c r="FA331" s="7" t="str">
        <f>IF('⑤案件貼り付けシート(E6~→A2へ縦横替えで）'!$GG327="固定",IF('⑤案件貼り付けシート(E6~→A2へ縦横替えで）'!GN327="","",'⑤案件貼り付けシート(E6~→A2へ縦横替えで）'!GN327),"")</f>
        <v/>
      </c>
      <c r="FB331" s="7" t="str">
        <f>IF('⑤案件貼り付けシート(E6~→A2へ縦横替えで）'!GO327="","",'⑤案件貼り付けシート(E6~→A2へ縦横替えで）'!GO327)</f>
        <v/>
      </c>
      <c r="FC331" s="7" t="str">
        <f>IF('⑤案件貼り付けシート(E6~→A2へ縦横替えで）'!GP327="","",'⑤案件貼り付けシート(E6~→A2へ縦横替えで）'!GP327)</f>
        <v/>
      </c>
      <c r="FD331" s="7" t="str">
        <f>IF('⑤案件貼り付けシート(E6~→A2へ縦横替えで）'!GQ327="","",'⑤案件貼り付けシート(E6~→A2へ縦横替えで）'!GQ327)</f>
        <v/>
      </c>
      <c r="FE331" s="154" t="str">
        <f>IF('⑤案件貼り付けシート(E6~→A2へ縦横替えで）'!GS327="","",'⑤案件貼り付けシート(E6~→A2へ縦横替えで）'!GS327)</f>
        <v/>
      </c>
      <c r="FF331" s="154" t="str">
        <f>IF('⑤案件貼り付けシート(E6~→A2へ縦横替えで）'!GT327="","",'⑤案件貼り付けシート(E6~→A2へ縦横替えで）'!GT327)</f>
        <v/>
      </c>
      <c r="FG331" s="7" t="str" cm="1">
        <f t="array" ref="FG331">IF('⑤案件貼り付けシート(E6~→A2へ縦横替えで）'!GU327="","",_xlfn.IFS('⑤案件貼り付けシート(E6~→A2へ縦横替えで）'!GU327="固定",1,'⑤案件貼り付けシート(E6~→A2へ縦横替えで）'!GU327="流動",2,'⑤案件貼り付けシート(E6~→A2へ縦横替えで）'!GU327="対象外",""))</f>
        <v/>
      </c>
      <c r="FH331" s="154" t="str">
        <f>IF('⑤案件貼り付けシート(E6~→A2へ縦横替えで）'!$GU327="固定",IF('⑤案件貼り付けシート(E6~→A2へ縦横替えで）'!GV327="","",'⑤案件貼り付けシート(E6~→A2へ縦横替えで）'!GV327),"")</f>
        <v/>
      </c>
      <c r="FI331" s="154" t="str">
        <f>IF('⑤案件貼り付けシート(E6~→A2へ縦横替えで）'!$GU327="固定",IF('⑤案件貼り付けシート(E6~→A2へ縦横替えで）'!GW327="","",'⑤案件貼り付けシート(E6~→A2へ縦横替えで）'!GW327),"")</f>
        <v/>
      </c>
      <c r="FJ331" s="154" t="str">
        <f>IF('⑤案件貼り付けシート(E6~→A2へ縦横替えで）'!$GU327="固定",IF('⑤案件貼り付けシート(E6~→A2へ縦横替えで）'!GX327="","",'⑤案件貼り付けシート(E6~→A2へ縦横替えで）'!GX327),"")</f>
        <v/>
      </c>
      <c r="FK331" s="154" t="str">
        <f>IF('⑤案件貼り付けシート(E6~→A2へ縦横替えで）'!$GU327="固定",IF('⑤案件貼り付けシート(E6~→A2へ縦横替えで）'!GY327="","",'⑤案件貼り付けシート(E6~→A2へ縦横替えで）'!GY327),"")</f>
        <v/>
      </c>
      <c r="FL331" s="154" t="str">
        <f>IF('⑤案件貼り付けシート(E6~→A2へ縦横替えで）'!$GU327="固定",IF('⑤案件貼り付けシート(E6~→A2へ縦横替えで）'!GZ327="","",'⑤案件貼り付けシート(E6~→A2へ縦横替えで）'!GZ327),"")</f>
        <v/>
      </c>
      <c r="FM331" s="154" t="str">
        <f>IF('⑤案件貼り付けシート(E6~→A2へ縦横替えで）'!$GU327="固定",IF('⑤案件貼り付けシート(E6~→A2へ縦横替えで）'!HA327="","",'⑤案件貼り付けシート(E6~→A2へ縦横替えで）'!HA327),"")</f>
        <v/>
      </c>
      <c r="FN331" s="7" t="str">
        <f>IF('⑤案件貼り付けシート(E6~→A2へ縦横替えで）'!$GU327="固定",IF('⑤案件貼り付けシート(E6~→A2へ縦横替えで）'!HB327="","",'⑤案件貼り付けシート(E6~→A2へ縦横替えで）'!HB327),"")</f>
        <v/>
      </c>
      <c r="FO331" s="7" t="str">
        <f>IF('⑤案件貼り付けシート(E6~→A2へ縦横替えで）'!HC327="","",'⑤案件貼り付けシート(E6~→A2へ縦横替えで）'!HC327)</f>
        <v/>
      </c>
      <c r="FP331" s="7" t="str">
        <f>IF('⑤案件貼り付けシート(E6~→A2へ縦横替えで）'!HD327="","",'⑤案件貼り付けシート(E6~→A2へ縦横替えで）'!HD327)</f>
        <v/>
      </c>
      <c r="FQ331" s="7" t="str">
        <f>IF('⑤案件貼り付けシート(E6~→A2へ縦横替えで）'!HE327="","",'⑤案件貼り付けシート(E6~→A2へ縦横替えで）'!HE327)</f>
        <v/>
      </c>
      <c r="FR331" s="154" t="str">
        <f>IF('⑤案件貼り付けシート(E6~→A2へ縦横替えで）'!HG327="","",'⑤案件貼り付けシート(E6~→A2へ縦横替えで）'!HG327)</f>
        <v/>
      </c>
      <c r="FS331" s="154" t="str">
        <f>IF('⑤案件貼り付けシート(E6~→A2へ縦横替えで）'!HH327="","",'⑤案件貼り付けシート(E6~→A2へ縦横替えで）'!HH327)</f>
        <v/>
      </c>
      <c r="FT331" s="7" t="str" cm="1">
        <f t="array" ref="FT331">IF('⑤案件貼り付けシート(E6~→A2へ縦横替えで）'!HI327="","",_xlfn.IFS('⑤案件貼り付けシート(E6~→A2へ縦横替えで）'!HI327="固定",1,'⑤案件貼り付けシート(E6~→A2へ縦横替えで）'!HI327="流動",2,'⑤案件貼り付けシート(E6~→A2へ縦横替えで）'!HI327="対象外",""))</f>
        <v/>
      </c>
      <c r="FU331" s="154" t="str">
        <f>IF('⑤案件貼り付けシート(E6~→A2へ縦横替えで）'!$HI327="固定",IF('⑤案件貼り付けシート(E6~→A2へ縦横替えで）'!HJ327="","",'⑤案件貼り付けシート(E6~→A2へ縦横替えで）'!HJ327),"")</f>
        <v/>
      </c>
      <c r="FV331" s="154" t="str">
        <f>IF('⑤案件貼り付けシート(E6~→A2へ縦横替えで）'!$HI327="固定",IF('⑤案件貼り付けシート(E6~→A2へ縦横替えで）'!HK327="","",'⑤案件貼り付けシート(E6~→A2へ縦横替えで）'!HK327),"")</f>
        <v/>
      </c>
      <c r="FW331" s="154" t="str">
        <f>IF('⑤案件貼り付けシート(E6~→A2へ縦横替えで）'!$HI327="固定",IF('⑤案件貼り付けシート(E6~→A2へ縦横替えで）'!HL327="","",'⑤案件貼り付けシート(E6~→A2へ縦横替えで）'!HL327),"")</f>
        <v/>
      </c>
      <c r="FX331" s="154" t="str">
        <f>IF('⑤案件貼り付けシート(E6~→A2へ縦横替えで）'!$HI327="固定",IF('⑤案件貼り付けシート(E6~→A2へ縦横替えで）'!HM327="","",'⑤案件貼り付けシート(E6~→A2へ縦横替えで）'!HM327),"")</f>
        <v/>
      </c>
      <c r="FY331" s="154" t="str">
        <f>IF('⑤案件貼り付けシート(E6~→A2へ縦横替えで）'!$HI327="固定",IF('⑤案件貼り付けシート(E6~→A2へ縦横替えで）'!HN327="","",'⑤案件貼り付けシート(E6~→A2へ縦横替えで）'!HN327),"")</f>
        <v/>
      </c>
      <c r="FZ331" s="154" t="str">
        <f>IF('⑤案件貼り付けシート(E6~→A2へ縦横替えで）'!$HI327="固定",IF('⑤案件貼り付けシート(E6~→A2へ縦横替えで）'!HO327="","",'⑤案件貼り付けシート(E6~→A2へ縦横替えで）'!HO327),"")</f>
        <v/>
      </c>
      <c r="GA331" s="7" t="str">
        <f>IF('⑤案件貼り付けシート(E6~→A2へ縦横替えで）'!$HI327="固定",IF('⑤案件貼り付けシート(E6~→A2へ縦横替えで）'!HP327="","",'⑤案件貼り付けシート(E6~→A2へ縦横替えで）'!HP327),"")</f>
        <v/>
      </c>
      <c r="GB331" s="7" t="str">
        <f>IF('⑤案件貼り付けシート(E6~→A2へ縦横替えで）'!HQ327="","",'⑤案件貼り付けシート(E6~→A2へ縦横替えで）'!HQ327)</f>
        <v/>
      </c>
      <c r="GC331" s="7" t="str">
        <f>IF('⑤案件貼り付けシート(E6~→A2へ縦横替えで）'!HR327="","",'⑤案件貼り付けシート(E6~→A2へ縦横替えで）'!HR327)</f>
        <v/>
      </c>
      <c r="GD331" s="7" t="str">
        <f>IF('⑤案件貼り付けシート(E6~→A2へ縦横替えで）'!HS327="","",'⑤案件貼り付けシート(E6~→A2へ縦横替えで）'!HS327)</f>
        <v/>
      </c>
      <c r="GE331" s="7"/>
      <c r="GF331" s="7"/>
      <c r="GG331" s="7"/>
      <c r="GH331" s="7"/>
      <c r="GI331" s="7"/>
      <c r="GJ331" s="7"/>
      <c r="GK331" s="7"/>
      <c r="GL331" s="7"/>
      <c r="GM331" s="48"/>
      <c r="GN331" s="7"/>
      <c r="GO331" s="7"/>
      <c r="GP331" s="7"/>
      <c r="GQ331" s="7"/>
      <c r="GR331" s="48"/>
      <c r="GS331" s="48"/>
      <c r="GT331" s="48"/>
      <c r="GU331" s="48"/>
      <c r="GV331" s="48"/>
    </row>
    <row r="332" spans="1:204">
      <c r="A332" s="7"/>
      <c r="B332" s="7"/>
      <c r="C332" s="7"/>
      <c r="D332" s="48"/>
      <c r="E332" s="7"/>
      <c r="F332" s="7"/>
      <c r="G332" s="7"/>
      <c r="H332" s="7"/>
      <c r="I332" s="7"/>
      <c r="J332" s="7"/>
      <c r="K332" s="7"/>
      <c r="L332" s="7"/>
      <c r="M332" s="7"/>
      <c r="N332" s="7"/>
      <c r="O332" s="7"/>
      <c r="P332" s="7"/>
      <c r="Q332" s="7"/>
      <c r="R332" s="7"/>
      <c r="S332" s="7"/>
      <c r="T332" s="7"/>
      <c r="U332" s="7"/>
      <c r="V332" s="7"/>
      <c r="W332" s="7"/>
      <c r="X332" s="7"/>
      <c r="Y332" s="7"/>
      <c r="Z332" s="7"/>
      <c r="AA332" s="7"/>
      <c r="AB332" s="7"/>
      <c r="AC332" s="7"/>
      <c r="AD332" s="7"/>
      <c r="AE332" s="7"/>
      <c r="AF332" s="7"/>
      <c r="AG332" s="7"/>
      <c r="AH332" s="7"/>
      <c r="AI332" s="13"/>
      <c r="AJ332" s="13"/>
      <c r="AK332" s="7"/>
      <c r="AL332" s="7"/>
      <c r="AM332" s="7"/>
      <c r="AN332" s="7"/>
      <c r="AO332" s="7"/>
      <c r="AP332" s="7"/>
      <c r="AQ332" s="7"/>
      <c r="AR332" s="153"/>
      <c r="AS332" s="7"/>
      <c r="AT332" s="7"/>
      <c r="AU332" s="7"/>
      <c r="AV332" s="7"/>
      <c r="AW332" s="7"/>
      <c r="AX332" s="7"/>
      <c r="AY332" s="7"/>
      <c r="AZ332" s="7"/>
      <c r="BA332" s="7"/>
      <c r="BB332" s="7"/>
      <c r="BC332" s="7"/>
      <c r="BD332" s="7"/>
      <c r="BE332" s="154"/>
      <c r="BF332" s="154"/>
      <c r="BG332" s="7"/>
      <c r="BH332" s="154"/>
      <c r="BI332" s="154"/>
      <c r="BJ332" s="154"/>
      <c r="BK332" s="154"/>
      <c r="BL332" s="154"/>
      <c r="BM332" s="154"/>
      <c r="BN332" s="7"/>
      <c r="BO332" s="7"/>
      <c r="BP332" s="7"/>
      <c r="BQ332" s="7"/>
      <c r="BR332" s="154"/>
      <c r="BS332" s="154"/>
      <c r="BT332" s="7"/>
      <c r="BU332" s="154"/>
      <c r="BV332" s="154"/>
      <c r="BW332" s="154"/>
      <c r="BX332" s="154"/>
      <c r="BY332" s="154"/>
      <c r="BZ332" s="154"/>
      <c r="CA332" s="7"/>
      <c r="CB332" s="7"/>
      <c r="CC332" s="7"/>
      <c r="CD332" s="7"/>
      <c r="CE332" s="154"/>
      <c r="CF332" s="154"/>
      <c r="CG332" s="7"/>
      <c r="CH332" s="154"/>
      <c r="CI332" s="154"/>
      <c r="CJ332" s="154"/>
      <c r="CK332" s="154"/>
      <c r="CL332" s="154"/>
      <c r="CM332" s="154"/>
      <c r="CN332" s="7"/>
      <c r="CO332" s="7"/>
      <c r="CP332" s="7"/>
      <c r="CQ332" s="7"/>
      <c r="CR332" s="154"/>
      <c r="CS332" s="154"/>
      <c r="CT332" s="7"/>
      <c r="CU332" s="154"/>
      <c r="CV332" s="154"/>
      <c r="CW332" s="154"/>
      <c r="CX332" s="154"/>
      <c r="CY332" s="154"/>
      <c r="CZ332" s="154"/>
      <c r="DA332" s="7"/>
      <c r="DB332" s="7"/>
      <c r="DC332" s="7"/>
      <c r="DD332" s="7"/>
      <c r="DE332" s="154"/>
      <c r="DF332" s="154"/>
      <c r="DG332" s="7"/>
      <c r="DH332" s="154"/>
      <c r="DI332" s="154"/>
      <c r="DJ332" s="154"/>
      <c r="DK332" s="154"/>
      <c r="DL332" s="154"/>
      <c r="DM332" s="154"/>
      <c r="DN332" s="7"/>
      <c r="DO332" s="7"/>
      <c r="DP332" s="7"/>
      <c r="DQ332" s="7"/>
      <c r="DR332" s="154" t="str">
        <f>IF('⑤案件貼り付けシート(E6~→A2へ縦横替えで）'!FC328="","",'⑤案件貼り付けシート(E6~→A2へ縦横替えで）'!FC328)</f>
        <v/>
      </c>
      <c r="DS332" s="154" t="str">
        <f>IF('⑤案件貼り付けシート(E6~→A2へ縦横替えで）'!FD328="","",'⑤案件貼り付けシート(E6~→A2へ縦横替えで）'!FD328)</f>
        <v/>
      </c>
      <c r="DT332" s="7" t="str" cm="1">
        <f t="array" ref="DT332">IF('⑤案件貼り付けシート(E6~→A2へ縦横替えで）'!FE328="","",_xlfn.IFS('⑤案件貼り付けシート(E6~→A2へ縦横替えで）'!FE328="固定",1,'⑤案件貼り付けシート(E6~→A2へ縦横替えで）'!FE328="流動",2,'⑤案件貼り付けシート(E6~→A2へ縦横替えで）'!FE328="対象外",""))</f>
        <v/>
      </c>
      <c r="DU332" s="154" t="str">
        <f>IF('⑤案件貼り付けシート(E6~→A2へ縦横替えで）'!$FE328="固定",IF('⑤案件貼り付けシート(E6~→A2へ縦横替えで）'!FF328="","",'⑤案件貼り付けシート(E6~→A2へ縦横替えで）'!FF328),"")</f>
        <v/>
      </c>
      <c r="DV332" s="154" t="str">
        <f>IF('⑤案件貼り付けシート(E6~→A2へ縦横替えで）'!$FE328="固定",IF('⑤案件貼り付けシート(E6~→A2へ縦横替えで）'!FG328="","",'⑤案件貼り付けシート(E6~→A2へ縦横替えで）'!FG328),"")</f>
        <v/>
      </c>
      <c r="DW332" s="154" t="str">
        <f>IF('⑤案件貼り付けシート(E6~→A2へ縦横替えで）'!$FE328="固定",IF('⑤案件貼り付けシート(E6~→A2へ縦横替えで）'!FH328="","",'⑤案件貼り付けシート(E6~→A2へ縦横替えで）'!FH328),"")</f>
        <v/>
      </c>
      <c r="DX332" s="154" t="str">
        <f>IF('⑤案件貼り付けシート(E6~→A2へ縦横替えで）'!$FE328="固定",IF('⑤案件貼り付けシート(E6~→A2へ縦横替えで）'!FI328="","",'⑤案件貼り付けシート(E6~→A2へ縦横替えで）'!FI328),"")</f>
        <v/>
      </c>
      <c r="DY332" s="154" t="str">
        <f>IF('⑤案件貼り付けシート(E6~→A2へ縦横替えで）'!$FE328="固定",IF('⑤案件貼り付けシート(E6~→A2へ縦横替えで）'!FJ328="","",'⑤案件貼り付けシート(E6~→A2へ縦横替えで）'!FJ328),"")</f>
        <v/>
      </c>
      <c r="DZ332" s="154" t="str">
        <f>IF('⑤案件貼り付けシート(E6~→A2へ縦横替えで）'!$FE328="固定",IF('⑤案件貼り付けシート(E6~→A2へ縦横替えで）'!FK328="","",'⑤案件貼り付けシート(E6~→A2へ縦横替えで）'!FK328),"")</f>
        <v/>
      </c>
      <c r="EA332" s="7" t="str">
        <f>IF('⑤案件貼り付けシート(E6~→A2へ縦横替えで）'!$FE328="固定",IF('⑤案件貼り付けシート(E6~→A2へ縦横替えで）'!FL328="","",'⑤案件貼り付けシート(E6~→A2へ縦横替えで）'!FL328),"")</f>
        <v/>
      </c>
      <c r="EB332" s="7" t="str">
        <f>IF('⑤案件貼り付けシート(E6~→A2へ縦横替えで）'!FM328="","",'⑤案件貼り付けシート(E6~→A2へ縦横替えで）'!FM328)</f>
        <v/>
      </c>
      <c r="EC332" s="7" t="str">
        <f>IF('⑤案件貼り付けシート(E6~→A2へ縦横替えで）'!FN328="","",'⑤案件貼り付けシート(E6~→A2へ縦横替えで）'!FN328)</f>
        <v/>
      </c>
      <c r="ED332" s="7" t="str">
        <f>IF('⑤案件貼り付けシート(E6~→A2へ縦横替えで）'!FO328="","",'⑤案件貼り付けシート(E6~→A2へ縦横替えで）'!FO328)</f>
        <v/>
      </c>
      <c r="EE332" s="154" t="str">
        <f>IF('⑤案件貼り付けシート(E6~→A2へ縦横替えで）'!FQ328="","",'⑤案件貼り付けシート(E6~→A2へ縦横替えで）'!FQ328)</f>
        <v/>
      </c>
      <c r="EF332" s="154" t="str">
        <f>IF('⑤案件貼り付けシート(E6~→A2へ縦横替えで）'!FR328="","",'⑤案件貼り付けシート(E6~→A2へ縦横替えで）'!FR328)</f>
        <v/>
      </c>
      <c r="EG332" s="7" t="str" cm="1">
        <f t="array" ref="EG332">IF('⑤案件貼り付けシート(E6~→A2へ縦横替えで）'!FS328="","",_xlfn.IFS('⑤案件貼り付けシート(E6~→A2へ縦横替えで）'!FS328="固定",1,'⑤案件貼り付けシート(E6~→A2へ縦横替えで）'!FS328="流動",2,'⑤案件貼り付けシート(E6~→A2へ縦横替えで）'!FS328="対象外",""))</f>
        <v/>
      </c>
      <c r="EH332" s="154" t="str">
        <f>IF('⑤案件貼り付けシート(E6~→A2へ縦横替えで）'!$FS328="固定",IF('⑤案件貼り付けシート(E6~→A2へ縦横替えで）'!FT328="","",'⑤案件貼り付けシート(E6~→A2へ縦横替えで）'!FT328),"")</f>
        <v/>
      </c>
      <c r="EI332" s="154" t="str">
        <f>IF('⑤案件貼り付けシート(E6~→A2へ縦横替えで）'!$FS328="固定",IF('⑤案件貼り付けシート(E6~→A2へ縦横替えで）'!FU328="","",'⑤案件貼り付けシート(E6~→A2へ縦横替えで）'!FU328),"")</f>
        <v/>
      </c>
      <c r="EJ332" s="154" t="str">
        <f>IF('⑤案件貼り付けシート(E6~→A2へ縦横替えで）'!$FS328="固定",IF('⑤案件貼り付けシート(E6~→A2へ縦横替えで）'!FV328="","",'⑤案件貼り付けシート(E6~→A2へ縦横替えで）'!FV328),"")</f>
        <v/>
      </c>
      <c r="EK332" s="154" t="str">
        <f>IF('⑤案件貼り付けシート(E6~→A2へ縦横替えで）'!$FS328="固定",IF('⑤案件貼り付けシート(E6~→A2へ縦横替えで）'!FW328="","",'⑤案件貼り付けシート(E6~→A2へ縦横替えで）'!FW328),"")</f>
        <v/>
      </c>
      <c r="EL332" s="154" t="str">
        <f>IF('⑤案件貼り付けシート(E6~→A2へ縦横替えで）'!$FS328="固定",IF('⑤案件貼り付けシート(E6~→A2へ縦横替えで）'!FX328="","",'⑤案件貼り付けシート(E6~→A2へ縦横替えで）'!FX328),"")</f>
        <v/>
      </c>
      <c r="EM332" s="154" t="str">
        <f>IF('⑤案件貼り付けシート(E6~→A2へ縦横替えで）'!$FS328="固定",IF('⑤案件貼り付けシート(E6~→A2へ縦横替えで）'!FY328="","",'⑤案件貼り付けシート(E6~→A2へ縦横替えで）'!FY328),"")</f>
        <v/>
      </c>
      <c r="EN332" s="7" t="str">
        <f>IF('⑤案件貼り付けシート(E6~→A2へ縦横替えで）'!$FS328="固定",IF('⑤案件貼り付けシート(E6~→A2へ縦横替えで）'!FZ328="","",'⑤案件貼り付けシート(E6~→A2へ縦横替えで）'!FZ328),"")</f>
        <v/>
      </c>
      <c r="EO332" s="7" t="str">
        <f>IF('⑤案件貼り付けシート(E6~→A2へ縦横替えで）'!GA328="","",'⑤案件貼り付けシート(E6~→A2へ縦横替えで）'!GA328)</f>
        <v/>
      </c>
      <c r="EP332" s="7" t="str">
        <f>IF('⑤案件貼り付けシート(E6~→A2へ縦横替えで）'!GB328="","",'⑤案件貼り付けシート(E6~→A2へ縦横替えで）'!GB328)</f>
        <v/>
      </c>
      <c r="EQ332" s="7" t="str">
        <f>IF('⑤案件貼り付けシート(E6~→A2へ縦横替えで）'!GC328="","",'⑤案件貼り付けシート(E6~→A2へ縦横替えで）'!GC328)</f>
        <v/>
      </c>
      <c r="ER332" s="154" t="str">
        <f>IF('⑤案件貼り付けシート(E6~→A2へ縦横替えで）'!GE328="","",'⑤案件貼り付けシート(E6~→A2へ縦横替えで）'!GE328)</f>
        <v/>
      </c>
      <c r="ES332" s="154" t="str">
        <f>IF('⑤案件貼り付けシート(E6~→A2へ縦横替えで）'!GF328="","",'⑤案件貼り付けシート(E6~→A2へ縦横替えで）'!GF328)</f>
        <v/>
      </c>
      <c r="ET332" s="7" t="str" cm="1">
        <f t="array" ref="ET332">IF('⑤案件貼り付けシート(E6~→A2へ縦横替えで）'!GG328="","",_xlfn.IFS('⑤案件貼り付けシート(E6~→A2へ縦横替えで）'!GG328="固定",1,'⑤案件貼り付けシート(E6~→A2へ縦横替えで）'!GG328="流動",2,'⑤案件貼り付けシート(E6~→A2へ縦横替えで）'!GG328="対象外",""))</f>
        <v/>
      </c>
      <c r="EU332" s="154" t="str">
        <f>IF('⑤案件貼り付けシート(E6~→A2へ縦横替えで）'!$GG328="固定",IF('⑤案件貼り付けシート(E6~→A2へ縦横替えで）'!GH328="","",'⑤案件貼り付けシート(E6~→A2へ縦横替えで）'!GH328),"")</f>
        <v/>
      </c>
      <c r="EV332" s="154" t="str">
        <f>IF('⑤案件貼り付けシート(E6~→A2へ縦横替えで）'!$GG328="固定",IF('⑤案件貼り付けシート(E6~→A2へ縦横替えで）'!GI328="","",'⑤案件貼り付けシート(E6~→A2へ縦横替えで）'!GI328),"")</f>
        <v/>
      </c>
      <c r="EW332" s="154" t="str">
        <f>IF('⑤案件貼り付けシート(E6~→A2へ縦横替えで）'!$GG328="固定",IF('⑤案件貼り付けシート(E6~→A2へ縦横替えで）'!GJ328="","",'⑤案件貼り付けシート(E6~→A2へ縦横替えで）'!GJ328),"")</f>
        <v/>
      </c>
      <c r="EX332" s="154" t="str">
        <f>IF('⑤案件貼り付けシート(E6~→A2へ縦横替えで）'!$GG328="固定",IF('⑤案件貼り付けシート(E6~→A2へ縦横替えで）'!GK328="","",'⑤案件貼り付けシート(E6~→A2へ縦横替えで）'!GK328),"")</f>
        <v/>
      </c>
      <c r="EY332" s="154" t="str">
        <f>IF('⑤案件貼り付けシート(E6~→A2へ縦横替えで）'!$GG328="固定",IF('⑤案件貼り付けシート(E6~→A2へ縦横替えで）'!GL328="","",'⑤案件貼り付けシート(E6~→A2へ縦横替えで）'!GL328),"")</f>
        <v/>
      </c>
      <c r="EZ332" s="154" t="str">
        <f>IF('⑤案件貼り付けシート(E6~→A2へ縦横替えで）'!$GG328="固定",IF('⑤案件貼り付けシート(E6~→A2へ縦横替えで）'!GM328="","",'⑤案件貼り付けシート(E6~→A2へ縦横替えで）'!GM328),"")</f>
        <v/>
      </c>
      <c r="FA332" s="7" t="str">
        <f>IF('⑤案件貼り付けシート(E6~→A2へ縦横替えで）'!$GG328="固定",IF('⑤案件貼り付けシート(E6~→A2へ縦横替えで）'!GN328="","",'⑤案件貼り付けシート(E6~→A2へ縦横替えで）'!GN328),"")</f>
        <v/>
      </c>
      <c r="FB332" s="7" t="str">
        <f>IF('⑤案件貼り付けシート(E6~→A2へ縦横替えで）'!GO328="","",'⑤案件貼り付けシート(E6~→A2へ縦横替えで）'!GO328)</f>
        <v/>
      </c>
      <c r="FC332" s="7" t="str">
        <f>IF('⑤案件貼り付けシート(E6~→A2へ縦横替えで）'!GP328="","",'⑤案件貼り付けシート(E6~→A2へ縦横替えで）'!GP328)</f>
        <v/>
      </c>
      <c r="FD332" s="7" t="str">
        <f>IF('⑤案件貼り付けシート(E6~→A2へ縦横替えで）'!GQ328="","",'⑤案件貼り付けシート(E6~→A2へ縦横替えで）'!GQ328)</f>
        <v/>
      </c>
      <c r="FE332" s="154" t="str">
        <f>IF('⑤案件貼り付けシート(E6~→A2へ縦横替えで）'!GS328="","",'⑤案件貼り付けシート(E6~→A2へ縦横替えで）'!GS328)</f>
        <v/>
      </c>
      <c r="FF332" s="154" t="str">
        <f>IF('⑤案件貼り付けシート(E6~→A2へ縦横替えで）'!GT328="","",'⑤案件貼り付けシート(E6~→A2へ縦横替えで）'!GT328)</f>
        <v/>
      </c>
      <c r="FG332" s="7" t="str" cm="1">
        <f t="array" ref="FG332">IF('⑤案件貼り付けシート(E6~→A2へ縦横替えで）'!GU328="","",_xlfn.IFS('⑤案件貼り付けシート(E6~→A2へ縦横替えで）'!GU328="固定",1,'⑤案件貼り付けシート(E6~→A2へ縦横替えで）'!GU328="流動",2,'⑤案件貼り付けシート(E6~→A2へ縦横替えで）'!GU328="対象外",""))</f>
        <v/>
      </c>
      <c r="FH332" s="154" t="str">
        <f>IF('⑤案件貼り付けシート(E6~→A2へ縦横替えで）'!$GU328="固定",IF('⑤案件貼り付けシート(E6~→A2へ縦横替えで）'!GV328="","",'⑤案件貼り付けシート(E6~→A2へ縦横替えで）'!GV328),"")</f>
        <v/>
      </c>
      <c r="FI332" s="154" t="str">
        <f>IF('⑤案件貼り付けシート(E6~→A2へ縦横替えで）'!$GU328="固定",IF('⑤案件貼り付けシート(E6~→A2へ縦横替えで）'!GW328="","",'⑤案件貼り付けシート(E6~→A2へ縦横替えで）'!GW328),"")</f>
        <v/>
      </c>
      <c r="FJ332" s="154" t="str">
        <f>IF('⑤案件貼り付けシート(E6~→A2へ縦横替えで）'!$GU328="固定",IF('⑤案件貼り付けシート(E6~→A2へ縦横替えで）'!GX328="","",'⑤案件貼り付けシート(E6~→A2へ縦横替えで）'!GX328),"")</f>
        <v/>
      </c>
      <c r="FK332" s="154" t="str">
        <f>IF('⑤案件貼り付けシート(E6~→A2へ縦横替えで）'!$GU328="固定",IF('⑤案件貼り付けシート(E6~→A2へ縦横替えで）'!GY328="","",'⑤案件貼り付けシート(E6~→A2へ縦横替えで）'!GY328),"")</f>
        <v/>
      </c>
      <c r="FL332" s="154" t="str">
        <f>IF('⑤案件貼り付けシート(E6~→A2へ縦横替えで）'!$GU328="固定",IF('⑤案件貼り付けシート(E6~→A2へ縦横替えで）'!GZ328="","",'⑤案件貼り付けシート(E6~→A2へ縦横替えで）'!GZ328),"")</f>
        <v/>
      </c>
      <c r="FM332" s="154" t="str">
        <f>IF('⑤案件貼り付けシート(E6~→A2へ縦横替えで）'!$GU328="固定",IF('⑤案件貼り付けシート(E6~→A2へ縦横替えで）'!HA328="","",'⑤案件貼り付けシート(E6~→A2へ縦横替えで）'!HA328),"")</f>
        <v/>
      </c>
      <c r="FN332" s="7" t="str">
        <f>IF('⑤案件貼り付けシート(E6~→A2へ縦横替えで）'!$GU328="固定",IF('⑤案件貼り付けシート(E6~→A2へ縦横替えで）'!HB328="","",'⑤案件貼り付けシート(E6~→A2へ縦横替えで）'!HB328),"")</f>
        <v/>
      </c>
      <c r="FO332" s="7" t="str">
        <f>IF('⑤案件貼り付けシート(E6~→A2へ縦横替えで）'!HC328="","",'⑤案件貼り付けシート(E6~→A2へ縦横替えで）'!HC328)</f>
        <v/>
      </c>
      <c r="FP332" s="7" t="str">
        <f>IF('⑤案件貼り付けシート(E6~→A2へ縦横替えで）'!HD328="","",'⑤案件貼り付けシート(E6~→A2へ縦横替えで）'!HD328)</f>
        <v/>
      </c>
      <c r="FQ332" s="7" t="str">
        <f>IF('⑤案件貼り付けシート(E6~→A2へ縦横替えで）'!HE328="","",'⑤案件貼り付けシート(E6~→A2へ縦横替えで）'!HE328)</f>
        <v/>
      </c>
      <c r="FR332" s="154" t="str">
        <f>IF('⑤案件貼り付けシート(E6~→A2へ縦横替えで）'!HG328="","",'⑤案件貼り付けシート(E6~→A2へ縦横替えで）'!HG328)</f>
        <v/>
      </c>
      <c r="FS332" s="154" t="str">
        <f>IF('⑤案件貼り付けシート(E6~→A2へ縦横替えで）'!HH328="","",'⑤案件貼り付けシート(E6~→A2へ縦横替えで）'!HH328)</f>
        <v/>
      </c>
      <c r="FT332" s="7" t="str" cm="1">
        <f t="array" ref="FT332">IF('⑤案件貼り付けシート(E6~→A2へ縦横替えで）'!HI328="","",_xlfn.IFS('⑤案件貼り付けシート(E6~→A2へ縦横替えで）'!HI328="固定",1,'⑤案件貼り付けシート(E6~→A2へ縦横替えで）'!HI328="流動",2,'⑤案件貼り付けシート(E6~→A2へ縦横替えで）'!HI328="対象外",""))</f>
        <v/>
      </c>
      <c r="FU332" s="154" t="str">
        <f>IF('⑤案件貼り付けシート(E6~→A2へ縦横替えで）'!$HI328="固定",IF('⑤案件貼り付けシート(E6~→A2へ縦横替えで）'!HJ328="","",'⑤案件貼り付けシート(E6~→A2へ縦横替えで）'!HJ328),"")</f>
        <v/>
      </c>
      <c r="FV332" s="154" t="str">
        <f>IF('⑤案件貼り付けシート(E6~→A2へ縦横替えで）'!$HI328="固定",IF('⑤案件貼り付けシート(E6~→A2へ縦横替えで）'!HK328="","",'⑤案件貼り付けシート(E6~→A2へ縦横替えで）'!HK328),"")</f>
        <v/>
      </c>
      <c r="FW332" s="154" t="str">
        <f>IF('⑤案件貼り付けシート(E6~→A2へ縦横替えで）'!$HI328="固定",IF('⑤案件貼り付けシート(E6~→A2へ縦横替えで）'!HL328="","",'⑤案件貼り付けシート(E6~→A2へ縦横替えで）'!HL328),"")</f>
        <v/>
      </c>
      <c r="FX332" s="154" t="str">
        <f>IF('⑤案件貼り付けシート(E6~→A2へ縦横替えで）'!$HI328="固定",IF('⑤案件貼り付けシート(E6~→A2へ縦横替えで）'!HM328="","",'⑤案件貼り付けシート(E6~→A2へ縦横替えで）'!HM328),"")</f>
        <v/>
      </c>
      <c r="FY332" s="154" t="str">
        <f>IF('⑤案件貼り付けシート(E6~→A2へ縦横替えで）'!$HI328="固定",IF('⑤案件貼り付けシート(E6~→A2へ縦横替えで）'!HN328="","",'⑤案件貼り付けシート(E6~→A2へ縦横替えで）'!HN328),"")</f>
        <v/>
      </c>
      <c r="FZ332" s="154" t="str">
        <f>IF('⑤案件貼り付けシート(E6~→A2へ縦横替えで）'!$HI328="固定",IF('⑤案件貼り付けシート(E6~→A2へ縦横替えで）'!HO328="","",'⑤案件貼り付けシート(E6~→A2へ縦横替えで）'!HO328),"")</f>
        <v/>
      </c>
      <c r="GA332" s="7" t="str">
        <f>IF('⑤案件貼り付けシート(E6~→A2へ縦横替えで）'!$HI328="固定",IF('⑤案件貼り付けシート(E6~→A2へ縦横替えで）'!HP328="","",'⑤案件貼り付けシート(E6~→A2へ縦横替えで）'!HP328),"")</f>
        <v/>
      </c>
      <c r="GB332" s="7" t="str">
        <f>IF('⑤案件貼り付けシート(E6~→A2へ縦横替えで）'!HQ328="","",'⑤案件貼り付けシート(E6~→A2へ縦横替えで）'!HQ328)</f>
        <v/>
      </c>
      <c r="GC332" s="7" t="str">
        <f>IF('⑤案件貼り付けシート(E6~→A2へ縦横替えで）'!HR328="","",'⑤案件貼り付けシート(E6~→A2へ縦横替えで）'!HR328)</f>
        <v/>
      </c>
      <c r="GD332" s="7" t="str">
        <f>IF('⑤案件貼り付けシート(E6~→A2へ縦横替えで）'!HS328="","",'⑤案件貼り付けシート(E6~→A2へ縦横替えで）'!HS328)</f>
        <v/>
      </c>
      <c r="GE332" s="7"/>
      <c r="GF332" s="7"/>
      <c r="GG332" s="7"/>
      <c r="GH332" s="7"/>
      <c r="GI332" s="7"/>
      <c r="GJ332" s="7"/>
      <c r="GK332" s="7"/>
      <c r="GL332" s="7"/>
      <c r="GM332" s="48"/>
      <c r="GN332" s="7"/>
      <c r="GO332" s="7"/>
      <c r="GP332" s="7"/>
      <c r="GQ332" s="7"/>
      <c r="GR332" s="48"/>
      <c r="GS332" s="48"/>
      <c r="GT332" s="48"/>
      <c r="GU332" s="48"/>
      <c r="GV332" s="48"/>
    </row>
    <row r="333" spans="1:204">
      <c r="A333" s="7"/>
      <c r="B333" s="7"/>
      <c r="C333" s="7"/>
      <c r="D333" s="48"/>
      <c r="E333" s="7"/>
      <c r="F333" s="7"/>
      <c r="G333" s="7"/>
      <c r="H333" s="7"/>
      <c r="I333" s="7"/>
      <c r="J333" s="7"/>
      <c r="K333" s="7"/>
      <c r="L333" s="7"/>
      <c r="M333" s="7"/>
      <c r="N333" s="7"/>
      <c r="O333" s="7"/>
      <c r="P333" s="7"/>
      <c r="Q333" s="7"/>
      <c r="R333" s="7"/>
      <c r="S333" s="7"/>
      <c r="T333" s="7"/>
      <c r="U333" s="7"/>
      <c r="V333" s="7"/>
      <c r="W333" s="7"/>
      <c r="X333" s="7"/>
      <c r="Y333" s="7"/>
      <c r="Z333" s="7"/>
      <c r="AA333" s="7"/>
      <c r="AB333" s="7"/>
      <c r="AC333" s="7"/>
      <c r="AD333" s="7"/>
      <c r="AE333" s="7"/>
      <c r="AF333" s="7"/>
      <c r="AG333" s="7"/>
      <c r="AH333" s="7"/>
      <c r="AI333" s="13"/>
      <c r="AJ333" s="13"/>
      <c r="AK333" s="7"/>
      <c r="AL333" s="7"/>
      <c r="AM333" s="7"/>
      <c r="AN333" s="7"/>
      <c r="AO333" s="7"/>
      <c r="AP333" s="7"/>
      <c r="AQ333" s="7"/>
      <c r="AR333" s="153"/>
      <c r="AS333" s="7"/>
      <c r="AT333" s="7"/>
      <c r="AU333" s="7"/>
      <c r="AV333" s="7"/>
      <c r="AW333" s="7"/>
      <c r="AX333" s="7"/>
      <c r="AY333" s="7"/>
      <c r="AZ333" s="7"/>
      <c r="BA333" s="7"/>
      <c r="BB333" s="7"/>
      <c r="BC333" s="7"/>
      <c r="BD333" s="7"/>
      <c r="BE333" s="154"/>
      <c r="BF333" s="154"/>
      <c r="BG333" s="7"/>
      <c r="BH333" s="154"/>
      <c r="BI333" s="154"/>
      <c r="BJ333" s="154"/>
      <c r="BK333" s="154"/>
      <c r="BL333" s="154"/>
      <c r="BM333" s="154"/>
      <c r="BN333" s="7"/>
      <c r="BO333" s="7"/>
      <c r="BP333" s="7"/>
      <c r="BQ333" s="7"/>
      <c r="BR333" s="154"/>
      <c r="BS333" s="154"/>
      <c r="BT333" s="7"/>
      <c r="BU333" s="154"/>
      <c r="BV333" s="154"/>
      <c r="BW333" s="154"/>
      <c r="BX333" s="154"/>
      <c r="BY333" s="154"/>
      <c r="BZ333" s="154"/>
      <c r="CA333" s="7"/>
      <c r="CB333" s="7"/>
      <c r="CC333" s="7"/>
      <c r="CD333" s="7"/>
      <c r="CE333" s="154"/>
      <c r="CF333" s="154"/>
      <c r="CG333" s="7"/>
      <c r="CH333" s="154"/>
      <c r="CI333" s="154"/>
      <c r="CJ333" s="154"/>
      <c r="CK333" s="154"/>
      <c r="CL333" s="154"/>
      <c r="CM333" s="154"/>
      <c r="CN333" s="7"/>
      <c r="CO333" s="7"/>
      <c r="CP333" s="7"/>
      <c r="CQ333" s="7"/>
      <c r="CR333" s="154"/>
      <c r="CS333" s="154"/>
      <c r="CT333" s="7"/>
      <c r="CU333" s="154"/>
      <c r="CV333" s="154"/>
      <c r="CW333" s="154"/>
      <c r="CX333" s="154"/>
      <c r="CY333" s="154"/>
      <c r="CZ333" s="154"/>
      <c r="DA333" s="7"/>
      <c r="DB333" s="7"/>
      <c r="DC333" s="7"/>
      <c r="DD333" s="7"/>
      <c r="DE333" s="154"/>
      <c r="DF333" s="154"/>
      <c r="DG333" s="7"/>
      <c r="DH333" s="154"/>
      <c r="DI333" s="154"/>
      <c r="DJ333" s="154"/>
      <c r="DK333" s="154"/>
      <c r="DL333" s="154"/>
      <c r="DM333" s="154"/>
      <c r="DN333" s="7"/>
      <c r="DO333" s="7"/>
      <c r="DP333" s="7"/>
      <c r="DQ333" s="7"/>
      <c r="DR333" s="154" t="str">
        <f>IF('⑤案件貼り付けシート(E6~→A2へ縦横替えで）'!FC329="","",'⑤案件貼り付けシート(E6~→A2へ縦横替えで）'!FC329)</f>
        <v/>
      </c>
      <c r="DS333" s="154" t="str">
        <f>IF('⑤案件貼り付けシート(E6~→A2へ縦横替えで）'!FD329="","",'⑤案件貼り付けシート(E6~→A2へ縦横替えで）'!FD329)</f>
        <v/>
      </c>
      <c r="DT333" s="7" t="str" cm="1">
        <f t="array" ref="DT333">IF('⑤案件貼り付けシート(E6~→A2へ縦横替えで）'!FE329="","",_xlfn.IFS('⑤案件貼り付けシート(E6~→A2へ縦横替えで）'!FE329="固定",1,'⑤案件貼り付けシート(E6~→A2へ縦横替えで）'!FE329="流動",2,'⑤案件貼り付けシート(E6~→A2へ縦横替えで）'!FE329="対象外",""))</f>
        <v/>
      </c>
      <c r="DU333" s="154" t="str">
        <f>IF('⑤案件貼り付けシート(E6~→A2へ縦横替えで）'!$FE329="固定",IF('⑤案件貼り付けシート(E6~→A2へ縦横替えで）'!FF329="","",'⑤案件貼り付けシート(E6~→A2へ縦横替えで）'!FF329),"")</f>
        <v/>
      </c>
      <c r="DV333" s="154" t="str">
        <f>IF('⑤案件貼り付けシート(E6~→A2へ縦横替えで）'!$FE329="固定",IF('⑤案件貼り付けシート(E6~→A2へ縦横替えで）'!FG329="","",'⑤案件貼り付けシート(E6~→A2へ縦横替えで）'!FG329),"")</f>
        <v/>
      </c>
      <c r="DW333" s="154" t="str">
        <f>IF('⑤案件貼り付けシート(E6~→A2へ縦横替えで）'!$FE329="固定",IF('⑤案件貼り付けシート(E6~→A2へ縦横替えで）'!FH329="","",'⑤案件貼り付けシート(E6~→A2へ縦横替えで）'!FH329),"")</f>
        <v/>
      </c>
      <c r="DX333" s="154" t="str">
        <f>IF('⑤案件貼り付けシート(E6~→A2へ縦横替えで）'!$FE329="固定",IF('⑤案件貼り付けシート(E6~→A2へ縦横替えで）'!FI329="","",'⑤案件貼り付けシート(E6~→A2へ縦横替えで）'!FI329),"")</f>
        <v/>
      </c>
      <c r="DY333" s="154" t="str">
        <f>IF('⑤案件貼り付けシート(E6~→A2へ縦横替えで）'!$FE329="固定",IF('⑤案件貼り付けシート(E6~→A2へ縦横替えで）'!FJ329="","",'⑤案件貼り付けシート(E6~→A2へ縦横替えで）'!FJ329),"")</f>
        <v/>
      </c>
      <c r="DZ333" s="154" t="str">
        <f>IF('⑤案件貼り付けシート(E6~→A2へ縦横替えで）'!$FE329="固定",IF('⑤案件貼り付けシート(E6~→A2へ縦横替えで）'!FK329="","",'⑤案件貼り付けシート(E6~→A2へ縦横替えで）'!FK329),"")</f>
        <v/>
      </c>
      <c r="EA333" s="7" t="str">
        <f>IF('⑤案件貼り付けシート(E6~→A2へ縦横替えで）'!$FE329="固定",IF('⑤案件貼り付けシート(E6~→A2へ縦横替えで）'!FL329="","",'⑤案件貼り付けシート(E6~→A2へ縦横替えで）'!FL329),"")</f>
        <v/>
      </c>
      <c r="EB333" s="7" t="str">
        <f>IF('⑤案件貼り付けシート(E6~→A2へ縦横替えで）'!FM329="","",'⑤案件貼り付けシート(E6~→A2へ縦横替えで）'!FM329)</f>
        <v/>
      </c>
      <c r="EC333" s="7" t="str">
        <f>IF('⑤案件貼り付けシート(E6~→A2へ縦横替えで）'!FN329="","",'⑤案件貼り付けシート(E6~→A2へ縦横替えで）'!FN329)</f>
        <v/>
      </c>
      <c r="ED333" s="7" t="str">
        <f>IF('⑤案件貼り付けシート(E6~→A2へ縦横替えで）'!FO329="","",'⑤案件貼り付けシート(E6~→A2へ縦横替えで）'!FO329)</f>
        <v/>
      </c>
      <c r="EE333" s="154" t="str">
        <f>IF('⑤案件貼り付けシート(E6~→A2へ縦横替えで）'!FQ329="","",'⑤案件貼り付けシート(E6~→A2へ縦横替えで）'!FQ329)</f>
        <v/>
      </c>
      <c r="EF333" s="154" t="str">
        <f>IF('⑤案件貼り付けシート(E6~→A2へ縦横替えで）'!FR329="","",'⑤案件貼り付けシート(E6~→A2へ縦横替えで）'!FR329)</f>
        <v/>
      </c>
      <c r="EG333" s="7" t="str" cm="1">
        <f t="array" ref="EG333">IF('⑤案件貼り付けシート(E6~→A2へ縦横替えで）'!FS329="","",_xlfn.IFS('⑤案件貼り付けシート(E6~→A2へ縦横替えで）'!FS329="固定",1,'⑤案件貼り付けシート(E6~→A2へ縦横替えで）'!FS329="流動",2,'⑤案件貼り付けシート(E6~→A2へ縦横替えで）'!FS329="対象外",""))</f>
        <v/>
      </c>
      <c r="EH333" s="154" t="str">
        <f>IF('⑤案件貼り付けシート(E6~→A2へ縦横替えで）'!$FS329="固定",IF('⑤案件貼り付けシート(E6~→A2へ縦横替えで）'!FT329="","",'⑤案件貼り付けシート(E6~→A2へ縦横替えで）'!FT329),"")</f>
        <v/>
      </c>
      <c r="EI333" s="154" t="str">
        <f>IF('⑤案件貼り付けシート(E6~→A2へ縦横替えで）'!$FS329="固定",IF('⑤案件貼り付けシート(E6~→A2へ縦横替えで）'!FU329="","",'⑤案件貼り付けシート(E6~→A2へ縦横替えで）'!FU329),"")</f>
        <v/>
      </c>
      <c r="EJ333" s="154" t="str">
        <f>IF('⑤案件貼り付けシート(E6~→A2へ縦横替えで）'!$FS329="固定",IF('⑤案件貼り付けシート(E6~→A2へ縦横替えで）'!FV329="","",'⑤案件貼り付けシート(E6~→A2へ縦横替えで）'!FV329),"")</f>
        <v/>
      </c>
      <c r="EK333" s="154" t="str">
        <f>IF('⑤案件貼り付けシート(E6~→A2へ縦横替えで）'!$FS329="固定",IF('⑤案件貼り付けシート(E6~→A2へ縦横替えで）'!FW329="","",'⑤案件貼り付けシート(E6~→A2へ縦横替えで）'!FW329),"")</f>
        <v/>
      </c>
      <c r="EL333" s="154" t="str">
        <f>IF('⑤案件貼り付けシート(E6~→A2へ縦横替えで）'!$FS329="固定",IF('⑤案件貼り付けシート(E6~→A2へ縦横替えで）'!FX329="","",'⑤案件貼り付けシート(E6~→A2へ縦横替えで）'!FX329),"")</f>
        <v/>
      </c>
      <c r="EM333" s="154" t="str">
        <f>IF('⑤案件貼り付けシート(E6~→A2へ縦横替えで）'!$FS329="固定",IF('⑤案件貼り付けシート(E6~→A2へ縦横替えで）'!FY329="","",'⑤案件貼り付けシート(E6~→A2へ縦横替えで）'!FY329),"")</f>
        <v/>
      </c>
      <c r="EN333" s="7" t="str">
        <f>IF('⑤案件貼り付けシート(E6~→A2へ縦横替えで）'!$FS329="固定",IF('⑤案件貼り付けシート(E6~→A2へ縦横替えで）'!FZ329="","",'⑤案件貼り付けシート(E6~→A2へ縦横替えで）'!FZ329),"")</f>
        <v/>
      </c>
      <c r="EO333" s="7" t="str">
        <f>IF('⑤案件貼り付けシート(E6~→A2へ縦横替えで）'!GA329="","",'⑤案件貼り付けシート(E6~→A2へ縦横替えで）'!GA329)</f>
        <v/>
      </c>
      <c r="EP333" s="7" t="str">
        <f>IF('⑤案件貼り付けシート(E6~→A2へ縦横替えで）'!GB329="","",'⑤案件貼り付けシート(E6~→A2へ縦横替えで）'!GB329)</f>
        <v/>
      </c>
      <c r="EQ333" s="7" t="str">
        <f>IF('⑤案件貼り付けシート(E6~→A2へ縦横替えで）'!GC329="","",'⑤案件貼り付けシート(E6~→A2へ縦横替えで）'!GC329)</f>
        <v/>
      </c>
      <c r="ER333" s="154" t="str">
        <f>IF('⑤案件貼り付けシート(E6~→A2へ縦横替えで）'!GE329="","",'⑤案件貼り付けシート(E6~→A2へ縦横替えで）'!GE329)</f>
        <v/>
      </c>
      <c r="ES333" s="154" t="str">
        <f>IF('⑤案件貼り付けシート(E6~→A2へ縦横替えで）'!GF329="","",'⑤案件貼り付けシート(E6~→A2へ縦横替えで）'!GF329)</f>
        <v/>
      </c>
      <c r="ET333" s="7" t="str" cm="1">
        <f t="array" ref="ET333">IF('⑤案件貼り付けシート(E6~→A2へ縦横替えで）'!GG329="","",_xlfn.IFS('⑤案件貼り付けシート(E6~→A2へ縦横替えで）'!GG329="固定",1,'⑤案件貼り付けシート(E6~→A2へ縦横替えで）'!GG329="流動",2,'⑤案件貼り付けシート(E6~→A2へ縦横替えで）'!GG329="対象外",""))</f>
        <v/>
      </c>
      <c r="EU333" s="154" t="str">
        <f>IF('⑤案件貼り付けシート(E6~→A2へ縦横替えで）'!$GG329="固定",IF('⑤案件貼り付けシート(E6~→A2へ縦横替えで）'!GH329="","",'⑤案件貼り付けシート(E6~→A2へ縦横替えで）'!GH329),"")</f>
        <v/>
      </c>
      <c r="EV333" s="154" t="str">
        <f>IF('⑤案件貼り付けシート(E6~→A2へ縦横替えで）'!$GG329="固定",IF('⑤案件貼り付けシート(E6~→A2へ縦横替えで）'!GI329="","",'⑤案件貼り付けシート(E6~→A2へ縦横替えで）'!GI329),"")</f>
        <v/>
      </c>
      <c r="EW333" s="154" t="str">
        <f>IF('⑤案件貼り付けシート(E6~→A2へ縦横替えで）'!$GG329="固定",IF('⑤案件貼り付けシート(E6~→A2へ縦横替えで）'!GJ329="","",'⑤案件貼り付けシート(E6~→A2へ縦横替えで）'!GJ329),"")</f>
        <v/>
      </c>
      <c r="EX333" s="154" t="str">
        <f>IF('⑤案件貼り付けシート(E6~→A2へ縦横替えで）'!$GG329="固定",IF('⑤案件貼り付けシート(E6~→A2へ縦横替えで）'!GK329="","",'⑤案件貼り付けシート(E6~→A2へ縦横替えで）'!GK329),"")</f>
        <v/>
      </c>
      <c r="EY333" s="154" t="str">
        <f>IF('⑤案件貼り付けシート(E6~→A2へ縦横替えで）'!$GG329="固定",IF('⑤案件貼り付けシート(E6~→A2へ縦横替えで）'!GL329="","",'⑤案件貼り付けシート(E6~→A2へ縦横替えで）'!GL329),"")</f>
        <v/>
      </c>
      <c r="EZ333" s="154" t="str">
        <f>IF('⑤案件貼り付けシート(E6~→A2へ縦横替えで）'!$GG329="固定",IF('⑤案件貼り付けシート(E6~→A2へ縦横替えで）'!GM329="","",'⑤案件貼り付けシート(E6~→A2へ縦横替えで）'!GM329),"")</f>
        <v/>
      </c>
      <c r="FA333" s="7" t="str">
        <f>IF('⑤案件貼り付けシート(E6~→A2へ縦横替えで）'!$GG329="固定",IF('⑤案件貼り付けシート(E6~→A2へ縦横替えで）'!GN329="","",'⑤案件貼り付けシート(E6~→A2へ縦横替えで）'!GN329),"")</f>
        <v/>
      </c>
      <c r="FB333" s="7" t="str">
        <f>IF('⑤案件貼り付けシート(E6~→A2へ縦横替えで）'!GO329="","",'⑤案件貼り付けシート(E6~→A2へ縦横替えで）'!GO329)</f>
        <v/>
      </c>
      <c r="FC333" s="7" t="str">
        <f>IF('⑤案件貼り付けシート(E6~→A2へ縦横替えで）'!GP329="","",'⑤案件貼り付けシート(E6~→A2へ縦横替えで）'!GP329)</f>
        <v/>
      </c>
      <c r="FD333" s="7" t="str">
        <f>IF('⑤案件貼り付けシート(E6~→A2へ縦横替えで）'!GQ329="","",'⑤案件貼り付けシート(E6~→A2へ縦横替えで）'!GQ329)</f>
        <v/>
      </c>
      <c r="FE333" s="154" t="str">
        <f>IF('⑤案件貼り付けシート(E6~→A2へ縦横替えで）'!GS329="","",'⑤案件貼り付けシート(E6~→A2へ縦横替えで）'!GS329)</f>
        <v/>
      </c>
      <c r="FF333" s="154" t="str">
        <f>IF('⑤案件貼り付けシート(E6~→A2へ縦横替えで）'!GT329="","",'⑤案件貼り付けシート(E6~→A2へ縦横替えで）'!GT329)</f>
        <v/>
      </c>
      <c r="FG333" s="7" t="str" cm="1">
        <f t="array" ref="FG333">IF('⑤案件貼り付けシート(E6~→A2へ縦横替えで）'!GU329="","",_xlfn.IFS('⑤案件貼り付けシート(E6~→A2へ縦横替えで）'!GU329="固定",1,'⑤案件貼り付けシート(E6~→A2へ縦横替えで）'!GU329="流動",2,'⑤案件貼り付けシート(E6~→A2へ縦横替えで）'!GU329="対象外",""))</f>
        <v/>
      </c>
      <c r="FH333" s="154" t="str">
        <f>IF('⑤案件貼り付けシート(E6~→A2へ縦横替えで）'!$GU329="固定",IF('⑤案件貼り付けシート(E6~→A2へ縦横替えで）'!GV329="","",'⑤案件貼り付けシート(E6~→A2へ縦横替えで）'!GV329),"")</f>
        <v/>
      </c>
      <c r="FI333" s="154" t="str">
        <f>IF('⑤案件貼り付けシート(E6~→A2へ縦横替えで）'!$GU329="固定",IF('⑤案件貼り付けシート(E6~→A2へ縦横替えで）'!GW329="","",'⑤案件貼り付けシート(E6~→A2へ縦横替えで）'!GW329),"")</f>
        <v/>
      </c>
      <c r="FJ333" s="154" t="str">
        <f>IF('⑤案件貼り付けシート(E6~→A2へ縦横替えで）'!$GU329="固定",IF('⑤案件貼り付けシート(E6~→A2へ縦横替えで）'!GX329="","",'⑤案件貼り付けシート(E6~→A2へ縦横替えで）'!GX329),"")</f>
        <v/>
      </c>
      <c r="FK333" s="154" t="str">
        <f>IF('⑤案件貼り付けシート(E6~→A2へ縦横替えで）'!$GU329="固定",IF('⑤案件貼り付けシート(E6~→A2へ縦横替えで）'!GY329="","",'⑤案件貼り付けシート(E6~→A2へ縦横替えで）'!GY329),"")</f>
        <v/>
      </c>
      <c r="FL333" s="154" t="str">
        <f>IF('⑤案件貼り付けシート(E6~→A2へ縦横替えで）'!$GU329="固定",IF('⑤案件貼り付けシート(E6~→A2へ縦横替えで）'!GZ329="","",'⑤案件貼り付けシート(E6~→A2へ縦横替えで）'!GZ329),"")</f>
        <v/>
      </c>
      <c r="FM333" s="154" t="str">
        <f>IF('⑤案件貼り付けシート(E6~→A2へ縦横替えで）'!$GU329="固定",IF('⑤案件貼り付けシート(E6~→A2へ縦横替えで）'!HA329="","",'⑤案件貼り付けシート(E6~→A2へ縦横替えで）'!HA329),"")</f>
        <v/>
      </c>
      <c r="FN333" s="7" t="str">
        <f>IF('⑤案件貼り付けシート(E6~→A2へ縦横替えで）'!$GU329="固定",IF('⑤案件貼り付けシート(E6~→A2へ縦横替えで）'!HB329="","",'⑤案件貼り付けシート(E6~→A2へ縦横替えで）'!HB329),"")</f>
        <v/>
      </c>
      <c r="FO333" s="7" t="str">
        <f>IF('⑤案件貼り付けシート(E6~→A2へ縦横替えで）'!HC329="","",'⑤案件貼り付けシート(E6~→A2へ縦横替えで）'!HC329)</f>
        <v/>
      </c>
      <c r="FP333" s="7" t="str">
        <f>IF('⑤案件貼り付けシート(E6~→A2へ縦横替えで）'!HD329="","",'⑤案件貼り付けシート(E6~→A2へ縦横替えで）'!HD329)</f>
        <v/>
      </c>
      <c r="FQ333" s="7" t="str">
        <f>IF('⑤案件貼り付けシート(E6~→A2へ縦横替えで）'!HE329="","",'⑤案件貼り付けシート(E6~→A2へ縦横替えで）'!HE329)</f>
        <v/>
      </c>
      <c r="FR333" s="154" t="str">
        <f>IF('⑤案件貼り付けシート(E6~→A2へ縦横替えで）'!HG329="","",'⑤案件貼り付けシート(E6~→A2へ縦横替えで）'!HG329)</f>
        <v/>
      </c>
      <c r="FS333" s="154" t="str">
        <f>IF('⑤案件貼り付けシート(E6~→A2へ縦横替えで）'!HH329="","",'⑤案件貼り付けシート(E6~→A2へ縦横替えで）'!HH329)</f>
        <v/>
      </c>
      <c r="FT333" s="7" t="str" cm="1">
        <f t="array" ref="FT333">IF('⑤案件貼り付けシート(E6~→A2へ縦横替えで）'!HI329="","",_xlfn.IFS('⑤案件貼り付けシート(E6~→A2へ縦横替えで）'!HI329="固定",1,'⑤案件貼り付けシート(E6~→A2へ縦横替えで）'!HI329="流動",2,'⑤案件貼り付けシート(E6~→A2へ縦横替えで）'!HI329="対象外",""))</f>
        <v/>
      </c>
      <c r="FU333" s="154" t="str">
        <f>IF('⑤案件貼り付けシート(E6~→A2へ縦横替えで）'!$HI329="固定",IF('⑤案件貼り付けシート(E6~→A2へ縦横替えで）'!HJ329="","",'⑤案件貼り付けシート(E6~→A2へ縦横替えで）'!HJ329),"")</f>
        <v/>
      </c>
      <c r="FV333" s="154" t="str">
        <f>IF('⑤案件貼り付けシート(E6~→A2へ縦横替えで）'!$HI329="固定",IF('⑤案件貼り付けシート(E6~→A2へ縦横替えで）'!HK329="","",'⑤案件貼り付けシート(E6~→A2へ縦横替えで）'!HK329),"")</f>
        <v/>
      </c>
      <c r="FW333" s="154" t="str">
        <f>IF('⑤案件貼り付けシート(E6~→A2へ縦横替えで）'!$HI329="固定",IF('⑤案件貼り付けシート(E6~→A2へ縦横替えで）'!HL329="","",'⑤案件貼り付けシート(E6~→A2へ縦横替えで）'!HL329),"")</f>
        <v/>
      </c>
      <c r="FX333" s="154" t="str">
        <f>IF('⑤案件貼り付けシート(E6~→A2へ縦横替えで）'!$HI329="固定",IF('⑤案件貼り付けシート(E6~→A2へ縦横替えで）'!HM329="","",'⑤案件貼り付けシート(E6~→A2へ縦横替えで）'!HM329),"")</f>
        <v/>
      </c>
      <c r="FY333" s="154" t="str">
        <f>IF('⑤案件貼り付けシート(E6~→A2へ縦横替えで）'!$HI329="固定",IF('⑤案件貼り付けシート(E6~→A2へ縦横替えで）'!HN329="","",'⑤案件貼り付けシート(E6~→A2へ縦横替えで）'!HN329),"")</f>
        <v/>
      </c>
      <c r="FZ333" s="154" t="str">
        <f>IF('⑤案件貼り付けシート(E6~→A2へ縦横替えで）'!$HI329="固定",IF('⑤案件貼り付けシート(E6~→A2へ縦横替えで）'!HO329="","",'⑤案件貼り付けシート(E6~→A2へ縦横替えで）'!HO329),"")</f>
        <v/>
      </c>
      <c r="GA333" s="7" t="str">
        <f>IF('⑤案件貼り付けシート(E6~→A2へ縦横替えで）'!$HI329="固定",IF('⑤案件貼り付けシート(E6~→A2へ縦横替えで）'!HP329="","",'⑤案件貼り付けシート(E6~→A2へ縦横替えで）'!HP329),"")</f>
        <v/>
      </c>
      <c r="GB333" s="7" t="str">
        <f>IF('⑤案件貼り付けシート(E6~→A2へ縦横替えで）'!HQ329="","",'⑤案件貼り付けシート(E6~→A2へ縦横替えで）'!HQ329)</f>
        <v/>
      </c>
      <c r="GC333" s="7" t="str">
        <f>IF('⑤案件貼り付けシート(E6~→A2へ縦横替えで）'!HR329="","",'⑤案件貼り付けシート(E6~→A2へ縦横替えで）'!HR329)</f>
        <v/>
      </c>
      <c r="GD333" s="7" t="str">
        <f>IF('⑤案件貼り付けシート(E6~→A2へ縦横替えで）'!HS329="","",'⑤案件貼り付けシート(E6~→A2へ縦横替えで）'!HS329)</f>
        <v/>
      </c>
      <c r="GE333" s="7"/>
      <c r="GF333" s="7"/>
      <c r="GG333" s="7"/>
      <c r="GH333" s="7"/>
      <c r="GI333" s="7"/>
      <c r="GJ333" s="7"/>
      <c r="GK333" s="7"/>
      <c r="GL333" s="7"/>
      <c r="GM333" s="48"/>
      <c r="GN333" s="7"/>
      <c r="GO333" s="7"/>
      <c r="GP333" s="7"/>
      <c r="GQ333" s="7"/>
      <c r="GR333" s="48"/>
      <c r="GS333" s="48"/>
      <c r="GT333" s="48"/>
      <c r="GU333" s="48"/>
      <c r="GV333" s="48"/>
    </row>
    <row r="334" spans="1:204">
      <c r="A334" s="7"/>
      <c r="B334" s="7"/>
      <c r="C334" s="7"/>
      <c r="D334" s="48"/>
      <c r="E334" s="7"/>
      <c r="F334" s="7"/>
      <c r="G334" s="7"/>
      <c r="H334" s="7"/>
      <c r="I334" s="7"/>
      <c r="J334" s="7"/>
      <c r="K334" s="7"/>
      <c r="L334" s="7"/>
      <c r="M334" s="7"/>
      <c r="N334" s="7"/>
      <c r="O334" s="7"/>
      <c r="P334" s="7"/>
      <c r="Q334" s="7"/>
      <c r="R334" s="7"/>
      <c r="S334" s="7"/>
      <c r="T334" s="7"/>
      <c r="U334" s="7"/>
      <c r="V334" s="7"/>
      <c r="W334" s="7"/>
      <c r="X334" s="7"/>
      <c r="Y334" s="7"/>
      <c r="Z334" s="7"/>
      <c r="AA334" s="7"/>
      <c r="AB334" s="7"/>
      <c r="AC334" s="7"/>
      <c r="AD334" s="7"/>
      <c r="AE334" s="7"/>
      <c r="AF334" s="7"/>
      <c r="AG334" s="7"/>
      <c r="AH334" s="7"/>
      <c r="AI334" s="13"/>
      <c r="AJ334" s="13"/>
      <c r="AK334" s="7"/>
      <c r="AL334" s="7"/>
      <c r="AM334" s="7"/>
      <c r="AN334" s="7"/>
      <c r="AO334" s="7"/>
      <c r="AP334" s="7"/>
      <c r="AQ334" s="7"/>
      <c r="AR334" s="153"/>
      <c r="AS334" s="7"/>
      <c r="AT334" s="7"/>
      <c r="AU334" s="7"/>
      <c r="AV334" s="7"/>
      <c r="AW334" s="7"/>
      <c r="AX334" s="7"/>
      <c r="AY334" s="7"/>
      <c r="AZ334" s="7"/>
      <c r="BA334" s="7"/>
      <c r="BB334" s="7"/>
      <c r="BC334" s="7"/>
      <c r="BD334" s="7"/>
      <c r="BE334" s="154"/>
      <c r="BF334" s="154"/>
      <c r="BG334" s="7"/>
      <c r="BH334" s="154"/>
      <c r="BI334" s="154"/>
      <c r="BJ334" s="154"/>
      <c r="BK334" s="154"/>
      <c r="BL334" s="154"/>
      <c r="BM334" s="154"/>
      <c r="BN334" s="7"/>
      <c r="BO334" s="7"/>
      <c r="BP334" s="7"/>
      <c r="BQ334" s="7"/>
      <c r="BR334" s="154"/>
      <c r="BS334" s="154"/>
      <c r="BT334" s="7"/>
      <c r="BU334" s="154"/>
      <c r="BV334" s="154"/>
      <c r="BW334" s="154"/>
      <c r="BX334" s="154"/>
      <c r="BY334" s="154"/>
      <c r="BZ334" s="154"/>
      <c r="CA334" s="7"/>
      <c r="CB334" s="7"/>
      <c r="CC334" s="7"/>
      <c r="CD334" s="7"/>
      <c r="CE334" s="154"/>
      <c r="CF334" s="154"/>
      <c r="CG334" s="7"/>
      <c r="CH334" s="154"/>
      <c r="CI334" s="154"/>
      <c r="CJ334" s="154"/>
      <c r="CK334" s="154"/>
      <c r="CL334" s="154"/>
      <c r="CM334" s="154"/>
      <c r="CN334" s="7"/>
      <c r="CO334" s="7"/>
      <c r="CP334" s="7"/>
      <c r="CQ334" s="7"/>
      <c r="CR334" s="154"/>
      <c r="CS334" s="154"/>
      <c r="CT334" s="7"/>
      <c r="CU334" s="154"/>
      <c r="CV334" s="154"/>
      <c r="CW334" s="154"/>
      <c r="CX334" s="154"/>
      <c r="CY334" s="154"/>
      <c r="CZ334" s="154"/>
      <c r="DA334" s="7"/>
      <c r="DB334" s="7"/>
      <c r="DC334" s="7"/>
      <c r="DD334" s="7"/>
      <c r="DE334" s="154"/>
      <c r="DF334" s="154"/>
      <c r="DG334" s="7"/>
      <c r="DH334" s="154"/>
      <c r="DI334" s="154"/>
      <c r="DJ334" s="154"/>
      <c r="DK334" s="154"/>
      <c r="DL334" s="154"/>
      <c r="DM334" s="154"/>
      <c r="DN334" s="7"/>
      <c r="DO334" s="7"/>
      <c r="DP334" s="7"/>
      <c r="DQ334" s="7"/>
      <c r="DR334" s="154" t="str">
        <f>IF('⑤案件貼り付けシート(E6~→A2へ縦横替えで）'!FC330="","",'⑤案件貼り付けシート(E6~→A2へ縦横替えで）'!FC330)</f>
        <v/>
      </c>
      <c r="DS334" s="154" t="str">
        <f>IF('⑤案件貼り付けシート(E6~→A2へ縦横替えで）'!FD330="","",'⑤案件貼り付けシート(E6~→A2へ縦横替えで）'!FD330)</f>
        <v/>
      </c>
      <c r="DT334" s="7" t="str" cm="1">
        <f t="array" ref="DT334">IF('⑤案件貼り付けシート(E6~→A2へ縦横替えで）'!FE330="","",_xlfn.IFS('⑤案件貼り付けシート(E6~→A2へ縦横替えで）'!FE330="固定",1,'⑤案件貼り付けシート(E6~→A2へ縦横替えで）'!FE330="流動",2,'⑤案件貼り付けシート(E6~→A2へ縦横替えで）'!FE330="対象外",""))</f>
        <v/>
      </c>
      <c r="DU334" s="154" t="str">
        <f>IF('⑤案件貼り付けシート(E6~→A2へ縦横替えで）'!$FE330="固定",IF('⑤案件貼り付けシート(E6~→A2へ縦横替えで）'!FF330="","",'⑤案件貼り付けシート(E6~→A2へ縦横替えで）'!FF330),"")</f>
        <v/>
      </c>
      <c r="DV334" s="154" t="str">
        <f>IF('⑤案件貼り付けシート(E6~→A2へ縦横替えで）'!$FE330="固定",IF('⑤案件貼り付けシート(E6~→A2へ縦横替えで）'!FG330="","",'⑤案件貼り付けシート(E6~→A2へ縦横替えで）'!FG330),"")</f>
        <v/>
      </c>
      <c r="DW334" s="154" t="str">
        <f>IF('⑤案件貼り付けシート(E6~→A2へ縦横替えで）'!$FE330="固定",IF('⑤案件貼り付けシート(E6~→A2へ縦横替えで）'!FH330="","",'⑤案件貼り付けシート(E6~→A2へ縦横替えで）'!FH330),"")</f>
        <v/>
      </c>
      <c r="DX334" s="154" t="str">
        <f>IF('⑤案件貼り付けシート(E6~→A2へ縦横替えで）'!$FE330="固定",IF('⑤案件貼り付けシート(E6~→A2へ縦横替えで）'!FI330="","",'⑤案件貼り付けシート(E6~→A2へ縦横替えで）'!FI330),"")</f>
        <v/>
      </c>
      <c r="DY334" s="154" t="str">
        <f>IF('⑤案件貼り付けシート(E6~→A2へ縦横替えで）'!$FE330="固定",IF('⑤案件貼り付けシート(E6~→A2へ縦横替えで）'!FJ330="","",'⑤案件貼り付けシート(E6~→A2へ縦横替えで）'!FJ330),"")</f>
        <v/>
      </c>
      <c r="DZ334" s="154" t="str">
        <f>IF('⑤案件貼り付けシート(E6~→A2へ縦横替えで）'!$FE330="固定",IF('⑤案件貼り付けシート(E6~→A2へ縦横替えで）'!FK330="","",'⑤案件貼り付けシート(E6~→A2へ縦横替えで）'!FK330),"")</f>
        <v/>
      </c>
      <c r="EA334" s="7" t="str">
        <f>IF('⑤案件貼り付けシート(E6~→A2へ縦横替えで）'!$FE330="固定",IF('⑤案件貼り付けシート(E6~→A2へ縦横替えで）'!FL330="","",'⑤案件貼り付けシート(E6~→A2へ縦横替えで）'!FL330),"")</f>
        <v/>
      </c>
      <c r="EB334" s="7" t="str">
        <f>IF('⑤案件貼り付けシート(E6~→A2へ縦横替えで）'!FM330="","",'⑤案件貼り付けシート(E6~→A2へ縦横替えで）'!FM330)</f>
        <v/>
      </c>
      <c r="EC334" s="7" t="str">
        <f>IF('⑤案件貼り付けシート(E6~→A2へ縦横替えで）'!FN330="","",'⑤案件貼り付けシート(E6~→A2へ縦横替えで）'!FN330)</f>
        <v/>
      </c>
      <c r="ED334" s="7" t="str">
        <f>IF('⑤案件貼り付けシート(E6~→A2へ縦横替えで）'!FO330="","",'⑤案件貼り付けシート(E6~→A2へ縦横替えで）'!FO330)</f>
        <v/>
      </c>
      <c r="EE334" s="154" t="str">
        <f>IF('⑤案件貼り付けシート(E6~→A2へ縦横替えで）'!FQ330="","",'⑤案件貼り付けシート(E6~→A2へ縦横替えで）'!FQ330)</f>
        <v/>
      </c>
      <c r="EF334" s="154" t="str">
        <f>IF('⑤案件貼り付けシート(E6~→A2へ縦横替えで）'!FR330="","",'⑤案件貼り付けシート(E6~→A2へ縦横替えで）'!FR330)</f>
        <v/>
      </c>
      <c r="EG334" s="7" t="str" cm="1">
        <f t="array" ref="EG334">IF('⑤案件貼り付けシート(E6~→A2へ縦横替えで）'!FS330="","",_xlfn.IFS('⑤案件貼り付けシート(E6~→A2へ縦横替えで）'!FS330="固定",1,'⑤案件貼り付けシート(E6~→A2へ縦横替えで）'!FS330="流動",2,'⑤案件貼り付けシート(E6~→A2へ縦横替えで）'!FS330="対象外",""))</f>
        <v/>
      </c>
      <c r="EH334" s="154" t="str">
        <f>IF('⑤案件貼り付けシート(E6~→A2へ縦横替えで）'!$FS330="固定",IF('⑤案件貼り付けシート(E6~→A2へ縦横替えで）'!FT330="","",'⑤案件貼り付けシート(E6~→A2へ縦横替えで）'!FT330),"")</f>
        <v/>
      </c>
      <c r="EI334" s="154" t="str">
        <f>IF('⑤案件貼り付けシート(E6~→A2へ縦横替えで）'!$FS330="固定",IF('⑤案件貼り付けシート(E6~→A2へ縦横替えで）'!FU330="","",'⑤案件貼り付けシート(E6~→A2へ縦横替えで）'!FU330),"")</f>
        <v/>
      </c>
      <c r="EJ334" s="154" t="str">
        <f>IF('⑤案件貼り付けシート(E6~→A2へ縦横替えで）'!$FS330="固定",IF('⑤案件貼り付けシート(E6~→A2へ縦横替えで）'!FV330="","",'⑤案件貼り付けシート(E6~→A2へ縦横替えで）'!FV330),"")</f>
        <v/>
      </c>
      <c r="EK334" s="154" t="str">
        <f>IF('⑤案件貼り付けシート(E6~→A2へ縦横替えで）'!$FS330="固定",IF('⑤案件貼り付けシート(E6~→A2へ縦横替えで）'!FW330="","",'⑤案件貼り付けシート(E6~→A2へ縦横替えで）'!FW330),"")</f>
        <v/>
      </c>
      <c r="EL334" s="154" t="str">
        <f>IF('⑤案件貼り付けシート(E6~→A2へ縦横替えで）'!$FS330="固定",IF('⑤案件貼り付けシート(E6~→A2へ縦横替えで）'!FX330="","",'⑤案件貼り付けシート(E6~→A2へ縦横替えで）'!FX330),"")</f>
        <v/>
      </c>
      <c r="EM334" s="154" t="str">
        <f>IF('⑤案件貼り付けシート(E6~→A2へ縦横替えで）'!$FS330="固定",IF('⑤案件貼り付けシート(E6~→A2へ縦横替えで）'!FY330="","",'⑤案件貼り付けシート(E6~→A2へ縦横替えで）'!FY330),"")</f>
        <v/>
      </c>
      <c r="EN334" s="7" t="str">
        <f>IF('⑤案件貼り付けシート(E6~→A2へ縦横替えで）'!$FS330="固定",IF('⑤案件貼り付けシート(E6~→A2へ縦横替えで）'!FZ330="","",'⑤案件貼り付けシート(E6~→A2へ縦横替えで）'!FZ330),"")</f>
        <v/>
      </c>
      <c r="EO334" s="7" t="str">
        <f>IF('⑤案件貼り付けシート(E6~→A2へ縦横替えで）'!GA330="","",'⑤案件貼り付けシート(E6~→A2へ縦横替えで）'!GA330)</f>
        <v/>
      </c>
      <c r="EP334" s="7" t="str">
        <f>IF('⑤案件貼り付けシート(E6~→A2へ縦横替えで）'!GB330="","",'⑤案件貼り付けシート(E6~→A2へ縦横替えで）'!GB330)</f>
        <v/>
      </c>
      <c r="EQ334" s="7" t="str">
        <f>IF('⑤案件貼り付けシート(E6~→A2へ縦横替えで）'!GC330="","",'⑤案件貼り付けシート(E6~→A2へ縦横替えで）'!GC330)</f>
        <v/>
      </c>
      <c r="ER334" s="154" t="str">
        <f>IF('⑤案件貼り付けシート(E6~→A2へ縦横替えで）'!GE330="","",'⑤案件貼り付けシート(E6~→A2へ縦横替えで）'!GE330)</f>
        <v/>
      </c>
      <c r="ES334" s="154" t="str">
        <f>IF('⑤案件貼り付けシート(E6~→A2へ縦横替えで）'!GF330="","",'⑤案件貼り付けシート(E6~→A2へ縦横替えで）'!GF330)</f>
        <v/>
      </c>
      <c r="ET334" s="7" t="str" cm="1">
        <f t="array" ref="ET334">IF('⑤案件貼り付けシート(E6~→A2へ縦横替えで）'!GG330="","",_xlfn.IFS('⑤案件貼り付けシート(E6~→A2へ縦横替えで）'!GG330="固定",1,'⑤案件貼り付けシート(E6~→A2へ縦横替えで）'!GG330="流動",2,'⑤案件貼り付けシート(E6~→A2へ縦横替えで）'!GG330="対象外",""))</f>
        <v/>
      </c>
      <c r="EU334" s="154" t="str">
        <f>IF('⑤案件貼り付けシート(E6~→A2へ縦横替えで）'!$GG330="固定",IF('⑤案件貼り付けシート(E6~→A2へ縦横替えで）'!GH330="","",'⑤案件貼り付けシート(E6~→A2へ縦横替えで）'!GH330),"")</f>
        <v/>
      </c>
      <c r="EV334" s="154" t="str">
        <f>IF('⑤案件貼り付けシート(E6~→A2へ縦横替えで）'!$GG330="固定",IF('⑤案件貼り付けシート(E6~→A2へ縦横替えで）'!GI330="","",'⑤案件貼り付けシート(E6~→A2へ縦横替えで）'!GI330),"")</f>
        <v/>
      </c>
      <c r="EW334" s="154" t="str">
        <f>IF('⑤案件貼り付けシート(E6~→A2へ縦横替えで）'!$GG330="固定",IF('⑤案件貼り付けシート(E6~→A2へ縦横替えで）'!GJ330="","",'⑤案件貼り付けシート(E6~→A2へ縦横替えで）'!GJ330),"")</f>
        <v/>
      </c>
      <c r="EX334" s="154" t="str">
        <f>IF('⑤案件貼り付けシート(E6~→A2へ縦横替えで）'!$GG330="固定",IF('⑤案件貼り付けシート(E6~→A2へ縦横替えで）'!GK330="","",'⑤案件貼り付けシート(E6~→A2へ縦横替えで）'!GK330),"")</f>
        <v/>
      </c>
      <c r="EY334" s="154" t="str">
        <f>IF('⑤案件貼り付けシート(E6~→A2へ縦横替えで）'!$GG330="固定",IF('⑤案件貼り付けシート(E6~→A2へ縦横替えで）'!GL330="","",'⑤案件貼り付けシート(E6~→A2へ縦横替えで）'!GL330),"")</f>
        <v/>
      </c>
      <c r="EZ334" s="154" t="str">
        <f>IF('⑤案件貼り付けシート(E6~→A2へ縦横替えで）'!$GG330="固定",IF('⑤案件貼り付けシート(E6~→A2へ縦横替えで）'!GM330="","",'⑤案件貼り付けシート(E6~→A2へ縦横替えで）'!GM330),"")</f>
        <v/>
      </c>
      <c r="FA334" s="7" t="str">
        <f>IF('⑤案件貼り付けシート(E6~→A2へ縦横替えで）'!$GG330="固定",IF('⑤案件貼り付けシート(E6~→A2へ縦横替えで）'!GN330="","",'⑤案件貼り付けシート(E6~→A2へ縦横替えで）'!GN330),"")</f>
        <v/>
      </c>
      <c r="FB334" s="7" t="str">
        <f>IF('⑤案件貼り付けシート(E6~→A2へ縦横替えで）'!GO330="","",'⑤案件貼り付けシート(E6~→A2へ縦横替えで）'!GO330)</f>
        <v/>
      </c>
      <c r="FC334" s="7" t="str">
        <f>IF('⑤案件貼り付けシート(E6~→A2へ縦横替えで）'!GP330="","",'⑤案件貼り付けシート(E6~→A2へ縦横替えで）'!GP330)</f>
        <v/>
      </c>
      <c r="FD334" s="7" t="str">
        <f>IF('⑤案件貼り付けシート(E6~→A2へ縦横替えで）'!GQ330="","",'⑤案件貼り付けシート(E6~→A2へ縦横替えで）'!GQ330)</f>
        <v/>
      </c>
      <c r="FE334" s="154" t="str">
        <f>IF('⑤案件貼り付けシート(E6~→A2へ縦横替えで）'!GS330="","",'⑤案件貼り付けシート(E6~→A2へ縦横替えで）'!GS330)</f>
        <v/>
      </c>
      <c r="FF334" s="154" t="str">
        <f>IF('⑤案件貼り付けシート(E6~→A2へ縦横替えで）'!GT330="","",'⑤案件貼り付けシート(E6~→A2へ縦横替えで）'!GT330)</f>
        <v/>
      </c>
      <c r="FG334" s="7" t="str" cm="1">
        <f t="array" ref="FG334">IF('⑤案件貼り付けシート(E6~→A2へ縦横替えで）'!GU330="","",_xlfn.IFS('⑤案件貼り付けシート(E6~→A2へ縦横替えで）'!GU330="固定",1,'⑤案件貼り付けシート(E6~→A2へ縦横替えで）'!GU330="流動",2,'⑤案件貼り付けシート(E6~→A2へ縦横替えで）'!GU330="対象外",""))</f>
        <v/>
      </c>
      <c r="FH334" s="154" t="str">
        <f>IF('⑤案件貼り付けシート(E6~→A2へ縦横替えで）'!$GU330="固定",IF('⑤案件貼り付けシート(E6~→A2へ縦横替えで）'!GV330="","",'⑤案件貼り付けシート(E6~→A2へ縦横替えで）'!GV330),"")</f>
        <v/>
      </c>
      <c r="FI334" s="154" t="str">
        <f>IF('⑤案件貼り付けシート(E6~→A2へ縦横替えで）'!$GU330="固定",IF('⑤案件貼り付けシート(E6~→A2へ縦横替えで）'!GW330="","",'⑤案件貼り付けシート(E6~→A2へ縦横替えで）'!GW330),"")</f>
        <v/>
      </c>
      <c r="FJ334" s="154" t="str">
        <f>IF('⑤案件貼り付けシート(E6~→A2へ縦横替えで）'!$GU330="固定",IF('⑤案件貼り付けシート(E6~→A2へ縦横替えで）'!GX330="","",'⑤案件貼り付けシート(E6~→A2へ縦横替えで）'!GX330),"")</f>
        <v/>
      </c>
      <c r="FK334" s="154" t="str">
        <f>IF('⑤案件貼り付けシート(E6~→A2へ縦横替えで）'!$GU330="固定",IF('⑤案件貼り付けシート(E6~→A2へ縦横替えで）'!GY330="","",'⑤案件貼り付けシート(E6~→A2へ縦横替えで）'!GY330),"")</f>
        <v/>
      </c>
      <c r="FL334" s="154" t="str">
        <f>IF('⑤案件貼り付けシート(E6~→A2へ縦横替えで）'!$GU330="固定",IF('⑤案件貼り付けシート(E6~→A2へ縦横替えで）'!GZ330="","",'⑤案件貼り付けシート(E6~→A2へ縦横替えで）'!GZ330),"")</f>
        <v/>
      </c>
      <c r="FM334" s="154" t="str">
        <f>IF('⑤案件貼り付けシート(E6~→A2へ縦横替えで）'!$GU330="固定",IF('⑤案件貼り付けシート(E6~→A2へ縦横替えで）'!HA330="","",'⑤案件貼り付けシート(E6~→A2へ縦横替えで）'!HA330),"")</f>
        <v/>
      </c>
      <c r="FN334" s="7" t="str">
        <f>IF('⑤案件貼り付けシート(E6~→A2へ縦横替えで）'!$GU330="固定",IF('⑤案件貼り付けシート(E6~→A2へ縦横替えで）'!HB330="","",'⑤案件貼り付けシート(E6~→A2へ縦横替えで）'!HB330),"")</f>
        <v/>
      </c>
      <c r="FO334" s="7" t="str">
        <f>IF('⑤案件貼り付けシート(E6~→A2へ縦横替えで）'!HC330="","",'⑤案件貼り付けシート(E6~→A2へ縦横替えで）'!HC330)</f>
        <v/>
      </c>
      <c r="FP334" s="7" t="str">
        <f>IF('⑤案件貼り付けシート(E6~→A2へ縦横替えで）'!HD330="","",'⑤案件貼り付けシート(E6~→A2へ縦横替えで）'!HD330)</f>
        <v/>
      </c>
      <c r="FQ334" s="7" t="str">
        <f>IF('⑤案件貼り付けシート(E6~→A2へ縦横替えで）'!HE330="","",'⑤案件貼り付けシート(E6~→A2へ縦横替えで）'!HE330)</f>
        <v/>
      </c>
      <c r="FR334" s="154" t="str">
        <f>IF('⑤案件貼り付けシート(E6~→A2へ縦横替えで）'!HG330="","",'⑤案件貼り付けシート(E6~→A2へ縦横替えで）'!HG330)</f>
        <v/>
      </c>
      <c r="FS334" s="154" t="str">
        <f>IF('⑤案件貼り付けシート(E6~→A2へ縦横替えで）'!HH330="","",'⑤案件貼り付けシート(E6~→A2へ縦横替えで）'!HH330)</f>
        <v/>
      </c>
      <c r="FT334" s="7" t="str" cm="1">
        <f t="array" ref="FT334">IF('⑤案件貼り付けシート(E6~→A2へ縦横替えで）'!HI330="","",_xlfn.IFS('⑤案件貼り付けシート(E6~→A2へ縦横替えで）'!HI330="固定",1,'⑤案件貼り付けシート(E6~→A2へ縦横替えで）'!HI330="流動",2,'⑤案件貼り付けシート(E6~→A2へ縦横替えで）'!HI330="対象外",""))</f>
        <v/>
      </c>
      <c r="FU334" s="154" t="str">
        <f>IF('⑤案件貼り付けシート(E6~→A2へ縦横替えで）'!$HI330="固定",IF('⑤案件貼り付けシート(E6~→A2へ縦横替えで）'!HJ330="","",'⑤案件貼り付けシート(E6~→A2へ縦横替えで）'!HJ330),"")</f>
        <v/>
      </c>
      <c r="FV334" s="154" t="str">
        <f>IF('⑤案件貼り付けシート(E6~→A2へ縦横替えで）'!$HI330="固定",IF('⑤案件貼り付けシート(E6~→A2へ縦横替えで）'!HK330="","",'⑤案件貼り付けシート(E6~→A2へ縦横替えで）'!HK330),"")</f>
        <v/>
      </c>
      <c r="FW334" s="154" t="str">
        <f>IF('⑤案件貼り付けシート(E6~→A2へ縦横替えで）'!$HI330="固定",IF('⑤案件貼り付けシート(E6~→A2へ縦横替えで）'!HL330="","",'⑤案件貼り付けシート(E6~→A2へ縦横替えで）'!HL330),"")</f>
        <v/>
      </c>
      <c r="FX334" s="154" t="str">
        <f>IF('⑤案件貼り付けシート(E6~→A2へ縦横替えで）'!$HI330="固定",IF('⑤案件貼り付けシート(E6~→A2へ縦横替えで）'!HM330="","",'⑤案件貼り付けシート(E6~→A2へ縦横替えで）'!HM330),"")</f>
        <v/>
      </c>
      <c r="FY334" s="154" t="str">
        <f>IF('⑤案件貼り付けシート(E6~→A2へ縦横替えで）'!$HI330="固定",IF('⑤案件貼り付けシート(E6~→A2へ縦横替えで）'!HN330="","",'⑤案件貼り付けシート(E6~→A2へ縦横替えで）'!HN330),"")</f>
        <v/>
      </c>
      <c r="FZ334" s="154" t="str">
        <f>IF('⑤案件貼り付けシート(E6~→A2へ縦横替えで）'!$HI330="固定",IF('⑤案件貼り付けシート(E6~→A2へ縦横替えで）'!HO330="","",'⑤案件貼り付けシート(E6~→A2へ縦横替えで）'!HO330),"")</f>
        <v/>
      </c>
      <c r="GA334" s="7" t="str">
        <f>IF('⑤案件貼り付けシート(E6~→A2へ縦横替えで）'!$HI330="固定",IF('⑤案件貼り付けシート(E6~→A2へ縦横替えで）'!HP330="","",'⑤案件貼り付けシート(E6~→A2へ縦横替えで）'!HP330),"")</f>
        <v/>
      </c>
      <c r="GB334" s="7" t="str">
        <f>IF('⑤案件貼り付けシート(E6~→A2へ縦横替えで）'!HQ330="","",'⑤案件貼り付けシート(E6~→A2へ縦横替えで）'!HQ330)</f>
        <v/>
      </c>
      <c r="GC334" s="7" t="str">
        <f>IF('⑤案件貼り付けシート(E6~→A2へ縦横替えで）'!HR330="","",'⑤案件貼り付けシート(E6~→A2へ縦横替えで）'!HR330)</f>
        <v/>
      </c>
      <c r="GD334" s="7" t="str">
        <f>IF('⑤案件貼り付けシート(E6~→A2へ縦横替えで）'!HS330="","",'⑤案件貼り付けシート(E6~→A2へ縦横替えで）'!HS330)</f>
        <v/>
      </c>
      <c r="GE334" s="7"/>
      <c r="GF334" s="7"/>
      <c r="GG334" s="7"/>
      <c r="GH334" s="7"/>
      <c r="GI334" s="7"/>
      <c r="GJ334" s="7"/>
      <c r="GK334" s="7"/>
      <c r="GL334" s="7"/>
      <c r="GM334" s="48"/>
      <c r="GN334" s="7"/>
      <c r="GO334" s="7"/>
      <c r="GP334" s="7"/>
      <c r="GQ334" s="7"/>
      <c r="GR334" s="48"/>
      <c r="GS334" s="48"/>
      <c r="GT334" s="48"/>
      <c r="GU334" s="48"/>
      <c r="GV334" s="48"/>
    </row>
    <row r="335" spans="1:204">
      <c r="A335" s="7"/>
      <c r="B335" s="7"/>
      <c r="C335" s="7"/>
      <c r="D335" s="48"/>
      <c r="E335" s="7"/>
      <c r="F335" s="7"/>
      <c r="G335" s="7"/>
      <c r="H335" s="7"/>
      <c r="I335" s="7"/>
      <c r="J335" s="7"/>
      <c r="K335" s="7"/>
      <c r="L335" s="7"/>
      <c r="M335" s="7"/>
      <c r="N335" s="7"/>
      <c r="O335" s="7"/>
      <c r="P335" s="7"/>
      <c r="Q335" s="7"/>
      <c r="R335" s="7"/>
      <c r="S335" s="7"/>
      <c r="T335" s="7"/>
      <c r="U335" s="7"/>
      <c r="V335" s="7"/>
      <c r="W335" s="7"/>
      <c r="X335" s="7"/>
      <c r="Y335" s="7"/>
      <c r="Z335" s="7"/>
      <c r="AA335" s="7"/>
      <c r="AB335" s="7"/>
      <c r="AC335" s="7"/>
      <c r="AD335" s="7"/>
      <c r="AE335" s="7"/>
      <c r="AF335" s="7"/>
      <c r="AG335" s="7"/>
      <c r="AH335" s="7"/>
      <c r="AI335" s="13"/>
      <c r="AJ335" s="13"/>
      <c r="AK335" s="7"/>
      <c r="AL335" s="7"/>
      <c r="AM335" s="7"/>
      <c r="AN335" s="7"/>
      <c r="AO335" s="7"/>
      <c r="AP335" s="7"/>
      <c r="AQ335" s="7"/>
      <c r="AR335" s="153"/>
      <c r="AS335" s="7"/>
      <c r="AT335" s="7"/>
      <c r="AU335" s="7"/>
      <c r="AV335" s="7"/>
      <c r="AW335" s="7"/>
      <c r="AX335" s="7"/>
      <c r="AY335" s="7"/>
      <c r="AZ335" s="7"/>
      <c r="BA335" s="7"/>
      <c r="BB335" s="7"/>
      <c r="BC335" s="7"/>
      <c r="BD335" s="7"/>
      <c r="BE335" s="154"/>
      <c r="BF335" s="154"/>
      <c r="BG335" s="7"/>
      <c r="BH335" s="154"/>
      <c r="BI335" s="154"/>
      <c r="BJ335" s="154"/>
      <c r="BK335" s="154"/>
      <c r="BL335" s="154"/>
      <c r="BM335" s="154"/>
      <c r="BN335" s="7"/>
      <c r="BO335" s="7"/>
      <c r="BP335" s="7"/>
      <c r="BQ335" s="7"/>
      <c r="BR335" s="154"/>
      <c r="BS335" s="154"/>
      <c r="BT335" s="7"/>
      <c r="BU335" s="154"/>
      <c r="BV335" s="154"/>
      <c r="BW335" s="154"/>
      <c r="BX335" s="154"/>
      <c r="BY335" s="154"/>
      <c r="BZ335" s="154"/>
      <c r="CA335" s="7"/>
      <c r="CB335" s="7"/>
      <c r="CC335" s="7"/>
      <c r="CD335" s="7"/>
      <c r="CE335" s="154"/>
      <c r="CF335" s="154"/>
      <c r="CG335" s="7"/>
      <c r="CH335" s="154"/>
      <c r="CI335" s="154"/>
      <c r="CJ335" s="154"/>
      <c r="CK335" s="154"/>
      <c r="CL335" s="154"/>
      <c r="CM335" s="154"/>
      <c r="CN335" s="7"/>
      <c r="CO335" s="7"/>
      <c r="CP335" s="7"/>
      <c r="CQ335" s="7"/>
      <c r="CR335" s="154"/>
      <c r="CS335" s="154"/>
      <c r="CT335" s="7"/>
      <c r="CU335" s="154"/>
      <c r="CV335" s="154"/>
      <c r="CW335" s="154"/>
      <c r="CX335" s="154"/>
      <c r="CY335" s="154"/>
      <c r="CZ335" s="154"/>
      <c r="DA335" s="7"/>
      <c r="DB335" s="7"/>
      <c r="DC335" s="7"/>
      <c r="DD335" s="7"/>
      <c r="DE335" s="154"/>
      <c r="DF335" s="154"/>
      <c r="DG335" s="7"/>
      <c r="DH335" s="154"/>
      <c r="DI335" s="154"/>
      <c r="DJ335" s="154"/>
      <c r="DK335" s="154"/>
      <c r="DL335" s="154"/>
      <c r="DM335" s="154"/>
      <c r="DN335" s="7"/>
      <c r="DO335" s="7"/>
      <c r="DP335" s="7"/>
      <c r="DQ335" s="7"/>
      <c r="DR335" s="154" t="str">
        <f>IF('⑤案件貼り付けシート(E6~→A2へ縦横替えで）'!FC331="","",'⑤案件貼り付けシート(E6~→A2へ縦横替えで）'!FC331)</f>
        <v/>
      </c>
      <c r="DS335" s="154" t="str">
        <f>IF('⑤案件貼り付けシート(E6~→A2へ縦横替えで）'!FD331="","",'⑤案件貼り付けシート(E6~→A2へ縦横替えで）'!FD331)</f>
        <v/>
      </c>
      <c r="DT335" s="7" t="str" cm="1">
        <f t="array" ref="DT335">IF('⑤案件貼り付けシート(E6~→A2へ縦横替えで）'!FE331="","",_xlfn.IFS('⑤案件貼り付けシート(E6~→A2へ縦横替えで）'!FE331="固定",1,'⑤案件貼り付けシート(E6~→A2へ縦横替えで）'!FE331="流動",2,'⑤案件貼り付けシート(E6~→A2へ縦横替えで）'!FE331="対象外",""))</f>
        <v/>
      </c>
      <c r="DU335" s="154" t="str">
        <f>IF('⑤案件貼り付けシート(E6~→A2へ縦横替えで）'!$FE331="固定",IF('⑤案件貼り付けシート(E6~→A2へ縦横替えで）'!FF331="","",'⑤案件貼り付けシート(E6~→A2へ縦横替えで）'!FF331),"")</f>
        <v/>
      </c>
      <c r="DV335" s="154" t="str">
        <f>IF('⑤案件貼り付けシート(E6~→A2へ縦横替えで）'!$FE331="固定",IF('⑤案件貼り付けシート(E6~→A2へ縦横替えで）'!FG331="","",'⑤案件貼り付けシート(E6~→A2へ縦横替えで）'!FG331),"")</f>
        <v/>
      </c>
      <c r="DW335" s="154" t="str">
        <f>IF('⑤案件貼り付けシート(E6~→A2へ縦横替えで）'!$FE331="固定",IF('⑤案件貼り付けシート(E6~→A2へ縦横替えで）'!FH331="","",'⑤案件貼り付けシート(E6~→A2へ縦横替えで）'!FH331),"")</f>
        <v/>
      </c>
      <c r="DX335" s="154" t="str">
        <f>IF('⑤案件貼り付けシート(E6~→A2へ縦横替えで）'!$FE331="固定",IF('⑤案件貼り付けシート(E6~→A2へ縦横替えで）'!FI331="","",'⑤案件貼り付けシート(E6~→A2へ縦横替えで）'!FI331),"")</f>
        <v/>
      </c>
      <c r="DY335" s="154" t="str">
        <f>IF('⑤案件貼り付けシート(E6~→A2へ縦横替えで）'!$FE331="固定",IF('⑤案件貼り付けシート(E6~→A2へ縦横替えで）'!FJ331="","",'⑤案件貼り付けシート(E6~→A2へ縦横替えで）'!FJ331),"")</f>
        <v/>
      </c>
      <c r="DZ335" s="154" t="str">
        <f>IF('⑤案件貼り付けシート(E6~→A2へ縦横替えで）'!$FE331="固定",IF('⑤案件貼り付けシート(E6~→A2へ縦横替えで）'!FK331="","",'⑤案件貼り付けシート(E6~→A2へ縦横替えで）'!FK331),"")</f>
        <v/>
      </c>
      <c r="EA335" s="7" t="str">
        <f>IF('⑤案件貼り付けシート(E6~→A2へ縦横替えで）'!$FE331="固定",IF('⑤案件貼り付けシート(E6~→A2へ縦横替えで）'!FL331="","",'⑤案件貼り付けシート(E6~→A2へ縦横替えで）'!FL331),"")</f>
        <v/>
      </c>
      <c r="EB335" s="7" t="str">
        <f>IF('⑤案件貼り付けシート(E6~→A2へ縦横替えで）'!FM331="","",'⑤案件貼り付けシート(E6~→A2へ縦横替えで）'!FM331)</f>
        <v/>
      </c>
      <c r="EC335" s="7" t="str">
        <f>IF('⑤案件貼り付けシート(E6~→A2へ縦横替えで）'!FN331="","",'⑤案件貼り付けシート(E6~→A2へ縦横替えで）'!FN331)</f>
        <v/>
      </c>
      <c r="ED335" s="7" t="str">
        <f>IF('⑤案件貼り付けシート(E6~→A2へ縦横替えで）'!FO331="","",'⑤案件貼り付けシート(E6~→A2へ縦横替えで）'!FO331)</f>
        <v/>
      </c>
      <c r="EE335" s="154" t="str">
        <f>IF('⑤案件貼り付けシート(E6~→A2へ縦横替えで）'!FQ331="","",'⑤案件貼り付けシート(E6~→A2へ縦横替えで）'!FQ331)</f>
        <v/>
      </c>
      <c r="EF335" s="154" t="str">
        <f>IF('⑤案件貼り付けシート(E6~→A2へ縦横替えで）'!FR331="","",'⑤案件貼り付けシート(E6~→A2へ縦横替えで）'!FR331)</f>
        <v/>
      </c>
      <c r="EG335" s="7" t="str" cm="1">
        <f t="array" ref="EG335">IF('⑤案件貼り付けシート(E6~→A2へ縦横替えで）'!FS331="","",_xlfn.IFS('⑤案件貼り付けシート(E6~→A2へ縦横替えで）'!FS331="固定",1,'⑤案件貼り付けシート(E6~→A2へ縦横替えで）'!FS331="流動",2,'⑤案件貼り付けシート(E6~→A2へ縦横替えで）'!FS331="対象外",""))</f>
        <v/>
      </c>
      <c r="EH335" s="154" t="str">
        <f>IF('⑤案件貼り付けシート(E6~→A2へ縦横替えで）'!$FS331="固定",IF('⑤案件貼り付けシート(E6~→A2へ縦横替えで）'!FT331="","",'⑤案件貼り付けシート(E6~→A2へ縦横替えで）'!FT331),"")</f>
        <v/>
      </c>
      <c r="EI335" s="154" t="str">
        <f>IF('⑤案件貼り付けシート(E6~→A2へ縦横替えで）'!$FS331="固定",IF('⑤案件貼り付けシート(E6~→A2へ縦横替えで）'!FU331="","",'⑤案件貼り付けシート(E6~→A2へ縦横替えで）'!FU331),"")</f>
        <v/>
      </c>
      <c r="EJ335" s="154" t="str">
        <f>IF('⑤案件貼り付けシート(E6~→A2へ縦横替えで）'!$FS331="固定",IF('⑤案件貼り付けシート(E6~→A2へ縦横替えで）'!FV331="","",'⑤案件貼り付けシート(E6~→A2へ縦横替えで）'!FV331),"")</f>
        <v/>
      </c>
      <c r="EK335" s="154" t="str">
        <f>IF('⑤案件貼り付けシート(E6~→A2へ縦横替えで）'!$FS331="固定",IF('⑤案件貼り付けシート(E6~→A2へ縦横替えで）'!FW331="","",'⑤案件貼り付けシート(E6~→A2へ縦横替えで）'!FW331),"")</f>
        <v/>
      </c>
      <c r="EL335" s="154" t="str">
        <f>IF('⑤案件貼り付けシート(E6~→A2へ縦横替えで）'!$FS331="固定",IF('⑤案件貼り付けシート(E6~→A2へ縦横替えで）'!FX331="","",'⑤案件貼り付けシート(E6~→A2へ縦横替えで）'!FX331),"")</f>
        <v/>
      </c>
      <c r="EM335" s="154" t="str">
        <f>IF('⑤案件貼り付けシート(E6~→A2へ縦横替えで）'!$FS331="固定",IF('⑤案件貼り付けシート(E6~→A2へ縦横替えで）'!FY331="","",'⑤案件貼り付けシート(E6~→A2へ縦横替えで）'!FY331),"")</f>
        <v/>
      </c>
      <c r="EN335" s="7" t="str">
        <f>IF('⑤案件貼り付けシート(E6~→A2へ縦横替えで）'!$FS331="固定",IF('⑤案件貼り付けシート(E6~→A2へ縦横替えで）'!FZ331="","",'⑤案件貼り付けシート(E6~→A2へ縦横替えで）'!FZ331),"")</f>
        <v/>
      </c>
      <c r="EO335" s="7" t="str">
        <f>IF('⑤案件貼り付けシート(E6~→A2へ縦横替えで）'!GA331="","",'⑤案件貼り付けシート(E6~→A2へ縦横替えで）'!GA331)</f>
        <v/>
      </c>
      <c r="EP335" s="7" t="str">
        <f>IF('⑤案件貼り付けシート(E6~→A2へ縦横替えで）'!GB331="","",'⑤案件貼り付けシート(E6~→A2へ縦横替えで）'!GB331)</f>
        <v/>
      </c>
      <c r="EQ335" s="7" t="str">
        <f>IF('⑤案件貼り付けシート(E6~→A2へ縦横替えで）'!GC331="","",'⑤案件貼り付けシート(E6~→A2へ縦横替えで）'!GC331)</f>
        <v/>
      </c>
      <c r="ER335" s="154" t="str">
        <f>IF('⑤案件貼り付けシート(E6~→A2へ縦横替えで）'!GE331="","",'⑤案件貼り付けシート(E6~→A2へ縦横替えで）'!GE331)</f>
        <v/>
      </c>
      <c r="ES335" s="154" t="str">
        <f>IF('⑤案件貼り付けシート(E6~→A2へ縦横替えで）'!GF331="","",'⑤案件貼り付けシート(E6~→A2へ縦横替えで）'!GF331)</f>
        <v/>
      </c>
      <c r="ET335" s="7" t="str" cm="1">
        <f t="array" ref="ET335">IF('⑤案件貼り付けシート(E6~→A2へ縦横替えで）'!GG331="","",_xlfn.IFS('⑤案件貼り付けシート(E6~→A2へ縦横替えで）'!GG331="固定",1,'⑤案件貼り付けシート(E6~→A2へ縦横替えで）'!GG331="流動",2,'⑤案件貼り付けシート(E6~→A2へ縦横替えで）'!GG331="対象外",""))</f>
        <v/>
      </c>
      <c r="EU335" s="154" t="str">
        <f>IF('⑤案件貼り付けシート(E6~→A2へ縦横替えで）'!$GG331="固定",IF('⑤案件貼り付けシート(E6~→A2へ縦横替えで）'!GH331="","",'⑤案件貼り付けシート(E6~→A2へ縦横替えで）'!GH331),"")</f>
        <v/>
      </c>
      <c r="EV335" s="154" t="str">
        <f>IF('⑤案件貼り付けシート(E6~→A2へ縦横替えで）'!$GG331="固定",IF('⑤案件貼り付けシート(E6~→A2へ縦横替えで）'!GI331="","",'⑤案件貼り付けシート(E6~→A2へ縦横替えで）'!GI331),"")</f>
        <v/>
      </c>
      <c r="EW335" s="154" t="str">
        <f>IF('⑤案件貼り付けシート(E6~→A2へ縦横替えで）'!$GG331="固定",IF('⑤案件貼り付けシート(E6~→A2へ縦横替えで）'!GJ331="","",'⑤案件貼り付けシート(E6~→A2へ縦横替えで）'!GJ331),"")</f>
        <v/>
      </c>
      <c r="EX335" s="154" t="str">
        <f>IF('⑤案件貼り付けシート(E6~→A2へ縦横替えで）'!$GG331="固定",IF('⑤案件貼り付けシート(E6~→A2へ縦横替えで）'!GK331="","",'⑤案件貼り付けシート(E6~→A2へ縦横替えで）'!GK331),"")</f>
        <v/>
      </c>
      <c r="EY335" s="154" t="str">
        <f>IF('⑤案件貼り付けシート(E6~→A2へ縦横替えで）'!$GG331="固定",IF('⑤案件貼り付けシート(E6~→A2へ縦横替えで）'!GL331="","",'⑤案件貼り付けシート(E6~→A2へ縦横替えで）'!GL331),"")</f>
        <v/>
      </c>
      <c r="EZ335" s="154" t="str">
        <f>IF('⑤案件貼り付けシート(E6~→A2へ縦横替えで）'!$GG331="固定",IF('⑤案件貼り付けシート(E6~→A2へ縦横替えで）'!GM331="","",'⑤案件貼り付けシート(E6~→A2へ縦横替えで）'!GM331),"")</f>
        <v/>
      </c>
      <c r="FA335" s="7" t="str">
        <f>IF('⑤案件貼り付けシート(E6~→A2へ縦横替えで）'!$GG331="固定",IF('⑤案件貼り付けシート(E6~→A2へ縦横替えで）'!GN331="","",'⑤案件貼り付けシート(E6~→A2へ縦横替えで）'!GN331),"")</f>
        <v/>
      </c>
      <c r="FB335" s="7" t="str">
        <f>IF('⑤案件貼り付けシート(E6~→A2へ縦横替えで）'!GO331="","",'⑤案件貼り付けシート(E6~→A2へ縦横替えで）'!GO331)</f>
        <v/>
      </c>
      <c r="FC335" s="7" t="str">
        <f>IF('⑤案件貼り付けシート(E6~→A2へ縦横替えで）'!GP331="","",'⑤案件貼り付けシート(E6~→A2へ縦横替えで）'!GP331)</f>
        <v/>
      </c>
      <c r="FD335" s="7" t="str">
        <f>IF('⑤案件貼り付けシート(E6~→A2へ縦横替えで）'!GQ331="","",'⑤案件貼り付けシート(E6~→A2へ縦横替えで）'!GQ331)</f>
        <v/>
      </c>
      <c r="FE335" s="154" t="str">
        <f>IF('⑤案件貼り付けシート(E6~→A2へ縦横替えで）'!GS331="","",'⑤案件貼り付けシート(E6~→A2へ縦横替えで）'!GS331)</f>
        <v/>
      </c>
      <c r="FF335" s="154" t="str">
        <f>IF('⑤案件貼り付けシート(E6~→A2へ縦横替えで）'!GT331="","",'⑤案件貼り付けシート(E6~→A2へ縦横替えで）'!GT331)</f>
        <v/>
      </c>
      <c r="FG335" s="7" t="str" cm="1">
        <f t="array" ref="FG335">IF('⑤案件貼り付けシート(E6~→A2へ縦横替えで）'!GU331="","",_xlfn.IFS('⑤案件貼り付けシート(E6~→A2へ縦横替えで）'!GU331="固定",1,'⑤案件貼り付けシート(E6~→A2へ縦横替えで）'!GU331="流動",2,'⑤案件貼り付けシート(E6~→A2へ縦横替えで）'!GU331="対象外",""))</f>
        <v/>
      </c>
      <c r="FH335" s="154" t="str">
        <f>IF('⑤案件貼り付けシート(E6~→A2へ縦横替えで）'!$GU331="固定",IF('⑤案件貼り付けシート(E6~→A2へ縦横替えで）'!GV331="","",'⑤案件貼り付けシート(E6~→A2へ縦横替えで）'!GV331),"")</f>
        <v/>
      </c>
      <c r="FI335" s="154" t="str">
        <f>IF('⑤案件貼り付けシート(E6~→A2へ縦横替えで）'!$GU331="固定",IF('⑤案件貼り付けシート(E6~→A2へ縦横替えで）'!GW331="","",'⑤案件貼り付けシート(E6~→A2へ縦横替えで）'!GW331),"")</f>
        <v/>
      </c>
      <c r="FJ335" s="154" t="str">
        <f>IF('⑤案件貼り付けシート(E6~→A2へ縦横替えで）'!$GU331="固定",IF('⑤案件貼り付けシート(E6~→A2へ縦横替えで）'!GX331="","",'⑤案件貼り付けシート(E6~→A2へ縦横替えで）'!GX331),"")</f>
        <v/>
      </c>
      <c r="FK335" s="154" t="str">
        <f>IF('⑤案件貼り付けシート(E6~→A2へ縦横替えで）'!$GU331="固定",IF('⑤案件貼り付けシート(E6~→A2へ縦横替えで）'!GY331="","",'⑤案件貼り付けシート(E6~→A2へ縦横替えで）'!GY331),"")</f>
        <v/>
      </c>
      <c r="FL335" s="154" t="str">
        <f>IF('⑤案件貼り付けシート(E6~→A2へ縦横替えで）'!$GU331="固定",IF('⑤案件貼り付けシート(E6~→A2へ縦横替えで）'!GZ331="","",'⑤案件貼り付けシート(E6~→A2へ縦横替えで）'!GZ331),"")</f>
        <v/>
      </c>
      <c r="FM335" s="154" t="str">
        <f>IF('⑤案件貼り付けシート(E6~→A2へ縦横替えで）'!$GU331="固定",IF('⑤案件貼り付けシート(E6~→A2へ縦横替えで）'!HA331="","",'⑤案件貼り付けシート(E6~→A2へ縦横替えで）'!HA331),"")</f>
        <v/>
      </c>
      <c r="FN335" s="7" t="str">
        <f>IF('⑤案件貼り付けシート(E6~→A2へ縦横替えで）'!$GU331="固定",IF('⑤案件貼り付けシート(E6~→A2へ縦横替えで）'!HB331="","",'⑤案件貼り付けシート(E6~→A2へ縦横替えで）'!HB331),"")</f>
        <v/>
      </c>
      <c r="FO335" s="7" t="str">
        <f>IF('⑤案件貼り付けシート(E6~→A2へ縦横替えで）'!HC331="","",'⑤案件貼り付けシート(E6~→A2へ縦横替えで）'!HC331)</f>
        <v/>
      </c>
      <c r="FP335" s="7" t="str">
        <f>IF('⑤案件貼り付けシート(E6~→A2へ縦横替えで）'!HD331="","",'⑤案件貼り付けシート(E6~→A2へ縦横替えで）'!HD331)</f>
        <v/>
      </c>
      <c r="FQ335" s="7" t="str">
        <f>IF('⑤案件貼り付けシート(E6~→A2へ縦横替えで）'!HE331="","",'⑤案件貼り付けシート(E6~→A2へ縦横替えで）'!HE331)</f>
        <v/>
      </c>
      <c r="FR335" s="154" t="str">
        <f>IF('⑤案件貼り付けシート(E6~→A2へ縦横替えで）'!HG331="","",'⑤案件貼り付けシート(E6~→A2へ縦横替えで）'!HG331)</f>
        <v/>
      </c>
      <c r="FS335" s="154" t="str">
        <f>IF('⑤案件貼り付けシート(E6~→A2へ縦横替えで）'!HH331="","",'⑤案件貼り付けシート(E6~→A2へ縦横替えで）'!HH331)</f>
        <v/>
      </c>
      <c r="FT335" s="7" t="str" cm="1">
        <f t="array" ref="FT335">IF('⑤案件貼り付けシート(E6~→A2へ縦横替えで）'!HI331="","",_xlfn.IFS('⑤案件貼り付けシート(E6~→A2へ縦横替えで）'!HI331="固定",1,'⑤案件貼り付けシート(E6~→A2へ縦横替えで）'!HI331="流動",2,'⑤案件貼り付けシート(E6~→A2へ縦横替えで）'!HI331="対象外",""))</f>
        <v/>
      </c>
      <c r="FU335" s="154" t="str">
        <f>IF('⑤案件貼り付けシート(E6~→A2へ縦横替えで）'!$HI331="固定",IF('⑤案件貼り付けシート(E6~→A2へ縦横替えで）'!HJ331="","",'⑤案件貼り付けシート(E6~→A2へ縦横替えで）'!HJ331),"")</f>
        <v/>
      </c>
      <c r="FV335" s="154" t="str">
        <f>IF('⑤案件貼り付けシート(E6~→A2へ縦横替えで）'!$HI331="固定",IF('⑤案件貼り付けシート(E6~→A2へ縦横替えで）'!HK331="","",'⑤案件貼り付けシート(E6~→A2へ縦横替えで）'!HK331),"")</f>
        <v/>
      </c>
      <c r="FW335" s="154" t="str">
        <f>IF('⑤案件貼り付けシート(E6~→A2へ縦横替えで）'!$HI331="固定",IF('⑤案件貼り付けシート(E6~→A2へ縦横替えで）'!HL331="","",'⑤案件貼り付けシート(E6~→A2へ縦横替えで）'!HL331),"")</f>
        <v/>
      </c>
      <c r="FX335" s="154" t="str">
        <f>IF('⑤案件貼り付けシート(E6~→A2へ縦横替えで）'!$HI331="固定",IF('⑤案件貼り付けシート(E6~→A2へ縦横替えで）'!HM331="","",'⑤案件貼り付けシート(E6~→A2へ縦横替えで）'!HM331),"")</f>
        <v/>
      </c>
      <c r="FY335" s="154" t="str">
        <f>IF('⑤案件貼り付けシート(E6~→A2へ縦横替えで）'!$HI331="固定",IF('⑤案件貼り付けシート(E6~→A2へ縦横替えで）'!HN331="","",'⑤案件貼り付けシート(E6~→A2へ縦横替えで）'!HN331),"")</f>
        <v/>
      </c>
      <c r="FZ335" s="154" t="str">
        <f>IF('⑤案件貼り付けシート(E6~→A2へ縦横替えで）'!$HI331="固定",IF('⑤案件貼り付けシート(E6~→A2へ縦横替えで）'!HO331="","",'⑤案件貼り付けシート(E6~→A2へ縦横替えで）'!HO331),"")</f>
        <v/>
      </c>
      <c r="GA335" s="7" t="str">
        <f>IF('⑤案件貼り付けシート(E6~→A2へ縦横替えで）'!$HI331="固定",IF('⑤案件貼り付けシート(E6~→A2へ縦横替えで）'!HP331="","",'⑤案件貼り付けシート(E6~→A2へ縦横替えで）'!HP331),"")</f>
        <v/>
      </c>
      <c r="GB335" s="7" t="str">
        <f>IF('⑤案件貼り付けシート(E6~→A2へ縦横替えで）'!HQ331="","",'⑤案件貼り付けシート(E6~→A2へ縦横替えで）'!HQ331)</f>
        <v/>
      </c>
      <c r="GC335" s="7" t="str">
        <f>IF('⑤案件貼り付けシート(E6~→A2へ縦横替えで）'!HR331="","",'⑤案件貼り付けシート(E6~→A2へ縦横替えで）'!HR331)</f>
        <v/>
      </c>
      <c r="GD335" s="7" t="str">
        <f>IF('⑤案件貼り付けシート(E6~→A2へ縦横替えで）'!HS331="","",'⑤案件貼り付けシート(E6~→A2へ縦横替えで）'!HS331)</f>
        <v/>
      </c>
      <c r="GE335" s="7"/>
      <c r="GF335" s="7"/>
      <c r="GG335" s="7"/>
      <c r="GH335" s="7"/>
      <c r="GI335" s="7"/>
      <c r="GJ335" s="7"/>
      <c r="GK335" s="7"/>
      <c r="GL335" s="7"/>
      <c r="GM335" s="48"/>
      <c r="GN335" s="7"/>
      <c r="GO335" s="7"/>
      <c r="GP335" s="7"/>
      <c r="GQ335" s="7"/>
      <c r="GR335" s="48"/>
      <c r="GS335" s="48"/>
      <c r="GT335" s="48"/>
      <c r="GU335" s="48"/>
      <c r="GV335" s="48"/>
    </row>
    <row r="336" spans="1:204">
      <c r="A336" s="7"/>
      <c r="B336" s="7"/>
      <c r="C336" s="7"/>
      <c r="D336" s="48"/>
      <c r="E336" s="7"/>
      <c r="F336" s="7"/>
      <c r="G336" s="7"/>
      <c r="H336" s="7"/>
      <c r="I336" s="7"/>
      <c r="J336" s="7"/>
      <c r="K336" s="7"/>
      <c r="L336" s="7"/>
      <c r="M336" s="7"/>
      <c r="N336" s="7"/>
      <c r="O336" s="7"/>
      <c r="P336" s="7"/>
      <c r="Q336" s="7"/>
      <c r="R336" s="7"/>
      <c r="S336" s="7"/>
      <c r="T336" s="7"/>
      <c r="U336" s="7"/>
      <c r="V336" s="7"/>
      <c r="W336" s="7"/>
      <c r="X336" s="7"/>
      <c r="Y336" s="7"/>
      <c r="Z336" s="7"/>
      <c r="AA336" s="7"/>
      <c r="AB336" s="7"/>
      <c r="AC336" s="7"/>
      <c r="AD336" s="7"/>
      <c r="AE336" s="7"/>
      <c r="AF336" s="7"/>
      <c r="AG336" s="7"/>
      <c r="AH336" s="7"/>
      <c r="AI336" s="13"/>
      <c r="AJ336" s="13"/>
      <c r="AK336" s="7"/>
      <c r="AL336" s="7"/>
      <c r="AM336" s="7"/>
      <c r="AN336" s="7"/>
      <c r="AO336" s="7"/>
      <c r="AP336" s="7"/>
      <c r="AQ336" s="7"/>
      <c r="AR336" s="153"/>
      <c r="AS336" s="7"/>
      <c r="AT336" s="7"/>
      <c r="AU336" s="7"/>
      <c r="AV336" s="7"/>
      <c r="AW336" s="7"/>
      <c r="AX336" s="7"/>
      <c r="AY336" s="7"/>
      <c r="AZ336" s="7"/>
      <c r="BA336" s="7"/>
      <c r="BB336" s="7"/>
      <c r="BC336" s="7"/>
      <c r="BD336" s="7"/>
      <c r="BE336" s="154"/>
      <c r="BF336" s="154"/>
      <c r="BG336" s="7"/>
      <c r="BH336" s="154"/>
      <c r="BI336" s="154"/>
      <c r="BJ336" s="154"/>
      <c r="BK336" s="154"/>
      <c r="BL336" s="154"/>
      <c r="BM336" s="154"/>
      <c r="BN336" s="7"/>
      <c r="BO336" s="7"/>
      <c r="BP336" s="7"/>
      <c r="BQ336" s="7"/>
      <c r="BR336" s="154"/>
      <c r="BS336" s="154"/>
      <c r="BT336" s="7"/>
      <c r="BU336" s="154"/>
      <c r="BV336" s="154"/>
      <c r="BW336" s="154"/>
      <c r="BX336" s="154"/>
      <c r="BY336" s="154"/>
      <c r="BZ336" s="154"/>
      <c r="CA336" s="7"/>
      <c r="CB336" s="7"/>
      <c r="CC336" s="7"/>
      <c r="CD336" s="7"/>
      <c r="CE336" s="154"/>
      <c r="CF336" s="154"/>
      <c r="CG336" s="7"/>
      <c r="CH336" s="154"/>
      <c r="CI336" s="154"/>
      <c r="CJ336" s="154"/>
      <c r="CK336" s="154"/>
      <c r="CL336" s="154"/>
      <c r="CM336" s="154"/>
      <c r="CN336" s="7"/>
      <c r="CO336" s="7"/>
      <c r="CP336" s="7"/>
      <c r="CQ336" s="7"/>
      <c r="CR336" s="154"/>
      <c r="CS336" s="154"/>
      <c r="CT336" s="7"/>
      <c r="CU336" s="154"/>
      <c r="CV336" s="154"/>
      <c r="CW336" s="154"/>
      <c r="CX336" s="154"/>
      <c r="CY336" s="154"/>
      <c r="CZ336" s="154"/>
      <c r="DA336" s="7"/>
      <c r="DB336" s="7"/>
      <c r="DC336" s="7"/>
      <c r="DD336" s="7"/>
      <c r="DE336" s="154"/>
      <c r="DF336" s="154"/>
      <c r="DG336" s="7"/>
      <c r="DH336" s="154"/>
      <c r="DI336" s="154"/>
      <c r="DJ336" s="154"/>
      <c r="DK336" s="154"/>
      <c r="DL336" s="154"/>
      <c r="DM336" s="154"/>
      <c r="DN336" s="7"/>
      <c r="DO336" s="7"/>
      <c r="DP336" s="7"/>
      <c r="DQ336" s="7"/>
      <c r="DR336" s="154" t="str">
        <f>IF('⑤案件貼り付けシート(E6~→A2へ縦横替えで）'!FC332="","",'⑤案件貼り付けシート(E6~→A2へ縦横替えで）'!FC332)</f>
        <v/>
      </c>
      <c r="DS336" s="154" t="str">
        <f>IF('⑤案件貼り付けシート(E6~→A2へ縦横替えで）'!FD332="","",'⑤案件貼り付けシート(E6~→A2へ縦横替えで）'!FD332)</f>
        <v/>
      </c>
      <c r="DT336" s="7" t="str" cm="1">
        <f t="array" ref="DT336">IF('⑤案件貼り付けシート(E6~→A2へ縦横替えで）'!FE332="","",_xlfn.IFS('⑤案件貼り付けシート(E6~→A2へ縦横替えで）'!FE332="固定",1,'⑤案件貼り付けシート(E6~→A2へ縦横替えで）'!FE332="流動",2,'⑤案件貼り付けシート(E6~→A2へ縦横替えで）'!FE332="対象外",""))</f>
        <v/>
      </c>
      <c r="DU336" s="154" t="str">
        <f>IF('⑤案件貼り付けシート(E6~→A2へ縦横替えで）'!$FE332="固定",IF('⑤案件貼り付けシート(E6~→A2へ縦横替えで）'!FF332="","",'⑤案件貼り付けシート(E6~→A2へ縦横替えで）'!FF332),"")</f>
        <v/>
      </c>
      <c r="DV336" s="154" t="str">
        <f>IF('⑤案件貼り付けシート(E6~→A2へ縦横替えで）'!$FE332="固定",IF('⑤案件貼り付けシート(E6~→A2へ縦横替えで）'!FG332="","",'⑤案件貼り付けシート(E6~→A2へ縦横替えで）'!FG332),"")</f>
        <v/>
      </c>
      <c r="DW336" s="154" t="str">
        <f>IF('⑤案件貼り付けシート(E6~→A2へ縦横替えで）'!$FE332="固定",IF('⑤案件貼り付けシート(E6~→A2へ縦横替えで）'!FH332="","",'⑤案件貼り付けシート(E6~→A2へ縦横替えで）'!FH332),"")</f>
        <v/>
      </c>
      <c r="DX336" s="154" t="str">
        <f>IF('⑤案件貼り付けシート(E6~→A2へ縦横替えで）'!$FE332="固定",IF('⑤案件貼り付けシート(E6~→A2へ縦横替えで）'!FI332="","",'⑤案件貼り付けシート(E6~→A2へ縦横替えで）'!FI332),"")</f>
        <v/>
      </c>
      <c r="DY336" s="154" t="str">
        <f>IF('⑤案件貼り付けシート(E6~→A2へ縦横替えで）'!$FE332="固定",IF('⑤案件貼り付けシート(E6~→A2へ縦横替えで）'!FJ332="","",'⑤案件貼り付けシート(E6~→A2へ縦横替えで）'!FJ332),"")</f>
        <v/>
      </c>
      <c r="DZ336" s="154" t="str">
        <f>IF('⑤案件貼り付けシート(E6~→A2へ縦横替えで）'!$FE332="固定",IF('⑤案件貼り付けシート(E6~→A2へ縦横替えで）'!FK332="","",'⑤案件貼り付けシート(E6~→A2へ縦横替えで）'!FK332),"")</f>
        <v/>
      </c>
      <c r="EA336" s="7" t="str">
        <f>IF('⑤案件貼り付けシート(E6~→A2へ縦横替えで）'!$FE332="固定",IF('⑤案件貼り付けシート(E6~→A2へ縦横替えで）'!FL332="","",'⑤案件貼り付けシート(E6~→A2へ縦横替えで）'!FL332),"")</f>
        <v/>
      </c>
      <c r="EB336" s="7" t="str">
        <f>IF('⑤案件貼り付けシート(E6~→A2へ縦横替えで）'!FM332="","",'⑤案件貼り付けシート(E6~→A2へ縦横替えで）'!FM332)</f>
        <v/>
      </c>
      <c r="EC336" s="7" t="str">
        <f>IF('⑤案件貼り付けシート(E6~→A2へ縦横替えで）'!FN332="","",'⑤案件貼り付けシート(E6~→A2へ縦横替えで）'!FN332)</f>
        <v/>
      </c>
      <c r="ED336" s="7" t="str">
        <f>IF('⑤案件貼り付けシート(E6~→A2へ縦横替えで）'!FO332="","",'⑤案件貼り付けシート(E6~→A2へ縦横替えで）'!FO332)</f>
        <v/>
      </c>
      <c r="EE336" s="154" t="str">
        <f>IF('⑤案件貼り付けシート(E6~→A2へ縦横替えで）'!FQ332="","",'⑤案件貼り付けシート(E6~→A2へ縦横替えで）'!FQ332)</f>
        <v/>
      </c>
      <c r="EF336" s="154" t="str">
        <f>IF('⑤案件貼り付けシート(E6~→A2へ縦横替えで）'!FR332="","",'⑤案件貼り付けシート(E6~→A2へ縦横替えで）'!FR332)</f>
        <v/>
      </c>
      <c r="EG336" s="7" t="str" cm="1">
        <f t="array" ref="EG336">IF('⑤案件貼り付けシート(E6~→A2へ縦横替えで）'!FS332="","",_xlfn.IFS('⑤案件貼り付けシート(E6~→A2へ縦横替えで）'!FS332="固定",1,'⑤案件貼り付けシート(E6~→A2へ縦横替えで）'!FS332="流動",2,'⑤案件貼り付けシート(E6~→A2へ縦横替えで）'!FS332="対象外",""))</f>
        <v/>
      </c>
      <c r="EH336" s="154" t="str">
        <f>IF('⑤案件貼り付けシート(E6~→A2へ縦横替えで）'!$FS332="固定",IF('⑤案件貼り付けシート(E6~→A2へ縦横替えで）'!FT332="","",'⑤案件貼り付けシート(E6~→A2へ縦横替えで）'!FT332),"")</f>
        <v/>
      </c>
      <c r="EI336" s="154" t="str">
        <f>IF('⑤案件貼り付けシート(E6~→A2へ縦横替えで）'!$FS332="固定",IF('⑤案件貼り付けシート(E6~→A2へ縦横替えで）'!FU332="","",'⑤案件貼り付けシート(E6~→A2へ縦横替えで）'!FU332),"")</f>
        <v/>
      </c>
      <c r="EJ336" s="154" t="str">
        <f>IF('⑤案件貼り付けシート(E6~→A2へ縦横替えで）'!$FS332="固定",IF('⑤案件貼り付けシート(E6~→A2へ縦横替えで）'!FV332="","",'⑤案件貼り付けシート(E6~→A2へ縦横替えで）'!FV332),"")</f>
        <v/>
      </c>
      <c r="EK336" s="154" t="str">
        <f>IF('⑤案件貼り付けシート(E6~→A2へ縦横替えで）'!$FS332="固定",IF('⑤案件貼り付けシート(E6~→A2へ縦横替えで）'!FW332="","",'⑤案件貼り付けシート(E6~→A2へ縦横替えで）'!FW332),"")</f>
        <v/>
      </c>
      <c r="EL336" s="154" t="str">
        <f>IF('⑤案件貼り付けシート(E6~→A2へ縦横替えで）'!$FS332="固定",IF('⑤案件貼り付けシート(E6~→A2へ縦横替えで）'!FX332="","",'⑤案件貼り付けシート(E6~→A2へ縦横替えで）'!FX332),"")</f>
        <v/>
      </c>
      <c r="EM336" s="154" t="str">
        <f>IF('⑤案件貼り付けシート(E6~→A2へ縦横替えで）'!$FS332="固定",IF('⑤案件貼り付けシート(E6~→A2へ縦横替えで）'!FY332="","",'⑤案件貼り付けシート(E6~→A2へ縦横替えで）'!FY332),"")</f>
        <v/>
      </c>
      <c r="EN336" s="7" t="str">
        <f>IF('⑤案件貼り付けシート(E6~→A2へ縦横替えで）'!$FS332="固定",IF('⑤案件貼り付けシート(E6~→A2へ縦横替えで）'!FZ332="","",'⑤案件貼り付けシート(E6~→A2へ縦横替えで）'!FZ332),"")</f>
        <v/>
      </c>
      <c r="EO336" s="7" t="str">
        <f>IF('⑤案件貼り付けシート(E6~→A2へ縦横替えで）'!GA332="","",'⑤案件貼り付けシート(E6~→A2へ縦横替えで）'!GA332)</f>
        <v/>
      </c>
      <c r="EP336" s="7" t="str">
        <f>IF('⑤案件貼り付けシート(E6~→A2へ縦横替えで）'!GB332="","",'⑤案件貼り付けシート(E6~→A2へ縦横替えで）'!GB332)</f>
        <v/>
      </c>
      <c r="EQ336" s="7" t="str">
        <f>IF('⑤案件貼り付けシート(E6~→A2へ縦横替えで）'!GC332="","",'⑤案件貼り付けシート(E6~→A2へ縦横替えで）'!GC332)</f>
        <v/>
      </c>
      <c r="ER336" s="154" t="str">
        <f>IF('⑤案件貼り付けシート(E6~→A2へ縦横替えで）'!GE332="","",'⑤案件貼り付けシート(E6~→A2へ縦横替えで）'!GE332)</f>
        <v/>
      </c>
      <c r="ES336" s="154" t="str">
        <f>IF('⑤案件貼り付けシート(E6~→A2へ縦横替えで）'!GF332="","",'⑤案件貼り付けシート(E6~→A2へ縦横替えで）'!GF332)</f>
        <v/>
      </c>
      <c r="ET336" s="7" t="str" cm="1">
        <f t="array" ref="ET336">IF('⑤案件貼り付けシート(E6~→A2へ縦横替えで）'!GG332="","",_xlfn.IFS('⑤案件貼り付けシート(E6~→A2へ縦横替えで）'!GG332="固定",1,'⑤案件貼り付けシート(E6~→A2へ縦横替えで）'!GG332="流動",2,'⑤案件貼り付けシート(E6~→A2へ縦横替えで）'!GG332="対象外",""))</f>
        <v/>
      </c>
      <c r="EU336" s="154" t="str">
        <f>IF('⑤案件貼り付けシート(E6~→A2へ縦横替えで）'!$GG332="固定",IF('⑤案件貼り付けシート(E6~→A2へ縦横替えで）'!GH332="","",'⑤案件貼り付けシート(E6~→A2へ縦横替えで）'!GH332),"")</f>
        <v/>
      </c>
      <c r="EV336" s="154" t="str">
        <f>IF('⑤案件貼り付けシート(E6~→A2へ縦横替えで）'!$GG332="固定",IF('⑤案件貼り付けシート(E6~→A2へ縦横替えで）'!GI332="","",'⑤案件貼り付けシート(E6~→A2へ縦横替えで）'!GI332),"")</f>
        <v/>
      </c>
      <c r="EW336" s="154" t="str">
        <f>IF('⑤案件貼り付けシート(E6~→A2へ縦横替えで）'!$GG332="固定",IF('⑤案件貼り付けシート(E6~→A2へ縦横替えで）'!GJ332="","",'⑤案件貼り付けシート(E6~→A2へ縦横替えで）'!GJ332),"")</f>
        <v/>
      </c>
      <c r="EX336" s="154" t="str">
        <f>IF('⑤案件貼り付けシート(E6~→A2へ縦横替えで）'!$GG332="固定",IF('⑤案件貼り付けシート(E6~→A2へ縦横替えで）'!GK332="","",'⑤案件貼り付けシート(E6~→A2へ縦横替えで）'!GK332),"")</f>
        <v/>
      </c>
      <c r="EY336" s="154" t="str">
        <f>IF('⑤案件貼り付けシート(E6~→A2へ縦横替えで）'!$GG332="固定",IF('⑤案件貼り付けシート(E6~→A2へ縦横替えで）'!GL332="","",'⑤案件貼り付けシート(E6~→A2へ縦横替えで）'!GL332),"")</f>
        <v/>
      </c>
      <c r="EZ336" s="154" t="str">
        <f>IF('⑤案件貼り付けシート(E6~→A2へ縦横替えで）'!$GG332="固定",IF('⑤案件貼り付けシート(E6~→A2へ縦横替えで）'!GM332="","",'⑤案件貼り付けシート(E6~→A2へ縦横替えで）'!GM332),"")</f>
        <v/>
      </c>
      <c r="FA336" s="7" t="str">
        <f>IF('⑤案件貼り付けシート(E6~→A2へ縦横替えで）'!$GG332="固定",IF('⑤案件貼り付けシート(E6~→A2へ縦横替えで）'!GN332="","",'⑤案件貼り付けシート(E6~→A2へ縦横替えで）'!GN332),"")</f>
        <v/>
      </c>
      <c r="FB336" s="7" t="str">
        <f>IF('⑤案件貼り付けシート(E6~→A2へ縦横替えで）'!GO332="","",'⑤案件貼り付けシート(E6~→A2へ縦横替えで）'!GO332)</f>
        <v/>
      </c>
      <c r="FC336" s="7" t="str">
        <f>IF('⑤案件貼り付けシート(E6~→A2へ縦横替えで）'!GP332="","",'⑤案件貼り付けシート(E6~→A2へ縦横替えで）'!GP332)</f>
        <v/>
      </c>
      <c r="FD336" s="7" t="str">
        <f>IF('⑤案件貼り付けシート(E6~→A2へ縦横替えで）'!GQ332="","",'⑤案件貼り付けシート(E6~→A2へ縦横替えで）'!GQ332)</f>
        <v/>
      </c>
      <c r="FE336" s="154" t="str">
        <f>IF('⑤案件貼り付けシート(E6~→A2へ縦横替えで）'!GS332="","",'⑤案件貼り付けシート(E6~→A2へ縦横替えで）'!GS332)</f>
        <v/>
      </c>
      <c r="FF336" s="154" t="str">
        <f>IF('⑤案件貼り付けシート(E6~→A2へ縦横替えで）'!GT332="","",'⑤案件貼り付けシート(E6~→A2へ縦横替えで）'!GT332)</f>
        <v/>
      </c>
      <c r="FG336" s="7" t="str" cm="1">
        <f t="array" ref="FG336">IF('⑤案件貼り付けシート(E6~→A2へ縦横替えで）'!GU332="","",_xlfn.IFS('⑤案件貼り付けシート(E6~→A2へ縦横替えで）'!GU332="固定",1,'⑤案件貼り付けシート(E6~→A2へ縦横替えで）'!GU332="流動",2,'⑤案件貼り付けシート(E6~→A2へ縦横替えで）'!GU332="対象外",""))</f>
        <v/>
      </c>
      <c r="FH336" s="154" t="str">
        <f>IF('⑤案件貼り付けシート(E6~→A2へ縦横替えで）'!$GU332="固定",IF('⑤案件貼り付けシート(E6~→A2へ縦横替えで）'!GV332="","",'⑤案件貼り付けシート(E6~→A2へ縦横替えで）'!GV332),"")</f>
        <v/>
      </c>
      <c r="FI336" s="154" t="str">
        <f>IF('⑤案件貼り付けシート(E6~→A2へ縦横替えで）'!$GU332="固定",IF('⑤案件貼り付けシート(E6~→A2へ縦横替えで）'!GW332="","",'⑤案件貼り付けシート(E6~→A2へ縦横替えで）'!GW332),"")</f>
        <v/>
      </c>
      <c r="FJ336" s="154" t="str">
        <f>IF('⑤案件貼り付けシート(E6~→A2へ縦横替えで）'!$GU332="固定",IF('⑤案件貼り付けシート(E6~→A2へ縦横替えで）'!GX332="","",'⑤案件貼り付けシート(E6~→A2へ縦横替えで）'!GX332),"")</f>
        <v/>
      </c>
      <c r="FK336" s="154" t="str">
        <f>IF('⑤案件貼り付けシート(E6~→A2へ縦横替えで）'!$GU332="固定",IF('⑤案件貼り付けシート(E6~→A2へ縦横替えで）'!GY332="","",'⑤案件貼り付けシート(E6~→A2へ縦横替えで）'!GY332),"")</f>
        <v/>
      </c>
      <c r="FL336" s="154" t="str">
        <f>IF('⑤案件貼り付けシート(E6~→A2へ縦横替えで）'!$GU332="固定",IF('⑤案件貼り付けシート(E6~→A2へ縦横替えで）'!GZ332="","",'⑤案件貼り付けシート(E6~→A2へ縦横替えで）'!GZ332),"")</f>
        <v/>
      </c>
      <c r="FM336" s="154" t="str">
        <f>IF('⑤案件貼り付けシート(E6~→A2へ縦横替えで）'!$GU332="固定",IF('⑤案件貼り付けシート(E6~→A2へ縦横替えで）'!HA332="","",'⑤案件貼り付けシート(E6~→A2へ縦横替えで）'!HA332),"")</f>
        <v/>
      </c>
      <c r="FN336" s="7" t="str">
        <f>IF('⑤案件貼り付けシート(E6~→A2へ縦横替えで）'!$GU332="固定",IF('⑤案件貼り付けシート(E6~→A2へ縦横替えで）'!HB332="","",'⑤案件貼り付けシート(E6~→A2へ縦横替えで）'!HB332),"")</f>
        <v/>
      </c>
      <c r="FO336" s="7" t="str">
        <f>IF('⑤案件貼り付けシート(E6~→A2へ縦横替えで）'!HC332="","",'⑤案件貼り付けシート(E6~→A2へ縦横替えで）'!HC332)</f>
        <v/>
      </c>
      <c r="FP336" s="7" t="str">
        <f>IF('⑤案件貼り付けシート(E6~→A2へ縦横替えで）'!HD332="","",'⑤案件貼り付けシート(E6~→A2へ縦横替えで）'!HD332)</f>
        <v/>
      </c>
      <c r="FQ336" s="7" t="str">
        <f>IF('⑤案件貼り付けシート(E6~→A2へ縦横替えで）'!HE332="","",'⑤案件貼り付けシート(E6~→A2へ縦横替えで）'!HE332)</f>
        <v/>
      </c>
      <c r="FR336" s="154" t="str">
        <f>IF('⑤案件貼り付けシート(E6~→A2へ縦横替えで）'!HG332="","",'⑤案件貼り付けシート(E6~→A2へ縦横替えで）'!HG332)</f>
        <v/>
      </c>
      <c r="FS336" s="154" t="str">
        <f>IF('⑤案件貼り付けシート(E6~→A2へ縦横替えで）'!HH332="","",'⑤案件貼り付けシート(E6~→A2へ縦横替えで）'!HH332)</f>
        <v/>
      </c>
      <c r="FT336" s="7" t="str" cm="1">
        <f t="array" ref="FT336">IF('⑤案件貼り付けシート(E6~→A2へ縦横替えで）'!HI332="","",_xlfn.IFS('⑤案件貼り付けシート(E6~→A2へ縦横替えで）'!HI332="固定",1,'⑤案件貼り付けシート(E6~→A2へ縦横替えで）'!HI332="流動",2,'⑤案件貼り付けシート(E6~→A2へ縦横替えで）'!HI332="対象外",""))</f>
        <v/>
      </c>
      <c r="FU336" s="154" t="str">
        <f>IF('⑤案件貼り付けシート(E6~→A2へ縦横替えで）'!$HI332="固定",IF('⑤案件貼り付けシート(E6~→A2へ縦横替えで）'!HJ332="","",'⑤案件貼り付けシート(E6~→A2へ縦横替えで）'!HJ332),"")</f>
        <v/>
      </c>
      <c r="FV336" s="154" t="str">
        <f>IF('⑤案件貼り付けシート(E6~→A2へ縦横替えで）'!$HI332="固定",IF('⑤案件貼り付けシート(E6~→A2へ縦横替えで）'!HK332="","",'⑤案件貼り付けシート(E6~→A2へ縦横替えで）'!HK332),"")</f>
        <v/>
      </c>
      <c r="FW336" s="154" t="str">
        <f>IF('⑤案件貼り付けシート(E6~→A2へ縦横替えで）'!$HI332="固定",IF('⑤案件貼り付けシート(E6~→A2へ縦横替えで）'!HL332="","",'⑤案件貼り付けシート(E6~→A2へ縦横替えで）'!HL332),"")</f>
        <v/>
      </c>
      <c r="FX336" s="154" t="str">
        <f>IF('⑤案件貼り付けシート(E6~→A2へ縦横替えで）'!$HI332="固定",IF('⑤案件貼り付けシート(E6~→A2へ縦横替えで）'!HM332="","",'⑤案件貼り付けシート(E6~→A2へ縦横替えで）'!HM332),"")</f>
        <v/>
      </c>
      <c r="FY336" s="154" t="str">
        <f>IF('⑤案件貼り付けシート(E6~→A2へ縦横替えで）'!$HI332="固定",IF('⑤案件貼り付けシート(E6~→A2へ縦横替えで）'!HN332="","",'⑤案件貼り付けシート(E6~→A2へ縦横替えで）'!HN332),"")</f>
        <v/>
      </c>
      <c r="FZ336" s="154" t="str">
        <f>IF('⑤案件貼り付けシート(E6~→A2へ縦横替えで）'!$HI332="固定",IF('⑤案件貼り付けシート(E6~→A2へ縦横替えで）'!HO332="","",'⑤案件貼り付けシート(E6~→A2へ縦横替えで）'!HO332),"")</f>
        <v/>
      </c>
      <c r="GA336" s="7" t="str">
        <f>IF('⑤案件貼り付けシート(E6~→A2へ縦横替えで）'!$HI332="固定",IF('⑤案件貼り付けシート(E6~→A2へ縦横替えで）'!HP332="","",'⑤案件貼り付けシート(E6~→A2へ縦横替えで）'!HP332),"")</f>
        <v/>
      </c>
      <c r="GB336" s="7" t="str">
        <f>IF('⑤案件貼り付けシート(E6~→A2へ縦横替えで）'!HQ332="","",'⑤案件貼り付けシート(E6~→A2へ縦横替えで）'!HQ332)</f>
        <v/>
      </c>
      <c r="GC336" s="7" t="str">
        <f>IF('⑤案件貼り付けシート(E6~→A2へ縦横替えで）'!HR332="","",'⑤案件貼り付けシート(E6~→A2へ縦横替えで）'!HR332)</f>
        <v/>
      </c>
      <c r="GD336" s="7" t="str">
        <f>IF('⑤案件貼り付けシート(E6~→A2へ縦横替えで）'!HS332="","",'⑤案件貼り付けシート(E6~→A2へ縦横替えで）'!HS332)</f>
        <v/>
      </c>
      <c r="GE336" s="7"/>
      <c r="GF336" s="7"/>
      <c r="GG336" s="7"/>
      <c r="GH336" s="7"/>
      <c r="GI336" s="7"/>
      <c r="GJ336" s="7"/>
      <c r="GK336" s="7"/>
      <c r="GL336" s="7"/>
      <c r="GM336" s="48"/>
      <c r="GN336" s="7"/>
      <c r="GO336" s="7"/>
      <c r="GP336" s="7"/>
      <c r="GQ336" s="7"/>
      <c r="GR336" s="48"/>
      <c r="GS336" s="48"/>
      <c r="GT336" s="48"/>
      <c r="GU336" s="48"/>
      <c r="GV336" s="48"/>
    </row>
    <row r="337" spans="1:204">
      <c r="A337" s="7"/>
      <c r="B337" s="7"/>
      <c r="C337" s="7"/>
      <c r="D337" s="48"/>
      <c r="E337" s="7"/>
      <c r="F337" s="7"/>
      <c r="G337" s="7"/>
      <c r="H337" s="7"/>
      <c r="I337" s="7"/>
      <c r="J337" s="7"/>
      <c r="K337" s="7"/>
      <c r="L337" s="7"/>
      <c r="M337" s="7"/>
      <c r="N337" s="7"/>
      <c r="O337" s="7"/>
      <c r="P337" s="7"/>
      <c r="Q337" s="7"/>
      <c r="R337" s="7"/>
      <c r="S337" s="7"/>
      <c r="T337" s="7"/>
      <c r="U337" s="7"/>
      <c r="V337" s="7"/>
      <c r="W337" s="7"/>
      <c r="X337" s="7"/>
      <c r="Y337" s="7"/>
      <c r="Z337" s="7"/>
      <c r="AA337" s="7"/>
      <c r="AB337" s="7"/>
      <c r="AC337" s="7"/>
      <c r="AD337" s="7"/>
      <c r="AE337" s="7"/>
      <c r="AF337" s="7"/>
      <c r="AG337" s="7"/>
      <c r="AH337" s="7"/>
      <c r="AI337" s="13"/>
      <c r="AJ337" s="13"/>
      <c r="AK337" s="7"/>
      <c r="AL337" s="7"/>
      <c r="AM337" s="7"/>
      <c r="AN337" s="7"/>
      <c r="AO337" s="7"/>
      <c r="AP337" s="7"/>
      <c r="AQ337" s="7"/>
      <c r="AR337" s="153"/>
      <c r="AS337" s="7"/>
      <c r="AT337" s="7"/>
      <c r="AU337" s="7"/>
      <c r="AV337" s="7"/>
      <c r="AW337" s="7"/>
      <c r="AX337" s="7"/>
      <c r="AY337" s="7"/>
      <c r="AZ337" s="7"/>
      <c r="BA337" s="7"/>
      <c r="BB337" s="7"/>
      <c r="BC337" s="7"/>
      <c r="BD337" s="7"/>
      <c r="BE337" s="154"/>
      <c r="BF337" s="154"/>
      <c r="BG337" s="7"/>
      <c r="BH337" s="154"/>
      <c r="BI337" s="154"/>
      <c r="BJ337" s="154"/>
      <c r="BK337" s="154"/>
      <c r="BL337" s="154"/>
      <c r="BM337" s="154"/>
      <c r="BN337" s="7"/>
      <c r="BO337" s="7"/>
      <c r="BP337" s="7"/>
      <c r="BQ337" s="7"/>
      <c r="BR337" s="154"/>
      <c r="BS337" s="154"/>
      <c r="BT337" s="7"/>
      <c r="BU337" s="154"/>
      <c r="BV337" s="154"/>
      <c r="BW337" s="154"/>
      <c r="BX337" s="154"/>
      <c r="BY337" s="154"/>
      <c r="BZ337" s="154"/>
      <c r="CA337" s="7"/>
      <c r="CB337" s="7"/>
      <c r="CC337" s="7"/>
      <c r="CD337" s="7"/>
      <c r="CE337" s="154"/>
      <c r="CF337" s="154"/>
      <c r="CG337" s="7"/>
      <c r="CH337" s="154"/>
      <c r="CI337" s="154"/>
      <c r="CJ337" s="154"/>
      <c r="CK337" s="154"/>
      <c r="CL337" s="154"/>
      <c r="CM337" s="154"/>
      <c r="CN337" s="7"/>
      <c r="CO337" s="7"/>
      <c r="CP337" s="7"/>
      <c r="CQ337" s="7"/>
      <c r="CR337" s="154"/>
      <c r="CS337" s="154"/>
      <c r="CT337" s="7"/>
      <c r="CU337" s="154"/>
      <c r="CV337" s="154"/>
      <c r="CW337" s="154"/>
      <c r="CX337" s="154"/>
      <c r="CY337" s="154"/>
      <c r="CZ337" s="154"/>
      <c r="DA337" s="7"/>
      <c r="DB337" s="7"/>
      <c r="DC337" s="7"/>
      <c r="DD337" s="7"/>
      <c r="DE337" s="154"/>
      <c r="DF337" s="154"/>
      <c r="DG337" s="7"/>
      <c r="DH337" s="154"/>
      <c r="DI337" s="154"/>
      <c r="DJ337" s="154"/>
      <c r="DK337" s="154"/>
      <c r="DL337" s="154"/>
      <c r="DM337" s="154"/>
      <c r="DN337" s="7"/>
      <c r="DO337" s="7"/>
      <c r="DP337" s="7"/>
      <c r="DQ337" s="7"/>
      <c r="DR337" s="154" t="str">
        <f>IF('⑤案件貼り付けシート(E6~→A2へ縦横替えで）'!FC333="","",'⑤案件貼り付けシート(E6~→A2へ縦横替えで）'!FC333)</f>
        <v/>
      </c>
      <c r="DS337" s="154" t="str">
        <f>IF('⑤案件貼り付けシート(E6~→A2へ縦横替えで）'!FD333="","",'⑤案件貼り付けシート(E6~→A2へ縦横替えで）'!FD333)</f>
        <v/>
      </c>
      <c r="DT337" s="7" t="str" cm="1">
        <f t="array" ref="DT337">IF('⑤案件貼り付けシート(E6~→A2へ縦横替えで）'!FE333="","",_xlfn.IFS('⑤案件貼り付けシート(E6~→A2へ縦横替えで）'!FE333="固定",1,'⑤案件貼り付けシート(E6~→A2へ縦横替えで）'!FE333="流動",2,'⑤案件貼り付けシート(E6~→A2へ縦横替えで）'!FE333="対象外",""))</f>
        <v/>
      </c>
      <c r="DU337" s="154" t="str">
        <f>IF('⑤案件貼り付けシート(E6~→A2へ縦横替えで）'!$FE333="固定",IF('⑤案件貼り付けシート(E6~→A2へ縦横替えで）'!FF333="","",'⑤案件貼り付けシート(E6~→A2へ縦横替えで）'!FF333),"")</f>
        <v/>
      </c>
      <c r="DV337" s="154" t="str">
        <f>IF('⑤案件貼り付けシート(E6~→A2へ縦横替えで）'!$FE333="固定",IF('⑤案件貼り付けシート(E6~→A2へ縦横替えで）'!FG333="","",'⑤案件貼り付けシート(E6~→A2へ縦横替えで）'!FG333),"")</f>
        <v/>
      </c>
      <c r="DW337" s="154" t="str">
        <f>IF('⑤案件貼り付けシート(E6~→A2へ縦横替えで）'!$FE333="固定",IF('⑤案件貼り付けシート(E6~→A2へ縦横替えで）'!FH333="","",'⑤案件貼り付けシート(E6~→A2へ縦横替えで）'!FH333),"")</f>
        <v/>
      </c>
      <c r="DX337" s="154" t="str">
        <f>IF('⑤案件貼り付けシート(E6~→A2へ縦横替えで）'!$FE333="固定",IF('⑤案件貼り付けシート(E6~→A2へ縦横替えで）'!FI333="","",'⑤案件貼り付けシート(E6~→A2へ縦横替えで）'!FI333),"")</f>
        <v/>
      </c>
      <c r="DY337" s="154" t="str">
        <f>IF('⑤案件貼り付けシート(E6~→A2へ縦横替えで）'!$FE333="固定",IF('⑤案件貼り付けシート(E6~→A2へ縦横替えで）'!FJ333="","",'⑤案件貼り付けシート(E6~→A2へ縦横替えで）'!FJ333),"")</f>
        <v/>
      </c>
      <c r="DZ337" s="154" t="str">
        <f>IF('⑤案件貼り付けシート(E6~→A2へ縦横替えで）'!$FE333="固定",IF('⑤案件貼り付けシート(E6~→A2へ縦横替えで）'!FK333="","",'⑤案件貼り付けシート(E6~→A2へ縦横替えで）'!FK333),"")</f>
        <v/>
      </c>
      <c r="EA337" s="7" t="str">
        <f>IF('⑤案件貼り付けシート(E6~→A2へ縦横替えで）'!$FE333="固定",IF('⑤案件貼り付けシート(E6~→A2へ縦横替えで）'!FL333="","",'⑤案件貼り付けシート(E6~→A2へ縦横替えで）'!FL333),"")</f>
        <v/>
      </c>
      <c r="EB337" s="7" t="str">
        <f>IF('⑤案件貼り付けシート(E6~→A2へ縦横替えで）'!FM333="","",'⑤案件貼り付けシート(E6~→A2へ縦横替えで）'!FM333)</f>
        <v/>
      </c>
      <c r="EC337" s="7" t="str">
        <f>IF('⑤案件貼り付けシート(E6~→A2へ縦横替えで）'!FN333="","",'⑤案件貼り付けシート(E6~→A2へ縦横替えで）'!FN333)</f>
        <v/>
      </c>
      <c r="ED337" s="7" t="str">
        <f>IF('⑤案件貼り付けシート(E6~→A2へ縦横替えで）'!FO333="","",'⑤案件貼り付けシート(E6~→A2へ縦横替えで）'!FO333)</f>
        <v/>
      </c>
      <c r="EE337" s="154" t="str">
        <f>IF('⑤案件貼り付けシート(E6~→A2へ縦横替えで）'!FQ333="","",'⑤案件貼り付けシート(E6~→A2へ縦横替えで）'!FQ333)</f>
        <v/>
      </c>
      <c r="EF337" s="154" t="str">
        <f>IF('⑤案件貼り付けシート(E6~→A2へ縦横替えで）'!FR333="","",'⑤案件貼り付けシート(E6~→A2へ縦横替えで）'!FR333)</f>
        <v/>
      </c>
      <c r="EG337" s="7" t="str" cm="1">
        <f t="array" ref="EG337">IF('⑤案件貼り付けシート(E6~→A2へ縦横替えで）'!FS333="","",_xlfn.IFS('⑤案件貼り付けシート(E6~→A2へ縦横替えで）'!FS333="固定",1,'⑤案件貼り付けシート(E6~→A2へ縦横替えで）'!FS333="流動",2,'⑤案件貼り付けシート(E6~→A2へ縦横替えで）'!FS333="対象外",""))</f>
        <v/>
      </c>
      <c r="EH337" s="154" t="str">
        <f>IF('⑤案件貼り付けシート(E6~→A2へ縦横替えで）'!$FS333="固定",IF('⑤案件貼り付けシート(E6~→A2へ縦横替えで）'!FT333="","",'⑤案件貼り付けシート(E6~→A2へ縦横替えで）'!FT333),"")</f>
        <v/>
      </c>
      <c r="EI337" s="154" t="str">
        <f>IF('⑤案件貼り付けシート(E6~→A2へ縦横替えで）'!$FS333="固定",IF('⑤案件貼り付けシート(E6~→A2へ縦横替えで）'!FU333="","",'⑤案件貼り付けシート(E6~→A2へ縦横替えで）'!FU333),"")</f>
        <v/>
      </c>
      <c r="EJ337" s="154" t="str">
        <f>IF('⑤案件貼り付けシート(E6~→A2へ縦横替えで）'!$FS333="固定",IF('⑤案件貼り付けシート(E6~→A2へ縦横替えで）'!FV333="","",'⑤案件貼り付けシート(E6~→A2へ縦横替えで）'!FV333),"")</f>
        <v/>
      </c>
      <c r="EK337" s="154" t="str">
        <f>IF('⑤案件貼り付けシート(E6~→A2へ縦横替えで）'!$FS333="固定",IF('⑤案件貼り付けシート(E6~→A2へ縦横替えで）'!FW333="","",'⑤案件貼り付けシート(E6~→A2へ縦横替えで）'!FW333),"")</f>
        <v/>
      </c>
      <c r="EL337" s="154" t="str">
        <f>IF('⑤案件貼り付けシート(E6~→A2へ縦横替えで）'!$FS333="固定",IF('⑤案件貼り付けシート(E6~→A2へ縦横替えで）'!FX333="","",'⑤案件貼り付けシート(E6~→A2へ縦横替えで）'!FX333),"")</f>
        <v/>
      </c>
      <c r="EM337" s="154" t="str">
        <f>IF('⑤案件貼り付けシート(E6~→A2へ縦横替えで）'!$FS333="固定",IF('⑤案件貼り付けシート(E6~→A2へ縦横替えで）'!FY333="","",'⑤案件貼り付けシート(E6~→A2へ縦横替えで）'!FY333),"")</f>
        <v/>
      </c>
      <c r="EN337" s="7" t="str">
        <f>IF('⑤案件貼り付けシート(E6~→A2へ縦横替えで）'!$FS333="固定",IF('⑤案件貼り付けシート(E6~→A2へ縦横替えで）'!FZ333="","",'⑤案件貼り付けシート(E6~→A2へ縦横替えで）'!FZ333),"")</f>
        <v/>
      </c>
      <c r="EO337" s="7" t="str">
        <f>IF('⑤案件貼り付けシート(E6~→A2へ縦横替えで）'!GA333="","",'⑤案件貼り付けシート(E6~→A2へ縦横替えで）'!GA333)</f>
        <v/>
      </c>
      <c r="EP337" s="7" t="str">
        <f>IF('⑤案件貼り付けシート(E6~→A2へ縦横替えで）'!GB333="","",'⑤案件貼り付けシート(E6~→A2へ縦横替えで）'!GB333)</f>
        <v/>
      </c>
      <c r="EQ337" s="7" t="str">
        <f>IF('⑤案件貼り付けシート(E6~→A2へ縦横替えで）'!GC333="","",'⑤案件貼り付けシート(E6~→A2へ縦横替えで）'!GC333)</f>
        <v/>
      </c>
      <c r="ER337" s="154" t="str">
        <f>IF('⑤案件貼り付けシート(E6~→A2へ縦横替えで）'!GE333="","",'⑤案件貼り付けシート(E6~→A2へ縦横替えで）'!GE333)</f>
        <v/>
      </c>
      <c r="ES337" s="154" t="str">
        <f>IF('⑤案件貼り付けシート(E6~→A2へ縦横替えで）'!GF333="","",'⑤案件貼り付けシート(E6~→A2へ縦横替えで）'!GF333)</f>
        <v/>
      </c>
      <c r="ET337" s="7" t="str" cm="1">
        <f t="array" ref="ET337">IF('⑤案件貼り付けシート(E6~→A2へ縦横替えで）'!GG333="","",_xlfn.IFS('⑤案件貼り付けシート(E6~→A2へ縦横替えで）'!GG333="固定",1,'⑤案件貼り付けシート(E6~→A2へ縦横替えで）'!GG333="流動",2,'⑤案件貼り付けシート(E6~→A2へ縦横替えで）'!GG333="対象外",""))</f>
        <v/>
      </c>
      <c r="EU337" s="154" t="str">
        <f>IF('⑤案件貼り付けシート(E6~→A2へ縦横替えで）'!$GG333="固定",IF('⑤案件貼り付けシート(E6~→A2へ縦横替えで）'!GH333="","",'⑤案件貼り付けシート(E6~→A2へ縦横替えで）'!GH333),"")</f>
        <v/>
      </c>
      <c r="EV337" s="154" t="str">
        <f>IF('⑤案件貼り付けシート(E6~→A2へ縦横替えで）'!$GG333="固定",IF('⑤案件貼り付けシート(E6~→A2へ縦横替えで）'!GI333="","",'⑤案件貼り付けシート(E6~→A2へ縦横替えで）'!GI333),"")</f>
        <v/>
      </c>
      <c r="EW337" s="154" t="str">
        <f>IF('⑤案件貼り付けシート(E6~→A2へ縦横替えで）'!$GG333="固定",IF('⑤案件貼り付けシート(E6~→A2へ縦横替えで）'!GJ333="","",'⑤案件貼り付けシート(E6~→A2へ縦横替えで）'!GJ333),"")</f>
        <v/>
      </c>
      <c r="EX337" s="154" t="str">
        <f>IF('⑤案件貼り付けシート(E6~→A2へ縦横替えで）'!$GG333="固定",IF('⑤案件貼り付けシート(E6~→A2へ縦横替えで）'!GK333="","",'⑤案件貼り付けシート(E6~→A2へ縦横替えで）'!GK333),"")</f>
        <v/>
      </c>
      <c r="EY337" s="154" t="str">
        <f>IF('⑤案件貼り付けシート(E6~→A2へ縦横替えで）'!$GG333="固定",IF('⑤案件貼り付けシート(E6~→A2へ縦横替えで）'!GL333="","",'⑤案件貼り付けシート(E6~→A2へ縦横替えで）'!GL333),"")</f>
        <v/>
      </c>
      <c r="EZ337" s="154" t="str">
        <f>IF('⑤案件貼り付けシート(E6~→A2へ縦横替えで）'!$GG333="固定",IF('⑤案件貼り付けシート(E6~→A2へ縦横替えで）'!GM333="","",'⑤案件貼り付けシート(E6~→A2へ縦横替えで）'!GM333),"")</f>
        <v/>
      </c>
      <c r="FA337" s="7" t="str">
        <f>IF('⑤案件貼り付けシート(E6~→A2へ縦横替えで）'!$GG333="固定",IF('⑤案件貼り付けシート(E6~→A2へ縦横替えで）'!GN333="","",'⑤案件貼り付けシート(E6~→A2へ縦横替えで）'!GN333),"")</f>
        <v/>
      </c>
      <c r="FB337" s="7" t="str">
        <f>IF('⑤案件貼り付けシート(E6~→A2へ縦横替えで）'!GO333="","",'⑤案件貼り付けシート(E6~→A2へ縦横替えで）'!GO333)</f>
        <v/>
      </c>
      <c r="FC337" s="7" t="str">
        <f>IF('⑤案件貼り付けシート(E6~→A2へ縦横替えで）'!GP333="","",'⑤案件貼り付けシート(E6~→A2へ縦横替えで）'!GP333)</f>
        <v/>
      </c>
      <c r="FD337" s="7" t="str">
        <f>IF('⑤案件貼り付けシート(E6~→A2へ縦横替えで）'!GQ333="","",'⑤案件貼り付けシート(E6~→A2へ縦横替えで）'!GQ333)</f>
        <v/>
      </c>
      <c r="FE337" s="154" t="str">
        <f>IF('⑤案件貼り付けシート(E6~→A2へ縦横替えで）'!GS333="","",'⑤案件貼り付けシート(E6~→A2へ縦横替えで）'!GS333)</f>
        <v/>
      </c>
      <c r="FF337" s="154" t="str">
        <f>IF('⑤案件貼り付けシート(E6~→A2へ縦横替えで）'!GT333="","",'⑤案件貼り付けシート(E6~→A2へ縦横替えで）'!GT333)</f>
        <v/>
      </c>
      <c r="FG337" s="7" t="str" cm="1">
        <f t="array" ref="FG337">IF('⑤案件貼り付けシート(E6~→A2へ縦横替えで）'!GU333="","",_xlfn.IFS('⑤案件貼り付けシート(E6~→A2へ縦横替えで）'!GU333="固定",1,'⑤案件貼り付けシート(E6~→A2へ縦横替えで）'!GU333="流動",2,'⑤案件貼り付けシート(E6~→A2へ縦横替えで）'!GU333="対象外",""))</f>
        <v/>
      </c>
      <c r="FH337" s="154" t="str">
        <f>IF('⑤案件貼り付けシート(E6~→A2へ縦横替えで）'!$GU333="固定",IF('⑤案件貼り付けシート(E6~→A2へ縦横替えで）'!GV333="","",'⑤案件貼り付けシート(E6~→A2へ縦横替えで）'!GV333),"")</f>
        <v/>
      </c>
      <c r="FI337" s="154" t="str">
        <f>IF('⑤案件貼り付けシート(E6~→A2へ縦横替えで）'!$GU333="固定",IF('⑤案件貼り付けシート(E6~→A2へ縦横替えで）'!GW333="","",'⑤案件貼り付けシート(E6~→A2へ縦横替えで）'!GW333),"")</f>
        <v/>
      </c>
      <c r="FJ337" s="154" t="str">
        <f>IF('⑤案件貼り付けシート(E6~→A2へ縦横替えで）'!$GU333="固定",IF('⑤案件貼り付けシート(E6~→A2へ縦横替えで）'!GX333="","",'⑤案件貼り付けシート(E6~→A2へ縦横替えで）'!GX333),"")</f>
        <v/>
      </c>
      <c r="FK337" s="154" t="str">
        <f>IF('⑤案件貼り付けシート(E6~→A2へ縦横替えで）'!$GU333="固定",IF('⑤案件貼り付けシート(E6~→A2へ縦横替えで）'!GY333="","",'⑤案件貼り付けシート(E6~→A2へ縦横替えで）'!GY333),"")</f>
        <v/>
      </c>
      <c r="FL337" s="154" t="str">
        <f>IF('⑤案件貼り付けシート(E6~→A2へ縦横替えで）'!$GU333="固定",IF('⑤案件貼り付けシート(E6~→A2へ縦横替えで）'!GZ333="","",'⑤案件貼り付けシート(E6~→A2へ縦横替えで）'!GZ333),"")</f>
        <v/>
      </c>
      <c r="FM337" s="154" t="str">
        <f>IF('⑤案件貼り付けシート(E6~→A2へ縦横替えで）'!$GU333="固定",IF('⑤案件貼り付けシート(E6~→A2へ縦横替えで）'!HA333="","",'⑤案件貼り付けシート(E6~→A2へ縦横替えで）'!HA333),"")</f>
        <v/>
      </c>
      <c r="FN337" s="7" t="str">
        <f>IF('⑤案件貼り付けシート(E6~→A2へ縦横替えで）'!$GU333="固定",IF('⑤案件貼り付けシート(E6~→A2へ縦横替えで）'!HB333="","",'⑤案件貼り付けシート(E6~→A2へ縦横替えで）'!HB333),"")</f>
        <v/>
      </c>
      <c r="FO337" s="7" t="str">
        <f>IF('⑤案件貼り付けシート(E6~→A2へ縦横替えで）'!HC333="","",'⑤案件貼り付けシート(E6~→A2へ縦横替えで）'!HC333)</f>
        <v/>
      </c>
      <c r="FP337" s="7" t="str">
        <f>IF('⑤案件貼り付けシート(E6~→A2へ縦横替えで）'!HD333="","",'⑤案件貼り付けシート(E6~→A2へ縦横替えで）'!HD333)</f>
        <v/>
      </c>
      <c r="FQ337" s="7" t="str">
        <f>IF('⑤案件貼り付けシート(E6~→A2へ縦横替えで）'!HE333="","",'⑤案件貼り付けシート(E6~→A2へ縦横替えで）'!HE333)</f>
        <v/>
      </c>
      <c r="FR337" s="154" t="str">
        <f>IF('⑤案件貼り付けシート(E6~→A2へ縦横替えで）'!HG333="","",'⑤案件貼り付けシート(E6~→A2へ縦横替えで）'!HG333)</f>
        <v/>
      </c>
      <c r="FS337" s="154" t="str">
        <f>IF('⑤案件貼り付けシート(E6~→A2へ縦横替えで）'!HH333="","",'⑤案件貼り付けシート(E6~→A2へ縦横替えで）'!HH333)</f>
        <v/>
      </c>
      <c r="FT337" s="7" t="str" cm="1">
        <f t="array" ref="FT337">IF('⑤案件貼り付けシート(E6~→A2へ縦横替えで）'!HI333="","",_xlfn.IFS('⑤案件貼り付けシート(E6~→A2へ縦横替えで）'!HI333="固定",1,'⑤案件貼り付けシート(E6~→A2へ縦横替えで）'!HI333="流動",2,'⑤案件貼り付けシート(E6~→A2へ縦横替えで）'!HI333="対象外",""))</f>
        <v/>
      </c>
      <c r="FU337" s="154" t="str">
        <f>IF('⑤案件貼り付けシート(E6~→A2へ縦横替えで）'!$HI333="固定",IF('⑤案件貼り付けシート(E6~→A2へ縦横替えで）'!HJ333="","",'⑤案件貼り付けシート(E6~→A2へ縦横替えで）'!HJ333),"")</f>
        <v/>
      </c>
      <c r="FV337" s="154" t="str">
        <f>IF('⑤案件貼り付けシート(E6~→A2へ縦横替えで）'!$HI333="固定",IF('⑤案件貼り付けシート(E6~→A2へ縦横替えで）'!HK333="","",'⑤案件貼り付けシート(E6~→A2へ縦横替えで）'!HK333),"")</f>
        <v/>
      </c>
      <c r="FW337" s="154" t="str">
        <f>IF('⑤案件貼り付けシート(E6~→A2へ縦横替えで）'!$HI333="固定",IF('⑤案件貼り付けシート(E6~→A2へ縦横替えで）'!HL333="","",'⑤案件貼り付けシート(E6~→A2へ縦横替えで）'!HL333),"")</f>
        <v/>
      </c>
      <c r="FX337" s="154" t="str">
        <f>IF('⑤案件貼り付けシート(E6~→A2へ縦横替えで）'!$HI333="固定",IF('⑤案件貼り付けシート(E6~→A2へ縦横替えで）'!HM333="","",'⑤案件貼り付けシート(E6~→A2へ縦横替えで）'!HM333),"")</f>
        <v/>
      </c>
      <c r="FY337" s="154" t="str">
        <f>IF('⑤案件貼り付けシート(E6~→A2へ縦横替えで）'!$HI333="固定",IF('⑤案件貼り付けシート(E6~→A2へ縦横替えで）'!HN333="","",'⑤案件貼り付けシート(E6~→A2へ縦横替えで）'!HN333),"")</f>
        <v/>
      </c>
      <c r="FZ337" s="154" t="str">
        <f>IF('⑤案件貼り付けシート(E6~→A2へ縦横替えで）'!$HI333="固定",IF('⑤案件貼り付けシート(E6~→A2へ縦横替えで）'!HO333="","",'⑤案件貼り付けシート(E6~→A2へ縦横替えで）'!HO333),"")</f>
        <v/>
      </c>
      <c r="GA337" s="7" t="str">
        <f>IF('⑤案件貼り付けシート(E6~→A2へ縦横替えで）'!$HI333="固定",IF('⑤案件貼り付けシート(E6~→A2へ縦横替えで）'!HP333="","",'⑤案件貼り付けシート(E6~→A2へ縦横替えで）'!HP333),"")</f>
        <v/>
      </c>
      <c r="GB337" s="7" t="str">
        <f>IF('⑤案件貼り付けシート(E6~→A2へ縦横替えで）'!HQ333="","",'⑤案件貼り付けシート(E6~→A2へ縦横替えで）'!HQ333)</f>
        <v/>
      </c>
      <c r="GC337" s="7" t="str">
        <f>IF('⑤案件貼り付けシート(E6~→A2へ縦横替えで）'!HR333="","",'⑤案件貼り付けシート(E6~→A2へ縦横替えで）'!HR333)</f>
        <v/>
      </c>
      <c r="GD337" s="7" t="str">
        <f>IF('⑤案件貼り付けシート(E6~→A2へ縦横替えで）'!HS333="","",'⑤案件貼り付けシート(E6~→A2へ縦横替えで）'!HS333)</f>
        <v/>
      </c>
      <c r="GE337" s="7"/>
      <c r="GF337" s="7"/>
      <c r="GG337" s="7"/>
      <c r="GH337" s="7"/>
      <c r="GI337" s="7"/>
      <c r="GJ337" s="7"/>
      <c r="GK337" s="7"/>
      <c r="GL337" s="7"/>
      <c r="GM337" s="48"/>
      <c r="GN337" s="7"/>
      <c r="GO337" s="7"/>
      <c r="GP337" s="7"/>
      <c r="GQ337" s="7"/>
      <c r="GR337" s="48"/>
      <c r="GS337" s="48"/>
      <c r="GT337" s="48"/>
      <c r="GU337" s="48"/>
      <c r="GV337" s="48"/>
    </row>
    <row r="338" spans="1:204">
      <c r="A338" s="7"/>
      <c r="B338" s="7"/>
      <c r="C338" s="7"/>
      <c r="D338" s="48"/>
      <c r="E338" s="7"/>
      <c r="F338" s="7"/>
      <c r="G338" s="7"/>
      <c r="H338" s="7"/>
      <c r="I338" s="7"/>
      <c r="J338" s="7"/>
      <c r="K338" s="7"/>
      <c r="L338" s="7"/>
      <c r="M338" s="7"/>
      <c r="N338" s="7"/>
      <c r="O338" s="7"/>
      <c r="P338" s="7"/>
      <c r="Q338" s="7"/>
      <c r="R338" s="7"/>
      <c r="S338" s="7"/>
      <c r="T338" s="7"/>
      <c r="U338" s="7"/>
      <c r="V338" s="7"/>
      <c r="W338" s="7"/>
      <c r="X338" s="7"/>
      <c r="Y338" s="7"/>
      <c r="Z338" s="7"/>
      <c r="AA338" s="7"/>
      <c r="AB338" s="7"/>
      <c r="AC338" s="7"/>
      <c r="AD338" s="7"/>
      <c r="AE338" s="7"/>
      <c r="AF338" s="7"/>
      <c r="AG338" s="7"/>
      <c r="AH338" s="7"/>
      <c r="AI338" s="13"/>
      <c r="AJ338" s="13"/>
      <c r="AK338" s="7"/>
      <c r="AL338" s="7"/>
      <c r="AM338" s="7"/>
      <c r="AN338" s="7"/>
      <c r="AO338" s="7"/>
      <c r="AP338" s="7"/>
      <c r="AQ338" s="7"/>
      <c r="AR338" s="153"/>
      <c r="AS338" s="7"/>
      <c r="AT338" s="7"/>
      <c r="AU338" s="7"/>
      <c r="AV338" s="7"/>
      <c r="AW338" s="7"/>
      <c r="AX338" s="7"/>
      <c r="AY338" s="7"/>
      <c r="AZ338" s="7"/>
      <c r="BA338" s="7"/>
      <c r="BB338" s="7"/>
      <c r="BC338" s="7"/>
      <c r="BD338" s="7"/>
      <c r="BE338" s="154"/>
      <c r="BF338" s="154"/>
      <c r="BG338" s="7"/>
      <c r="BH338" s="154"/>
      <c r="BI338" s="154"/>
      <c r="BJ338" s="154"/>
      <c r="BK338" s="154"/>
      <c r="BL338" s="154"/>
      <c r="BM338" s="154"/>
      <c r="BN338" s="7"/>
      <c r="BO338" s="7"/>
      <c r="BP338" s="7"/>
      <c r="BQ338" s="7"/>
      <c r="BR338" s="154"/>
      <c r="BS338" s="154"/>
      <c r="BT338" s="7"/>
      <c r="BU338" s="154"/>
      <c r="BV338" s="154"/>
      <c r="BW338" s="154"/>
      <c r="BX338" s="154"/>
      <c r="BY338" s="154"/>
      <c r="BZ338" s="154"/>
      <c r="CA338" s="7"/>
      <c r="CB338" s="7"/>
      <c r="CC338" s="7"/>
      <c r="CD338" s="7"/>
      <c r="CE338" s="154"/>
      <c r="CF338" s="154"/>
      <c r="CG338" s="7"/>
      <c r="CH338" s="154"/>
      <c r="CI338" s="154"/>
      <c r="CJ338" s="154"/>
      <c r="CK338" s="154"/>
      <c r="CL338" s="154"/>
      <c r="CM338" s="154"/>
      <c r="CN338" s="7"/>
      <c r="CO338" s="7"/>
      <c r="CP338" s="7"/>
      <c r="CQ338" s="7"/>
      <c r="CR338" s="154"/>
      <c r="CS338" s="154"/>
      <c r="CT338" s="7"/>
      <c r="CU338" s="154"/>
      <c r="CV338" s="154"/>
      <c r="CW338" s="154"/>
      <c r="CX338" s="154"/>
      <c r="CY338" s="154"/>
      <c r="CZ338" s="154"/>
      <c r="DA338" s="7"/>
      <c r="DB338" s="7"/>
      <c r="DC338" s="7"/>
      <c r="DD338" s="7"/>
      <c r="DE338" s="154"/>
      <c r="DF338" s="154"/>
      <c r="DG338" s="7"/>
      <c r="DH338" s="154"/>
      <c r="DI338" s="154"/>
      <c r="DJ338" s="154"/>
      <c r="DK338" s="154"/>
      <c r="DL338" s="154"/>
      <c r="DM338" s="154"/>
      <c r="DN338" s="7"/>
      <c r="DO338" s="7"/>
      <c r="DP338" s="7"/>
      <c r="DQ338" s="7"/>
      <c r="DR338" s="154" t="str">
        <f>IF('⑤案件貼り付けシート(E6~→A2へ縦横替えで）'!FC334="","",'⑤案件貼り付けシート(E6~→A2へ縦横替えで）'!FC334)</f>
        <v/>
      </c>
      <c r="DS338" s="154" t="str">
        <f>IF('⑤案件貼り付けシート(E6~→A2へ縦横替えで）'!FD334="","",'⑤案件貼り付けシート(E6~→A2へ縦横替えで）'!FD334)</f>
        <v/>
      </c>
      <c r="DT338" s="7" t="str" cm="1">
        <f t="array" ref="DT338">IF('⑤案件貼り付けシート(E6~→A2へ縦横替えで）'!FE334="","",_xlfn.IFS('⑤案件貼り付けシート(E6~→A2へ縦横替えで）'!FE334="固定",1,'⑤案件貼り付けシート(E6~→A2へ縦横替えで）'!FE334="流動",2,'⑤案件貼り付けシート(E6~→A2へ縦横替えで）'!FE334="対象外",""))</f>
        <v/>
      </c>
      <c r="DU338" s="154" t="str">
        <f>IF('⑤案件貼り付けシート(E6~→A2へ縦横替えで）'!$FE334="固定",IF('⑤案件貼り付けシート(E6~→A2へ縦横替えで）'!FF334="","",'⑤案件貼り付けシート(E6~→A2へ縦横替えで）'!FF334),"")</f>
        <v/>
      </c>
      <c r="DV338" s="154" t="str">
        <f>IF('⑤案件貼り付けシート(E6~→A2へ縦横替えで）'!$FE334="固定",IF('⑤案件貼り付けシート(E6~→A2へ縦横替えで）'!FG334="","",'⑤案件貼り付けシート(E6~→A2へ縦横替えで）'!FG334),"")</f>
        <v/>
      </c>
      <c r="DW338" s="154" t="str">
        <f>IF('⑤案件貼り付けシート(E6~→A2へ縦横替えで）'!$FE334="固定",IF('⑤案件貼り付けシート(E6~→A2へ縦横替えで）'!FH334="","",'⑤案件貼り付けシート(E6~→A2へ縦横替えで）'!FH334),"")</f>
        <v/>
      </c>
      <c r="DX338" s="154" t="str">
        <f>IF('⑤案件貼り付けシート(E6~→A2へ縦横替えで）'!$FE334="固定",IF('⑤案件貼り付けシート(E6~→A2へ縦横替えで）'!FI334="","",'⑤案件貼り付けシート(E6~→A2へ縦横替えで）'!FI334),"")</f>
        <v/>
      </c>
      <c r="DY338" s="154" t="str">
        <f>IF('⑤案件貼り付けシート(E6~→A2へ縦横替えで）'!$FE334="固定",IF('⑤案件貼り付けシート(E6~→A2へ縦横替えで）'!FJ334="","",'⑤案件貼り付けシート(E6~→A2へ縦横替えで）'!FJ334),"")</f>
        <v/>
      </c>
      <c r="DZ338" s="154" t="str">
        <f>IF('⑤案件貼り付けシート(E6~→A2へ縦横替えで）'!$FE334="固定",IF('⑤案件貼り付けシート(E6~→A2へ縦横替えで）'!FK334="","",'⑤案件貼り付けシート(E6~→A2へ縦横替えで）'!FK334),"")</f>
        <v/>
      </c>
      <c r="EA338" s="7" t="str">
        <f>IF('⑤案件貼り付けシート(E6~→A2へ縦横替えで）'!$FE334="固定",IF('⑤案件貼り付けシート(E6~→A2へ縦横替えで）'!FL334="","",'⑤案件貼り付けシート(E6~→A2へ縦横替えで）'!FL334),"")</f>
        <v/>
      </c>
      <c r="EB338" s="7" t="str">
        <f>IF('⑤案件貼り付けシート(E6~→A2へ縦横替えで）'!FM334="","",'⑤案件貼り付けシート(E6~→A2へ縦横替えで）'!FM334)</f>
        <v/>
      </c>
      <c r="EC338" s="7" t="str">
        <f>IF('⑤案件貼り付けシート(E6~→A2へ縦横替えで）'!FN334="","",'⑤案件貼り付けシート(E6~→A2へ縦横替えで）'!FN334)</f>
        <v/>
      </c>
      <c r="ED338" s="7" t="str">
        <f>IF('⑤案件貼り付けシート(E6~→A2へ縦横替えで）'!FO334="","",'⑤案件貼り付けシート(E6~→A2へ縦横替えで）'!FO334)</f>
        <v/>
      </c>
      <c r="EE338" s="154" t="str">
        <f>IF('⑤案件貼り付けシート(E6~→A2へ縦横替えで）'!FQ334="","",'⑤案件貼り付けシート(E6~→A2へ縦横替えで）'!FQ334)</f>
        <v/>
      </c>
      <c r="EF338" s="154" t="str">
        <f>IF('⑤案件貼り付けシート(E6~→A2へ縦横替えで）'!FR334="","",'⑤案件貼り付けシート(E6~→A2へ縦横替えで）'!FR334)</f>
        <v/>
      </c>
      <c r="EG338" s="7" t="str" cm="1">
        <f t="array" ref="EG338">IF('⑤案件貼り付けシート(E6~→A2へ縦横替えで）'!FS334="","",_xlfn.IFS('⑤案件貼り付けシート(E6~→A2へ縦横替えで）'!FS334="固定",1,'⑤案件貼り付けシート(E6~→A2へ縦横替えで）'!FS334="流動",2,'⑤案件貼り付けシート(E6~→A2へ縦横替えで）'!FS334="対象外",""))</f>
        <v/>
      </c>
      <c r="EH338" s="154" t="str">
        <f>IF('⑤案件貼り付けシート(E6~→A2へ縦横替えで）'!$FS334="固定",IF('⑤案件貼り付けシート(E6~→A2へ縦横替えで）'!FT334="","",'⑤案件貼り付けシート(E6~→A2へ縦横替えで）'!FT334),"")</f>
        <v/>
      </c>
      <c r="EI338" s="154" t="str">
        <f>IF('⑤案件貼り付けシート(E6~→A2へ縦横替えで）'!$FS334="固定",IF('⑤案件貼り付けシート(E6~→A2へ縦横替えで）'!FU334="","",'⑤案件貼り付けシート(E6~→A2へ縦横替えで）'!FU334),"")</f>
        <v/>
      </c>
      <c r="EJ338" s="154" t="str">
        <f>IF('⑤案件貼り付けシート(E6~→A2へ縦横替えで）'!$FS334="固定",IF('⑤案件貼り付けシート(E6~→A2へ縦横替えで）'!FV334="","",'⑤案件貼り付けシート(E6~→A2へ縦横替えで）'!FV334),"")</f>
        <v/>
      </c>
      <c r="EK338" s="154" t="str">
        <f>IF('⑤案件貼り付けシート(E6~→A2へ縦横替えで）'!$FS334="固定",IF('⑤案件貼り付けシート(E6~→A2へ縦横替えで）'!FW334="","",'⑤案件貼り付けシート(E6~→A2へ縦横替えで）'!FW334),"")</f>
        <v/>
      </c>
      <c r="EL338" s="154" t="str">
        <f>IF('⑤案件貼り付けシート(E6~→A2へ縦横替えで）'!$FS334="固定",IF('⑤案件貼り付けシート(E6~→A2へ縦横替えで）'!FX334="","",'⑤案件貼り付けシート(E6~→A2へ縦横替えで）'!FX334),"")</f>
        <v/>
      </c>
      <c r="EM338" s="154" t="str">
        <f>IF('⑤案件貼り付けシート(E6~→A2へ縦横替えで）'!$FS334="固定",IF('⑤案件貼り付けシート(E6~→A2へ縦横替えで）'!FY334="","",'⑤案件貼り付けシート(E6~→A2へ縦横替えで）'!FY334),"")</f>
        <v/>
      </c>
      <c r="EN338" s="7" t="str">
        <f>IF('⑤案件貼り付けシート(E6~→A2へ縦横替えで）'!$FS334="固定",IF('⑤案件貼り付けシート(E6~→A2へ縦横替えで）'!FZ334="","",'⑤案件貼り付けシート(E6~→A2へ縦横替えで）'!FZ334),"")</f>
        <v/>
      </c>
      <c r="EO338" s="7" t="str">
        <f>IF('⑤案件貼り付けシート(E6~→A2へ縦横替えで）'!GA334="","",'⑤案件貼り付けシート(E6~→A2へ縦横替えで）'!GA334)</f>
        <v/>
      </c>
      <c r="EP338" s="7" t="str">
        <f>IF('⑤案件貼り付けシート(E6~→A2へ縦横替えで）'!GB334="","",'⑤案件貼り付けシート(E6~→A2へ縦横替えで）'!GB334)</f>
        <v/>
      </c>
      <c r="EQ338" s="7" t="str">
        <f>IF('⑤案件貼り付けシート(E6~→A2へ縦横替えで）'!GC334="","",'⑤案件貼り付けシート(E6~→A2へ縦横替えで）'!GC334)</f>
        <v/>
      </c>
      <c r="ER338" s="154" t="str">
        <f>IF('⑤案件貼り付けシート(E6~→A2へ縦横替えで）'!GE334="","",'⑤案件貼り付けシート(E6~→A2へ縦横替えで）'!GE334)</f>
        <v/>
      </c>
      <c r="ES338" s="154" t="str">
        <f>IF('⑤案件貼り付けシート(E6~→A2へ縦横替えで）'!GF334="","",'⑤案件貼り付けシート(E6~→A2へ縦横替えで）'!GF334)</f>
        <v/>
      </c>
      <c r="ET338" s="7" t="str" cm="1">
        <f t="array" ref="ET338">IF('⑤案件貼り付けシート(E6~→A2へ縦横替えで）'!GG334="","",_xlfn.IFS('⑤案件貼り付けシート(E6~→A2へ縦横替えで）'!GG334="固定",1,'⑤案件貼り付けシート(E6~→A2へ縦横替えで）'!GG334="流動",2,'⑤案件貼り付けシート(E6~→A2へ縦横替えで）'!GG334="対象外",""))</f>
        <v/>
      </c>
      <c r="EU338" s="154" t="str">
        <f>IF('⑤案件貼り付けシート(E6~→A2へ縦横替えで）'!$GG334="固定",IF('⑤案件貼り付けシート(E6~→A2へ縦横替えで）'!GH334="","",'⑤案件貼り付けシート(E6~→A2へ縦横替えで）'!GH334),"")</f>
        <v/>
      </c>
      <c r="EV338" s="154" t="str">
        <f>IF('⑤案件貼り付けシート(E6~→A2へ縦横替えで）'!$GG334="固定",IF('⑤案件貼り付けシート(E6~→A2へ縦横替えで）'!GI334="","",'⑤案件貼り付けシート(E6~→A2へ縦横替えで）'!GI334),"")</f>
        <v/>
      </c>
      <c r="EW338" s="154" t="str">
        <f>IF('⑤案件貼り付けシート(E6~→A2へ縦横替えで）'!$GG334="固定",IF('⑤案件貼り付けシート(E6~→A2へ縦横替えで）'!GJ334="","",'⑤案件貼り付けシート(E6~→A2へ縦横替えで）'!GJ334),"")</f>
        <v/>
      </c>
      <c r="EX338" s="154" t="str">
        <f>IF('⑤案件貼り付けシート(E6~→A2へ縦横替えで）'!$GG334="固定",IF('⑤案件貼り付けシート(E6~→A2へ縦横替えで）'!GK334="","",'⑤案件貼り付けシート(E6~→A2へ縦横替えで）'!GK334),"")</f>
        <v/>
      </c>
      <c r="EY338" s="154" t="str">
        <f>IF('⑤案件貼り付けシート(E6~→A2へ縦横替えで）'!$GG334="固定",IF('⑤案件貼り付けシート(E6~→A2へ縦横替えで）'!GL334="","",'⑤案件貼り付けシート(E6~→A2へ縦横替えで）'!GL334),"")</f>
        <v/>
      </c>
      <c r="EZ338" s="154" t="str">
        <f>IF('⑤案件貼り付けシート(E6~→A2へ縦横替えで）'!$GG334="固定",IF('⑤案件貼り付けシート(E6~→A2へ縦横替えで）'!GM334="","",'⑤案件貼り付けシート(E6~→A2へ縦横替えで）'!GM334),"")</f>
        <v/>
      </c>
      <c r="FA338" s="7" t="str">
        <f>IF('⑤案件貼り付けシート(E6~→A2へ縦横替えで）'!$GG334="固定",IF('⑤案件貼り付けシート(E6~→A2へ縦横替えで）'!GN334="","",'⑤案件貼り付けシート(E6~→A2へ縦横替えで）'!GN334),"")</f>
        <v/>
      </c>
      <c r="FB338" s="7" t="str">
        <f>IF('⑤案件貼り付けシート(E6~→A2へ縦横替えで）'!GO334="","",'⑤案件貼り付けシート(E6~→A2へ縦横替えで）'!GO334)</f>
        <v/>
      </c>
      <c r="FC338" s="7" t="str">
        <f>IF('⑤案件貼り付けシート(E6~→A2へ縦横替えで）'!GP334="","",'⑤案件貼り付けシート(E6~→A2へ縦横替えで）'!GP334)</f>
        <v/>
      </c>
      <c r="FD338" s="7" t="str">
        <f>IF('⑤案件貼り付けシート(E6~→A2へ縦横替えで）'!GQ334="","",'⑤案件貼り付けシート(E6~→A2へ縦横替えで）'!GQ334)</f>
        <v/>
      </c>
      <c r="FE338" s="154" t="str">
        <f>IF('⑤案件貼り付けシート(E6~→A2へ縦横替えで）'!GS334="","",'⑤案件貼り付けシート(E6~→A2へ縦横替えで）'!GS334)</f>
        <v/>
      </c>
      <c r="FF338" s="154" t="str">
        <f>IF('⑤案件貼り付けシート(E6~→A2へ縦横替えで）'!GT334="","",'⑤案件貼り付けシート(E6~→A2へ縦横替えで）'!GT334)</f>
        <v/>
      </c>
      <c r="FG338" s="7" t="str" cm="1">
        <f t="array" ref="FG338">IF('⑤案件貼り付けシート(E6~→A2へ縦横替えで）'!GU334="","",_xlfn.IFS('⑤案件貼り付けシート(E6~→A2へ縦横替えで）'!GU334="固定",1,'⑤案件貼り付けシート(E6~→A2へ縦横替えで）'!GU334="流動",2,'⑤案件貼り付けシート(E6~→A2へ縦横替えで）'!GU334="対象外",""))</f>
        <v/>
      </c>
      <c r="FH338" s="154" t="str">
        <f>IF('⑤案件貼り付けシート(E6~→A2へ縦横替えで）'!$GU334="固定",IF('⑤案件貼り付けシート(E6~→A2へ縦横替えで）'!GV334="","",'⑤案件貼り付けシート(E6~→A2へ縦横替えで）'!GV334),"")</f>
        <v/>
      </c>
      <c r="FI338" s="154" t="str">
        <f>IF('⑤案件貼り付けシート(E6~→A2へ縦横替えで）'!$GU334="固定",IF('⑤案件貼り付けシート(E6~→A2へ縦横替えで）'!GW334="","",'⑤案件貼り付けシート(E6~→A2へ縦横替えで）'!GW334),"")</f>
        <v/>
      </c>
      <c r="FJ338" s="154" t="str">
        <f>IF('⑤案件貼り付けシート(E6~→A2へ縦横替えで）'!$GU334="固定",IF('⑤案件貼り付けシート(E6~→A2へ縦横替えで）'!GX334="","",'⑤案件貼り付けシート(E6~→A2へ縦横替えで）'!GX334),"")</f>
        <v/>
      </c>
      <c r="FK338" s="154" t="str">
        <f>IF('⑤案件貼り付けシート(E6~→A2へ縦横替えで）'!$GU334="固定",IF('⑤案件貼り付けシート(E6~→A2へ縦横替えで）'!GY334="","",'⑤案件貼り付けシート(E6~→A2へ縦横替えで）'!GY334),"")</f>
        <v/>
      </c>
      <c r="FL338" s="154" t="str">
        <f>IF('⑤案件貼り付けシート(E6~→A2へ縦横替えで）'!$GU334="固定",IF('⑤案件貼り付けシート(E6~→A2へ縦横替えで）'!GZ334="","",'⑤案件貼り付けシート(E6~→A2へ縦横替えで）'!GZ334),"")</f>
        <v/>
      </c>
      <c r="FM338" s="154" t="str">
        <f>IF('⑤案件貼り付けシート(E6~→A2へ縦横替えで）'!$GU334="固定",IF('⑤案件貼り付けシート(E6~→A2へ縦横替えで）'!HA334="","",'⑤案件貼り付けシート(E6~→A2へ縦横替えで）'!HA334),"")</f>
        <v/>
      </c>
      <c r="FN338" s="7" t="str">
        <f>IF('⑤案件貼り付けシート(E6~→A2へ縦横替えで）'!$GU334="固定",IF('⑤案件貼り付けシート(E6~→A2へ縦横替えで）'!HB334="","",'⑤案件貼り付けシート(E6~→A2へ縦横替えで）'!HB334),"")</f>
        <v/>
      </c>
      <c r="FO338" s="7" t="str">
        <f>IF('⑤案件貼り付けシート(E6~→A2へ縦横替えで）'!HC334="","",'⑤案件貼り付けシート(E6~→A2へ縦横替えで）'!HC334)</f>
        <v/>
      </c>
      <c r="FP338" s="7" t="str">
        <f>IF('⑤案件貼り付けシート(E6~→A2へ縦横替えで）'!HD334="","",'⑤案件貼り付けシート(E6~→A2へ縦横替えで）'!HD334)</f>
        <v/>
      </c>
      <c r="FQ338" s="7" t="str">
        <f>IF('⑤案件貼り付けシート(E6~→A2へ縦横替えで）'!HE334="","",'⑤案件貼り付けシート(E6~→A2へ縦横替えで）'!HE334)</f>
        <v/>
      </c>
      <c r="FR338" s="154" t="str">
        <f>IF('⑤案件貼り付けシート(E6~→A2へ縦横替えで）'!HG334="","",'⑤案件貼り付けシート(E6~→A2へ縦横替えで）'!HG334)</f>
        <v/>
      </c>
      <c r="FS338" s="154" t="str">
        <f>IF('⑤案件貼り付けシート(E6~→A2へ縦横替えで）'!HH334="","",'⑤案件貼り付けシート(E6~→A2へ縦横替えで）'!HH334)</f>
        <v/>
      </c>
      <c r="FT338" s="7" t="str" cm="1">
        <f t="array" ref="FT338">IF('⑤案件貼り付けシート(E6~→A2へ縦横替えで）'!HI334="","",_xlfn.IFS('⑤案件貼り付けシート(E6~→A2へ縦横替えで）'!HI334="固定",1,'⑤案件貼り付けシート(E6~→A2へ縦横替えで）'!HI334="流動",2,'⑤案件貼り付けシート(E6~→A2へ縦横替えで）'!HI334="対象外",""))</f>
        <v/>
      </c>
      <c r="FU338" s="154" t="str">
        <f>IF('⑤案件貼り付けシート(E6~→A2へ縦横替えで）'!$HI334="固定",IF('⑤案件貼り付けシート(E6~→A2へ縦横替えで）'!HJ334="","",'⑤案件貼り付けシート(E6~→A2へ縦横替えで）'!HJ334),"")</f>
        <v/>
      </c>
      <c r="FV338" s="154" t="str">
        <f>IF('⑤案件貼り付けシート(E6~→A2へ縦横替えで）'!$HI334="固定",IF('⑤案件貼り付けシート(E6~→A2へ縦横替えで）'!HK334="","",'⑤案件貼り付けシート(E6~→A2へ縦横替えで）'!HK334),"")</f>
        <v/>
      </c>
      <c r="FW338" s="154" t="str">
        <f>IF('⑤案件貼り付けシート(E6~→A2へ縦横替えで）'!$HI334="固定",IF('⑤案件貼り付けシート(E6~→A2へ縦横替えで）'!HL334="","",'⑤案件貼り付けシート(E6~→A2へ縦横替えで）'!HL334),"")</f>
        <v/>
      </c>
      <c r="FX338" s="154" t="str">
        <f>IF('⑤案件貼り付けシート(E6~→A2へ縦横替えで）'!$HI334="固定",IF('⑤案件貼り付けシート(E6~→A2へ縦横替えで）'!HM334="","",'⑤案件貼り付けシート(E6~→A2へ縦横替えで）'!HM334),"")</f>
        <v/>
      </c>
      <c r="FY338" s="154" t="str">
        <f>IF('⑤案件貼り付けシート(E6~→A2へ縦横替えで）'!$HI334="固定",IF('⑤案件貼り付けシート(E6~→A2へ縦横替えで）'!HN334="","",'⑤案件貼り付けシート(E6~→A2へ縦横替えで）'!HN334),"")</f>
        <v/>
      </c>
      <c r="FZ338" s="154" t="str">
        <f>IF('⑤案件貼り付けシート(E6~→A2へ縦横替えで）'!$HI334="固定",IF('⑤案件貼り付けシート(E6~→A2へ縦横替えで）'!HO334="","",'⑤案件貼り付けシート(E6~→A2へ縦横替えで）'!HO334),"")</f>
        <v/>
      </c>
      <c r="GA338" s="7" t="str">
        <f>IF('⑤案件貼り付けシート(E6~→A2へ縦横替えで）'!$HI334="固定",IF('⑤案件貼り付けシート(E6~→A2へ縦横替えで）'!HP334="","",'⑤案件貼り付けシート(E6~→A2へ縦横替えで）'!HP334),"")</f>
        <v/>
      </c>
      <c r="GB338" s="7" t="str">
        <f>IF('⑤案件貼り付けシート(E6~→A2へ縦横替えで）'!HQ334="","",'⑤案件貼り付けシート(E6~→A2へ縦横替えで）'!HQ334)</f>
        <v/>
      </c>
      <c r="GC338" s="7" t="str">
        <f>IF('⑤案件貼り付けシート(E6~→A2へ縦横替えで）'!HR334="","",'⑤案件貼り付けシート(E6~→A2へ縦横替えで）'!HR334)</f>
        <v/>
      </c>
      <c r="GD338" s="7" t="str">
        <f>IF('⑤案件貼り付けシート(E6~→A2へ縦横替えで）'!HS334="","",'⑤案件貼り付けシート(E6~→A2へ縦横替えで）'!HS334)</f>
        <v/>
      </c>
      <c r="GE338" s="7"/>
      <c r="GF338" s="7"/>
      <c r="GG338" s="7"/>
      <c r="GH338" s="7"/>
      <c r="GI338" s="7"/>
      <c r="GJ338" s="7"/>
      <c r="GK338" s="7"/>
      <c r="GL338" s="7"/>
      <c r="GM338" s="48"/>
      <c r="GN338" s="7"/>
      <c r="GO338" s="7"/>
      <c r="GP338" s="7"/>
      <c r="GQ338" s="7"/>
      <c r="GR338" s="48"/>
      <c r="GS338" s="48"/>
      <c r="GT338" s="48"/>
      <c r="GU338" s="48"/>
      <c r="GV338" s="48"/>
    </row>
    <row r="339" spans="1:204">
      <c r="A339" s="7"/>
      <c r="B339" s="7"/>
      <c r="C339" s="7"/>
      <c r="D339" s="48"/>
      <c r="E339" s="7"/>
      <c r="F339" s="7"/>
      <c r="G339" s="7"/>
      <c r="H339" s="7"/>
      <c r="I339" s="7"/>
      <c r="J339" s="7"/>
      <c r="K339" s="7"/>
      <c r="L339" s="7"/>
      <c r="M339" s="7"/>
      <c r="N339" s="7"/>
      <c r="O339" s="7"/>
      <c r="P339" s="7"/>
      <c r="Q339" s="7"/>
      <c r="R339" s="7"/>
      <c r="S339" s="7"/>
      <c r="T339" s="7"/>
      <c r="U339" s="7"/>
      <c r="V339" s="7"/>
      <c r="W339" s="7"/>
      <c r="X339" s="7"/>
      <c r="Y339" s="7"/>
      <c r="Z339" s="7"/>
      <c r="AA339" s="7"/>
      <c r="AB339" s="7"/>
      <c r="AC339" s="7"/>
      <c r="AD339" s="7"/>
      <c r="AE339" s="7"/>
      <c r="AF339" s="7"/>
      <c r="AG339" s="7"/>
      <c r="AH339" s="7"/>
      <c r="AI339" s="13"/>
      <c r="AJ339" s="13"/>
      <c r="AK339" s="7"/>
      <c r="AL339" s="7"/>
      <c r="AM339" s="7"/>
      <c r="AN339" s="7"/>
      <c r="AO339" s="7"/>
      <c r="AP339" s="7"/>
      <c r="AQ339" s="7"/>
      <c r="AR339" s="153"/>
      <c r="AS339" s="7"/>
      <c r="AT339" s="7"/>
      <c r="AU339" s="7"/>
      <c r="AV339" s="7"/>
      <c r="AW339" s="7"/>
      <c r="AX339" s="7"/>
      <c r="AY339" s="7"/>
      <c r="AZ339" s="7"/>
      <c r="BA339" s="7"/>
      <c r="BB339" s="7"/>
      <c r="BC339" s="7"/>
      <c r="BD339" s="7"/>
      <c r="BE339" s="154"/>
      <c r="BF339" s="154"/>
      <c r="BG339" s="7"/>
      <c r="BH339" s="154"/>
      <c r="BI339" s="154"/>
      <c r="BJ339" s="154"/>
      <c r="BK339" s="154"/>
      <c r="BL339" s="154"/>
      <c r="BM339" s="154"/>
      <c r="BN339" s="7"/>
      <c r="BO339" s="7"/>
      <c r="BP339" s="7"/>
      <c r="BQ339" s="7"/>
      <c r="BR339" s="154"/>
      <c r="BS339" s="154"/>
      <c r="BT339" s="7"/>
      <c r="BU339" s="154"/>
      <c r="BV339" s="154"/>
      <c r="BW339" s="154"/>
      <c r="BX339" s="154"/>
      <c r="BY339" s="154"/>
      <c r="BZ339" s="154"/>
      <c r="CA339" s="7"/>
      <c r="CB339" s="7"/>
      <c r="CC339" s="7"/>
      <c r="CD339" s="7"/>
      <c r="CE339" s="154"/>
      <c r="CF339" s="154"/>
      <c r="CG339" s="7"/>
      <c r="CH339" s="154"/>
      <c r="CI339" s="154"/>
      <c r="CJ339" s="154"/>
      <c r="CK339" s="154"/>
      <c r="CL339" s="154"/>
      <c r="CM339" s="154"/>
      <c r="CN339" s="7"/>
      <c r="CO339" s="7"/>
      <c r="CP339" s="7"/>
      <c r="CQ339" s="7"/>
      <c r="CR339" s="154"/>
      <c r="CS339" s="154"/>
      <c r="CT339" s="7"/>
      <c r="CU339" s="154"/>
      <c r="CV339" s="154"/>
      <c r="CW339" s="154"/>
      <c r="CX339" s="154"/>
      <c r="CY339" s="154"/>
      <c r="CZ339" s="154"/>
      <c r="DA339" s="7"/>
      <c r="DB339" s="7"/>
      <c r="DC339" s="7"/>
      <c r="DD339" s="7"/>
      <c r="DE339" s="154"/>
      <c r="DF339" s="154"/>
      <c r="DG339" s="7"/>
      <c r="DH339" s="154"/>
      <c r="DI339" s="154"/>
      <c r="DJ339" s="154"/>
      <c r="DK339" s="154"/>
      <c r="DL339" s="154"/>
      <c r="DM339" s="154"/>
      <c r="DN339" s="7"/>
      <c r="DO339" s="7"/>
      <c r="DP339" s="7"/>
      <c r="DQ339" s="7"/>
      <c r="DR339" s="154" t="str">
        <f>IF('⑤案件貼り付けシート(E6~→A2へ縦横替えで）'!FC335="","",'⑤案件貼り付けシート(E6~→A2へ縦横替えで）'!FC335)</f>
        <v/>
      </c>
      <c r="DS339" s="154" t="str">
        <f>IF('⑤案件貼り付けシート(E6~→A2へ縦横替えで）'!FD335="","",'⑤案件貼り付けシート(E6~→A2へ縦横替えで）'!FD335)</f>
        <v/>
      </c>
      <c r="DT339" s="7" t="str" cm="1">
        <f t="array" ref="DT339">IF('⑤案件貼り付けシート(E6~→A2へ縦横替えで）'!FE335="","",_xlfn.IFS('⑤案件貼り付けシート(E6~→A2へ縦横替えで）'!FE335="固定",1,'⑤案件貼り付けシート(E6~→A2へ縦横替えで）'!FE335="流動",2,'⑤案件貼り付けシート(E6~→A2へ縦横替えで）'!FE335="対象外",""))</f>
        <v/>
      </c>
      <c r="DU339" s="154" t="str">
        <f>IF('⑤案件貼り付けシート(E6~→A2へ縦横替えで）'!$FE335="固定",IF('⑤案件貼り付けシート(E6~→A2へ縦横替えで）'!FF335="","",'⑤案件貼り付けシート(E6~→A2へ縦横替えで）'!FF335),"")</f>
        <v/>
      </c>
      <c r="DV339" s="154" t="str">
        <f>IF('⑤案件貼り付けシート(E6~→A2へ縦横替えで）'!$FE335="固定",IF('⑤案件貼り付けシート(E6~→A2へ縦横替えで）'!FG335="","",'⑤案件貼り付けシート(E6~→A2へ縦横替えで）'!FG335),"")</f>
        <v/>
      </c>
      <c r="DW339" s="154" t="str">
        <f>IF('⑤案件貼り付けシート(E6~→A2へ縦横替えで）'!$FE335="固定",IF('⑤案件貼り付けシート(E6~→A2へ縦横替えで）'!FH335="","",'⑤案件貼り付けシート(E6~→A2へ縦横替えで）'!FH335),"")</f>
        <v/>
      </c>
      <c r="DX339" s="154" t="str">
        <f>IF('⑤案件貼り付けシート(E6~→A2へ縦横替えで）'!$FE335="固定",IF('⑤案件貼り付けシート(E6~→A2へ縦横替えで）'!FI335="","",'⑤案件貼り付けシート(E6~→A2へ縦横替えで）'!FI335),"")</f>
        <v/>
      </c>
      <c r="DY339" s="154" t="str">
        <f>IF('⑤案件貼り付けシート(E6~→A2へ縦横替えで）'!$FE335="固定",IF('⑤案件貼り付けシート(E6~→A2へ縦横替えで）'!FJ335="","",'⑤案件貼り付けシート(E6~→A2へ縦横替えで）'!FJ335),"")</f>
        <v/>
      </c>
      <c r="DZ339" s="154" t="str">
        <f>IF('⑤案件貼り付けシート(E6~→A2へ縦横替えで）'!$FE335="固定",IF('⑤案件貼り付けシート(E6~→A2へ縦横替えで）'!FK335="","",'⑤案件貼り付けシート(E6~→A2へ縦横替えで）'!FK335),"")</f>
        <v/>
      </c>
      <c r="EA339" s="7" t="str">
        <f>IF('⑤案件貼り付けシート(E6~→A2へ縦横替えで）'!$FE335="固定",IF('⑤案件貼り付けシート(E6~→A2へ縦横替えで）'!FL335="","",'⑤案件貼り付けシート(E6~→A2へ縦横替えで）'!FL335),"")</f>
        <v/>
      </c>
      <c r="EB339" s="7" t="str">
        <f>IF('⑤案件貼り付けシート(E6~→A2へ縦横替えで）'!FM335="","",'⑤案件貼り付けシート(E6~→A2へ縦横替えで）'!FM335)</f>
        <v/>
      </c>
      <c r="EC339" s="7" t="str">
        <f>IF('⑤案件貼り付けシート(E6~→A2へ縦横替えで）'!FN335="","",'⑤案件貼り付けシート(E6~→A2へ縦横替えで）'!FN335)</f>
        <v/>
      </c>
      <c r="ED339" s="7" t="str">
        <f>IF('⑤案件貼り付けシート(E6~→A2へ縦横替えで）'!FO335="","",'⑤案件貼り付けシート(E6~→A2へ縦横替えで）'!FO335)</f>
        <v/>
      </c>
      <c r="EE339" s="154" t="str">
        <f>IF('⑤案件貼り付けシート(E6~→A2へ縦横替えで）'!FQ335="","",'⑤案件貼り付けシート(E6~→A2へ縦横替えで）'!FQ335)</f>
        <v/>
      </c>
      <c r="EF339" s="154" t="str">
        <f>IF('⑤案件貼り付けシート(E6~→A2へ縦横替えで）'!FR335="","",'⑤案件貼り付けシート(E6~→A2へ縦横替えで）'!FR335)</f>
        <v/>
      </c>
      <c r="EG339" s="7" t="str" cm="1">
        <f t="array" ref="EG339">IF('⑤案件貼り付けシート(E6~→A2へ縦横替えで）'!FS335="","",_xlfn.IFS('⑤案件貼り付けシート(E6~→A2へ縦横替えで）'!FS335="固定",1,'⑤案件貼り付けシート(E6~→A2へ縦横替えで）'!FS335="流動",2,'⑤案件貼り付けシート(E6~→A2へ縦横替えで）'!FS335="対象外",""))</f>
        <v/>
      </c>
      <c r="EH339" s="154" t="str">
        <f>IF('⑤案件貼り付けシート(E6~→A2へ縦横替えで）'!$FS335="固定",IF('⑤案件貼り付けシート(E6~→A2へ縦横替えで）'!FT335="","",'⑤案件貼り付けシート(E6~→A2へ縦横替えで）'!FT335),"")</f>
        <v/>
      </c>
      <c r="EI339" s="154" t="str">
        <f>IF('⑤案件貼り付けシート(E6~→A2へ縦横替えで）'!$FS335="固定",IF('⑤案件貼り付けシート(E6~→A2へ縦横替えで）'!FU335="","",'⑤案件貼り付けシート(E6~→A2へ縦横替えで）'!FU335),"")</f>
        <v/>
      </c>
      <c r="EJ339" s="154" t="str">
        <f>IF('⑤案件貼り付けシート(E6~→A2へ縦横替えで）'!$FS335="固定",IF('⑤案件貼り付けシート(E6~→A2へ縦横替えで）'!FV335="","",'⑤案件貼り付けシート(E6~→A2へ縦横替えで）'!FV335),"")</f>
        <v/>
      </c>
      <c r="EK339" s="154" t="str">
        <f>IF('⑤案件貼り付けシート(E6~→A2へ縦横替えで）'!$FS335="固定",IF('⑤案件貼り付けシート(E6~→A2へ縦横替えで）'!FW335="","",'⑤案件貼り付けシート(E6~→A2へ縦横替えで）'!FW335),"")</f>
        <v/>
      </c>
      <c r="EL339" s="154" t="str">
        <f>IF('⑤案件貼り付けシート(E6~→A2へ縦横替えで）'!$FS335="固定",IF('⑤案件貼り付けシート(E6~→A2へ縦横替えで）'!FX335="","",'⑤案件貼り付けシート(E6~→A2へ縦横替えで）'!FX335),"")</f>
        <v/>
      </c>
      <c r="EM339" s="154" t="str">
        <f>IF('⑤案件貼り付けシート(E6~→A2へ縦横替えで）'!$FS335="固定",IF('⑤案件貼り付けシート(E6~→A2へ縦横替えで）'!FY335="","",'⑤案件貼り付けシート(E6~→A2へ縦横替えで）'!FY335),"")</f>
        <v/>
      </c>
      <c r="EN339" s="7" t="str">
        <f>IF('⑤案件貼り付けシート(E6~→A2へ縦横替えで）'!$FS335="固定",IF('⑤案件貼り付けシート(E6~→A2へ縦横替えで）'!FZ335="","",'⑤案件貼り付けシート(E6~→A2へ縦横替えで）'!FZ335),"")</f>
        <v/>
      </c>
      <c r="EO339" s="7" t="str">
        <f>IF('⑤案件貼り付けシート(E6~→A2へ縦横替えで）'!GA335="","",'⑤案件貼り付けシート(E6~→A2へ縦横替えで）'!GA335)</f>
        <v/>
      </c>
      <c r="EP339" s="7" t="str">
        <f>IF('⑤案件貼り付けシート(E6~→A2へ縦横替えで）'!GB335="","",'⑤案件貼り付けシート(E6~→A2へ縦横替えで）'!GB335)</f>
        <v/>
      </c>
      <c r="EQ339" s="7" t="str">
        <f>IF('⑤案件貼り付けシート(E6~→A2へ縦横替えで）'!GC335="","",'⑤案件貼り付けシート(E6~→A2へ縦横替えで）'!GC335)</f>
        <v/>
      </c>
      <c r="ER339" s="154" t="str">
        <f>IF('⑤案件貼り付けシート(E6~→A2へ縦横替えで）'!GE335="","",'⑤案件貼り付けシート(E6~→A2へ縦横替えで）'!GE335)</f>
        <v/>
      </c>
      <c r="ES339" s="154" t="str">
        <f>IF('⑤案件貼り付けシート(E6~→A2へ縦横替えで）'!GF335="","",'⑤案件貼り付けシート(E6~→A2へ縦横替えで）'!GF335)</f>
        <v/>
      </c>
      <c r="ET339" s="7" t="str" cm="1">
        <f t="array" ref="ET339">IF('⑤案件貼り付けシート(E6~→A2へ縦横替えで）'!GG335="","",_xlfn.IFS('⑤案件貼り付けシート(E6~→A2へ縦横替えで）'!GG335="固定",1,'⑤案件貼り付けシート(E6~→A2へ縦横替えで）'!GG335="流動",2,'⑤案件貼り付けシート(E6~→A2へ縦横替えで）'!GG335="対象外",""))</f>
        <v/>
      </c>
      <c r="EU339" s="154" t="str">
        <f>IF('⑤案件貼り付けシート(E6~→A2へ縦横替えで）'!$GG335="固定",IF('⑤案件貼り付けシート(E6~→A2へ縦横替えで）'!GH335="","",'⑤案件貼り付けシート(E6~→A2へ縦横替えで）'!GH335),"")</f>
        <v/>
      </c>
      <c r="EV339" s="154" t="str">
        <f>IF('⑤案件貼り付けシート(E6~→A2へ縦横替えで）'!$GG335="固定",IF('⑤案件貼り付けシート(E6~→A2へ縦横替えで）'!GI335="","",'⑤案件貼り付けシート(E6~→A2へ縦横替えで）'!GI335),"")</f>
        <v/>
      </c>
      <c r="EW339" s="154" t="str">
        <f>IF('⑤案件貼り付けシート(E6~→A2へ縦横替えで）'!$GG335="固定",IF('⑤案件貼り付けシート(E6~→A2へ縦横替えで）'!GJ335="","",'⑤案件貼り付けシート(E6~→A2へ縦横替えで）'!GJ335),"")</f>
        <v/>
      </c>
      <c r="EX339" s="154" t="str">
        <f>IF('⑤案件貼り付けシート(E6~→A2へ縦横替えで）'!$GG335="固定",IF('⑤案件貼り付けシート(E6~→A2へ縦横替えで）'!GK335="","",'⑤案件貼り付けシート(E6~→A2へ縦横替えで）'!GK335),"")</f>
        <v/>
      </c>
      <c r="EY339" s="154" t="str">
        <f>IF('⑤案件貼り付けシート(E6~→A2へ縦横替えで）'!$GG335="固定",IF('⑤案件貼り付けシート(E6~→A2へ縦横替えで）'!GL335="","",'⑤案件貼り付けシート(E6~→A2へ縦横替えで）'!GL335),"")</f>
        <v/>
      </c>
      <c r="EZ339" s="154" t="str">
        <f>IF('⑤案件貼り付けシート(E6~→A2へ縦横替えで）'!$GG335="固定",IF('⑤案件貼り付けシート(E6~→A2へ縦横替えで）'!GM335="","",'⑤案件貼り付けシート(E6~→A2へ縦横替えで）'!GM335),"")</f>
        <v/>
      </c>
      <c r="FA339" s="7" t="str">
        <f>IF('⑤案件貼り付けシート(E6~→A2へ縦横替えで）'!$GG335="固定",IF('⑤案件貼り付けシート(E6~→A2へ縦横替えで）'!GN335="","",'⑤案件貼り付けシート(E6~→A2へ縦横替えで）'!GN335),"")</f>
        <v/>
      </c>
      <c r="FB339" s="7" t="str">
        <f>IF('⑤案件貼り付けシート(E6~→A2へ縦横替えで）'!GO335="","",'⑤案件貼り付けシート(E6~→A2へ縦横替えで）'!GO335)</f>
        <v/>
      </c>
      <c r="FC339" s="7" t="str">
        <f>IF('⑤案件貼り付けシート(E6~→A2へ縦横替えで）'!GP335="","",'⑤案件貼り付けシート(E6~→A2へ縦横替えで）'!GP335)</f>
        <v/>
      </c>
      <c r="FD339" s="7" t="str">
        <f>IF('⑤案件貼り付けシート(E6~→A2へ縦横替えで）'!GQ335="","",'⑤案件貼り付けシート(E6~→A2へ縦横替えで）'!GQ335)</f>
        <v/>
      </c>
      <c r="FE339" s="154" t="str">
        <f>IF('⑤案件貼り付けシート(E6~→A2へ縦横替えで）'!GS335="","",'⑤案件貼り付けシート(E6~→A2へ縦横替えで）'!GS335)</f>
        <v/>
      </c>
      <c r="FF339" s="154" t="str">
        <f>IF('⑤案件貼り付けシート(E6~→A2へ縦横替えで）'!GT335="","",'⑤案件貼り付けシート(E6~→A2へ縦横替えで）'!GT335)</f>
        <v/>
      </c>
      <c r="FG339" s="7" t="str" cm="1">
        <f t="array" ref="FG339">IF('⑤案件貼り付けシート(E6~→A2へ縦横替えで）'!GU335="","",_xlfn.IFS('⑤案件貼り付けシート(E6~→A2へ縦横替えで）'!GU335="固定",1,'⑤案件貼り付けシート(E6~→A2へ縦横替えで）'!GU335="流動",2,'⑤案件貼り付けシート(E6~→A2へ縦横替えで）'!GU335="対象外",""))</f>
        <v/>
      </c>
      <c r="FH339" s="154" t="str">
        <f>IF('⑤案件貼り付けシート(E6~→A2へ縦横替えで）'!$GU335="固定",IF('⑤案件貼り付けシート(E6~→A2へ縦横替えで）'!GV335="","",'⑤案件貼り付けシート(E6~→A2へ縦横替えで）'!GV335),"")</f>
        <v/>
      </c>
      <c r="FI339" s="154" t="str">
        <f>IF('⑤案件貼り付けシート(E6~→A2へ縦横替えで）'!$GU335="固定",IF('⑤案件貼り付けシート(E6~→A2へ縦横替えで）'!GW335="","",'⑤案件貼り付けシート(E6~→A2へ縦横替えで）'!GW335),"")</f>
        <v/>
      </c>
      <c r="FJ339" s="154" t="str">
        <f>IF('⑤案件貼り付けシート(E6~→A2へ縦横替えで）'!$GU335="固定",IF('⑤案件貼り付けシート(E6~→A2へ縦横替えで）'!GX335="","",'⑤案件貼り付けシート(E6~→A2へ縦横替えで）'!GX335),"")</f>
        <v/>
      </c>
      <c r="FK339" s="154" t="str">
        <f>IF('⑤案件貼り付けシート(E6~→A2へ縦横替えで）'!$GU335="固定",IF('⑤案件貼り付けシート(E6~→A2へ縦横替えで）'!GY335="","",'⑤案件貼り付けシート(E6~→A2へ縦横替えで）'!GY335),"")</f>
        <v/>
      </c>
      <c r="FL339" s="154" t="str">
        <f>IF('⑤案件貼り付けシート(E6~→A2へ縦横替えで）'!$GU335="固定",IF('⑤案件貼り付けシート(E6~→A2へ縦横替えで）'!GZ335="","",'⑤案件貼り付けシート(E6~→A2へ縦横替えで）'!GZ335),"")</f>
        <v/>
      </c>
      <c r="FM339" s="154" t="str">
        <f>IF('⑤案件貼り付けシート(E6~→A2へ縦横替えで）'!$GU335="固定",IF('⑤案件貼り付けシート(E6~→A2へ縦横替えで）'!HA335="","",'⑤案件貼り付けシート(E6~→A2へ縦横替えで）'!HA335),"")</f>
        <v/>
      </c>
      <c r="FN339" s="7" t="str">
        <f>IF('⑤案件貼り付けシート(E6~→A2へ縦横替えで）'!$GU335="固定",IF('⑤案件貼り付けシート(E6~→A2へ縦横替えで）'!HB335="","",'⑤案件貼り付けシート(E6~→A2へ縦横替えで）'!HB335),"")</f>
        <v/>
      </c>
      <c r="FO339" s="7" t="str">
        <f>IF('⑤案件貼り付けシート(E6~→A2へ縦横替えで）'!HC335="","",'⑤案件貼り付けシート(E6~→A2へ縦横替えで）'!HC335)</f>
        <v/>
      </c>
      <c r="FP339" s="7" t="str">
        <f>IF('⑤案件貼り付けシート(E6~→A2へ縦横替えで）'!HD335="","",'⑤案件貼り付けシート(E6~→A2へ縦横替えで）'!HD335)</f>
        <v/>
      </c>
      <c r="FQ339" s="7" t="str">
        <f>IF('⑤案件貼り付けシート(E6~→A2へ縦横替えで）'!HE335="","",'⑤案件貼り付けシート(E6~→A2へ縦横替えで）'!HE335)</f>
        <v/>
      </c>
      <c r="FR339" s="154" t="str">
        <f>IF('⑤案件貼り付けシート(E6~→A2へ縦横替えで）'!HG335="","",'⑤案件貼り付けシート(E6~→A2へ縦横替えで）'!HG335)</f>
        <v/>
      </c>
      <c r="FS339" s="154" t="str">
        <f>IF('⑤案件貼り付けシート(E6~→A2へ縦横替えで）'!HH335="","",'⑤案件貼り付けシート(E6~→A2へ縦横替えで）'!HH335)</f>
        <v/>
      </c>
      <c r="FT339" s="7" t="str" cm="1">
        <f t="array" ref="FT339">IF('⑤案件貼り付けシート(E6~→A2へ縦横替えで）'!HI335="","",_xlfn.IFS('⑤案件貼り付けシート(E6~→A2へ縦横替えで）'!HI335="固定",1,'⑤案件貼り付けシート(E6~→A2へ縦横替えで）'!HI335="流動",2,'⑤案件貼り付けシート(E6~→A2へ縦横替えで）'!HI335="対象外",""))</f>
        <v/>
      </c>
      <c r="FU339" s="154" t="str">
        <f>IF('⑤案件貼り付けシート(E6~→A2へ縦横替えで）'!$HI335="固定",IF('⑤案件貼り付けシート(E6~→A2へ縦横替えで）'!HJ335="","",'⑤案件貼り付けシート(E6~→A2へ縦横替えで）'!HJ335),"")</f>
        <v/>
      </c>
      <c r="FV339" s="154" t="str">
        <f>IF('⑤案件貼り付けシート(E6~→A2へ縦横替えで）'!$HI335="固定",IF('⑤案件貼り付けシート(E6~→A2へ縦横替えで）'!HK335="","",'⑤案件貼り付けシート(E6~→A2へ縦横替えで）'!HK335),"")</f>
        <v/>
      </c>
      <c r="FW339" s="154" t="str">
        <f>IF('⑤案件貼り付けシート(E6~→A2へ縦横替えで）'!$HI335="固定",IF('⑤案件貼り付けシート(E6~→A2へ縦横替えで）'!HL335="","",'⑤案件貼り付けシート(E6~→A2へ縦横替えで）'!HL335),"")</f>
        <v/>
      </c>
      <c r="FX339" s="154" t="str">
        <f>IF('⑤案件貼り付けシート(E6~→A2へ縦横替えで）'!$HI335="固定",IF('⑤案件貼り付けシート(E6~→A2へ縦横替えで）'!HM335="","",'⑤案件貼り付けシート(E6~→A2へ縦横替えで）'!HM335),"")</f>
        <v/>
      </c>
      <c r="FY339" s="154" t="str">
        <f>IF('⑤案件貼り付けシート(E6~→A2へ縦横替えで）'!$HI335="固定",IF('⑤案件貼り付けシート(E6~→A2へ縦横替えで）'!HN335="","",'⑤案件貼り付けシート(E6~→A2へ縦横替えで）'!HN335),"")</f>
        <v/>
      </c>
      <c r="FZ339" s="154" t="str">
        <f>IF('⑤案件貼り付けシート(E6~→A2へ縦横替えで）'!$HI335="固定",IF('⑤案件貼り付けシート(E6~→A2へ縦横替えで）'!HO335="","",'⑤案件貼り付けシート(E6~→A2へ縦横替えで）'!HO335),"")</f>
        <v/>
      </c>
      <c r="GA339" s="7" t="str">
        <f>IF('⑤案件貼り付けシート(E6~→A2へ縦横替えで）'!$HI335="固定",IF('⑤案件貼り付けシート(E6~→A2へ縦横替えで）'!HP335="","",'⑤案件貼り付けシート(E6~→A2へ縦横替えで）'!HP335),"")</f>
        <v/>
      </c>
      <c r="GB339" s="7" t="str">
        <f>IF('⑤案件貼り付けシート(E6~→A2へ縦横替えで）'!HQ335="","",'⑤案件貼り付けシート(E6~→A2へ縦横替えで）'!HQ335)</f>
        <v/>
      </c>
      <c r="GC339" s="7" t="str">
        <f>IF('⑤案件貼り付けシート(E6~→A2へ縦横替えで）'!HR335="","",'⑤案件貼り付けシート(E6~→A2へ縦横替えで）'!HR335)</f>
        <v/>
      </c>
      <c r="GD339" s="7" t="str">
        <f>IF('⑤案件貼り付けシート(E6~→A2へ縦横替えで）'!HS335="","",'⑤案件貼り付けシート(E6~→A2へ縦横替えで）'!HS335)</f>
        <v/>
      </c>
      <c r="GE339" s="7"/>
      <c r="GF339" s="7"/>
      <c r="GG339" s="7"/>
      <c r="GH339" s="7"/>
      <c r="GI339" s="7"/>
      <c r="GJ339" s="7"/>
      <c r="GK339" s="7"/>
      <c r="GL339" s="7"/>
      <c r="GM339" s="48"/>
      <c r="GN339" s="7"/>
      <c r="GO339" s="7"/>
      <c r="GP339" s="7"/>
      <c r="GQ339" s="7"/>
      <c r="GR339" s="48"/>
      <c r="GS339" s="48"/>
      <c r="GT339" s="48"/>
      <c r="GU339" s="48"/>
      <c r="GV339" s="48"/>
    </row>
    <row r="340" spans="1:204">
      <c r="A340" s="7"/>
      <c r="B340" s="7"/>
      <c r="C340" s="7"/>
      <c r="D340" s="48"/>
      <c r="E340" s="7"/>
      <c r="F340" s="7"/>
      <c r="G340" s="7"/>
      <c r="H340" s="7"/>
      <c r="I340" s="7"/>
      <c r="J340" s="7"/>
      <c r="K340" s="7"/>
      <c r="L340" s="7"/>
      <c r="M340" s="7"/>
      <c r="N340" s="7"/>
      <c r="O340" s="7"/>
      <c r="P340" s="7"/>
      <c r="Q340" s="7"/>
      <c r="R340" s="7"/>
      <c r="S340" s="7"/>
      <c r="T340" s="7"/>
      <c r="U340" s="7"/>
      <c r="V340" s="7"/>
      <c r="W340" s="7"/>
      <c r="X340" s="7"/>
      <c r="Y340" s="7"/>
      <c r="Z340" s="7"/>
      <c r="AA340" s="7"/>
      <c r="AB340" s="7"/>
      <c r="AC340" s="7"/>
      <c r="AD340" s="7"/>
      <c r="AE340" s="7"/>
      <c r="AF340" s="7"/>
      <c r="AG340" s="7"/>
      <c r="AH340" s="7"/>
      <c r="AI340" s="13"/>
      <c r="AJ340" s="13"/>
      <c r="AK340" s="7"/>
      <c r="AL340" s="7"/>
      <c r="AM340" s="7"/>
      <c r="AN340" s="7"/>
      <c r="AO340" s="7"/>
      <c r="AP340" s="7"/>
      <c r="AQ340" s="7"/>
      <c r="AR340" s="153"/>
      <c r="AS340" s="7"/>
      <c r="AT340" s="7"/>
      <c r="AU340" s="7"/>
      <c r="AV340" s="7"/>
      <c r="AW340" s="7"/>
      <c r="AX340" s="7"/>
      <c r="AY340" s="7"/>
      <c r="AZ340" s="7"/>
      <c r="BA340" s="7"/>
      <c r="BB340" s="7"/>
      <c r="BC340" s="7"/>
      <c r="BD340" s="7"/>
      <c r="BE340" s="154"/>
      <c r="BF340" s="154"/>
      <c r="BG340" s="7"/>
      <c r="BH340" s="154"/>
      <c r="BI340" s="154"/>
      <c r="BJ340" s="154"/>
      <c r="BK340" s="154"/>
      <c r="BL340" s="154"/>
      <c r="BM340" s="154"/>
      <c r="BN340" s="7"/>
      <c r="BO340" s="7"/>
      <c r="BP340" s="7"/>
      <c r="BQ340" s="7"/>
      <c r="BR340" s="154"/>
      <c r="BS340" s="154"/>
      <c r="BT340" s="7"/>
      <c r="BU340" s="154"/>
      <c r="BV340" s="154"/>
      <c r="BW340" s="154"/>
      <c r="BX340" s="154"/>
      <c r="BY340" s="154"/>
      <c r="BZ340" s="154"/>
      <c r="CA340" s="7"/>
      <c r="CB340" s="7"/>
      <c r="CC340" s="7"/>
      <c r="CD340" s="7"/>
      <c r="CE340" s="154"/>
      <c r="CF340" s="154"/>
      <c r="CG340" s="7"/>
      <c r="CH340" s="154"/>
      <c r="CI340" s="154"/>
      <c r="CJ340" s="154"/>
      <c r="CK340" s="154"/>
      <c r="CL340" s="154"/>
      <c r="CM340" s="154"/>
      <c r="CN340" s="7"/>
      <c r="CO340" s="7"/>
      <c r="CP340" s="7"/>
      <c r="CQ340" s="7"/>
      <c r="CR340" s="154"/>
      <c r="CS340" s="154"/>
      <c r="CT340" s="7"/>
      <c r="CU340" s="154"/>
      <c r="CV340" s="154"/>
      <c r="CW340" s="154"/>
      <c r="CX340" s="154"/>
      <c r="CY340" s="154"/>
      <c r="CZ340" s="154"/>
      <c r="DA340" s="7"/>
      <c r="DB340" s="7"/>
      <c r="DC340" s="7"/>
      <c r="DD340" s="7"/>
      <c r="DE340" s="154"/>
      <c r="DF340" s="154"/>
      <c r="DG340" s="7"/>
      <c r="DH340" s="154"/>
      <c r="DI340" s="154"/>
      <c r="DJ340" s="154"/>
      <c r="DK340" s="154"/>
      <c r="DL340" s="154"/>
      <c r="DM340" s="154"/>
      <c r="DN340" s="7"/>
      <c r="DO340" s="7"/>
      <c r="DP340" s="7"/>
      <c r="DQ340" s="7"/>
      <c r="DR340" s="154" t="str">
        <f>IF('⑤案件貼り付けシート(E6~→A2へ縦横替えで）'!FC336="","",'⑤案件貼り付けシート(E6~→A2へ縦横替えで）'!FC336)</f>
        <v/>
      </c>
      <c r="DS340" s="154" t="str">
        <f>IF('⑤案件貼り付けシート(E6~→A2へ縦横替えで）'!FD336="","",'⑤案件貼り付けシート(E6~→A2へ縦横替えで）'!FD336)</f>
        <v/>
      </c>
      <c r="DT340" s="7" t="str" cm="1">
        <f t="array" ref="DT340">IF('⑤案件貼り付けシート(E6~→A2へ縦横替えで）'!FE336="","",_xlfn.IFS('⑤案件貼り付けシート(E6~→A2へ縦横替えで）'!FE336="固定",1,'⑤案件貼り付けシート(E6~→A2へ縦横替えで）'!FE336="流動",2,'⑤案件貼り付けシート(E6~→A2へ縦横替えで）'!FE336="対象外",""))</f>
        <v/>
      </c>
      <c r="DU340" s="154" t="str">
        <f>IF('⑤案件貼り付けシート(E6~→A2へ縦横替えで）'!$FE336="固定",IF('⑤案件貼り付けシート(E6~→A2へ縦横替えで）'!FF336="","",'⑤案件貼り付けシート(E6~→A2へ縦横替えで）'!FF336),"")</f>
        <v/>
      </c>
      <c r="DV340" s="154" t="str">
        <f>IF('⑤案件貼り付けシート(E6~→A2へ縦横替えで）'!$FE336="固定",IF('⑤案件貼り付けシート(E6~→A2へ縦横替えで）'!FG336="","",'⑤案件貼り付けシート(E6~→A2へ縦横替えで）'!FG336),"")</f>
        <v/>
      </c>
      <c r="DW340" s="154" t="str">
        <f>IF('⑤案件貼り付けシート(E6~→A2へ縦横替えで）'!$FE336="固定",IF('⑤案件貼り付けシート(E6~→A2へ縦横替えで）'!FH336="","",'⑤案件貼り付けシート(E6~→A2へ縦横替えで）'!FH336),"")</f>
        <v/>
      </c>
      <c r="DX340" s="154" t="str">
        <f>IF('⑤案件貼り付けシート(E6~→A2へ縦横替えで）'!$FE336="固定",IF('⑤案件貼り付けシート(E6~→A2へ縦横替えで）'!FI336="","",'⑤案件貼り付けシート(E6~→A2へ縦横替えで）'!FI336),"")</f>
        <v/>
      </c>
      <c r="DY340" s="154" t="str">
        <f>IF('⑤案件貼り付けシート(E6~→A2へ縦横替えで）'!$FE336="固定",IF('⑤案件貼り付けシート(E6~→A2へ縦横替えで）'!FJ336="","",'⑤案件貼り付けシート(E6~→A2へ縦横替えで）'!FJ336),"")</f>
        <v/>
      </c>
      <c r="DZ340" s="154" t="str">
        <f>IF('⑤案件貼り付けシート(E6~→A2へ縦横替えで）'!$FE336="固定",IF('⑤案件貼り付けシート(E6~→A2へ縦横替えで）'!FK336="","",'⑤案件貼り付けシート(E6~→A2へ縦横替えで）'!FK336),"")</f>
        <v/>
      </c>
      <c r="EA340" s="7" t="str">
        <f>IF('⑤案件貼り付けシート(E6~→A2へ縦横替えで）'!$FE336="固定",IF('⑤案件貼り付けシート(E6~→A2へ縦横替えで）'!FL336="","",'⑤案件貼り付けシート(E6~→A2へ縦横替えで）'!FL336),"")</f>
        <v/>
      </c>
      <c r="EB340" s="7" t="str">
        <f>IF('⑤案件貼り付けシート(E6~→A2へ縦横替えで）'!FM336="","",'⑤案件貼り付けシート(E6~→A2へ縦横替えで）'!FM336)</f>
        <v/>
      </c>
      <c r="EC340" s="7" t="str">
        <f>IF('⑤案件貼り付けシート(E6~→A2へ縦横替えで）'!FN336="","",'⑤案件貼り付けシート(E6~→A2へ縦横替えで）'!FN336)</f>
        <v/>
      </c>
      <c r="ED340" s="7" t="str">
        <f>IF('⑤案件貼り付けシート(E6~→A2へ縦横替えで）'!FO336="","",'⑤案件貼り付けシート(E6~→A2へ縦横替えで）'!FO336)</f>
        <v/>
      </c>
      <c r="EE340" s="154" t="str">
        <f>IF('⑤案件貼り付けシート(E6~→A2へ縦横替えで）'!FQ336="","",'⑤案件貼り付けシート(E6~→A2へ縦横替えで）'!FQ336)</f>
        <v/>
      </c>
      <c r="EF340" s="154" t="str">
        <f>IF('⑤案件貼り付けシート(E6~→A2へ縦横替えで）'!FR336="","",'⑤案件貼り付けシート(E6~→A2へ縦横替えで）'!FR336)</f>
        <v/>
      </c>
      <c r="EG340" s="7" t="str" cm="1">
        <f t="array" ref="EG340">IF('⑤案件貼り付けシート(E6~→A2へ縦横替えで）'!FS336="","",_xlfn.IFS('⑤案件貼り付けシート(E6~→A2へ縦横替えで）'!FS336="固定",1,'⑤案件貼り付けシート(E6~→A2へ縦横替えで）'!FS336="流動",2,'⑤案件貼り付けシート(E6~→A2へ縦横替えで）'!FS336="対象外",""))</f>
        <v/>
      </c>
      <c r="EH340" s="154" t="str">
        <f>IF('⑤案件貼り付けシート(E6~→A2へ縦横替えで）'!$FS336="固定",IF('⑤案件貼り付けシート(E6~→A2へ縦横替えで）'!FT336="","",'⑤案件貼り付けシート(E6~→A2へ縦横替えで）'!FT336),"")</f>
        <v/>
      </c>
      <c r="EI340" s="154" t="str">
        <f>IF('⑤案件貼り付けシート(E6~→A2へ縦横替えで）'!$FS336="固定",IF('⑤案件貼り付けシート(E6~→A2へ縦横替えで）'!FU336="","",'⑤案件貼り付けシート(E6~→A2へ縦横替えで）'!FU336),"")</f>
        <v/>
      </c>
      <c r="EJ340" s="154" t="str">
        <f>IF('⑤案件貼り付けシート(E6~→A2へ縦横替えで）'!$FS336="固定",IF('⑤案件貼り付けシート(E6~→A2へ縦横替えで）'!FV336="","",'⑤案件貼り付けシート(E6~→A2へ縦横替えで）'!FV336),"")</f>
        <v/>
      </c>
      <c r="EK340" s="154" t="str">
        <f>IF('⑤案件貼り付けシート(E6~→A2へ縦横替えで）'!$FS336="固定",IF('⑤案件貼り付けシート(E6~→A2へ縦横替えで）'!FW336="","",'⑤案件貼り付けシート(E6~→A2へ縦横替えで）'!FW336),"")</f>
        <v/>
      </c>
      <c r="EL340" s="154" t="str">
        <f>IF('⑤案件貼り付けシート(E6~→A2へ縦横替えで）'!$FS336="固定",IF('⑤案件貼り付けシート(E6~→A2へ縦横替えで）'!FX336="","",'⑤案件貼り付けシート(E6~→A2へ縦横替えで）'!FX336),"")</f>
        <v/>
      </c>
      <c r="EM340" s="154" t="str">
        <f>IF('⑤案件貼り付けシート(E6~→A2へ縦横替えで）'!$FS336="固定",IF('⑤案件貼り付けシート(E6~→A2へ縦横替えで）'!FY336="","",'⑤案件貼り付けシート(E6~→A2へ縦横替えで）'!FY336),"")</f>
        <v/>
      </c>
      <c r="EN340" s="7" t="str">
        <f>IF('⑤案件貼り付けシート(E6~→A2へ縦横替えで）'!$FS336="固定",IF('⑤案件貼り付けシート(E6~→A2へ縦横替えで）'!FZ336="","",'⑤案件貼り付けシート(E6~→A2へ縦横替えで）'!FZ336),"")</f>
        <v/>
      </c>
      <c r="EO340" s="7" t="str">
        <f>IF('⑤案件貼り付けシート(E6~→A2へ縦横替えで）'!GA336="","",'⑤案件貼り付けシート(E6~→A2へ縦横替えで）'!GA336)</f>
        <v/>
      </c>
      <c r="EP340" s="7" t="str">
        <f>IF('⑤案件貼り付けシート(E6~→A2へ縦横替えで）'!GB336="","",'⑤案件貼り付けシート(E6~→A2へ縦横替えで）'!GB336)</f>
        <v/>
      </c>
      <c r="EQ340" s="7" t="str">
        <f>IF('⑤案件貼り付けシート(E6~→A2へ縦横替えで）'!GC336="","",'⑤案件貼り付けシート(E6~→A2へ縦横替えで）'!GC336)</f>
        <v/>
      </c>
      <c r="ER340" s="154" t="str">
        <f>IF('⑤案件貼り付けシート(E6~→A2へ縦横替えで）'!GE336="","",'⑤案件貼り付けシート(E6~→A2へ縦横替えで）'!GE336)</f>
        <v/>
      </c>
      <c r="ES340" s="154" t="str">
        <f>IF('⑤案件貼り付けシート(E6~→A2へ縦横替えで）'!GF336="","",'⑤案件貼り付けシート(E6~→A2へ縦横替えで）'!GF336)</f>
        <v/>
      </c>
      <c r="ET340" s="7" t="str" cm="1">
        <f t="array" ref="ET340">IF('⑤案件貼り付けシート(E6~→A2へ縦横替えで）'!GG336="","",_xlfn.IFS('⑤案件貼り付けシート(E6~→A2へ縦横替えで）'!GG336="固定",1,'⑤案件貼り付けシート(E6~→A2へ縦横替えで）'!GG336="流動",2,'⑤案件貼り付けシート(E6~→A2へ縦横替えで）'!GG336="対象外",""))</f>
        <v/>
      </c>
      <c r="EU340" s="154" t="str">
        <f>IF('⑤案件貼り付けシート(E6~→A2へ縦横替えで）'!$GG336="固定",IF('⑤案件貼り付けシート(E6~→A2へ縦横替えで）'!GH336="","",'⑤案件貼り付けシート(E6~→A2へ縦横替えで）'!GH336),"")</f>
        <v/>
      </c>
      <c r="EV340" s="154" t="str">
        <f>IF('⑤案件貼り付けシート(E6~→A2へ縦横替えで）'!$GG336="固定",IF('⑤案件貼り付けシート(E6~→A2へ縦横替えで）'!GI336="","",'⑤案件貼り付けシート(E6~→A2へ縦横替えで）'!GI336),"")</f>
        <v/>
      </c>
      <c r="EW340" s="154" t="str">
        <f>IF('⑤案件貼り付けシート(E6~→A2へ縦横替えで）'!$GG336="固定",IF('⑤案件貼り付けシート(E6~→A2へ縦横替えで）'!GJ336="","",'⑤案件貼り付けシート(E6~→A2へ縦横替えで）'!GJ336),"")</f>
        <v/>
      </c>
      <c r="EX340" s="154" t="str">
        <f>IF('⑤案件貼り付けシート(E6~→A2へ縦横替えで）'!$GG336="固定",IF('⑤案件貼り付けシート(E6~→A2へ縦横替えで）'!GK336="","",'⑤案件貼り付けシート(E6~→A2へ縦横替えで）'!GK336),"")</f>
        <v/>
      </c>
      <c r="EY340" s="154" t="str">
        <f>IF('⑤案件貼り付けシート(E6~→A2へ縦横替えで）'!$GG336="固定",IF('⑤案件貼り付けシート(E6~→A2へ縦横替えで）'!GL336="","",'⑤案件貼り付けシート(E6~→A2へ縦横替えで）'!GL336),"")</f>
        <v/>
      </c>
      <c r="EZ340" s="154" t="str">
        <f>IF('⑤案件貼り付けシート(E6~→A2へ縦横替えで）'!$GG336="固定",IF('⑤案件貼り付けシート(E6~→A2へ縦横替えで）'!GM336="","",'⑤案件貼り付けシート(E6~→A2へ縦横替えで）'!GM336),"")</f>
        <v/>
      </c>
      <c r="FA340" s="7" t="str">
        <f>IF('⑤案件貼り付けシート(E6~→A2へ縦横替えで）'!$GG336="固定",IF('⑤案件貼り付けシート(E6~→A2へ縦横替えで）'!GN336="","",'⑤案件貼り付けシート(E6~→A2へ縦横替えで）'!GN336),"")</f>
        <v/>
      </c>
      <c r="FB340" s="7" t="str">
        <f>IF('⑤案件貼り付けシート(E6~→A2へ縦横替えで）'!GO336="","",'⑤案件貼り付けシート(E6~→A2へ縦横替えで）'!GO336)</f>
        <v/>
      </c>
      <c r="FC340" s="7" t="str">
        <f>IF('⑤案件貼り付けシート(E6~→A2へ縦横替えで）'!GP336="","",'⑤案件貼り付けシート(E6~→A2へ縦横替えで）'!GP336)</f>
        <v/>
      </c>
      <c r="FD340" s="7" t="str">
        <f>IF('⑤案件貼り付けシート(E6~→A2へ縦横替えで）'!GQ336="","",'⑤案件貼り付けシート(E6~→A2へ縦横替えで）'!GQ336)</f>
        <v/>
      </c>
      <c r="FE340" s="154" t="str">
        <f>IF('⑤案件貼り付けシート(E6~→A2へ縦横替えで）'!GS336="","",'⑤案件貼り付けシート(E6~→A2へ縦横替えで）'!GS336)</f>
        <v/>
      </c>
      <c r="FF340" s="154" t="str">
        <f>IF('⑤案件貼り付けシート(E6~→A2へ縦横替えで）'!GT336="","",'⑤案件貼り付けシート(E6~→A2へ縦横替えで）'!GT336)</f>
        <v/>
      </c>
      <c r="FG340" s="7" t="str" cm="1">
        <f t="array" ref="FG340">IF('⑤案件貼り付けシート(E6~→A2へ縦横替えで）'!GU336="","",_xlfn.IFS('⑤案件貼り付けシート(E6~→A2へ縦横替えで）'!GU336="固定",1,'⑤案件貼り付けシート(E6~→A2へ縦横替えで）'!GU336="流動",2,'⑤案件貼り付けシート(E6~→A2へ縦横替えで）'!GU336="対象外",""))</f>
        <v/>
      </c>
      <c r="FH340" s="154" t="str">
        <f>IF('⑤案件貼り付けシート(E6~→A2へ縦横替えで）'!$GU336="固定",IF('⑤案件貼り付けシート(E6~→A2へ縦横替えで）'!GV336="","",'⑤案件貼り付けシート(E6~→A2へ縦横替えで）'!GV336),"")</f>
        <v/>
      </c>
      <c r="FI340" s="154" t="str">
        <f>IF('⑤案件貼り付けシート(E6~→A2へ縦横替えで）'!$GU336="固定",IF('⑤案件貼り付けシート(E6~→A2へ縦横替えで）'!GW336="","",'⑤案件貼り付けシート(E6~→A2へ縦横替えで）'!GW336),"")</f>
        <v/>
      </c>
      <c r="FJ340" s="154" t="str">
        <f>IF('⑤案件貼り付けシート(E6~→A2へ縦横替えで）'!$GU336="固定",IF('⑤案件貼り付けシート(E6~→A2へ縦横替えで）'!GX336="","",'⑤案件貼り付けシート(E6~→A2へ縦横替えで）'!GX336),"")</f>
        <v/>
      </c>
      <c r="FK340" s="154" t="str">
        <f>IF('⑤案件貼り付けシート(E6~→A2へ縦横替えで）'!$GU336="固定",IF('⑤案件貼り付けシート(E6~→A2へ縦横替えで）'!GY336="","",'⑤案件貼り付けシート(E6~→A2へ縦横替えで）'!GY336),"")</f>
        <v/>
      </c>
      <c r="FL340" s="154" t="str">
        <f>IF('⑤案件貼り付けシート(E6~→A2へ縦横替えで）'!$GU336="固定",IF('⑤案件貼り付けシート(E6~→A2へ縦横替えで）'!GZ336="","",'⑤案件貼り付けシート(E6~→A2へ縦横替えで）'!GZ336),"")</f>
        <v/>
      </c>
      <c r="FM340" s="154" t="str">
        <f>IF('⑤案件貼り付けシート(E6~→A2へ縦横替えで）'!$GU336="固定",IF('⑤案件貼り付けシート(E6~→A2へ縦横替えで）'!HA336="","",'⑤案件貼り付けシート(E6~→A2へ縦横替えで）'!HA336),"")</f>
        <v/>
      </c>
      <c r="FN340" s="7" t="str">
        <f>IF('⑤案件貼り付けシート(E6~→A2へ縦横替えで）'!$GU336="固定",IF('⑤案件貼り付けシート(E6~→A2へ縦横替えで）'!HB336="","",'⑤案件貼り付けシート(E6~→A2へ縦横替えで）'!HB336),"")</f>
        <v/>
      </c>
      <c r="FO340" s="7" t="str">
        <f>IF('⑤案件貼り付けシート(E6~→A2へ縦横替えで）'!HC336="","",'⑤案件貼り付けシート(E6~→A2へ縦横替えで）'!HC336)</f>
        <v/>
      </c>
      <c r="FP340" s="7" t="str">
        <f>IF('⑤案件貼り付けシート(E6~→A2へ縦横替えで）'!HD336="","",'⑤案件貼り付けシート(E6~→A2へ縦横替えで）'!HD336)</f>
        <v/>
      </c>
      <c r="FQ340" s="7" t="str">
        <f>IF('⑤案件貼り付けシート(E6~→A2へ縦横替えで）'!HE336="","",'⑤案件貼り付けシート(E6~→A2へ縦横替えで）'!HE336)</f>
        <v/>
      </c>
      <c r="FR340" s="154" t="str">
        <f>IF('⑤案件貼り付けシート(E6~→A2へ縦横替えで）'!HG336="","",'⑤案件貼り付けシート(E6~→A2へ縦横替えで）'!HG336)</f>
        <v/>
      </c>
      <c r="FS340" s="154" t="str">
        <f>IF('⑤案件貼り付けシート(E6~→A2へ縦横替えで）'!HH336="","",'⑤案件貼り付けシート(E6~→A2へ縦横替えで）'!HH336)</f>
        <v/>
      </c>
      <c r="FT340" s="7" t="str" cm="1">
        <f t="array" ref="FT340">IF('⑤案件貼り付けシート(E6~→A2へ縦横替えで）'!HI336="","",_xlfn.IFS('⑤案件貼り付けシート(E6~→A2へ縦横替えで）'!HI336="固定",1,'⑤案件貼り付けシート(E6~→A2へ縦横替えで）'!HI336="流動",2,'⑤案件貼り付けシート(E6~→A2へ縦横替えで）'!HI336="対象外",""))</f>
        <v/>
      </c>
      <c r="FU340" s="154" t="str">
        <f>IF('⑤案件貼り付けシート(E6~→A2へ縦横替えで）'!$HI336="固定",IF('⑤案件貼り付けシート(E6~→A2へ縦横替えで）'!HJ336="","",'⑤案件貼り付けシート(E6~→A2へ縦横替えで）'!HJ336),"")</f>
        <v/>
      </c>
      <c r="FV340" s="154" t="str">
        <f>IF('⑤案件貼り付けシート(E6~→A2へ縦横替えで）'!$HI336="固定",IF('⑤案件貼り付けシート(E6~→A2へ縦横替えで）'!HK336="","",'⑤案件貼り付けシート(E6~→A2へ縦横替えで）'!HK336),"")</f>
        <v/>
      </c>
      <c r="FW340" s="154" t="str">
        <f>IF('⑤案件貼り付けシート(E6~→A2へ縦横替えで）'!$HI336="固定",IF('⑤案件貼り付けシート(E6~→A2へ縦横替えで）'!HL336="","",'⑤案件貼り付けシート(E6~→A2へ縦横替えで）'!HL336),"")</f>
        <v/>
      </c>
      <c r="FX340" s="154" t="str">
        <f>IF('⑤案件貼り付けシート(E6~→A2へ縦横替えで）'!$HI336="固定",IF('⑤案件貼り付けシート(E6~→A2へ縦横替えで）'!HM336="","",'⑤案件貼り付けシート(E6~→A2へ縦横替えで）'!HM336),"")</f>
        <v/>
      </c>
      <c r="FY340" s="154" t="str">
        <f>IF('⑤案件貼り付けシート(E6~→A2へ縦横替えで）'!$HI336="固定",IF('⑤案件貼り付けシート(E6~→A2へ縦横替えで）'!HN336="","",'⑤案件貼り付けシート(E6~→A2へ縦横替えで）'!HN336),"")</f>
        <v/>
      </c>
      <c r="FZ340" s="154" t="str">
        <f>IF('⑤案件貼り付けシート(E6~→A2へ縦横替えで）'!$HI336="固定",IF('⑤案件貼り付けシート(E6~→A2へ縦横替えで）'!HO336="","",'⑤案件貼り付けシート(E6~→A2へ縦横替えで）'!HO336),"")</f>
        <v/>
      </c>
      <c r="GA340" s="7" t="str">
        <f>IF('⑤案件貼り付けシート(E6~→A2へ縦横替えで）'!$HI336="固定",IF('⑤案件貼り付けシート(E6~→A2へ縦横替えで）'!HP336="","",'⑤案件貼り付けシート(E6~→A2へ縦横替えで）'!HP336),"")</f>
        <v/>
      </c>
      <c r="GB340" s="7" t="str">
        <f>IF('⑤案件貼り付けシート(E6~→A2へ縦横替えで）'!HQ336="","",'⑤案件貼り付けシート(E6~→A2へ縦横替えで）'!HQ336)</f>
        <v/>
      </c>
      <c r="GC340" s="7" t="str">
        <f>IF('⑤案件貼り付けシート(E6~→A2へ縦横替えで）'!HR336="","",'⑤案件貼り付けシート(E6~→A2へ縦横替えで）'!HR336)</f>
        <v/>
      </c>
      <c r="GD340" s="7" t="str">
        <f>IF('⑤案件貼り付けシート(E6~→A2へ縦横替えで）'!HS336="","",'⑤案件貼り付けシート(E6~→A2へ縦横替えで）'!HS336)</f>
        <v/>
      </c>
      <c r="GE340" s="7"/>
      <c r="GF340" s="7"/>
      <c r="GG340" s="7"/>
      <c r="GH340" s="7"/>
      <c r="GI340" s="7"/>
      <c r="GJ340" s="7"/>
      <c r="GK340" s="7"/>
      <c r="GL340" s="7"/>
      <c r="GM340" s="48"/>
      <c r="GN340" s="7"/>
      <c r="GO340" s="7"/>
      <c r="GP340" s="7"/>
      <c r="GQ340" s="7"/>
      <c r="GR340" s="48"/>
      <c r="GS340" s="48"/>
      <c r="GT340" s="48"/>
      <c r="GU340" s="48"/>
      <c r="GV340" s="48"/>
    </row>
    <row r="341" spans="1:204">
      <c r="A341" s="7"/>
      <c r="B341" s="7"/>
      <c r="C341" s="7"/>
      <c r="D341" s="48"/>
      <c r="E341" s="7"/>
      <c r="F341" s="7"/>
      <c r="G341" s="7"/>
      <c r="H341" s="7"/>
      <c r="I341" s="7"/>
      <c r="J341" s="7"/>
      <c r="K341" s="7"/>
      <c r="L341" s="7"/>
      <c r="M341" s="7"/>
      <c r="N341" s="7"/>
      <c r="O341" s="7"/>
      <c r="P341" s="7"/>
      <c r="Q341" s="7"/>
      <c r="R341" s="7"/>
      <c r="S341" s="7"/>
      <c r="T341" s="7"/>
      <c r="U341" s="7"/>
      <c r="V341" s="7"/>
      <c r="W341" s="7"/>
      <c r="X341" s="7"/>
      <c r="Y341" s="7"/>
      <c r="Z341" s="7"/>
      <c r="AA341" s="7"/>
      <c r="AB341" s="7"/>
      <c r="AC341" s="7"/>
      <c r="AD341" s="7"/>
      <c r="AE341" s="7"/>
      <c r="AF341" s="7"/>
      <c r="AG341" s="7"/>
      <c r="AH341" s="7"/>
      <c r="AI341" s="13"/>
      <c r="AJ341" s="13"/>
      <c r="AK341" s="7"/>
      <c r="AL341" s="7"/>
      <c r="AM341" s="7"/>
      <c r="AN341" s="7"/>
      <c r="AO341" s="7"/>
      <c r="AP341" s="7"/>
      <c r="AQ341" s="7"/>
      <c r="AR341" s="153"/>
      <c r="AS341" s="7"/>
      <c r="AT341" s="7"/>
      <c r="AU341" s="7"/>
      <c r="AV341" s="7"/>
      <c r="AW341" s="7"/>
      <c r="AX341" s="7"/>
      <c r="AY341" s="7"/>
      <c r="AZ341" s="7"/>
      <c r="BA341" s="7"/>
      <c r="BB341" s="7"/>
      <c r="BC341" s="7"/>
      <c r="BD341" s="7"/>
      <c r="BE341" s="154"/>
      <c r="BF341" s="154"/>
      <c r="BG341" s="7"/>
      <c r="BH341" s="154"/>
      <c r="BI341" s="154"/>
      <c r="BJ341" s="154"/>
      <c r="BK341" s="154"/>
      <c r="BL341" s="154"/>
      <c r="BM341" s="154"/>
      <c r="BN341" s="7"/>
      <c r="BO341" s="7"/>
      <c r="BP341" s="7"/>
      <c r="BQ341" s="7"/>
      <c r="BR341" s="154"/>
      <c r="BS341" s="154"/>
      <c r="BT341" s="7"/>
      <c r="BU341" s="154"/>
      <c r="BV341" s="154"/>
      <c r="BW341" s="154"/>
      <c r="BX341" s="154"/>
      <c r="BY341" s="154"/>
      <c r="BZ341" s="154"/>
      <c r="CA341" s="7"/>
      <c r="CB341" s="7"/>
      <c r="CC341" s="7"/>
      <c r="CD341" s="7"/>
      <c r="CE341" s="154"/>
      <c r="CF341" s="154"/>
      <c r="CG341" s="7"/>
      <c r="CH341" s="154"/>
      <c r="CI341" s="154"/>
      <c r="CJ341" s="154"/>
      <c r="CK341" s="154"/>
      <c r="CL341" s="154"/>
      <c r="CM341" s="154"/>
      <c r="CN341" s="7"/>
      <c r="CO341" s="7"/>
      <c r="CP341" s="7"/>
      <c r="CQ341" s="7"/>
      <c r="CR341" s="154"/>
      <c r="CS341" s="154"/>
      <c r="CT341" s="7"/>
      <c r="CU341" s="154"/>
      <c r="CV341" s="154"/>
      <c r="CW341" s="154"/>
      <c r="CX341" s="154"/>
      <c r="CY341" s="154"/>
      <c r="CZ341" s="154"/>
      <c r="DA341" s="7"/>
      <c r="DB341" s="7"/>
      <c r="DC341" s="7"/>
      <c r="DD341" s="7"/>
      <c r="DE341" s="154"/>
      <c r="DF341" s="154"/>
      <c r="DG341" s="7"/>
      <c r="DH341" s="154"/>
      <c r="DI341" s="154"/>
      <c r="DJ341" s="154"/>
      <c r="DK341" s="154"/>
      <c r="DL341" s="154"/>
      <c r="DM341" s="154"/>
      <c r="DN341" s="7"/>
      <c r="DO341" s="7"/>
      <c r="DP341" s="7"/>
      <c r="DQ341" s="7"/>
      <c r="DR341" s="154" t="str">
        <f>IF('⑤案件貼り付けシート(E6~→A2へ縦横替えで）'!FC337="","",'⑤案件貼り付けシート(E6~→A2へ縦横替えで）'!FC337)</f>
        <v/>
      </c>
      <c r="DS341" s="154" t="str">
        <f>IF('⑤案件貼り付けシート(E6~→A2へ縦横替えで）'!FD337="","",'⑤案件貼り付けシート(E6~→A2へ縦横替えで）'!FD337)</f>
        <v/>
      </c>
      <c r="DT341" s="7" t="str" cm="1">
        <f t="array" ref="DT341">IF('⑤案件貼り付けシート(E6~→A2へ縦横替えで）'!FE337="","",_xlfn.IFS('⑤案件貼り付けシート(E6~→A2へ縦横替えで）'!FE337="固定",1,'⑤案件貼り付けシート(E6~→A2へ縦横替えで）'!FE337="流動",2,'⑤案件貼り付けシート(E6~→A2へ縦横替えで）'!FE337="対象外",""))</f>
        <v/>
      </c>
      <c r="DU341" s="154" t="str">
        <f>IF('⑤案件貼り付けシート(E6~→A2へ縦横替えで）'!$FE337="固定",IF('⑤案件貼り付けシート(E6~→A2へ縦横替えで）'!FF337="","",'⑤案件貼り付けシート(E6~→A2へ縦横替えで）'!FF337),"")</f>
        <v/>
      </c>
      <c r="DV341" s="154" t="str">
        <f>IF('⑤案件貼り付けシート(E6~→A2へ縦横替えで）'!$FE337="固定",IF('⑤案件貼り付けシート(E6~→A2へ縦横替えで）'!FG337="","",'⑤案件貼り付けシート(E6~→A2へ縦横替えで）'!FG337),"")</f>
        <v/>
      </c>
      <c r="DW341" s="154" t="str">
        <f>IF('⑤案件貼り付けシート(E6~→A2へ縦横替えで）'!$FE337="固定",IF('⑤案件貼り付けシート(E6~→A2へ縦横替えで）'!FH337="","",'⑤案件貼り付けシート(E6~→A2へ縦横替えで）'!FH337),"")</f>
        <v/>
      </c>
      <c r="DX341" s="154" t="str">
        <f>IF('⑤案件貼り付けシート(E6~→A2へ縦横替えで）'!$FE337="固定",IF('⑤案件貼り付けシート(E6~→A2へ縦横替えで）'!FI337="","",'⑤案件貼り付けシート(E6~→A2へ縦横替えで）'!FI337),"")</f>
        <v/>
      </c>
      <c r="DY341" s="154" t="str">
        <f>IF('⑤案件貼り付けシート(E6~→A2へ縦横替えで）'!$FE337="固定",IF('⑤案件貼り付けシート(E6~→A2へ縦横替えで）'!FJ337="","",'⑤案件貼り付けシート(E6~→A2へ縦横替えで）'!FJ337),"")</f>
        <v/>
      </c>
      <c r="DZ341" s="154" t="str">
        <f>IF('⑤案件貼り付けシート(E6~→A2へ縦横替えで）'!$FE337="固定",IF('⑤案件貼り付けシート(E6~→A2へ縦横替えで）'!FK337="","",'⑤案件貼り付けシート(E6~→A2へ縦横替えで）'!FK337),"")</f>
        <v/>
      </c>
      <c r="EA341" s="7" t="str">
        <f>IF('⑤案件貼り付けシート(E6~→A2へ縦横替えで）'!$FE337="固定",IF('⑤案件貼り付けシート(E6~→A2へ縦横替えで）'!FL337="","",'⑤案件貼り付けシート(E6~→A2へ縦横替えで）'!FL337),"")</f>
        <v/>
      </c>
      <c r="EB341" s="7" t="str">
        <f>IF('⑤案件貼り付けシート(E6~→A2へ縦横替えで）'!FM337="","",'⑤案件貼り付けシート(E6~→A2へ縦横替えで）'!FM337)</f>
        <v/>
      </c>
      <c r="EC341" s="7" t="str">
        <f>IF('⑤案件貼り付けシート(E6~→A2へ縦横替えで）'!FN337="","",'⑤案件貼り付けシート(E6~→A2へ縦横替えで）'!FN337)</f>
        <v/>
      </c>
      <c r="ED341" s="7" t="str">
        <f>IF('⑤案件貼り付けシート(E6~→A2へ縦横替えで）'!FO337="","",'⑤案件貼り付けシート(E6~→A2へ縦横替えで）'!FO337)</f>
        <v/>
      </c>
      <c r="EE341" s="154" t="str">
        <f>IF('⑤案件貼り付けシート(E6~→A2へ縦横替えで）'!FQ337="","",'⑤案件貼り付けシート(E6~→A2へ縦横替えで）'!FQ337)</f>
        <v/>
      </c>
      <c r="EF341" s="154" t="str">
        <f>IF('⑤案件貼り付けシート(E6~→A2へ縦横替えで）'!FR337="","",'⑤案件貼り付けシート(E6~→A2へ縦横替えで）'!FR337)</f>
        <v/>
      </c>
      <c r="EG341" s="7" t="str" cm="1">
        <f t="array" ref="EG341">IF('⑤案件貼り付けシート(E6~→A2へ縦横替えで）'!FS337="","",_xlfn.IFS('⑤案件貼り付けシート(E6~→A2へ縦横替えで）'!FS337="固定",1,'⑤案件貼り付けシート(E6~→A2へ縦横替えで）'!FS337="流動",2,'⑤案件貼り付けシート(E6~→A2へ縦横替えで）'!FS337="対象外",""))</f>
        <v/>
      </c>
      <c r="EH341" s="154" t="str">
        <f>IF('⑤案件貼り付けシート(E6~→A2へ縦横替えで）'!$FS337="固定",IF('⑤案件貼り付けシート(E6~→A2へ縦横替えで）'!FT337="","",'⑤案件貼り付けシート(E6~→A2へ縦横替えで）'!FT337),"")</f>
        <v/>
      </c>
      <c r="EI341" s="154" t="str">
        <f>IF('⑤案件貼り付けシート(E6~→A2へ縦横替えで）'!$FS337="固定",IF('⑤案件貼り付けシート(E6~→A2へ縦横替えで）'!FU337="","",'⑤案件貼り付けシート(E6~→A2へ縦横替えで）'!FU337),"")</f>
        <v/>
      </c>
      <c r="EJ341" s="154" t="str">
        <f>IF('⑤案件貼り付けシート(E6~→A2へ縦横替えで）'!$FS337="固定",IF('⑤案件貼り付けシート(E6~→A2へ縦横替えで）'!FV337="","",'⑤案件貼り付けシート(E6~→A2へ縦横替えで）'!FV337),"")</f>
        <v/>
      </c>
      <c r="EK341" s="154" t="str">
        <f>IF('⑤案件貼り付けシート(E6~→A2へ縦横替えで）'!$FS337="固定",IF('⑤案件貼り付けシート(E6~→A2へ縦横替えで）'!FW337="","",'⑤案件貼り付けシート(E6~→A2へ縦横替えで）'!FW337),"")</f>
        <v/>
      </c>
      <c r="EL341" s="154" t="str">
        <f>IF('⑤案件貼り付けシート(E6~→A2へ縦横替えで）'!$FS337="固定",IF('⑤案件貼り付けシート(E6~→A2へ縦横替えで）'!FX337="","",'⑤案件貼り付けシート(E6~→A2へ縦横替えで）'!FX337),"")</f>
        <v/>
      </c>
      <c r="EM341" s="154" t="str">
        <f>IF('⑤案件貼り付けシート(E6~→A2へ縦横替えで）'!$FS337="固定",IF('⑤案件貼り付けシート(E6~→A2へ縦横替えで）'!FY337="","",'⑤案件貼り付けシート(E6~→A2へ縦横替えで）'!FY337),"")</f>
        <v/>
      </c>
      <c r="EN341" s="7" t="str">
        <f>IF('⑤案件貼り付けシート(E6~→A2へ縦横替えで）'!$FS337="固定",IF('⑤案件貼り付けシート(E6~→A2へ縦横替えで）'!FZ337="","",'⑤案件貼り付けシート(E6~→A2へ縦横替えで）'!FZ337),"")</f>
        <v/>
      </c>
      <c r="EO341" s="7" t="str">
        <f>IF('⑤案件貼り付けシート(E6~→A2へ縦横替えで）'!GA337="","",'⑤案件貼り付けシート(E6~→A2へ縦横替えで）'!GA337)</f>
        <v/>
      </c>
      <c r="EP341" s="7" t="str">
        <f>IF('⑤案件貼り付けシート(E6~→A2へ縦横替えで）'!GB337="","",'⑤案件貼り付けシート(E6~→A2へ縦横替えで）'!GB337)</f>
        <v/>
      </c>
      <c r="EQ341" s="7" t="str">
        <f>IF('⑤案件貼り付けシート(E6~→A2へ縦横替えで）'!GC337="","",'⑤案件貼り付けシート(E6~→A2へ縦横替えで）'!GC337)</f>
        <v/>
      </c>
      <c r="ER341" s="154" t="str">
        <f>IF('⑤案件貼り付けシート(E6~→A2へ縦横替えで）'!GE337="","",'⑤案件貼り付けシート(E6~→A2へ縦横替えで）'!GE337)</f>
        <v/>
      </c>
      <c r="ES341" s="154" t="str">
        <f>IF('⑤案件貼り付けシート(E6~→A2へ縦横替えで）'!GF337="","",'⑤案件貼り付けシート(E6~→A2へ縦横替えで）'!GF337)</f>
        <v/>
      </c>
      <c r="ET341" s="7" t="str" cm="1">
        <f t="array" ref="ET341">IF('⑤案件貼り付けシート(E6~→A2へ縦横替えで）'!GG337="","",_xlfn.IFS('⑤案件貼り付けシート(E6~→A2へ縦横替えで）'!GG337="固定",1,'⑤案件貼り付けシート(E6~→A2へ縦横替えで）'!GG337="流動",2,'⑤案件貼り付けシート(E6~→A2へ縦横替えで）'!GG337="対象外",""))</f>
        <v/>
      </c>
      <c r="EU341" s="154" t="str">
        <f>IF('⑤案件貼り付けシート(E6~→A2へ縦横替えで）'!$GG337="固定",IF('⑤案件貼り付けシート(E6~→A2へ縦横替えで）'!GH337="","",'⑤案件貼り付けシート(E6~→A2へ縦横替えで）'!GH337),"")</f>
        <v/>
      </c>
      <c r="EV341" s="154" t="str">
        <f>IF('⑤案件貼り付けシート(E6~→A2へ縦横替えで）'!$GG337="固定",IF('⑤案件貼り付けシート(E6~→A2へ縦横替えで）'!GI337="","",'⑤案件貼り付けシート(E6~→A2へ縦横替えで）'!GI337),"")</f>
        <v/>
      </c>
      <c r="EW341" s="154" t="str">
        <f>IF('⑤案件貼り付けシート(E6~→A2へ縦横替えで）'!$GG337="固定",IF('⑤案件貼り付けシート(E6~→A2へ縦横替えで）'!GJ337="","",'⑤案件貼り付けシート(E6~→A2へ縦横替えで）'!GJ337),"")</f>
        <v/>
      </c>
      <c r="EX341" s="154" t="str">
        <f>IF('⑤案件貼り付けシート(E6~→A2へ縦横替えで）'!$GG337="固定",IF('⑤案件貼り付けシート(E6~→A2へ縦横替えで）'!GK337="","",'⑤案件貼り付けシート(E6~→A2へ縦横替えで）'!GK337),"")</f>
        <v/>
      </c>
      <c r="EY341" s="154" t="str">
        <f>IF('⑤案件貼り付けシート(E6~→A2へ縦横替えで）'!$GG337="固定",IF('⑤案件貼り付けシート(E6~→A2へ縦横替えで）'!GL337="","",'⑤案件貼り付けシート(E6~→A2へ縦横替えで）'!GL337),"")</f>
        <v/>
      </c>
      <c r="EZ341" s="154" t="str">
        <f>IF('⑤案件貼り付けシート(E6~→A2へ縦横替えで）'!$GG337="固定",IF('⑤案件貼り付けシート(E6~→A2へ縦横替えで）'!GM337="","",'⑤案件貼り付けシート(E6~→A2へ縦横替えで）'!GM337),"")</f>
        <v/>
      </c>
      <c r="FA341" s="7" t="str">
        <f>IF('⑤案件貼り付けシート(E6~→A2へ縦横替えで）'!$GG337="固定",IF('⑤案件貼り付けシート(E6~→A2へ縦横替えで）'!GN337="","",'⑤案件貼り付けシート(E6~→A2へ縦横替えで）'!GN337),"")</f>
        <v/>
      </c>
      <c r="FB341" s="7" t="str">
        <f>IF('⑤案件貼り付けシート(E6~→A2へ縦横替えで）'!GO337="","",'⑤案件貼り付けシート(E6~→A2へ縦横替えで）'!GO337)</f>
        <v/>
      </c>
      <c r="FC341" s="7" t="str">
        <f>IF('⑤案件貼り付けシート(E6~→A2へ縦横替えで）'!GP337="","",'⑤案件貼り付けシート(E6~→A2へ縦横替えで）'!GP337)</f>
        <v/>
      </c>
      <c r="FD341" s="7" t="str">
        <f>IF('⑤案件貼り付けシート(E6~→A2へ縦横替えで）'!GQ337="","",'⑤案件貼り付けシート(E6~→A2へ縦横替えで）'!GQ337)</f>
        <v/>
      </c>
      <c r="FE341" s="154" t="str">
        <f>IF('⑤案件貼り付けシート(E6~→A2へ縦横替えで）'!GS337="","",'⑤案件貼り付けシート(E6~→A2へ縦横替えで）'!GS337)</f>
        <v/>
      </c>
      <c r="FF341" s="154" t="str">
        <f>IF('⑤案件貼り付けシート(E6~→A2へ縦横替えで）'!GT337="","",'⑤案件貼り付けシート(E6~→A2へ縦横替えで）'!GT337)</f>
        <v/>
      </c>
      <c r="FG341" s="7" t="str" cm="1">
        <f t="array" ref="FG341">IF('⑤案件貼り付けシート(E6~→A2へ縦横替えで）'!GU337="","",_xlfn.IFS('⑤案件貼り付けシート(E6~→A2へ縦横替えで）'!GU337="固定",1,'⑤案件貼り付けシート(E6~→A2へ縦横替えで）'!GU337="流動",2,'⑤案件貼り付けシート(E6~→A2へ縦横替えで）'!GU337="対象外",""))</f>
        <v/>
      </c>
      <c r="FH341" s="154" t="str">
        <f>IF('⑤案件貼り付けシート(E6~→A2へ縦横替えで）'!$GU337="固定",IF('⑤案件貼り付けシート(E6~→A2へ縦横替えで）'!GV337="","",'⑤案件貼り付けシート(E6~→A2へ縦横替えで）'!GV337),"")</f>
        <v/>
      </c>
      <c r="FI341" s="154" t="str">
        <f>IF('⑤案件貼り付けシート(E6~→A2へ縦横替えで）'!$GU337="固定",IF('⑤案件貼り付けシート(E6~→A2へ縦横替えで）'!GW337="","",'⑤案件貼り付けシート(E6~→A2へ縦横替えで）'!GW337),"")</f>
        <v/>
      </c>
      <c r="FJ341" s="154" t="str">
        <f>IF('⑤案件貼り付けシート(E6~→A2へ縦横替えで）'!$GU337="固定",IF('⑤案件貼り付けシート(E6~→A2へ縦横替えで）'!GX337="","",'⑤案件貼り付けシート(E6~→A2へ縦横替えで）'!GX337),"")</f>
        <v/>
      </c>
      <c r="FK341" s="154" t="str">
        <f>IF('⑤案件貼り付けシート(E6~→A2へ縦横替えで）'!$GU337="固定",IF('⑤案件貼り付けシート(E6~→A2へ縦横替えで）'!GY337="","",'⑤案件貼り付けシート(E6~→A2へ縦横替えで）'!GY337),"")</f>
        <v/>
      </c>
      <c r="FL341" s="154" t="str">
        <f>IF('⑤案件貼り付けシート(E6~→A2へ縦横替えで）'!$GU337="固定",IF('⑤案件貼り付けシート(E6~→A2へ縦横替えで）'!GZ337="","",'⑤案件貼り付けシート(E6~→A2へ縦横替えで）'!GZ337),"")</f>
        <v/>
      </c>
      <c r="FM341" s="154" t="str">
        <f>IF('⑤案件貼り付けシート(E6~→A2へ縦横替えで）'!$GU337="固定",IF('⑤案件貼り付けシート(E6~→A2へ縦横替えで）'!HA337="","",'⑤案件貼り付けシート(E6~→A2へ縦横替えで）'!HA337),"")</f>
        <v/>
      </c>
      <c r="FN341" s="7" t="str">
        <f>IF('⑤案件貼り付けシート(E6~→A2へ縦横替えで）'!$GU337="固定",IF('⑤案件貼り付けシート(E6~→A2へ縦横替えで）'!HB337="","",'⑤案件貼り付けシート(E6~→A2へ縦横替えで）'!HB337),"")</f>
        <v/>
      </c>
      <c r="FO341" s="7" t="str">
        <f>IF('⑤案件貼り付けシート(E6~→A2へ縦横替えで）'!HC337="","",'⑤案件貼り付けシート(E6~→A2へ縦横替えで）'!HC337)</f>
        <v/>
      </c>
      <c r="FP341" s="7" t="str">
        <f>IF('⑤案件貼り付けシート(E6~→A2へ縦横替えで）'!HD337="","",'⑤案件貼り付けシート(E6~→A2へ縦横替えで）'!HD337)</f>
        <v/>
      </c>
      <c r="FQ341" s="7" t="str">
        <f>IF('⑤案件貼り付けシート(E6~→A2へ縦横替えで）'!HE337="","",'⑤案件貼り付けシート(E6~→A2へ縦横替えで）'!HE337)</f>
        <v/>
      </c>
      <c r="FR341" s="154" t="str">
        <f>IF('⑤案件貼り付けシート(E6~→A2へ縦横替えで）'!HG337="","",'⑤案件貼り付けシート(E6~→A2へ縦横替えで）'!HG337)</f>
        <v/>
      </c>
      <c r="FS341" s="154" t="str">
        <f>IF('⑤案件貼り付けシート(E6~→A2へ縦横替えで）'!HH337="","",'⑤案件貼り付けシート(E6~→A2へ縦横替えで）'!HH337)</f>
        <v/>
      </c>
      <c r="FT341" s="7" t="str" cm="1">
        <f t="array" ref="FT341">IF('⑤案件貼り付けシート(E6~→A2へ縦横替えで）'!HI337="","",_xlfn.IFS('⑤案件貼り付けシート(E6~→A2へ縦横替えで）'!HI337="固定",1,'⑤案件貼り付けシート(E6~→A2へ縦横替えで）'!HI337="流動",2,'⑤案件貼り付けシート(E6~→A2へ縦横替えで）'!HI337="対象外",""))</f>
        <v/>
      </c>
      <c r="FU341" s="154" t="str">
        <f>IF('⑤案件貼り付けシート(E6~→A2へ縦横替えで）'!$HI337="固定",IF('⑤案件貼り付けシート(E6~→A2へ縦横替えで）'!HJ337="","",'⑤案件貼り付けシート(E6~→A2へ縦横替えで）'!HJ337),"")</f>
        <v/>
      </c>
      <c r="FV341" s="154" t="str">
        <f>IF('⑤案件貼り付けシート(E6~→A2へ縦横替えで）'!$HI337="固定",IF('⑤案件貼り付けシート(E6~→A2へ縦横替えで）'!HK337="","",'⑤案件貼り付けシート(E6~→A2へ縦横替えで）'!HK337),"")</f>
        <v/>
      </c>
      <c r="FW341" s="154" t="str">
        <f>IF('⑤案件貼り付けシート(E6~→A2へ縦横替えで）'!$HI337="固定",IF('⑤案件貼り付けシート(E6~→A2へ縦横替えで）'!HL337="","",'⑤案件貼り付けシート(E6~→A2へ縦横替えで）'!HL337),"")</f>
        <v/>
      </c>
      <c r="FX341" s="154" t="str">
        <f>IF('⑤案件貼り付けシート(E6~→A2へ縦横替えで）'!$HI337="固定",IF('⑤案件貼り付けシート(E6~→A2へ縦横替えで）'!HM337="","",'⑤案件貼り付けシート(E6~→A2へ縦横替えで）'!HM337),"")</f>
        <v/>
      </c>
      <c r="FY341" s="154" t="str">
        <f>IF('⑤案件貼り付けシート(E6~→A2へ縦横替えで）'!$HI337="固定",IF('⑤案件貼り付けシート(E6~→A2へ縦横替えで）'!HN337="","",'⑤案件貼り付けシート(E6~→A2へ縦横替えで）'!HN337),"")</f>
        <v/>
      </c>
      <c r="FZ341" s="154" t="str">
        <f>IF('⑤案件貼り付けシート(E6~→A2へ縦横替えで）'!$HI337="固定",IF('⑤案件貼り付けシート(E6~→A2へ縦横替えで）'!HO337="","",'⑤案件貼り付けシート(E6~→A2へ縦横替えで）'!HO337),"")</f>
        <v/>
      </c>
      <c r="GA341" s="7" t="str">
        <f>IF('⑤案件貼り付けシート(E6~→A2へ縦横替えで）'!$HI337="固定",IF('⑤案件貼り付けシート(E6~→A2へ縦横替えで）'!HP337="","",'⑤案件貼り付けシート(E6~→A2へ縦横替えで）'!HP337),"")</f>
        <v/>
      </c>
      <c r="GB341" s="7" t="str">
        <f>IF('⑤案件貼り付けシート(E6~→A2へ縦横替えで）'!HQ337="","",'⑤案件貼り付けシート(E6~→A2へ縦横替えで）'!HQ337)</f>
        <v/>
      </c>
      <c r="GC341" s="7" t="str">
        <f>IF('⑤案件貼り付けシート(E6~→A2へ縦横替えで）'!HR337="","",'⑤案件貼り付けシート(E6~→A2へ縦横替えで）'!HR337)</f>
        <v/>
      </c>
      <c r="GD341" s="7" t="str">
        <f>IF('⑤案件貼り付けシート(E6~→A2へ縦横替えで）'!HS337="","",'⑤案件貼り付けシート(E6~→A2へ縦横替えで）'!HS337)</f>
        <v/>
      </c>
      <c r="GE341" s="7"/>
      <c r="GF341" s="7"/>
      <c r="GG341" s="7"/>
      <c r="GH341" s="7"/>
      <c r="GI341" s="7"/>
      <c r="GJ341" s="7"/>
      <c r="GK341" s="7"/>
      <c r="GL341" s="7"/>
      <c r="GM341" s="48"/>
      <c r="GN341" s="7"/>
      <c r="GO341" s="7"/>
      <c r="GP341" s="7"/>
      <c r="GQ341" s="7"/>
      <c r="GR341" s="48"/>
      <c r="GS341" s="48"/>
      <c r="GT341" s="48"/>
      <c r="GU341" s="48"/>
      <c r="GV341" s="48"/>
    </row>
    <row r="342" spans="1:204">
      <c r="A342" s="7"/>
      <c r="B342" s="7"/>
      <c r="C342" s="7"/>
      <c r="D342" s="48"/>
      <c r="E342" s="7"/>
      <c r="F342" s="7"/>
      <c r="G342" s="7"/>
      <c r="H342" s="7"/>
      <c r="I342" s="7"/>
      <c r="J342" s="7"/>
      <c r="K342" s="7"/>
      <c r="L342" s="7"/>
      <c r="M342" s="7"/>
      <c r="N342" s="7"/>
      <c r="O342" s="7"/>
      <c r="P342" s="7"/>
      <c r="Q342" s="7"/>
      <c r="R342" s="7"/>
      <c r="S342" s="7"/>
      <c r="T342" s="7"/>
      <c r="U342" s="7"/>
      <c r="V342" s="7"/>
      <c r="W342" s="7"/>
      <c r="X342" s="7"/>
      <c r="Y342" s="7"/>
      <c r="Z342" s="7"/>
      <c r="AA342" s="7"/>
      <c r="AB342" s="7"/>
      <c r="AC342" s="7"/>
      <c r="AD342" s="7"/>
      <c r="AE342" s="7"/>
      <c r="AF342" s="7"/>
      <c r="AG342" s="7"/>
      <c r="AH342" s="7"/>
      <c r="AI342" s="13"/>
      <c r="AJ342" s="13"/>
      <c r="AK342" s="7"/>
      <c r="AL342" s="7"/>
      <c r="AM342" s="7"/>
      <c r="AN342" s="7"/>
      <c r="AO342" s="7"/>
      <c r="AP342" s="7"/>
      <c r="AQ342" s="7"/>
      <c r="AR342" s="153"/>
      <c r="AS342" s="7"/>
      <c r="AT342" s="7"/>
      <c r="AU342" s="7"/>
      <c r="AV342" s="7"/>
      <c r="AW342" s="7"/>
      <c r="AX342" s="7"/>
      <c r="AY342" s="7"/>
      <c r="AZ342" s="7"/>
      <c r="BA342" s="7"/>
      <c r="BB342" s="7"/>
      <c r="BC342" s="7"/>
      <c r="BD342" s="7"/>
      <c r="BE342" s="154"/>
      <c r="BF342" s="154"/>
      <c r="BG342" s="7"/>
      <c r="BH342" s="154"/>
      <c r="BI342" s="154"/>
      <c r="BJ342" s="154"/>
      <c r="BK342" s="154"/>
      <c r="BL342" s="154"/>
      <c r="BM342" s="154"/>
      <c r="BN342" s="7"/>
      <c r="BO342" s="7"/>
      <c r="BP342" s="7"/>
      <c r="BQ342" s="7"/>
      <c r="BR342" s="154"/>
      <c r="BS342" s="154"/>
      <c r="BT342" s="7"/>
      <c r="BU342" s="154"/>
      <c r="BV342" s="154"/>
      <c r="BW342" s="154"/>
      <c r="BX342" s="154"/>
      <c r="BY342" s="154"/>
      <c r="BZ342" s="154"/>
      <c r="CA342" s="7"/>
      <c r="CB342" s="7"/>
      <c r="CC342" s="7"/>
      <c r="CD342" s="7"/>
      <c r="CE342" s="154"/>
      <c r="CF342" s="154"/>
      <c r="CG342" s="7"/>
      <c r="CH342" s="154"/>
      <c r="CI342" s="154"/>
      <c r="CJ342" s="154"/>
      <c r="CK342" s="154"/>
      <c r="CL342" s="154"/>
      <c r="CM342" s="154"/>
      <c r="CN342" s="7"/>
      <c r="CO342" s="7"/>
      <c r="CP342" s="7"/>
      <c r="CQ342" s="7"/>
      <c r="CR342" s="154"/>
      <c r="CS342" s="154"/>
      <c r="CT342" s="7"/>
      <c r="CU342" s="154"/>
      <c r="CV342" s="154"/>
      <c r="CW342" s="154"/>
      <c r="CX342" s="154"/>
      <c r="CY342" s="154"/>
      <c r="CZ342" s="154"/>
      <c r="DA342" s="7"/>
      <c r="DB342" s="7"/>
      <c r="DC342" s="7"/>
      <c r="DD342" s="7"/>
      <c r="DE342" s="154"/>
      <c r="DF342" s="154"/>
      <c r="DG342" s="7"/>
      <c r="DH342" s="154"/>
      <c r="DI342" s="154"/>
      <c r="DJ342" s="154"/>
      <c r="DK342" s="154"/>
      <c r="DL342" s="154"/>
      <c r="DM342" s="154"/>
      <c r="DN342" s="7"/>
      <c r="DO342" s="7"/>
      <c r="DP342" s="7"/>
      <c r="DQ342" s="7"/>
      <c r="DR342" s="154" t="str">
        <f>IF('⑤案件貼り付けシート(E6~→A2へ縦横替えで）'!FC338="","",'⑤案件貼り付けシート(E6~→A2へ縦横替えで）'!FC338)</f>
        <v/>
      </c>
      <c r="DS342" s="154" t="str">
        <f>IF('⑤案件貼り付けシート(E6~→A2へ縦横替えで）'!FD338="","",'⑤案件貼り付けシート(E6~→A2へ縦横替えで）'!FD338)</f>
        <v/>
      </c>
      <c r="DT342" s="7" t="str" cm="1">
        <f t="array" ref="DT342">IF('⑤案件貼り付けシート(E6~→A2へ縦横替えで）'!FE338="","",_xlfn.IFS('⑤案件貼り付けシート(E6~→A2へ縦横替えで）'!FE338="固定",1,'⑤案件貼り付けシート(E6~→A2へ縦横替えで）'!FE338="流動",2,'⑤案件貼り付けシート(E6~→A2へ縦横替えで）'!FE338="対象外",""))</f>
        <v/>
      </c>
      <c r="DU342" s="154" t="str">
        <f>IF('⑤案件貼り付けシート(E6~→A2へ縦横替えで）'!$FE338="固定",IF('⑤案件貼り付けシート(E6~→A2へ縦横替えで）'!FF338="","",'⑤案件貼り付けシート(E6~→A2へ縦横替えで）'!FF338),"")</f>
        <v/>
      </c>
      <c r="DV342" s="154" t="str">
        <f>IF('⑤案件貼り付けシート(E6~→A2へ縦横替えで）'!$FE338="固定",IF('⑤案件貼り付けシート(E6~→A2へ縦横替えで）'!FG338="","",'⑤案件貼り付けシート(E6~→A2へ縦横替えで）'!FG338),"")</f>
        <v/>
      </c>
      <c r="DW342" s="154" t="str">
        <f>IF('⑤案件貼り付けシート(E6~→A2へ縦横替えで）'!$FE338="固定",IF('⑤案件貼り付けシート(E6~→A2へ縦横替えで）'!FH338="","",'⑤案件貼り付けシート(E6~→A2へ縦横替えで）'!FH338),"")</f>
        <v/>
      </c>
      <c r="DX342" s="154" t="str">
        <f>IF('⑤案件貼り付けシート(E6~→A2へ縦横替えで）'!$FE338="固定",IF('⑤案件貼り付けシート(E6~→A2へ縦横替えで）'!FI338="","",'⑤案件貼り付けシート(E6~→A2へ縦横替えで）'!FI338),"")</f>
        <v/>
      </c>
      <c r="DY342" s="154" t="str">
        <f>IF('⑤案件貼り付けシート(E6~→A2へ縦横替えで）'!$FE338="固定",IF('⑤案件貼り付けシート(E6~→A2へ縦横替えで）'!FJ338="","",'⑤案件貼り付けシート(E6~→A2へ縦横替えで）'!FJ338),"")</f>
        <v/>
      </c>
      <c r="DZ342" s="154" t="str">
        <f>IF('⑤案件貼り付けシート(E6~→A2へ縦横替えで）'!$FE338="固定",IF('⑤案件貼り付けシート(E6~→A2へ縦横替えで）'!FK338="","",'⑤案件貼り付けシート(E6~→A2へ縦横替えで）'!FK338),"")</f>
        <v/>
      </c>
      <c r="EA342" s="7" t="str">
        <f>IF('⑤案件貼り付けシート(E6~→A2へ縦横替えで）'!$FE338="固定",IF('⑤案件貼り付けシート(E6~→A2へ縦横替えで）'!FL338="","",'⑤案件貼り付けシート(E6~→A2へ縦横替えで）'!FL338),"")</f>
        <v/>
      </c>
      <c r="EB342" s="7" t="str">
        <f>IF('⑤案件貼り付けシート(E6~→A2へ縦横替えで）'!FM338="","",'⑤案件貼り付けシート(E6~→A2へ縦横替えで）'!FM338)</f>
        <v/>
      </c>
      <c r="EC342" s="7" t="str">
        <f>IF('⑤案件貼り付けシート(E6~→A2へ縦横替えで）'!FN338="","",'⑤案件貼り付けシート(E6~→A2へ縦横替えで）'!FN338)</f>
        <v/>
      </c>
      <c r="ED342" s="7" t="str">
        <f>IF('⑤案件貼り付けシート(E6~→A2へ縦横替えで）'!FO338="","",'⑤案件貼り付けシート(E6~→A2へ縦横替えで）'!FO338)</f>
        <v/>
      </c>
      <c r="EE342" s="154" t="str">
        <f>IF('⑤案件貼り付けシート(E6~→A2へ縦横替えで）'!FQ338="","",'⑤案件貼り付けシート(E6~→A2へ縦横替えで）'!FQ338)</f>
        <v/>
      </c>
      <c r="EF342" s="154" t="str">
        <f>IF('⑤案件貼り付けシート(E6~→A2へ縦横替えで）'!FR338="","",'⑤案件貼り付けシート(E6~→A2へ縦横替えで）'!FR338)</f>
        <v/>
      </c>
      <c r="EG342" s="7" t="str" cm="1">
        <f t="array" ref="EG342">IF('⑤案件貼り付けシート(E6~→A2へ縦横替えで）'!FS338="","",_xlfn.IFS('⑤案件貼り付けシート(E6~→A2へ縦横替えで）'!FS338="固定",1,'⑤案件貼り付けシート(E6~→A2へ縦横替えで）'!FS338="流動",2,'⑤案件貼り付けシート(E6~→A2へ縦横替えで）'!FS338="対象外",""))</f>
        <v/>
      </c>
      <c r="EH342" s="154" t="str">
        <f>IF('⑤案件貼り付けシート(E6~→A2へ縦横替えで）'!$FS338="固定",IF('⑤案件貼り付けシート(E6~→A2へ縦横替えで）'!FT338="","",'⑤案件貼り付けシート(E6~→A2へ縦横替えで）'!FT338),"")</f>
        <v/>
      </c>
      <c r="EI342" s="154" t="str">
        <f>IF('⑤案件貼り付けシート(E6~→A2へ縦横替えで）'!$FS338="固定",IF('⑤案件貼り付けシート(E6~→A2へ縦横替えで）'!FU338="","",'⑤案件貼り付けシート(E6~→A2へ縦横替えで）'!FU338),"")</f>
        <v/>
      </c>
      <c r="EJ342" s="154" t="str">
        <f>IF('⑤案件貼り付けシート(E6~→A2へ縦横替えで）'!$FS338="固定",IF('⑤案件貼り付けシート(E6~→A2へ縦横替えで）'!FV338="","",'⑤案件貼り付けシート(E6~→A2へ縦横替えで）'!FV338),"")</f>
        <v/>
      </c>
      <c r="EK342" s="154" t="str">
        <f>IF('⑤案件貼り付けシート(E6~→A2へ縦横替えで）'!$FS338="固定",IF('⑤案件貼り付けシート(E6~→A2へ縦横替えで）'!FW338="","",'⑤案件貼り付けシート(E6~→A2へ縦横替えで）'!FW338),"")</f>
        <v/>
      </c>
      <c r="EL342" s="154" t="str">
        <f>IF('⑤案件貼り付けシート(E6~→A2へ縦横替えで）'!$FS338="固定",IF('⑤案件貼り付けシート(E6~→A2へ縦横替えで）'!FX338="","",'⑤案件貼り付けシート(E6~→A2へ縦横替えで）'!FX338),"")</f>
        <v/>
      </c>
      <c r="EM342" s="154" t="str">
        <f>IF('⑤案件貼り付けシート(E6~→A2へ縦横替えで）'!$FS338="固定",IF('⑤案件貼り付けシート(E6~→A2へ縦横替えで）'!FY338="","",'⑤案件貼り付けシート(E6~→A2へ縦横替えで）'!FY338),"")</f>
        <v/>
      </c>
      <c r="EN342" s="7" t="str">
        <f>IF('⑤案件貼り付けシート(E6~→A2へ縦横替えで）'!$FS338="固定",IF('⑤案件貼り付けシート(E6~→A2へ縦横替えで）'!FZ338="","",'⑤案件貼り付けシート(E6~→A2へ縦横替えで）'!FZ338),"")</f>
        <v/>
      </c>
      <c r="EO342" s="7" t="str">
        <f>IF('⑤案件貼り付けシート(E6~→A2へ縦横替えで）'!GA338="","",'⑤案件貼り付けシート(E6~→A2へ縦横替えで）'!GA338)</f>
        <v/>
      </c>
      <c r="EP342" s="7" t="str">
        <f>IF('⑤案件貼り付けシート(E6~→A2へ縦横替えで）'!GB338="","",'⑤案件貼り付けシート(E6~→A2へ縦横替えで）'!GB338)</f>
        <v/>
      </c>
      <c r="EQ342" s="7" t="str">
        <f>IF('⑤案件貼り付けシート(E6~→A2へ縦横替えで）'!GC338="","",'⑤案件貼り付けシート(E6~→A2へ縦横替えで）'!GC338)</f>
        <v/>
      </c>
      <c r="ER342" s="154" t="str">
        <f>IF('⑤案件貼り付けシート(E6~→A2へ縦横替えで）'!GE338="","",'⑤案件貼り付けシート(E6~→A2へ縦横替えで）'!GE338)</f>
        <v/>
      </c>
      <c r="ES342" s="154" t="str">
        <f>IF('⑤案件貼り付けシート(E6~→A2へ縦横替えで）'!GF338="","",'⑤案件貼り付けシート(E6~→A2へ縦横替えで）'!GF338)</f>
        <v/>
      </c>
      <c r="ET342" s="7" t="str" cm="1">
        <f t="array" ref="ET342">IF('⑤案件貼り付けシート(E6~→A2へ縦横替えで）'!GG338="","",_xlfn.IFS('⑤案件貼り付けシート(E6~→A2へ縦横替えで）'!GG338="固定",1,'⑤案件貼り付けシート(E6~→A2へ縦横替えで）'!GG338="流動",2,'⑤案件貼り付けシート(E6~→A2へ縦横替えで）'!GG338="対象外",""))</f>
        <v/>
      </c>
      <c r="EU342" s="154" t="str">
        <f>IF('⑤案件貼り付けシート(E6~→A2へ縦横替えで）'!$GG338="固定",IF('⑤案件貼り付けシート(E6~→A2へ縦横替えで）'!GH338="","",'⑤案件貼り付けシート(E6~→A2へ縦横替えで）'!GH338),"")</f>
        <v/>
      </c>
      <c r="EV342" s="154" t="str">
        <f>IF('⑤案件貼り付けシート(E6~→A2へ縦横替えで）'!$GG338="固定",IF('⑤案件貼り付けシート(E6~→A2へ縦横替えで）'!GI338="","",'⑤案件貼り付けシート(E6~→A2へ縦横替えで）'!GI338),"")</f>
        <v/>
      </c>
      <c r="EW342" s="154" t="str">
        <f>IF('⑤案件貼り付けシート(E6~→A2へ縦横替えで）'!$GG338="固定",IF('⑤案件貼り付けシート(E6~→A2へ縦横替えで）'!GJ338="","",'⑤案件貼り付けシート(E6~→A2へ縦横替えで）'!GJ338),"")</f>
        <v/>
      </c>
      <c r="EX342" s="154" t="str">
        <f>IF('⑤案件貼り付けシート(E6~→A2へ縦横替えで）'!$GG338="固定",IF('⑤案件貼り付けシート(E6~→A2へ縦横替えで）'!GK338="","",'⑤案件貼り付けシート(E6~→A2へ縦横替えで）'!GK338),"")</f>
        <v/>
      </c>
      <c r="EY342" s="154" t="str">
        <f>IF('⑤案件貼り付けシート(E6~→A2へ縦横替えで）'!$GG338="固定",IF('⑤案件貼り付けシート(E6~→A2へ縦横替えで）'!GL338="","",'⑤案件貼り付けシート(E6~→A2へ縦横替えで）'!GL338),"")</f>
        <v/>
      </c>
      <c r="EZ342" s="154" t="str">
        <f>IF('⑤案件貼り付けシート(E6~→A2へ縦横替えで）'!$GG338="固定",IF('⑤案件貼り付けシート(E6~→A2へ縦横替えで）'!GM338="","",'⑤案件貼り付けシート(E6~→A2へ縦横替えで）'!GM338),"")</f>
        <v/>
      </c>
      <c r="FA342" s="7" t="str">
        <f>IF('⑤案件貼り付けシート(E6~→A2へ縦横替えで）'!$GG338="固定",IF('⑤案件貼り付けシート(E6~→A2へ縦横替えで）'!GN338="","",'⑤案件貼り付けシート(E6~→A2へ縦横替えで）'!GN338),"")</f>
        <v/>
      </c>
      <c r="FB342" s="7" t="str">
        <f>IF('⑤案件貼り付けシート(E6~→A2へ縦横替えで）'!GO338="","",'⑤案件貼り付けシート(E6~→A2へ縦横替えで）'!GO338)</f>
        <v/>
      </c>
      <c r="FC342" s="7" t="str">
        <f>IF('⑤案件貼り付けシート(E6~→A2へ縦横替えで）'!GP338="","",'⑤案件貼り付けシート(E6~→A2へ縦横替えで）'!GP338)</f>
        <v/>
      </c>
      <c r="FD342" s="7" t="str">
        <f>IF('⑤案件貼り付けシート(E6~→A2へ縦横替えで）'!GQ338="","",'⑤案件貼り付けシート(E6~→A2へ縦横替えで）'!GQ338)</f>
        <v/>
      </c>
      <c r="FE342" s="154" t="str">
        <f>IF('⑤案件貼り付けシート(E6~→A2へ縦横替えで）'!GS338="","",'⑤案件貼り付けシート(E6~→A2へ縦横替えで）'!GS338)</f>
        <v/>
      </c>
      <c r="FF342" s="154" t="str">
        <f>IF('⑤案件貼り付けシート(E6~→A2へ縦横替えで）'!GT338="","",'⑤案件貼り付けシート(E6~→A2へ縦横替えで）'!GT338)</f>
        <v/>
      </c>
      <c r="FG342" s="7" t="str" cm="1">
        <f t="array" ref="FG342">IF('⑤案件貼り付けシート(E6~→A2へ縦横替えで）'!GU338="","",_xlfn.IFS('⑤案件貼り付けシート(E6~→A2へ縦横替えで）'!GU338="固定",1,'⑤案件貼り付けシート(E6~→A2へ縦横替えで）'!GU338="流動",2,'⑤案件貼り付けシート(E6~→A2へ縦横替えで）'!GU338="対象外",""))</f>
        <v/>
      </c>
      <c r="FH342" s="154" t="str">
        <f>IF('⑤案件貼り付けシート(E6~→A2へ縦横替えで）'!$GU338="固定",IF('⑤案件貼り付けシート(E6~→A2へ縦横替えで）'!GV338="","",'⑤案件貼り付けシート(E6~→A2へ縦横替えで）'!GV338),"")</f>
        <v/>
      </c>
      <c r="FI342" s="154" t="str">
        <f>IF('⑤案件貼り付けシート(E6~→A2へ縦横替えで）'!$GU338="固定",IF('⑤案件貼り付けシート(E6~→A2へ縦横替えで）'!GW338="","",'⑤案件貼り付けシート(E6~→A2へ縦横替えで）'!GW338),"")</f>
        <v/>
      </c>
      <c r="FJ342" s="154" t="str">
        <f>IF('⑤案件貼り付けシート(E6~→A2へ縦横替えで）'!$GU338="固定",IF('⑤案件貼り付けシート(E6~→A2へ縦横替えで）'!GX338="","",'⑤案件貼り付けシート(E6~→A2へ縦横替えで）'!GX338),"")</f>
        <v/>
      </c>
      <c r="FK342" s="154" t="str">
        <f>IF('⑤案件貼り付けシート(E6~→A2へ縦横替えで）'!$GU338="固定",IF('⑤案件貼り付けシート(E6~→A2へ縦横替えで）'!GY338="","",'⑤案件貼り付けシート(E6~→A2へ縦横替えで）'!GY338),"")</f>
        <v/>
      </c>
      <c r="FL342" s="154" t="str">
        <f>IF('⑤案件貼り付けシート(E6~→A2へ縦横替えで）'!$GU338="固定",IF('⑤案件貼り付けシート(E6~→A2へ縦横替えで）'!GZ338="","",'⑤案件貼り付けシート(E6~→A2へ縦横替えで）'!GZ338),"")</f>
        <v/>
      </c>
      <c r="FM342" s="154" t="str">
        <f>IF('⑤案件貼り付けシート(E6~→A2へ縦横替えで）'!$GU338="固定",IF('⑤案件貼り付けシート(E6~→A2へ縦横替えで）'!HA338="","",'⑤案件貼り付けシート(E6~→A2へ縦横替えで）'!HA338),"")</f>
        <v/>
      </c>
      <c r="FN342" s="7" t="str">
        <f>IF('⑤案件貼り付けシート(E6~→A2へ縦横替えで）'!$GU338="固定",IF('⑤案件貼り付けシート(E6~→A2へ縦横替えで）'!HB338="","",'⑤案件貼り付けシート(E6~→A2へ縦横替えで）'!HB338),"")</f>
        <v/>
      </c>
      <c r="FO342" s="7" t="str">
        <f>IF('⑤案件貼り付けシート(E6~→A2へ縦横替えで）'!HC338="","",'⑤案件貼り付けシート(E6~→A2へ縦横替えで）'!HC338)</f>
        <v/>
      </c>
      <c r="FP342" s="7" t="str">
        <f>IF('⑤案件貼り付けシート(E6~→A2へ縦横替えで）'!HD338="","",'⑤案件貼り付けシート(E6~→A2へ縦横替えで）'!HD338)</f>
        <v/>
      </c>
      <c r="FQ342" s="7" t="str">
        <f>IF('⑤案件貼り付けシート(E6~→A2へ縦横替えで）'!HE338="","",'⑤案件貼り付けシート(E6~→A2へ縦横替えで）'!HE338)</f>
        <v/>
      </c>
      <c r="FR342" s="154" t="str">
        <f>IF('⑤案件貼り付けシート(E6~→A2へ縦横替えで）'!HG338="","",'⑤案件貼り付けシート(E6~→A2へ縦横替えで）'!HG338)</f>
        <v/>
      </c>
      <c r="FS342" s="154" t="str">
        <f>IF('⑤案件貼り付けシート(E6~→A2へ縦横替えで）'!HH338="","",'⑤案件貼り付けシート(E6~→A2へ縦横替えで）'!HH338)</f>
        <v/>
      </c>
      <c r="FT342" s="7" t="str" cm="1">
        <f t="array" ref="FT342">IF('⑤案件貼り付けシート(E6~→A2へ縦横替えで）'!HI338="","",_xlfn.IFS('⑤案件貼り付けシート(E6~→A2へ縦横替えで）'!HI338="固定",1,'⑤案件貼り付けシート(E6~→A2へ縦横替えで）'!HI338="流動",2,'⑤案件貼り付けシート(E6~→A2へ縦横替えで）'!HI338="対象外",""))</f>
        <v/>
      </c>
      <c r="FU342" s="154" t="str">
        <f>IF('⑤案件貼り付けシート(E6~→A2へ縦横替えで）'!$HI338="固定",IF('⑤案件貼り付けシート(E6~→A2へ縦横替えで）'!HJ338="","",'⑤案件貼り付けシート(E6~→A2へ縦横替えで）'!HJ338),"")</f>
        <v/>
      </c>
      <c r="FV342" s="154" t="str">
        <f>IF('⑤案件貼り付けシート(E6~→A2へ縦横替えで）'!$HI338="固定",IF('⑤案件貼り付けシート(E6~→A2へ縦横替えで）'!HK338="","",'⑤案件貼り付けシート(E6~→A2へ縦横替えで）'!HK338),"")</f>
        <v/>
      </c>
      <c r="FW342" s="154" t="str">
        <f>IF('⑤案件貼り付けシート(E6~→A2へ縦横替えで）'!$HI338="固定",IF('⑤案件貼り付けシート(E6~→A2へ縦横替えで）'!HL338="","",'⑤案件貼り付けシート(E6~→A2へ縦横替えで）'!HL338),"")</f>
        <v/>
      </c>
      <c r="FX342" s="154" t="str">
        <f>IF('⑤案件貼り付けシート(E6~→A2へ縦横替えで）'!$HI338="固定",IF('⑤案件貼り付けシート(E6~→A2へ縦横替えで）'!HM338="","",'⑤案件貼り付けシート(E6~→A2へ縦横替えで）'!HM338),"")</f>
        <v/>
      </c>
      <c r="FY342" s="154" t="str">
        <f>IF('⑤案件貼り付けシート(E6~→A2へ縦横替えで）'!$HI338="固定",IF('⑤案件貼り付けシート(E6~→A2へ縦横替えで）'!HN338="","",'⑤案件貼り付けシート(E6~→A2へ縦横替えで）'!HN338),"")</f>
        <v/>
      </c>
      <c r="FZ342" s="154" t="str">
        <f>IF('⑤案件貼り付けシート(E6~→A2へ縦横替えで）'!$HI338="固定",IF('⑤案件貼り付けシート(E6~→A2へ縦横替えで）'!HO338="","",'⑤案件貼り付けシート(E6~→A2へ縦横替えで）'!HO338),"")</f>
        <v/>
      </c>
      <c r="GA342" s="7" t="str">
        <f>IF('⑤案件貼り付けシート(E6~→A2へ縦横替えで）'!$HI338="固定",IF('⑤案件貼り付けシート(E6~→A2へ縦横替えで）'!HP338="","",'⑤案件貼り付けシート(E6~→A2へ縦横替えで）'!HP338),"")</f>
        <v/>
      </c>
      <c r="GB342" s="7" t="str">
        <f>IF('⑤案件貼り付けシート(E6~→A2へ縦横替えで）'!HQ338="","",'⑤案件貼り付けシート(E6~→A2へ縦横替えで）'!HQ338)</f>
        <v/>
      </c>
      <c r="GC342" s="7" t="str">
        <f>IF('⑤案件貼り付けシート(E6~→A2へ縦横替えで）'!HR338="","",'⑤案件貼り付けシート(E6~→A2へ縦横替えで）'!HR338)</f>
        <v/>
      </c>
      <c r="GD342" s="7" t="str">
        <f>IF('⑤案件貼り付けシート(E6~→A2へ縦横替えで）'!HS338="","",'⑤案件貼り付けシート(E6~→A2へ縦横替えで）'!HS338)</f>
        <v/>
      </c>
      <c r="GE342" s="7"/>
      <c r="GF342" s="7"/>
      <c r="GG342" s="7"/>
      <c r="GH342" s="7"/>
      <c r="GI342" s="7"/>
      <c r="GJ342" s="7"/>
      <c r="GK342" s="7"/>
      <c r="GL342" s="7"/>
      <c r="GM342" s="48"/>
      <c r="GN342" s="7"/>
      <c r="GO342" s="7"/>
      <c r="GP342" s="7"/>
      <c r="GQ342" s="7"/>
      <c r="GR342" s="48"/>
      <c r="GS342" s="48"/>
      <c r="GT342" s="48"/>
      <c r="GU342" s="48"/>
      <c r="GV342" s="48"/>
    </row>
    <row r="343" spans="1:204">
      <c r="A343" s="7"/>
      <c r="B343" s="7"/>
      <c r="C343" s="7"/>
      <c r="D343" s="48"/>
      <c r="E343" s="7"/>
      <c r="F343" s="7"/>
      <c r="G343" s="7"/>
      <c r="H343" s="7"/>
      <c r="I343" s="7"/>
      <c r="J343" s="7"/>
      <c r="K343" s="7"/>
      <c r="L343" s="7"/>
      <c r="M343" s="7"/>
      <c r="N343" s="7"/>
      <c r="O343" s="7"/>
      <c r="P343" s="7"/>
      <c r="Q343" s="7"/>
      <c r="R343" s="7"/>
      <c r="S343" s="7"/>
      <c r="T343" s="7"/>
      <c r="U343" s="7"/>
      <c r="V343" s="7"/>
      <c r="W343" s="7"/>
      <c r="X343" s="7"/>
      <c r="Y343" s="7"/>
      <c r="Z343" s="7"/>
      <c r="AA343" s="7"/>
      <c r="AB343" s="7"/>
      <c r="AC343" s="7"/>
      <c r="AD343" s="7"/>
      <c r="AE343" s="7"/>
      <c r="AF343" s="7"/>
      <c r="AG343" s="7"/>
      <c r="AH343" s="7"/>
      <c r="AI343" s="13"/>
      <c r="AJ343" s="13"/>
      <c r="AK343" s="7"/>
      <c r="AL343" s="7"/>
      <c r="AM343" s="7"/>
      <c r="AN343" s="7"/>
      <c r="AO343" s="7"/>
      <c r="AP343" s="7"/>
      <c r="AQ343" s="7"/>
      <c r="AR343" s="153"/>
      <c r="AS343" s="7"/>
      <c r="AT343" s="7"/>
      <c r="AU343" s="7"/>
      <c r="AV343" s="7"/>
      <c r="AW343" s="7"/>
      <c r="AX343" s="7"/>
      <c r="AY343" s="7"/>
      <c r="AZ343" s="7"/>
      <c r="BA343" s="7"/>
      <c r="BB343" s="7"/>
      <c r="BC343" s="7"/>
      <c r="BD343" s="7"/>
      <c r="BE343" s="154"/>
      <c r="BF343" s="154"/>
      <c r="BG343" s="7"/>
      <c r="BH343" s="154"/>
      <c r="BI343" s="154"/>
      <c r="BJ343" s="154"/>
      <c r="BK343" s="154"/>
      <c r="BL343" s="154"/>
      <c r="BM343" s="154"/>
      <c r="BN343" s="7"/>
      <c r="BO343" s="7"/>
      <c r="BP343" s="7"/>
      <c r="BQ343" s="7"/>
      <c r="BR343" s="154"/>
      <c r="BS343" s="154"/>
      <c r="BT343" s="7"/>
      <c r="BU343" s="154"/>
      <c r="BV343" s="154"/>
      <c r="BW343" s="154"/>
      <c r="BX343" s="154"/>
      <c r="BY343" s="154"/>
      <c r="BZ343" s="154"/>
      <c r="CA343" s="7"/>
      <c r="CB343" s="7"/>
      <c r="CC343" s="7"/>
      <c r="CD343" s="7"/>
      <c r="CE343" s="154"/>
      <c r="CF343" s="154"/>
      <c r="CG343" s="7"/>
      <c r="CH343" s="154"/>
      <c r="CI343" s="154"/>
      <c r="CJ343" s="154"/>
      <c r="CK343" s="154"/>
      <c r="CL343" s="154"/>
      <c r="CM343" s="154"/>
      <c r="CN343" s="7"/>
      <c r="CO343" s="7"/>
      <c r="CP343" s="7"/>
      <c r="CQ343" s="7"/>
      <c r="CR343" s="154"/>
      <c r="CS343" s="154"/>
      <c r="CT343" s="7"/>
      <c r="CU343" s="154"/>
      <c r="CV343" s="154"/>
      <c r="CW343" s="154"/>
      <c r="CX343" s="154"/>
      <c r="CY343" s="154"/>
      <c r="CZ343" s="154"/>
      <c r="DA343" s="7"/>
      <c r="DB343" s="7"/>
      <c r="DC343" s="7"/>
      <c r="DD343" s="7"/>
      <c r="DE343" s="154"/>
      <c r="DF343" s="154"/>
      <c r="DG343" s="7"/>
      <c r="DH343" s="154"/>
      <c r="DI343" s="154"/>
      <c r="DJ343" s="154"/>
      <c r="DK343" s="154"/>
      <c r="DL343" s="154"/>
      <c r="DM343" s="154"/>
      <c r="DN343" s="7"/>
      <c r="DO343" s="7"/>
      <c r="DP343" s="7"/>
      <c r="DQ343" s="7"/>
      <c r="DR343" s="154" t="str">
        <f>IF('⑤案件貼り付けシート(E6~→A2へ縦横替えで）'!FC339="","",'⑤案件貼り付けシート(E6~→A2へ縦横替えで）'!FC339)</f>
        <v/>
      </c>
      <c r="DS343" s="154" t="str">
        <f>IF('⑤案件貼り付けシート(E6~→A2へ縦横替えで）'!FD339="","",'⑤案件貼り付けシート(E6~→A2へ縦横替えで）'!FD339)</f>
        <v/>
      </c>
      <c r="DT343" s="7" t="str" cm="1">
        <f t="array" ref="DT343">IF('⑤案件貼り付けシート(E6~→A2へ縦横替えで）'!FE339="","",_xlfn.IFS('⑤案件貼り付けシート(E6~→A2へ縦横替えで）'!FE339="固定",1,'⑤案件貼り付けシート(E6~→A2へ縦横替えで）'!FE339="流動",2,'⑤案件貼り付けシート(E6~→A2へ縦横替えで）'!FE339="対象外",""))</f>
        <v/>
      </c>
      <c r="DU343" s="154" t="str">
        <f>IF('⑤案件貼り付けシート(E6~→A2へ縦横替えで）'!$FE339="固定",IF('⑤案件貼り付けシート(E6~→A2へ縦横替えで）'!FF339="","",'⑤案件貼り付けシート(E6~→A2へ縦横替えで）'!FF339),"")</f>
        <v/>
      </c>
      <c r="DV343" s="154" t="str">
        <f>IF('⑤案件貼り付けシート(E6~→A2へ縦横替えで）'!$FE339="固定",IF('⑤案件貼り付けシート(E6~→A2へ縦横替えで）'!FG339="","",'⑤案件貼り付けシート(E6~→A2へ縦横替えで）'!FG339),"")</f>
        <v/>
      </c>
      <c r="DW343" s="154" t="str">
        <f>IF('⑤案件貼り付けシート(E6~→A2へ縦横替えで）'!$FE339="固定",IF('⑤案件貼り付けシート(E6~→A2へ縦横替えで）'!FH339="","",'⑤案件貼り付けシート(E6~→A2へ縦横替えで）'!FH339),"")</f>
        <v/>
      </c>
      <c r="DX343" s="154" t="str">
        <f>IF('⑤案件貼り付けシート(E6~→A2へ縦横替えで）'!$FE339="固定",IF('⑤案件貼り付けシート(E6~→A2へ縦横替えで）'!FI339="","",'⑤案件貼り付けシート(E6~→A2へ縦横替えで）'!FI339),"")</f>
        <v/>
      </c>
      <c r="DY343" s="154" t="str">
        <f>IF('⑤案件貼り付けシート(E6~→A2へ縦横替えで）'!$FE339="固定",IF('⑤案件貼り付けシート(E6~→A2へ縦横替えで）'!FJ339="","",'⑤案件貼り付けシート(E6~→A2へ縦横替えで）'!FJ339),"")</f>
        <v/>
      </c>
      <c r="DZ343" s="154" t="str">
        <f>IF('⑤案件貼り付けシート(E6~→A2へ縦横替えで）'!$FE339="固定",IF('⑤案件貼り付けシート(E6~→A2へ縦横替えで）'!FK339="","",'⑤案件貼り付けシート(E6~→A2へ縦横替えで）'!FK339),"")</f>
        <v/>
      </c>
      <c r="EA343" s="7" t="str">
        <f>IF('⑤案件貼り付けシート(E6~→A2へ縦横替えで）'!$FE339="固定",IF('⑤案件貼り付けシート(E6~→A2へ縦横替えで）'!FL339="","",'⑤案件貼り付けシート(E6~→A2へ縦横替えで）'!FL339),"")</f>
        <v/>
      </c>
      <c r="EB343" s="7" t="str">
        <f>IF('⑤案件貼り付けシート(E6~→A2へ縦横替えで）'!FM339="","",'⑤案件貼り付けシート(E6~→A2へ縦横替えで）'!FM339)</f>
        <v/>
      </c>
      <c r="EC343" s="7" t="str">
        <f>IF('⑤案件貼り付けシート(E6~→A2へ縦横替えで）'!FN339="","",'⑤案件貼り付けシート(E6~→A2へ縦横替えで）'!FN339)</f>
        <v/>
      </c>
      <c r="ED343" s="7" t="str">
        <f>IF('⑤案件貼り付けシート(E6~→A2へ縦横替えで）'!FO339="","",'⑤案件貼り付けシート(E6~→A2へ縦横替えで）'!FO339)</f>
        <v/>
      </c>
      <c r="EE343" s="154" t="str">
        <f>IF('⑤案件貼り付けシート(E6~→A2へ縦横替えで）'!FQ339="","",'⑤案件貼り付けシート(E6~→A2へ縦横替えで）'!FQ339)</f>
        <v/>
      </c>
      <c r="EF343" s="154" t="str">
        <f>IF('⑤案件貼り付けシート(E6~→A2へ縦横替えで）'!FR339="","",'⑤案件貼り付けシート(E6~→A2へ縦横替えで）'!FR339)</f>
        <v/>
      </c>
      <c r="EG343" s="7" t="str" cm="1">
        <f t="array" ref="EG343">IF('⑤案件貼り付けシート(E6~→A2へ縦横替えで）'!FS339="","",_xlfn.IFS('⑤案件貼り付けシート(E6~→A2へ縦横替えで）'!FS339="固定",1,'⑤案件貼り付けシート(E6~→A2へ縦横替えで）'!FS339="流動",2,'⑤案件貼り付けシート(E6~→A2へ縦横替えで）'!FS339="対象外",""))</f>
        <v/>
      </c>
      <c r="EH343" s="154" t="str">
        <f>IF('⑤案件貼り付けシート(E6~→A2へ縦横替えで）'!$FS339="固定",IF('⑤案件貼り付けシート(E6~→A2へ縦横替えで）'!FT339="","",'⑤案件貼り付けシート(E6~→A2へ縦横替えで）'!FT339),"")</f>
        <v/>
      </c>
      <c r="EI343" s="154" t="str">
        <f>IF('⑤案件貼り付けシート(E6~→A2へ縦横替えで）'!$FS339="固定",IF('⑤案件貼り付けシート(E6~→A2へ縦横替えで）'!FU339="","",'⑤案件貼り付けシート(E6~→A2へ縦横替えで）'!FU339),"")</f>
        <v/>
      </c>
      <c r="EJ343" s="154" t="str">
        <f>IF('⑤案件貼り付けシート(E6~→A2へ縦横替えで）'!$FS339="固定",IF('⑤案件貼り付けシート(E6~→A2へ縦横替えで）'!FV339="","",'⑤案件貼り付けシート(E6~→A2へ縦横替えで）'!FV339),"")</f>
        <v/>
      </c>
      <c r="EK343" s="154" t="str">
        <f>IF('⑤案件貼り付けシート(E6~→A2へ縦横替えで）'!$FS339="固定",IF('⑤案件貼り付けシート(E6~→A2へ縦横替えで）'!FW339="","",'⑤案件貼り付けシート(E6~→A2へ縦横替えで）'!FW339),"")</f>
        <v/>
      </c>
      <c r="EL343" s="154" t="str">
        <f>IF('⑤案件貼り付けシート(E6~→A2へ縦横替えで）'!$FS339="固定",IF('⑤案件貼り付けシート(E6~→A2へ縦横替えで）'!FX339="","",'⑤案件貼り付けシート(E6~→A2へ縦横替えで）'!FX339),"")</f>
        <v/>
      </c>
      <c r="EM343" s="154" t="str">
        <f>IF('⑤案件貼り付けシート(E6~→A2へ縦横替えで）'!$FS339="固定",IF('⑤案件貼り付けシート(E6~→A2へ縦横替えで）'!FY339="","",'⑤案件貼り付けシート(E6~→A2へ縦横替えで）'!FY339),"")</f>
        <v/>
      </c>
      <c r="EN343" s="7" t="str">
        <f>IF('⑤案件貼り付けシート(E6~→A2へ縦横替えで）'!$FS339="固定",IF('⑤案件貼り付けシート(E6~→A2へ縦横替えで）'!FZ339="","",'⑤案件貼り付けシート(E6~→A2へ縦横替えで）'!FZ339),"")</f>
        <v/>
      </c>
      <c r="EO343" s="7" t="str">
        <f>IF('⑤案件貼り付けシート(E6~→A2へ縦横替えで）'!GA339="","",'⑤案件貼り付けシート(E6~→A2へ縦横替えで）'!GA339)</f>
        <v/>
      </c>
      <c r="EP343" s="7" t="str">
        <f>IF('⑤案件貼り付けシート(E6~→A2へ縦横替えで）'!GB339="","",'⑤案件貼り付けシート(E6~→A2へ縦横替えで）'!GB339)</f>
        <v/>
      </c>
      <c r="EQ343" s="7" t="str">
        <f>IF('⑤案件貼り付けシート(E6~→A2へ縦横替えで）'!GC339="","",'⑤案件貼り付けシート(E6~→A2へ縦横替えで）'!GC339)</f>
        <v/>
      </c>
      <c r="ER343" s="154" t="str">
        <f>IF('⑤案件貼り付けシート(E6~→A2へ縦横替えで）'!GE339="","",'⑤案件貼り付けシート(E6~→A2へ縦横替えで）'!GE339)</f>
        <v/>
      </c>
      <c r="ES343" s="154" t="str">
        <f>IF('⑤案件貼り付けシート(E6~→A2へ縦横替えで）'!GF339="","",'⑤案件貼り付けシート(E6~→A2へ縦横替えで）'!GF339)</f>
        <v/>
      </c>
      <c r="ET343" s="7" t="str" cm="1">
        <f t="array" ref="ET343">IF('⑤案件貼り付けシート(E6~→A2へ縦横替えで）'!GG339="","",_xlfn.IFS('⑤案件貼り付けシート(E6~→A2へ縦横替えで）'!GG339="固定",1,'⑤案件貼り付けシート(E6~→A2へ縦横替えで）'!GG339="流動",2,'⑤案件貼り付けシート(E6~→A2へ縦横替えで）'!GG339="対象外",""))</f>
        <v/>
      </c>
      <c r="EU343" s="154" t="str">
        <f>IF('⑤案件貼り付けシート(E6~→A2へ縦横替えで）'!$GG339="固定",IF('⑤案件貼り付けシート(E6~→A2へ縦横替えで）'!GH339="","",'⑤案件貼り付けシート(E6~→A2へ縦横替えで）'!GH339),"")</f>
        <v/>
      </c>
      <c r="EV343" s="154" t="str">
        <f>IF('⑤案件貼り付けシート(E6~→A2へ縦横替えで）'!$GG339="固定",IF('⑤案件貼り付けシート(E6~→A2へ縦横替えで）'!GI339="","",'⑤案件貼り付けシート(E6~→A2へ縦横替えで）'!GI339),"")</f>
        <v/>
      </c>
      <c r="EW343" s="154" t="str">
        <f>IF('⑤案件貼り付けシート(E6~→A2へ縦横替えで）'!$GG339="固定",IF('⑤案件貼り付けシート(E6~→A2へ縦横替えで）'!GJ339="","",'⑤案件貼り付けシート(E6~→A2へ縦横替えで）'!GJ339),"")</f>
        <v/>
      </c>
      <c r="EX343" s="154" t="str">
        <f>IF('⑤案件貼り付けシート(E6~→A2へ縦横替えで）'!$GG339="固定",IF('⑤案件貼り付けシート(E6~→A2へ縦横替えで）'!GK339="","",'⑤案件貼り付けシート(E6~→A2へ縦横替えで）'!GK339),"")</f>
        <v/>
      </c>
      <c r="EY343" s="154" t="str">
        <f>IF('⑤案件貼り付けシート(E6~→A2へ縦横替えで）'!$GG339="固定",IF('⑤案件貼り付けシート(E6~→A2へ縦横替えで）'!GL339="","",'⑤案件貼り付けシート(E6~→A2へ縦横替えで）'!GL339),"")</f>
        <v/>
      </c>
      <c r="EZ343" s="154" t="str">
        <f>IF('⑤案件貼り付けシート(E6~→A2へ縦横替えで）'!$GG339="固定",IF('⑤案件貼り付けシート(E6~→A2へ縦横替えで）'!GM339="","",'⑤案件貼り付けシート(E6~→A2へ縦横替えで）'!GM339),"")</f>
        <v/>
      </c>
      <c r="FA343" s="7" t="str">
        <f>IF('⑤案件貼り付けシート(E6~→A2へ縦横替えで）'!$GG339="固定",IF('⑤案件貼り付けシート(E6~→A2へ縦横替えで）'!GN339="","",'⑤案件貼り付けシート(E6~→A2へ縦横替えで）'!GN339),"")</f>
        <v/>
      </c>
      <c r="FB343" s="7" t="str">
        <f>IF('⑤案件貼り付けシート(E6~→A2へ縦横替えで）'!GO339="","",'⑤案件貼り付けシート(E6~→A2へ縦横替えで）'!GO339)</f>
        <v/>
      </c>
      <c r="FC343" s="7" t="str">
        <f>IF('⑤案件貼り付けシート(E6~→A2へ縦横替えで）'!GP339="","",'⑤案件貼り付けシート(E6~→A2へ縦横替えで）'!GP339)</f>
        <v/>
      </c>
      <c r="FD343" s="7" t="str">
        <f>IF('⑤案件貼り付けシート(E6~→A2へ縦横替えで）'!GQ339="","",'⑤案件貼り付けシート(E6~→A2へ縦横替えで）'!GQ339)</f>
        <v/>
      </c>
      <c r="FE343" s="154" t="str">
        <f>IF('⑤案件貼り付けシート(E6~→A2へ縦横替えで）'!GS339="","",'⑤案件貼り付けシート(E6~→A2へ縦横替えで）'!GS339)</f>
        <v/>
      </c>
      <c r="FF343" s="154" t="str">
        <f>IF('⑤案件貼り付けシート(E6~→A2へ縦横替えで）'!GT339="","",'⑤案件貼り付けシート(E6~→A2へ縦横替えで）'!GT339)</f>
        <v/>
      </c>
      <c r="FG343" s="7" t="str" cm="1">
        <f t="array" ref="FG343">IF('⑤案件貼り付けシート(E6~→A2へ縦横替えで）'!GU339="","",_xlfn.IFS('⑤案件貼り付けシート(E6~→A2へ縦横替えで）'!GU339="固定",1,'⑤案件貼り付けシート(E6~→A2へ縦横替えで）'!GU339="流動",2,'⑤案件貼り付けシート(E6~→A2へ縦横替えで）'!GU339="対象外",""))</f>
        <v/>
      </c>
      <c r="FH343" s="154" t="str">
        <f>IF('⑤案件貼り付けシート(E6~→A2へ縦横替えで）'!$GU339="固定",IF('⑤案件貼り付けシート(E6~→A2へ縦横替えで）'!GV339="","",'⑤案件貼り付けシート(E6~→A2へ縦横替えで）'!GV339),"")</f>
        <v/>
      </c>
      <c r="FI343" s="154" t="str">
        <f>IF('⑤案件貼り付けシート(E6~→A2へ縦横替えで）'!$GU339="固定",IF('⑤案件貼り付けシート(E6~→A2へ縦横替えで）'!GW339="","",'⑤案件貼り付けシート(E6~→A2へ縦横替えで）'!GW339),"")</f>
        <v/>
      </c>
      <c r="FJ343" s="154" t="str">
        <f>IF('⑤案件貼り付けシート(E6~→A2へ縦横替えで）'!$GU339="固定",IF('⑤案件貼り付けシート(E6~→A2へ縦横替えで）'!GX339="","",'⑤案件貼り付けシート(E6~→A2へ縦横替えで）'!GX339),"")</f>
        <v/>
      </c>
      <c r="FK343" s="154" t="str">
        <f>IF('⑤案件貼り付けシート(E6~→A2へ縦横替えで）'!$GU339="固定",IF('⑤案件貼り付けシート(E6~→A2へ縦横替えで）'!GY339="","",'⑤案件貼り付けシート(E6~→A2へ縦横替えで）'!GY339),"")</f>
        <v/>
      </c>
      <c r="FL343" s="154" t="str">
        <f>IF('⑤案件貼り付けシート(E6~→A2へ縦横替えで）'!$GU339="固定",IF('⑤案件貼り付けシート(E6~→A2へ縦横替えで）'!GZ339="","",'⑤案件貼り付けシート(E6~→A2へ縦横替えで）'!GZ339),"")</f>
        <v/>
      </c>
      <c r="FM343" s="154" t="str">
        <f>IF('⑤案件貼り付けシート(E6~→A2へ縦横替えで）'!$GU339="固定",IF('⑤案件貼り付けシート(E6~→A2へ縦横替えで）'!HA339="","",'⑤案件貼り付けシート(E6~→A2へ縦横替えで）'!HA339),"")</f>
        <v/>
      </c>
      <c r="FN343" s="7" t="str">
        <f>IF('⑤案件貼り付けシート(E6~→A2へ縦横替えで）'!$GU339="固定",IF('⑤案件貼り付けシート(E6~→A2へ縦横替えで）'!HB339="","",'⑤案件貼り付けシート(E6~→A2へ縦横替えで）'!HB339),"")</f>
        <v/>
      </c>
      <c r="FO343" s="7" t="str">
        <f>IF('⑤案件貼り付けシート(E6~→A2へ縦横替えで）'!HC339="","",'⑤案件貼り付けシート(E6~→A2へ縦横替えで）'!HC339)</f>
        <v/>
      </c>
      <c r="FP343" s="7" t="str">
        <f>IF('⑤案件貼り付けシート(E6~→A2へ縦横替えで）'!HD339="","",'⑤案件貼り付けシート(E6~→A2へ縦横替えで）'!HD339)</f>
        <v/>
      </c>
      <c r="FQ343" s="7" t="str">
        <f>IF('⑤案件貼り付けシート(E6~→A2へ縦横替えで）'!HE339="","",'⑤案件貼り付けシート(E6~→A2へ縦横替えで）'!HE339)</f>
        <v/>
      </c>
      <c r="FR343" s="154" t="str">
        <f>IF('⑤案件貼り付けシート(E6~→A2へ縦横替えで）'!HG339="","",'⑤案件貼り付けシート(E6~→A2へ縦横替えで）'!HG339)</f>
        <v/>
      </c>
      <c r="FS343" s="154" t="str">
        <f>IF('⑤案件貼り付けシート(E6~→A2へ縦横替えで）'!HH339="","",'⑤案件貼り付けシート(E6~→A2へ縦横替えで）'!HH339)</f>
        <v/>
      </c>
      <c r="FT343" s="7" t="str" cm="1">
        <f t="array" ref="FT343">IF('⑤案件貼り付けシート(E6~→A2へ縦横替えで）'!HI339="","",_xlfn.IFS('⑤案件貼り付けシート(E6~→A2へ縦横替えで）'!HI339="固定",1,'⑤案件貼り付けシート(E6~→A2へ縦横替えで）'!HI339="流動",2,'⑤案件貼り付けシート(E6~→A2へ縦横替えで）'!HI339="対象外",""))</f>
        <v/>
      </c>
      <c r="FU343" s="154" t="str">
        <f>IF('⑤案件貼り付けシート(E6~→A2へ縦横替えで）'!$HI339="固定",IF('⑤案件貼り付けシート(E6~→A2へ縦横替えで）'!HJ339="","",'⑤案件貼り付けシート(E6~→A2へ縦横替えで）'!HJ339),"")</f>
        <v/>
      </c>
      <c r="FV343" s="154" t="str">
        <f>IF('⑤案件貼り付けシート(E6~→A2へ縦横替えで）'!$HI339="固定",IF('⑤案件貼り付けシート(E6~→A2へ縦横替えで）'!HK339="","",'⑤案件貼り付けシート(E6~→A2へ縦横替えで）'!HK339),"")</f>
        <v/>
      </c>
      <c r="FW343" s="154" t="str">
        <f>IF('⑤案件貼り付けシート(E6~→A2へ縦横替えで）'!$HI339="固定",IF('⑤案件貼り付けシート(E6~→A2へ縦横替えで）'!HL339="","",'⑤案件貼り付けシート(E6~→A2へ縦横替えで）'!HL339),"")</f>
        <v/>
      </c>
      <c r="FX343" s="154" t="str">
        <f>IF('⑤案件貼り付けシート(E6~→A2へ縦横替えで）'!$HI339="固定",IF('⑤案件貼り付けシート(E6~→A2へ縦横替えで）'!HM339="","",'⑤案件貼り付けシート(E6~→A2へ縦横替えで）'!HM339),"")</f>
        <v/>
      </c>
      <c r="FY343" s="154" t="str">
        <f>IF('⑤案件貼り付けシート(E6~→A2へ縦横替えで）'!$HI339="固定",IF('⑤案件貼り付けシート(E6~→A2へ縦横替えで）'!HN339="","",'⑤案件貼り付けシート(E6~→A2へ縦横替えで）'!HN339),"")</f>
        <v/>
      </c>
      <c r="FZ343" s="154" t="str">
        <f>IF('⑤案件貼り付けシート(E6~→A2へ縦横替えで）'!$HI339="固定",IF('⑤案件貼り付けシート(E6~→A2へ縦横替えで）'!HO339="","",'⑤案件貼り付けシート(E6~→A2へ縦横替えで）'!HO339),"")</f>
        <v/>
      </c>
      <c r="GA343" s="7" t="str">
        <f>IF('⑤案件貼り付けシート(E6~→A2へ縦横替えで）'!$HI339="固定",IF('⑤案件貼り付けシート(E6~→A2へ縦横替えで）'!HP339="","",'⑤案件貼り付けシート(E6~→A2へ縦横替えで）'!HP339),"")</f>
        <v/>
      </c>
      <c r="GB343" s="7" t="str">
        <f>IF('⑤案件貼り付けシート(E6~→A2へ縦横替えで）'!HQ339="","",'⑤案件貼り付けシート(E6~→A2へ縦横替えで）'!HQ339)</f>
        <v/>
      </c>
      <c r="GC343" s="7" t="str">
        <f>IF('⑤案件貼り付けシート(E6~→A2へ縦横替えで）'!HR339="","",'⑤案件貼り付けシート(E6~→A2へ縦横替えで）'!HR339)</f>
        <v/>
      </c>
      <c r="GD343" s="7" t="str">
        <f>IF('⑤案件貼り付けシート(E6~→A2へ縦横替えで）'!HS339="","",'⑤案件貼り付けシート(E6~→A2へ縦横替えで）'!HS339)</f>
        <v/>
      </c>
      <c r="GE343" s="7"/>
      <c r="GF343" s="7"/>
      <c r="GG343" s="7"/>
      <c r="GH343" s="7"/>
      <c r="GI343" s="7"/>
      <c r="GJ343" s="7"/>
      <c r="GK343" s="7"/>
      <c r="GL343" s="7"/>
      <c r="GM343" s="48"/>
      <c r="GN343" s="7"/>
      <c r="GO343" s="7"/>
      <c r="GP343" s="7"/>
      <c r="GQ343" s="7"/>
      <c r="GR343" s="48"/>
      <c r="GS343" s="48"/>
      <c r="GT343" s="48"/>
      <c r="GU343" s="48"/>
      <c r="GV343" s="48"/>
    </row>
    <row r="344" spans="1:204">
      <c r="A344" s="7"/>
      <c r="B344" s="7"/>
      <c r="C344" s="7"/>
      <c r="D344" s="48"/>
      <c r="E344" s="7"/>
      <c r="F344" s="7"/>
      <c r="G344" s="7"/>
      <c r="H344" s="7"/>
      <c r="I344" s="7"/>
      <c r="J344" s="7"/>
      <c r="K344" s="7"/>
      <c r="L344" s="7"/>
      <c r="M344" s="7"/>
      <c r="N344" s="7"/>
      <c r="O344" s="7"/>
      <c r="P344" s="7"/>
      <c r="Q344" s="7"/>
      <c r="R344" s="7"/>
      <c r="S344" s="7"/>
      <c r="T344" s="7"/>
      <c r="U344" s="7"/>
      <c r="V344" s="7"/>
      <c r="W344" s="7"/>
      <c r="X344" s="7"/>
      <c r="Y344" s="7"/>
      <c r="Z344" s="7"/>
      <c r="AA344" s="7"/>
      <c r="AB344" s="7"/>
      <c r="AC344" s="7"/>
      <c r="AD344" s="7"/>
      <c r="AE344" s="7"/>
      <c r="AF344" s="7"/>
      <c r="AG344" s="7"/>
      <c r="AH344" s="7"/>
      <c r="AI344" s="13"/>
      <c r="AJ344" s="13"/>
      <c r="AK344" s="7"/>
      <c r="AL344" s="7"/>
      <c r="AM344" s="7"/>
      <c r="AN344" s="7"/>
      <c r="AO344" s="7"/>
      <c r="AP344" s="7"/>
      <c r="AQ344" s="7"/>
      <c r="AR344" s="153"/>
      <c r="AS344" s="7"/>
      <c r="AT344" s="7"/>
      <c r="AU344" s="7"/>
      <c r="AV344" s="7"/>
      <c r="AW344" s="7"/>
      <c r="AX344" s="7"/>
      <c r="AY344" s="7"/>
      <c r="AZ344" s="7"/>
      <c r="BA344" s="7"/>
      <c r="BB344" s="7"/>
      <c r="BC344" s="7"/>
      <c r="BD344" s="7"/>
      <c r="BE344" s="154"/>
      <c r="BF344" s="154"/>
      <c r="BG344" s="7"/>
      <c r="BH344" s="154"/>
      <c r="BI344" s="154"/>
      <c r="BJ344" s="154"/>
      <c r="BK344" s="154"/>
      <c r="BL344" s="154"/>
      <c r="BM344" s="154"/>
      <c r="BN344" s="7"/>
      <c r="BO344" s="7"/>
      <c r="BP344" s="7"/>
      <c r="BQ344" s="7"/>
      <c r="BR344" s="154"/>
      <c r="BS344" s="154"/>
      <c r="BT344" s="7"/>
      <c r="BU344" s="154"/>
      <c r="BV344" s="154"/>
      <c r="BW344" s="154"/>
      <c r="BX344" s="154"/>
      <c r="BY344" s="154"/>
      <c r="BZ344" s="154"/>
      <c r="CA344" s="7"/>
      <c r="CB344" s="7"/>
      <c r="CC344" s="7"/>
      <c r="CD344" s="7"/>
      <c r="CE344" s="154"/>
      <c r="CF344" s="154"/>
      <c r="CG344" s="7"/>
      <c r="CH344" s="154"/>
      <c r="CI344" s="154"/>
      <c r="CJ344" s="154"/>
      <c r="CK344" s="154"/>
      <c r="CL344" s="154"/>
      <c r="CM344" s="154"/>
      <c r="CN344" s="7"/>
      <c r="CO344" s="7"/>
      <c r="CP344" s="7"/>
      <c r="CQ344" s="7"/>
      <c r="CR344" s="154"/>
      <c r="CS344" s="154"/>
      <c r="CT344" s="7"/>
      <c r="CU344" s="154"/>
      <c r="CV344" s="154"/>
      <c r="CW344" s="154"/>
      <c r="CX344" s="154"/>
      <c r="CY344" s="154"/>
      <c r="CZ344" s="154"/>
      <c r="DA344" s="7"/>
      <c r="DB344" s="7"/>
      <c r="DC344" s="7"/>
      <c r="DD344" s="7"/>
      <c r="DE344" s="154"/>
      <c r="DF344" s="154"/>
      <c r="DG344" s="7"/>
      <c r="DH344" s="154"/>
      <c r="DI344" s="154"/>
      <c r="DJ344" s="154"/>
      <c r="DK344" s="154"/>
      <c r="DL344" s="154"/>
      <c r="DM344" s="154"/>
      <c r="DN344" s="7"/>
      <c r="DO344" s="7"/>
      <c r="DP344" s="7"/>
      <c r="DQ344" s="7"/>
      <c r="DR344" s="154" t="str">
        <f>IF('⑤案件貼り付けシート(E6~→A2へ縦横替えで）'!FC340="","",'⑤案件貼り付けシート(E6~→A2へ縦横替えで）'!FC340)</f>
        <v/>
      </c>
      <c r="DS344" s="154" t="str">
        <f>IF('⑤案件貼り付けシート(E6~→A2へ縦横替えで）'!FD340="","",'⑤案件貼り付けシート(E6~→A2へ縦横替えで）'!FD340)</f>
        <v/>
      </c>
      <c r="DT344" s="7" t="str" cm="1">
        <f t="array" ref="DT344">IF('⑤案件貼り付けシート(E6~→A2へ縦横替えで）'!FE340="","",_xlfn.IFS('⑤案件貼り付けシート(E6~→A2へ縦横替えで）'!FE340="固定",1,'⑤案件貼り付けシート(E6~→A2へ縦横替えで）'!FE340="流動",2,'⑤案件貼り付けシート(E6~→A2へ縦横替えで）'!FE340="対象外",""))</f>
        <v/>
      </c>
      <c r="DU344" s="154" t="str">
        <f>IF('⑤案件貼り付けシート(E6~→A2へ縦横替えで）'!$FE340="固定",IF('⑤案件貼り付けシート(E6~→A2へ縦横替えで）'!FF340="","",'⑤案件貼り付けシート(E6~→A2へ縦横替えで）'!FF340),"")</f>
        <v/>
      </c>
      <c r="DV344" s="154" t="str">
        <f>IF('⑤案件貼り付けシート(E6~→A2へ縦横替えで）'!$FE340="固定",IF('⑤案件貼り付けシート(E6~→A2へ縦横替えで）'!FG340="","",'⑤案件貼り付けシート(E6~→A2へ縦横替えで）'!FG340),"")</f>
        <v/>
      </c>
      <c r="DW344" s="154" t="str">
        <f>IF('⑤案件貼り付けシート(E6~→A2へ縦横替えで）'!$FE340="固定",IF('⑤案件貼り付けシート(E6~→A2へ縦横替えで）'!FH340="","",'⑤案件貼り付けシート(E6~→A2へ縦横替えで）'!FH340),"")</f>
        <v/>
      </c>
      <c r="DX344" s="154" t="str">
        <f>IF('⑤案件貼り付けシート(E6~→A2へ縦横替えで）'!$FE340="固定",IF('⑤案件貼り付けシート(E6~→A2へ縦横替えで）'!FI340="","",'⑤案件貼り付けシート(E6~→A2へ縦横替えで）'!FI340),"")</f>
        <v/>
      </c>
      <c r="DY344" s="154" t="str">
        <f>IF('⑤案件貼り付けシート(E6~→A2へ縦横替えで）'!$FE340="固定",IF('⑤案件貼り付けシート(E6~→A2へ縦横替えで）'!FJ340="","",'⑤案件貼り付けシート(E6~→A2へ縦横替えで）'!FJ340),"")</f>
        <v/>
      </c>
      <c r="DZ344" s="154" t="str">
        <f>IF('⑤案件貼り付けシート(E6~→A2へ縦横替えで）'!$FE340="固定",IF('⑤案件貼り付けシート(E6~→A2へ縦横替えで）'!FK340="","",'⑤案件貼り付けシート(E6~→A2へ縦横替えで）'!FK340),"")</f>
        <v/>
      </c>
      <c r="EA344" s="7" t="str">
        <f>IF('⑤案件貼り付けシート(E6~→A2へ縦横替えで）'!$FE340="固定",IF('⑤案件貼り付けシート(E6~→A2へ縦横替えで）'!FL340="","",'⑤案件貼り付けシート(E6~→A2へ縦横替えで）'!FL340),"")</f>
        <v/>
      </c>
      <c r="EB344" s="7" t="str">
        <f>IF('⑤案件貼り付けシート(E6~→A2へ縦横替えで）'!FM340="","",'⑤案件貼り付けシート(E6~→A2へ縦横替えで）'!FM340)</f>
        <v/>
      </c>
      <c r="EC344" s="7" t="str">
        <f>IF('⑤案件貼り付けシート(E6~→A2へ縦横替えで）'!FN340="","",'⑤案件貼り付けシート(E6~→A2へ縦横替えで）'!FN340)</f>
        <v/>
      </c>
      <c r="ED344" s="7" t="str">
        <f>IF('⑤案件貼り付けシート(E6~→A2へ縦横替えで）'!FO340="","",'⑤案件貼り付けシート(E6~→A2へ縦横替えで）'!FO340)</f>
        <v/>
      </c>
      <c r="EE344" s="154" t="str">
        <f>IF('⑤案件貼り付けシート(E6~→A2へ縦横替えで）'!FQ340="","",'⑤案件貼り付けシート(E6~→A2へ縦横替えで）'!FQ340)</f>
        <v/>
      </c>
      <c r="EF344" s="154" t="str">
        <f>IF('⑤案件貼り付けシート(E6~→A2へ縦横替えで）'!FR340="","",'⑤案件貼り付けシート(E6~→A2へ縦横替えで）'!FR340)</f>
        <v/>
      </c>
      <c r="EG344" s="7" t="str" cm="1">
        <f t="array" ref="EG344">IF('⑤案件貼り付けシート(E6~→A2へ縦横替えで）'!FS340="","",_xlfn.IFS('⑤案件貼り付けシート(E6~→A2へ縦横替えで）'!FS340="固定",1,'⑤案件貼り付けシート(E6~→A2へ縦横替えで）'!FS340="流動",2,'⑤案件貼り付けシート(E6~→A2へ縦横替えで）'!FS340="対象外",""))</f>
        <v/>
      </c>
      <c r="EH344" s="154" t="str">
        <f>IF('⑤案件貼り付けシート(E6~→A2へ縦横替えで）'!$FS340="固定",IF('⑤案件貼り付けシート(E6~→A2へ縦横替えで）'!FT340="","",'⑤案件貼り付けシート(E6~→A2へ縦横替えで）'!FT340),"")</f>
        <v/>
      </c>
      <c r="EI344" s="154" t="str">
        <f>IF('⑤案件貼り付けシート(E6~→A2へ縦横替えで）'!$FS340="固定",IF('⑤案件貼り付けシート(E6~→A2へ縦横替えで）'!FU340="","",'⑤案件貼り付けシート(E6~→A2へ縦横替えで）'!FU340),"")</f>
        <v/>
      </c>
      <c r="EJ344" s="154" t="str">
        <f>IF('⑤案件貼り付けシート(E6~→A2へ縦横替えで）'!$FS340="固定",IF('⑤案件貼り付けシート(E6~→A2へ縦横替えで）'!FV340="","",'⑤案件貼り付けシート(E6~→A2へ縦横替えで）'!FV340),"")</f>
        <v/>
      </c>
      <c r="EK344" s="154" t="str">
        <f>IF('⑤案件貼り付けシート(E6~→A2へ縦横替えで）'!$FS340="固定",IF('⑤案件貼り付けシート(E6~→A2へ縦横替えで）'!FW340="","",'⑤案件貼り付けシート(E6~→A2へ縦横替えで）'!FW340),"")</f>
        <v/>
      </c>
      <c r="EL344" s="154" t="str">
        <f>IF('⑤案件貼り付けシート(E6~→A2へ縦横替えで）'!$FS340="固定",IF('⑤案件貼り付けシート(E6~→A2へ縦横替えで）'!FX340="","",'⑤案件貼り付けシート(E6~→A2へ縦横替えで）'!FX340),"")</f>
        <v/>
      </c>
      <c r="EM344" s="154" t="str">
        <f>IF('⑤案件貼り付けシート(E6~→A2へ縦横替えで）'!$FS340="固定",IF('⑤案件貼り付けシート(E6~→A2へ縦横替えで）'!FY340="","",'⑤案件貼り付けシート(E6~→A2へ縦横替えで）'!FY340),"")</f>
        <v/>
      </c>
      <c r="EN344" s="7" t="str">
        <f>IF('⑤案件貼り付けシート(E6~→A2へ縦横替えで）'!$FS340="固定",IF('⑤案件貼り付けシート(E6~→A2へ縦横替えで）'!FZ340="","",'⑤案件貼り付けシート(E6~→A2へ縦横替えで）'!FZ340),"")</f>
        <v/>
      </c>
      <c r="EO344" s="7" t="str">
        <f>IF('⑤案件貼り付けシート(E6~→A2へ縦横替えで）'!GA340="","",'⑤案件貼り付けシート(E6~→A2へ縦横替えで）'!GA340)</f>
        <v/>
      </c>
      <c r="EP344" s="7" t="str">
        <f>IF('⑤案件貼り付けシート(E6~→A2へ縦横替えで）'!GB340="","",'⑤案件貼り付けシート(E6~→A2へ縦横替えで）'!GB340)</f>
        <v/>
      </c>
      <c r="EQ344" s="7" t="str">
        <f>IF('⑤案件貼り付けシート(E6~→A2へ縦横替えで）'!GC340="","",'⑤案件貼り付けシート(E6~→A2へ縦横替えで）'!GC340)</f>
        <v/>
      </c>
      <c r="ER344" s="154" t="str">
        <f>IF('⑤案件貼り付けシート(E6~→A2へ縦横替えで）'!GE340="","",'⑤案件貼り付けシート(E6~→A2へ縦横替えで）'!GE340)</f>
        <v/>
      </c>
      <c r="ES344" s="154" t="str">
        <f>IF('⑤案件貼り付けシート(E6~→A2へ縦横替えで）'!GF340="","",'⑤案件貼り付けシート(E6~→A2へ縦横替えで）'!GF340)</f>
        <v/>
      </c>
      <c r="ET344" s="7" t="str" cm="1">
        <f t="array" ref="ET344">IF('⑤案件貼り付けシート(E6~→A2へ縦横替えで）'!GG340="","",_xlfn.IFS('⑤案件貼り付けシート(E6~→A2へ縦横替えで）'!GG340="固定",1,'⑤案件貼り付けシート(E6~→A2へ縦横替えで）'!GG340="流動",2,'⑤案件貼り付けシート(E6~→A2へ縦横替えで）'!GG340="対象外",""))</f>
        <v/>
      </c>
      <c r="EU344" s="154" t="str">
        <f>IF('⑤案件貼り付けシート(E6~→A2へ縦横替えで）'!$GG340="固定",IF('⑤案件貼り付けシート(E6~→A2へ縦横替えで）'!GH340="","",'⑤案件貼り付けシート(E6~→A2へ縦横替えで）'!GH340),"")</f>
        <v/>
      </c>
      <c r="EV344" s="154" t="str">
        <f>IF('⑤案件貼り付けシート(E6~→A2へ縦横替えで）'!$GG340="固定",IF('⑤案件貼り付けシート(E6~→A2へ縦横替えで）'!GI340="","",'⑤案件貼り付けシート(E6~→A2へ縦横替えで）'!GI340),"")</f>
        <v/>
      </c>
      <c r="EW344" s="154" t="str">
        <f>IF('⑤案件貼り付けシート(E6~→A2へ縦横替えで）'!$GG340="固定",IF('⑤案件貼り付けシート(E6~→A2へ縦横替えで）'!GJ340="","",'⑤案件貼り付けシート(E6~→A2へ縦横替えで）'!GJ340),"")</f>
        <v/>
      </c>
      <c r="EX344" s="154" t="str">
        <f>IF('⑤案件貼り付けシート(E6~→A2へ縦横替えで）'!$GG340="固定",IF('⑤案件貼り付けシート(E6~→A2へ縦横替えで）'!GK340="","",'⑤案件貼り付けシート(E6~→A2へ縦横替えで）'!GK340),"")</f>
        <v/>
      </c>
      <c r="EY344" s="154" t="str">
        <f>IF('⑤案件貼り付けシート(E6~→A2へ縦横替えで）'!$GG340="固定",IF('⑤案件貼り付けシート(E6~→A2へ縦横替えで）'!GL340="","",'⑤案件貼り付けシート(E6~→A2へ縦横替えで）'!GL340),"")</f>
        <v/>
      </c>
      <c r="EZ344" s="154" t="str">
        <f>IF('⑤案件貼り付けシート(E6~→A2へ縦横替えで）'!$GG340="固定",IF('⑤案件貼り付けシート(E6~→A2へ縦横替えで）'!GM340="","",'⑤案件貼り付けシート(E6~→A2へ縦横替えで）'!GM340),"")</f>
        <v/>
      </c>
      <c r="FA344" s="7" t="str">
        <f>IF('⑤案件貼り付けシート(E6~→A2へ縦横替えで）'!$GG340="固定",IF('⑤案件貼り付けシート(E6~→A2へ縦横替えで）'!GN340="","",'⑤案件貼り付けシート(E6~→A2へ縦横替えで）'!GN340),"")</f>
        <v/>
      </c>
      <c r="FB344" s="7" t="str">
        <f>IF('⑤案件貼り付けシート(E6~→A2へ縦横替えで）'!GO340="","",'⑤案件貼り付けシート(E6~→A2へ縦横替えで）'!GO340)</f>
        <v/>
      </c>
      <c r="FC344" s="7" t="str">
        <f>IF('⑤案件貼り付けシート(E6~→A2へ縦横替えで）'!GP340="","",'⑤案件貼り付けシート(E6~→A2へ縦横替えで）'!GP340)</f>
        <v/>
      </c>
      <c r="FD344" s="7" t="str">
        <f>IF('⑤案件貼り付けシート(E6~→A2へ縦横替えで）'!GQ340="","",'⑤案件貼り付けシート(E6~→A2へ縦横替えで）'!GQ340)</f>
        <v/>
      </c>
      <c r="FE344" s="154" t="str">
        <f>IF('⑤案件貼り付けシート(E6~→A2へ縦横替えで）'!GS340="","",'⑤案件貼り付けシート(E6~→A2へ縦横替えで）'!GS340)</f>
        <v/>
      </c>
      <c r="FF344" s="154" t="str">
        <f>IF('⑤案件貼り付けシート(E6~→A2へ縦横替えで）'!GT340="","",'⑤案件貼り付けシート(E6~→A2へ縦横替えで）'!GT340)</f>
        <v/>
      </c>
      <c r="FG344" s="7" t="str" cm="1">
        <f t="array" ref="FG344">IF('⑤案件貼り付けシート(E6~→A2へ縦横替えで）'!GU340="","",_xlfn.IFS('⑤案件貼り付けシート(E6~→A2へ縦横替えで）'!GU340="固定",1,'⑤案件貼り付けシート(E6~→A2へ縦横替えで）'!GU340="流動",2,'⑤案件貼り付けシート(E6~→A2へ縦横替えで）'!GU340="対象外",""))</f>
        <v/>
      </c>
      <c r="FH344" s="154" t="str">
        <f>IF('⑤案件貼り付けシート(E6~→A2へ縦横替えで）'!$GU340="固定",IF('⑤案件貼り付けシート(E6~→A2へ縦横替えで）'!GV340="","",'⑤案件貼り付けシート(E6~→A2へ縦横替えで）'!GV340),"")</f>
        <v/>
      </c>
      <c r="FI344" s="154" t="str">
        <f>IF('⑤案件貼り付けシート(E6~→A2へ縦横替えで）'!$GU340="固定",IF('⑤案件貼り付けシート(E6~→A2へ縦横替えで）'!GW340="","",'⑤案件貼り付けシート(E6~→A2へ縦横替えで）'!GW340),"")</f>
        <v/>
      </c>
      <c r="FJ344" s="154" t="str">
        <f>IF('⑤案件貼り付けシート(E6~→A2へ縦横替えで）'!$GU340="固定",IF('⑤案件貼り付けシート(E6~→A2へ縦横替えで）'!GX340="","",'⑤案件貼り付けシート(E6~→A2へ縦横替えで）'!GX340),"")</f>
        <v/>
      </c>
      <c r="FK344" s="154" t="str">
        <f>IF('⑤案件貼り付けシート(E6~→A2へ縦横替えで）'!$GU340="固定",IF('⑤案件貼り付けシート(E6~→A2へ縦横替えで）'!GY340="","",'⑤案件貼り付けシート(E6~→A2へ縦横替えで）'!GY340),"")</f>
        <v/>
      </c>
      <c r="FL344" s="154" t="str">
        <f>IF('⑤案件貼り付けシート(E6~→A2へ縦横替えで）'!$GU340="固定",IF('⑤案件貼り付けシート(E6~→A2へ縦横替えで）'!GZ340="","",'⑤案件貼り付けシート(E6~→A2へ縦横替えで）'!GZ340),"")</f>
        <v/>
      </c>
      <c r="FM344" s="154" t="str">
        <f>IF('⑤案件貼り付けシート(E6~→A2へ縦横替えで）'!$GU340="固定",IF('⑤案件貼り付けシート(E6~→A2へ縦横替えで）'!HA340="","",'⑤案件貼り付けシート(E6~→A2へ縦横替えで）'!HA340),"")</f>
        <v/>
      </c>
      <c r="FN344" s="7" t="str">
        <f>IF('⑤案件貼り付けシート(E6~→A2へ縦横替えで）'!$GU340="固定",IF('⑤案件貼り付けシート(E6~→A2へ縦横替えで）'!HB340="","",'⑤案件貼り付けシート(E6~→A2へ縦横替えで）'!HB340),"")</f>
        <v/>
      </c>
      <c r="FO344" s="7" t="str">
        <f>IF('⑤案件貼り付けシート(E6~→A2へ縦横替えで）'!HC340="","",'⑤案件貼り付けシート(E6~→A2へ縦横替えで）'!HC340)</f>
        <v/>
      </c>
      <c r="FP344" s="7" t="str">
        <f>IF('⑤案件貼り付けシート(E6~→A2へ縦横替えで）'!HD340="","",'⑤案件貼り付けシート(E6~→A2へ縦横替えで）'!HD340)</f>
        <v/>
      </c>
      <c r="FQ344" s="7" t="str">
        <f>IF('⑤案件貼り付けシート(E6~→A2へ縦横替えで）'!HE340="","",'⑤案件貼り付けシート(E6~→A2へ縦横替えで）'!HE340)</f>
        <v/>
      </c>
      <c r="FR344" s="154" t="str">
        <f>IF('⑤案件貼り付けシート(E6~→A2へ縦横替えで）'!HG340="","",'⑤案件貼り付けシート(E6~→A2へ縦横替えで）'!HG340)</f>
        <v/>
      </c>
      <c r="FS344" s="154" t="str">
        <f>IF('⑤案件貼り付けシート(E6~→A2へ縦横替えで）'!HH340="","",'⑤案件貼り付けシート(E6~→A2へ縦横替えで）'!HH340)</f>
        <v/>
      </c>
      <c r="FT344" s="7" t="str" cm="1">
        <f t="array" ref="FT344">IF('⑤案件貼り付けシート(E6~→A2へ縦横替えで）'!HI340="","",_xlfn.IFS('⑤案件貼り付けシート(E6~→A2へ縦横替えで）'!HI340="固定",1,'⑤案件貼り付けシート(E6~→A2へ縦横替えで）'!HI340="流動",2,'⑤案件貼り付けシート(E6~→A2へ縦横替えで）'!HI340="対象外",""))</f>
        <v/>
      </c>
      <c r="FU344" s="154" t="str">
        <f>IF('⑤案件貼り付けシート(E6~→A2へ縦横替えで）'!$HI340="固定",IF('⑤案件貼り付けシート(E6~→A2へ縦横替えで）'!HJ340="","",'⑤案件貼り付けシート(E6~→A2へ縦横替えで）'!HJ340),"")</f>
        <v/>
      </c>
      <c r="FV344" s="154" t="str">
        <f>IF('⑤案件貼り付けシート(E6~→A2へ縦横替えで）'!$HI340="固定",IF('⑤案件貼り付けシート(E6~→A2へ縦横替えで）'!HK340="","",'⑤案件貼り付けシート(E6~→A2へ縦横替えで）'!HK340),"")</f>
        <v/>
      </c>
      <c r="FW344" s="154" t="str">
        <f>IF('⑤案件貼り付けシート(E6~→A2へ縦横替えで）'!$HI340="固定",IF('⑤案件貼り付けシート(E6~→A2へ縦横替えで）'!HL340="","",'⑤案件貼り付けシート(E6~→A2へ縦横替えで）'!HL340),"")</f>
        <v/>
      </c>
      <c r="FX344" s="154" t="str">
        <f>IF('⑤案件貼り付けシート(E6~→A2へ縦横替えで）'!$HI340="固定",IF('⑤案件貼り付けシート(E6~→A2へ縦横替えで）'!HM340="","",'⑤案件貼り付けシート(E6~→A2へ縦横替えで）'!HM340),"")</f>
        <v/>
      </c>
      <c r="FY344" s="154" t="str">
        <f>IF('⑤案件貼り付けシート(E6~→A2へ縦横替えで）'!$HI340="固定",IF('⑤案件貼り付けシート(E6~→A2へ縦横替えで）'!HN340="","",'⑤案件貼り付けシート(E6~→A2へ縦横替えで）'!HN340),"")</f>
        <v/>
      </c>
      <c r="FZ344" s="154" t="str">
        <f>IF('⑤案件貼り付けシート(E6~→A2へ縦横替えで）'!$HI340="固定",IF('⑤案件貼り付けシート(E6~→A2へ縦横替えで）'!HO340="","",'⑤案件貼り付けシート(E6~→A2へ縦横替えで）'!HO340),"")</f>
        <v/>
      </c>
      <c r="GA344" s="7" t="str">
        <f>IF('⑤案件貼り付けシート(E6~→A2へ縦横替えで）'!$HI340="固定",IF('⑤案件貼り付けシート(E6~→A2へ縦横替えで）'!HP340="","",'⑤案件貼り付けシート(E6~→A2へ縦横替えで）'!HP340),"")</f>
        <v/>
      </c>
      <c r="GB344" s="7" t="str">
        <f>IF('⑤案件貼り付けシート(E6~→A2へ縦横替えで）'!HQ340="","",'⑤案件貼り付けシート(E6~→A2へ縦横替えで）'!HQ340)</f>
        <v/>
      </c>
      <c r="GC344" s="7" t="str">
        <f>IF('⑤案件貼り付けシート(E6~→A2へ縦横替えで）'!HR340="","",'⑤案件貼り付けシート(E6~→A2へ縦横替えで）'!HR340)</f>
        <v/>
      </c>
      <c r="GD344" s="7" t="str">
        <f>IF('⑤案件貼り付けシート(E6~→A2へ縦横替えで）'!HS340="","",'⑤案件貼り付けシート(E6~→A2へ縦横替えで）'!HS340)</f>
        <v/>
      </c>
      <c r="GE344" s="7"/>
      <c r="GF344" s="7"/>
      <c r="GG344" s="7"/>
      <c r="GH344" s="7"/>
      <c r="GI344" s="7"/>
      <c r="GJ344" s="7"/>
      <c r="GK344" s="7"/>
      <c r="GL344" s="7"/>
      <c r="GM344" s="48"/>
      <c r="GN344" s="7"/>
      <c r="GO344" s="7"/>
      <c r="GP344" s="7"/>
      <c r="GQ344" s="7"/>
      <c r="GR344" s="48"/>
      <c r="GS344" s="48"/>
      <c r="GT344" s="48"/>
      <c r="GU344" s="48"/>
      <c r="GV344" s="48"/>
    </row>
    <row r="345" spans="1:204">
      <c r="A345" s="7"/>
      <c r="B345" s="7"/>
      <c r="C345" s="7"/>
      <c r="D345" s="48"/>
      <c r="E345" s="7"/>
      <c r="F345" s="7"/>
      <c r="G345" s="7"/>
      <c r="H345" s="7"/>
      <c r="I345" s="7"/>
      <c r="J345" s="7"/>
      <c r="K345" s="7"/>
      <c r="L345" s="7"/>
      <c r="M345" s="7"/>
      <c r="N345" s="7"/>
      <c r="O345" s="7"/>
      <c r="P345" s="7"/>
      <c r="Q345" s="7"/>
      <c r="R345" s="7"/>
      <c r="S345" s="7"/>
      <c r="T345" s="7"/>
      <c r="U345" s="7"/>
      <c r="V345" s="7"/>
      <c r="W345" s="7"/>
      <c r="X345" s="7"/>
      <c r="Y345" s="7"/>
      <c r="Z345" s="7"/>
      <c r="AA345" s="7"/>
      <c r="AB345" s="7"/>
      <c r="AC345" s="7"/>
      <c r="AD345" s="7"/>
      <c r="AE345" s="7"/>
      <c r="AF345" s="7"/>
      <c r="AG345" s="7"/>
      <c r="AH345" s="7"/>
      <c r="AI345" s="13"/>
      <c r="AJ345" s="13"/>
      <c r="AK345" s="7"/>
      <c r="AL345" s="7"/>
      <c r="AM345" s="7"/>
      <c r="AN345" s="7"/>
      <c r="AO345" s="7"/>
      <c r="AP345" s="7"/>
      <c r="AQ345" s="7"/>
      <c r="AR345" s="153"/>
      <c r="AS345" s="7"/>
      <c r="AT345" s="7"/>
      <c r="AU345" s="7"/>
      <c r="AV345" s="7"/>
      <c r="AW345" s="7"/>
      <c r="AX345" s="7"/>
      <c r="AY345" s="7"/>
      <c r="AZ345" s="7"/>
      <c r="BA345" s="7"/>
      <c r="BB345" s="7"/>
      <c r="BC345" s="7"/>
      <c r="BD345" s="7"/>
      <c r="BE345" s="154"/>
      <c r="BF345" s="154"/>
      <c r="BG345" s="7"/>
      <c r="BH345" s="154"/>
      <c r="BI345" s="154"/>
      <c r="BJ345" s="154"/>
      <c r="BK345" s="154"/>
      <c r="BL345" s="154"/>
      <c r="BM345" s="154"/>
      <c r="BN345" s="7"/>
      <c r="BO345" s="7"/>
      <c r="BP345" s="7"/>
      <c r="BQ345" s="7"/>
      <c r="BR345" s="154"/>
      <c r="BS345" s="154"/>
      <c r="BT345" s="7"/>
      <c r="BU345" s="154"/>
      <c r="BV345" s="154"/>
      <c r="BW345" s="154"/>
      <c r="BX345" s="154"/>
      <c r="BY345" s="154"/>
      <c r="BZ345" s="154"/>
      <c r="CA345" s="7"/>
      <c r="CB345" s="7"/>
      <c r="CC345" s="7"/>
      <c r="CD345" s="7"/>
      <c r="CE345" s="154"/>
      <c r="CF345" s="154"/>
      <c r="CG345" s="7"/>
      <c r="CH345" s="154"/>
      <c r="CI345" s="154"/>
      <c r="CJ345" s="154"/>
      <c r="CK345" s="154"/>
      <c r="CL345" s="154"/>
      <c r="CM345" s="154"/>
      <c r="CN345" s="7"/>
      <c r="CO345" s="7"/>
      <c r="CP345" s="7"/>
      <c r="CQ345" s="7"/>
      <c r="CR345" s="154"/>
      <c r="CS345" s="154"/>
      <c r="CT345" s="7"/>
      <c r="CU345" s="154"/>
      <c r="CV345" s="154"/>
      <c r="CW345" s="154"/>
      <c r="CX345" s="154"/>
      <c r="CY345" s="154"/>
      <c r="CZ345" s="154"/>
      <c r="DA345" s="7"/>
      <c r="DB345" s="7"/>
      <c r="DC345" s="7"/>
      <c r="DD345" s="7"/>
      <c r="DE345" s="154"/>
      <c r="DF345" s="154"/>
      <c r="DG345" s="7"/>
      <c r="DH345" s="154"/>
      <c r="DI345" s="154"/>
      <c r="DJ345" s="154"/>
      <c r="DK345" s="154"/>
      <c r="DL345" s="154"/>
      <c r="DM345" s="154"/>
      <c r="DN345" s="7"/>
      <c r="DO345" s="7"/>
      <c r="DP345" s="7"/>
      <c r="DQ345" s="7"/>
      <c r="DR345" s="154" t="str">
        <f>IF('⑤案件貼り付けシート(E6~→A2へ縦横替えで）'!FC341="","",'⑤案件貼り付けシート(E6~→A2へ縦横替えで）'!FC341)</f>
        <v/>
      </c>
      <c r="DS345" s="154" t="str">
        <f>IF('⑤案件貼り付けシート(E6~→A2へ縦横替えで）'!FD341="","",'⑤案件貼り付けシート(E6~→A2へ縦横替えで）'!FD341)</f>
        <v/>
      </c>
      <c r="DT345" s="7" t="str" cm="1">
        <f t="array" ref="DT345">IF('⑤案件貼り付けシート(E6~→A2へ縦横替えで）'!FE341="","",_xlfn.IFS('⑤案件貼り付けシート(E6~→A2へ縦横替えで）'!FE341="固定",1,'⑤案件貼り付けシート(E6~→A2へ縦横替えで）'!FE341="流動",2,'⑤案件貼り付けシート(E6~→A2へ縦横替えで）'!FE341="対象外",""))</f>
        <v/>
      </c>
      <c r="DU345" s="154" t="str">
        <f>IF('⑤案件貼り付けシート(E6~→A2へ縦横替えで）'!$FE341="固定",IF('⑤案件貼り付けシート(E6~→A2へ縦横替えで）'!FF341="","",'⑤案件貼り付けシート(E6~→A2へ縦横替えで）'!FF341),"")</f>
        <v/>
      </c>
      <c r="DV345" s="154" t="str">
        <f>IF('⑤案件貼り付けシート(E6~→A2へ縦横替えで）'!$FE341="固定",IF('⑤案件貼り付けシート(E6~→A2へ縦横替えで）'!FG341="","",'⑤案件貼り付けシート(E6~→A2へ縦横替えで）'!FG341),"")</f>
        <v/>
      </c>
      <c r="DW345" s="154" t="str">
        <f>IF('⑤案件貼り付けシート(E6~→A2へ縦横替えで）'!$FE341="固定",IF('⑤案件貼り付けシート(E6~→A2へ縦横替えで）'!FH341="","",'⑤案件貼り付けシート(E6~→A2へ縦横替えで）'!FH341),"")</f>
        <v/>
      </c>
      <c r="DX345" s="154" t="str">
        <f>IF('⑤案件貼り付けシート(E6~→A2へ縦横替えで）'!$FE341="固定",IF('⑤案件貼り付けシート(E6~→A2へ縦横替えで）'!FI341="","",'⑤案件貼り付けシート(E6~→A2へ縦横替えで）'!FI341),"")</f>
        <v/>
      </c>
      <c r="DY345" s="154" t="str">
        <f>IF('⑤案件貼り付けシート(E6~→A2へ縦横替えで）'!$FE341="固定",IF('⑤案件貼り付けシート(E6~→A2へ縦横替えで）'!FJ341="","",'⑤案件貼り付けシート(E6~→A2へ縦横替えで）'!FJ341),"")</f>
        <v/>
      </c>
      <c r="DZ345" s="154" t="str">
        <f>IF('⑤案件貼り付けシート(E6~→A2へ縦横替えで）'!$FE341="固定",IF('⑤案件貼り付けシート(E6~→A2へ縦横替えで）'!FK341="","",'⑤案件貼り付けシート(E6~→A2へ縦横替えで）'!FK341),"")</f>
        <v/>
      </c>
      <c r="EA345" s="7" t="str">
        <f>IF('⑤案件貼り付けシート(E6~→A2へ縦横替えで）'!$FE341="固定",IF('⑤案件貼り付けシート(E6~→A2へ縦横替えで）'!FL341="","",'⑤案件貼り付けシート(E6~→A2へ縦横替えで）'!FL341),"")</f>
        <v/>
      </c>
      <c r="EB345" s="7" t="str">
        <f>IF('⑤案件貼り付けシート(E6~→A2へ縦横替えで）'!FM341="","",'⑤案件貼り付けシート(E6~→A2へ縦横替えで）'!FM341)</f>
        <v/>
      </c>
      <c r="EC345" s="7" t="str">
        <f>IF('⑤案件貼り付けシート(E6~→A2へ縦横替えで）'!FN341="","",'⑤案件貼り付けシート(E6~→A2へ縦横替えで）'!FN341)</f>
        <v/>
      </c>
      <c r="ED345" s="7" t="str">
        <f>IF('⑤案件貼り付けシート(E6~→A2へ縦横替えで）'!FO341="","",'⑤案件貼り付けシート(E6~→A2へ縦横替えで）'!FO341)</f>
        <v/>
      </c>
      <c r="EE345" s="154" t="str">
        <f>IF('⑤案件貼り付けシート(E6~→A2へ縦横替えで）'!FQ341="","",'⑤案件貼り付けシート(E6~→A2へ縦横替えで）'!FQ341)</f>
        <v/>
      </c>
      <c r="EF345" s="154" t="str">
        <f>IF('⑤案件貼り付けシート(E6~→A2へ縦横替えで）'!FR341="","",'⑤案件貼り付けシート(E6~→A2へ縦横替えで）'!FR341)</f>
        <v/>
      </c>
      <c r="EG345" s="7" t="str" cm="1">
        <f t="array" ref="EG345">IF('⑤案件貼り付けシート(E6~→A2へ縦横替えで）'!FS341="","",_xlfn.IFS('⑤案件貼り付けシート(E6~→A2へ縦横替えで）'!FS341="固定",1,'⑤案件貼り付けシート(E6~→A2へ縦横替えで）'!FS341="流動",2,'⑤案件貼り付けシート(E6~→A2へ縦横替えで）'!FS341="対象外",""))</f>
        <v/>
      </c>
      <c r="EH345" s="154" t="str">
        <f>IF('⑤案件貼り付けシート(E6~→A2へ縦横替えで）'!$FS341="固定",IF('⑤案件貼り付けシート(E6~→A2へ縦横替えで）'!FT341="","",'⑤案件貼り付けシート(E6~→A2へ縦横替えで）'!FT341),"")</f>
        <v/>
      </c>
      <c r="EI345" s="154" t="str">
        <f>IF('⑤案件貼り付けシート(E6~→A2へ縦横替えで）'!$FS341="固定",IF('⑤案件貼り付けシート(E6~→A2へ縦横替えで）'!FU341="","",'⑤案件貼り付けシート(E6~→A2へ縦横替えで）'!FU341),"")</f>
        <v/>
      </c>
      <c r="EJ345" s="154" t="str">
        <f>IF('⑤案件貼り付けシート(E6~→A2へ縦横替えで）'!$FS341="固定",IF('⑤案件貼り付けシート(E6~→A2へ縦横替えで）'!FV341="","",'⑤案件貼り付けシート(E6~→A2へ縦横替えで）'!FV341),"")</f>
        <v/>
      </c>
      <c r="EK345" s="154" t="str">
        <f>IF('⑤案件貼り付けシート(E6~→A2へ縦横替えで）'!$FS341="固定",IF('⑤案件貼り付けシート(E6~→A2へ縦横替えで）'!FW341="","",'⑤案件貼り付けシート(E6~→A2へ縦横替えで）'!FW341),"")</f>
        <v/>
      </c>
      <c r="EL345" s="154" t="str">
        <f>IF('⑤案件貼り付けシート(E6~→A2へ縦横替えで）'!$FS341="固定",IF('⑤案件貼り付けシート(E6~→A2へ縦横替えで）'!FX341="","",'⑤案件貼り付けシート(E6~→A2へ縦横替えで）'!FX341),"")</f>
        <v/>
      </c>
      <c r="EM345" s="154" t="str">
        <f>IF('⑤案件貼り付けシート(E6~→A2へ縦横替えで）'!$FS341="固定",IF('⑤案件貼り付けシート(E6~→A2へ縦横替えで）'!FY341="","",'⑤案件貼り付けシート(E6~→A2へ縦横替えで）'!FY341),"")</f>
        <v/>
      </c>
      <c r="EN345" s="7" t="str">
        <f>IF('⑤案件貼り付けシート(E6~→A2へ縦横替えで）'!$FS341="固定",IF('⑤案件貼り付けシート(E6~→A2へ縦横替えで）'!FZ341="","",'⑤案件貼り付けシート(E6~→A2へ縦横替えで）'!FZ341),"")</f>
        <v/>
      </c>
      <c r="EO345" s="7" t="str">
        <f>IF('⑤案件貼り付けシート(E6~→A2へ縦横替えで）'!GA341="","",'⑤案件貼り付けシート(E6~→A2へ縦横替えで）'!GA341)</f>
        <v/>
      </c>
      <c r="EP345" s="7" t="str">
        <f>IF('⑤案件貼り付けシート(E6~→A2へ縦横替えで）'!GB341="","",'⑤案件貼り付けシート(E6~→A2へ縦横替えで）'!GB341)</f>
        <v/>
      </c>
      <c r="EQ345" s="7" t="str">
        <f>IF('⑤案件貼り付けシート(E6~→A2へ縦横替えで）'!GC341="","",'⑤案件貼り付けシート(E6~→A2へ縦横替えで）'!GC341)</f>
        <v/>
      </c>
      <c r="ER345" s="154" t="str">
        <f>IF('⑤案件貼り付けシート(E6~→A2へ縦横替えで）'!GE341="","",'⑤案件貼り付けシート(E6~→A2へ縦横替えで）'!GE341)</f>
        <v/>
      </c>
      <c r="ES345" s="154" t="str">
        <f>IF('⑤案件貼り付けシート(E6~→A2へ縦横替えで）'!GF341="","",'⑤案件貼り付けシート(E6~→A2へ縦横替えで）'!GF341)</f>
        <v/>
      </c>
      <c r="ET345" s="7" t="str" cm="1">
        <f t="array" ref="ET345">IF('⑤案件貼り付けシート(E6~→A2へ縦横替えで）'!GG341="","",_xlfn.IFS('⑤案件貼り付けシート(E6~→A2へ縦横替えで）'!GG341="固定",1,'⑤案件貼り付けシート(E6~→A2へ縦横替えで）'!GG341="流動",2,'⑤案件貼り付けシート(E6~→A2へ縦横替えで）'!GG341="対象外",""))</f>
        <v/>
      </c>
      <c r="EU345" s="154" t="str">
        <f>IF('⑤案件貼り付けシート(E6~→A2へ縦横替えで）'!$GG341="固定",IF('⑤案件貼り付けシート(E6~→A2へ縦横替えで）'!GH341="","",'⑤案件貼り付けシート(E6~→A2へ縦横替えで）'!GH341),"")</f>
        <v/>
      </c>
      <c r="EV345" s="154" t="str">
        <f>IF('⑤案件貼り付けシート(E6~→A2へ縦横替えで）'!$GG341="固定",IF('⑤案件貼り付けシート(E6~→A2へ縦横替えで）'!GI341="","",'⑤案件貼り付けシート(E6~→A2へ縦横替えで）'!GI341),"")</f>
        <v/>
      </c>
      <c r="EW345" s="154" t="str">
        <f>IF('⑤案件貼り付けシート(E6~→A2へ縦横替えで）'!$GG341="固定",IF('⑤案件貼り付けシート(E6~→A2へ縦横替えで）'!GJ341="","",'⑤案件貼り付けシート(E6~→A2へ縦横替えで）'!GJ341),"")</f>
        <v/>
      </c>
      <c r="EX345" s="154" t="str">
        <f>IF('⑤案件貼り付けシート(E6~→A2へ縦横替えで）'!$GG341="固定",IF('⑤案件貼り付けシート(E6~→A2へ縦横替えで）'!GK341="","",'⑤案件貼り付けシート(E6~→A2へ縦横替えで）'!GK341),"")</f>
        <v/>
      </c>
      <c r="EY345" s="154" t="str">
        <f>IF('⑤案件貼り付けシート(E6~→A2へ縦横替えで）'!$GG341="固定",IF('⑤案件貼り付けシート(E6~→A2へ縦横替えで）'!GL341="","",'⑤案件貼り付けシート(E6~→A2へ縦横替えで）'!GL341),"")</f>
        <v/>
      </c>
      <c r="EZ345" s="154" t="str">
        <f>IF('⑤案件貼り付けシート(E6~→A2へ縦横替えで）'!$GG341="固定",IF('⑤案件貼り付けシート(E6~→A2へ縦横替えで）'!GM341="","",'⑤案件貼り付けシート(E6~→A2へ縦横替えで）'!GM341),"")</f>
        <v/>
      </c>
      <c r="FA345" s="7" t="str">
        <f>IF('⑤案件貼り付けシート(E6~→A2へ縦横替えで）'!$GG341="固定",IF('⑤案件貼り付けシート(E6~→A2へ縦横替えで）'!GN341="","",'⑤案件貼り付けシート(E6~→A2へ縦横替えで）'!GN341),"")</f>
        <v/>
      </c>
      <c r="FB345" s="7" t="str">
        <f>IF('⑤案件貼り付けシート(E6~→A2へ縦横替えで）'!GO341="","",'⑤案件貼り付けシート(E6~→A2へ縦横替えで）'!GO341)</f>
        <v/>
      </c>
      <c r="FC345" s="7" t="str">
        <f>IF('⑤案件貼り付けシート(E6~→A2へ縦横替えで）'!GP341="","",'⑤案件貼り付けシート(E6~→A2へ縦横替えで）'!GP341)</f>
        <v/>
      </c>
      <c r="FD345" s="7" t="str">
        <f>IF('⑤案件貼り付けシート(E6~→A2へ縦横替えで）'!GQ341="","",'⑤案件貼り付けシート(E6~→A2へ縦横替えで）'!GQ341)</f>
        <v/>
      </c>
      <c r="FE345" s="154" t="str">
        <f>IF('⑤案件貼り付けシート(E6~→A2へ縦横替えで）'!GS341="","",'⑤案件貼り付けシート(E6~→A2へ縦横替えで）'!GS341)</f>
        <v/>
      </c>
      <c r="FF345" s="154" t="str">
        <f>IF('⑤案件貼り付けシート(E6~→A2へ縦横替えで）'!GT341="","",'⑤案件貼り付けシート(E6~→A2へ縦横替えで）'!GT341)</f>
        <v/>
      </c>
      <c r="FG345" s="7" t="str" cm="1">
        <f t="array" ref="FG345">IF('⑤案件貼り付けシート(E6~→A2へ縦横替えで）'!GU341="","",_xlfn.IFS('⑤案件貼り付けシート(E6~→A2へ縦横替えで）'!GU341="固定",1,'⑤案件貼り付けシート(E6~→A2へ縦横替えで）'!GU341="流動",2,'⑤案件貼り付けシート(E6~→A2へ縦横替えで）'!GU341="対象外",""))</f>
        <v/>
      </c>
      <c r="FH345" s="154" t="str">
        <f>IF('⑤案件貼り付けシート(E6~→A2へ縦横替えで）'!$GU341="固定",IF('⑤案件貼り付けシート(E6~→A2へ縦横替えで）'!GV341="","",'⑤案件貼り付けシート(E6~→A2へ縦横替えで）'!GV341),"")</f>
        <v/>
      </c>
      <c r="FI345" s="154" t="str">
        <f>IF('⑤案件貼り付けシート(E6~→A2へ縦横替えで）'!$GU341="固定",IF('⑤案件貼り付けシート(E6~→A2へ縦横替えで）'!GW341="","",'⑤案件貼り付けシート(E6~→A2へ縦横替えで）'!GW341),"")</f>
        <v/>
      </c>
      <c r="FJ345" s="154" t="str">
        <f>IF('⑤案件貼り付けシート(E6~→A2へ縦横替えで）'!$GU341="固定",IF('⑤案件貼り付けシート(E6~→A2へ縦横替えで）'!GX341="","",'⑤案件貼り付けシート(E6~→A2へ縦横替えで）'!GX341),"")</f>
        <v/>
      </c>
      <c r="FK345" s="154" t="str">
        <f>IF('⑤案件貼り付けシート(E6~→A2へ縦横替えで）'!$GU341="固定",IF('⑤案件貼り付けシート(E6~→A2へ縦横替えで）'!GY341="","",'⑤案件貼り付けシート(E6~→A2へ縦横替えで）'!GY341),"")</f>
        <v/>
      </c>
      <c r="FL345" s="154" t="str">
        <f>IF('⑤案件貼り付けシート(E6~→A2へ縦横替えで）'!$GU341="固定",IF('⑤案件貼り付けシート(E6~→A2へ縦横替えで）'!GZ341="","",'⑤案件貼り付けシート(E6~→A2へ縦横替えで）'!GZ341),"")</f>
        <v/>
      </c>
      <c r="FM345" s="154" t="str">
        <f>IF('⑤案件貼り付けシート(E6~→A2へ縦横替えで）'!$GU341="固定",IF('⑤案件貼り付けシート(E6~→A2へ縦横替えで）'!HA341="","",'⑤案件貼り付けシート(E6~→A2へ縦横替えで）'!HA341),"")</f>
        <v/>
      </c>
      <c r="FN345" s="7" t="str">
        <f>IF('⑤案件貼り付けシート(E6~→A2へ縦横替えで）'!$GU341="固定",IF('⑤案件貼り付けシート(E6~→A2へ縦横替えで）'!HB341="","",'⑤案件貼り付けシート(E6~→A2へ縦横替えで）'!HB341),"")</f>
        <v/>
      </c>
      <c r="FO345" s="7" t="str">
        <f>IF('⑤案件貼り付けシート(E6~→A2へ縦横替えで）'!HC341="","",'⑤案件貼り付けシート(E6~→A2へ縦横替えで）'!HC341)</f>
        <v/>
      </c>
      <c r="FP345" s="7" t="str">
        <f>IF('⑤案件貼り付けシート(E6~→A2へ縦横替えで）'!HD341="","",'⑤案件貼り付けシート(E6~→A2へ縦横替えで）'!HD341)</f>
        <v/>
      </c>
      <c r="FQ345" s="7" t="str">
        <f>IF('⑤案件貼り付けシート(E6~→A2へ縦横替えで）'!HE341="","",'⑤案件貼り付けシート(E6~→A2へ縦横替えで）'!HE341)</f>
        <v/>
      </c>
      <c r="FR345" s="154" t="str">
        <f>IF('⑤案件貼り付けシート(E6~→A2へ縦横替えで）'!HG341="","",'⑤案件貼り付けシート(E6~→A2へ縦横替えで）'!HG341)</f>
        <v/>
      </c>
      <c r="FS345" s="154" t="str">
        <f>IF('⑤案件貼り付けシート(E6~→A2へ縦横替えで）'!HH341="","",'⑤案件貼り付けシート(E6~→A2へ縦横替えで）'!HH341)</f>
        <v/>
      </c>
      <c r="FT345" s="7" t="str" cm="1">
        <f t="array" ref="FT345">IF('⑤案件貼り付けシート(E6~→A2へ縦横替えで）'!HI341="","",_xlfn.IFS('⑤案件貼り付けシート(E6~→A2へ縦横替えで）'!HI341="固定",1,'⑤案件貼り付けシート(E6~→A2へ縦横替えで）'!HI341="流動",2,'⑤案件貼り付けシート(E6~→A2へ縦横替えで）'!HI341="対象外",""))</f>
        <v/>
      </c>
      <c r="FU345" s="154" t="str">
        <f>IF('⑤案件貼り付けシート(E6~→A2へ縦横替えで）'!$HI341="固定",IF('⑤案件貼り付けシート(E6~→A2へ縦横替えで）'!HJ341="","",'⑤案件貼り付けシート(E6~→A2へ縦横替えで）'!HJ341),"")</f>
        <v/>
      </c>
      <c r="FV345" s="154" t="str">
        <f>IF('⑤案件貼り付けシート(E6~→A2へ縦横替えで）'!$HI341="固定",IF('⑤案件貼り付けシート(E6~→A2へ縦横替えで）'!HK341="","",'⑤案件貼り付けシート(E6~→A2へ縦横替えで）'!HK341),"")</f>
        <v/>
      </c>
      <c r="FW345" s="154" t="str">
        <f>IF('⑤案件貼り付けシート(E6~→A2へ縦横替えで）'!$HI341="固定",IF('⑤案件貼り付けシート(E6~→A2へ縦横替えで）'!HL341="","",'⑤案件貼り付けシート(E6~→A2へ縦横替えで）'!HL341),"")</f>
        <v/>
      </c>
      <c r="FX345" s="154" t="str">
        <f>IF('⑤案件貼り付けシート(E6~→A2へ縦横替えで）'!$HI341="固定",IF('⑤案件貼り付けシート(E6~→A2へ縦横替えで）'!HM341="","",'⑤案件貼り付けシート(E6~→A2へ縦横替えで）'!HM341),"")</f>
        <v/>
      </c>
      <c r="FY345" s="154" t="str">
        <f>IF('⑤案件貼り付けシート(E6~→A2へ縦横替えで）'!$HI341="固定",IF('⑤案件貼り付けシート(E6~→A2へ縦横替えで）'!HN341="","",'⑤案件貼り付けシート(E6~→A2へ縦横替えで）'!HN341),"")</f>
        <v/>
      </c>
      <c r="FZ345" s="154" t="str">
        <f>IF('⑤案件貼り付けシート(E6~→A2へ縦横替えで）'!$HI341="固定",IF('⑤案件貼り付けシート(E6~→A2へ縦横替えで）'!HO341="","",'⑤案件貼り付けシート(E6~→A2へ縦横替えで）'!HO341),"")</f>
        <v/>
      </c>
      <c r="GA345" s="7" t="str">
        <f>IF('⑤案件貼り付けシート(E6~→A2へ縦横替えで）'!$HI341="固定",IF('⑤案件貼り付けシート(E6~→A2へ縦横替えで）'!HP341="","",'⑤案件貼り付けシート(E6~→A2へ縦横替えで）'!HP341),"")</f>
        <v/>
      </c>
      <c r="GB345" s="7" t="str">
        <f>IF('⑤案件貼り付けシート(E6~→A2へ縦横替えで）'!HQ341="","",'⑤案件貼り付けシート(E6~→A2へ縦横替えで）'!HQ341)</f>
        <v/>
      </c>
      <c r="GC345" s="7" t="str">
        <f>IF('⑤案件貼り付けシート(E6~→A2へ縦横替えで）'!HR341="","",'⑤案件貼り付けシート(E6~→A2へ縦横替えで）'!HR341)</f>
        <v/>
      </c>
      <c r="GD345" s="7" t="str">
        <f>IF('⑤案件貼り付けシート(E6~→A2へ縦横替えで）'!HS341="","",'⑤案件貼り付けシート(E6~→A2へ縦横替えで）'!HS341)</f>
        <v/>
      </c>
      <c r="GE345" s="7"/>
      <c r="GF345" s="7"/>
      <c r="GG345" s="7"/>
      <c r="GH345" s="7"/>
      <c r="GI345" s="7"/>
      <c r="GJ345" s="7"/>
      <c r="GK345" s="7"/>
      <c r="GL345" s="7"/>
      <c r="GM345" s="48"/>
      <c r="GN345" s="7"/>
      <c r="GO345" s="7"/>
      <c r="GP345" s="7"/>
      <c r="GQ345" s="7"/>
      <c r="GR345" s="48"/>
      <c r="GS345" s="48"/>
      <c r="GT345" s="48"/>
      <c r="GU345" s="48"/>
      <c r="GV345" s="48"/>
    </row>
    <row r="346" spans="1:204">
      <c r="A346" s="7"/>
      <c r="B346" s="7"/>
      <c r="C346" s="7"/>
      <c r="D346" s="48"/>
      <c r="E346" s="7"/>
      <c r="F346" s="7"/>
      <c r="G346" s="7"/>
      <c r="H346" s="7"/>
      <c r="I346" s="7"/>
      <c r="J346" s="7"/>
      <c r="K346" s="7"/>
      <c r="L346" s="7"/>
      <c r="M346" s="7"/>
      <c r="N346" s="7"/>
      <c r="O346" s="7"/>
      <c r="P346" s="7"/>
      <c r="Q346" s="7"/>
      <c r="R346" s="7"/>
      <c r="S346" s="7"/>
      <c r="T346" s="7"/>
      <c r="U346" s="7"/>
      <c r="V346" s="7"/>
      <c r="W346" s="7"/>
      <c r="X346" s="7"/>
      <c r="Y346" s="7"/>
      <c r="Z346" s="7"/>
      <c r="AA346" s="7"/>
      <c r="AB346" s="7"/>
      <c r="AC346" s="7"/>
      <c r="AD346" s="7"/>
      <c r="AE346" s="7"/>
      <c r="AF346" s="7"/>
      <c r="AG346" s="7"/>
      <c r="AH346" s="7"/>
      <c r="AI346" s="13"/>
      <c r="AJ346" s="13"/>
      <c r="AK346" s="7"/>
      <c r="AL346" s="7"/>
      <c r="AM346" s="7"/>
      <c r="AN346" s="7"/>
      <c r="AO346" s="7"/>
      <c r="AP346" s="7"/>
      <c r="AQ346" s="7"/>
      <c r="AR346" s="153"/>
      <c r="AS346" s="7"/>
      <c r="AT346" s="7"/>
      <c r="AU346" s="7"/>
      <c r="AV346" s="7"/>
      <c r="AW346" s="7"/>
      <c r="AX346" s="7"/>
      <c r="AY346" s="7"/>
      <c r="AZ346" s="7"/>
      <c r="BA346" s="7"/>
      <c r="BB346" s="7"/>
      <c r="BC346" s="7"/>
      <c r="BD346" s="7"/>
      <c r="BE346" s="154"/>
      <c r="BF346" s="154"/>
      <c r="BG346" s="7"/>
      <c r="BH346" s="154"/>
      <c r="BI346" s="154"/>
      <c r="BJ346" s="154"/>
      <c r="BK346" s="154"/>
      <c r="BL346" s="154"/>
      <c r="BM346" s="154"/>
      <c r="BN346" s="7"/>
      <c r="BO346" s="7"/>
      <c r="BP346" s="7"/>
      <c r="BQ346" s="7"/>
      <c r="BR346" s="154"/>
      <c r="BS346" s="154"/>
      <c r="BT346" s="7"/>
      <c r="BU346" s="154"/>
      <c r="BV346" s="154"/>
      <c r="BW346" s="154"/>
      <c r="BX346" s="154"/>
      <c r="BY346" s="154"/>
      <c r="BZ346" s="154"/>
      <c r="CA346" s="7"/>
      <c r="CB346" s="7"/>
      <c r="CC346" s="7"/>
      <c r="CD346" s="7"/>
      <c r="CE346" s="154"/>
      <c r="CF346" s="154"/>
      <c r="CG346" s="7"/>
      <c r="CH346" s="154"/>
      <c r="CI346" s="154"/>
      <c r="CJ346" s="154"/>
      <c r="CK346" s="154"/>
      <c r="CL346" s="154"/>
      <c r="CM346" s="154"/>
      <c r="CN346" s="7"/>
      <c r="CO346" s="7"/>
      <c r="CP346" s="7"/>
      <c r="CQ346" s="7"/>
      <c r="CR346" s="154"/>
      <c r="CS346" s="154"/>
      <c r="CT346" s="7"/>
      <c r="CU346" s="154"/>
      <c r="CV346" s="154"/>
      <c r="CW346" s="154"/>
      <c r="CX346" s="154"/>
      <c r="CY346" s="154"/>
      <c r="CZ346" s="154"/>
      <c r="DA346" s="7"/>
      <c r="DB346" s="7"/>
      <c r="DC346" s="7"/>
      <c r="DD346" s="7"/>
      <c r="DE346" s="154"/>
      <c r="DF346" s="154"/>
      <c r="DG346" s="7"/>
      <c r="DH346" s="154"/>
      <c r="DI346" s="154"/>
      <c r="DJ346" s="154"/>
      <c r="DK346" s="154"/>
      <c r="DL346" s="154"/>
      <c r="DM346" s="154"/>
      <c r="DN346" s="7"/>
      <c r="DO346" s="7"/>
      <c r="DP346" s="7"/>
      <c r="DQ346" s="7"/>
      <c r="DR346" s="154" t="str">
        <f>IF('⑤案件貼り付けシート(E6~→A2へ縦横替えで）'!FC342="","",'⑤案件貼り付けシート(E6~→A2へ縦横替えで）'!FC342)</f>
        <v/>
      </c>
      <c r="DS346" s="154" t="str">
        <f>IF('⑤案件貼り付けシート(E6~→A2へ縦横替えで）'!FD342="","",'⑤案件貼り付けシート(E6~→A2へ縦横替えで）'!FD342)</f>
        <v/>
      </c>
      <c r="DT346" s="7" t="str" cm="1">
        <f t="array" ref="DT346">IF('⑤案件貼り付けシート(E6~→A2へ縦横替えで）'!FE342="","",_xlfn.IFS('⑤案件貼り付けシート(E6~→A2へ縦横替えで）'!FE342="固定",1,'⑤案件貼り付けシート(E6~→A2へ縦横替えで）'!FE342="流動",2,'⑤案件貼り付けシート(E6~→A2へ縦横替えで）'!FE342="対象外",""))</f>
        <v/>
      </c>
      <c r="DU346" s="154" t="str">
        <f>IF('⑤案件貼り付けシート(E6~→A2へ縦横替えで）'!$FE342="固定",IF('⑤案件貼り付けシート(E6~→A2へ縦横替えで）'!FF342="","",'⑤案件貼り付けシート(E6~→A2へ縦横替えで）'!FF342),"")</f>
        <v/>
      </c>
      <c r="DV346" s="154" t="str">
        <f>IF('⑤案件貼り付けシート(E6~→A2へ縦横替えで）'!$FE342="固定",IF('⑤案件貼り付けシート(E6~→A2へ縦横替えで）'!FG342="","",'⑤案件貼り付けシート(E6~→A2へ縦横替えで）'!FG342),"")</f>
        <v/>
      </c>
      <c r="DW346" s="154" t="str">
        <f>IF('⑤案件貼り付けシート(E6~→A2へ縦横替えで）'!$FE342="固定",IF('⑤案件貼り付けシート(E6~→A2へ縦横替えで）'!FH342="","",'⑤案件貼り付けシート(E6~→A2へ縦横替えで）'!FH342),"")</f>
        <v/>
      </c>
      <c r="DX346" s="154" t="str">
        <f>IF('⑤案件貼り付けシート(E6~→A2へ縦横替えで）'!$FE342="固定",IF('⑤案件貼り付けシート(E6~→A2へ縦横替えで）'!FI342="","",'⑤案件貼り付けシート(E6~→A2へ縦横替えで）'!FI342),"")</f>
        <v/>
      </c>
      <c r="DY346" s="154" t="str">
        <f>IF('⑤案件貼り付けシート(E6~→A2へ縦横替えで）'!$FE342="固定",IF('⑤案件貼り付けシート(E6~→A2へ縦横替えで）'!FJ342="","",'⑤案件貼り付けシート(E6~→A2へ縦横替えで）'!FJ342),"")</f>
        <v/>
      </c>
      <c r="DZ346" s="154" t="str">
        <f>IF('⑤案件貼り付けシート(E6~→A2へ縦横替えで）'!$FE342="固定",IF('⑤案件貼り付けシート(E6~→A2へ縦横替えで）'!FK342="","",'⑤案件貼り付けシート(E6~→A2へ縦横替えで）'!FK342),"")</f>
        <v/>
      </c>
      <c r="EA346" s="7" t="str">
        <f>IF('⑤案件貼り付けシート(E6~→A2へ縦横替えで）'!$FE342="固定",IF('⑤案件貼り付けシート(E6~→A2へ縦横替えで）'!FL342="","",'⑤案件貼り付けシート(E6~→A2へ縦横替えで）'!FL342),"")</f>
        <v/>
      </c>
      <c r="EB346" s="7" t="str">
        <f>IF('⑤案件貼り付けシート(E6~→A2へ縦横替えで）'!FM342="","",'⑤案件貼り付けシート(E6~→A2へ縦横替えで）'!FM342)</f>
        <v/>
      </c>
      <c r="EC346" s="7" t="str">
        <f>IF('⑤案件貼り付けシート(E6~→A2へ縦横替えで）'!FN342="","",'⑤案件貼り付けシート(E6~→A2へ縦横替えで）'!FN342)</f>
        <v/>
      </c>
      <c r="ED346" s="7" t="str">
        <f>IF('⑤案件貼り付けシート(E6~→A2へ縦横替えで）'!FO342="","",'⑤案件貼り付けシート(E6~→A2へ縦横替えで）'!FO342)</f>
        <v/>
      </c>
      <c r="EE346" s="154" t="str">
        <f>IF('⑤案件貼り付けシート(E6~→A2へ縦横替えで）'!FQ342="","",'⑤案件貼り付けシート(E6~→A2へ縦横替えで）'!FQ342)</f>
        <v/>
      </c>
      <c r="EF346" s="154" t="str">
        <f>IF('⑤案件貼り付けシート(E6~→A2へ縦横替えで）'!FR342="","",'⑤案件貼り付けシート(E6~→A2へ縦横替えで）'!FR342)</f>
        <v/>
      </c>
      <c r="EG346" s="7" t="str" cm="1">
        <f t="array" ref="EG346">IF('⑤案件貼り付けシート(E6~→A2へ縦横替えで）'!FS342="","",_xlfn.IFS('⑤案件貼り付けシート(E6~→A2へ縦横替えで）'!FS342="固定",1,'⑤案件貼り付けシート(E6~→A2へ縦横替えで）'!FS342="流動",2,'⑤案件貼り付けシート(E6~→A2へ縦横替えで）'!FS342="対象外",""))</f>
        <v/>
      </c>
      <c r="EH346" s="154" t="str">
        <f>IF('⑤案件貼り付けシート(E6~→A2へ縦横替えで）'!$FS342="固定",IF('⑤案件貼り付けシート(E6~→A2へ縦横替えで）'!FT342="","",'⑤案件貼り付けシート(E6~→A2へ縦横替えで）'!FT342),"")</f>
        <v/>
      </c>
      <c r="EI346" s="154" t="str">
        <f>IF('⑤案件貼り付けシート(E6~→A2へ縦横替えで）'!$FS342="固定",IF('⑤案件貼り付けシート(E6~→A2へ縦横替えで）'!FU342="","",'⑤案件貼り付けシート(E6~→A2へ縦横替えで）'!FU342),"")</f>
        <v/>
      </c>
      <c r="EJ346" s="154" t="str">
        <f>IF('⑤案件貼り付けシート(E6~→A2へ縦横替えで）'!$FS342="固定",IF('⑤案件貼り付けシート(E6~→A2へ縦横替えで）'!FV342="","",'⑤案件貼り付けシート(E6~→A2へ縦横替えで）'!FV342),"")</f>
        <v/>
      </c>
      <c r="EK346" s="154" t="str">
        <f>IF('⑤案件貼り付けシート(E6~→A2へ縦横替えで）'!$FS342="固定",IF('⑤案件貼り付けシート(E6~→A2へ縦横替えで）'!FW342="","",'⑤案件貼り付けシート(E6~→A2へ縦横替えで）'!FW342),"")</f>
        <v/>
      </c>
      <c r="EL346" s="154" t="str">
        <f>IF('⑤案件貼り付けシート(E6~→A2へ縦横替えで）'!$FS342="固定",IF('⑤案件貼り付けシート(E6~→A2へ縦横替えで）'!FX342="","",'⑤案件貼り付けシート(E6~→A2へ縦横替えで）'!FX342),"")</f>
        <v/>
      </c>
      <c r="EM346" s="154" t="str">
        <f>IF('⑤案件貼り付けシート(E6~→A2へ縦横替えで）'!$FS342="固定",IF('⑤案件貼り付けシート(E6~→A2へ縦横替えで）'!FY342="","",'⑤案件貼り付けシート(E6~→A2へ縦横替えで）'!FY342),"")</f>
        <v/>
      </c>
      <c r="EN346" s="7" t="str">
        <f>IF('⑤案件貼り付けシート(E6~→A2へ縦横替えで）'!$FS342="固定",IF('⑤案件貼り付けシート(E6~→A2へ縦横替えで）'!FZ342="","",'⑤案件貼り付けシート(E6~→A2へ縦横替えで）'!FZ342),"")</f>
        <v/>
      </c>
      <c r="EO346" s="7" t="str">
        <f>IF('⑤案件貼り付けシート(E6~→A2へ縦横替えで）'!GA342="","",'⑤案件貼り付けシート(E6~→A2へ縦横替えで）'!GA342)</f>
        <v/>
      </c>
      <c r="EP346" s="7" t="str">
        <f>IF('⑤案件貼り付けシート(E6~→A2へ縦横替えで）'!GB342="","",'⑤案件貼り付けシート(E6~→A2へ縦横替えで）'!GB342)</f>
        <v/>
      </c>
      <c r="EQ346" s="7" t="str">
        <f>IF('⑤案件貼り付けシート(E6~→A2へ縦横替えで）'!GC342="","",'⑤案件貼り付けシート(E6~→A2へ縦横替えで）'!GC342)</f>
        <v/>
      </c>
      <c r="ER346" s="154" t="str">
        <f>IF('⑤案件貼り付けシート(E6~→A2へ縦横替えで）'!GE342="","",'⑤案件貼り付けシート(E6~→A2へ縦横替えで）'!GE342)</f>
        <v/>
      </c>
      <c r="ES346" s="154" t="str">
        <f>IF('⑤案件貼り付けシート(E6~→A2へ縦横替えで）'!GF342="","",'⑤案件貼り付けシート(E6~→A2へ縦横替えで）'!GF342)</f>
        <v/>
      </c>
      <c r="ET346" s="7" t="str" cm="1">
        <f t="array" ref="ET346">IF('⑤案件貼り付けシート(E6~→A2へ縦横替えで）'!GG342="","",_xlfn.IFS('⑤案件貼り付けシート(E6~→A2へ縦横替えで）'!GG342="固定",1,'⑤案件貼り付けシート(E6~→A2へ縦横替えで）'!GG342="流動",2,'⑤案件貼り付けシート(E6~→A2へ縦横替えで）'!GG342="対象外",""))</f>
        <v/>
      </c>
      <c r="EU346" s="154" t="str">
        <f>IF('⑤案件貼り付けシート(E6~→A2へ縦横替えで）'!$GG342="固定",IF('⑤案件貼り付けシート(E6~→A2へ縦横替えで）'!GH342="","",'⑤案件貼り付けシート(E6~→A2へ縦横替えで）'!GH342),"")</f>
        <v/>
      </c>
      <c r="EV346" s="154" t="str">
        <f>IF('⑤案件貼り付けシート(E6~→A2へ縦横替えで）'!$GG342="固定",IF('⑤案件貼り付けシート(E6~→A2へ縦横替えで）'!GI342="","",'⑤案件貼り付けシート(E6~→A2へ縦横替えで）'!GI342),"")</f>
        <v/>
      </c>
      <c r="EW346" s="154" t="str">
        <f>IF('⑤案件貼り付けシート(E6~→A2へ縦横替えで）'!$GG342="固定",IF('⑤案件貼り付けシート(E6~→A2へ縦横替えで）'!GJ342="","",'⑤案件貼り付けシート(E6~→A2へ縦横替えで）'!GJ342),"")</f>
        <v/>
      </c>
      <c r="EX346" s="154" t="str">
        <f>IF('⑤案件貼り付けシート(E6~→A2へ縦横替えで）'!$GG342="固定",IF('⑤案件貼り付けシート(E6~→A2へ縦横替えで）'!GK342="","",'⑤案件貼り付けシート(E6~→A2へ縦横替えで）'!GK342),"")</f>
        <v/>
      </c>
      <c r="EY346" s="154" t="str">
        <f>IF('⑤案件貼り付けシート(E6~→A2へ縦横替えで）'!$GG342="固定",IF('⑤案件貼り付けシート(E6~→A2へ縦横替えで）'!GL342="","",'⑤案件貼り付けシート(E6~→A2へ縦横替えで）'!GL342),"")</f>
        <v/>
      </c>
      <c r="EZ346" s="154" t="str">
        <f>IF('⑤案件貼り付けシート(E6~→A2へ縦横替えで）'!$GG342="固定",IF('⑤案件貼り付けシート(E6~→A2へ縦横替えで）'!GM342="","",'⑤案件貼り付けシート(E6~→A2へ縦横替えで）'!GM342),"")</f>
        <v/>
      </c>
      <c r="FA346" s="7" t="str">
        <f>IF('⑤案件貼り付けシート(E6~→A2へ縦横替えで）'!$GG342="固定",IF('⑤案件貼り付けシート(E6~→A2へ縦横替えで）'!GN342="","",'⑤案件貼り付けシート(E6~→A2へ縦横替えで）'!GN342),"")</f>
        <v/>
      </c>
      <c r="FB346" s="7" t="str">
        <f>IF('⑤案件貼り付けシート(E6~→A2へ縦横替えで）'!GO342="","",'⑤案件貼り付けシート(E6~→A2へ縦横替えで）'!GO342)</f>
        <v/>
      </c>
      <c r="FC346" s="7" t="str">
        <f>IF('⑤案件貼り付けシート(E6~→A2へ縦横替えで）'!GP342="","",'⑤案件貼り付けシート(E6~→A2へ縦横替えで）'!GP342)</f>
        <v/>
      </c>
      <c r="FD346" s="7" t="str">
        <f>IF('⑤案件貼り付けシート(E6~→A2へ縦横替えで）'!GQ342="","",'⑤案件貼り付けシート(E6~→A2へ縦横替えで）'!GQ342)</f>
        <v/>
      </c>
      <c r="FE346" s="154" t="str">
        <f>IF('⑤案件貼り付けシート(E6~→A2へ縦横替えで）'!GS342="","",'⑤案件貼り付けシート(E6~→A2へ縦横替えで）'!GS342)</f>
        <v/>
      </c>
      <c r="FF346" s="154" t="str">
        <f>IF('⑤案件貼り付けシート(E6~→A2へ縦横替えで）'!GT342="","",'⑤案件貼り付けシート(E6~→A2へ縦横替えで）'!GT342)</f>
        <v/>
      </c>
      <c r="FG346" s="7" t="str" cm="1">
        <f t="array" ref="FG346">IF('⑤案件貼り付けシート(E6~→A2へ縦横替えで）'!GU342="","",_xlfn.IFS('⑤案件貼り付けシート(E6~→A2へ縦横替えで）'!GU342="固定",1,'⑤案件貼り付けシート(E6~→A2へ縦横替えで）'!GU342="流動",2,'⑤案件貼り付けシート(E6~→A2へ縦横替えで）'!GU342="対象外",""))</f>
        <v/>
      </c>
      <c r="FH346" s="154" t="str">
        <f>IF('⑤案件貼り付けシート(E6~→A2へ縦横替えで）'!$GU342="固定",IF('⑤案件貼り付けシート(E6~→A2へ縦横替えで）'!GV342="","",'⑤案件貼り付けシート(E6~→A2へ縦横替えで）'!GV342),"")</f>
        <v/>
      </c>
      <c r="FI346" s="154" t="str">
        <f>IF('⑤案件貼り付けシート(E6~→A2へ縦横替えで）'!$GU342="固定",IF('⑤案件貼り付けシート(E6~→A2へ縦横替えで）'!GW342="","",'⑤案件貼り付けシート(E6~→A2へ縦横替えで）'!GW342),"")</f>
        <v/>
      </c>
      <c r="FJ346" s="154" t="str">
        <f>IF('⑤案件貼り付けシート(E6~→A2へ縦横替えで）'!$GU342="固定",IF('⑤案件貼り付けシート(E6~→A2へ縦横替えで）'!GX342="","",'⑤案件貼り付けシート(E6~→A2へ縦横替えで）'!GX342),"")</f>
        <v/>
      </c>
      <c r="FK346" s="154" t="str">
        <f>IF('⑤案件貼り付けシート(E6~→A2へ縦横替えで）'!$GU342="固定",IF('⑤案件貼り付けシート(E6~→A2へ縦横替えで）'!GY342="","",'⑤案件貼り付けシート(E6~→A2へ縦横替えで）'!GY342),"")</f>
        <v/>
      </c>
      <c r="FL346" s="154" t="str">
        <f>IF('⑤案件貼り付けシート(E6~→A2へ縦横替えで）'!$GU342="固定",IF('⑤案件貼り付けシート(E6~→A2へ縦横替えで）'!GZ342="","",'⑤案件貼り付けシート(E6~→A2へ縦横替えで）'!GZ342),"")</f>
        <v/>
      </c>
      <c r="FM346" s="154" t="str">
        <f>IF('⑤案件貼り付けシート(E6~→A2へ縦横替えで）'!$GU342="固定",IF('⑤案件貼り付けシート(E6~→A2へ縦横替えで）'!HA342="","",'⑤案件貼り付けシート(E6~→A2へ縦横替えで）'!HA342),"")</f>
        <v/>
      </c>
      <c r="FN346" s="7" t="str">
        <f>IF('⑤案件貼り付けシート(E6~→A2へ縦横替えで）'!$GU342="固定",IF('⑤案件貼り付けシート(E6~→A2へ縦横替えで）'!HB342="","",'⑤案件貼り付けシート(E6~→A2へ縦横替えで）'!HB342),"")</f>
        <v/>
      </c>
      <c r="FO346" s="7" t="str">
        <f>IF('⑤案件貼り付けシート(E6~→A2へ縦横替えで）'!HC342="","",'⑤案件貼り付けシート(E6~→A2へ縦横替えで）'!HC342)</f>
        <v/>
      </c>
      <c r="FP346" s="7" t="str">
        <f>IF('⑤案件貼り付けシート(E6~→A2へ縦横替えで）'!HD342="","",'⑤案件貼り付けシート(E6~→A2へ縦横替えで）'!HD342)</f>
        <v/>
      </c>
      <c r="FQ346" s="7" t="str">
        <f>IF('⑤案件貼り付けシート(E6~→A2へ縦横替えで）'!HE342="","",'⑤案件貼り付けシート(E6~→A2へ縦横替えで）'!HE342)</f>
        <v/>
      </c>
      <c r="FR346" s="154" t="str">
        <f>IF('⑤案件貼り付けシート(E6~→A2へ縦横替えで）'!HG342="","",'⑤案件貼り付けシート(E6~→A2へ縦横替えで）'!HG342)</f>
        <v/>
      </c>
      <c r="FS346" s="154" t="str">
        <f>IF('⑤案件貼り付けシート(E6~→A2へ縦横替えで）'!HH342="","",'⑤案件貼り付けシート(E6~→A2へ縦横替えで）'!HH342)</f>
        <v/>
      </c>
      <c r="FT346" s="7" t="str" cm="1">
        <f t="array" ref="FT346">IF('⑤案件貼り付けシート(E6~→A2へ縦横替えで）'!HI342="","",_xlfn.IFS('⑤案件貼り付けシート(E6~→A2へ縦横替えで）'!HI342="固定",1,'⑤案件貼り付けシート(E6~→A2へ縦横替えで）'!HI342="流動",2,'⑤案件貼り付けシート(E6~→A2へ縦横替えで）'!HI342="対象外",""))</f>
        <v/>
      </c>
      <c r="FU346" s="154" t="str">
        <f>IF('⑤案件貼り付けシート(E6~→A2へ縦横替えで）'!$HI342="固定",IF('⑤案件貼り付けシート(E6~→A2へ縦横替えで）'!HJ342="","",'⑤案件貼り付けシート(E6~→A2へ縦横替えで）'!HJ342),"")</f>
        <v/>
      </c>
      <c r="FV346" s="154" t="str">
        <f>IF('⑤案件貼り付けシート(E6~→A2へ縦横替えで）'!$HI342="固定",IF('⑤案件貼り付けシート(E6~→A2へ縦横替えで）'!HK342="","",'⑤案件貼り付けシート(E6~→A2へ縦横替えで）'!HK342),"")</f>
        <v/>
      </c>
      <c r="FW346" s="154" t="str">
        <f>IF('⑤案件貼り付けシート(E6~→A2へ縦横替えで）'!$HI342="固定",IF('⑤案件貼り付けシート(E6~→A2へ縦横替えで）'!HL342="","",'⑤案件貼り付けシート(E6~→A2へ縦横替えで）'!HL342),"")</f>
        <v/>
      </c>
      <c r="FX346" s="154" t="str">
        <f>IF('⑤案件貼り付けシート(E6~→A2へ縦横替えで）'!$HI342="固定",IF('⑤案件貼り付けシート(E6~→A2へ縦横替えで）'!HM342="","",'⑤案件貼り付けシート(E6~→A2へ縦横替えで）'!HM342),"")</f>
        <v/>
      </c>
      <c r="FY346" s="154" t="str">
        <f>IF('⑤案件貼り付けシート(E6~→A2へ縦横替えで）'!$HI342="固定",IF('⑤案件貼り付けシート(E6~→A2へ縦横替えで）'!HN342="","",'⑤案件貼り付けシート(E6~→A2へ縦横替えで）'!HN342),"")</f>
        <v/>
      </c>
      <c r="FZ346" s="154" t="str">
        <f>IF('⑤案件貼り付けシート(E6~→A2へ縦横替えで）'!$HI342="固定",IF('⑤案件貼り付けシート(E6~→A2へ縦横替えで）'!HO342="","",'⑤案件貼り付けシート(E6~→A2へ縦横替えで）'!HO342),"")</f>
        <v/>
      </c>
      <c r="GA346" s="7" t="str">
        <f>IF('⑤案件貼り付けシート(E6~→A2へ縦横替えで）'!$HI342="固定",IF('⑤案件貼り付けシート(E6~→A2へ縦横替えで）'!HP342="","",'⑤案件貼り付けシート(E6~→A2へ縦横替えで）'!HP342),"")</f>
        <v/>
      </c>
      <c r="GB346" s="7" t="str">
        <f>IF('⑤案件貼り付けシート(E6~→A2へ縦横替えで）'!HQ342="","",'⑤案件貼り付けシート(E6~→A2へ縦横替えで）'!HQ342)</f>
        <v/>
      </c>
      <c r="GC346" s="7" t="str">
        <f>IF('⑤案件貼り付けシート(E6~→A2へ縦横替えで）'!HR342="","",'⑤案件貼り付けシート(E6~→A2へ縦横替えで）'!HR342)</f>
        <v/>
      </c>
      <c r="GD346" s="7" t="str">
        <f>IF('⑤案件貼り付けシート(E6~→A2へ縦横替えで）'!HS342="","",'⑤案件貼り付けシート(E6~→A2へ縦横替えで）'!HS342)</f>
        <v/>
      </c>
      <c r="GE346" s="7"/>
      <c r="GF346" s="7"/>
      <c r="GG346" s="7"/>
      <c r="GH346" s="7"/>
      <c r="GI346" s="7"/>
      <c r="GJ346" s="7"/>
      <c r="GK346" s="7"/>
      <c r="GL346" s="7"/>
      <c r="GM346" s="48"/>
      <c r="GN346" s="7"/>
      <c r="GO346" s="7"/>
      <c r="GP346" s="7"/>
      <c r="GQ346" s="7"/>
      <c r="GR346" s="48"/>
      <c r="GS346" s="48"/>
      <c r="GT346" s="48"/>
      <c r="GU346" s="48"/>
      <c r="GV346" s="48"/>
    </row>
    <row r="347" spans="1:204">
      <c r="A347" s="7"/>
      <c r="B347" s="7"/>
      <c r="C347" s="7"/>
      <c r="D347" s="48"/>
      <c r="E347" s="7"/>
      <c r="F347" s="7"/>
      <c r="G347" s="7"/>
      <c r="H347" s="7"/>
      <c r="I347" s="7"/>
      <c r="J347" s="7"/>
      <c r="K347" s="7"/>
      <c r="L347" s="7"/>
      <c r="M347" s="7"/>
      <c r="N347" s="7"/>
      <c r="O347" s="7"/>
      <c r="P347" s="7"/>
      <c r="Q347" s="7"/>
      <c r="R347" s="7"/>
      <c r="S347" s="7"/>
      <c r="T347" s="7"/>
      <c r="U347" s="7"/>
      <c r="V347" s="7"/>
      <c r="W347" s="7"/>
      <c r="X347" s="7"/>
      <c r="Y347" s="7"/>
      <c r="Z347" s="7"/>
      <c r="AA347" s="7"/>
      <c r="AB347" s="7"/>
      <c r="AC347" s="7"/>
      <c r="AD347" s="7"/>
      <c r="AE347" s="7"/>
      <c r="AF347" s="7"/>
      <c r="AG347" s="7"/>
      <c r="AH347" s="7"/>
      <c r="AI347" s="13"/>
      <c r="AJ347" s="13"/>
      <c r="AK347" s="7"/>
      <c r="AL347" s="7"/>
      <c r="AM347" s="7"/>
      <c r="AN347" s="7"/>
      <c r="AO347" s="7"/>
      <c r="AP347" s="7"/>
      <c r="AQ347" s="7"/>
      <c r="AR347" s="153"/>
      <c r="AS347" s="7"/>
      <c r="AT347" s="7"/>
      <c r="AU347" s="7"/>
      <c r="AV347" s="7"/>
      <c r="AW347" s="7"/>
      <c r="AX347" s="7"/>
      <c r="AY347" s="7"/>
      <c r="AZ347" s="7"/>
      <c r="BA347" s="7"/>
      <c r="BB347" s="7"/>
      <c r="BC347" s="7"/>
      <c r="BD347" s="7"/>
      <c r="BE347" s="154"/>
      <c r="BF347" s="154"/>
      <c r="BG347" s="7"/>
      <c r="BH347" s="154"/>
      <c r="BI347" s="154"/>
      <c r="BJ347" s="154"/>
      <c r="BK347" s="154"/>
      <c r="BL347" s="154"/>
      <c r="BM347" s="154"/>
      <c r="BN347" s="7"/>
      <c r="BO347" s="7"/>
      <c r="BP347" s="7"/>
      <c r="BQ347" s="7"/>
      <c r="BR347" s="154"/>
      <c r="BS347" s="154"/>
      <c r="BT347" s="7"/>
      <c r="BU347" s="154"/>
      <c r="BV347" s="154"/>
      <c r="BW347" s="154"/>
      <c r="BX347" s="154"/>
      <c r="BY347" s="154"/>
      <c r="BZ347" s="154"/>
      <c r="CA347" s="7"/>
      <c r="CB347" s="7"/>
      <c r="CC347" s="7"/>
      <c r="CD347" s="7"/>
      <c r="CE347" s="154"/>
      <c r="CF347" s="154"/>
      <c r="CG347" s="7"/>
      <c r="CH347" s="154"/>
      <c r="CI347" s="154"/>
      <c r="CJ347" s="154"/>
      <c r="CK347" s="154"/>
      <c r="CL347" s="154"/>
      <c r="CM347" s="154"/>
      <c r="CN347" s="7"/>
      <c r="CO347" s="7"/>
      <c r="CP347" s="7"/>
      <c r="CQ347" s="7"/>
      <c r="CR347" s="154"/>
      <c r="CS347" s="154"/>
      <c r="CT347" s="7"/>
      <c r="CU347" s="154"/>
      <c r="CV347" s="154"/>
      <c r="CW347" s="154"/>
      <c r="CX347" s="154"/>
      <c r="CY347" s="154"/>
      <c r="CZ347" s="154"/>
      <c r="DA347" s="7"/>
      <c r="DB347" s="7"/>
      <c r="DC347" s="7"/>
      <c r="DD347" s="7"/>
      <c r="DE347" s="154"/>
      <c r="DF347" s="154"/>
      <c r="DG347" s="7"/>
      <c r="DH347" s="154"/>
      <c r="DI347" s="154"/>
      <c r="DJ347" s="154"/>
      <c r="DK347" s="154"/>
      <c r="DL347" s="154"/>
      <c r="DM347" s="154"/>
      <c r="DN347" s="7"/>
      <c r="DO347" s="7"/>
      <c r="DP347" s="7"/>
      <c r="DQ347" s="7"/>
      <c r="DR347" s="154" t="str">
        <f>IF('⑤案件貼り付けシート(E6~→A2へ縦横替えで）'!FC343="","",'⑤案件貼り付けシート(E6~→A2へ縦横替えで）'!FC343)</f>
        <v/>
      </c>
      <c r="DS347" s="154" t="str">
        <f>IF('⑤案件貼り付けシート(E6~→A2へ縦横替えで）'!FD343="","",'⑤案件貼り付けシート(E6~→A2へ縦横替えで）'!FD343)</f>
        <v/>
      </c>
      <c r="DT347" s="7" t="str" cm="1">
        <f t="array" ref="DT347">IF('⑤案件貼り付けシート(E6~→A2へ縦横替えで）'!FE343="","",_xlfn.IFS('⑤案件貼り付けシート(E6~→A2へ縦横替えで）'!FE343="固定",1,'⑤案件貼り付けシート(E6~→A2へ縦横替えで）'!FE343="流動",2,'⑤案件貼り付けシート(E6~→A2へ縦横替えで）'!FE343="対象外",""))</f>
        <v/>
      </c>
      <c r="DU347" s="154" t="str">
        <f>IF('⑤案件貼り付けシート(E6~→A2へ縦横替えで）'!$FE343="固定",IF('⑤案件貼り付けシート(E6~→A2へ縦横替えで）'!FF343="","",'⑤案件貼り付けシート(E6~→A2へ縦横替えで）'!FF343),"")</f>
        <v/>
      </c>
      <c r="DV347" s="154" t="str">
        <f>IF('⑤案件貼り付けシート(E6~→A2へ縦横替えで）'!$FE343="固定",IF('⑤案件貼り付けシート(E6~→A2へ縦横替えで）'!FG343="","",'⑤案件貼り付けシート(E6~→A2へ縦横替えで）'!FG343),"")</f>
        <v/>
      </c>
      <c r="DW347" s="154" t="str">
        <f>IF('⑤案件貼り付けシート(E6~→A2へ縦横替えで）'!$FE343="固定",IF('⑤案件貼り付けシート(E6~→A2へ縦横替えで）'!FH343="","",'⑤案件貼り付けシート(E6~→A2へ縦横替えで）'!FH343),"")</f>
        <v/>
      </c>
      <c r="DX347" s="154" t="str">
        <f>IF('⑤案件貼り付けシート(E6~→A2へ縦横替えで）'!$FE343="固定",IF('⑤案件貼り付けシート(E6~→A2へ縦横替えで）'!FI343="","",'⑤案件貼り付けシート(E6~→A2へ縦横替えで）'!FI343),"")</f>
        <v/>
      </c>
      <c r="DY347" s="154" t="str">
        <f>IF('⑤案件貼り付けシート(E6~→A2へ縦横替えで）'!$FE343="固定",IF('⑤案件貼り付けシート(E6~→A2へ縦横替えで）'!FJ343="","",'⑤案件貼り付けシート(E6~→A2へ縦横替えで）'!FJ343),"")</f>
        <v/>
      </c>
      <c r="DZ347" s="154" t="str">
        <f>IF('⑤案件貼り付けシート(E6~→A2へ縦横替えで）'!$FE343="固定",IF('⑤案件貼り付けシート(E6~→A2へ縦横替えで）'!FK343="","",'⑤案件貼り付けシート(E6~→A2へ縦横替えで）'!FK343),"")</f>
        <v/>
      </c>
      <c r="EA347" s="7" t="str">
        <f>IF('⑤案件貼り付けシート(E6~→A2へ縦横替えで）'!$FE343="固定",IF('⑤案件貼り付けシート(E6~→A2へ縦横替えで）'!FL343="","",'⑤案件貼り付けシート(E6~→A2へ縦横替えで）'!FL343),"")</f>
        <v/>
      </c>
      <c r="EB347" s="7" t="str">
        <f>IF('⑤案件貼り付けシート(E6~→A2へ縦横替えで）'!FM343="","",'⑤案件貼り付けシート(E6~→A2へ縦横替えで）'!FM343)</f>
        <v/>
      </c>
      <c r="EC347" s="7" t="str">
        <f>IF('⑤案件貼り付けシート(E6~→A2へ縦横替えで）'!FN343="","",'⑤案件貼り付けシート(E6~→A2へ縦横替えで）'!FN343)</f>
        <v/>
      </c>
      <c r="ED347" s="7" t="str">
        <f>IF('⑤案件貼り付けシート(E6~→A2へ縦横替えで）'!FO343="","",'⑤案件貼り付けシート(E6~→A2へ縦横替えで）'!FO343)</f>
        <v/>
      </c>
      <c r="EE347" s="154" t="str">
        <f>IF('⑤案件貼り付けシート(E6~→A2へ縦横替えで）'!FQ343="","",'⑤案件貼り付けシート(E6~→A2へ縦横替えで）'!FQ343)</f>
        <v/>
      </c>
      <c r="EF347" s="154" t="str">
        <f>IF('⑤案件貼り付けシート(E6~→A2へ縦横替えで）'!FR343="","",'⑤案件貼り付けシート(E6~→A2へ縦横替えで）'!FR343)</f>
        <v/>
      </c>
      <c r="EG347" s="7" t="str" cm="1">
        <f t="array" ref="EG347">IF('⑤案件貼り付けシート(E6~→A2へ縦横替えで）'!FS343="","",_xlfn.IFS('⑤案件貼り付けシート(E6~→A2へ縦横替えで）'!FS343="固定",1,'⑤案件貼り付けシート(E6~→A2へ縦横替えで）'!FS343="流動",2,'⑤案件貼り付けシート(E6~→A2へ縦横替えで）'!FS343="対象外",""))</f>
        <v/>
      </c>
      <c r="EH347" s="154" t="str">
        <f>IF('⑤案件貼り付けシート(E6~→A2へ縦横替えで）'!$FS343="固定",IF('⑤案件貼り付けシート(E6~→A2へ縦横替えで）'!FT343="","",'⑤案件貼り付けシート(E6~→A2へ縦横替えで）'!FT343),"")</f>
        <v/>
      </c>
      <c r="EI347" s="154" t="str">
        <f>IF('⑤案件貼り付けシート(E6~→A2へ縦横替えで）'!$FS343="固定",IF('⑤案件貼り付けシート(E6~→A2へ縦横替えで）'!FU343="","",'⑤案件貼り付けシート(E6~→A2へ縦横替えで）'!FU343),"")</f>
        <v/>
      </c>
      <c r="EJ347" s="154" t="str">
        <f>IF('⑤案件貼り付けシート(E6~→A2へ縦横替えで）'!$FS343="固定",IF('⑤案件貼り付けシート(E6~→A2へ縦横替えで）'!FV343="","",'⑤案件貼り付けシート(E6~→A2へ縦横替えで）'!FV343),"")</f>
        <v/>
      </c>
      <c r="EK347" s="154" t="str">
        <f>IF('⑤案件貼り付けシート(E6~→A2へ縦横替えで）'!$FS343="固定",IF('⑤案件貼り付けシート(E6~→A2へ縦横替えで）'!FW343="","",'⑤案件貼り付けシート(E6~→A2へ縦横替えで）'!FW343),"")</f>
        <v/>
      </c>
      <c r="EL347" s="154" t="str">
        <f>IF('⑤案件貼り付けシート(E6~→A2へ縦横替えで）'!$FS343="固定",IF('⑤案件貼り付けシート(E6~→A2へ縦横替えで）'!FX343="","",'⑤案件貼り付けシート(E6~→A2へ縦横替えで）'!FX343),"")</f>
        <v/>
      </c>
      <c r="EM347" s="154" t="str">
        <f>IF('⑤案件貼り付けシート(E6~→A2へ縦横替えで）'!$FS343="固定",IF('⑤案件貼り付けシート(E6~→A2へ縦横替えで）'!FY343="","",'⑤案件貼り付けシート(E6~→A2へ縦横替えで）'!FY343),"")</f>
        <v/>
      </c>
      <c r="EN347" s="7" t="str">
        <f>IF('⑤案件貼り付けシート(E6~→A2へ縦横替えで）'!$FS343="固定",IF('⑤案件貼り付けシート(E6~→A2へ縦横替えで）'!FZ343="","",'⑤案件貼り付けシート(E6~→A2へ縦横替えで）'!FZ343),"")</f>
        <v/>
      </c>
      <c r="EO347" s="7" t="str">
        <f>IF('⑤案件貼り付けシート(E6~→A2へ縦横替えで）'!GA343="","",'⑤案件貼り付けシート(E6~→A2へ縦横替えで）'!GA343)</f>
        <v/>
      </c>
      <c r="EP347" s="7" t="str">
        <f>IF('⑤案件貼り付けシート(E6~→A2へ縦横替えで）'!GB343="","",'⑤案件貼り付けシート(E6~→A2へ縦横替えで）'!GB343)</f>
        <v/>
      </c>
      <c r="EQ347" s="7" t="str">
        <f>IF('⑤案件貼り付けシート(E6~→A2へ縦横替えで）'!GC343="","",'⑤案件貼り付けシート(E6~→A2へ縦横替えで）'!GC343)</f>
        <v/>
      </c>
      <c r="ER347" s="154" t="str">
        <f>IF('⑤案件貼り付けシート(E6~→A2へ縦横替えで）'!GE343="","",'⑤案件貼り付けシート(E6~→A2へ縦横替えで）'!GE343)</f>
        <v/>
      </c>
      <c r="ES347" s="154" t="str">
        <f>IF('⑤案件貼り付けシート(E6~→A2へ縦横替えで）'!GF343="","",'⑤案件貼り付けシート(E6~→A2へ縦横替えで）'!GF343)</f>
        <v/>
      </c>
      <c r="ET347" s="7" t="str" cm="1">
        <f t="array" ref="ET347">IF('⑤案件貼り付けシート(E6~→A2へ縦横替えで）'!GG343="","",_xlfn.IFS('⑤案件貼り付けシート(E6~→A2へ縦横替えで）'!GG343="固定",1,'⑤案件貼り付けシート(E6~→A2へ縦横替えで）'!GG343="流動",2,'⑤案件貼り付けシート(E6~→A2へ縦横替えで）'!GG343="対象外",""))</f>
        <v/>
      </c>
      <c r="EU347" s="154" t="str">
        <f>IF('⑤案件貼り付けシート(E6~→A2へ縦横替えで）'!$GG343="固定",IF('⑤案件貼り付けシート(E6~→A2へ縦横替えで）'!GH343="","",'⑤案件貼り付けシート(E6~→A2へ縦横替えで）'!GH343),"")</f>
        <v/>
      </c>
      <c r="EV347" s="154" t="str">
        <f>IF('⑤案件貼り付けシート(E6~→A2へ縦横替えで）'!$GG343="固定",IF('⑤案件貼り付けシート(E6~→A2へ縦横替えで）'!GI343="","",'⑤案件貼り付けシート(E6~→A2へ縦横替えで）'!GI343),"")</f>
        <v/>
      </c>
      <c r="EW347" s="154" t="str">
        <f>IF('⑤案件貼り付けシート(E6~→A2へ縦横替えで）'!$GG343="固定",IF('⑤案件貼り付けシート(E6~→A2へ縦横替えで）'!GJ343="","",'⑤案件貼り付けシート(E6~→A2へ縦横替えで）'!GJ343),"")</f>
        <v/>
      </c>
      <c r="EX347" s="154" t="str">
        <f>IF('⑤案件貼り付けシート(E6~→A2へ縦横替えで）'!$GG343="固定",IF('⑤案件貼り付けシート(E6~→A2へ縦横替えで）'!GK343="","",'⑤案件貼り付けシート(E6~→A2へ縦横替えで）'!GK343),"")</f>
        <v/>
      </c>
      <c r="EY347" s="154" t="str">
        <f>IF('⑤案件貼り付けシート(E6~→A2へ縦横替えで）'!$GG343="固定",IF('⑤案件貼り付けシート(E6~→A2へ縦横替えで）'!GL343="","",'⑤案件貼り付けシート(E6~→A2へ縦横替えで）'!GL343),"")</f>
        <v/>
      </c>
      <c r="EZ347" s="154" t="str">
        <f>IF('⑤案件貼り付けシート(E6~→A2へ縦横替えで）'!$GG343="固定",IF('⑤案件貼り付けシート(E6~→A2へ縦横替えで）'!GM343="","",'⑤案件貼り付けシート(E6~→A2へ縦横替えで）'!GM343),"")</f>
        <v/>
      </c>
      <c r="FA347" s="7" t="str">
        <f>IF('⑤案件貼り付けシート(E6~→A2へ縦横替えで）'!$GG343="固定",IF('⑤案件貼り付けシート(E6~→A2へ縦横替えで）'!GN343="","",'⑤案件貼り付けシート(E6~→A2へ縦横替えで）'!GN343),"")</f>
        <v/>
      </c>
      <c r="FB347" s="7" t="str">
        <f>IF('⑤案件貼り付けシート(E6~→A2へ縦横替えで）'!GO343="","",'⑤案件貼り付けシート(E6~→A2へ縦横替えで）'!GO343)</f>
        <v/>
      </c>
      <c r="FC347" s="7" t="str">
        <f>IF('⑤案件貼り付けシート(E6~→A2へ縦横替えで）'!GP343="","",'⑤案件貼り付けシート(E6~→A2へ縦横替えで）'!GP343)</f>
        <v/>
      </c>
      <c r="FD347" s="7" t="str">
        <f>IF('⑤案件貼り付けシート(E6~→A2へ縦横替えで）'!GQ343="","",'⑤案件貼り付けシート(E6~→A2へ縦横替えで）'!GQ343)</f>
        <v/>
      </c>
      <c r="FE347" s="154" t="str">
        <f>IF('⑤案件貼り付けシート(E6~→A2へ縦横替えで）'!GS343="","",'⑤案件貼り付けシート(E6~→A2へ縦横替えで）'!GS343)</f>
        <v/>
      </c>
      <c r="FF347" s="154" t="str">
        <f>IF('⑤案件貼り付けシート(E6~→A2へ縦横替えで）'!GT343="","",'⑤案件貼り付けシート(E6~→A2へ縦横替えで）'!GT343)</f>
        <v/>
      </c>
      <c r="FG347" s="7" t="str" cm="1">
        <f t="array" ref="FG347">IF('⑤案件貼り付けシート(E6~→A2へ縦横替えで）'!GU343="","",_xlfn.IFS('⑤案件貼り付けシート(E6~→A2へ縦横替えで）'!GU343="固定",1,'⑤案件貼り付けシート(E6~→A2へ縦横替えで）'!GU343="流動",2,'⑤案件貼り付けシート(E6~→A2へ縦横替えで）'!GU343="対象外",""))</f>
        <v/>
      </c>
      <c r="FH347" s="154" t="str">
        <f>IF('⑤案件貼り付けシート(E6~→A2へ縦横替えで）'!$GU343="固定",IF('⑤案件貼り付けシート(E6~→A2へ縦横替えで）'!GV343="","",'⑤案件貼り付けシート(E6~→A2へ縦横替えで）'!GV343),"")</f>
        <v/>
      </c>
      <c r="FI347" s="154" t="str">
        <f>IF('⑤案件貼り付けシート(E6~→A2へ縦横替えで）'!$GU343="固定",IF('⑤案件貼り付けシート(E6~→A2へ縦横替えで）'!GW343="","",'⑤案件貼り付けシート(E6~→A2へ縦横替えで）'!GW343),"")</f>
        <v/>
      </c>
      <c r="FJ347" s="154" t="str">
        <f>IF('⑤案件貼り付けシート(E6~→A2へ縦横替えで）'!$GU343="固定",IF('⑤案件貼り付けシート(E6~→A2へ縦横替えで）'!GX343="","",'⑤案件貼り付けシート(E6~→A2へ縦横替えで）'!GX343),"")</f>
        <v/>
      </c>
      <c r="FK347" s="154" t="str">
        <f>IF('⑤案件貼り付けシート(E6~→A2へ縦横替えで）'!$GU343="固定",IF('⑤案件貼り付けシート(E6~→A2へ縦横替えで）'!GY343="","",'⑤案件貼り付けシート(E6~→A2へ縦横替えで）'!GY343),"")</f>
        <v/>
      </c>
      <c r="FL347" s="154" t="str">
        <f>IF('⑤案件貼り付けシート(E6~→A2へ縦横替えで）'!$GU343="固定",IF('⑤案件貼り付けシート(E6~→A2へ縦横替えで）'!GZ343="","",'⑤案件貼り付けシート(E6~→A2へ縦横替えで）'!GZ343),"")</f>
        <v/>
      </c>
      <c r="FM347" s="154" t="str">
        <f>IF('⑤案件貼り付けシート(E6~→A2へ縦横替えで）'!$GU343="固定",IF('⑤案件貼り付けシート(E6~→A2へ縦横替えで）'!HA343="","",'⑤案件貼り付けシート(E6~→A2へ縦横替えで）'!HA343),"")</f>
        <v/>
      </c>
      <c r="FN347" s="7" t="str">
        <f>IF('⑤案件貼り付けシート(E6~→A2へ縦横替えで）'!$GU343="固定",IF('⑤案件貼り付けシート(E6~→A2へ縦横替えで）'!HB343="","",'⑤案件貼り付けシート(E6~→A2へ縦横替えで）'!HB343),"")</f>
        <v/>
      </c>
      <c r="FO347" s="7" t="str">
        <f>IF('⑤案件貼り付けシート(E6~→A2へ縦横替えで）'!HC343="","",'⑤案件貼り付けシート(E6~→A2へ縦横替えで）'!HC343)</f>
        <v/>
      </c>
      <c r="FP347" s="7" t="str">
        <f>IF('⑤案件貼り付けシート(E6~→A2へ縦横替えで）'!HD343="","",'⑤案件貼り付けシート(E6~→A2へ縦横替えで）'!HD343)</f>
        <v/>
      </c>
      <c r="FQ347" s="7" t="str">
        <f>IF('⑤案件貼り付けシート(E6~→A2へ縦横替えで）'!HE343="","",'⑤案件貼り付けシート(E6~→A2へ縦横替えで）'!HE343)</f>
        <v/>
      </c>
      <c r="FR347" s="154" t="str">
        <f>IF('⑤案件貼り付けシート(E6~→A2へ縦横替えで）'!HG343="","",'⑤案件貼り付けシート(E6~→A2へ縦横替えで）'!HG343)</f>
        <v/>
      </c>
      <c r="FS347" s="154" t="str">
        <f>IF('⑤案件貼り付けシート(E6~→A2へ縦横替えで）'!HH343="","",'⑤案件貼り付けシート(E6~→A2へ縦横替えで）'!HH343)</f>
        <v/>
      </c>
      <c r="FT347" s="7" t="str" cm="1">
        <f t="array" ref="FT347">IF('⑤案件貼り付けシート(E6~→A2へ縦横替えで）'!HI343="","",_xlfn.IFS('⑤案件貼り付けシート(E6~→A2へ縦横替えで）'!HI343="固定",1,'⑤案件貼り付けシート(E6~→A2へ縦横替えで）'!HI343="流動",2,'⑤案件貼り付けシート(E6~→A2へ縦横替えで）'!HI343="対象外",""))</f>
        <v/>
      </c>
      <c r="FU347" s="154" t="str">
        <f>IF('⑤案件貼り付けシート(E6~→A2へ縦横替えで）'!$HI343="固定",IF('⑤案件貼り付けシート(E6~→A2へ縦横替えで）'!HJ343="","",'⑤案件貼り付けシート(E6~→A2へ縦横替えで）'!HJ343),"")</f>
        <v/>
      </c>
      <c r="FV347" s="154" t="str">
        <f>IF('⑤案件貼り付けシート(E6~→A2へ縦横替えで）'!$HI343="固定",IF('⑤案件貼り付けシート(E6~→A2へ縦横替えで）'!HK343="","",'⑤案件貼り付けシート(E6~→A2へ縦横替えで）'!HK343),"")</f>
        <v/>
      </c>
      <c r="FW347" s="154" t="str">
        <f>IF('⑤案件貼り付けシート(E6~→A2へ縦横替えで）'!$HI343="固定",IF('⑤案件貼り付けシート(E6~→A2へ縦横替えで）'!HL343="","",'⑤案件貼り付けシート(E6~→A2へ縦横替えで）'!HL343),"")</f>
        <v/>
      </c>
      <c r="FX347" s="154" t="str">
        <f>IF('⑤案件貼り付けシート(E6~→A2へ縦横替えで）'!$HI343="固定",IF('⑤案件貼り付けシート(E6~→A2へ縦横替えで）'!HM343="","",'⑤案件貼り付けシート(E6~→A2へ縦横替えで）'!HM343),"")</f>
        <v/>
      </c>
      <c r="FY347" s="154" t="str">
        <f>IF('⑤案件貼り付けシート(E6~→A2へ縦横替えで）'!$HI343="固定",IF('⑤案件貼り付けシート(E6~→A2へ縦横替えで）'!HN343="","",'⑤案件貼り付けシート(E6~→A2へ縦横替えで）'!HN343),"")</f>
        <v/>
      </c>
      <c r="FZ347" s="154" t="str">
        <f>IF('⑤案件貼り付けシート(E6~→A2へ縦横替えで）'!$HI343="固定",IF('⑤案件貼り付けシート(E6~→A2へ縦横替えで）'!HO343="","",'⑤案件貼り付けシート(E6~→A2へ縦横替えで）'!HO343),"")</f>
        <v/>
      </c>
      <c r="GA347" s="7" t="str">
        <f>IF('⑤案件貼り付けシート(E6~→A2へ縦横替えで）'!$HI343="固定",IF('⑤案件貼り付けシート(E6~→A2へ縦横替えで）'!HP343="","",'⑤案件貼り付けシート(E6~→A2へ縦横替えで）'!HP343),"")</f>
        <v/>
      </c>
      <c r="GB347" s="7" t="str">
        <f>IF('⑤案件貼り付けシート(E6~→A2へ縦横替えで）'!HQ343="","",'⑤案件貼り付けシート(E6~→A2へ縦横替えで）'!HQ343)</f>
        <v/>
      </c>
      <c r="GC347" s="7" t="str">
        <f>IF('⑤案件貼り付けシート(E6~→A2へ縦横替えで）'!HR343="","",'⑤案件貼り付けシート(E6~→A2へ縦横替えで）'!HR343)</f>
        <v/>
      </c>
      <c r="GD347" s="7" t="str">
        <f>IF('⑤案件貼り付けシート(E6~→A2へ縦横替えで）'!HS343="","",'⑤案件貼り付けシート(E6~→A2へ縦横替えで）'!HS343)</f>
        <v/>
      </c>
      <c r="GE347" s="7"/>
      <c r="GF347" s="7"/>
      <c r="GG347" s="7"/>
      <c r="GH347" s="7"/>
      <c r="GI347" s="7"/>
      <c r="GJ347" s="7"/>
      <c r="GK347" s="7"/>
      <c r="GL347" s="7"/>
      <c r="GM347" s="48"/>
      <c r="GN347" s="7"/>
      <c r="GO347" s="7"/>
      <c r="GP347" s="7"/>
      <c r="GQ347" s="7"/>
      <c r="GR347" s="48"/>
      <c r="GS347" s="48"/>
      <c r="GT347" s="48"/>
      <c r="GU347" s="48"/>
      <c r="GV347" s="48"/>
    </row>
    <row r="348" spans="1:204">
      <c r="A348" s="7"/>
      <c r="B348" s="7"/>
      <c r="C348" s="7"/>
      <c r="D348" s="48"/>
      <c r="E348" s="7"/>
      <c r="F348" s="7"/>
      <c r="G348" s="7"/>
      <c r="H348" s="7"/>
      <c r="I348" s="7"/>
      <c r="J348" s="7"/>
      <c r="K348" s="7"/>
      <c r="L348" s="7"/>
      <c r="M348" s="7"/>
      <c r="N348" s="7"/>
      <c r="O348" s="7"/>
      <c r="P348" s="7"/>
      <c r="Q348" s="7"/>
      <c r="R348" s="7"/>
      <c r="S348" s="7"/>
      <c r="T348" s="7"/>
      <c r="U348" s="7"/>
      <c r="V348" s="7"/>
      <c r="W348" s="7"/>
      <c r="X348" s="7"/>
      <c r="Y348" s="7"/>
      <c r="Z348" s="7"/>
      <c r="AA348" s="7"/>
      <c r="AB348" s="7"/>
      <c r="AC348" s="7"/>
      <c r="AD348" s="7"/>
      <c r="AE348" s="7"/>
      <c r="AF348" s="7"/>
      <c r="AG348" s="7"/>
      <c r="AH348" s="7"/>
      <c r="AI348" s="13"/>
      <c r="AJ348" s="13"/>
      <c r="AK348" s="7"/>
      <c r="AL348" s="7"/>
      <c r="AM348" s="7"/>
      <c r="AN348" s="7"/>
      <c r="AO348" s="7"/>
      <c r="AP348" s="7"/>
      <c r="AQ348" s="7"/>
      <c r="AR348" s="153"/>
      <c r="AS348" s="7"/>
      <c r="AT348" s="7"/>
      <c r="AU348" s="7"/>
      <c r="AV348" s="7"/>
      <c r="AW348" s="7"/>
      <c r="AX348" s="7"/>
      <c r="AY348" s="7"/>
      <c r="AZ348" s="7"/>
      <c r="BA348" s="7"/>
      <c r="BB348" s="7"/>
      <c r="BC348" s="7"/>
      <c r="BD348" s="7"/>
      <c r="BE348" s="154"/>
      <c r="BF348" s="154"/>
      <c r="BG348" s="7"/>
      <c r="BH348" s="154"/>
      <c r="BI348" s="154"/>
      <c r="BJ348" s="154"/>
      <c r="BK348" s="154"/>
      <c r="BL348" s="154"/>
      <c r="BM348" s="154"/>
      <c r="BN348" s="7"/>
      <c r="BO348" s="7"/>
      <c r="BP348" s="7"/>
      <c r="BQ348" s="7"/>
      <c r="BR348" s="154"/>
      <c r="BS348" s="154"/>
      <c r="BT348" s="7"/>
      <c r="BU348" s="154"/>
      <c r="BV348" s="154"/>
      <c r="BW348" s="154"/>
      <c r="BX348" s="154"/>
      <c r="BY348" s="154"/>
      <c r="BZ348" s="154"/>
      <c r="CA348" s="7"/>
      <c r="CB348" s="7"/>
      <c r="CC348" s="7"/>
      <c r="CD348" s="7"/>
      <c r="CE348" s="154"/>
      <c r="CF348" s="154"/>
      <c r="CG348" s="7"/>
      <c r="CH348" s="154"/>
      <c r="CI348" s="154"/>
      <c r="CJ348" s="154"/>
      <c r="CK348" s="154"/>
      <c r="CL348" s="154"/>
      <c r="CM348" s="154"/>
      <c r="CN348" s="7"/>
      <c r="CO348" s="7"/>
      <c r="CP348" s="7"/>
      <c r="CQ348" s="7"/>
      <c r="CR348" s="154"/>
      <c r="CS348" s="154"/>
      <c r="CT348" s="7"/>
      <c r="CU348" s="154"/>
      <c r="CV348" s="154"/>
      <c r="CW348" s="154"/>
      <c r="CX348" s="154"/>
      <c r="CY348" s="154"/>
      <c r="CZ348" s="154"/>
      <c r="DA348" s="7"/>
      <c r="DB348" s="7"/>
      <c r="DC348" s="7"/>
      <c r="DD348" s="7"/>
      <c r="DE348" s="154"/>
      <c r="DF348" s="154"/>
      <c r="DG348" s="7"/>
      <c r="DH348" s="154"/>
      <c r="DI348" s="154"/>
      <c r="DJ348" s="154"/>
      <c r="DK348" s="154"/>
      <c r="DL348" s="154"/>
      <c r="DM348" s="154"/>
      <c r="DN348" s="7"/>
      <c r="DO348" s="7"/>
      <c r="DP348" s="7"/>
      <c r="DQ348" s="7"/>
      <c r="DR348" s="154" t="str">
        <f>IF('⑤案件貼り付けシート(E6~→A2へ縦横替えで）'!FC344="","",'⑤案件貼り付けシート(E6~→A2へ縦横替えで）'!FC344)</f>
        <v/>
      </c>
      <c r="DS348" s="154" t="str">
        <f>IF('⑤案件貼り付けシート(E6~→A2へ縦横替えで）'!FD344="","",'⑤案件貼り付けシート(E6~→A2へ縦横替えで）'!FD344)</f>
        <v/>
      </c>
      <c r="DT348" s="7" t="str" cm="1">
        <f t="array" ref="DT348">IF('⑤案件貼り付けシート(E6~→A2へ縦横替えで）'!FE344="","",_xlfn.IFS('⑤案件貼り付けシート(E6~→A2へ縦横替えで）'!FE344="固定",1,'⑤案件貼り付けシート(E6~→A2へ縦横替えで）'!FE344="流動",2,'⑤案件貼り付けシート(E6~→A2へ縦横替えで）'!FE344="対象外",""))</f>
        <v/>
      </c>
      <c r="DU348" s="154" t="str">
        <f>IF('⑤案件貼り付けシート(E6~→A2へ縦横替えで）'!$FE344="固定",IF('⑤案件貼り付けシート(E6~→A2へ縦横替えで）'!FF344="","",'⑤案件貼り付けシート(E6~→A2へ縦横替えで）'!FF344),"")</f>
        <v/>
      </c>
      <c r="DV348" s="154" t="str">
        <f>IF('⑤案件貼り付けシート(E6~→A2へ縦横替えで）'!$FE344="固定",IF('⑤案件貼り付けシート(E6~→A2へ縦横替えで）'!FG344="","",'⑤案件貼り付けシート(E6~→A2へ縦横替えで）'!FG344),"")</f>
        <v/>
      </c>
      <c r="DW348" s="154" t="str">
        <f>IF('⑤案件貼り付けシート(E6~→A2へ縦横替えで）'!$FE344="固定",IF('⑤案件貼り付けシート(E6~→A2へ縦横替えで）'!FH344="","",'⑤案件貼り付けシート(E6~→A2へ縦横替えで）'!FH344),"")</f>
        <v/>
      </c>
      <c r="DX348" s="154" t="str">
        <f>IF('⑤案件貼り付けシート(E6~→A2へ縦横替えで）'!$FE344="固定",IF('⑤案件貼り付けシート(E6~→A2へ縦横替えで）'!FI344="","",'⑤案件貼り付けシート(E6~→A2へ縦横替えで）'!FI344),"")</f>
        <v/>
      </c>
      <c r="DY348" s="154" t="str">
        <f>IF('⑤案件貼り付けシート(E6~→A2へ縦横替えで）'!$FE344="固定",IF('⑤案件貼り付けシート(E6~→A2へ縦横替えで）'!FJ344="","",'⑤案件貼り付けシート(E6~→A2へ縦横替えで）'!FJ344),"")</f>
        <v/>
      </c>
      <c r="DZ348" s="154" t="str">
        <f>IF('⑤案件貼り付けシート(E6~→A2へ縦横替えで）'!$FE344="固定",IF('⑤案件貼り付けシート(E6~→A2へ縦横替えで）'!FK344="","",'⑤案件貼り付けシート(E6~→A2へ縦横替えで）'!FK344),"")</f>
        <v/>
      </c>
      <c r="EA348" s="7" t="str">
        <f>IF('⑤案件貼り付けシート(E6~→A2へ縦横替えで）'!$FE344="固定",IF('⑤案件貼り付けシート(E6~→A2へ縦横替えで）'!FL344="","",'⑤案件貼り付けシート(E6~→A2へ縦横替えで）'!FL344),"")</f>
        <v/>
      </c>
      <c r="EB348" s="7" t="str">
        <f>IF('⑤案件貼り付けシート(E6~→A2へ縦横替えで）'!FM344="","",'⑤案件貼り付けシート(E6~→A2へ縦横替えで）'!FM344)</f>
        <v/>
      </c>
      <c r="EC348" s="7" t="str">
        <f>IF('⑤案件貼り付けシート(E6~→A2へ縦横替えで）'!FN344="","",'⑤案件貼り付けシート(E6~→A2へ縦横替えで）'!FN344)</f>
        <v/>
      </c>
      <c r="ED348" s="7" t="str">
        <f>IF('⑤案件貼り付けシート(E6~→A2へ縦横替えで）'!FO344="","",'⑤案件貼り付けシート(E6~→A2へ縦横替えで）'!FO344)</f>
        <v/>
      </c>
      <c r="EE348" s="154" t="str">
        <f>IF('⑤案件貼り付けシート(E6~→A2へ縦横替えで）'!FQ344="","",'⑤案件貼り付けシート(E6~→A2へ縦横替えで）'!FQ344)</f>
        <v/>
      </c>
      <c r="EF348" s="154" t="str">
        <f>IF('⑤案件貼り付けシート(E6~→A2へ縦横替えで）'!FR344="","",'⑤案件貼り付けシート(E6~→A2へ縦横替えで）'!FR344)</f>
        <v/>
      </c>
      <c r="EG348" s="7" t="str" cm="1">
        <f t="array" ref="EG348">IF('⑤案件貼り付けシート(E6~→A2へ縦横替えで）'!FS344="","",_xlfn.IFS('⑤案件貼り付けシート(E6~→A2へ縦横替えで）'!FS344="固定",1,'⑤案件貼り付けシート(E6~→A2へ縦横替えで）'!FS344="流動",2,'⑤案件貼り付けシート(E6~→A2へ縦横替えで）'!FS344="対象外",""))</f>
        <v/>
      </c>
      <c r="EH348" s="154" t="str">
        <f>IF('⑤案件貼り付けシート(E6~→A2へ縦横替えで）'!$FS344="固定",IF('⑤案件貼り付けシート(E6~→A2へ縦横替えで）'!FT344="","",'⑤案件貼り付けシート(E6~→A2へ縦横替えで）'!FT344),"")</f>
        <v/>
      </c>
      <c r="EI348" s="154" t="str">
        <f>IF('⑤案件貼り付けシート(E6~→A2へ縦横替えで）'!$FS344="固定",IF('⑤案件貼り付けシート(E6~→A2へ縦横替えで）'!FU344="","",'⑤案件貼り付けシート(E6~→A2へ縦横替えで）'!FU344),"")</f>
        <v/>
      </c>
      <c r="EJ348" s="154" t="str">
        <f>IF('⑤案件貼り付けシート(E6~→A2へ縦横替えで）'!$FS344="固定",IF('⑤案件貼り付けシート(E6~→A2へ縦横替えで）'!FV344="","",'⑤案件貼り付けシート(E6~→A2へ縦横替えで）'!FV344),"")</f>
        <v/>
      </c>
      <c r="EK348" s="154" t="str">
        <f>IF('⑤案件貼り付けシート(E6~→A2へ縦横替えで）'!$FS344="固定",IF('⑤案件貼り付けシート(E6~→A2へ縦横替えで）'!FW344="","",'⑤案件貼り付けシート(E6~→A2へ縦横替えで）'!FW344),"")</f>
        <v/>
      </c>
      <c r="EL348" s="154" t="str">
        <f>IF('⑤案件貼り付けシート(E6~→A2へ縦横替えで）'!$FS344="固定",IF('⑤案件貼り付けシート(E6~→A2へ縦横替えで）'!FX344="","",'⑤案件貼り付けシート(E6~→A2へ縦横替えで）'!FX344),"")</f>
        <v/>
      </c>
      <c r="EM348" s="154" t="str">
        <f>IF('⑤案件貼り付けシート(E6~→A2へ縦横替えで）'!$FS344="固定",IF('⑤案件貼り付けシート(E6~→A2へ縦横替えで）'!FY344="","",'⑤案件貼り付けシート(E6~→A2へ縦横替えで）'!FY344),"")</f>
        <v/>
      </c>
      <c r="EN348" s="7" t="str">
        <f>IF('⑤案件貼り付けシート(E6~→A2へ縦横替えで）'!$FS344="固定",IF('⑤案件貼り付けシート(E6~→A2へ縦横替えで）'!FZ344="","",'⑤案件貼り付けシート(E6~→A2へ縦横替えで）'!FZ344),"")</f>
        <v/>
      </c>
      <c r="EO348" s="7" t="str">
        <f>IF('⑤案件貼り付けシート(E6~→A2へ縦横替えで）'!GA344="","",'⑤案件貼り付けシート(E6~→A2へ縦横替えで）'!GA344)</f>
        <v/>
      </c>
      <c r="EP348" s="7" t="str">
        <f>IF('⑤案件貼り付けシート(E6~→A2へ縦横替えで）'!GB344="","",'⑤案件貼り付けシート(E6~→A2へ縦横替えで）'!GB344)</f>
        <v/>
      </c>
      <c r="EQ348" s="7" t="str">
        <f>IF('⑤案件貼り付けシート(E6~→A2へ縦横替えで）'!GC344="","",'⑤案件貼り付けシート(E6~→A2へ縦横替えで）'!GC344)</f>
        <v/>
      </c>
      <c r="ER348" s="154" t="str">
        <f>IF('⑤案件貼り付けシート(E6~→A2へ縦横替えで）'!GE344="","",'⑤案件貼り付けシート(E6~→A2へ縦横替えで）'!GE344)</f>
        <v/>
      </c>
      <c r="ES348" s="154" t="str">
        <f>IF('⑤案件貼り付けシート(E6~→A2へ縦横替えで）'!GF344="","",'⑤案件貼り付けシート(E6~→A2へ縦横替えで）'!GF344)</f>
        <v/>
      </c>
      <c r="ET348" s="7" t="str" cm="1">
        <f t="array" ref="ET348">IF('⑤案件貼り付けシート(E6~→A2へ縦横替えで）'!GG344="","",_xlfn.IFS('⑤案件貼り付けシート(E6~→A2へ縦横替えで）'!GG344="固定",1,'⑤案件貼り付けシート(E6~→A2へ縦横替えで）'!GG344="流動",2,'⑤案件貼り付けシート(E6~→A2へ縦横替えで）'!GG344="対象外",""))</f>
        <v/>
      </c>
      <c r="EU348" s="154" t="str">
        <f>IF('⑤案件貼り付けシート(E6~→A2へ縦横替えで）'!$GG344="固定",IF('⑤案件貼り付けシート(E6~→A2へ縦横替えで）'!GH344="","",'⑤案件貼り付けシート(E6~→A2へ縦横替えで）'!GH344),"")</f>
        <v/>
      </c>
      <c r="EV348" s="154" t="str">
        <f>IF('⑤案件貼り付けシート(E6~→A2へ縦横替えで）'!$GG344="固定",IF('⑤案件貼り付けシート(E6~→A2へ縦横替えで）'!GI344="","",'⑤案件貼り付けシート(E6~→A2へ縦横替えで）'!GI344),"")</f>
        <v/>
      </c>
      <c r="EW348" s="154" t="str">
        <f>IF('⑤案件貼り付けシート(E6~→A2へ縦横替えで）'!$GG344="固定",IF('⑤案件貼り付けシート(E6~→A2へ縦横替えで）'!GJ344="","",'⑤案件貼り付けシート(E6~→A2へ縦横替えで）'!GJ344),"")</f>
        <v/>
      </c>
      <c r="EX348" s="154" t="str">
        <f>IF('⑤案件貼り付けシート(E6~→A2へ縦横替えで）'!$GG344="固定",IF('⑤案件貼り付けシート(E6~→A2へ縦横替えで）'!GK344="","",'⑤案件貼り付けシート(E6~→A2へ縦横替えで）'!GK344),"")</f>
        <v/>
      </c>
      <c r="EY348" s="154" t="str">
        <f>IF('⑤案件貼り付けシート(E6~→A2へ縦横替えで）'!$GG344="固定",IF('⑤案件貼り付けシート(E6~→A2へ縦横替えで）'!GL344="","",'⑤案件貼り付けシート(E6~→A2へ縦横替えで）'!GL344),"")</f>
        <v/>
      </c>
      <c r="EZ348" s="154" t="str">
        <f>IF('⑤案件貼り付けシート(E6~→A2へ縦横替えで）'!$GG344="固定",IF('⑤案件貼り付けシート(E6~→A2へ縦横替えで）'!GM344="","",'⑤案件貼り付けシート(E6~→A2へ縦横替えで）'!GM344),"")</f>
        <v/>
      </c>
      <c r="FA348" s="7" t="str">
        <f>IF('⑤案件貼り付けシート(E6~→A2へ縦横替えで）'!$GG344="固定",IF('⑤案件貼り付けシート(E6~→A2へ縦横替えで）'!GN344="","",'⑤案件貼り付けシート(E6~→A2へ縦横替えで）'!GN344),"")</f>
        <v/>
      </c>
      <c r="FB348" s="7" t="str">
        <f>IF('⑤案件貼り付けシート(E6~→A2へ縦横替えで）'!GO344="","",'⑤案件貼り付けシート(E6~→A2へ縦横替えで）'!GO344)</f>
        <v/>
      </c>
      <c r="FC348" s="7" t="str">
        <f>IF('⑤案件貼り付けシート(E6~→A2へ縦横替えで）'!GP344="","",'⑤案件貼り付けシート(E6~→A2へ縦横替えで）'!GP344)</f>
        <v/>
      </c>
      <c r="FD348" s="7" t="str">
        <f>IF('⑤案件貼り付けシート(E6~→A2へ縦横替えで）'!GQ344="","",'⑤案件貼り付けシート(E6~→A2へ縦横替えで）'!GQ344)</f>
        <v/>
      </c>
      <c r="FE348" s="154" t="str">
        <f>IF('⑤案件貼り付けシート(E6~→A2へ縦横替えで）'!GS344="","",'⑤案件貼り付けシート(E6~→A2へ縦横替えで）'!GS344)</f>
        <v/>
      </c>
      <c r="FF348" s="154" t="str">
        <f>IF('⑤案件貼り付けシート(E6~→A2へ縦横替えで）'!GT344="","",'⑤案件貼り付けシート(E6~→A2へ縦横替えで）'!GT344)</f>
        <v/>
      </c>
      <c r="FG348" s="7" t="str" cm="1">
        <f t="array" ref="FG348">IF('⑤案件貼り付けシート(E6~→A2へ縦横替えで）'!GU344="","",_xlfn.IFS('⑤案件貼り付けシート(E6~→A2へ縦横替えで）'!GU344="固定",1,'⑤案件貼り付けシート(E6~→A2へ縦横替えで）'!GU344="流動",2,'⑤案件貼り付けシート(E6~→A2へ縦横替えで）'!GU344="対象外",""))</f>
        <v/>
      </c>
      <c r="FH348" s="154" t="str">
        <f>IF('⑤案件貼り付けシート(E6~→A2へ縦横替えで）'!$GU344="固定",IF('⑤案件貼り付けシート(E6~→A2へ縦横替えで）'!GV344="","",'⑤案件貼り付けシート(E6~→A2へ縦横替えで）'!GV344),"")</f>
        <v/>
      </c>
      <c r="FI348" s="154" t="str">
        <f>IF('⑤案件貼り付けシート(E6~→A2へ縦横替えで）'!$GU344="固定",IF('⑤案件貼り付けシート(E6~→A2へ縦横替えで）'!GW344="","",'⑤案件貼り付けシート(E6~→A2へ縦横替えで）'!GW344),"")</f>
        <v/>
      </c>
      <c r="FJ348" s="154" t="str">
        <f>IF('⑤案件貼り付けシート(E6~→A2へ縦横替えで）'!$GU344="固定",IF('⑤案件貼り付けシート(E6~→A2へ縦横替えで）'!GX344="","",'⑤案件貼り付けシート(E6~→A2へ縦横替えで）'!GX344),"")</f>
        <v/>
      </c>
      <c r="FK348" s="154" t="str">
        <f>IF('⑤案件貼り付けシート(E6~→A2へ縦横替えで）'!$GU344="固定",IF('⑤案件貼り付けシート(E6~→A2へ縦横替えで）'!GY344="","",'⑤案件貼り付けシート(E6~→A2へ縦横替えで）'!GY344),"")</f>
        <v/>
      </c>
      <c r="FL348" s="154" t="str">
        <f>IF('⑤案件貼り付けシート(E6~→A2へ縦横替えで）'!$GU344="固定",IF('⑤案件貼り付けシート(E6~→A2へ縦横替えで）'!GZ344="","",'⑤案件貼り付けシート(E6~→A2へ縦横替えで）'!GZ344),"")</f>
        <v/>
      </c>
      <c r="FM348" s="154" t="str">
        <f>IF('⑤案件貼り付けシート(E6~→A2へ縦横替えで）'!$GU344="固定",IF('⑤案件貼り付けシート(E6~→A2へ縦横替えで）'!HA344="","",'⑤案件貼り付けシート(E6~→A2へ縦横替えで）'!HA344),"")</f>
        <v/>
      </c>
      <c r="FN348" s="7" t="str">
        <f>IF('⑤案件貼り付けシート(E6~→A2へ縦横替えで）'!$GU344="固定",IF('⑤案件貼り付けシート(E6~→A2へ縦横替えで）'!HB344="","",'⑤案件貼り付けシート(E6~→A2へ縦横替えで）'!HB344),"")</f>
        <v/>
      </c>
      <c r="FO348" s="7" t="str">
        <f>IF('⑤案件貼り付けシート(E6~→A2へ縦横替えで）'!HC344="","",'⑤案件貼り付けシート(E6~→A2へ縦横替えで）'!HC344)</f>
        <v/>
      </c>
      <c r="FP348" s="7" t="str">
        <f>IF('⑤案件貼り付けシート(E6~→A2へ縦横替えで）'!HD344="","",'⑤案件貼り付けシート(E6~→A2へ縦横替えで）'!HD344)</f>
        <v/>
      </c>
      <c r="FQ348" s="7" t="str">
        <f>IF('⑤案件貼り付けシート(E6~→A2へ縦横替えで）'!HE344="","",'⑤案件貼り付けシート(E6~→A2へ縦横替えで）'!HE344)</f>
        <v/>
      </c>
      <c r="FR348" s="154" t="str">
        <f>IF('⑤案件貼り付けシート(E6~→A2へ縦横替えで）'!HG344="","",'⑤案件貼り付けシート(E6~→A2へ縦横替えで）'!HG344)</f>
        <v/>
      </c>
      <c r="FS348" s="154" t="str">
        <f>IF('⑤案件貼り付けシート(E6~→A2へ縦横替えで）'!HH344="","",'⑤案件貼り付けシート(E6~→A2へ縦横替えで）'!HH344)</f>
        <v/>
      </c>
      <c r="FT348" s="7" t="str" cm="1">
        <f t="array" ref="FT348">IF('⑤案件貼り付けシート(E6~→A2へ縦横替えで）'!HI344="","",_xlfn.IFS('⑤案件貼り付けシート(E6~→A2へ縦横替えで）'!HI344="固定",1,'⑤案件貼り付けシート(E6~→A2へ縦横替えで）'!HI344="流動",2,'⑤案件貼り付けシート(E6~→A2へ縦横替えで）'!HI344="対象外",""))</f>
        <v/>
      </c>
      <c r="FU348" s="154" t="str">
        <f>IF('⑤案件貼り付けシート(E6~→A2へ縦横替えで）'!$HI344="固定",IF('⑤案件貼り付けシート(E6~→A2へ縦横替えで）'!HJ344="","",'⑤案件貼り付けシート(E6~→A2へ縦横替えで）'!HJ344),"")</f>
        <v/>
      </c>
      <c r="FV348" s="154" t="str">
        <f>IF('⑤案件貼り付けシート(E6~→A2へ縦横替えで）'!$HI344="固定",IF('⑤案件貼り付けシート(E6~→A2へ縦横替えで）'!HK344="","",'⑤案件貼り付けシート(E6~→A2へ縦横替えで）'!HK344),"")</f>
        <v/>
      </c>
      <c r="FW348" s="154" t="str">
        <f>IF('⑤案件貼り付けシート(E6~→A2へ縦横替えで）'!$HI344="固定",IF('⑤案件貼り付けシート(E6~→A2へ縦横替えで）'!HL344="","",'⑤案件貼り付けシート(E6~→A2へ縦横替えで）'!HL344),"")</f>
        <v/>
      </c>
      <c r="FX348" s="154" t="str">
        <f>IF('⑤案件貼り付けシート(E6~→A2へ縦横替えで）'!$HI344="固定",IF('⑤案件貼り付けシート(E6~→A2へ縦横替えで）'!HM344="","",'⑤案件貼り付けシート(E6~→A2へ縦横替えで）'!HM344),"")</f>
        <v/>
      </c>
      <c r="FY348" s="154" t="str">
        <f>IF('⑤案件貼り付けシート(E6~→A2へ縦横替えで）'!$HI344="固定",IF('⑤案件貼り付けシート(E6~→A2へ縦横替えで）'!HN344="","",'⑤案件貼り付けシート(E6~→A2へ縦横替えで）'!HN344),"")</f>
        <v/>
      </c>
      <c r="FZ348" s="154" t="str">
        <f>IF('⑤案件貼り付けシート(E6~→A2へ縦横替えで）'!$HI344="固定",IF('⑤案件貼り付けシート(E6~→A2へ縦横替えで）'!HO344="","",'⑤案件貼り付けシート(E6~→A2へ縦横替えで）'!HO344),"")</f>
        <v/>
      </c>
      <c r="GA348" s="7" t="str">
        <f>IF('⑤案件貼り付けシート(E6~→A2へ縦横替えで）'!$HI344="固定",IF('⑤案件貼り付けシート(E6~→A2へ縦横替えで）'!HP344="","",'⑤案件貼り付けシート(E6~→A2へ縦横替えで）'!HP344),"")</f>
        <v/>
      </c>
      <c r="GB348" s="7" t="str">
        <f>IF('⑤案件貼り付けシート(E6~→A2へ縦横替えで）'!HQ344="","",'⑤案件貼り付けシート(E6~→A2へ縦横替えで）'!HQ344)</f>
        <v/>
      </c>
      <c r="GC348" s="7" t="str">
        <f>IF('⑤案件貼り付けシート(E6~→A2へ縦横替えで）'!HR344="","",'⑤案件貼り付けシート(E6~→A2へ縦横替えで）'!HR344)</f>
        <v/>
      </c>
      <c r="GD348" s="7" t="str">
        <f>IF('⑤案件貼り付けシート(E6~→A2へ縦横替えで）'!HS344="","",'⑤案件貼り付けシート(E6~→A2へ縦横替えで）'!HS344)</f>
        <v/>
      </c>
      <c r="GE348" s="7"/>
      <c r="GF348" s="7"/>
      <c r="GG348" s="7"/>
      <c r="GH348" s="7"/>
      <c r="GI348" s="7"/>
      <c r="GJ348" s="7"/>
      <c r="GK348" s="7"/>
      <c r="GL348" s="7"/>
      <c r="GM348" s="48"/>
      <c r="GN348" s="7"/>
      <c r="GO348" s="7"/>
      <c r="GP348" s="7"/>
      <c r="GQ348" s="7"/>
      <c r="GR348" s="48"/>
      <c r="GS348" s="48"/>
      <c r="GT348" s="48"/>
      <c r="GU348" s="48"/>
      <c r="GV348" s="48"/>
    </row>
    <row r="349" spans="1:204">
      <c r="A349" s="7"/>
      <c r="B349" s="7"/>
      <c r="C349" s="7"/>
      <c r="D349" s="48"/>
      <c r="E349" s="7"/>
      <c r="F349" s="7"/>
      <c r="G349" s="7"/>
      <c r="H349" s="7"/>
      <c r="I349" s="7"/>
      <c r="J349" s="7"/>
      <c r="K349" s="7"/>
      <c r="L349" s="7"/>
      <c r="M349" s="7"/>
      <c r="N349" s="7"/>
      <c r="O349" s="7"/>
      <c r="P349" s="7"/>
      <c r="Q349" s="7"/>
      <c r="R349" s="7"/>
      <c r="S349" s="7"/>
      <c r="T349" s="7"/>
      <c r="U349" s="7"/>
      <c r="V349" s="7"/>
      <c r="W349" s="7"/>
      <c r="X349" s="7"/>
      <c r="Y349" s="7"/>
      <c r="Z349" s="7"/>
      <c r="AA349" s="7"/>
      <c r="AB349" s="7"/>
      <c r="AC349" s="7"/>
      <c r="AD349" s="7"/>
      <c r="AE349" s="7"/>
      <c r="AF349" s="7"/>
      <c r="AG349" s="7"/>
      <c r="AH349" s="7"/>
      <c r="AI349" s="13"/>
      <c r="AJ349" s="13"/>
      <c r="AK349" s="7"/>
      <c r="AL349" s="7"/>
      <c r="AM349" s="7"/>
      <c r="AN349" s="7"/>
      <c r="AO349" s="7"/>
      <c r="AP349" s="7"/>
      <c r="AQ349" s="7"/>
      <c r="AR349" s="153"/>
      <c r="AS349" s="7"/>
      <c r="AT349" s="7"/>
      <c r="AU349" s="7"/>
      <c r="AV349" s="7"/>
      <c r="AW349" s="7"/>
      <c r="AX349" s="7"/>
      <c r="AY349" s="7"/>
      <c r="AZ349" s="7"/>
      <c r="BA349" s="7"/>
      <c r="BB349" s="7"/>
      <c r="BC349" s="7"/>
      <c r="BD349" s="7"/>
      <c r="BE349" s="154"/>
      <c r="BF349" s="154"/>
      <c r="BG349" s="7"/>
      <c r="BH349" s="154"/>
      <c r="BI349" s="154"/>
      <c r="BJ349" s="154"/>
      <c r="BK349" s="154"/>
      <c r="BL349" s="154"/>
      <c r="BM349" s="154"/>
      <c r="BN349" s="7"/>
      <c r="BO349" s="7"/>
      <c r="BP349" s="7"/>
      <c r="BQ349" s="7"/>
      <c r="BR349" s="154"/>
      <c r="BS349" s="154"/>
      <c r="BT349" s="7"/>
      <c r="BU349" s="154"/>
      <c r="BV349" s="154"/>
      <c r="BW349" s="154"/>
      <c r="BX349" s="154"/>
      <c r="BY349" s="154"/>
      <c r="BZ349" s="154"/>
      <c r="CA349" s="7"/>
      <c r="CB349" s="7"/>
      <c r="CC349" s="7"/>
      <c r="CD349" s="7"/>
      <c r="CE349" s="154"/>
      <c r="CF349" s="154"/>
      <c r="CG349" s="7"/>
      <c r="CH349" s="154"/>
      <c r="CI349" s="154"/>
      <c r="CJ349" s="154"/>
      <c r="CK349" s="154"/>
      <c r="CL349" s="154"/>
      <c r="CM349" s="154"/>
      <c r="CN349" s="7"/>
      <c r="CO349" s="7"/>
      <c r="CP349" s="7"/>
      <c r="CQ349" s="7"/>
      <c r="CR349" s="154"/>
      <c r="CS349" s="154"/>
      <c r="CT349" s="7"/>
      <c r="CU349" s="154"/>
      <c r="CV349" s="154"/>
      <c r="CW349" s="154"/>
      <c r="CX349" s="154"/>
      <c r="CY349" s="154"/>
      <c r="CZ349" s="154"/>
      <c r="DA349" s="7"/>
      <c r="DB349" s="7"/>
      <c r="DC349" s="7"/>
      <c r="DD349" s="7"/>
      <c r="DE349" s="154"/>
      <c r="DF349" s="154"/>
      <c r="DG349" s="7"/>
      <c r="DH349" s="154"/>
      <c r="DI349" s="154"/>
      <c r="DJ349" s="154"/>
      <c r="DK349" s="154"/>
      <c r="DL349" s="154"/>
      <c r="DM349" s="154"/>
      <c r="DN349" s="7"/>
      <c r="DO349" s="7"/>
      <c r="DP349" s="7"/>
      <c r="DQ349" s="7"/>
      <c r="DR349" s="154" t="str">
        <f>IF('⑤案件貼り付けシート(E6~→A2へ縦横替えで）'!FC345="","",'⑤案件貼り付けシート(E6~→A2へ縦横替えで）'!FC345)</f>
        <v/>
      </c>
      <c r="DS349" s="154" t="str">
        <f>IF('⑤案件貼り付けシート(E6~→A2へ縦横替えで）'!FD345="","",'⑤案件貼り付けシート(E6~→A2へ縦横替えで）'!FD345)</f>
        <v/>
      </c>
      <c r="DT349" s="7" t="str" cm="1">
        <f t="array" ref="DT349">IF('⑤案件貼り付けシート(E6~→A2へ縦横替えで）'!FE345="","",_xlfn.IFS('⑤案件貼り付けシート(E6~→A2へ縦横替えで）'!FE345="固定",1,'⑤案件貼り付けシート(E6~→A2へ縦横替えで）'!FE345="流動",2,'⑤案件貼り付けシート(E6~→A2へ縦横替えで）'!FE345="対象外",""))</f>
        <v/>
      </c>
      <c r="DU349" s="154" t="str">
        <f>IF('⑤案件貼り付けシート(E6~→A2へ縦横替えで）'!$FE345="固定",IF('⑤案件貼り付けシート(E6~→A2へ縦横替えで）'!FF345="","",'⑤案件貼り付けシート(E6~→A2へ縦横替えで）'!FF345),"")</f>
        <v/>
      </c>
      <c r="DV349" s="154" t="str">
        <f>IF('⑤案件貼り付けシート(E6~→A2へ縦横替えで）'!$FE345="固定",IF('⑤案件貼り付けシート(E6~→A2へ縦横替えで）'!FG345="","",'⑤案件貼り付けシート(E6~→A2へ縦横替えで）'!FG345),"")</f>
        <v/>
      </c>
      <c r="DW349" s="154" t="str">
        <f>IF('⑤案件貼り付けシート(E6~→A2へ縦横替えで）'!$FE345="固定",IF('⑤案件貼り付けシート(E6~→A2へ縦横替えで）'!FH345="","",'⑤案件貼り付けシート(E6~→A2へ縦横替えで）'!FH345),"")</f>
        <v/>
      </c>
      <c r="DX349" s="154" t="str">
        <f>IF('⑤案件貼り付けシート(E6~→A2へ縦横替えで）'!$FE345="固定",IF('⑤案件貼り付けシート(E6~→A2へ縦横替えで）'!FI345="","",'⑤案件貼り付けシート(E6~→A2へ縦横替えで）'!FI345),"")</f>
        <v/>
      </c>
      <c r="DY349" s="154" t="str">
        <f>IF('⑤案件貼り付けシート(E6~→A2へ縦横替えで）'!$FE345="固定",IF('⑤案件貼り付けシート(E6~→A2へ縦横替えで）'!FJ345="","",'⑤案件貼り付けシート(E6~→A2へ縦横替えで）'!FJ345),"")</f>
        <v/>
      </c>
      <c r="DZ349" s="154" t="str">
        <f>IF('⑤案件貼り付けシート(E6~→A2へ縦横替えで）'!$FE345="固定",IF('⑤案件貼り付けシート(E6~→A2へ縦横替えで）'!FK345="","",'⑤案件貼り付けシート(E6~→A2へ縦横替えで）'!FK345),"")</f>
        <v/>
      </c>
      <c r="EA349" s="7" t="str">
        <f>IF('⑤案件貼り付けシート(E6~→A2へ縦横替えで）'!$FE345="固定",IF('⑤案件貼り付けシート(E6~→A2へ縦横替えで）'!FL345="","",'⑤案件貼り付けシート(E6~→A2へ縦横替えで）'!FL345),"")</f>
        <v/>
      </c>
      <c r="EB349" s="7" t="str">
        <f>IF('⑤案件貼り付けシート(E6~→A2へ縦横替えで）'!FM345="","",'⑤案件貼り付けシート(E6~→A2へ縦横替えで）'!FM345)</f>
        <v/>
      </c>
      <c r="EC349" s="7" t="str">
        <f>IF('⑤案件貼り付けシート(E6~→A2へ縦横替えで）'!FN345="","",'⑤案件貼り付けシート(E6~→A2へ縦横替えで）'!FN345)</f>
        <v/>
      </c>
      <c r="ED349" s="7" t="str">
        <f>IF('⑤案件貼り付けシート(E6~→A2へ縦横替えで）'!FO345="","",'⑤案件貼り付けシート(E6~→A2へ縦横替えで）'!FO345)</f>
        <v/>
      </c>
      <c r="EE349" s="154" t="str">
        <f>IF('⑤案件貼り付けシート(E6~→A2へ縦横替えで）'!FQ345="","",'⑤案件貼り付けシート(E6~→A2へ縦横替えで）'!FQ345)</f>
        <v/>
      </c>
      <c r="EF349" s="154" t="str">
        <f>IF('⑤案件貼り付けシート(E6~→A2へ縦横替えで）'!FR345="","",'⑤案件貼り付けシート(E6~→A2へ縦横替えで）'!FR345)</f>
        <v/>
      </c>
      <c r="EG349" s="7" t="str" cm="1">
        <f t="array" ref="EG349">IF('⑤案件貼り付けシート(E6~→A2へ縦横替えで）'!FS345="","",_xlfn.IFS('⑤案件貼り付けシート(E6~→A2へ縦横替えで）'!FS345="固定",1,'⑤案件貼り付けシート(E6~→A2へ縦横替えで）'!FS345="流動",2,'⑤案件貼り付けシート(E6~→A2へ縦横替えで）'!FS345="対象外",""))</f>
        <v/>
      </c>
      <c r="EH349" s="154" t="str">
        <f>IF('⑤案件貼り付けシート(E6~→A2へ縦横替えで）'!$FS345="固定",IF('⑤案件貼り付けシート(E6~→A2へ縦横替えで）'!FT345="","",'⑤案件貼り付けシート(E6~→A2へ縦横替えで）'!FT345),"")</f>
        <v/>
      </c>
      <c r="EI349" s="154" t="str">
        <f>IF('⑤案件貼り付けシート(E6~→A2へ縦横替えで）'!$FS345="固定",IF('⑤案件貼り付けシート(E6~→A2へ縦横替えで）'!FU345="","",'⑤案件貼り付けシート(E6~→A2へ縦横替えで）'!FU345),"")</f>
        <v/>
      </c>
      <c r="EJ349" s="154" t="str">
        <f>IF('⑤案件貼り付けシート(E6~→A2へ縦横替えで）'!$FS345="固定",IF('⑤案件貼り付けシート(E6~→A2へ縦横替えで）'!FV345="","",'⑤案件貼り付けシート(E6~→A2へ縦横替えで）'!FV345),"")</f>
        <v/>
      </c>
      <c r="EK349" s="154" t="str">
        <f>IF('⑤案件貼り付けシート(E6~→A2へ縦横替えで）'!$FS345="固定",IF('⑤案件貼り付けシート(E6~→A2へ縦横替えで）'!FW345="","",'⑤案件貼り付けシート(E6~→A2へ縦横替えで）'!FW345),"")</f>
        <v/>
      </c>
      <c r="EL349" s="154" t="str">
        <f>IF('⑤案件貼り付けシート(E6~→A2へ縦横替えで）'!$FS345="固定",IF('⑤案件貼り付けシート(E6~→A2へ縦横替えで）'!FX345="","",'⑤案件貼り付けシート(E6~→A2へ縦横替えで）'!FX345),"")</f>
        <v/>
      </c>
      <c r="EM349" s="154" t="str">
        <f>IF('⑤案件貼り付けシート(E6~→A2へ縦横替えで）'!$FS345="固定",IF('⑤案件貼り付けシート(E6~→A2へ縦横替えで）'!FY345="","",'⑤案件貼り付けシート(E6~→A2へ縦横替えで）'!FY345),"")</f>
        <v/>
      </c>
      <c r="EN349" s="7" t="str">
        <f>IF('⑤案件貼り付けシート(E6~→A2へ縦横替えで）'!$FS345="固定",IF('⑤案件貼り付けシート(E6~→A2へ縦横替えで）'!FZ345="","",'⑤案件貼り付けシート(E6~→A2へ縦横替えで）'!FZ345),"")</f>
        <v/>
      </c>
      <c r="EO349" s="7" t="str">
        <f>IF('⑤案件貼り付けシート(E6~→A2へ縦横替えで）'!GA345="","",'⑤案件貼り付けシート(E6~→A2へ縦横替えで）'!GA345)</f>
        <v/>
      </c>
      <c r="EP349" s="7" t="str">
        <f>IF('⑤案件貼り付けシート(E6~→A2へ縦横替えで）'!GB345="","",'⑤案件貼り付けシート(E6~→A2へ縦横替えで）'!GB345)</f>
        <v/>
      </c>
      <c r="EQ349" s="7" t="str">
        <f>IF('⑤案件貼り付けシート(E6~→A2へ縦横替えで）'!GC345="","",'⑤案件貼り付けシート(E6~→A2へ縦横替えで）'!GC345)</f>
        <v/>
      </c>
      <c r="ER349" s="154" t="str">
        <f>IF('⑤案件貼り付けシート(E6~→A2へ縦横替えで）'!GE345="","",'⑤案件貼り付けシート(E6~→A2へ縦横替えで）'!GE345)</f>
        <v/>
      </c>
      <c r="ES349" s="154" t="str">
        <f>IF('⑤案件貼り付けシート(E6~→A2へ縦横替えで）'!GF345="","",'⑤案件貼り付けシート(E6~→A2へ縦横替えで）'!GF345)</f>
        <v/>
      </c>
      <c r="ET349" s="7" t="str" cm="1">
        <f t="array" ref="ET349">IF('⑤案件貼り付けシート(E6~→A2へ縦横替えで）'!GG345="","",_xlfn.IFS('⑤案件貼り付けシート(E6~→A2へ縦横替えで）'!GG345="固定",1,'⑤案件貼り付けシート(E6~→A2へ縦横替えで）'!GG345="流動",2,'⑤案件貼り付けシート(E6~→A2へ縦横替えで）'!GG345="対象外",""))</f>
        <v/>
      </c>
      <c r="EU349" s="154" t="str">
        <f>IF('⑤案件貼り付けシート(E6~→A2へ縦横替えで）'!$GG345="固定",IF('⑤案件貼り付けシート(E6~→A2へ縦横替えで）'!GH345="","",'⑤案件貼り付けシート(E6~→A2へ縦横替えで）'!GH345),"")</f>
        <v/>
      </c>
      <c r="EV349" s="154" t="str">
        <f>IF('⑤案件貼り付けシート(E6~→A2へ縦横替えで）'!$GG345="固定",IF('⑤案件貼り付けシート(E6~→A2へ縦横替えで）'!GI345="","",'⑤案件貼り付けシート(E6~→A2へ縦横替えで）'!GI345),"")</f>
        <v/>
      </c>
      <c r="EW349" s="154" t="str">
        <f>IF('⑤案件貼り付けシート(E6~→A2へ縦横替えで）'!$GG345="固定",IF('⑤案件貼り付けシート(E6~→A2へ縦横替えで）'!GJ345="","",'⑤案件貼り付けシート(E6~→A2へ縦横替えで）'!GJ345),"")</f>
        <v/>
      </c>
      <c r="EX349" s="154" t="str">
        <f>IF('⑤案件貼り付けシート(E6~→A2へ縦横替えで）'!$GG345="固定",IF('⑤案件貼り付けシート(E6~→A2へ縦横替えで）'!GK345="","",'⑤案件貼り付けシート(E6~→A2へ縦横替えで）'!GK345),"")</f>
        <v/>
      </c>
      <c r="EY349" s="154" t="str">
        <f>IF('⑤案件貼り付けシート(E6~→A2へ縦横替えで）'!$GG345="固定",IF('⑤案件貼り付けシート(E6~→A2へ縦横替えで）'!GL345="","",'⑤案件貼り付けシート(E6~→A2へ縦横替えで）'!GL345),"")</f>
        <v/>
      </c>
      <c r="EZ349" s="154" t="str">
        <f>IF('⑤案件貼り付けシート(E6~→A2へ縦横替えで）'!$GG345="固定",IF('⑤案件貼り付けシート(E6~→A2へ縦横替えで）'!GM345="","",'⑤案件貼り付けシート(E6~→A2へ縦横替えで）'!GM345),"")</f>
        <v/>
      </c>
      <c r="FA349" s="7" t="str">
        <f>IF('⑤案件貼り付けシート(E6~→A2へ縦横替えで）'!$GG345="固定",IF('⑤案件貼り付けシート(E6~→A2へ縦横替えで）'!GN345="","",'⑤案件貼り付けシート(E6~→A2へ縦横替えで）'!GN345),"")</f>
        <v/>
      </c>
      <c r="FB349" s="7" t="str">
        <f>IF('⑤案件貼り付けシート(E6~→A2へ縦横替えで）'!GO345="","",'⑤案件貼り付けシート(E6~→A2へ縦横替えで）'!GO345)</f>
        <v/>
      </c>
      <c r="FC349" s="7" t="str">
        <f>IF('⑤案件貼り付けシート(E6~→A2へ縦横替えで）'!GP345="","",'⑤案件貼り付けシート(E6~→A2へ縦横替えで）'!GP345)</f>
        <v/>
      </c>
      <c r="FD349" s="7" t="str">
        <f>IF('⑤案件貼り付けシート(E6~→A2へ縦横替えで）'!GQ345="","",'⑤案件貼り付けシート(E6~→A2へ縦横替えで）'!GQ345)</f>
        <v/>
      </c>
      <c r="FE349" s="154" t="str">
        <f>IF('⑤案件貼り付けシート(E6~→A2へ縦横替えで）'!GS345="","",'⑤案件貼り付けシート(E6~→A2へ縦横替えで）'!GS345)</f>
        <v/>
      </c>
      <c r="FF349" s="154" t="str">
        <f>IF('⑤案件貼り付けシート(E6~→A2へ縦横替えで）'!GT345="","",'⑤案件貼り付けシート(E6~→A2へ縦横替えで）'!GT345)</f>
        <v/>
      </c>
      <c r="FG349" s="7" t="str" cm="1">
        <f t="array" ref="FG349">IF('⑤案件貼り付けシート(E6~→A2へ縦横替えで）'!GU345="","",_xlfn.IFS('⑤案件貼り付けシート(E6~→A2へ縦横替えで）'!GU345="固定",1,'⑤案件貼り付けシート(E6~→A2へ縦横替えで）'!GU345="流動",2,'⑤案件貼り付けシート(E6~→A2へ縦横替えで）'!GU345="対象外",""))</f>
        <v/>
      </c>
      <c r="FH349" s="154" t="str">
        <f>IF('⑤案件貼り付けシート(E6~→A2へ縦横替えで）'!$GU345="固定",IF('⑤案件貼り付けシート(E6~→A2へ縦横替えで）'!GV345="","",'⑤案件貼り付けシート(E6~→A2へ縦横替えで）'!GV345),"")</f>
        <v/>
      </c>
      <c r="FI349" s="154" t="str">
        <f>IF('⑤案件貼り付けシート(E6~→A2へ縦横替えで）'!$GU345="固定",IF('⑤案件貼り付けシート(E6~→A2へ縦横替えで）'!GW345="","",'⑤案件貼り付けシート(E6~→A2へ縦横替えで）'!GW345),"")</f>
        <v/>
      </c>
      <c r="FJ349" s="154" t="str">
        <f>IF('⑤案件貼り付けシート(E6~→A2へ縦横替えで）'!$GU345="固定",IF('⑤案件貼り付けシート(E6~→A2へ縦横替えで）'!GX345="","",'⑤案件貼り付けシート(E6~→A2へ縦横替えで）'!GX345),"")</f>
        <v/>
      </c>
      <c r="FK349" s="154" t="str">
        <f>IF('⑤案件貼り付けシート(E6~→A2へ縦横替えで）'!$GU345="固定",IF('⑤案件貼り付けシート(E6~→A2へ縦横替えで）'!GY345="","",'⑤案件貼り付けシート(E6~→A2へ縦横替えで）'!GY345),"")</f>
        <v/>
      </c>
      <c r="FL349" s="154" t="str">
        <f>IF('⑤案件貼り付けシート(E6~→A2へ縦横替えで）'!$GU345="固定",IF('⑤案件貼り付けシート(E6~→A2へ縦横替えで）'!GZ345="","",'⑤案件貼り付けシート(E6~→A2へ縦横替えで）'!GZ345),"")</f>
        <v/>
      </c>
      <c r="FM349" s="154" t="str">
        <f>IF('⑤案件貼り付けシート(E6~→A2へ縦横替えで）'!$GU345="固定",IF('⑤案件貼り付けシート(E6~→A2へ縦横替えで）'!HA345="","",'⑤案件貼り付けシート(E6~→A2へ縦横替えで）'!HA345),"")</f>
        <v/>
      </c>
      <c r="FN349" s="7" t="str">
        <f>IF('⑤案件貼り付けシート(E6~→A2へ縦横替えで）'!$GU345="固定",IF('⑤案件貼り付けシート(E6~→A2へ縦横替えで）'!HB345="","",'⑤案件貼り付けシート(E6~→A2へ縦横替えで）'!HB345),"")</f>
        <v/>
      </c>
      <c r="FO349" s="7" t="str">
        <f>IF('⑤案件貼り付けシート(E6~→A2へ縦横替えで）'!HC345="","",'⑤案件貼り付けシート(E6~→A2へ縦横替えで）'!HC345)</f>
        <v/>
      </c>
      <c r="FP349" s="7" t="str">
        <f>IF('⑤案件貼り付けシート(E6~→A2へ縦横替えで）'!HD345="","",'⑤案件貼り付けシート(E6~→A2へ縦横替えで）'!HD345)</f>
        <v/>
      </c>
      <c r="FQ349" s="7" t="str">
        <f>IF('⑤案件貼り付けシート(E6~→A2へ縦横替えで）'!HE345="","",'⑤案件貼り付けシート(E6~→A2へ縦横替えで）'!HE345)</f>
        <v/>
      </c>
      <c r="FR349" s="154" t="str">
        <f>IF('⑤案件貼り付けシート(E6~→A2へ縦横替えで）'!HG345="","",'⑤案件貼り付けシート(E6~→A2へ縦横替えで）'!HG345)</f>
        <v/>
      </c>
      <c r="FS349" s="154" t="str">
        <f>IF('⑤案件貼り付けシート(E6~→A2へ縦横替えで）'!HH345="","",'⑤案件貼り付けシート(E6~→A2へ縦横替えで）'!HH345)</f>
        <v/>
      </c>
      <c r="FT349" s="7" t="str" cm="1">
        <f t="array" ref="FT349">IF('⑤案件貼り付けシート(E6~→A2へ縦横替えで）'!HI345="","",_xlfn.IFS('⑤案件貼り付けシート(E6~→A2へ縦横替えで）'!HI345="固定",1,'⑤案件貼り付けシート(E6~→A2へ縦横替えで）'!HI345="流動",2,'⑤案件貼り付けシート(E6~→A2へ縦横替えで）'!HI345="対象外",""))</f>
        <v/>
      </c>
      <c r="FU349" s="154" t="str">
        <f>IF('⑤案件貼り付けシート(E6~→A2へ縦横替えで）'!$HI345="固定",IF('⑤案件貼り付けシート(E6~→A2へ縦横替えで）'!HJ345="","",'⑤案件貼り付けシート(E6~→A2へ縦横替えで）'!HJ345),"")</f>
        <v/>
      </c>
      <c r="FV349" s="154" t="str">
        <f>IF('⑤案件貼り付けシート(E6~→A2へ縦横替えで）'!$HI345="固定",IF('⑤案件貼り付けシート(E6~→A2へ縦横替えで）'!HK345="","",'⑤案件貼り付けシート(E6~→A2へ縦横替えで）'!HK345),"")</f>
        <v/>
      </c>
      <c r="FW349" s="154" t="str">
        <f>IF('⑤案件貼り付けシート(E6~→A2へ縦横替えで）'!$HI345="固定",IF('⑤案件貼り付けシート(E6~→A2へ縦横替えで）'!HL345="","",'⑤案件貼り付けシート(E6~→A2へ縦横替えで）'!HL345),"")</f>
        <v/>
      </c>
      <c r="FX349" s="154" t="str">
        <f>IF('⑤案件貼り付けシート(E6~→A2へ縦横替えで）'!$HI345="固定",IF('⑤案件貼り付けシート(E6~→A2へ縦横替えで）'!HM345="","",'⑤案件貼り付けシート(E6~→A2へ縦横替えで）'!HM345),"")</f>
        <v/>
      </c>
      <c r="FY349" s="154" t="str">
        <f>IF('⑤案件貼り付けシート(E6~→A2へ縦横替えで）'!$HI345="固定",IF('⑤案件貼り付けシート(E6~→A2へ縦横替えで）'!HN345="","",'⑤案件貼り付けシート(E6~→A2へ縦横替えで）'!HN345),"")</f>
        <v/>
      </c>
      <c r="FZ349" s="154" t="str">
        <f>IF('⑤案件貼り付けシート(E6~→A2へ縦横替えで）'!$HI345="固定",IF('⑤案件貼り付けシート(E6~→A2へ縦横替えで）'!HO345="","",'⑤案件貼り付けシート(E6~→A2へ縦横替えで）'!HO345),"")</f>
        <v/>
      </c>
      <c r="GA349" s="7" t="str">
        <f>IF('⑤案件貼り付けシート(E6~→A2へ縦横替えで）'!$HI345="固定",IF('⑤案件貼り付けシート(E6~→A2へ縦横替えで）'!HP345="","",'⑤案件貼り付けシート(E6~→A2へ縦横替えで）'!HP345),"")</f>
        <v/>
      </c>
      <c r="GB349" s="7" t="str">
        <f>IF('⑤案件貼り付けシート(E6~→A2へ縦横替えで）'!HQ345="","",'⑤案件貼り付けシート(E6~→A2へ縦横替えで）'!HQ345)</f>
        <v/>
      </c>
      <c r="GC349" s="7" t="str">
        <f>IF('⑤案件貼り付けシート(E6~→A2へ縦横替えで）'!HR345="","",'⑤案件貼り付けシート(E6~→A2へ縦横替えで）'!HR345)</f>
        <v/>
      </c>
      <c r="GD349" s="7" t="str">
        <f>IF('⑤案件貼り付けシート(E6~→A2へ縦横替えで）'!HS345="","",'⑤案件貼り付けシート(E6~→A2へ縦横替えで）'!HS345)</f>
        <v/>
      </c>
      <c r="GE349" s="7"/>
      <c r="GF349" s="7"/>
      <c r="GG349" s="7"/>
      <c r="GH349" s="7"/>
      <c r="GI349" s="7"/>
      <c r="GJ349" s="7"/>
      <c r="GK349" s="7"/>
      <c r="GL349" s="7"/>
      <c r="GM349" s="48"/>
      <c r="GN349" s="7"/>
      <c r="GO349" s="7"/>
      <c r="GP349" s="7"/>
      <c r="GQ349" s="7"/>
      <c r="GR349" s="48"/>
      <c r="GS349" s="48"/>
      <c r="GT349" s="48"/>
      <c r="GU349" s="48"/>
      <c r="GV349" s="48"/>
    </row>
    <row r="350" spans="1:204">
      <c r="A350" s="7"/>
      <c r="B350" s="7"/>
      <c r="C350" s="7"/>
      <c r="D350" s="48"/>
      <c r="E350" s="7"/>
      <c r="F350" s="7"/>
      <c r="G350" s="7"/>
      <c r="H350" s="7"/>
      <c r="I350" s="7"/>
      <c r="J350" s="7"/>
      <c r="K350" s="7"/>
      <c r="L350" s="7"/>
      <c r="M350" s="7"/>
      <c r="N350" s="7"/>
      <c r="O350" s="7"/>
      <c r="P350" s="7"/>
      <c r="Q350" s="7"/>
      <c r="R350" s="7"/>
      <c r="S350" s="7"/>
      <c r="T350" s="7"/>
      <c r="U350" s="7"/>
      <c r="V350" s="7"/>
      <c r="W350" s="7"/>
      <c r="X350" s="7"/>
      <c r="Y350" s="7"/>
      <c r="Z350" s="7"/>
      <c r="AA350" s="7"/>
      <c r="AB350" s="7"/>
      <c r="AC350" s="7"/>
      <c r="AD350" s="7"/>
      <c r="AE350" s="7"/>
      <c r="AF350" s="7"/>
      <c r="AG350" s="7"/>
      <c r="AH350" s="7"/>
      <c r="AI350" s="13"/>
      <c r="AJ350" s="13"/>
      <c r="AK350" s="7"/>
      <c r="AL350" s="7"/>
      <c r="AM350" s="7"/>
      <c r="AN350" s="7"/>
      <c r="AO350" s="7"/>
      <c r="AP350" s="7"/>
      <c r="AQ350" s="7"/>
      <c r="AR350" s="153"/>
      <c r="AS350" s="7"/>
      <c r="AT350" s="7"/>
      <c r="AU350" s="7"/>
      <c r="AV350" s="7"/>
      <c r="AW350" s="7"/>
      <c r="AX350" s="7"/>
      <c r="AY350" s="7"/>
      <c r="AZ350" s="7"/>
      <c r="BA350" s="7"/>
      <c r="BB350" s="7"/>
      <c r="BC350" s="7"/>
      <c r="BD350" s="7"/>
      <c r="BE350" s="154"/>
      <c r="BF350" s="154"/>
      <c r="BG350" s="7"/>
      <c r="BH350" s="154"/>
      <c r="BI350" s="154"/>
      <c r="BJ350" s="154"/>
      <c r="BK350" s="154"/>
      <c r="BL350" s="154"/>
      <c r="BM350" s="154"/>
      <c r="BN350" s="7"/>
      <c r="BO350" s="7"/>
      <c r="BP350" s="7"/>
      <c r="BQ350" s="7"/>
      <c r="BR350" s="154"/>
      <c r="BS350" s="154"/>
      <c r="BT350" s="7"/>
      <c r="BU350" s="154"/>
      <c r="BV350" s="154"/>
      <c r="BW350" s="154"/>
      <c r="BX350" s="154"/>
      <c r="BY350" s="154"/>
      <c r="BZ350" s="154"/>
      <c r="CA350" s="7"/>
      <c r="CB350" s="7"/>
      <c r="CC350" s="7"/>
      <c r="CD350" s="7"/>
      <c r="CE350" s="154"/>
      <c r="CF350" s="154"/>
      <c r="CG350" s="7"/>
      <c r="CH350" s="154"/>
      <c r="CI350" s="154"/>
      <c r="CJ350" s="154"/>
      <c r="CK350" s="154"/>
      <c r="CL350" s="154"/>
      <c r="CM350" s="154"/>
      <c r="CN350" s="7"/>
      <c r="CO350" s="7"/>
      <c r="CP350" s="7"/>
      <c r="CQ350" s="7"/>
      <c r="CR350" s="154"/>
      <c r="CS350" s="154"/>
      <c r="CT350" s="7"/>
      <c r="CU350" s="154"/>
      <c r="CV350" s="154"/>
      <c r="CW350" s="154"/>
      <c r="CX350" s="154"/>
      <c r="CY350" s="154"/>
      <c r="CZ350" s="154"/>
      <c r="DA350" s="7"/>
      <c r="DB350" s="7"/>
      <c r="DC350" s="7"/>
      <c r="DD350" s="7"/>
      <c r="DE350" s="154"/>
      <c r="DF350" s="154"/>
      <c r="DG350" s="7"/>
      <c r="DH350" s="154"/>
      <c r="DI350" s="154"/>
      <c r="DJ350" s="154"/>
      <c r="DK350" s="154"/>
      <c r="DL350" s="154"/>
      <c r="DM350" s="154"/>
      <c r="DN350" s="7"/>
      <c r="DO350" s="7"/>
      <c r="DP350" s="7"/>
      <c r="DQ350" s="7"/>
      <c r="DR350" s="154" t="str">
        <f>IF('⑤案件貼り付けシート(E6~→A2へ縦横替えで）'!FC346="","",'⑤案件貼り付けシート(E6~→A2へ縦横替えで）'!FC346)</f>
        <v/>
      </c>
      <c r="DS350" s="154" t="str">
        <f>IF('⑤案件貼り付けシート(E6~→A2へ縦横替えで）'!FD346="","",'⑤案件貼り付けシート(E6~→A2へ縦横替えで）'!FD346)</f>
        <v/>
      </c>
      <c r="DT350" s="7" t="str" cm="1">
        <f t="array" ref="DT350">IF('⑤案件貼り付けシート(E6~→A2へ縦横替えで）'!FE346="","",_xlfn.IFS('⑤案件貼り付けシート(E6~→A2へ縦横替えで）'!FE346="固定",1,'⑤案件貼り付けシート(E6~→A2へ縦横替えで）'!FE346="流動",2,'⑤案件貼り付けシート(E6~→A2へ縦横替えで）'!FE346="対象外",""))</f>
        <v/>
      </c>
      <c r="DU350" s="154" t="str">
        <f>IF('⑤案件貼り付けシート(E6~→A2へ縦横替えで）'!$FE346="固定",IF('⑤案件貼り付けシート(E6~→A2へ縦横替えで）'!FF346="","",'⑤案件貼り付けシート(E6~→A2へ縦横替えで）'!FF346),"")</f>
        <v/>
      </c>
      <c r="DV350" s="154" t="str">
        <f>IF('⑤案件貼り付けシート(E6~→A2へ縦横替えで）'!$FE346="固定",IF('⑤案件貼り付けシート(E6~→A2へ縦横替えで）'!FG346="","",'⑤案件貼り付けシート(E6~→A2へ縦横替えで）'!FG346),"")</f>
        <v/>
      </c>
      <c r="DW350" s="154" t="str">
        <f>IF('⑤案件貼り付けシート(E6~→A2へ縦横替えで）'!$FE346="固定",IF('⑤案件貼り付けシート(E6~→A2へ縦横替えで）'!FH346="","",'⑤案件貼り付けシート(E6~→A2へ縦横替えで）'!FH346),"")</f>
        <v/>
      </c>
      <c r="DX350" s="154" t="str">
        <f>IF('⑤案件貼り付けシート(E6~→A2へ縦横替えで）'!$FE346="固定",IF('⑤案件貼り付けシート(E6~→A2へ縦横替えで）'!FI346="","",'⑤案件貼り付けシート(E6~→A2へ縦横替えで）'!FI346),"")</f>
        <v/>
      </c>
      <c r="DY350" s="154" t="str">
        <f>IF('⑤案件貼り付けシート(E6~→A2へ縦横替えで）'!$FE346="固定",IF('⑤案件貼り付けシート(E6~→A2へ縦横替えで）'!FJ346="","",'⑤案件貼り付けシート(E6~→A2へ縦横替えで）'!FJ346),"")</f>
        <v/>
      </c>
      <c r="DZ350" s="154" t="str">
        <f>IF('⑤案件貼り付けシート(E6~→A2へ縦横替えで）'!$FE346="固定",IF('⑤案件貼り付けシート(E6~→A2へ縦横替えで）'!FK346="","",'⑤案件貼り付けシート(E6~→A2へ縦横替えで）'!FK346),"")</f>
        <v/>
      </c>
      <c r="EA350" s="7" t="str">
        <f>IF('⑤案件貼り付けシート(E6~→A2へ縦横替えで）'!$FE346="固定",IF('⑤案件貼り付けシート(E6~→A2へ縦横替えで）'!FL346="","",'⑤案件貼り付けシート(E6~→A2へ縦横替えで）'!FL346),"")</f>
        <v/>
      </c>
      <c r="EB350" s="7" t="str">
        <f>IF('⑤案件貼り付けシート(E6~→A2へ縦横替えで）'!FM346="","",'⑤案件貼り付けシート(E6~→A2へ縦横替えで）'!FM346)</f>
        <v/>
      </c>
      <c r="EC350" s="7" t="str">
        <f>IF('⑤案件貼り付けシート(E6~→A2へ縦横替えで）'!FN346="","",'⑤案件貼り付けシート(E6~→A2へ縦横替えで）'!FN346)</f>
        <v/>
      </c>
      <c r="ED350" s="7" t="str">
        <f>IF('⑤案件貼り付けシート(E6~→A2へ縦横替えで）'!FO346="","",'⑤案件貼り付けシート(E6~→A2へ縦横替えで）'!FO346)</f>
        <v/>
      </c>
      <c r="EE350" s="154" t="str">
        <f>IF('⑤案件貼り付けシート(E6~→A2へ縦横替えで）'!FQ346="","",'⑤案件貼り付けシート(E6~→A2へ縦横替えで）'!FQ346)</f>
        <v/>
      </c>
      <c r="EF350" s="154" t="str">
        <f>IF('⑤案件貼り付けシート(E6~→A2へ縦横替えで）'!FR346="","",'⑤案件貼り付けシート(E6~→A2へ縦横替えで）'!FR346)</f>
        <v/>
      </c>
      <c r="EG350" s="7" t="str" cm="1">
        <f t="array" ref="EG350">IF('⑤案件貼り付けシート(E6~→A2へ縦横替えで）'!FS346="","",_xlfn.IFS('⑤案件貼り付けシート(E6~→A2へ縦横替えで）'!FS346="固定",1,'⑤案件貼り付けシート(E6~→A2へ縦横替えで）'!FS346="流動",2,'⑤案件貼り付けシート(E6~→A2へ縦横替えで）'!FS346="対象外",""))</f>
        <v/>
      </c>
      <c r="EH350" s="154" t="str">
        <f>IF('⑤案件貼り付けシート(E6~→A2へ縦横替えで）'!$FS346="固定",IF('⑤案件貼り付けシート(E6~→A2へ縦横替えで）'!FT346="","",'⑤案件貼り付けシート(E6~→A2へ縦横替えで）'!FT346),"")</f>
        <v/>
      </c>
      <c r="EI350" s="154" t="str">
        <f>IF('⑤案件貼り付けシート(E6~→A2へ縦横替えで）'!$FS346="固定",IF('⑤案件貼り付けシート(E6~→A2へ縦横替えで）'!FU346="","",'⑤案件貼り付けシート(E6~→A2へ縦横替えで）'!FU346),"")</f>
        <v/>
      </c>
      <c r="EJ350" s="154" t="str">
        <f>IF('⑤案件貼り付けシート(E6~→A2へ縦横替えで）'!$FS346="固定",IF('⑤案件貼り付けシート(E6~→A2へ縦横替えで）'!FV346="","",'⑤案件貼り付けシート(E6~→A2へ縦横替えで）'!FV346),"")</f>
        <v/>
      </c>
      <c r="EK350" s="154" t="str">
        <f>IF('⑤案件貼り付けシート(E6~→A2へ縦横替えで）'!$FS346="固定",IF('⑤案件貼り付けシート(E6~→A2へ縦横替えで）'!FW346="","",'⑤案件貼り付けシート(E6~→A2へ縦横替えで）'!FW346),"")</f>
        <v/>
      </c>
      <c r="EL350" s="154" t="str">
        <f>IF('⑤案件貼り付けシート(E6~→A2へ縦横替えで）'!$FS346="固定",IF('⑤案件貼り付けシート(E6~→A2へ縦横替えで）'!FX346="","",'⑤案件貼り付けシート(E6~→A2へ縦横替えで）'!FX346),"")</f>
        <v/>
      </c>
      <c r="EM350" s="154" t="str">
        <f>IF('⑤案件貼り付けシート(E6~→A2へ縦横替えで）'!$FS346="固定",IF('⑤案件貼り付けシート(E6~→A2へ縦横替えで）'!FY346="","",'⑤案件貼り付けシート(E6~→A2へ縦横替えで）'!FY346),"")</f>
        <v/>
      </c>
      <c r="EN350" s="7" t="str">
        <f>IF('⑤案件貼り付けシート(E6~→A2へ縦横替えで）'!$FS346="固定",IF('⑤案件貼り付けシート(E6~→A2へ縦横替えで）'!FZ346="","",'⑤案件貼り付けシート(E6~→A2へ縦横替えで）'!FZ346),"")</f>
        <v/>
      </c>
      <c r="EO350" s="7" t="str">
        <f>IF('⑤案件貼り付けシート(E6~→A2へ縦横替えで）'!GA346="","",'⑤案件貼り付けシート(E6~→A2へ縦横替えで）'!GA346)</f>
        <v/>
      </c>
      <c r="EP350" s="7" t="str">
        <f>IF('⑤案件貼り付けシート(E6~→A2へ縦横替えで）'!GB346="","",'⑤案件貼り付けシート(E6~→A2へ縦横替えで）'!GB346)</f>
        <v/>
      </c>
      <c r="EQ350" s="7" t="str">
        <f>IF('⑤案件貼り付けシート(E6~→A2へ縦横替えで）'!GC346="","",'⑤案件貼り付けシート(E6~→A2へ縦横替えで）'!GC346)</f>
        <v/>
      </c>
      <c r="ER350" s="154" t="str">
        <f>IF('⑤案件貼り付けシート(E6~→A2へ縦横替えで）'!GE346="","",'⑤案件貼り付けシート(E6~→A2へ縦横替えで）'!GE346)</f>
        <v/>
      </c>
      <c r="ES350" s="154" t="str">
        <f>IF('⑤案件貼り付けシート(E6~→A2へ縦横替えで）'!GF346="","",'⑤案件貼り付けシート(E6~→A2へ縦横替えで）'!GF346)</f>
        <v/>
      </c>
      <c r="ET350" s="7" t="str" cm="1">
        <f t="array" ref="ET350">IF('⑤案件貼り付けシート(E6~→A2へ縦横替えで）'!GG346="","",_xlfn.IFS('⑤案件貼り付けシート(E6~→A2へ縦横替えで）'!GG346="固定",1,'⑤案件貼り付けシート(E6~→A2へ縦横替えで）'!GG346="流動",2,'⑤案件貼り付けシート(E6~→A2へ縦横替えで）'!GG346="対象外",""))</f>
        <v/>
      </c>
      <c r="EU350" s="154" t="str">
        <f>IF('⑤案件貼り付けシート(E6~→A2へ縦横替えで）'!$GG346="固定",IF('⑤案件貼り付けシート(E6~→A2へ縦横替えで）'!GH346="","",'⑤案件貼り付けシート(E6~→A2へ縦横替えで）'!GH346),"")</f>
        <v/>
      </c>
      <c r="EV350" s="154" t="str">
        <f>IF('⑤案件貼り付けシート(E6~→A2へ縦横替えで）'!$GG346="固定",IF('⑤案件貼り付けシート(E6~→A2へ縦横替えで）'!GI346="","",'⑤案件貼り付けシート(E6~→A2へ縦横替えで）'!GI346),"")</f>
        <v/>
      </c>
      <c r="EW350" s="154" t="str">
        <f>IF('⑤案件貼り付けシート(E6~→A2へ縦横替えで）'!$GG346="固定",IF('⑤案件貼り付けシート(E6~→A2へ縦横替えで）'!GJ346="","",'⑤案件貼り付けシート(E6~→A2へ縦横替えで）'!GJ346),"")</f>
        <v/>
      </c>
      <c r="EX350" s="154" t="str">
        <f>IF('⑤案件貼り付けシート(E6~→A2へ縦横替えで）'!$GG346="固定",IF('⑤案件貼り付けシート(E6~→A2へ縦横替えで）'!GK346="","",'⑤案件貼り付けシート(E6~→A2へ縦横替えで）'!GK346),"")</f>
        <v/>
      </c>
      <c r="EY350" s="154" t="str">
        <f>IF('⑤案件貼り付けシート(E6~→A2へ縦横替えで）'!$GG346="固定",IF('⑤案件貼り付けシート(E6~→A2へ縦横替えで）'!GL346="","",'⑤案件貼り付けシート(E6~→A2へ縦横替えで）'!GL346),"")</f>
        <v/>
      </c>
      <c r="EZ350" s="154" t="str">
        <f>IF('⑤案件貼り付けシート(E6~→A2へ縦横替えで）'!$GG346="固定",IF('⑤案件貼り付けシート(E6~→A2へ縦横替えで）'!GM346="","",'⑤案件貼り付けシート(E6~→A2へ縦横替えで）'!GM346),"")</f>
        <v/>
      </c>
      <c r="FA350" s="7" t="str">
        <f>IF('⑤案件貼り付けシート(E6~→A2へ縦横替えで）'!$GG346="固定",IF('⑤案件貼り付けシート(E6~→A2へ縦横替えで）'!GN346="","",'⑤案件貼り付けシート(E6~→A2へ縦横替えで）'!GN346),"")</f>
        <v/>
      </c>
      <c r="FB350" s="7" t="str">
        <f>IF('⑤案件貼り付けシート(E6~→A2へ縦横替えで）'!GO346="","",'⑤案件貼り付けシート(E6~→A2へ縦横替えで）'!GO346)</f>
        <v/>
      </c>
      <c r="FC350" s="7" t="str">
        <f>IF('⑤案件貼り付けシート(E6~→A2へ縦横替えで）'!GP346="","",'⑤案件貼り付けシート(E6~→A2へ縦横替えで）'!GP346)</f>
        <v/>
      </c>
      <c r="FD350" s="7" t="str">
        <f>IF('⑤案件貼り付けシート(E6~→A2へ縦横替えで）'!GQ346="","",'⑤案件貼り付けシート(E6~→A2へ縦横替えで）'!GQ346)</f>
        <v/>
      </c>
      <c r="FE350" s="154" t="str">
        <f>IF('⑤案件貼り付けシート(E6~→A2へ縦横替えで）'!GS346="","",'⑤案件貼り付けシート(E6~→A2へ縦横替えで）'!GS346)</f>
        <v/>
      </c>
      <c r="FF350" s="154" t="str">
        <f>IF('⑤案件貼り付けシート(E6~→A2へ縦横替えで）'!GT346="","",'⑤案件貼り付けシート(E6~→A2へ縦横替えで）'!GT346)</f>
        <v/>
      </c>
      <c r="FG350" s="7" t="str" cm="1">
        <f t="array" ref="FG350">IF('⑤案件貼り付けシート(E6~→A2へ縦横替えで）'!GU346="","",_xlfn.IFS('⑤案件貼り付けシート(E6~→A2へ縦横替えで）'!GU346="固定",1,'⑤案件貼り付けシート(E6~→A2へ縦横替えで）'!GU346="流動",2,'⑤案件貼り付けシート(E6~→A2へ縦横替えで）'!GU346="対象外",""))</f>
        <v/>
      </c>
      <c r="FH350" s="154" t="str">
        <f>IF('⑤案件貼り付けシート(E6~→A2へ縦横替えで）'!$GU346="固定",IF('⑤案件貼り付けシート(E6~→A2へ縦横替えで）'!GV346="","",'⑤案件貼り付けシート(E6~→A2へ縦横替えで）'!GV346),"")</f>
        <v/>
      </c>
      <c r="FI350" s="154" t="str">
        <f>IF('⑤案件貼り付けシート(E6~→A2へ縦横替えで）'!$GU346="固定",IF('⑤案件貼り付けシート(E6~→A2へ縦横替えで）'!GW346="","",'⑤案件貼り付けシート(E6~→A2へ縦横替えで）'!GW346),"")</f>
        <v/>
      </c>
      <c r="FJ350" s="154" t="str">
        <f>IF('⑤案件貼り付けシート(E6~→A2へ縦横替えで）'!$GU346="固定",IF('⑤案件貼り付けシート(E6~→A2へ縦横替えで）'!GX346="","",'⑤案件貼り付けシート(E6~→A2へ縦横替えで）'!GX346),"")</f>
        <v/>
      </c>
      <c r="FK350" s="154" t="str">
        <f>IF('⑤案件貼り付けシート(E6~→A2へ縦横替えで）'!$GU346="固定",IF('⑤案件貼り付けシート(E6~→A2へ縦横替えで）'!GY346="","",'⑤案件貼り付けシート(E6~→A2へ縦横替えで）'!GY346),"")</f>
        <v/>
      </c>
      <c r="FL350" s="154" t="str">
        <f>IF('⑤案件貼り付けシート(E6~→A2へ縦横替えで）'!$GU346="固定",IF('⑤案件貼り付けシート(E6~→A2へ縦横替えで）'!GZ346="","",'⑤案件貼り付けシート(E6~→A2へ縦横替えで）'!GZ346),"")</f>
        <v/>
      </c>
      <c r="FM350" s="154" t="str">
        <f>IF('⑤案件貼り付けシート(E6~→A2へ縦横替えで）'!$GU346="固定",IF('⑤案件貼り付けシート(E6~→A2へ縦横替えで）'!HA346="","",'⑤案件貼り付けシート(E6~→A2へ縦横替えで）'!HA346),"")</f>
        <v/>
      </c>
      <c r="FN350" s="7" t="str">
        <f>IF('⑤案件貼り付けシート(E6~→A2へ縦横替えで）'!$GU346="固定",IF('⑤案件貼り付けシート(E6~→A2へ縦横替えで）'!HB346="","",'⑤案件貼り付けシート(E6~→A2へ縦横替えで）'!HB346),"")</f>
        <v/>
      </c>
      <c r="FO350" s="7" t="str">
        <f>IF('⑤案件貼り付けシート(E6~→A2へ縦横替えで）'!HC346="","",'⑤案件貼り付けシート(E6~→A2へ縦横替えで）'!HC346)</f>
        <v/>
      </c>
      <c r="FP350" s="7" t="str">
        <f>IF('⑤案件貼り付けシート(E6~→A2へ縦横替えで）'!HD346="","",'⑤案件貼り付けシート(E6~→A2へ縦横替えで）'!HD346)</f>
        <v/>
      </c>
      <c r="FQ350" s="7" t="str">
        <f>IF('⑤案件貼り付けシート(E6~→A2へ縦横替えで）'!HE346="","",'⑤案件貼り付けシート(E6~→A2へ縦横替えで）'!HE346)</f>
        <v/>
      </c>
      <c r="FR350" s="154" t="str">
        <f>IF('⑤案件貼り付けシート(E6~→A2へ縦横替えで）'!HG346="","",'⑤案件貼り付けシート(E6~→A2へ縦横替えで）'!HG346)</f>
        <v/>
      </c>
      <c r="FS350" s="154" t="str">
        <f>IF('⑤案件貼り付けシート(E6~→A2へ縦横替えで）'!HH346="","",'⑤案件貼り付けシート(E6~→A2へ縦横替えで）'!HH346)</f>
        <v/>
      </c>
      <c r="FT350" s="7" t="str" cm="1">
        <f t="array" ref="FT350">IF('⑤案件貼り付けシート(E6~→A2へ縦横替えで）'!HI346="","",_xlfn.IFS('⑤案件貼り付けシート(E6~→A2へ縦横替えで）'!HI346="固定",1,'⑤案件貼り付けシート(E6~→A2へ縦横替えで）'!HI346="流動",2,'⑤案件貼り付けシート(E6~→A2へ縦横替えで）'!HI346="対象外",""))</f>
        <v/>
      </c>
      <c r="FU350" s="154" t="str">
        <f>IF('⑤案件貼り付けシート(E6~→A2へ縦横替えで）'!$HI346="固定",IF('⑤案件貼り付けシート(E6~→A2へ縦横替えで）'!HJ346="","",'⑤案件貼り付けシート(E6~→A2へ縦横替えで）'!HJ346),"")</f>
        <v/>
      </c>
      <c r="FV350" s="154" t="str">
        <f>IF('⑤案件貼り付けシート(E6~→A2へ縦横替えで）'!$HI346="固定",IF('⑤案件貼り付けシート(E6~→A2へ縦横替えで）'!HK346="","",'⑤案件貼り付けシート(E6~→A2へ縦横替えで）'!HK346),"")</f>
        <v/>
      </c>
      <c r="FW350" s="154" t="str">
        <f>IF('⑤案件貼り付けシート(E6~→A2へ縦横替えで）'!$HI346="固定",IF('⑤案件貼り付けシート(E6~→A2へ縦横替えで）'!HL346="","",'⑤案件貼り付けシート(E6~→A2へ縦横替えで）'!HL346),"")</f>
        <v/>
      </c>
      <c r="FX350" s="154" t="str">
        <f>IF('⑤案件貼り付けシート(E6~→A2へ縦横替えで）'!$HI346="固定",IF('⑤案件貼り付けシート(E6~→A2へ縦横替えで）'!HM346="","",'⑤案件貼り付けシート(E6~→A2へ縦横替えで）'!HM346),"")</f>
        <v/>
      </c>
      <c r="FY350" s="154" t="str">
        <f>IF('⑤案件貼り付けシート(E6~→A2へ縦横替えで）'!$HI346="固定",IF('⑤案件貼り付けシート(E6~→A2へ縦横替えで）'!HN346="","",'⑤案件貼り付けシート(E6~→A2へ縦横替えで）'!HN346),"")</f>
        <v/>
      </c>
      <c r="FZ350" s="154" t="str">
        <f>IF('⑤案件貼り付けシート(E6~→A2へ縦横替えで）'!$HI346="固定",IF('⑤案件貼り付けシート(E6~→A2へ縦横替えで）'!HO346="","",'⑤案件貼り付けシート(E6~→A2へ縦横替えで）'!HO346),"")</f>
        <v/>
      </c>
      <c r="GA350" s="7" t="str">
        <f>IF('⑤案件貼り付けシート(E6~→A2へ縦横替えで）'!$HI346="固定",IF('⑤案件貼り付けシート(E6~→A2へ縦横替えで）'!HP346="","",'⑤案件貼り付けシート(E6~→A2へ縦横替えで）'!HP346),"")</f>
        <v/>
      </c>
      <c r="GB350" s="7" t="str">
        <f>IF('⑤案件貼り付けシート(E6~→A2へ縦横替えで）'!HQ346="","",'⑤案件貼り付けシート(E6~→A2へ縦横替えで）'!HQ346)</f>
        <v/>
      </c>
      <c r="GC350" s="7" t="str">
        <f>IF('⑤案件貼り付けシート(E6~→A2へ縦横替えで）'!HR346="","",'⑤案件貼り付けシート(E6~→A2へ縦横替えで）'!HR346)</f>
        <v/>
      </c>
      <c r="GD350" s="7" t="str">
        <f>IF('⑤案件貼り付けシート(E6~→A2へ縦横替えで）'!HS346="","",'⑤案件貼り付けシート(E6~→A2へ縦横替えで）'!HS346)</f>
        <v/>
      </c>
      <c r="GE350" s="7"/>
      <c r="GF350" s="7"/>
      <c r="GG350" s="7"/>
      <c r="GH350" s="7"/>
      <c r="GI350" s="7"/>
      <c r="GJ350" s="7"/>
      <c r="GK350" s="7"/>
      <c r="GL350" s="7"/>
      <c r="GM350" s="48"/>
      <c r="GN350" s="7"/>
      <c r="GO350" s="7"/>
      <c r="GP350" s="7"/>
      <c r="GQ350" s="7"/>
      <c r="GR350" s="48"/>
      <c r="GS350" s="48"/>
      <c r="GT350" s="48"/>
      <c r="GU350" s="48"/>
      <c r="GV350" s="48"/>
    </row>
    <row r="351" spans="1:204">
      <c r="A351" s="7"/>
      <c r="B351" s="7"/>
      <c r="C351" s="7"/>
      <c r="D351" s="48"/>
      <c r="E351" s="7"/>
      <c r="F351" s="7"/>
      <c r="G351" s="7"/>
      <c r="H351" s="7"/>
      <c r="I351" s="7"/>
      <c r="J351" s="7"/>
      <c r="K351" s="7"/>
      <c r="L351" s="7"/>
      <c r="M351" s="7"/>
      <c r="N351" s="7"/>
      <c r="O351" s="7"/>
      <c r="P351" s="7"/>
      <c r="Q351" s="7"/>
      <c r="R351" s="7"/>
      <c r="S351" s="7"/>
      <c r="T351" s="7"/>
      <c r="U351" s="7"/>
      <c r="V351" s="7"/>
      <c r="W351" s="7"/>
      <c r="X351" s="7"/>
      <c r="Y351" s="7"/>
      <c r="Z351" s="7"/>
      <c r="AA351" s="7"/>
      <c r="AB351" s="7"/>
      <c r="AC351" s="7"/>
      <c r="AD351" s="7"/>
      <c r="AE351" s="7"/>
      <c r="AF351" s="7"/>
      <c r="AG351" s="7"/>
      <c r="AH351" s="7"/>
      <c r="AI351" s="13"/>
      <c r="AJ351" s="13"/>
      <c r="AK351" s="7"/>
      <c r="AL351" s="7"/>
      <c r="AM351" s="7"/>
      <c r="AN351" s="7"/>
      <c r="AO351" s="7"/>
      <c r="AP351" s="7"/>
      <c r="AQ351" s="7"/>
      <c r="AR351" s="153"/>
      <c r="AS351" s="7"/>
      <c r="AT351" s="7"/>
      <c r="AU351" s="7"/>
      <c r="AV351" s="7"/>
      <c r="AW351" s="7"/>
      <c r="AX351" s="7"/>
      <c r="AY351" s="7"/>
      <c r="AZ351" s="7"/>
      <c r="BA351" s="7"/>
      <c r="BB351" s="7"/>
      <c r="BC351" s="7"/>
      <c r="BD351" s="7"/>
      <c r="BE351" s="154"/>
      <c r="BF351" s="154"/>
      <c r="BG351" s="7"/>
      <c r="BH351" s="154"/>
      <c r="BI351" s="154"/>
      <c r="BJ351" s="154"/>
      <c r="BK351" s="154"/>
      <c r="BL351" s="154"/>
      <c r="BM351" s="154"/>
      <c r="BN351" s="7"/>
      <c r="BO351" s="7"/>
      <c r="BP351" s="7"/>
      <c r="BQ351" s="7"/>
      <c r="BR351" s="154"/>
      <c r="BS351" s="154"/>
      <c r="BT351" s="7"/>
      <c r="BU351" s="154"/>
      <c r="BV351" s="154"/>
      <c r="BW351" s="154"/>
      <c r="BX351" s="154"/>
      <c r="BY351" s="154"/>
      <c r="BZ351" s="154"/>
      <c r="CA351" s="7"/>
      <c r="CB351" s="7"/>
      <c r="CC351" s="7"/>
      <c r="CD351" s="7"/>
      <c r="CE351" s="154"/>
      <c r="CF351" s="154"/>
      <c r="CG351" s="7"/>
      <c r="CH351" s="154"/>
      <c r="CI351" s="154"/>
      <c r="CJ351" s="154"/>
      <c r="CK351" s="154"/>
      <c r="CL351" s="154"/>
      <c r="CM351" s="154"/>
      <c r="CN351" s="7"/>
      <c r="CO351" s="7"/>
      <c r="CP351" s="7"/>
      <c r="CQ351" s="7"/>
      <c r="CR351" s="154"/>
      <c r="CS351" s="154"/>
      <c r="CT351" s="7"/>
      <c r="CU351" s="154"/>
      <c r="CV351" s="154"/>
      <c r="CW351" s="154"/>
      <c r="CX351" s="154"/>
      <c r="CY351" s="154"/>
      <c r="CZ351" s="154"/>
      <c r="DA351" s="7"/>
      <c r="DB351" s="7"/>
      <c r="DC351" s="7"/>
      <c r="DD351" s="7"/>
      <c r="DE351" s="154"/>
      <c r="DF351" s="154"/>
      <c r="DG351" s="7"/>
      <c r="DH351" s="154"/>
      <c r="DI351" s="154"/>
      <c r="DJ351" s="154"/>
      <c r="DK351" s="154"/>
      <c r="DL351" s="154"/>
      <c r="DM351" s="154"/>
      <c r="DN351" s="7"/>
      <c r="DO351" s="7"/>
      <c r="DP351" s="7"/>
      <c r="DQ351" s="7"/>
      <c r="DR351" s="154" t="str">
        <f>IF('⑤案件貼り付けシート(E6~→A2へ縦横替えで）'!FC347="","",'⑤案件貼り付けシート(E6~→A2へ縦横替えで）'!FC347)</f>
        <v/>
      </c>
      <c r="DS351" s="154" t="str">
        <f>IF('⑤案件貼り付けシート(E6~→A2へ縦横替えで）'!FD347="","",'⑤案件貼り付けシート(E6~→A2へ縦横替えで）'!FD347)</f>
        <v/>
      </c>
      <c r="DT351" s="7" t="str" cm="1">
        <f t="array" ref="DT351">IF('⑤案件貼り付けシート(E6~→A2へ縦横替えで）'!FE347="","",_xlfn.IFS('⑤案件貼り付けシート(E6~→A2へ縦横替えで）'!FE347="固定",1,'⑤案件貼り付けシート(E6~→A2へ縦横替えで）'!FE347="流動",2,'⑤案件貼り付けシート(E6~→A2へ縦横替えで）'!FE347="対象外",""))</f>
        <v/>
      </c>
      <c r="DU351" s="154" t="str">
        <f>IF('⑤案件貼り付けシート(E6~→A2へ縦横替えで）'!$FE347="固定",IF('⑤案件貼り付けシート(E6~→A2へ縦横替えで）'!FF347="","",'⑤案件貼り付けシート(E6~→A2へ縦横替えで）'!FF347),"")</f>
        <v/>
      </c>
      <c r="DV351" s="154" t="str">
        <f>IF('⑤案件貼り付けシート(E6~→A2へ縦横替えで）'!$FE347="固定",IF('⑤案件貼り付けシート(E6~→A2へ縦横替えで）'!FG347="","",'⑤案件貼り付けシート(E6~→A2へ縦横替えで）'!FG347),"")</f>
        <v/>
      </c>
      <c r="DW351" s="154" t="str">
        <f>IF('⑤案件貼り付けシート(E6~→A2へ縦横替えで）'!$FE347="固定",IF('⑤案件貼り付けシート(E6~→A2へ縦横替えで）'!FH347="","",'⑤案件貼り付けシート(E6~→A2へ縦横替えで）'!FH347),"")</f>
        <v/>
      </c>
      <c r="DX351" s="154" t="str">
        <f>IF('⑤案件貼り付けシート(E6~→A2へ縦横替えで）'!$FE347="固定",IF('⑤案件貼り付けシート(E6~→A2へ縦横替えで）'!FI347="","",'⑤案件貼り付けシート(E6~→A2へ縦横替えで）'!FI347),"")</f>
        <v/>
      </c>
      <c r="DY351" s="154" t="str">
        <f>IF('⑤案件貼り付けシート(E6~→A2へ縦横替えで）'!$FE347="固定",IF('⑤案件貼り付けシート(E6~→A2へ縦横替えで）'!FJ347="","",'⑤案件貼り付けシート(E6~→A2へ縦横替えで）'!FJ347),"")</f>
        <v/>
      </c>
      <c r="DZ351" s="154" t="str">
        <f>IF('⑤案件貼り付けシート(E6~→A2へ縦横替えで）'!$FE347="固定",IF('⑤案件貼り付けシート(E6~→A2へ縦横替えで）'!FK347="","",'⑤案件貼り付けシート(E6~→A2へ縦横替えで）'!FK347),"")</f>
        <v/>
      </c>
      <c r="EA351" s="7" t="str">
        <f>IF('⑤案件貼り付けシート(E6~→A2へ縦横替えで）'!$FE347="固定",IF('⑤案件貼り付けシート(E6~→A2へ縦横替えで）'!FL347="","",'⑤案件貼り付けシート(E6~→A2へ縦横替えで）'!FL347),"")</f>
        <v/>
      </c>
      <c r="EB351" s="7" t="str">
        <f>IF('⑤案件貼り付けシート(E6~→A2へ縦横替えで）'!FM347="","",'⑤案件貼り付けシート(E6~→A2へ縦横替えで）'!FM347)</f>
        <v/>
      </c>
      <c r="EC351" s="7" t="str">
        <f>IF('⑤案件貼り付けシート(E6~→A2へ縦横替えで）'!FN347="","",'⑤案件貼り付けシート(E6~→A2へ縦横替えで）'!FN347)</f>
        <v/>
      </c>
      <c r="ED351" s="7" t="str">
        <f>IF('⑤案件貼り付けシート(E6~→A2へ縦横替えで）'!FO347="","",'⑤案件貼り付けシート(E6~→A2へ縦横替えで）'!FO347)</f>
        <v/>
      </c>
      <c r="EE351" s="154" t="str">
        <f>IF('⑤案件貼り付けシート(E6~→A2へ縦横替えで）'!FQ347="","",'⑤案件貼り付けシート(E6~→A2へ縦横替えで）'!FQ347)</f>
        <v/>
      </c>
      <c r="EF351" s="154" t="str">
        <f>IF('⑤案件貼り付けシート(E6~→A2へ縦横替えで）'!FR347="","",'⑤案件貼り付けシート(E6~→A2へ縦横替えで）'!FR347)</f>
        <v/>
      </c>
      <c r="EG351" s="7" t="str" cm="1">
        <f t="array" ref="EG351">IF('⑤案件貼り付けシート(E6~→A2へ縦横替えで）'!FS347="","",_xlfn.IFS('⑤案件貼り付けシート(E6~→A2へ縦横替えで）'!FS347="固定",1,'⑤案件貼り付けシート(E6~→A2へ縦横替えで）'!FS347="流動",2,'⑤案件貼り付けシート(E6~→A2へ縦横替えで）'!FS347="対象外",""))</f>
        <v/>
      </c>
      <c r="EH351" s="154" t="str">
        <f>IF('⑤案件貼り付けシート(E6~→A2へ縦横替えで）'!$FS347="固定",IF('⑤案件貼り付けシート(E6~→A2へ縦横替えで）'!FT347="","",'⑤案件貼り付けシート(E6~→A2へ縦横替えで）'!FT347),"")</f>
        <v/>
      </c>
      <c r="EI351" s="154" t="str">
        <f>IF('⑤案件貼り付けシート(E6~→A2へ縦横替えで）'!$FS347="固定",IF('⑤案件貼り付けシート(E6~→A2へ縦横替えで）'!FU347="","",'⑤案件貼り付けシート(E6~→A2へ縦横替えで）'!FU347),"")</f>
        <v/>
      </c>
      <c r="EJ351" s="154" t="str">
        <f>IF('⑤案件貼り付けシート(E6~→A2へ縦横替えで）'!$FS347="固定",IF('⑤案件貼り付けシート(E6~→A2へ縦横替えで）'!FV347="","",'⑤案件貼り付けシート(E6~→A2へ縦横替えで）'!FV347),"")</f>
        <v/>
      </c>
      <c r="EK351" s="154" t="str">
        <f>IF('⑤案件貼り付けシート(E6~→A2へ縦横替えで）'!$FS347="固定",IF('⑤案件貼り付けシート(E6~→A2へ縦横替えで）'!FW347="","",'⑤案件貼り付けシート(E6~→A2へ縦横替えで）'!FW347),"")</f>
        <v/>
      </c>
      <c r="EL351" s="154" t="str">
        <f>IF('⑤案件貼り付けシート(E6~→A2へ縦横替えで）'!$FS347="固定",IF('⑤案件貼り付けシート(E6~→A2へ縦横替えで）'!FX347="","",'⑤案件貼り付けシート(E6~→A2へ縦横替えで）'!FX347),"")</f>
        <v/>
      </c>
      <c r="EM351" s="154" t="str">
        <f>IF('⑤案件貼り付けシート(E6~→A2へ縦横替えで）'!$FS347="固定",IF('⑤案件貼り付けシート(E6~→A2へ縦横替えで）'!FY347="","",'⑤案件貼り付けシート(E6~→A2へ縦横替えで）'!FY347),"")</f>
        <v/>
      </c>
      <c r="EN351" s="7" t="str">
        <f>IF('⑤案件貼り付けシート(E6~→A2へ縦横替えで）'!$FS347="固定",IF('⑤案件貼り付けシート(E6~→A2へ縦横替えで）'!FZ347="","",'⑤案件貼り付けシート(E6~→A2へ縦横替えで）'!FZ347),"")</f>
        <v/>
      </c>
      <c r="EO351" s="7" t="str">
        <f>IF('⑤案件貼り付けシート(E6~→A2へ縦横替えで）'!GA347="","",'⑤案件貼り付けシート(E6~→A2へ縦横替えで）'!GA347)</f>
        <v/>
      </c>
      <c r="EP351" s="7" t="str">
        <f>IF('⑤案件貼り付けシート(E6~→A2へ縦横替えで）'!GB347="","",'⑤案件貼り付けシート(E6~→A2へ縦横替えで）'!GB347)</f>
        <v/>
      </c>
      <c r="EQ351" s="7" t="str">
        <f>IF('⑤案件貼り付けシート(E6~→A2へ縦横替えで）'!GC347="","",'⑤案件貼り付けシート(E6~→A2へ縦横替えで）'!GC347)</f>
        <v/>
      </c>
      <c r="ER351" s="154" t="str">
        <f>IF('⑤案件貼り付けシート(E6~→A2へ縦横替えで）'!GE347="","",'⑤案件貼り付けシート(E6~→A2へ縦横替えで）'!GE347)</f>
        <v/>
      </c>
      <c r="ES351" s="154" t="str">
        <f>IF('⑤案件貼り付けシート(E6~→A2へ縦横替えで）'!GF347="","",'⑤案件貼り付けシート(E6~→A2へ縦横替えで）'!GF347)</f>
        <v/>
      </c>
      <c r="ET351" s="7" t="str" cm="1">
        <f t="array" ref="ET351">IF('⑤案件貼り付けシート(E6~→A2へ縦横替えで）'!GG347="","",_xlfn.IFS('⑤案件貼り付けシート(E6~→A2へ縦横替えで）'!GG347="固定",1,'⑤案件貼り付けシート(E6~→A2へ縦横替えで）'!GG347="流動",2,'⑤案件貼り付けシート(E6~→A2へ縦横替えで）'!GG347="対象外",""))</f>
        <v/>
      </c>
      <c r="EU351" s="154" t="str">
        <f>IF('⑤案件貼り付けシート(E6~→A2へ縦横替えで）'!$GG347="固定",IF('⑤案件貼り付けシート(E6~→A2へ縦横替えで）'!GH347="","",'⑤案件貼り付けシート(E6~→A2へ縦横替えで）'!GH347),"")</f>
        <v/>
      </c>
      <c r="EV351" s="154" t="str">
        <f>IF('⑤案件貼り付けシート(E6~→A2へ縦横替えで）'!$GG347="固定",IF('⑤案件貼り付けシート(E6~→A2へ縦横替えで）'!GI347="","",'⑤案件貼り付けシート(E6~→A2へ縦横替えで）'!GI347),"")</f>
        <v/>
      </c>
      <c r="EW351" s="154" t="str">
        <f>IF('⑤案件貼り付けシート(E6~→A2へ縦横替えで）'!$GG347="固定",IF('⑤案件貼り付けシート(E6~→A2へ縦横替えで）'!GJ347="","",'⑤案件貼り付けシート(E6~→A2へ縦横替えで）'!GJ347),"")</f>
        <v/>
      </c>
      <c r="EX351" s="154" t="str">
        <f>IF('⑤案件貼り付けシート(E6~→A2へ縦横替えで）'!$GG347="固定",IF('⑤案件貼り付けシート(E6~→A2へ縦横替えで）'!GK347="","",'⑤案件貼り付けシート(E6~→A2へ縦横替えで）'!GK347),"")</f>
        <v/>
      </c>
      <c r="EY351" s="154" t="str">
        <f>IF('⑤案件貼り付けシート(E6~→A2へ縦横替えで）'!$GG347="固定",IF('⑤案件貼り付けシート(E6~→A2へ縦横替えで）'!GL347="","",'⑤案件貼り付けシート(E6~→A2へ縦横替えで）'!GL347),"")</f>
        <v/>
      </c>
      <c r="EZ351" s="154" t="str">
        <f>IF('⑤案件貼り付けシート(E6~→A2へ縦横替えで）'!$GG347="固定",IF('⑤案件貼り付けシート(E6~→A2へ縦横替えで）'!GM347="","",'⑤案件貼り付けシート(E6~→A2へ縦横替えで）'!GM347),"")</f>
        <v/>
      </c>
      <c r="FA351" s="7" t="str">
        <f>IF('⑤案件貼り付けシート(E6~→A2へ縦横替えで）'!$GG347="固定",IF('⑤案件貼り付けシート(E6~→A2へ縦横替えで）'!GN347="","",'⑤案件貼り付けシート(E6~→A2へ縦横替えで）'!GN347),"")</f>
        <v/>
      </c>
      <c r="FB351" s="7" t="str">
        <f>IF('⑤案件貼り付けシート(E6~→A2へ縦横替えで）'!GO347="","",'⑤案件貼り付けシート(E6~→A2へ縦横替えで）'!GO347)</f>
        <v/>
      </c>
      <c r="FC351" s="7" t="str">
        <f>IF('⑤案件貼り付けシート(E6~→A2へ縦横替えで）'!GP347="","",'⑤案件貼り付けシート(E6~→A2へ縦横替えで）'!GP347)</f>
        <v/>
      </c>
      <c r="FD351" s="7" t="str">
        <f>IF('⑤案件貼り付けシート(E6~→A2へ縦横替えで）'!GQ347="","",'⑤案件貼り付けシート(E6~→A2へ縦横替えで）'!GQ347)</f>
        <v/>
      </c>
      <c r="FE351" s="154" t="str">
        <f>IF('⑤案件貼り付けシート(E6~→A2へ縦横替えで）'!GS347="","",'⑤案件貼り付けシート(E6~→A2へ縦横替えで）'!GS347)</f>
        <v/>
      </c>
      <c r="FF351" s="154" t="str">
        <f>IF('⑤案件貼り付けシート(E6~→A2へ縦横替えで）'!GT347="","",'⑤案件貼り付けシート(E6~→A2へ縦横替えで）'!GT347)</f>
        <v/>
      </c>
      <c r="FG351" s="7" t="str" cm="1">
        <f t="array" ref="FG351">IF('⑤案件貼り付けシート(E6~→A2へ縦横替えで）'!GU347="","",_xlfn.IFS('⑤案件貼り付けシート(E6~→A2へ縦横替えで）'!GU347="固定",1,'⑤案件貼り付けシート(E6~→A2へ縦横替えで）'!GU347="流動",2,'⑤案件貼り付けシート(E6~→A2へ縦横替えで）'!GU347="対象外",""))</f>
        <v/>
      </c>
      <c r="FH351" s="154" t="str">
        <f>IF('⑤案件貼り付けシート(E6~→A2へ縦横替えで）'!$GU347="固定",IF('⑤案件貼り付けシート(E6~→A2へ縦横替えで）'!GV347="","",'⑤案件貼り付けシート(E6~→A2へ縦横替えで）'!GV347),"")</f>
        <v/>
      </c>
      <c r="FI351" s="154" t="str">
        <f>IF('⑤案件貼り付けシート(E6~→A2へ縦横替えで）'!$GU347="固定",IF('⑤案件貼り付けシート(E6~→A2へ縦横替えで）'!GW347="","",'⑤案件貼り付けシート(E6~→A2へ縦横替えで）'!GW347),"")</f>
        <v/>
      </c>
      <c r="FJ351" s="154" t="str">
        <f>IF('⑤案件貼り付けシート(E6~→A2へ縦横替えで）'!$GU347="固定",IF('⑤案件貼り付けシート(E6~→A2へ縦横替えで）'!GX347="","",'⑤案件貼り付けシート(E6~→A2へ縦横替えで）'!GX347),"")</f>
        <v/>
      </c>
      <c r="FK351" s="154" t="str">
        <f>IF('⑤案件貼り付けシート(E6~→A2へ縦横替えで）'!$GU347="固定",IF('⑤案件貼り付けシート(E6~→A2へ縦横替えで）'!GY347="","",'⑤案件貼り付けシート(E6~→A2へ縦横替えで）'!GY347),"")</f>
        <v/>
      </c>
      <c r="FL351" s="154" t="str">
        <f>IF('⑤案件貼り付けシート(E6~→A2へ縦横替えで）'!$GU347="固定",IF('⑤案件貼り付けシート(E6~→A2へ縦横替えで）'!GZ347="","",'⑤案件貼り付けシート(E6~→A2へ縦横替えで）'!GZ347),"")</f>
        <v/>
      </c>
      <c r="FM351" s="154" t="str">
        <f>IF('⑤案件貼り付けシート(E6~→A2へ縦横替えで）'!$GU347="固定",IF('⑤案件貼り付けシート(E6~→A2へ縦横替えで）'!HA347="","",'⑤案件貼り付けシート(E6~→A2へ縦横替えで）'!HA347),"")</f>
        <v/>
      </c>
      <c r="FN351" s="7" t="str">
        <f>IF('⑤案件貼り付けシート(E6~→A2へ縦横替えで）'!$GU347="固定",IF('⑤案件貼り付けシート(E6~→A2へ縦横替えで）'!HB347="","",'⑤案件貼り付けシート(E6~→A2へ縦横替えで）'!HB347),"")</f>
        <v/>
      </c>
      <c r="FO351" s="7" t="str">
        <f>IF('⑤案件貼り付けシート(E6~→A2へ縦横替えで）'!HC347="","",'⑤案件貼り付けシート(E6~→A2へ縦横替えで）'!HC347)</f>
        <v/>
      </c>
      <c r="FP351" s="7" t="str">
        <f>IF('⑤案件貼り付けシート(E6~→A2へ縦横替えで）'!HD347="","",'⑤案件貼り付けシート(E6~→A2へ縦横替えで）'!HD347)</f>
        <v/>
      </c>
      <c r="FQ351" s="7" t="str">
        <f>IF('⑤案件貼り付けシート(E6~→A2へ縦横替えで）'!HE347="","",'⑤案件貼り付けシート(E6~→A2へ縦横替えで）'!HE347)</f>
        <v/>
      </c>
      <c r="FR351" s="154" t="str">
        <f>IF('⑤案件貼り付けシート(E6~→A2へ縦横替えで）'!HG347="","",'⑤案件貼り付けシート(E6~→A2へ縦横替えで）'!HG347)</f>
        <v/>
      </c>
      <c r="FS351" s="154" t="str">
        <f>IF('⑤案件貼り付けシート(E6~→A2へ縦横替えで）'!HH347="","",'⑤案件貼り付けシート(E6~→A2へ縦横替えで）'!HH347)</f>
        <v/>
      </c>
      <c r="FT351" s="7" t="str" cm="1">
        <f t="array" ref="FT351">IF('⑤案件貼り付けシート(E6~→A2へ縦横替えで）'!HI347="","",_xlfn.IFS('⑤案件貼り付けシート(E6~→A2へ縦横替えで）'!HI347="固定",1,'⑤案件貼り付けシート(E6~→A2へ縦横替えで）'!HI347="流動",2,'⑤案件貼り付けシート(E6~→A2へ縦横替えで）'!HI347="対象外",""))</f>
        <v/>
      </c>
      <c r="FU351" s="154" t="str">
        <f>IF('⑤案件貼り付けシート(E6~→A2へ縦横替えで）'!$HI347="固定",IF('⑤案件貼り付けシート(E6~→A2へ縦横替えで）'!HJ347="","",'⑤案件貼り付けシート(E6~→A2へ縦横替えで）'!HJ347),"")</f>
        <v/>
      </c>
      <c r="FV351" s="154" t="str">
        <f>IF('⑤案件貼り付けシート(E6~→A2へ縦横替えで）'!$HI347="固定",IF('⑤案件貼り付けシート(E6~→A2へ縦横替えで）'!HK347="","",'⑤案件貼り付けシート(E6~→A2へ縦横替えで）'!HK347),"")</f>
        <v/>
      </c>
      <c r="FW351" s="154" t="str">
        <f>IF('⑤案件貼り付けシート(E6~→A2へ縦横替えで）'!$HI347="固定",IF('⑤案件貼り付けシート(E6~→A2へ縦横替えで）'!HL347="","",'⑤案件貼り付けシート(E6~→A2へ縦横替えで）'!HL347),"")</f>
        <v/>
      </c>
      <c r="FX351" s="154" t="str">
        <f>IF('⑤案件貼り付けシート(E6~→A2へ縦横替えで）'!$HI347="固定",IF('⑤案件貼り付けシート(E6~→A2へ縦横替えで）'!HM347="","",'⑤案件貼り付けシート(E6~→A2へ縦横替えで）'!HM347),"")</f>
        <v/>
      </c>
      <c r="FY351" s="154" t="str">
        <f>IF('⑤案件貼り付けシート(E6~→A2へ縦横替えで）'!$HI347="固定",IF('⑤案件貼り付けシート(E6~→A2へ縦横替えで）'!HN347="","",'⑤案件貼り付けシート(E6~→A2へ縦横替えで）'!HN347),"")</f>
        <v/>
      </c>
      <c r="FZ351" s="154" t="str">
        <f>IF('⑤案件貼り付けシート(E6~→A2へ縦横替えで）'!$HI347="固定",IF('⑤案件貼り付けシート(E6~→A2へ縦横替えで）'!HO347="","",'⑤案件貼り付けシート(E6~→A2へ縦横替えで）'!HO347),"")</f>
        <v/>
      </c>
      <c r="GA351" s="7" t="str">
        <f>IF('⑤案件貼り付けシート(E6~→A2へ縦横替えで）'!$HI347="固定",IF('⑤案件貼り付けシート(E6~→A2へ縦横替えで）'!HP347="","",'⑤案件貼り付けシート(E6~→A2へ縦横替えで）'!HP347),"")</f>
        <v/>
      </c>
      <c r="GB351" s="7" t="str">
        <f>IF('⑤案件貼り付けシート(E6~→A2へ縦横替えで）'!HQ347="","",'⑤案件貼り付けシート(E6~→A2へ縦横替えで）'!HQ347)</f>
        <v/>
      </c>
      <c r="GC351" s="7" t="str">
        <f>IF('⑤案件貼り付けシート(E6~→A2へ縦横替えで）'!HR347="","",'⑤案件貼り付けシート(E6~→A2へ縦横替えで）'!HR347)</f>
        <v/>
      </c>
      <c r="GD351" s="7" t="str">
        <f>IF('⑤案件貼り付けシート(E6~→A2へ縦横替えで）'!HS347="","",'⑤案件貼り付けシート(E6~→A2へ縦横替えで）'!HS347)</f>
        <v/>
      </c>
      <c r="GE351" s="7"/>
      <c r="GF351" s="7"/>
      <c r="GG351" s="7"/>
      <c r="GH351" s="7"/>
      <c r="GI351" s="7"/>
      <c r="GJ351" s="7"/>
      <c r="GK351" s="7"/>
      <c r="GL351" s="7"/>
      <c r="GM351" s="48"/>
      <c r="GN351" s="7"/>
      <c r="GO351" s="7"/>
      <c r="GP351" s="7"/>
      <c r="GQ351" s="7"/>
      <c r="GR351" s="48"/>
      <c r="GS351" s="48"/>
      <c r="GT351" s="48"/>
      <c r="GU351" s="48"/>
      <c r="GV351" s="48"/>
    </row>
    <row r="352" spans="1:204">
      <c r="A352" s="7"/>
      <c r="B352" s="7"/>
      <c r="C352" s="7"/>
      <c r="D352" s="48"/>
      <c r="E352" s="7"/>
      <c r="F352" s="7"/>
      <c r="G352" s="7"/>
      <c r="H352" s="7"/>
      <c r="I352" s="7"/>
      <c r="J352" s="7"/>
      <c r="K352" s="7"/>
      <c r="L352" s="7"/>
      <c r="M352" s="7"/>
      <c r="N352" s="7"/>
      <c r="O352" s="7"/>
      <c r="P352" s="7"/>
      <c r="Q352" s="7"/>
      <c r="R352" s="7"/>
      <c r="S352" s="7"/>
      <c r="T352" s="7"/>
      <c r="U352" s="7"/>
      <c r="V352" s="7"/>
      <c r="W352" s="7"/>
      <c r="X352" s="7"/>
      <c r="Y352" s="7"/>
      <c r="Z352" s="7"/>
      <c r="AA352" s="7"/>
      <c r="AB352" s="7"/>
      <c r="AC352" s="7"/>
      <c r="AD352" s="7"/>
      <c r="AE352" s="7"/>
      <c r="AF352" s="7"/>
      <c r="AG352" s="7"/>
      <c r="AH352" s="7"/>
      <c r="AI352" s="13"/>
      <c r="AJ352" s="13"/>
      <c r="AK352" s="7"/>
      <c r="AL352" s="7"/>
      <c r="AM352" s="7"/>
      <c r="AN352" s="7"/>
      <c r="AO352" s="7"/>
      <c r="AP352" s="7"/>
      <c r="AQ352" s="7"/>
      <c r="AR352" s="153"/>
      <c r="AS352" s="7"/>
      <c r="AT352" s="7"/>
      <c r="AU352" s="7"/>
      <c r="AV352" s="7"/>
      <c r="AW352" s="7"/>
      <c r="AX352" s="7"/>
      <c r="AY352" s="7"/>
      <c r="AZ352" s="7"/>
      <c r="BA352" s="7"/>
      <c r="BB352" s="7"/>
      <c r="BC352" s="7"/>
      <c r="BD352" s="7"/>
      <c r="BE352" s="154"/>
      <c r="BF352" s="154"/>
      <c r="BG352" s="7"/>
      <c r="BH352" s="154"/>
      <c r="BI352" s="154"/>
      <c r="BJ352" s="154"/>
      <c r="BK352" s="154"/>
      <c r="BL352" s="154"/>
      <c r="BM352" s="154"/>
      <c r="BN352" s="7"/>
      <c r="BO352" s="7"/>
      <c r="BP352" s="7"/>
      <c r="BQ352" s="7"/>
      <c r="BR352" s="154"/>
      <c r="BS352" s="154"/>
      <c r="BT352" s="7"/>
      <c r="BU352" s="154"/>
      <c r="BV352" s="154"/>
      <c r="BW352" s="154"/>
      <c r="BX352" s="154"/>
      <c r="BY352" s="154"/>
      <c r="BZ352" s="154"/>
      <c r="CA352" s="7"/>
      <c r="CB352" s="7"/>
      <c r="CC352" s="7"/>
      <c r="CD352" s="7"/>
      <c r="CE352" s="154"/>
      <c r="CF352" s="154"/>
      <c r="CG352" s="7"/>
      <c r="CH352" s="154"/>
      <c r="CI352" s="154"/>
      <c r="CJ352" s="154"/>
      <c r="CK352" s="154"/>
      <c r="CL352" s="154"/>
      <c r="CM352" s="154"/>
      <c r="CN352" s="7"/>
      <c r="CO352" s="7"/>
      <c r="CP352" s="7"/>
      <c r="CQ352" s="7"/>
      <c r="CR352" s="154"/>
      <c r="CS352" s="154"/>
      <c r="CT352" s="7"/>
      <c r="CU352" s="154"/>
      <c r="CV352" s="154"/>
      <c r="CW352" s="154"/>
      <c r="CX352" s="154"/>
      <c r="CY352" s="154"/>
      <c r="CZ352" s="154"/>
      <c r="DA352" s="7"/>
      <c r="DB352" s="7"/>
      <c r="DC352" s="7"/>
      <c r="DD352" s="7"/>
      <c r="DE352" s="154"/>
      <c r="DF352" s="154"/>
      <c r="DG352" s="7"/>
      <c r="DH352" s="154"/>
      <c r="DI352" s="154"/>
      <c r="DJ352" s="154"/>
      <c r="DK352" s="154"/>
      <c r="DL352" s="154"/>
      <c r="DM352" s="154"/>
      <c r="DN352" s="7"/>
      <c r="DO352" s="7"/>
      <c r="DP352" s="7"/>
      <c r="DQ352" s="7"/>
      <c r="DR352" s="154" t="str">
        <f>IF('⑤案件貼り付けシート(E6~→A2へ縦横替えで）'!FC348="","",'⑤案件貼り付けシート(E6~→A2へ縦横替えで）'!FC348)</f>
        <v/>
      </c>
      <c r="DS352" s="154" t="str">
        <f>IF('⑤案件貼り付けシート(E6~→A2へ縦横替えで）'!FD348="","",'⑤案件貼り付けシート(E6~→A2へ縦横替えで）'!FD348)</f>
        <v/>
      </c>
      <c r="DT352" s="7" t="str" cm="1">
        <f t="array" ref="DT352">IF('⑤案件貼り付けシート(E6~→A2へ縦横替えで）'!FE348="","",_xlfn.IFS('⑤案件貼り付けシート(E6~→A2へ縦横替えで）'!FE348="固定",1,'⑤案件貼り付けシート(E6~→A2へ縦横替えで）'!FE348="流動",2,'⑤案件貼り付けシート(E6~→A2へ縦横替えで）'!FE348="対象外",""))</f>
        <v/>
      </c>
      <c r="DU352" s="154" t="str">
        <f>IF('⑤案件貼り付けシート(E6~→A2へ縦横替えで）'!$FE348="固定",IF('⑤案件貼り付けシート(E6~→A2へ縦横替えで）'!FF348="","",'⑤案件貼り付けシート(E6~→A2へ縦横替えで）'!FF348),"")</f>
        <v/>
      </c>
      <c r="DV352" s="154" t="str">
        <f>IF('⑤案件貼り付けシート(E6~→A2へ縦横替えで）'!$FE348="固定",IF('⑤案件貼り付けシート(E6~→A2へ縦横替えで）'!FG348="","",'⑤案件貼り付けシート(E6~→A2へ縦横替えで）'!FG348),"")</f>
        <v/>
      </c>
      <c r="DW352" s="154" t="str">
        <f>IF('⑤案件貼り付けシート(E6~→A2へ縦横替えで）'!$FE348="固定",IF('⑤案件貼り付けシート(E6~→A2へ縦横替えで）'!FH348="","",'⑤案件貼り付けシート(E6~→A2へ縦横替えで）'!FH348),"")</f>
        <v/>
      </c>
      <c r="DX352" s="154" t="str">
        <f>IF('⑤案件貼り付けシート(E6~→A2へ縦横替えで）'!$FE348="固定",IF('⑤案件貼り付けシート(E6~→A2へ縦横替えで）'!FI348="","",'⑤案件貼り付けシート(E6~→A2へ縦横替えで）'!FI348),"")</f>
        <v/>
      </c>
      <c r="DY352" s="154" t="str">
        <f>IF('⑤案件貼り付けシート(E6~→A2へ縦横替えで）'!$FE348="固定",IF('⑤案件貼り付けシート(E6~→A2へ縦横替えで）'!FJ348="","",'⑤案件貼り付けシート(E6~→A2へ縦横替えで）'!FJ348),"")</f>
        <v/>
      </c>
      <c r="DZ352" s="154" t="str">
        <f>IF('⑤案件貼り付けシート(E6~→A2へ縦横替えで）'!$FE348="固定",IF('⑤案件貼り付けシート(E6~→A2へ縦横替えで）'!FK348="","",'⑤案件貼り付けシート(E6~→A2へ縦横替えで）'!FK348),"")</f>
        <v/>
      </c>
      <c r="EA352" s="7" t="str">
        <f>IF('⑤案件貼り付けシート(E6~→A2へ縦横替えで）'!$FE348="固定",IF('⑤案件貼り付けシート(E6~→A2へ縦横替えで）'!FL348="","",'⑤案件貼り付けシート(E6~→A2へ縦横替えで）'!FL348),"")</f>
        <v/>
      </c>
      <c r="EB352" s="7" t="str">
        <f>IF('⑤案件貼り付けシート(E6~→A2へ縦横替えで）'!FM348="","",'⑤案件貼り付けシート(E6~→A2へ縦横替えで）'!FM348)</f>
        <v/>
      </c>
      <c r="EC352" s="7" t="str">
        <f>IF('⑤案件貼り付けシート(E6~→A2へ縦横替えで）'!FN348="","",'⑤案件貼り付けシート(E6~→A2へ縦横替えで）'!FN348)</f>
        <v/>
      </c>
      <c r="ED352" s="7" t="str">
        <f>IF('⑤案件貼り付けシート(E6~→A2へ縦横替えで）'!FO348="","",'⑤案件貼り付けシート(E6~→A2へ縦横替えで）'!FO348)</f>
        <v/>
      </c>
      <c r="EE352" s="154" t="str">
        <f>IF('⑤案件貼り付けシート(E6~→A2へ縦横替えで）'!FQ348="","",'⑤案件貼り付けシート(E6~→A2へ縦横替えで）'!FQ348)</f>
        <v/>
      </c>
      <c r="EF352" s="154" t="str">
        <f>IF('⑤案件貼り付けシート(E6~→A2へ縦横替えで）'!FR348="","",'⑤案件貼り付けシート(E6~→A2へ縦横替えで）'!FR348)</f>
        <v/>
      </c>
      <c r="EG352" s="7" t="str" cm="1">
        <f t="array" ref="EG352">IF('⑤案件貼り付けシート(E6~→A2へ縦横替えで）'!FS348="","",_xlfn.IFS('⑤案件貼り付けシート(E6~→A2へ縦横替えで）'!FS348="固定",1,'⑤案件貼り付けシート(E6~→A2へ縦横替えで）'!FS348="流動",2,'⑤案件貼り付けシート(E6~→A2へ縦横替えで）'!FS348="対象外",""))</f>
        <v/>
      </c>
      <c r="EH352" s="154" t="str">
        <f>IF('⑤案件貼り付けシート(E6~→A2へ縦横替えで）'!$FS348="固定",IF('⑤案件貼り付けシート(E6~→A2へ縦横替えで）'!FT348="","",'⑤案件貼り付けシート(E6~→A2へ縦横替えで）'!FT348),"")</f>
        <v/>
      </c>
      <c r="EI352" s="154" t="str">
        <f>IF('⑤案件貼り付けシート(E6~→A2へ縦横替えで）'!$FS348="固定",IF('⑤案件貼り付けシート(E6~→A2へ縦横替えで）'!FU348="","",'⑤案件貼り付けシート(E6~→A2へ縦横替えで）'!FU348),"")</f>
        <v/>
      </c>
      <c r="EJ352" s="154" t="str">
        <f>IF('⑤案件貼り付けシート(E6~→A2へ縦横替えで）'!$FS348="固定",IF('⑤案件貼り付けシート(E6~→A2へ縦横替えで）'!FV348="","",'⑤案件貼り付けシート(E6~→A2へ縦横替えで）'!FV348),"")</f>
        <v/>
      </c>
      <c r="EK352" s="154" t="str">
        <f>IF('⑤案件貼り付けシート(E6~→A2へ縦横替えで）'!$FS348="固定",IF('⑤案件貼り付けシート(E6~→A2へ縦横替えで）'!FW348="","",'⑤案件貼り付けシート(E6~→A2へ縦横替えで）'!FW348),"")</f>
        <v/>
      </c>
      <c r="EL352" s="154" t="str">
        <f>IF('⑤案件貼り付けシート(E6~→A2へ縦横替えで）'!$FS348="固定",IF('⑤案件貼り付けシート(E6~→A2へ縦横替えで）'!FX348="","",'⑤案件貼り付けシート(E6~→A2へ縦横替えで）'!FX348),"")</f>
        <v/>
      </c>
      <c r="EM352" s="154" t="str">
        <f>IF('⑤案件貼り付けシート(E6~→A2へ縦横替えで）'!$FS348="固定",IF('⑤案件貼り付けシート(E6~→A2へ縦横替えで）'!FY348="","",'⑤案件貼り付けシート(E6~→A2へ縦横替えで）'!FY348),"")</f>
        <v/>
      </c>
      <c r="EN352" s="7" t="str">
        <f>IF('⑤案件貼り付けシート(E6~→A2へ縦横替えで）'!$FS348="固定",IF('⑤案件貼り付けシート(E6~→A2へ縦横替えで）'!FZ348="","",'⑤案件貼り付けシート(E6~→A2へ縦横替えで）'!FZ348),"")</f>
        <v/>
      </c>
      <c r="EO352" s="7" t="str">
        <f>IF('⑤案件貼り付けシート(E6~→A2へ縦横替えで）'!GA348="","",'⑤案件貼り付けシート(E6~→A2へ縦横替えで）'!GA348)</f>
        <v/>
      </c>
      <c r="EP352" s="7" t="str">
        <f>IF('⑤案件貼り付けシート(E6~→A2へ縦横替えで）'!GB348="","",'⑤案件貼り付けシート(E6~→A2へ縦横替えで）'!GB348)</f>
        <v/>
      </c>
      <c r="EQ352" s="7" t="str">
        <f>IF('⑤案件貼り付けシート(E6~→A2へ縦横替えで）'!GC348="","",'⑤案件貼り付けシート(E6~→A2へ縦横替えで）'!GC348)</f>
        <v/>
      </c>
      <c r="ER352" s="154" t="str">
        <f>IF('⑤案件貼り付けシート(E6~→A2へ縦横替えで）'!GE348="","",'⑤案件貼り付けシート(E6~→A2へ縦横替えで）'!GE348)</f>
        <v/>
      </c>
      <c r="ES352" s="154" t="str">
        <f>IF('⑤案件貼り付けシート(E6~→A2へ縦横替えで）'!GF348="","",'⑤案件貼り付けシート(E6~→A2へ縦横替えで）'!GF348)</f>
        <v/>
      </c>
      <c r="ET352" s="7" t="str" cm="1">
        <f t="array" ref="ET352">IF('⑤案件貼り付けシート(E6~→A2へ縦横替えで）'!GG348="","",_xlfn.IFS('⑤案件貼り付けシート(E6~→A2へ縦横替えで）'!GG348="固定",1,'⑤案件貼り付けシート(E6~→A2へ縦横替えで）'!GG348="流動",2,'⑤案件貼り付けシート(E6~→A2へ縦横替えで）'!GG348="対象外",""))</f>
        <v/>
      </c>
      <c r="EU352" s="154" t="str">
        <f>IF('⑤案件貼り付けシート(E6~→A2へ縦横替えで）'!$GG348="固定",IF('⑤案件貼り付けシート(E6~→A2へ縦横替えで）'!GH348="","",'⑤案件貼り付けシート(E6~→A2へ縦横替えで）'!GH348),"")</f>
        <v/>
      </c>
      <c r="EV352" s="154" t="str">
        <f>IF('⑤案件貼り付けシート(E6~→A2へ縦横替えで）'!$GG348="固定",IF('⑤案件貼り付けシート(E6~→A2へ縦横替えで）'!GI348="","",'⑤案件貼り付けシート(E6~→A2へ縦横替えで）'!GI348),"")</f>
        <v/>
      </c>
      <c r="EW352" s="154" t="str">
        <f>IF('⑤案件貼り付けシート(E6~→A2へ縦横替えで）'!$GG348="固定",IF('⑤案件貼り付けシート(E6~→A2へ縦横替えで）'!GJ348="","",'⑤案件貼り付けシート(E6~→A2へ縦横替えで）'!GJ348),"")</f>
        <v/>
      </c>
      <c r="EX352" s="154" t="str">
        <f>IF('⑤案件貼り付けシート(E6~→A2へ縦横替えで）'!$GG348="固定",IF('⑤案件貼り付けシート(E6~→A2へ縦横替えで）'!GK348="","",'⑤案件貼り付けシート(E6~→A2へ縦横替えで）'!GK348),"")</f>
        <v/>
      </c>
      <c r="EY352" s="154" t="str">
        <f>IF('⑤案件貼り付けシート(E6~→A2へ縦横替えで）'!$GG348="固定",IF('⑤案件貼り付けシート(E6~→A2へ縦横替えで）'!GL348="","",'⑤案件貼り付けシート(E6~→A2へ縦横替えで）'!GL348),"")</f>
        <v/>
      </c>
      <c r="EZ352" s="154" t="str">
        <f>IF('⑤案件貼り付けシート(E6~→A2へ縦横替えで）'!$GG348="固定",IF('⑤案件貼り付けシート(E6~→A2へ縦横替えで）'!GM348="","",'⑤案件貼り付けシート(E6~→A2へ縦横替えで）'!GM348),"")</f>
        <v/>
      </c>
      <c r="FA352" s="7" t="str">
        <f>IF('⑤案件貼り付けシート(E6~→A2へ縦横替えで）'!$GG348="固定",IF('⑤案件貼り付けシート(E6~→A2へ縦横替えで）'!GN348="","",'⑤案件貼り付けシート(E6~→A2へ縦横替えで）'!GN348),"")</f>
        <v/>
      </c>
      <c r="FB352" s="7" t="str">
        <f>IF('⑤案件貼り付けシート(E6~→A2へ縦横替えで）'!GO348="","",'⑤案件貼り付けシート(E6~→A2へ縦横替えで）'!GO348)</f>
        <v/>
      </c>
      <c r="FC352" s="7" t="str">
        <f>IF('⑤案件貼り付けシート(E6~→A2へ縦横替えで）'!GP348="","",'⑤案件貼り付けシート(E6~→A2へ縦横替えで）'!GP348)</f>
        <v/>
      </c>
      <c r="FD352" s="7" t="str">
        <f>IF('⑤案件貼り付けシート(E6~→A2へ縦横替えで）'!GQ348="","",'⑤案件貼り付けシート(E6~→A2へ縦横替えで）'!GQ348)</f>
        <v/>
      </c>
      <c r="FE352" s="154" t="str">
        <f>IF('⑤案件貼り付けシート(E6~→A2へ縦横替えで）'!GS348="","",'⑤案件貼り付けシート(E6~→A2へ縦横替えで）'!GS348)</f>
        <v/>
      </c>
      <c r="FF352" s="154" t="str">
        <f>IF('⑤案件貼り付けシート(E6~→A2へ縦横替えで）'!GT348="","",'⑤案件貼り付けシート(E6~→A2へ縦横替えで）'!GT348)</f>
        <v/>
      </c>
      <c r="FG352" s="7" t="str" cm="1">
        <f t="array" ref="FG352">IF('⑤案件貼り付けシート(E6~→A2へ縦横替えで）'!GU348="","",_xlfn.IFS('⑤案件貼り付けシート(E6~→A2へ縦横替えで）'!GU348="固定",1,'⑤案件貼り付けシート(E6~→A2へ縦横替えで）'!GU348="流動",2,'⑤案件貼り付けシート(E6~→A2へ縦横替えで）'!GU348="対象外",""))</f>
        <v/>
      </c>
      <c r="FH352" s="154" t="str">
        <f>IF('⑤案件貼り付けシート(E6~→A2へ縦横替えで）'!$GU348="固定",IF('⑤案件貼り付けシート(E6~→A2へ縦横替えで）'!GV348="","",'⑤案件貼り付けシート(E6~→A2へ縦横替えで）'!GV348),"")</f>
        <v/>
      </c>
      <c r="FI352" s="154" t="str">
        <f>IF('⑤案件貼り付けシート(E6~→A2へ縦横替えで）'!$GU348="固定",IF('⑤案件貼り付けシート(E6~→A2へ縦横替えで）'!GW348="","",'⑤案件貼り付けシート(E6~→A2へ縦横替えで）'!GW348),"")</f>
        <v/>
      </c>
      <c r="FJ352" s="154" t="str">
        <f>IF('⑤案件貼り付けシート(E6~→A2へ縦横替えで）'!$GU348="固定",IF('⑤案件貼り付けシート(E6~→A2へ縦横替えで）'!GX348="","",'⑤案件貼り付けシート(E6~→A2へ縦横替えで）'!GX348),"")</f>
        <v/>
      </c>
      <c r="FK352" s="154" t="str">
        <f>IF('⑤案件貼り付けシート(E6~→A2へ縦横替えで）'!$GU348="固定",IF('⑤案件貼り付けシート(E6~→A2へ縦横替えで）'!GY348="","",'⑤案件貼り付けシート(E6~→A2へ縦横替えで）'!GY348),"")</f>
        <v/>
      </c>
      <c r="FL352" s="154" t="str">
        <f>IF('⑤案件貼り付けシート(E6~→A2へ縦横替えで）'!$GU348="固定",IF('⑤案件貼り付けシート(E6~→A2へ縦横替えで）'!GZ348="","",'⑤案件貼り付けシート(E6~→A2へ縦横替えで）'!GZ348),"")</f>
        <v/>
      </c>
      <c r="FM352" s="154" t="str">
        <f>IF('⑤案件貼り付けシート(E6~→A2へ縦横替えで）'!$GU348="固定",IF('⑤案件貼り付けシート(E6~→A2へ縦横替えで）'!HA348="","",'⑤案件貼り付けシート(E6~→A2へ縦横替えで）'!HA348),"")</f>
        <v/>
      </c>
      <c r="FN352" s="7" t="str">
        <f>IF('⑤案件貼り付けシート(E6~→A2へ縦横替えで）'!$GU348="固定",IF('⑤案件貼り付けシート(E6~→A2へ縦横替えで）'!HB348="","",'⑤案件貼り付けシート(E6~→A2へ縦横替えで）'!HB348),"")</f>
        <v/>
      </c>
      <c r="FO352" s="7" t="str">
        <f>IF('⑤案件貼り付けシート(E6~→A2へ縦横替えで）'!HC348="","",'⑤案件貼り付けシート(E6~→A2へ縦横替えで）'!HC348)</f>
        <v/>
      </c>
      <c r="FP352" s="7" t="str">
        <f>IF('⑤案件貼り付けシート(E6~→A2へ縦横替えで）'!HD348="","",'⑤案件貼り付けシート(E6~→A2へ縦横替えで）'!HD348)</f>
        <v/>
      </c>
      <c r="FQ352" s="7" t="str">
        <f>IF('⑤案件貼り付けシート(E6~→A2へ縦横替えで）'!HE348="","",'⑤案件貼り付けシート(E6~→A2へ縦横替えで）'!HE348)</f>
        <v/>
      </c>
      <c r="FR352" s="154" t="str">
        <f>IF('⑤案件貼り付けシート(E6~→A2へ縦横替えで）'!HG348="","",'⑤案件貼り付けシート(E6~→A2へ縦横替えで）'!HG348)</f>
        <v/>
      </c>
      <c r="FS352" s="154" t="str">
        <f>IF('⑤案件貼り付けシート(E6~→A2へ縦横替えで）'!HH348="","",'⑤案件貼り付けシート(E6~→A2へ縦横替えで）'!HH348)</f>
        <v/>
      </c>
      <c r="FT352" s="7" t="str" cm="1">
        <f t="array" ref="FT352">IF('⑤案件貼り付けシート(E6~→A2へ縦横替えで）'!HI348="","",_xlfn.IFS('⑤案件貼り付けシート(E6~→A2へ縦横替えで）'!HI348="固定",1,'⑤案件貼り付けシート(E6~→A2へ縦横替えで）'!HI348="流動",2,'⑤案件貼り付けシート(E6~→A2へ縦横替えで）'!HI348="対象外",""))</f>
        <v/>
      </c>
      <c r="FU352" s="154" t="str">
        <f>IF('⑤案件貼り付けシート(E6~→A2へ縦横替えで）'!$HI348="固定",IF('⑤案件貼り付けシート(E6~→A2へ縦横替えで）'!HJ348="","",'⑤案件貼り付けシート(E6~→A2へ縦横替えで）'!HJ348),"")</f>
        <v/>
      </c>
      <c r="FV352" s="154" t="str">
        <f>IF('⑤案件貼り付けシート(E6~→A2へ縦横替えで）'!$HI348="固定",IF('⑤案件貼り付けシート(E6~→A2へ縦横替えで）'!HK348="","",'⑤案件貼り付けシート(E6~→A2へ縦横替えで）'!HK348),"")</f>
        <v/>
      </c>
      <c r="FW352" s="154" t="str">
        <f>IF('⑤案件貼り付けシート(E6~→A2へ縦横替えで）'!$HI348="固定",IF('⑤案件貼り付けシート(E6~→A2へ縦横替えで）'!HL348="","",'⑤案件貼り付けシート(E6~→A2へ縦横替えで）'!HL348),"")</f>
        <v/>
      </c>
      <c r="FX352" s="154" t="str">
        <f>IF('⑤案件貼り付けシート(E6~→A2へ縦横替えで）'!$HI348="固定",IF('⑤案件貼り付けシート(E6~→A2へ縦横替えで）'!HM348="","",'⑤案件貼り付けシート(E6~→A2へ縦横替えで）'!HM348),"")</f>
        <v/>
      </c>
      <c r="FY352" s="154" t="str">
        <f>IF('⑤案件貼り付けシート(E6~→A2へ縦横替えで）'!$HI348="固定",IF('⑤案件貼り付けシート(E6~→A2へ縦横替えで）'!HN348="","",'⑤案件貼り付けシート(E6~→A2へ縦横替えで）'!HN348),"")</f>
        <v/>
      </c>
      <c r="FZ352" s="154" t="str">
        <f>IF('⑤案件貼り付けシート(E6~→A2へ縦横替えで）'!$HI348="固定",IF('⑤案件貼り付けシート(E6~→A2へ縦横替えで）'!HO348="","",'⑤案件貼り付けシート(E6~→A2へ縦横替えで）'!HO348),"")</f>
        <v/>
      </c>
      <c r="GA352" s="7" t="str">
        <f>IF('⑤案件貼り付けシート(E6~→A2へ縦横替えで）'!$HI348="固定",IF('⑤案件貼り付けシート(E6~→A2へ縦横替えで）'!HP348="","",'⑤案件貼り付けシート(E6~→A2へ縦横替えで）'!HP348),"")</f>
        <v/>
      </c>
      <c r="GB352" s="7" t="str">
        <f>IF('⑤案件貼り付けシート(E6~→A2へ縦横替えで）'!HQ348="","",'⑤案件貼り付けシート(E6~→A2へ縦横替えで）'!HQ348)</f>
        <v/>
      </c>
      <c r="GC352" s="7" t="str">
        <f>IF('⑤案件貼り付けシート(E6~→A2へ縦横替えで）'!HR348="","",'⑤案件貼り付けシート(E6~→A2へ縦横替えで）'!HR348)</f>
        <v/>
      </c>
      <c r="GD352" s="7" t="str">
        <f>IF('⑤案件貼り付けシート(E6~→A2へ縦横替えで）'!HS348="","",'⑤案件貼り付けシート(E6~→A2へ縦横替えで）'!HS348)</f>
        <v/>
      </c>
      <c r="GE352" s="7"/>
      <c r="GF352" s="7"/>
      <c r="GG352" s="7"/>
      <c r="GH352" s="7"/>
      <c r="GI352" s="7"/>
      <c r="GJ352" s="7"/>
      <c r="GK352" s="7"/>
      <c r="GL352" s="7"/>
      <c r="GM352" s="48"/>
      <c r="GN352" s="7"/>
      <c r="GO352" s="7"/>
      <c r="GP352" s="7"/>
      <c r="GQ352" s="7"/>
      <c r="GR352" s="48"/>
      <c r="GS352" s="48"/>
      <c r="GT352" s="48"/>
      <c r="GU352" s="48"/>
      <c r="GV352" s="48"/>
    </row>
    <row r="353" spans="1:204">
      <c r="A353" s="7"/>
      <c r="B353" s="7"/>
      <c r="C353" s="7"/>
      <c r="D353" s="48"/>
      <c r="E353" s="7"/>
      <c r="F353" s="7"/>
      <c r="G353" s="7"/>
      <c r="H353" s="7"/>
      <c r="I353" s="7"/>
      <c r="J353" s="7"/>
      <c r="K353" s="7"/>
      <c r="L353" s="7"/>
      <c r="M353" s="7"/>
      <c r="N353" s="7"/>
      <c r="O353" s="7"/>
      <c r="P353" s="7"/>
      <c r="Q353" s="7"/>
      <c r="R353" s="7"/>
      <c r="S353" s="7"/>
      <c r="T353" s="7"/>
      <c r="U353" s="7"/>
      <c r="V353" s="7"/>
      <c r="W353" s="7"/>
      <c r="X353" s="7"/>
      <c r="Y353" s="7"/>
      <c r="Z353" s="7"/>
      <c r="AA353" s="7"/>
      <c r="AB353" s="7"/>
      <c r="AC353" s="7"/>
      <c r="AD353" s="7"/>
      <c r="AE353" s="7"/>
      <c r="AF353" s="7"/>
      <c r="AG353" s="7"/>
      <c r="AH353" s="7"/>
      <c r="AI353" s="13"/>
      <c r="AJ353" s="13"/>
      <c r="AK353" s="7"/>
      <c r="AL353" s="7"/>
      <c r="AM353" s="7"/>
      <c r="AN353" s="7"/>
      <c r="AO353" s="7"/>
      <c r="AP353" s="7"/>
      <c r="AQ353" s="7"/>
      <c r="AR353" s="153"/>
      <c r="AS353" s="7"/>
      <c r="AT353" s="7"/>
      <c r="AU353" s="7"/>
      <c r="AV353" s="7"/>
      <c r="AW353" s="7"/>
      <c r="AX353" s="7"/>
      <c r="AY353" s="7"/>
      <c r="AZ353" s="7"/>
      <c r="BA353" s="7"/>
      <c r="BB353" s="7"/>
      <c r="BC353" s="7"/>
      <c r="BD353" s="7"/>
      <c r="BE353" s="154"/>
      <c r="BF353" s="154"/>
      <c r="BG353" s="7"/>
      <c r="BH353" s="154"/>
      <c r="BI353" s="154"/>
      <c r="BJ353" s="154"/>
      <c r="BK353" s="154"/>
      <c r="BL353" s="154"/>
      <c r="BM353" s="154"/>
      <c r="BN353" s="7"/>
      <c r="BO353" s="7"/>
      <c r="BP353" s="7"/>
      <c r="BQ353" s="7"/>
      <c r="BR353" s="154"/>
      <c r="BS353" s="154"/>
      <c r="BT353" s="7"/>
      <c r="BU353" s="154"/>
      <c r="BV353" s="154"/>
      <c r="BW353" s="154"/>
      <c r="BX353" s="154"/>
      <c r="BY353" s="154"/>
      <c r="BZ353" s="154"/>
      <c r="CA353" s="7"/>
      <c r="CB353" s="7"/>
      <c r="CC353" s="7"/>
      <c r="CD353" s="7"/>
      <c r="CE353" s="154"/>
      <c r="CF353" s="154"/>
      <c r="CG353" s="7"/>
      <c r="CH353" s="154"/>
      <c r="CI353" s="154"/>
      <c r="CJ353" s="154"/>
      <c r="CK353" s="154"/>
      <c r="CL353" s="154"/>
      <c r="CM353" s="154"/>
      <c r="CN353" s="7"/>
      <c r="CO353" s="7"/>
      <c r="CP353" s="7"/>
      <c r="CQ353" s="7"/>
      <c r="CR353" s="154"/>
      <c r="CS353" s="154"/>
      <c r="CT353" s="7"/>
      <c r="CU353" s="154"/>
      <c r="CV353" s="154"/>
      <c r="CW353" s="154"/>
      <c r="CX353" s="154"/>
      <c r="CY353" s="154"/>
      <c r="CZ353" s="154"/>
      <c r="DA353" s="7"/>
      <c r="DB353" s="7"/>
      <c r="DC353" s="7"/>
      <c r="DD353" s="7"/>
      <c r="DE353" s="154"/>
      <c r="DF353" s="154"/>
      <c r="DG353" s="7"/>
      <c r="DH353" s="154"/>
      <c r="DI353" s="154"/>
      <c r="DJ353" s="154"/>
      <c r="DK353" s="154"/>
      <c r="DL353" s="154"/>
      <c r="DM353" s="154"/>
      <c r="DN353" s="7"/>
      <c r="DO353" s="7"/>
      <c r="DP353" s="7"/>
      <c r="DQ353" s="7"/>
      <c r="DR353" s="154" t="str">
        <f>IF('⑤案件貼り付けシート(E6~→A2へ縦横替えで）'!FC349="","",'⑤案件貼り付けシート(E6~→A2へ縦横替えで）'!FC349)</f>
        <v/>
      </c>
      <c r="DS353" s="154" t="str">
        <f>IF('⑤案件貼り付けシート(E6~→A2へ縦横替えで）'!FD349="","",'⑤案件貼り付けシート(E6~→A2へ縦横替えで）'!FD349)</f>
        <v/>
      </c>
      <c r="DT353" s="7" t="str" cm="1">
        <f t="array" ref="DT353">IF('⑤案件貼り付けシート(E6~→A2へ縦横替えで）'!FE349="","",_xlfn.IFS('⑤案件貼り付けシート(E6~→A2へ縦横替えで）'!FE349="固定",1,'⑤案件貼り付けシート(E6~→A2へ縦横替えで）'!FE349="流動",2,'⑤案件貼り付けシート(E6~→A2へ縦横替えで）'!FE349="対象外",""))</f>
        <v/>
      </c>
      <c r="DU353" s="154" t="str">
        <f>IF('⑤案件貼り付けシート(E6~→A2へ縦横替えで）'!$FE349="固定",IF('⑤案件貼り付けシート(E6~→A2へ縦横替えで）'!FF349="","",'⑤案件貼り付けシート(E6~→A2へ縦横替えで）'!FF349),"")</f>
        <v/>
      </c>
      <c r="DV353" s="154" t="str">
        <f>IF('⑤案件貼り付けシート(E6~→A2へ縦横替えで）'!$FE349="固定",IF('⑤案件貼り付けシート(E6~→A2へ縦横替えで）'!FG349="","",'⑤案件貼り付けシート(E6~→A2へ縦横替えで）'!FG349),"")</f>
        <v/>
      </c>
      <c r="DW353" s="154" t="str">
        <f>IF('⑤案件貼り付けシート(E6~→A2へ縦横替えで）'!$FE349="固定",IF('⑤案件貼り付けシート(E6~→A2へ縦横替えで）'!FH349="","",'⑤案件貼り付けシート(E6~→A2へ縦横替えで）'!FH349),"")</f>
        <v/>
      </c>
      <c r="DX353" s="154" t="str">
        <f>IF('⑤案件貼り付けシート(E6~→A2へ縦横替えで）'!$FE349="固定",IF('⑤案件貼り付けシート(E6~→A2へ縦横替えで）'!FI349="","",'⑤案件貼り付けシート(E6~→A2へ縦横替えで）'!FI349),"")</f>
        <v/>
      </c>
      <c r="DY353" s="154" t="str">
        <f>IF('⑤案件貼り付けシート(E6~→A2へ縦横替えで）'!$FE349="固定",IF('⑤案件貼り付けシート(E6~→A2へ縦横替えで）'!FJ349="","",'⑤案件貼り付けシート(E6~→A2へ縦横替えで）'!FJ349),"")</f>
        <v/>
      </c>
      <c r="DZ353" s="154" t="str">
        <f>IF('⑤案件貼り付けシート(E6~→A2へ縦横替えで）'!$FE349="固定",IF('⑤案件貼り付けシート(E6~→A2へ縦横替えで）'!FK349="","",'⑤案件貼り付けシート(E6~→A2へ縦横替えで）'!FK349),"")</f>
        <v/>
      </c>
      <c r="EA353" s="7" t="str">
        <f>IF('⑤案件貼り付けシート(E6~→A2へ縦横替えで）'!$FE349="固定",IF('⑤案件貼り付けシート(E6~→A2へ縦横替えで）'!FL349="","",'⑤案件貼り付けシート(E6~→A2へ縦横替えで）'!FL349),"")</f>
        <v/>
      </c>
      <c r="EB353" s="7" t="str">
        <f>IF('⑤案件貼り付けシート(E6~→A2へ縦横替えで）'!FM349="","",'⑤案件貼り付けシート(E6~→A2へ縦横替えで）'!FM349)</f>
        <v/>
      </c>
      <c r="EC353" s="7" t="str">
        <f>IF('⑤案件貼り付けシート(E6~→A2へ縦横替えで）'!FN349="","",'⑤案件貼り付けシート(E6~→A2へ縦横替えで）'!FN349)</f>
        <v/>
      </c>
      <c r="ED353" s="7" t="str">
        <f>IF('⑤案件貼り付けシート(E6~→A2へ縦横替えで）'!FO349="","",'⑤案件貼り付けシート(E6~→A2へ縦横替えで）'!FO349)</f>
        <v/>
      </c>
      <c r="EE353" s="154" t="str">
        <f>IF('⑤案件貼り付けシート(E6~→A2へ縦横替えで）'!FQ349="","",'⑤案件貼り付けシート(E6~→A2へ縦横替えで）'!FQ349)</f>
        <v/>
      </c>
      <c r="EF353" s="154" t="str">
        <f>IF('⑤案件貼り付けシート(E6~→A2へ縦横替えで）'!FR349="","",'⑤案件貼り付けシート(E6~→A2へ縦横替えで）'!FR349)</f>
        <v/>
      </c>
      <c r="EG353" s="7" t="str" cm="1">
        <f t="array" ref="EG353">IF('⑤案件貼り付けシート(E6~→A2へ縦横替えで）'!FS349="","",_xlfn.IFS('⑤案件貼り付けシート(E6~→A2へ縦横替えで）'!FS349="固定",1,'⑤案件貼り付けシート(E6~→A2へ縦横替えで）'!FS349="流動",2,'⑤案件貼り付けシート(E6~→A2へ縦横替えで）'!FS349="対象外",""))</f>
        <v/>
      </c>
      <c r="EH353" s="154" t="str">
        <f>IF('⑤案件貼り付けシート(E6~→A2へ縦横替えで）'!$FS349="固定",IF('⑤案件貼り付けシート(E6~→A2へ縦横替えで）'!FT349="","",'⑤案件貼り付けシート(E6~→A2へ縦横替えで）'!FT349),"")</f>
        <v/>
      </c>
      <c r="EI353" s="154" t="str">
        <f>IF('⑤案件貼り付けシート(E6~→A2へ縦横替えで）'!$FS349="固定",IF('⑤案件貼り付けシート(E6~→A2へ縦横替えで）'!FU349="","",'⑤案件貼り付けシート(E6~→A2へ縦横替えで）'!FU349),"")</f>
        <v/>
      </c>
      <c r="EJ353" s="154" t="str">
        <f>IF('⑤案件貼り付けシート(E6~→A2へ縦横替えで）'!$FS349="固定",IF('⑤案件貼り付けシート(E6~→A2へ縦横替えで）'!FV349="","",'⑤案件貼り付けシート(E6~→A2へ縦横替えで）'!FV349),"")</f>
        <v/>
      </c>
      <c r="EK353" s="154" t="str">
        <f>IF('⑤案件貼り付けシート(E6~→A2へ縦横替えで）'!$FS349="固定",IF('⑤案件貼り付けシート(E6~→A2へ縦横替えで）'!FW349="","",'⑤案件貼り付けシート(E6~→A2へ縦横替えで）'!FW349),"")</f>
        <v/>
      </c>
      <c r="EL353" s="154" t="str">
        <f>IF('⑤案件貼り付けシート(E6~→A2へ縦横替えで）'!$FS349="固定",IF('⑤案件貼り付けシート(E6~→A2へ縦横替えで）'!FX349="","",'⑤案件貼り付けシート(E6~→A2へ縦横替えで）'!FX349),"")</f>
        <v/>
      </c>
      <c r="EM353" s="154" t="str">
        <f>IF('⑤案件貼り付けシート(E6~→A2へ縦横替えで）'!$FS349="固定",IF('⑤案件貼り付けシート(E6~→A2へ縦横替えで）'!FY349="","",'⑤案件貼り付けシート(E6~→A2へ縦横替えで）'!FY349),"")</f>
        <v/>
      </c>
      <c r="EN353" s="7" t="str">
        <f>IF('⑤案件貼り付けシート(E6~→A2へ縦横替えで）'!$FS349="固定",IF('⑤案件貼り付けシート(E6~→A2へ縦横替えで）'!FZ349="","",'⑤案件貼り付けシート(E6~→A2へ縦横替えで）'!FZ349),"")</f>
        <v/>
      </c>
      <c r="EO353" s="7" t="str">
        <f>IF('⑤案件貼り付けシート(E6~→A2へ縦横替えで）'!GA349="","",'⑤案件貼り付けシート(E6~→A2へ縦横替えで）'!GA349)</f>
        <v/>
      </c>
      <c r="EP353" s="7" t="str">
        <f>IF('⑤案件貼り付けシート(E6~→A2へ縦横替えで）'!GB349="","",'⑤案件貼り付けシート(E6~→A2へ縦横替えで）'!GB349)</f>
        <v/>
      </c>
      <c r="EQ353" s="7" t="str">
        <f>IF('⑤案件貼り付けシート(E6~→A2へ縦横替えで）'!GC349="","",'⑤案件貼り付けシート(E6~→A2へ縦横替えで）'!GC349)</f>
        <v/>
      </c>
      <c r="ER353" s="154" t="str">
        <f>IF('⑤案件貼り付けシート(E6~→A2へ縦横替えで）'!GE349="","",'⑤案件貼り付けシート(E6~→A2へ縦横替えで）'!GE349)</f>
        <v/>
      </c>
      <c r="ES353" s="154" t="str">
        <f>IF('⑤案件貼り付けシート(E6~→A2へ縦横替えで）'!GF349="","",'⑤案件貼り付けシート(E6~→A2へ縦横替えで）'!GF349)</f>
        <v/>
      </c>
      <c r="ET353" s="7" t="str" cm="1">
        <f t="array" ref="ET353">IF('⑤案件貼り付けシート(E6~→A2へ縦横替えで）'!GG349="","",_xlfn.IFS('⑤案件貼り付けシート(E6~→A2へ縦横替えで）'!GG349="固定",1,'⑤案件貼り付けシート(E6~→A2へ縦横替えで）'!GG349="流動",2,'⑤案件貼り付けシート(E6~→A2へ縦横替えで）'!GG349="対象外",""))</f>
        <v/>
      </c>
      <c r="EU353" s="154" t="str">
        <f>IF('⑤案件貼り付けシート(E6~→A2へ縦横替えで）'!$GG349="固定",IF('⑤案件貼り付けシート(E6~→A2へ縦横替えで）'!GH349="","",'⑤案件貼り付けシート(E6~→A2へ縦横替えで）'!GH349),"")</f>
        <v/>
      </c>
      <c r="EV353" s="154" t="str">
        <f>IF('⑤案件貼り付けシート(E6~→A2へ縦横替えで）'!$GG349="固定",IF('⑤案件貼り付けシート(E6~→A2へ縦横替えで）'!GI349="","",'⑤案件貼り付けシート(E6~→A2へ縦横替えで）'!GI349),"")</f>
        <v/>
      </c>
      <c r="EW353" s="154" t="str">
        <f>IF('⑤案件貼り付けシート(E6~→A2へ縦横替えで）'!$GG349="固定",IF('⑤案件貼り付けシート(E6~→A2へ縦横替えで）'!GJ349="","",'⑤案件貼り付けシート(E6~→A2へ縦横替えで）'!GJ349),"")</f>
        <v/>
      </c>
      <c r="EX353" s="154" t="str">
        <f>IF('⑤案件貼り付けシート(E6~→A2へ縦横替えで）'!$GG349="固定",IF('⑤案件貼り付けシート(E6~→A2へ縦横替えで）'!GK349="","",'⑤案件貼り付けシート(E6~→A2へ縦横替えで）'!GK349),"")</f>
        <v/>
      </c>
      <c r="EY353" s="154" t="str">
        <f>IF('⑤案件貼り付けシート(E6~→A2へ縦横替えで）'!$GG349="固定",IF('⑤案件貼り付けシート(E6~→A2へ縦横替えで）'!GL349="","",'⑤案件貼り付けシート(E6~→A2へ縦横替えで）'!GL349),"")</f>
        <v/>
      </c>
      <c r="EZ353" s="154" t="str">
        <f>IF('⑤案件貼り付けシート(E6~→A2へ縦横替えで）'!$GG349="固定",IF('⑤案件貼り付けシート(E6~→A2へ縦横替えで）'!GM349="","",'⑤案件貼り付けシート(E6~→A2へ縦横替えで）'!GM349),"")</f>
        <v/>
      </c>
      <c r="FA353" s="7" t="str">
        <f>IF('⑤案件貼り付けシート(E6~→A2へ縦横替えで）'!$GG349="固定",IF('⑤案件貼り付けシート(E6~→A2へ縦横替えで）'!GN349="","",'⑤案件貼り付けシート(E6~→A2へ縦横替えで）'!GN349),"")</f>
        <v/>
      </c>
      <c r="FB353" s="7" t="str">
        <f>IF('⑤案件貼り付けシート(E6~→A2へ縦横替えで）'!GO349="","",'⑤案件貼り付けシート(E6~→A2へ縦横替えで）'!GO349)</f>
        <v/>
      </c>
      <c r="FC353" s="7" t="str">
        <f>IF('⑤案件貼り付けシート(E6~→A2へ縦横替えで）'!GP349="","",'⑤案件貼り付けシート(E6~→A2へ縦横替えで）'!GP349)</f>
        <v/>
      </c>
      <c r="FD353" s="7" t="str">
        <f>IF('⑤案件貼り付けシート(E6~→A2へ縦横替えで）'!GQ349="","",'⑤案件貼り付けシート(E6~→A2へ縦横替えで）'!GQ349)</f>
        <v/>
      </c>
      <c r="FE353" s="154" t="str">
        <f>IF('⑤案件貼り付けシート(E6~→A2へ縦横替えで）'!GS349="","",'⑤案件貼り付けシート(E6~→A2へ縦横替えで）'!GS349)</f>
        <v/>
      </c>
      <c r="FF353" s="154" t="str">
        <f>IF('⑤案件貼り付けシート(E6~→A2へ縦横替えで）'!GT349="","",'⑤案件貼り付けシート(E6~→A2へ縦横替えで）'!GT349)</f>
        <v/>
      </c>
      <c r="FG353" s="7" t="str" cm="1">
        <f t="array" ref="FG353">IF('⑤案件貼り付けシート(E6~→A2へ縦横替えで）'!GU349="","",_xlfn.IFS('⑤案件貼り付けシート(E6~→A2へ縦横替えで）'!GU349="固定",1,'⑤案件貼り付けシート(E6~→A2へ縦横替えで）'!GU349="流動",2,'⑤案件貼り付けシート(E6~→A2へ縦横替えで）'!GU349="対象外",""))</f>
        <v/>
      </c>
      <c r="FH353" s="154" t="str">
        <f>IF('⑤案件貼り付けシート(E6~→A2へ縦横替えで）'!$GU349="固定",IF('⑤案件貼り付けシート(E6~→A2へ縦横替えで）'!GV349="","",'⑤案件貼り付けシート(E6~→A2へ縦横替えで）'!GV349),"")</f>
        <v/>
      </c>
      <c r="FI353" s="154" t="str">
        <f>IF('⑤案件貼り付けシート(E6~→A2へ縦横替えで）'!$GU349="固定",IF('⑤案件貼り付けシート(E6~→A2へ縦横替えで）'!GW349="","",'⑤案件貼り付けシート(E6~→A2へ縦横替えで）'!GW349),"")</f>
        <v/>
      </c>
      <c r="FJ353" s="154" t="str">
        <f>IF('⑤案件貼り付けシート(E6~→A2へ縦横替えで）'!$GU349="固定",IF('⑤案件貼り付けシート(E6~→A2へ縦横替えで）'!GX349="","",'⑤案件貼り付けシート(E6~→A2へ縦横替えで）'!GX349),"")</f>
        <v/>
      </c>
      <c r="FK353" s="154" t="str">
        <f>IF('⑤案件貼り付けシート(E6~→A2へ縦横替えで）'!$GU349="固定",IF('⑤案件貼り付けシート(E6~→A2へ縦横替えで）'!GY349="","",'⑤案件貼り付けシート(E6~→A2へ縦横替えで）'!GY349),"")</f>
        <v/>
      </c>
      <c r="FL353" s="154" t="str">
        <f>IF('⑤案件貼り付けシート(E6~→A2へ縦横替えで）'!$GU349="固定",IF('⑤案件貼り付けシート(E6~→A2へ縦横替えで）'!GZ349="","",'⑤案件貼り付けシート(E6~→A2へ縦横替えで）'!GZ349),"")</f>
        <v/>
      </c>
      <c r="FM353" s="154" t="str">
        <f>IF('⑤案件貼り付けシート(E6~→A2へ縦横替えで）'!$GU349="固定",IF('⑤案件貼り付けシート(E6~→A2へ縦横替えで）'!HA349="","",'⑤案件貼り付けシート(E6~→A2へ縦横替えで）'!HA349),"")</f>
        <v/>
      </c>
      <c r="FN353" s="7" t="str">
        <f>IF('⑤案件貼り付けシート(E6~→A2へ縦横替えで）'!$GU349="固定",IF('⑤案件貼り付けシート(E6~→A2へ縦横替えで）'!HB349="","",'⑤案件貼り付けシート(E6~→A2へ縦横替えで）'!HB349),"")</f>
        <v/>
      </c>
      <c r="FO353" s="7" t="str">
        <f>IF('⑤案件貼り付けシート(E6~→A2へ縦横替えで）'!HC349="","",'⑤案件貼り付けシート(E6~→A2へ縦横替えで）'!HC349)</f>
        <v/>
      </c>
      <c r="FP353" s="7" t="str">
        <f>IF('⑤案件貼り付けシート(E6~→A2へ縦横替えで）'!HD349="","",'⑤案件貼り付けシート(E6~→A2へ縦横替えで）'!HD349)</f>
        <v/>
      </c>
      <c r="FQ353" s="7" t="str">
        <f>IF('⑤案件貼り付けシート(E6~→A2へ縦横替えで）'!HE349="","",'⑤案件貼り付けシート(E6~→A2へ縦横替えで）'!HE349)</f>
        <v/>
      </c>
      <c r="FR353" s="154" t="str">
        <f>IF('⑤案件貼り付けシート(E6~→A2へ縦横替えで）'!HG349="","",'⑤案件貼り付けシート(E6~→A2へ縦横替えで）'!HG349)</f>
        <v/>
      </c>
      <c r="FS353" s="154" t="str">
        <f>IF('⑤案件貼り付けシート(E6~→A2へ縦横替えで）'!HH349="","",'⑤案件貼り付けシート(E6~→A2へ縦横替えで）'!HH349)</f>
        <v/>
      </c>
      <c r="FT353" s="7" t="str" cm="1">
        <f t="array" ref="FT353">IF('⑤案件貼り付けシート(E6~→A2へ縦横替えで）'!HI349="","",_xlfn.IFS('⑤案件貼り付けシート(E6~→A2へ縦横替えで）'!HI349="固定",1,'⑤案件貼り付けシート(E6~→A2へ縦横替えで）'!HI349="流動",2,'⑤案件貼り付けシート(E6~→A2へ縦横替えで）'!HI349="対象外",""))</f>
        <v/>
      </c>
      <c r="FU353" s="154" t="str">
        <f>IF('⑤案件貼り付けシート(E6~→A2へ縦横替えで）'!$HI349="固定",IF('⑤案件貼り付けシート(E6~→A2へ縦横替えで）'!HJ349="","",'⑤案件貼り付けシート(E6~→A2へ縦横替えで）'!HJ349),"")</f>
        <v/>
      </c>
      <c r="FV353" s="154" t="str">
        <f>IF('⑤案件貼り付けシート(E6~→A2へ縦横替えで）'!$HI349="固定",IF('⑤案件貼り付けシート(E6~→A2へ縦横替えで）'!HK349="","",'⑤案件貼り付けシート(E6~→A2へ縦横替えで）'!HK349),"")</f>
        <v/>
      </c>
      <c r="FW353" s="154" t="str">
        <f>IF('⑤案件貼り付けシート(E6~→A2へ縦横替えで）'!$HI349="固定",IF('⑤案件貼り付けシート(E6~→A2へ縦横替えで）'!HL349="","",'⑤案件貼り付けシート(E6~→A2へ縦横替えで）'!HL349),"")</f>
        <v/>
      </c>
      <c r="FX353" s="154" t="str">
        <f>IF('⑤案件貼り付けシート(E6~→A2へ縦横替えで）'!$HI349="固定",IF('⑤案件貼り付けシート(E6~→A2へ縦横替えで）'!HM349="","",'⑤案件貼り付けシート(E6~→A2へ縦横替えで）'!HM349),"")</f>
        <v/>
      </c>
      <c r="FY353" s="154" t="str">
        <f>IF('⑤案件貼り付けシート(E6~→A2へ縦横替えで）'!$HI349="固定",IF('⑤案件貼り付けシート(E6~→A2へ縦横替えで）'!HN349="","",'⑤案件貼り付けシート(E6~→A2へ縦横替えで）'!HN349),"")</f>
        <v/>
      </c>
      <c r="FZ353" s="154" t="str">
        <f>IF('⑤案件貼り付けシート(E6~→A2へ縦横替えで）'!$HI349="固定",IF('⑤案件貼り付けシート(E6~→A2へ縦横替えで）'!HO349="","",'⑤案件貼り付けシート(E6~→A2へ縦横替えで）'!HO349),"")</f>
        <v/>
      </c>
      <c r="GA353" s="7" t="str">
        <f>IF('⑤案件貼り付けシート(E6~→A2へ縦横替えで）'!$HI349="固定",IF('⑤案件貼り付けシート(E6~→A2へ縦横替えで）'!HP349="","",'⑤案件貼り付けシート(E6~→A2へ縦横替えで）'!HP349),"")</f>
        <v/>
      </c>
      <c r="GB353" s="7" t="str">
        <f>IF('⑤案件貼り付けシート(E6~→A2へ縦横替えで）'!HQ349="","",'⑤案件貼り付けシート(E6~→A2へ縦横替えで）'!HQ349)</f>
        <v/>
      </c>
      <c r="GC353" s="7" t="str">
        <f>IF('⑤案件貼り付けシート(E6~→A2へ縦横替えで）'!HR349="","",'⑤案件貼り付けシート(E6~→A2へ縦横替えで）'!HR349)</f>
        <v/>
      </c>
      <c r="GD353" s="7" t="str">
        <f>IF('⑤案件貼り付けシート(E6~→A2へ縦横替えで）'!HS349="","",'⑤案件貼り付けシート(E6~→A2へ縦横替えで）'!HS349)</f>
        <v/>
      </c>
      <c r="GE353" s="7"/>
      <c r="GF353" s="7"/>
      <c r="GG353" s="7"/>
      <c r="GH353" s="7"/>
      <c r="GI353" s="7"/>
      <c r="GJ353" s="7"/>
      <c r="GK353" s="7"/>
      <c r="GL353" s="7"/>
      <c r="GM353" s="48"/>
      <c r="GN353" s="7"/>
      <c r="GO353" s="7"/>
      <c r="GP353" s="7"/>
      <c r="GQ353" s="7"/>
      <c r="GR353" s="48"/>
      <c r="GS353" s="48"/>
      <c r="GT353" s="48"/>
      <c r="GU353" s="48"/>
      <c r="GV353" s="48"/>
    </row>
    <row r="354" spans="1:204">
      <c r="A354" s="7"/>
      <c r="B354" s="7"/>
      <c r="C354" s="7"/>
      <c r="D354" s="48"/>
      <c r="E354" s="7"/>
      <c r="F354" s="7"/>
      <c r="G354" s="7"/>
      <c r="H354" s="7"/>
      <c r="I354" s="7"/>
      <c r="J354" s="7"/>
      <c r="K354" s="7"/>
      <c r="L354" s="7"/>
      <c r="M354" s="7"/>
      <c r="N354" s="7"/>
      <c r="O354" s="7"/>
      <c r="P354" s="7"/>
      <c r="Q354" s="7"/>
      <c r="R354" s="7"/>
      <c r="S354" s="7"/>
      <c r="T354" s="7"/>
      <c r="U354" s="7"/>
      <c r="V354" s="7"/>
      <c r="W354" s="7"/>
      <c r="X354" s="7"/>
      <c r="Y354" s="7"/>
      <c r="Z354" s="7"/>
      <c r="AA354" s="7"/>
      <c r="AB354" s="7"/>
      <c r="AC354" s="7"/>
      <c r="AD354" s="7"/>
      <c r="AE354" s="7"/>
      <c r="AF354" s="7"/>
      <c r="AG354" s="7"/>
      <c r="AH354" s="7"/>
      <c r="AI354" s="13"/>
      <c r="AJ354" s="13"/>
      <c r="AK354" s="7"/>
      <c r="AL354" s="7"/>
      <c r="AM354" s="7"/>
      <c r="AN354" s="7"/>
      <c r="AO354" s="7"/>
      <c r="AP354" s="7"/>
      <c r="AQ354" s="7"/>
      <c r="AR354" s="153"/>
      <c r="AS354" s="7"/>
      <c r="AT354" s="7"/>
      <c r="AU354" s="7"/>
      <c r="AV354" s="7"/>
      <c r="AW354" s="7"/>
      <c r="AX354" s="7"/>
      <c r="AY354" s="7"/>
      <c r="AZ354" s="7"/>
      <c r="BA354" s="7"/>
      <c r="BB354" s="7"/>
      <c r="BC354" s="7"/>
      <c r="BD354" s="7"/>
      <c r="BE354" s="154"/>
      <c r="BF354" s="154"/>
      <c r="BG354" s="7"/>
      <c r="BH354" s="154"/>
      <c r="BI354" s="154"/>
      <c r="BJ354" s="154"/>
      <c r="BK354" s="154"/>
      <c r="BL354" s="154"/>
      <c r="BM354" s="154"/>
      <c r="BN354" s="7"/>
      <c r="BO354" s="7"/>
      <c r="BP354" s="7"/>
      <c r="BQ354" s="7"/>
      <c r="BR354" s="154"/>
      <c r="BS354" s="154"/>
      <c r="BT354" s="7"/>
      <c r="BU354" s="154"/>
      <c r="BV354" s="154"/>
      <c r="BW354" s="154"/>
      <c r="BX354" s="154"/>
      <c r="BY354" s="154"/>
      <c r="BZ354" s="154"/>
      <c r="CA354" s="7"/>
      <c r="CB354" s="7"/>
      <c r="CC354" s="7"/>
      <c r="CD354" s="7"/>
      <c r="CE354" s="154"/>
      <c r="CF354" s="154"/>
      <c r="CG354" s="7"/>
      <c r="CH354" s="154"/>
      <c r="CI354" s="154"/>
      <c r="CJ354" s="154"/>
      <c r="CK354" s="154"/>
      <c r="CL354" s="154"/>
      <c r="CM354" s="154"/>
      <c r="CN354" s="7"/>
      <c r="CO354" s="7"/>
      <c r="CP354" s="7"/>
      <c r="CQ354" s="7"/>
      <c r="CR354" s="154"/>
      <c r="CS354" s="154"/>
      <c r="CT354" s="7"/>
      <c r="CU354" s="154"/>
      <c r="CV354" s="154"/>
      <c r="CW354" s="154"/>
      <c r="CX354" s="154"/>
      <c r="CY354" s="154"/>
      <c r="CZ354" s="154"/>
      <c r="DA354" s="7"/>
      <c r="DB354" s="7"/>
      <c r="DC354" s="7"/>
      <c r="DD354" s="7"/>
      <c r="DE354" s="154"/>
      <c r="DF354" s="154"/>
      <c r="DG354" s="7"/>
      <c r="DH354" s="154"/>
      <c r="DI354" s="154"/>
      <c r="DJ354" s="154"/>
      <c r="DK354" s="154"/>
      <c r="DL354" s="154"/>
      <c r="DM354" s="154"/>
      <c r="DN354" s="7"/>
      <c r="DO354" s="7"/>
      <c r="DP354" s="7"/>
      <c r="DQ354" s="7"/>
      <c r="DR354" s="154" t="str">
        <f>IF('⑤案件貼り付けシート(E6~→A2へ縦横替えで）'!FC350="","",'⑤案件貼り付けシート(E6~→A2へ縦横替えで）'!FC350)</f>
        <v/>
      </c>
      <c r="DS354" s="154" t="str">
        <f>IF('⑤案件貼り付けシート(E6~→A2へ縦横替えで）'!FD350="","",'⑤案件貼り付けシート(E6~→A2へ縦横替えで）'!FD350)</f>
        <v/>
      </c>
      <c r="DT354" s="7" t="str" cm="1">
        <f t="array" ref="DT354">IF('⑤案件貼り付けシート(E6~→A2へ縦横替えで）'!FE350="","",_xlfn.IFS('⑤案件貼り付けシート(E6~→A2へ縦横替えで）'!FE350="固定",1,'⑤案件貼り付けシート(E6~→A2へ縦横替えで）'!FE350="流動",2,'⑤案件貼り付けシート(E6~→A2へ縦横替えで）'!FE350="対象外",""))</f>
        <v/>
      </c>
      <c r="DU354" s="154" t="str">
        <f>IF('⑤案件貼り付けシート(E6~→A2へ縦横替えで）'!$FE350="固定",IF('⑤案件貼り付けシート(E6~→A2へ縦横替えで）'!FF350="","",'⑤案件貼り付けシート(E6~→A2へ縦横替えで）'!FF350),"")</f>
        <v/>
      </c>
      <c r="DV354" s="154" t="str">
        <f>IF('⑤案件貼り付けシート(E6~→A2へ縦横替えで）'!$FE350="固定",IF('⑤案件貼り付けシート(E6~→A2へ縦横替えで）'!FG350="","",'⑤案件貼り付けシート(E6~→A2へ縦横替えで）'!FG350),"")</f>
        <v/>
      </c>
      <c r="DW354" s="154" t="str">
        <f>IF('⑤案件貼り付けシート(E6~→A2へ縦横替えで）'!$FE350="固定",IF('⑤案件貼り付けシート(E6~→A2へ縦横替えで）'!FH350="","",'⑤案件貼り付けシート(E6~→A2へ縦横替えで）'!FH350),"")</f>
        <v/>
      </c>
      <c r="DX354" s="154" t="str">
        <f>IF('⑤案件貼り付けシート(E6~→A2へ縦横替えで）'!$FE350="固定",IF('⑤案件貼り付けシート(E6~→A2へ縦横替えで）'!FI350="","",'⑤案件貼り付けシート(E6~→A2へ縦横替えで）'!FI350),"")</f>
        <v/>
      </c>
      <c r="DY354" s="154" t="str">
        <f>IF('⑤案件貼り付けシート(E6~→A2へ縦横替えで）'!$FE350="固定",IF('⑤案件貼り付けシート(E6~→A2へ縦横替えで）'!FJ350="","",'⑤案件貼り付けシート(E6~→A2へ縦横替えで）'!FJ350),"")</f>
        <v/>
      </c>
      <c r="DZ354" s="154" t="str">
        <f>IF('⑤案件貼り付けシート(E6~→A2へ縦横替えで）'!$FE350="固定",IF('⑤案件貼り付けシート(E6~→A2へ縦横替えで）'!FK350="","",'⑤案件貼り付けシート(E6~→A2へ縦横替えで）'!FK350),"")</f>
        <v/>
      </c>
      <c r="EA354" s="7" t="str">
        <f>IF('⑤案件貼り付けシート(E6~→A2へ縦横替えで）'!$FE350="固定",IF('⑤案件貼り付けシート(E6~→A2へ縦横替えで）'!FL350="","",'⑤案件貼り付けシート(E6~→A2へ縦横替えで）'!FL350),"")</f>
        <v/>
      </c>
      <c r="EB354" s="7" t="str">
        <f>IF('⑤案件貼り付けシート(E6~→A2へ縦横替えで）'!FM350="","",'⑤案件貼り付けシート(E6~→A2へ縦横替えで）'!FM350)</f>
        <v/>
      </c>
      <c r="EC354" s="7" t="str">
        <f>IF('⑤案件貼り付けシート(E6~→A2へ縦横替えで）'!FN350="","",'⑤案件貼り付けシート(E6~→A2へ縦横替えで）'!FN350)</f>
        <v/>
      </c>
      <c r="ED354" s="7" t="str">
        <f>IF('⑤案件貼り付けシート(E6~→A2へ縦横替えで）'!FO350="","",'⑤案件貼り付けシート(E6~→A2へ縦横替えで）'!FO350)</f>
        <v/>
      </c>
      <c r="EE354" s="154" t="str">
        <f>IF('⑤案件貼り付けシート(E6~→A2へ縦横替えで）'!FQ350="","",'⑤案件貼り付けシート(E6~→A2へ縦横替えで）'!FQ350)</f>
        <v/>
      </c>
      <c r="EF354" s="154" t="str">
        <f>IF('⑤案件貼り付けシート(E6~→A2へ縦横替えで）'!FR350="","",'⑤案件貼り付けシート(E6~→A2へ縦横替えで）'!FR350)</f>
        <v/>
      </c>
      <c r="EG354" s="7" t="str" cm="1">
        <f t="array" ref="EG354">IF('⑤案件貼り付けシート(E6~→A2へ縦横替えで）'!FS350="","",_xlfn.IFS('⑤案件貼り付けシート(E6~→A2へ縦横替えで）'!FS350="固定",1,'⑤案件貼り付けシート(E6~→A2へ縦横替えで）'!FS350="流動",2,'⑤案件貼り付けシート(E6~→A2へ縦横替えで）'!FS350="対象外",""))</f>
        <v/>
      </c>
      <c r="EH354" s="154" t="str">
        <f>IF('⑤案件貼り付けシート(E6~→A2へ縦横替えで）'!$FS350="固定",IF('⑤案件貼り付けシート(E6~→A2へ縦横替えで）'!FT350="","",'⑤案件貼り付けシート(E6~→A2へ縦横替えで）'!FT350),"")</f>
        <v/>
      </c>
      <c r="EI354" s="154" t="str">
        <f>IF('⑤案件貼り付けシート(E6~→A2へ縦横替えで）'!$FS350="固定",IF('⑤案件貼り付けシート(E6~→A2へ縦横替えで）'!FU350="","",'⑤案件貼り付けシート(E6~→A2へ縦横替えで）'!FU350),"")</f>
        <v/>
      </c>
      <c r="EJ354" s="154" t="str">
        <f>IF('⑤案件貼り付けシート(E6~→A2へ縦横替えで）'!$FS350="固定",IF('⑤案件貼り付けシート(E6~→A2へ縦横替えで）'!FV350="","",'⑤案件貼り付けシート(E6~→A2へ縦横替えで）'!FV350),"")</f>
        <v/>
      </c>
      <c r="EK354" s="154" t="str">
        <f>IF('⑤案件貼り付けシート(E6~→A2へ縦横替えで）'!$FS350="固定",IF('⑤案件貼り付けシート(E6~→A2へ縦横替えで）'!FW350="","",'⑤案件貼り付けシート(E6~→A2へ縦横替えで）'!FW350),"")</f>
        <v/>
      </c>
      <c r="EL354" s="154" t="str">
        <f>IF('⑤案件貼り付けシート(E6~→A2へ縦横替えで）'!$FS350="固定",IF('⑤案件貼り付けシート(E6~→A2へ縦横替えで）'!FX350="","",'⑤案件貼り付けシート(E6~→A2へ縦横替えで）'!FX350),"")</f>
        <v/>
      </c>
      <c r="EM354" s="154" t="str">
        <f>IF('⑤案件貼り付けシート(E6~→A2へ縦横替えで）'!$FS350="固定",IF('⑤案件貼り付けシート(E6~→A2へ縦横替えで）'!FY350="","",'⑤案件貼り付けシート(E6~→A2へ縦横替えで）'!FY350),"")</f>
        <v/>
      </c>
      <c r="EN354" s="7" t="str">
        <f>IF('⑤案件貼り付けシート(E6~→A2へ縦横替えで）'!$FS350="固定",IF('⑤案件貼り付けシート(E6~→A2へ縦横替えで）'!FZ350="","",'⑤案件貼り付けシート(E6~→A2へ縦横替えで）'!FZ350),"")</f>
        <v/>
      </c>
      <c r="EO354" s="7" t="str">
        <f>IF('⑤案件貼り付けシート(E6~→A2へ縦横替えで）'!GA350="","",'⑤案件貼り付けシート(E6~→A2へ縦横替えで）'!GA350)</f>
        <v/>
      </c>
      <c r="EP354" s="7" t="str">
        <f>IF('⑤案件貼り付けシート(E6~→A2へ縦横替えで）'!GB350="","",'⑤案件貼り付けシート(E6~→A2へ縦横替えで）'!GB350)</f>
        <v/>
      </c>
      <c r="EQ354" s="7" t="str">
        <f>IF('⑤案件貼り付けシート(E6~→A2へ縦横替えで）'!GC350="","",'⑤案件貼り付けシート(E6~→A2へ縦横替えで）'!GC350)</f>
        <v/>
      </c>
      <c r="ER354" s="154" t="str">
        <f>IF('⑤案件貼り付けシート(E6~→A2へ縦横替えで）'!GE350="","",'⑤案件貼り付けシート(E6~→A2へ縦横替えで）'!GE350)</f>
        <v/>
      </c>
      <c r="ES354" s="154" t="str">
        <f>IF('⑤案件貼り付けシート(E6~→A2へ縦横替えで）'!GF350="","",'⑤案件貼り付けシート(E6~→A2へ縦横替えで）'!GF350)</f>
        <v/>
      </c>
      <c r="ET354" s="7" t="str" cm="1">
        <f t="array" ref="ET354">IF('⑤案件貼り付けシート(E6~→A2へ縦横替えで）'!GG350="","",_xlfn.IFS('⑤案件貼り付けシート(E6~→A2へ縦横替えで）'!GG350="固定",1,'⑤案件貼り付けシート(E6~→A2へ縦横替えで）'!GG350="流動",2,'⑤案件貼り付けシート(E6~→A2へ縦横替えで）'!GG350="対象外",""))</f>
        <v/>
      </c>
      <c r="EU354" s="154" t="str">
        <f>IF('⑤案件貼り付けシート(E6~→A2へ縦横替えで）'!$GG350="固定",IF('⑤案件貼り付けシート(E6~→A2へ縦横替えで）'!GH350="","",'⑤案件貼り付けシート(E6~→A2へ縦横替えで）'!GH350),"")</f>
        <v/>
      </c>
      <c r="EV354" s="154" t="str">
        <f>IF('⑤案件貼り付けシート(E6~→A2へ縦横替えで）'!$GG350="固定",IF('⑤案件貼り付けシート(E6~→A2へ縦横替えで）'!GI350="","",'⑤案件貼り付けシート(E6~→A2へ縦横替えで）'!GI350),"")</f>
        <v/>
      </c>
      <c r="EW354" s="154" t="str">
        <f>IF('⑤案件貼り付けシート(E6~→A2へ縦横替えで）'!$GG350="固定",IF('⑤案件貼り付けシート(E6~→A2へ縦横替えで）'!GJ350="","",'⑤案件貼り付けシート(E6~→A2へ縦横替えで）'!GJ350),"")</f>
        <v/>
      </c>
      <c r="EX354" s="154" t="str">
        <f>IF('⑤案件貼り付けシート(E6~→A2へ縦横替えで）'!$GG350="固定",IF('⑤案件貼り付けシート(E6~→A2へ縦横替えで）'!GK350="","",'⑤案件貼り付けシート(E6~→A2へ縦横替えで）'!GK350),"")</f>
        <v/>
      </c>
      <c r="EY354" s="154" t="str">
        <f>IF('⑤案件貼り付けシート(E6~→A2へ縦横替えで）'!$GG350="固定",IF('⑤案件貼り付けシート(E6~→A2へ縦横替えで）'!GL350="","",'⑤案件貼り付けシート(E6~→A2へ縦横替えで）'!GL350),"")</f>
        <v/>
      </c>
      <c r="EZ354" s="154" t="str">
        <f>IF('⑤案件貼り付けシート(E6~→A2へ縦横替えで）'!$GG350="固定",IF('⑤案件貼り付けシート(E6~→A2へ縦横替えで）'!GM350="","",'⑤案件貼り付けシート(E6~→A2へ縦横替えで）'!GM350),"")</f>
        <v/>
      </c>
      <c r="FA354" s="7" t="str">
        <f>IF('⑤案件貼り付けシート(E6~→A2へ縦横替えで）'!$GG350="固定",IF('⑤案件貼り付けシート(E6~→A2へ縦横替えで）'!GN350="","",'⑤案件貼り付けシート(E6~→A2へ縦横替えで）'!GN350),"")</f>
        <v/>
      </c>
      <c r="FB354" s="7" t="str">
        <f>IF('⑤案件貼り付けシート(E6~→A2へ縦横替えで）'!GO350="","",'⑤案件貼り付けシート(E6~→A2へ縦横替えで）'!GO350)</f>
        <v/>
      </c>
      <c r="FC354" s="7" t="str">
        <f>IF('⑤案件貼り付けシート(E6~→A2へ縦横替えで）'!GP350="","",'⑤案件貼り付けシート(E6~→A2へ縦横替えで）'!GP350)</f>
        <v/>
      </c>
      <c r="FD354" s="7" t="str">
        <f>IF('⑤案件貼り付けシート(E6~→A2へ縦横替えで）'!GQ350="","",'⑤案件貼り付けシート(E6~→A2へ縦横替えで）'!GQ350)</f>
        <v/>
      </c>
      <c r="FE354" s="154" t="str">
        <f>IF('⑤案件貼り付けシート(E6~→A2へ縦横替えで）'!GS350="","",'⑤案件貼り付けシート(E6~→A2へ縦横替えで）'!GS350)</f>
        <v/>
      </c>
      <c r="FF354" s="154" t="str">
        <f>IF('⑤案件貼り付けシート(E6~→A2へ縦横替えで）'!GT350="","",'⑤案件貼り付けシート(E6~→A2へ縦横替えで）'!GT350)</f>
        <v/>
      </c>
      <c r="FG354" s="7" t="str" cm="1">
        <f t="array" ref="FG354">IF('⑤案件貼り付けシート(E6~→A2へ縦横替えで）'!GU350="","",_xlfn.IFS('⑤案件貼り付けシート(E6~→A2へ縦横替えで）'!GU350="固定",1,'⑤案件貼り付けシート(E6~→A2へ縦横替えで）'!GU350="流動",2,'⑤案件貼り付けシート(E6~→A2へ縦横替えで）'!GU350="対象外",""))</f>
        <v/>
      </c>
      <c r="FH354" s="154" t="str">
        <f>IF('⑤案件貼り付けシート(E6~→A2へ縦横替えで）'!$GU350="固定",IF('⑤案件貼り付けシート(E6~→A2へ縦横替えで）'!GV350="","",'⑤案件貼り付けシート(E6~→A2へ縦横替えで）'!GV350),"")</f>
        <v/>
      </c>
      <c r="FI354" s="154" t="str">
        <f>IF('⑤案件貼り付けシート(E6~→A2へ縦横替えで）'!$GU350="固定",IF('⑤案件貼り付けシート(E6~→A2へ縦横替えで）'!GW350="","",'⑤案件貼り付けシート(E6~→A2へ縦横替えで）'!GW350),"")</f>
        <v/>
      </c>
      <c r="FJ354" s="154" t="str">
        <f>IF('⑤案件貼り付けシート(E6~→A2へ縦横替えで）'!$GU350="固定",IF('⑤案件貼り付けシート(E6~→A2へ縦横替えで）'!GX350="","",'⑤案件貼り付けシート(E6~→A2へ縦横替えで）'!GX350),"")</f>
        <v/>
      </c>
      <c r="FK354" s="154" t="str">
        <f>IF('⑤案件貼り付けシート(E6~→A2へ縦横替えで）'!$GU350="固定",IF('⑤案件貼り付けシート(E6~→A2へ縦横替えで）'!GY350="","",'⑤案件貼り付けシート(E6~→A2へ縦横替えで）'!GY350),"")</f>
        <v/>
      </c>
      <c r="FL354" s="154" t="str">
        <f>IF('⑤案件貼り付けシート(E6~→A2へ縦横替えで）'!$GU350="固定",IF('⑤案件貼り付けシート(E6~→A2へ縦横替えで）'!GZ350="","",'⑤案件貼り付けシート(E6~→A2へ縦横替えで）'!GZ350),"")</f>
        <v/>
      </c>
      <c r="FM354" s="154" t="str">
        <f>IF('⑤案件貼り付けシート(E6~→A2へ縦横替えで）'!$GU350="固定",IF('⑤案件貼り付けシート(E6~→A2へ縦横替えで）'!HA350="","",'⑤案件貼り付けシート(E6~→A2へ縦横替えで）'!HA350),"")</f>
        <v/>
      </c>
      <c r="FN354" s="7" t="str">
        <f>IF('⑤案件貼り付けシート(E6~→A2へ縦横替えで）'!$GU350="固定",IF('⑤案件貼り付けシート(E6~→A2へ縦横替えで）'!HB350="","",'⑤案件貼り付けシート(E6~→A2へ縦横替えで）'!HB350),"")</f>
        <v/>
      </c>
      <c r="FO354" s="7" t="str">
        <f>IF('⑤案件貼り付けシート(E6~→A2へ縦横替えで）'!HC350="","",'⑤案件貼り付けシート(E6~→A2へ縦横替えで）'!HC350)</f>
        <v/>
      </c>
      <c r="FP354" s="7" t="str">
        <f>IF('⑤案件貼り付けシート(E6~→A2へ縦横替えで）'!HD350="","",'⑤案件貼り付けシート(E6~→A2へ縦横替えで）'!HD350)</f>
        <v/>
      </c>
      <c r="FQ354" s="7" t="str">
        <f>IF('⑤案件貼り付けシート(E6~→A2へ縦横替えで）'!HE350="","",'⑤案件貼り付けシート(E6~→A2へ縦横替えで）'!HE350)</f>
        <v/>
      </c>
      <c r="FR354" s="154" t="str">
        <f>IF('⑤案件貼り付けシート(E6~→A2へ縦横替えで）'!HG350="","",'⑤案件貼り付けシート(E6~→A2へ縦横替えで）'!HG350)</f>
        <v/>
      </c>
      <c r="FS354" s="154" t="str">
        <f>IF('⑤案件貼り付けシート(E6~→A2へ縦横替えで）'!HH350="","",'⑤案件貼り付けシート(E6~→A2へ縦横替えで）'!HH350)</f>
        <v/>
      </c>
      <c r="FT354" s="7" t="str" cm="1">
        <f t="array" ref="FT354">IF('⑤案件貼り付けシート(E6~→A2へ縦横替えで）'!HI350="","",_xlfn.IFS('⑤案件貼り付けシート(E6~→A2へ縦横替えで）'!HI350="固定",1,'⑤案件貼り付けシート(E6~→A2へ縦横替えで）'!HI350="流動",2,'⑤案件貼り付けシート(E6~→A2へ縦横替えで）'!HI350="対象外",""))</f>
        <v/>
      </c>
      <c r="FU354" s="154" t="str">
        <f>IF('⑤案件貼り付けシート(E6~→A2へ縦横替えで）'!$HI350="固定",IF('⑤案件貼り付けシート(E6~→A2へ縦横替えで）'!HJ350="","",'⑤案件貼り付けシート(E6~→A2へ縦横替えで）'!HJ350),"")</f>
        <v/>
      </c>
      <c r="FV354" s="154" t="str">
        <f>IF('⑤案件貼り付けシート(E6~→A2へ縦横替えで）'!$HI350="固定",IF('⑤案件貼り付けシート(E6~→A2へ縦横替えで）'!HK350="","",'⑤案件貼り付けシート(E6~→A2へ縦横替えで）'!HK350),"")</f>
        <v/>
      </c>
      <c r="FW354" s="154" t="str">
        <f>IF('⑤案件貼り付けシート(E6~→A2へ縦横替えで）'!$HI350="固定",IF('⑤案件貼り付けシート(E6~→A2へ縦横替えで）'!HL350="","",'⑤案件貼り付けシート(E6~→A2へ縦横替えで）'!HL350),"")</f>
        <v/>
      </c>
      <c r="FX354" s="154" t="str">
        <f>IF('⑤案件貼り付けシート(E6~→A2へ縦横替えで）'!$HI350="固定",IF('⑤案件貼り付けシート(E6~→A2へ縦横替えで）'!HM350="","",'⑤案件貼り付けシート(E6~→A2へ縦横替えで）'!HM350),"")</f>
        <v/>
      </c>
      <c r="FY354" s="154" t="str">
        <f>IF('⑤案件貼り付けシート(E6~→A2へ縦横替えで）'!$HI350="固定",IF('⑤案件貼り付けシート(E6~→A2へ縦横替えで）'!HN350="","",'⑤案件貼り付けシート(E6~→A2へ縦横替えで）'!HN350),"")</f>
        <v/>
      </c>
      <c r="FZ354" s="154" t="str">
        <f>IF('⑤案件貼り付けシート(E6~→A2へ縦横替えで）'!$HI350="固定",IF('⑤案件貼り付けシート(E6~→A2へ縦横替えで）'!HO350="","",'⑤案件貼り付けシート(E6~→A2へ縦横替えで）'!HO350),"")</f>
        <v/>
      </c>
      <c r="GA354" s="7" t="str">
        <f>IF('⑤案件貼り付けシート(E6~→A2へ縦横替えで）'!$HI350="固定",IF('⑤案件貼り付けシート(E6~→A2へ縦横替えで）'!HP350="","",'⑤案件貼り付けシート(E6~→A2へ縦横替えで）'!HP350),"")</f>
        <v/>
      </c>
      <c r="GB354" s="7" t="str">
        <f>IF('⑤案件貼り付けシート(E6~→A2へ縦横替えで）'!HQ350="","",'⑤案件貼り付けシート(E6~→A2へ縦横替えで）'!HQ350)</f>
        <v/>
      </c>
      <c r="GC354" s="7" t="str">
        <f>IF('⑤案件貼り付けシート(E6~→A2へ縦横替えで）'!HR350="","",'⑤案件貼り付けシート(E6~→A2へ縦横替えで）'!HR350)</f>
        <v/>
      </c>
      <c r="GD354" s="7" t="str">
        <f>IF('⑤案件貼り付けシート(E6~→A2へ縦横替えで）'!HS350="","",'⑤案件貼り付けシート(E6~→A2へ縦横替えで）'!HS350)</f>
        <v/>
      </c>
      <c r="GE354" s="7"/>
      <c r="GF354" s="7"/>
      <c r="GG354" s="7"/>
      <c r="GH354" s="7"/>
      <c r="GI354" s="7"/>
      <c r="GJ354" s="7"/>
      <c r="GK354" s="7"/>
      <c r="GL354" s="7"/>
      <c r="GM354" s="48"/>
      <c r="GN354" s="7"/>
      <c r="GO354" s="7"/>
      <c r="GP354" s="7"/>
      <c r="GQ354" s="7"/>
      <c r="GR354" s="48"/>
      <c r="GS354" s="48"/>
      <c r="GT354" s="48"/>
      <c r="GU354" s="48"/>
      <c r="GV354" s="48"/>
    </row>
    <row r="355" spans="1:204">
      <c r="A355" s="7"/>
      <c r="B355" s="7"/>
      <c r="C355" s="7"/>
      <c r="D355" s="48"/>
      <c r="E355" s="7"/>
      <c r="F355" s="7"/>
      <c r="G355" s="7"/>
      <c r="H355" s="7"/>
      <c r="I355" s="7"/>
      <c r="J355" s="7"/>
      <c r="K355" s="7"/>
      <c r="L355" s="7"/>
      <c r="M355" s="7"/>
      <c r="N355" s="7"/>
      <c r="O355" s="7"/>
      <c r="P355" s="7"/>
      <c r="Q355" s="7"/>
      <c r="R355" s="7"/>
      <c r="S355" s="7"/>
      <c r="T355" s="7"/>
      <c r="U355" s="7"/>
      <c r="V355" s="7"/>
      <c r="W355" s="7"/>
      <c r="X355" s="7"/>
      <c r="Y355" s="7"/>
      <c r="Z355" s="7"/>
      <c r="AA355" s="7"/>
      <c r="AB355" s="7"/>
      <c r="AC355" s="7"/>
      <c r="AD355" s="7"/>
      <c r="AE355" s="7"/>
      <c r="AF355" s="7"/>
      <c r="AG355" s="7"/>
      <c r="AH355" s="7"/>
      <c r="AI355" s="13"/>
      <c r="AJ355" s="13"/>
      <c r="AK355" s="7"/>
      <c r="AL355" s="7"/>
      <c r="AM355" s="7"/>
      <c r="AN355" s="7"/>
      <c r="AO355" s="7"/>
      <c r="AP355" s="7"/>
      <c r="AQ355" s="7"/>
      <c r="AR355" s="153"/>
      <c r="AS355" s="7"/>
      <c r="AT355" s="7"/>
      <c r="AU355" s="7"/>
      <c r="AV355" s="7"/>
      <c r="AW355" s="7"/>
      <c r="AX355" s="7"/>
      <c r="AY355" s="7"/>
      <c r="AZ355" s="7"/>
      <c r="BA355" s="7"/>
      <c r="BB355" s="7"/>
      <c r="BC355" s="7"/>
      <c r="BD355" s="7"/>
      <c r="BE355" s="154"/>
      <c r="BF355" s="154"/>
      <c r="BG355" s="7"/>
      <c r="BH355" s="154"/>
      <c r="BI355" s="154"/>
      <c r="BJ355" s="154"/>
      <c r="BK355" s="154"/>
      <c r="BL355" s="154"/>
      <c r="BM355" s="154"/>
      <c r="BN355" s="7"/>
      <c r="BO355" s="7"/>
      <c r="BP355" s="7"/>
      <c r="BQ355" s="7"/>
      <c r="BR355" s="154"/>
      <c r="BS355" s="154"/>
      <c r="BT355" s="7"/>
      <c r="BU355" s="154"/>
      <c r="BV355" s="154"/>
      <c r="BW355" s="154"/>
      <c r="BX355" s="154"/>
      <c r="BY355" s="154"/>
      <c r="BZ355" s="154"/>
      <c r="CA355" s="7"/>
      <c r="CB355" s="7"/>
      <c r="CC355" s="7"/>
      <c r="CD355" s="7"/>
      <c r="CE355" s="154"/>
      <c r="CF355" s="154"/>
      <c r="CG355" s="7"/>
      <c r="CH355" s="154"/>
      <c r="CI355" s="154"/>
      <c r="CJ355" s="154"/>
      <c r="CK355" s="154"/>
      <c r="CL355" s="154"/>
      <c r="CM355" s="154"/>
      <c r="CN355" s="7"/>
      <c r="CO355" s="7"/>
      <c r="CP355" s="7"/>
      <c r="CQ355" s="7"/>
      <c r="CR355" s="154"/>
      <c r="CS355" s="154"/>
      <c r="CT355" s="7"/>
      <c r="CU355" s="154"/>
      <c r="CV355" s="154"/>
      <c r="CW355" s="154"/>
      <c r="CX355" s="154"/>
      <c r="CY355" s="154"/>
      <c r="CZ355" s="154"/>
      <c r="DA355" s="7"/>
      <c r="DB355" s="7"/>
      <c r="DC355" s="7"/>
      <c r="DD355" s="7"/>
      <c r="DE355" s="154"/>
      <c r="DF355" s="154"/>
      <c r="DG355" s="7"/>
      <c r="DH355" s="154"/>
      <c r="DI355" s="154"/>
      <c r="DJ355" s="154"/>
      <c r="DK355" s="154"/>
      <c r="DL355" s="154"/>
      <c r="DM355" s="154"/>
      <c r="DN355" s="7"/>
      <c r="DO355" s="7"/>
      <c r="DP355" s="7"/>
      <c r="DQ355" s="7"/>
      <c r="DR355" s="154" t="str">
        <f>IF('⑤案件貼り付けシート(E6~→A2へ縦横替えで）'!FC351="","",'⑤案件貼り付けシート(E6~→A2へ縦横替えで）'!FC351)</f>
        <v/>
      </c>
      <c r="DS355" s="154" t="str">
        <f>IF('⑤案件貼り付けシート(E6~→A2へ縦横替えで）'!FD351="","",'⑤案件貼り付けシート(E6~→A2へ縦横替えで）'!FD351)</f>
        <v/>
      </c>
      <c r="DT355" s="7" t="str" cm="1">
        <f t="array" ref="DT355">IF('⑤案件貼り付けシート(E6~→A2へ縦横替えで）'!FE351="","",_xlfn.IFS('⑤案件貼り付けシート(E6~→A2へ縦横替えで）'!FE351="固定",1,'⑤案件貼り付けシート(E6~→A2へ縦横替えで）'!FE351="流動",2,'⑤案件貼り付けシート(E6~→A2へ縦横替えで）'!FE351="対象外",""))</f>
        <v/>
      </c>
      <c r="DU355" s="154" t="str">
        <f>IF('⑤案件貼り付けシート(E6~→A2へ縦横替えで）'!$FE351="固定",IF('⑤案件貼り付けシート(E6~→A2へ縦横替えで）'!FF351="","",'⑤案件貼り付けシート(E6~→A2へ縦横替えで）'!FF351),"")</f>
        <v/>
      </c>
      <c r="DV355" s="154" t="str">
        <f>IF('⑤案件貼り付けシート(E6~→A2へ縦横替えで）'!$FE351="固定",IF('⑤案件貼り付けシート(E6~→A2へ縦横替えで）'!FG351="","",'⑤案件貼り付けシート(E6~→A2へ縦横替えで）'!FG351),"")</f>
        <v/>
      </c>
      <c r="DW355" s="154" t="str">
        <f>IF('⑤案件貼り付けシート(E6~→A2へ縦横替えで）'!$FE351="固定",IF('⑤案件貼り付けシート(E6~→A2へ縦横替えで）'!FH351="","",'⑤案件貼り付けシート(E6~→A2へ縦横替えで）'!FH351),"")</f>
        <v/>
      </c>
      <c r="DX355" s="154" t="str">
        <f>IF('⑤案件貼り付けシート(E6~→A2へ縦横替えで）'!$FE351="固定",IF('⑤案件貼り付けシート(E6~→A2へ縦横替えで）'!FI351="","",'⑤案件貼り付けシート(E6~→A2へ縦横替えで）'!FI351),"")</f>
        <v/>
      </c>
      <c r="DY355" s="154" t="str">
        <f>IF('⑤案件貼り付けシート(E6~→A2へ縦横替えで）'!$FE351="固定",IF('⑤案件貼り付けシート(E6~→A2へ縦横替えで）'!FJ351="","",'⑤案件貼り付けシート(E6~→A2へ縦横替えで）'!FJ351),"")</f>
        <v/>
      </c>
      <c r="DZ355" s="154" t="str">
        <f>IF('⑤案件貼り付けシート(E6~→A2へ縦横替えで）'!$FE351="固定",IF('⑤案件貼り付けシート(E6~→A2へ縦横替えで）'!FK351="","",'⑤案件貼り付けシート(E6~→A2へ縦横替えで）'!FK351),"")</f>
        <v/>
      </c>
      <c r="EA355" s="7" t="str">
        <f>IF('⑤案件貼り付けシート(E6~→A2へ縦横替えで）'!$FE351="固定",IF('⑤案件貼り付けシート(E6~→A2へ縦横替えで）'!FL351="","",'⑤案件貼り付けシート(E6~→A2へ縦横替えで）'!FL351),"")</f>
        <v/>
      </c>
      <c r="EB355" s="7" t="str">
        <f>IF('⑤案件貼り付けシート(E6~→A2へ縦横替えで）'!FM351="","",'⑤案件貼り付けシート(E6~→A2へ縦横替えで）'!FM351)</f>
        <v/>
      </c>
      <c r="EC355" s="7" t="str">
        <f>IF('⑤案件貼り付けシート(E6~→A2へ縦横替えで）'!FN351="","",'⑤案件貼り付けシート(E6~→A2へ縦横替えで）'!FN351)</f>
        <v/>
      </c>
      <c r="ED355" s="7" t="str">
        <f>IF('⑤案件貼り付けシート(E6~→A2へ縦横替えで）'!FO351="","",'⑤案件貼り付けシート(E6~→A2へ縦横替えで）'!FO351)</f>
        <v/>
      </c>
      <c r="EE355" s="154" t="str">
        <f>IF('⑤案件貼り付けシート(E6~→A2へ縦横替えで）'!FQ351="","",'⑤案件貼り付けシート(E6~→A2へ縦横替えで）'!FQ351)</f>
        <v/>
      </c>
      <c r="EF355" s="154" t="str">
        <f>IF('⑤案件貼り付けシート(E6~→A2へ縦横替えで）'!FR351="","",'⑤案件貼り付けシート(E6~→A2へ縦横替えで）'!FR351)</f>
        <v/>
      </c>
      <c r="EG355" s="7" t="str" cm="1">
        <f t="array" ref="EG355">IF('⑤案件貼り付けシート(E6~→A2へ縦横替えで）'!FS351="","",_xlfn.IFS('⑤案件貼り付けシート(E6~→A2へ縦横替えで）'!FS351="固定",1,'⑤案件貼り付けシート(E6~→A2へ縦横替えで）'!FS351="流動",2,'⑤案件貼り付けシート(E6~→A2へ縦横替えで）'!FS351="対象外",""))</f>
        <v/>
      </c>
      <c r="EH355" s="154" t="str">
        <f>IF('⑤案件貼り付けシート(E6~→A2へ縦横替えで）'!$FS351="固定",IF('⑤案件貼り付けシート(E6~→A2へ縦横替えで）'!FT351="","",'⑤案件貼り付けシート(E6~→A2へ縦横替えで）'!FT351),"")</f>
        <v/>
      </c>
      <c r="EI355" s="154" t="str">
        <f>IF('⑤案件貼り付けシート(E6~→A2へ縦横替えで）'!$FS351="固定",IF('⑤案件貼り付けシート(E6~→A2へ縦横替えで）'!FU351="","",'⑤案件貼り付けシート(E6~→A2へ縦横替えで）'!FU351),"")</f>
        <v/>
      </c>
      <c r="EJ355" s="154" t="str">
        <f>IF('⑤案件貼り付けシート(E6~→A2へ縦横替えで）'!$FS351="固定",IF('⑤案件貼り付けシート(E6~→A2へ縦横替えで）'!FV351="","",'⑤案件貼り付けシート(E6~→A2へ縦横替えで）'!FV351),"")</f>
        <v/>
      </c>
      <c r="EK355" s="154" t="str">
        <f>IF('⑤案件貼り付けシート(E6~→A2へ縦横替えで）'!$FS351="固定",IF('⑤案件貼り付けシート(E6~→A2へ縦横替えで）'!FW351="","",'⑤案件貼り付けシート(E6~→A2へ縦横替えで）'!FW351),"")</f>
        <v/>
      </c>
      <c r="EL355" s="154" t="str">
        <f>IF('⑤案件貼り付けシート(E6~→A2へ縦横替えで）'!$FS351="固定",IF('⑤案件貼り付けシート(E6~→A2へ縦横替えで）'!FX351="","",'⑤案件貼り付けシート(E6~→A2へ縦横替えで）'!FX351),"")</f>
        <v/>
      </c>
      <c r="EM355" s="154" t="str">
        <f>IF('⑤案件貼り付けシート(E6~→A2へ縦横替えで）'!$FS351="固定",IF('⑤案件貼り付けシート(E6~→A2へ縦横替えで）'!FY351="","",'⑤案件貼り付けシート(E6~→A2へ縦横替えで）'!FY351),"")</f>
        <v/>
      </c>
      <c r="EN355" s="7" t="str">
        <f>IF('⑤案件貼り付けシート(E6~→A2へ縦横替えで）'!$FS351="固定",IF('⑤案件貼り付けシート(E6~→A2へ縦横替えで）'!FZ351="","",'⑤案件貼り付けシート(E6~→A2へ縦横替えで）'!FZ351),"")</f>
        <v/>
      </c>
      <c r="EO355" s="7" t="str">
        <f>IF('⑤案件貼り付けシート(E6~→A2へ縦横替えで）'!GA351="","",'⑤案件貼り付けシート(E6~→A2へ縦横替えで）'!GA351)</f>
        <v/>
      </c>
      <c r="EP355" s="7" t="str">
        <f>IF('⑤案件貼り付けシート(E6~→A2へ縦横替えで）'!GB351="","",'⑤案件貼り付けシート(E6~→A2へ縦横替えで）'!GB351)</f>
        <v/>
      </c>
      <c r="EQ355" s="7" t="str">
        <f>IF('⑤案件貼り付けシート(E6~→A2へ縦横替えで）'!GC351="","",'⑤案件貼り付けシート(E6~→A2へ縦横替えで）'!GC351)</f>
        <v/>
      </c>
      <c r="ER355" s="154" t="str">
        <f>IF('⑤案件貼り付けシート(E6~→A2へ縦横替えで）'!GE351="","",'⑤案件貼り付けシート(E6~→A2へ縦横替えで）'!GE351)</f>
        <v/>
      </c>
      <c r="ES355" s="154" t="str">
        <f>IF('⑤案件貼り付けシート(E6~→A2へ縦横替えで）'!GF351="","",'⑤案件貼り付けシート(E6~→A2へ縦横替えで）'!GF351)</f>
        <v/>
      </c>
      <c r="ET355" s="7" t="str" cm="1">
        <f t="array" ref="ET355">IF('⑤案件貼り付けシート(E6~→A2へ縦横替えで）'!GG351="","",_xlfn.IFS('⑤案件貼り付けシート(E6~→A2へ縦横替えで）'!GG351="固定",1,'⑤案件貼り付けシート(E6~→A2へ縦横替えで）'!GG351="流動",2,'⑤案件貼り付けシート(E6~→A2へ縦横替えで）'!GG351="対象外",""))</f>
        <v/>
      </c>
      <c r="EU355" s="154" t="str">
        <f>IF('⑤案件貼り付けシート(E6~→A2へ縦横替えで）'!$GG351="固定",IF('⑤案件貼り付けシート(E6~→A2へ縦横替えで）'!GH351="","",'⑤案件貼り付けシート(E6~→A2へ縦横替えで）'!GH351),"")</f>
        <v/>
      </c>
      <c r="EV355" s="154" t="str">
        <f>IF('⑤案件貼り付けシート(E6~→A2へ縦横替えで）'!$GG351="固定",IF('⑤案件貼り付けシート(E6~→A2へ縦横替えで）'!GI351="","",'⑤案件貼り付けシート(E6~→A2へ縦横替えで）'!GI351),"")</f>
        <v/>
      </c>
      <c r="EW355" s="154" t="str">
        <f>IF('⑤案件貼り付けシート(E6~→A2へ縦横替えで）'!$GG351="固定",IF('⑤案件貼り付けシート(E6~→A2へ縦横替えで）'!GJ351="","",'⑤案件貼り付けシート(E6~→A2へ縦横替えで）'!GJ351),"")</f>
        <v/>
      </c>
      <c r="EX355" s="154" t="str">
        <f>IF('⑤案件貼り付けシート(E6~→A2へ縦横替えで）'!$GG351="固定",IF('⑤案件貼り付けシート(E6~→A2へ縦横替えで）'!GK351="","",'⑤案件貼り付けシート(E6~→A2へ縦横替えで）'!GK351),"")</f>
        <v/>
      </c>
      <c r="EY355" s="154" t="str">
        <f>IF('⑤案件貼り付けシート(E6~→A2へ縦横替えで）'!$GG351="固定",IF('⑤案件貼り付けシート(E6~→A2へ縦横替えで）'!GL351="","",'⑤案件貼り付けシート(E6~→A2へ縦横替えで）'!GL351),"")</f>
        <v/>
      </c>
      <c r="EZ355" s="154" t="str">
        <f>IF('⑤案件貼り付けシート(E6~→A2へ縦横替えで）'!$GG351="固定",IF('⑤案件貼り付けシート(E6~→A2へ縦横替えで）'!GM351="","",'⑤案件貼り付けシート(E6~→A2へ縦横替えで）'!GM351),"")</f>
        <v/>
      </c>
      <c r="FA355" s="7" t="str">
        <f>IF('⑤案件貼り付けシート(E6~→A2へ縦横替えで）'!$GG351="固定",IF('⑤案件貼り付けシート(E6~→A2へ縦横替えで）'!GN351="","",'⑤案件貼り付けシート(E6~→A2へ縦横替えで）'!GN351),"")</f>
        <v/>
      </c>
      <c r="FB355" s="7" t="str">
        <f>IF('⑤案件貼り付けシート(E6~→A2へ縦横替えで）'!GO351="","",'⑤案件貼り付けシート(E6~→A2へ縦横替えで）'!GO351)</f>
        <v/>
      </c>
      <c r="FC355" s="7" t="str">
        <f>IF('⑤案件貼り付けシート(E6~→A2へ縦横替えで）'!GP351="","",'⑤案件貼り付けシート(E6~→A2へ縦横替えで）'!GP351)</f>
        <v/>
      </c>
      <c r="FD355" s="7" t="str">
        <f>IF('⑤案件貼り付けシート(E6~→A2へ縦横替えで）'!GQ351="","",'⑤案件貼り付けシート(E6~→A2へ縦横替えで）'!GQ351)</f>
        <v/>
      </c>
      <c r="FE355" s="154" t="str">
        <f>IF('⑤案件貼り付けシート(E6~→A2へ縦横替えで）'!GS351="","",'⑤案件貼り付けシート(E6~→A2へ縦横替えで）'!GS351)</f>
        <v/>
      </c>
      <c r="FF355" s="154" t="str">
        <f>IF('⑤案件貼り付けシート(E6~→A2へ縦横替えで）'!GT351="","",'⑤案件貼り付けシート(E6~→A2へ縦横替えで）'!GT351)</f>
        <v/>
      </c>
      <c r="FG355" s="7" t="str" cm="1">
        <f t="array" ref="FG355">IF('⑤案件貼り付けシート(E6~→A2へ縦横替えで）'!GU351="","",_xlfn.IFS('⑤案件貼り付けシート(E6~→A2へ縦横替えで）'!GU351="固定",1,'⑤案件貼り付けシート(E6~→A2へ縦横替えで）'!GU351="流動",2,'⑤案件貼り付けシート(E6~→A2へ縦横替えで）'!GU351="対象外",""))</f>
        <v/>
      </c>
      <c r="FH355" s="154" t="str">
        <f>IF('⑤案件貼り付けシート(E6~→A2へ縦横替えで）'!$GU351="固定",IF('⑤案件貼り付けシート(E6~→A2へ縦横替えで）'!GV351="","",'⑤案件貼り付けシート(E6~→A2へ縦横替えで）'!GV351),"")</f>
        <v/>
      </c>
      <c r="FI355" s="154" t="str">
        <f>IF('⑤案件貼り付けシート(E6~→A2へ縦横替えで）'!$GU351="固定",IF('⑤案件貼り付けシート(E6~→A2へ縦横替えで）'!GW351="","",'⑤案件貼り付けシート(E6~→A2へ縦横替えで）'!GW351),"")</f>
        <v/>
      </c>
      <c r="FJ355" s="154" t="str">
        <f>IF('⑤案件貼り付けシート(E6~→A2へ縦横替えで）'!$GU351="固定",IF('⑤案件貼り付けシート(E6~→A2へ縦横替えで）'!GX351="","",'⑤案件貼り付けシート(E6~→A2へ縦横替えで）'!GX351),"")</f>
        <v/>
      </c>
      <c r="FK355" s="154" t="str">
        <f>IF('⑤案件貼り付けシート(E6~→A2へ縦横替えで）'!$GU351="固定",IF('⑤案件貼り付けシート(E6~→A2へ縦横替えで）'!GY351="","",'⑤案件貼り付けシート(E6~→A2へ縦横替えで）'!GY351),"")</f>
        <v/>
      </c>
      <c r="FL355" s="154" t="str">
        <f>IF('⑤案件貼り付けシート(E6~→A2へ縦横替えで）'!$GU351="固定",IF('⑤案件貼り付けシート(E6~→A2へ縦横替えで）'!GZ351="","",'⑤案件貼り付けシート(E6~→A2へ縦横替えで）'!GZ351),"")</f>
        <v/>
      </c>
      <c r="FM355" s="154" t="str">
        <f>IF('⑤案件貼り付けシート(E6~→A2へ縦横替えで）'!$GU351="固定",IF('⑤案件貼り付けシート(E6~→A2へ縦横替えで）'!HA351="","",'⑤案件貼り付けシート(E6~→A2へ縦横替えで）'!HA351),"")</f>
        <v/>
      </c>
      <c r="FN355" s="7" t="str">
        <f>IF('⑤案件貼り付けシート(E6~→A2へ縦横替えで）'!$GU351="固定",IF('⑤案件貼り付けシート(E6~→A2へ縦横替えで）'!HB351="","",'⑤案件貼り付けシート(E6~→A2へ縦横替えで）'!HB351),"")</f>
        <v/>
      </c>
      <c r="FO355" s="7" t="str">
        <f>IF('⑤案件貼り付けシート(E6~→A2へ縦横替えで）'!HC351="","",'⑤案件貼り付けシート(E6~→A2へ縦横替えで）'!HC351)</f>
        <v/>
      </c>
      <c r="FP355" s="7" t="str">
        <f>IF('⑤案件貼り付けシート(E6~→A2へ縦横替えで）'!HD351="","",'⑤案件貼り付けシート(E6~→A2へ縦横替えで）'!HD351)</f>
        <v/>
      </c>
      <c r="FQ355" s="7" t="str">
        <f>IF('⑤案件貼り付けシート(E6~→A2へ縦横替えで）'!HE351="","",'⑤案件貼り付けシート(E6~→A2へ縦横替えで）'!HE351)</f>
        <v/>
      </c>
      <c r="FR355" s="154" t="str">
        <f>IF('⑤案件貼り付けシート(E6~→A2へ縦横替えで）'!HG351="","",'⑤案件貼り付けシート(E6~→A2へ縦横替えで）'!HG351)</f>
        <v/>
      </c>
      <c r="FS355" s="154" t="str">
        <f>IF('⑤案件貼り付けシート(E6~→A2へ縦横替えで）'!HH351="","",'⑤案件貼り付けシート(E6~→A2へ縦横替えで）'!HH351)</f>
        <v/>
      </c>
      <c r="FT355" s="7" t="str" cm="1">
        <f t="array" ref="FT355">IF('⑤案件貼り付けシート(E6~→A2へ縦横替えで）'!HI351="","",_xlfn.IFS('⑤案件貼り付けシート(E6~→A2へ縦横替えで）'!HI351="固定",1,'⑤案件貼り付けシート(E6~→A2へ縦横替えで）'!HI351="流動",2,'⑤案件貼り付けシート(E6~→A2へ縦横替えで）'!HI351="対象外",""))</f>
        <v/>
      </c>
      <c r="FU355" s="154" t="str">
        <f>IF('⑤案件貼り付けシート(E6~→A2へ縦横替えで）'!$HI351="固定",IF('⑤案件貼り付けシート(E6~→A2へ縦横替えで）'!HJ351="","",'⑤案件貼り付けシート(E6~→A2へ縦横替えで）'!HJ351),"")</f>
        <v/>
      </c>
      <c r="FV355" s="154" t="str">
        <f>IF('⑤案件貼り付けシート(E6~→A2へ縦横替えで）'!$HI351="固定",IF('⑤案件貼り付けシート(E6~→A2へ縦横替えで）'!HK351="","",'⑤案件貼り付けシート(E6~→A2へ縦横替えで）'!HK351),"")</f>
        <v/>
      </c>
      <c r="FW355" s="154" t="str">
        <f>IF('⑤案件貼り付けシート(E6~→A2へ縦横替えで）'!$HI351="固定",IF('⑤案件貼り付けシート(E6~→A2へ縦横替えで）'!HL351="","",'⑤案件貼り付けシート(E6~→A2へ縦横替えで）'!HL351),"")</f>
        <v/>
      </c>
      <c r="FX355" s="154" t="str">
        <f>IF('⑤案件貼り付けシート(E6~→A2へ縦横替えで）'!$HI351="固定",IF('⑤案件貼り付けシート(E6~→A2へ縦横替えで）'!HM351="","",'⑤案件貼り付けシート(E6~→A2へ縦横替えで）'!HM351),"")</f>
        <v/>
      </c>
      <c r="FY355" s="154" t="str">
        <f>IF('⑤案件貼り付けシート(E6~→A2へ縦横替えで）'!$HI351="固定",IF('⑤案件貼り付けシート(E6~→A2へ縦横替えで）'!HN351="","",'⑤案件貼り付けシート(E6~→A2へ縦横替えで）'!HN351),"")</f>
        <v/>
      </c>
      <c r="FZ355" s="154" t="str">
        <f>IF('⑤案件貼り付けシート(E6~→A2へ縦横替えで）'!$HI351="固定",IF('⑤案件貼り付けシート(E6~→A2へ縦横替えで）'!HO351="","",'⑤案件貼り付けシート(E6~→A2へ縦横替えで）'!HO351),"")</f>
        <v/>
      </c>
      <c r="GA355" s="7" t="str">
        <f>IF('⑤案件貼り付けシート(E6~→A2へ縦横替えで）'!$HI351="固定",IF('⑤案件貼り付けシート(E6~→A2へ縦横替えで）'!HP351="","",'⑤案件貼り付けシート(E6~→A2へ縦横替えで）'!HP351),"")</f>
        <v/>
      </c>
      <c r="GB355" s="7" t="str">
        <f>IF('⑤案件貼り付けシート(E6~→A2へ縦横替えで）'!HQ351="","",'⑤案件貼り付けシート(E6~→A2へ縦横替えで）'!HQ351)</f>
        <v/>
      </c>
      <c r="GC355" s="7" t="str">
        <f>IF('⑤案件貼り付けシート(E6~→A2へ縦横替えで）'!HR351="","",'⑤案件貼り付けシート(E6~→A2へ縦横替えで）'!HR351)</f>
        <v/>
      </c>
      <c r="GD355" s="7" t="str">
        <f>IF('⑤案件貼り付けシート(E6~→A2へ縦横替えで）'!HS351="","",'⑤案件貼り付けシート(E6~→A2へ縦横替えで）'!HS351)</f>
        <v/>
      </c>
      <c r="GE355" s="7"/>
      <c r="GF355" s="7"/>
      <c r="GG355" s="7"/>
      <c r="GH355" s="7"/>
      <c r="GI355" s="7"/>
      <c r="GJ355" s="7"/>
      <c r="GK355" s="7"/>
      <c r="GL355" s="7"/>
      <c r="GM355" s="48"/>
      <c r="GN355" s="7"/>
      <c r="GO355" s="7"/>
      <c r="GP355" s="7"/>
      <c r="GQ355" s="7"/>
      <c r="GR355" s="48"/>
      <c r="GS355" s="48"/>
      <c r="GT355" s="48"/>
      <c r="GU355" s="48"/>
      <c r="GV355" s="48"/>
    </row>
    <row r="356" spans="1:204">
      <c r="A356" s="7"/>
      <c r="B356" s="7"/>
      <c r="C356" s="7"/>
      <c r="D356" s="48"/>
      <c r="E356" s="7"/>
      <c r="F356" s="7"/>
      <c r="G356" s="7"/>
      <c r="H356" s="7"/>
      <c r="I356" s="7"/>
      <c r="J356" s="7"/>
      <c r="K356" s="7"/>
      <c r="L356" s="7"/>
      <c r="M356" s="7"/>
      <c r="N356" s="7"/>
      <c r="O356" s="7"/>
      <c r="P356" s="7"/>
      <c r="Q356" s="7"/>
      <c r="R356" s="7"/>
      <c r="S356" s="7"/>
      <c r="T356" s="7"/>
      <c r="U356" s="7"/>
      <c r="V356" s="7"/>
      <c r="W356" s="7"/>
      <c r="X356" s="7"/>
      <c r="Y356" s="7"/>
      <c r="Z356" s="7"/>
      <c r="AA356" s="7"/>
      <c r="AB356" s="7"/>
      <c r="AC356" s="7"/>
      <c r="AD356" s="7"/>
      <c r="AE356" s="7"/>
      <c r="AF356" s="7"/>
      <c r="AG356" s="7"/>
      <c r="AH356" s="7"/>
      <c r="AI356" s="13"/>
      <c r="AJ356" s="13"/>
      <c r="AK356" s="7"/>
      <c r="AL356" s="7"/>
      <c r="AM356" s="7"/>
      <c r="AN356" s="7"/>
      <c r="AO356" s="7"/>
      <c r="AP356" s="7"/>
      <c r="AQ356" s="7"/>
      <c r="AR356" s="153"/>
      <c r="AS356" s="7"/>
      <c r="AT356" s="7"/>
      <c r="AU356" s="7"/>
      <c r="AV356" s="7"/>
      <c r="AW356" s="7"/>
      <c r="AX356" s="7"/>
      <c r="AY356" s="7"/>
      <c r="AZ356" s="7"/>
      <c r="BA356" s="7"/>
      <c r="BB356" s="7"/>
      <c r="BC356" s="7"/>
      <c r="BD356" s="7"/>
      <c r="BE356" s="154"/>
      <c r="BF356" s="154"/>
      <c r="BG356" s="7"/>
      <c r="BH356" s="154"/>
      <c r="BI356" s="154"/>
      <c r="BJ356" s="154"/>
      <c r="BK356" s="154"/>
      <c r="BL356" s="154"/>
      <c r="BM356" s="154"/>
      <c r="BN356" s="7"/>
      <c r="BO356" s="7"/>
      <c r="BP356" s="7"/>
      <c r="BQ356" s="7"/>
      <c r="BR356" s="154"/>
      <c r="BS356" s="154"/>
      <c r="BT356" s="7"/>
      <c r="BU356" s="154"/>
      <c r="BV356" s="154"/>
      <c r="BW356" s="154"/>
      <c r="BX356" s="154"/>
      <c r="BY356" s="154"/>
      <c r="BZ356" s="154"/>
      <c r="CA356" s="7"/>
      <c r="CB356" s="7"/>
      <c r="CC356" s="7"/>
      <c r="CD356" s="7"/>
      <c r="CE356" s="154"/>
      <c r="CF356" s="154"/>
      <c r="CG356" s="7"/>
      <c r="CH356" s="154"/>
      <c r="CI356" s="154"/>
      <c r="CJ356" s="154"/>
      <c r="CK356" s="154"/>
      <c r="CL356" s="154"/>
      <c r="CM356" s="154"/>
      <c r="CN356" s="7"/>
      <c r="CO356" s="7"/>
      <c r="CP356" s="7"/>
      <c r="CQ356" s="7"/>
      <c r="CR356" s="154"/>
      <c r="CS356" s="154"/>
      <c r="CT356" s="7"/>
      <c r="CU356" s="154"/>
      <c r="CV356" s="154"/>
      <c r="CW356" s="154"/>
      <c r="CX356" s="154"/>
      <c r="CY356" s="154"/>
      <c r="CZ356" s="154"/>
      <c r="DA356" s="7"/>
      <c r="DB356" s="7"/>
      <c r="DC356" s="7"/>
      <c r="DD356" s="7"/>
      <c r="DE356" s="154"/>
      <c r="DF356" s="154"/>
      <c r="DG356" s="7"/>
      <c r="DH356" s="154"/>
      <c r="DI356" s="154"/>
      <c r="DJ356" s="154"/>
      <c r="DK356" s="154"/>
      <c r="DL356" s="154"/>
      <c r="DM356" s="154"/>
      <c r="DN356" s="7"/>
      <c r="DO356" s="7"/>
      <c r="DP356" s="7"/>
      <c r="DQ356" s="7"/>
      <c r="DR356" s="154" t="str">
        <f>IF('⑤案件貼り付けシート(E6~→A2へ縦横替えで）'!FC352="","",'⑤案件貼り付けシート(E6~→A2へ縦横替えで）'!FC352)</f>
        <v/>
      </c>
      <c r="DS356" s="154" t="str">
        <f>IF('⑤案件貼り付けシート(E6~→A2へ縦横替えで）'!FD352="","",'⑤案件貼り付けシート(E6~→A2へ縦横替えで）'!FD352)</f>
        <v/>
      </c>
      <c r="DT356" s="7" t="str" cm="1">
        <f t="array" ref="DT356">IF('⑤案件貼り付けシート(E6~→A2へ縦横替えで）'!FE352="","",_xlfn.IFS('⑤案件貼り付けシート(E6~→A2へ縦横替えで）'!FE352="固定",1,'⑤案件貼り付けシート(E6~→A2へ縦横替えで）'!FE352="流動",2,'⑤案件貼り付けシート(E6~→A2へ縦横替えで）'!FE352="対象外",""))</f>
        <v/>
      </c>
      <c r="DU356" s="154" t="str">
        <f>IF('⑤案件貼り付けシート(E6~→A2へ縦横替えで）'!$FE352="固定",IF('⑤案件貼り付けシート(E6~→A2へ縦横替えで）'!FF352="","",'⑤案件貼り付けシート(E6~→A2へ縦横替えで）'!FF352),"")</f>
        <v/>
      </c>
      <c r="DV356" s="154" t="str">
        <f>IF('⑤案件貼り付けシート(E6~→A2へ縦横替えで）'!$FE352="固定",IF('⑤案件貼り付けシート(E6~→A2へ縦横替えで）'!FG352="","",'⑤案件貼り付けシート(E6~→A2へ縦横替えで）'!FG352),"")</f>
        <v/>
      </c>
      <c r="DW356" s="154" t="str">
        <f>IF('⑤案件貼り付けシート(E6~→A2へ縦横替えで）'!$FE352="固定",IF('⑤案件貼り付けシート(E6~→A2へ縦横替えで）'!FH352="","",'⑤案件貼り付けシート(E6~→A2へ縦横替えで）'!FH352),"")</f>
        <v/>
      </c>
      <c r="DX356" s="154" t="str">
        <f>IF('⑤案件貼り付けシート(E6~→A2へ縦横替えで）'!$FE352="固定",IF('⑤案件貼り付けシート(E6~→A2へ縦横替えで）'!FI352="","",'⑤案件貼り付けシート(E6~→A2へ縦横替えで）'!FI352),"")</f>
        <v/>
      </c>
      <c r="DY356" s="154" t="str">
        <f>IF('⑤案件貼り付けシート(E6~→A2へ縦横替えで）'!$FE352="固定",IF('⑤案件貼り付けシート(E6~→A2へ縦横替えで）'!FJ352="","",'⑤案件貼り付けシート(E6~→A2へ縦横替えで）'!FJ352),"")</f>
        <v/>
      </c>
      <c r="DZ356" s="154" t="str">
        <f>IF('⑤案件貼り付けシート(E6~→A2へ縦横替えで）'!$FE352="固定",IF('⑤案件貼り付けシート(E6~→A2へ縦横替えで）'!FK352="","",'⑤案件貼り付けシート(E6~→A2へ縦横替えで）'!FK352),"")</f>
        <v/>
      </c>
      <c r="EA356" s="7" t="str">
        <f>IF('⑤案件貼り付けシート(E6~→A2へ縦横替えで）'!$FE352="固定",IF('⑤案件貼り付けシート(E6~→A2へ縦横替えで）'!FL352="","",'⑤案件貼り付けシート(E6~→A2へ縦横替えで）'!FL352),"")</f>
        <v/>
      </c>
      <c r="EB356" s="7" t="str">
        <f>IF('⑤案件貼り付けシート(E6~→A2へ縦横替えで）'!FM352="","",'⑤案件貼り付けシート(E6~→A2へ縦横替えで）'!FM352)</f>
        <v/>
      </c>
      <c r="EC356" s="7" t="str">
        <f>IF('⑤案件貼り付けシート(E6~→A2へ縦横替えで）'!FN352="","",'⑤案件貼り付けシート(E6~→A2へ縦横替えで）'!FN352)</f>
        <v/>
      </c>
      <c r="ED356" s="7" t="str">
        <f>IF('⑤案件貼り付けシート(E6~→A2へ縦横替えで）'!FO352="","",'⑤案件貼り付けシート(E6~→A2へ縦横替えで）'!FO352)</f>
        <v/>
      </c>
      <c r="EE356" s="154" t="str">
        <f>IF('⑤案件貼り付けシート(E6~→A2へ縦横替えで）'!FQ352="","",'⑤案件貼り付けシート(E6~→A2へ縦横替えで）'!FQ352)</f>
        <v/>
      </c>
      <c r="EF356" s="154" t="str">
        <f>IF('⑤案件貼り付けシート(E6~→A2へ縦横替えで）'!FR352="","",'⑤案件貼り付けシート(E6~→A2へ縦横替えで）'!FR352)</f>
        <v/>
      </c>
      <c r="EG356" s="7" t="str" cm="1">
        <f t="array" ref="EG356">IF('⑤案件貼り付けシート(E6~→A2へ縦横替えで）'!FS352="","",_xlfn.IFS('⑤案件貼り付けシート(E6~→A2へ縦横替えで）'!FS352="固定",1,'⑤案件貼り付けシート(E6~→A2へ縦横替えで）'!FS352="流動",2,'⑤案件貼り付けシート(E6~→A2へ縦横替えで）'!FS352="対象外",""))</f>
        <v/>
      </c>
      <c r="EH356" s="154" t="str">
        <f>IF('⑤案件貼り付けシート(E6~→A2へ縦横替えで）'!$FS352="固定",IF('⑤案件貼り付けシート(E6~→A2へ縦横替えで）'!FT352="","",'⑤案件貼り付けシート(E6~→A2へ縦横替えで）'!FT352),"")</f>
        <v/>
      </c>
      <c r="EI356" s="154" t="str">
        <f>IF('⑤案件貼り付けシート(E6~→A2へ縦横替えで）'!$FS352="固定",IF('⑤案件貼り付けシート(E6~→A2へ縦横替えで）'!FU352="","",'⑤案件貼り付けシート(E6~→A2へ縦横替えで）'!FU352),"")</f>
        <v/>
      </c>
      <c r="EJ356" s="154" t="str">
        <f>IF('⑤案件貼り付けシート(E6~→A2へ縦横替えで）'!$FS352="固定",IF('⑤案件貼り付けシート(E6~→A2へ縦横替えで）'!FV352="","",'⑤案件貼り付けシート(E6~→A2へ縦横替えで）'!FV352),"")</f>
        <v/>
      </c>
      <c r="EK356" s="154" t="str">
        <f>IF('⑤案件貼り付けシート(E6~→A2へ縦横替えで）'!$FS352="固定",IF('⑤案件貼り付けシート(E6~→A2へ縦横替えで）'!FW352="","",'⑤案件貼り付けシート(E6~→A2へ縦横替えで）'!FW352),"")</f>
        <v/>
      </c>
      <c r="EL356" s="154" t="str">
        <f>IF('⑤案件貼り付けシート(E6~→A2へ縦横替えで）'!$FS352="固定",IF('⑤案件貼り付けシート(E6~→A2へ縦横替えで）'!FX352="","",'⑤案件貼り付けシート(E6~→A2へ縦横替えで）'!FX352),"")</f>
        <v/>
      </c>
      <c r="EM356" s="154" t="str">
        <f>IF('⑤案件貼り付けシート(E6~→A2へ縦横替えで）'!$FS352="固定",IF('⑤案件貼り付けシート(E6~→A2へ縦横替えで）'!FY352="","",'⑤案件貼り付けシート(E6~→A2へ縦横替えで）'!FY352),"")</f>
        <v/>
      </c>
      <c r="EN356" s="7" t="str">
        <f>IF('⑤案件貼り付けシート(E6~→A2へ縦横替えで）'!$FS352="固定",IF('⑤案件貼り付けシート(E6~→A2へ縦横替えで）'!FZ352="","",'⑤案件貼り付けシート(E6~→A2へ縦横替えで）'!FZ352),"")</f>
        <v/>
      </c>
      <c r="EO356" s="7" t="str">
        <f>IF('⑤案件貼り付けシート(E6~→A2へ縦横替えで）'!GA352="","",'⑤案件貼り付けシート(E6~→A2へ縦横替えで）'!GA352)</f>
        <v/>
      </c>
      <c r="EP356" s="7" t="str">
        <f>IF('⑤案件貼り付けシート(E6~→A2へ縦横替えで）'!GB352="","",'⑤案件貼り付けシート(E6~→A2へ縦横替えで）'!GB352)</f>
        <v/>
      </c>
      <c r="EQ356" s="7" t="str">
        <f>IF('⑤案件貼り付けシート(E6~→A2へ縦横替えで）'!GC352="","",'⑤案件貼り付けシート(E6~→A2へ縦横替えで）'!GC352)</f>
        <v/>
      </c>
      <c r="ER356" s="154" t="str">
        <f>IF('⑤案件貼り付けシート(E6~→A2へ縦横替えで）'!GE352="","",'⑤案件貼り付けシート(E6~→A2へ縦横替えで）'!GE352)</f>
        <v/>
      </c>
      <c r="ES356" s="154" t="str">
        <f>IF('⑤案件貼り付けシート(E6~→A2へ縦横替えで）'!GF352="","",'⑤案件貼り付けシート(E6~→A2へ縦横替えで）'!GF352)</f>
        <v/>
      </c>
      <c r="ET356" s="7" t="str" cm="1">
        <f t="array" ref="ET356">IF('⑤案件貼り付けシート(E6~→A2へ縦横替えで）'!GG352="","",_xlfn.IFS('⑤案件貼り付けシート(E6~→A2へ縦横替えで）'!GG352="固定",1,'⑤案件貼り付けシート(E6~→A2へ縦横替えで）'!GG352="流動",2,'⑤案件貼り付けシート(E6~→A2へ縦横替えで）'!GG352="対象外",""))</f>
        <v/>
      </c>
      <c r="EU356" s="154" t="str">
        <f>IF('⑤案件貼り付けシート(E6~→A2へ縦横替えで）'!$GG352="固定",IF('⑤案件貼り付けシート(E6~→A2へ縦横替えで）'!GH352="","",'⑤案件貼り付けシート(E6~→A2へ縦横替えで）'!GH352),"")</f>
        <v/>
      </c>
      <c r="EV356" s="154" t="str">
        <f>IF('⑤案件貼り付けシート(E6~→A2へ縦横替えで）'!$GG352="固定",IF('⑤案件貼り付けシート(E6~→A2へ縦横替えで）'!GI352="","",'⑤案件貼り付けシート(E6~→A2へ縦横替えで）'!GI352),"")</f>
        <v/>
      </c>
      <c r="EW356" s="154" t="str">
        <f>IF('⑤案件貼り付けシート(E6~→A2へ縦横替えで）'!$GG352="固定",IF('⑤案件貼り付けシート(E6~→A2へ縦横替えで）'!GJ352="","",'⑤案件貼り付けシート(E6~→A2へ縦横替えで）'!GJ352),"")</f>
        <v/>
      </c>
      <c r="EX356" s="154" t="str">
        <f>IF('⑤案件貼り付けシート(E6~→A2へ縦横替えで）'!$GG352="固定",IF('⑤案件貼り付けシート(E6~→A2へ縦横替えで）'!GK352="","",'⑤案件貼り付けシート(E6~→A2へ縦横替えで）'!GK352),"")</f>
        <v/>
      </c>
      <c r="EY356" s="154" t="str">
        <f>IF('⑤案件貼り付けシート(E6~→A2へ縦横替えで）'!$GG352="固定",IF('⑤案件貼り付けシート(E6~→A2へ縦横替えで）'!GL352="","",'⑤案件貼り付けシート(E6~→A2へ縦横替えで）'!GL352),"")</f>
        <v/>
      </c>
      <c r="EZ356" s="154" t="str">
        <f>IF('⑤案件貼り付けシート(E6~→A2へ縦横替えで）'!$GG352="固定",IF('⑤案件貼り付けシート(E6~→A2へ縦横替えで）'!GM352="","",'⑤案件貼り付けシート(E6~→A2へ縦横替えで）'!GM352),"")</f>
        <v/>
      </c>
      <c r="FA356" s="7" t="str">
        <f>IF('⑤案件貼り付けシート(E6~→A2へ縦横替えで）'!$GG352="固定",IF('⑤案件貼り付けシート(E6~→A2へ縦横替えで）'!GN352="","",'⑤案件貼り付けシート(E6~→A2へ縦横替えで）'!GN352),"")</f>
        <v/>
      </c>
      <c r="FB356" s="7" t="str">
        <f>IF('⑤案件貼り付けシート(E6~→A2へ縦横替えで）'!GO352="","",'⑤案件貼り付けシート(E6~→A2へ縦横替えで）'!GO352)</f>
        <v/>
      </c>
      <c r="FC356" s="7" t="str">
        <f>IF('⑤案件貼り付けシート(E6~→A2へ縦横替えで）'!GP352="","",'⑤案件貼り付けシート(E6~→A2へ縦横替えで）'!GP352)</f>
        <v/>
      </c>
      <c r="FD356" s="7" t="str">
        <f>IF('⑤案件貼り付けシート(E6~→A2へ縦横替えで）'!GQ352="","",'⑤案件貼り付けシート(E6~→A2へ縦横替えで）'!GQ352)</f>
        <v/>
      </c>
      <c r="FE356" s="154" t="str">
        <f>IF('⑤案件貼り付けシート(E6~→A2へ縦横替えで）'!GS352="","",'⑤案件貼り付けシート(E6~→A2へ縦横替えで）'!GS352)</f>
        <v/>
      </c>
      <c r="FF356" s="154" t="str">
        <f>IF('⑤案件貼り付けシート(E6~→A2へ縦横替えで）'!GT352="","",'⑤案件貼り付けシート(E6~→A2へ縦横替えで）'!GT352)</f>
        <v/>
      </c>
      <c r="FG356" s="7" t="str" cm="1">
        <f t="array" ref="FG356">IF('⑤案件貼り付けシート(E6~→A2へ縦横替えで）'!GU352="","",_xlfn.IFS('⑤案件貼り付けシート(E6~→A2へ縦横替えで）'!GU352="固定",1,'⑤案件貼り付けシート(E6~→A2へ縦横替えで）'!GU352="流動",2,'⑤案件貼り付けシート(E6~→A2へ縦横替えで）'!GU352="対象外",""))</f>
        <v/>
      </c>
      <c r="FH356" s="154" t="str">
        <f>IF('⑤案件貼り付けシート(E6~→A2へ縦横替えで）'!$GU352="固定",IF('⑤案件貼り付けシート(E6~→A2へ縦横替えで）'!GV352="","",'⑤案件貼り付けシート(E6~→A2へ縦横替えで）'!GV352),"")</f>
        <v/>
      </c>
      <c r="FI356" s="154" t="str">
        <f>IF('⑤案件貼り付けシート(E6~→A2へ縦横替えで）'!$GU352="固定",IF('⑤案件貼り付けシート(E6~→A2へ縦横替えで）'!GW352="","",'⑤案件貼り付けシート(E6~→A2へ縦横替えで）'!GW352),"")</f>
        <v/>
      </c>
      <c r="FJ356" s="154" t="str">
        <f>IF('⑤案件貼り付けシート(E6~→A2へ縦横替えで）'!$GU352="固定",IF('⑤案件貼り付けシート(E6~→A2へ縦横替えで）'!GX352="","",'⑤案件貼り付けシート(E6~→A2へ縦横替えで）'!GX352),"")</f>
        <v/>
      </c>
      <c r="FK356" s="154" t="str">
        <f>IF('⑤案件貼り付けシート(E6~→A2へ縦横替えで）'!$GU352="固定",IF('⑤案件貼り付けシート(E6~→A2へ縦横替えで）'!GY352="","",'⑤案件貼り付けシート(E6~→A2へ縦横替えで）'!GY352),"")</f>
        <v/>
      </c>
      <c r="FL356" s="154" t="str">
        <f>IF('⑤案件貼り付けシート(E6~→A2へ縦横替えで）'!$GU352="固定",IF('⑤案件貼り付けシート(E6~→A2へ縦横替えで）'!GZ352="","",'⑤案件貼り付けシート(E6~→A2へ縦横替えで）'!GZ352),"")</f>
        <v/>
      </c>
      <c r="FM356" s="154" t="str">
        <f>IF('⑤案件貼り付けシート(E6~→A2へ縦横替えで）'!$GU352="固定",IF('⑤案件貼り付けシート(E6~→A2へ縦横替えで）'!HA352="","",'⑤案件貼り付けシート(E6~→A2へ縦横替えで）'!HA352),"")</f>
        <v/>
      </c>
      <c r="FN356" s="7" t="str">
        <f>IF('⑤案件貼り付けシート(E6~→A2へ縦横替えで）'!$GU352="固定",IF('⑤案件貼り付けシート(E6~→A2へ縦横替えで）'!HB352="","",'⑤案件貼り付けシート(E6~→A2へ縦横替えで）'!HB352),"")</f>
        <v/>
      </c>
      <c r="FO356" s="7" t="str">
        <f>IF('⑤案件貼り付けシート(E6~→A2へ縦横替えで）'!HC352="","",'⑤案件貼り付けシート(E6~→A2へ縦横替えで）'!HC352)</f>
        <v/>
      </c>
      <c r="FP356" s="7" t="str">
        <f>IF('⑤案件貼り付けシート(E6~→A2へ縦横替えで）'!HD352="","",'⑤案件貼り付けシート(E6~→A2へ縦横替えで）'!HD352)</f>
        <v/>
      </c>
      <c r="FQ356" s="7" t="str">
        <f>IF('⑤案件貼り付けシート(E6~→A2へ縦横替えで）'!HE352="","",'⑤案件貼り付けシート(E6~→A2へ縦横替えで）'!HE352)</f>
        <v/>
      </c>
      <c r="FR356" s="154" t="str">
        <f>IF('⑤案件貼り付けシート(E6~→A2へ縦横替えで）'!HG352="","",'⑤案件貼り付けシート(E6~→A2へ縦横替えで）'!HG352)</f>
        <v/>
      </c>
      <c r="FS356" s="154" t="str">
        <f>IF('⑤案件貼り付けシート(E6~→A2へ縦横替えで）'!HH352="","",'⑤案件貼り付けシート(E6~→A2へ縦横替えで）'!HH352)</f>
        <v/>
      </c>
      <c r="FT356" s="7" t="str" cm="1">
        <f t="array" ref="FT356">IF('⑤案件貼り付けシート(E6~→A2へ縦横替えで）'!HI352="","",_xlfn.IFS('⑤案件貼り付けシート(E6~→A2へ縦横替えで）'!HI352="固定",1,'⑤案件貼り付けシート(E6~→A2へ縦横替えで）'!HI352="流動",2,'⑤案件貼り付けシート(E6~→A2へ縦横替えで）'!HI352="対象外",""))</f>
        <v/>
      </c>
      <c r="FU356" s="154" t="str">
        <f>IF('⑤案件貼り付けシート(E6~→A2へ縦横替えで）'!$HI352="固定",IF('⑤案件貼り付けシート(E6~→A2へ縦横替えで）'!HJ352="","",'⑤案件貼り付けシート(E6~→A2へ縦横替えで）'!HJ352),"")</f>
        <v/>
      </c>
      <c r="FV356" s="154" t="str">
        <f>IF('⑤案件貼り付けシート(E6~→A2へ縦横替えで）'!$HI352="固定",IF('⑤案件貼り付けシート(E6~→A2へ縦横替えで）'!HK352="","",'⑤案件貼り付けシート(E6~→A2へ縦横替えで）'!HK352),"")</f>
        <v/>
      </c>
      <c r="FW356" s="154" t="str">
        <f>IF('⑤案件貼り付けシート(E6~→A2へ縦横替えで）'!$HI352="固定",IF('⑤案件貼り付けシート(E6~→A2へ縦横替えで）'!HL352="","",'⑤案件貼り付けシート(E6~→A2へ縦横替えで）'!HL352),"")</f>
        <v/>
      </c>
      <c r="FX356" s="154" t="str">
        <f>IF('⑤案件貼り付けシート(E6~→A2へ縦横替えで）'!$HI352="固定",IF('⑤案件貼り付けシート(E6~→A2へ縦横替えで）'!HM352="","",'⑤案件貼り付けシート(E6~→A2へ縦横替えで）'!HM352),"")</f>
        <v/>
      </c>
      <c r="FY356" s="154" t="str">
        <f>IF('⑤案件貼り付けシート(E6~→A2へ縦横替えで）'!$HI352="固定",IF('⑤案件貼り付けシート(E6~→A2へ縦横替えで）'!HN352="","",'⑤案件貼り付けシート(E6~→A2へ縦横替えで）'!HN352),"")</f>
        <v/>
      </c>
      <c r="FZ356" s="154" t="str">
        <f>IF('⑤案件貼り付けシート(E6~→A2へ縦横替えで）'!$HI352="固定",IF('⑤案件貼り付けシート(E6~→A2へ縦横替えで）'!HO352="","",'⑤案件貼り付けシート(E6~→A2へ縦横替えで）'!HO352),"")</f>
        <v/>
      </c>
      <c r="GA356" s="7" t="str">
        <f>IF('⑤案件貼り付けシート(E6~→A2へ縦横替えで）'!$HI352="固定",IF('⑤案件貼り付けシート(E6~→A2へ縦横替えで）'!HP352="","",'⑤案件貼り付けシート(E6~→A2へ縦横替えで）'!HP352),"")</f>
        <v/>
      </c>
      <c r="GB356" s="7" t="str">
        <f>IF('⑤案件貼り付けシート(E6~→A2へ縦横替えで）'!HQ352="","",'⑤案件貼り付けシート(E6~→A2へ縦横替えで）'!HQ352)</f>
        <v/>
      </c>
      <c r="GC356" s="7" t="str">
        <f>IF('⑤案件貼り付けシート(E6~→A2へ縦横替えで）'!HR352="","",'⑤案件貼り付けシート(E6~→A2へ縦横替えで）'!HR352)</f>
        <v/>
      </c>
      <c r="GD356" s="7" t="str">
        <f>IF('⑤案件貼り付けシート(E6~→A2へ縦横替えで）'!HS352="","",'⑤案件貼り付けシート(E6~→A2へ縦横替えで）'!HS352)</f>
        <v/>
      </c>
      <c r="GE356" s="7"/>
      <c r="GF356" s="7"/>
      <c r="GG356" s="7"/>
      <c r="GH356" s="7"/>
      <c r="GI356" s="7"/>
      <c r="GJ356" s="7"/>
      <c r="GK356" s="7"/>
      <c r="GL356" s="7"/>
      <c r="GM356" s="48"/>
      <c r="GN356" s="7"/>
      <c r="GO356" s="7"/>
      <c r="GP356" s="7"/>
      <c r="GQ356" s="7"/>
      <c r="GR356" s="48"/>
      <c r="GS356" s="48"/>
      <c r="GT356" s="48"/>
      <c r="GU356" s="48"/>
      <c r="GV356" s="48"/>
    </row>
    <row r="357" spans="1:204">
      <c r="A357" s="7"/>
      <c r="B357" s="7"/>
      <c r="C357" s="7"/>
      <c r="D357" s="48"/>
      <c r="E357" s="7"/>
      <c r="F357" s="7"/>
      <c r="G357" s="7"/>
      <c r="H357" s="7"/>
      <c r="I357" s="7"/>
      <c r="J357" s="7"/>
      <c r="K357" s="7"/>
      <c r="L357" s="7"/>
      <c r="M357" s="7"/>
      <c r="N357" s="7"/>
      <c r="O357" s="7"/>
      <c r="P357" s="7"/>
      <c r="Q357" s="7"/>
      <c r="R357" s="7"/>
      <c r="S357" s="7"/>
      <c r="T357" s="7"/>
      <c r="U357" s="7"/>
      <c r="V357" s="7"/>
      <c r="W357" s="7"/>
      <c r="X357" s="7"/>
      <c r="Y357" s="7"/>
      <c r="Z357" s="7"/>
      <c r="AA357" s="7"/>
      <c r="AB357" s="7"/>
      <c r="AC357" s="7"/>
      <c r="AD357" s="7"/>
      <c r="AE357" s="7"/>
      <c r="AF357" s="7"/>
      <c r="AG357" s="7"/>
      <c r="AH357" s="7"/>
      <c r="AI357" s="13"/>
      <c r="AJ357" s="13"/>
      <c r="AK357" s="7"/>
      <c r="AL357" s="7"/>
      <c r="AM357" s="7"/>
      <c r="AN357" s="7"/>
      <c r="AO357" s="7"/>
      <c r="AP357" s="7"/>
      <c r="AQ357" s="7"/>
      <c r="AR357" s="153"/>
      <c r="AS357" s="7"/>
      <c r="AT357" s="7"/>
      <c r="AU357" s="7"/>
      <c r="AV357" s="7"/>
      <c r="AW357" s="7"/>
      <c r="AX357" s="7"/>
      <c r="AY357" s="7"/>
      <c r="AZ357" s="7"/>
      <c r="BA357" s="7"/>
      <c r="BB357" s="7"/>
      <c r="BC357" s="7"/>
      <c r="BD357" s="7"/>
      <c r="BE357" s="154"/>
      <c r="BF357" s="154"/>
      <c r="BG357" s="7"/>
      <c r="BH357" s="154"/>
      <c r="BI357" s="154"/>
      <c r="BJ357" s="154"/>
      <c r="BK357" s="154"/>
      <c r="BL357" s="154"/>
      <c r="BM357" s="154"/>
      <c r="BN357" s="7"/>
      <c r="BO357" s="7"/>
      <c r="BP357" s="7"/>
      <c r="BQ357" s="7"/>
      <c r="BR357" s="154"/>
      <c r="BS357" s="154"/>
      <c r="BT357" s="7"/>
      <c r="BU357" s="154"/>
      <c r="BV357" s="154"/>
      <c r="BW357" s="154"/>
      <c r="BX357" s="154"/>
      <c r="BY357" s="154"/>
      <c r="BZ357" s="154"/>
      <c r="CA357" s="7"/>
      <c r="CB357" s="7"/>
      <c r="CC357" s="7"/>
      <c r="CD357" s="7"/>
      <c r="CE357" s="154"/>
      <c r="CF357" s="154"/>
      <c r="CG357" s="7"/>
      <c r="CH357" s="154"/>
      <c r="CI357" s="154"/>
      <c r="CJ357" s="154"/>
      <c r="CK357" s="154"/>
      <c r="CL357" s="154"/>
      <c r="CM357" s="154"/>
      <c r="CN357" s="7"/>
      <c r="CO357" s="7"/>
      <c r="CP357" s="7"/>
      <c r="CQ357" s="7"/>
      <c r="CR357" s="154"/>
      <c r="CS357" s="154"/>
      <c r="CT357" s="7"/>
      <c r="CU357" s="154"/>
      <c r="CV357" s="154"/>
      <c r="CW357" s="154"/>
      <c r="CX357" s="154"/>
      <c r="CY357" s="154"/>
      <c r="CZ357" s="154"/>
      <c r="DA357" s="7"/>
      <c r="DB357" s="7"/>
      <c r="DC357" s="7"/>
      <c r="DD357" s="7"/>
      <c r="DE357" s="154"/>
      <c r="DF357" s="154"/>
      <c r="DG357" s="7"/>
      <c r="DH357" s="154"/>
      <c r="DI357" s="154"/>
      <c r="DJ357" s="154"/>
      <c r="DK357" s="154"/>
      <c r="DL357" s="154"/>
      <c r="DM357" s="154"/>
      <c r="DN357" s="7"/>
      <c r="DO357" s="7"/>
      <c r="DP357" s="7"/>
      <c r="DQ357" s="7"/>
      <c r="DR357" s="154" t="str">
        <f>IF('⑤案件貼り付けシート(E6~→A2へ縦横替えで）'!FC353="","",'⑤案件貼り付けシート(E6~→A2へ縦横替えで）'!FC353)</f>
        <v/>
      </c>
      <c r="DS357" s="154" t="str">
        <f>IF('⑤案件貼り付けシート(E6~→A2へ縦横替えで）'!FD353="","",'⑤案件貼り付けシート(E6~→A2へ縦横替えで）'!FD353)</f>
        <v/>
      </c>
      <c r="DT357" s="7" t="str" cm="1">
        <f t="array" ref="DT357">IF('⑤案件貼り付けシート(E6~→A2へ縦横替えで）'!FE353="","",_xlfn.IFS('⑤案件貼り付けシート(E6~→A2へ縦横替えで）'!FE353="固定",1,'⑤案件貼り付けシート(E6~→A2へ縦横替えで）'!FE353="流動",2,'⑤案件貼り付けシート(E6~→A2へ縦横替えで）'!FE353="対象外",""))</f>
        <v/>
      </c>
      <c r="DU357" s="154" t="str">
        <f>IF('⑤案件貼り付けシート(E6~→A2へ縦横替えで）'!$FE353="固定",IF('⑤案件貼り付けシート(E6~→A2へ縦横替えで）'!FF353="","",'⑤案件貼り付けシート(E6~→A2へ縦横替えで）'!FF353),"")</f>
        <v/>
      </c>
      <c r="DV357" s="154" t="str">
        <f>IF('⑤案件貼り付けシート(E6~→A2へ縦横替えで）'!$FE353="固定",IF('⑤案件貼り付けシート(E6~→A2へ縦横替えで）'!FG353="","",'⑤案件貼り付けシート(E6~→A2へ縦横替えで）'!FG353),"")</f>
        <v/>
      </c>
      <c r="DW357" s="154" t="str">
        <f>IF('⑤案件貼り付けシート(E6~→A2へ縦横替えで）'!$FE353="固定",IF('⑤案件貼り付けシート(E6~→A2へ縦横替えで）'!FH353="","",'⑤案件貼り付けシート(E6~→A2へ縦横替えで）'!FH353),"")</f>
        <v/>
      </c>
      <c r="DX357" s="154" t="str">
        <f>IF('⑤案件貼り付けシート(E6~→A2へ縦横替えで）'!$FE353="固定",IF('⑤案件貼り付けシート(E6~→A2へ縦横替えで）'!FI353="","",'⑤案件貼り付けシート(E6~→A2へ縦横替えで）'!FI353),"")</f>
        <v/>
      </c>
      <c r="DY357" s="154" t="str">
        <f>IF('⑤案件貼り付けシート(E6~→A2へ縦横替えで）'!$FE353="固定",IF('⑤案件貼り付けシート(E6~→A2へ縦横替えで）'!FJ353="","",'⑤案件貼り付けシート(E6~→A2へ縦横替えで）'!FJ353),"")</f>
        <v/>
      </c>
      <c r="DZ357" s="154" t="str">
        <f>IF('⑤案件貼り付けシート(E6~→A2へ縦横替えで）'!$FE353="固定",IF('⑤案件貼り付けシート(E6~→A2へ縦横替えで）'!FK353="","",'⑤案件貼り付けシート(E6~→A2へ縦横替えで）'!FK353),"")</f>
        <v/>
      </c>
      <c r="EA357" s="7" t="str">
        <f>IF('⑤案件貼り付けシート(E6~→A2へ縦横替えで）'!$FE353="固定",IF('⑤案件貼り付けシート(E6~→A2へ縦横替えで）'!FL353="","",'⑤案件貼り付けシート(E6~→A2へ縦横替えで）'!FL353),"")</f>
        <v/>
      </c>
      <c r="EB357" s="7" t="str">
        <f>IF('⑤案件貼り付けシート(E6~→A2へ縦横替えで）'!FM353="","",'⑤案件貼り付けシート(E6~→A2へ縦横替えで）'!FM353)</f>
        <v/>
      </c>
      <c r="EC357" s="7" t="str">
        <f>IF('⑤案件貼り付けシート(E6~→A2へ縦横替えで）'!FN353="","",'⑤案件貼り付けシート(E6~→A2へ縦横替えで）'!FN353)</f>
        <v/>
      </c>
      <c r="ED357" s="7" t="str">
        <f>IF('⑤案件貼り付けシート(E6~→A2へ縦横替えで）'!FO353="","",'⑤案件貼り付けシート(E6~→A2へ縦横替えで）'!FO353)</f>
        <v/>
      </c>
      <c r="EE357" s="154" t="str">
        <f>IF('⑤案件貼り付けシート(E6~→A2へ縦横替えで）'!FQ353="","",'⑤案件貼り付けシート(E6~→A2へ縦横替えで）'!FQ353)</f>
        <v/>
      </c>
      <c r="EF357" s="154" t="str">
        <f>IF('⑤案件貼り付けシート(E6~→A2へ縦横替えで）'!FR353="","",'⑤案件貼り付けシート(E6~→A2へ縦横替えで）'!FR353)</f>
        <v/>
      </c>
      <c r="EG357" s="7" t="str" cm="1">
        <f t="array" ref="EG357">IF('⑤案件貼り付けシート(E6~→A2へ縦横替えで）'!FS353="","",_xlfn.IFS('⑤案件貼り付けシート(E6~→A2へ縦横替えで）'!FS353="固定",1,'⑤案件貼り付けシート(E6~→A2へ縦横替えで）'!FS353="流動",2,'⑤案件貼り付けシート(E6~→A2へ縦横替えで）'!FS353="対象外",""))</f>
        <v/>
      </c>
      <c r="EH357" s="154" t="str">
        <f>IF('⑤案件貼り付けシート(E6~→A2へ縦横替えで）'!$FS353="固定",IF('⑤案件貼り付けシート(E6~→A2へ縦横替えで）'!FT353="","",'⑤案件貼り付けシート(E6~→A2へ縦横替えで）'!FT353),"")</f>
        <v/>
      </c>
      <c r="EI357" s="154" t="str">
        <f>IF('⑤案件貼り付けシート(E6~→A2へ縦横替えで）'!$FS353="固定",IF('⑤案件貼り付けシート(E6~→A2へ縦横替えで）'!FU353="","",'⑤案件貼り付けシート(E6~→A2へ縦横替えで）'!FU353),"")</f>
        <v/>
      </c>
      <c r="EJ357" s="154" t="str">
        <f>IF('⑤案件貼り付けシート(E6~→A2へ縦横替えで）'!$FS353="固定",IF('⑤案件貼り付けシート(E6~→A2へ縦横替えで）'!FV353="","",'⑤案件貼り付けシート(E6~→A2へ縦横替えで）'!FV353),"")</f>
        <v/>
      </c>
      <c r="EK357" s="154" t="str">
        <f>IF('⑤案件貼り付けシート(E6~→A2へ縦横替えで）'!$FS353="固定",IF('⑤案件貼り付けシート(E6~→A2へ縦横替えで）'!FW353="","",'⑤案件貼り付けシート(E6~→A2へ縦横替えで）'!FW353),"")</f>
        <v/>
      </c>
      <c r="EL357" s="154" t="str">
        <f>IF('⑤案件貼り付けシート(E6~→A2へ縦横替えで）'!$FS353="固定",IF('⑤案件貼り付けシート(E6~→A2へ縦横替えで）'!FX353="","",'⑤案件貼り付けシート(E6~→A2へ縦横替えで）'!FX353),"")</f>
        <v/>
      </c>
      <c r="EM357" s="154" t="str">
        <f>IF('⑤案件貼り付けシート(E6~→A2へ縦横替えで）'!$FS353="固定",IF('⑤案件貼り付けシート(E6~→A2へ縦横替えで）'!FY353="","",'⑤案件貼り付けシート(E6~→A2へ縦横替えで）'!FY353),"")</f>
        <v/>
      </c>
      <c r="EN357" s="7" t="str">
        <f>IF('⑤案件貼り付けシート(E6~→A2へ縦横替えで）'!$FS353="固定",IF('⑤案件貼り付けシート(E6~→A2へ縦横替えで）'!FZ353="","",'⑤案件貼り付けシート(E6~→A2へ縦横替えで）'!FZ353),"")</f>
        <v/>
      </c>
      <c r="EO357" s="7" t="str">
        <f>IF('⑤案件貼り付けシート(E6~→A2へ縦横替えで）'!GA353="","",'⑤案件貼り付けシート(E6~→A2へ縦横替えで）'!GA353)</f>
        <v/>
      </c>
      <c r="EP357" s="7" t="str">
        <f>IF('⑤案件貼り付けシート(E6~→A2へ縦横替えで）'!GB353="","",'⑤案件貼り付けシート(E6~→A2へ縦横替えで）'!GB353)</f>
        <v/>
      </c>
      <c r="EQ357" s="7" t="str">
        <f>IF('⑤案件貼り付けシート(E6~→A2へ縦横替えで）'!GC353="","",'⑤案件貼り付けシート(E6~→A2へ縦横替えで）'!GC353)</f>
        <v/>
      </c>
      <c r="ER357" s="154" t="str">
        <f>IF('⑤案件貼り付けシート(E6~→A2へ縦横替えで）'!GE353="","",'⑤案件貼り付けシート(E6~→A2へ縦横替えで）'!GE353)</f>
        <v/>
      </c>
      <c r="ES357" s="154" t="str">
        <f>IF('⑤案件貼り付けシート(E6~→A2へ縦横替えで）'!GF353="","",'⑤案件貼り付けシート(E6~→A2へ縦横替えで）'!GF353)</f>
        <v/>
      </c>
      <c r="ET357" s="7" t="str" cm="1">
        <f t="array" ref="ET357">IF('⑤案件貼り付けシート(E6~→A2へ縦横替えで）'!GG353="","",_xlfn.IFS('⑤案件貼り付けシート(E6~→A2へ縦横替えで）'!GG353="固定",1,'⑤案件貼り付けシート(E6~→A2へ縦横替えで）'!GG353="流動",2,'⑤案件貼り付けシート(E6~→A2へ縦横替えで）'!GG353="対象外",""))</f>
        <v/>
      </c>
      <c r="EU357" s="154" t="str">
        <f>IF('⑤案件貼り付けシート(E6~→A2へ縦横替えで）'!$GG353="固定",IF('⑤案件貼り付けシート(E6~→A2へ縦横替えで）'!GH353="","",'⑤案件貼り付けシート(E6~→A2へ縦横替えで）'!GH353),"")</f>
        <v/>
      </c>
      <c r="EV357" s="154" t="str">
        <f>IF('⑤案件貼り付けシート(E6~→A2へ縦横替えで）'!$GG353="固定",IF('⑤案件貼り付けシート(E6~→A2へ縦横替えで）'!GI353="","",'⑤案件貼り付けシート(E6~→A2へ縦横替えで）'!GI353),"")</f>
        <v/>
      </c>
      <c r="EW357" s="154" t="str">
        <f>IF('⑤案件貼り付けシート(E6~→A2へ縦横替えで）'!$GG353="固定",IF('⑤案件貼り付けシート(E6~→A2へ縦横替えで）'!GJ353="","",'⑤案件貼り付けシート(E6~→A2へ縦横替えで）'!GJ353),"")</f>
        <v/>
      </c>
      <c r="EX357" s="154" t="str">
        <f>IF('⑤案件貼り付けシート(E6~→A2へ縦横替えで）'!$GG353="固定",IF('⑤案件貼り付けシート(E6~→A2へ縦横替えで）'!GK353="","",'⑤案件貼り付けシート(E6~→A2へ縦横替えで）'!GK353),"")</f>
        <v/>
      </c>
      <c r="EY357" s="154" t="str">
        <f>IF('⑤案件貼り付けシート(E6~→A2へ縦横替えで）'!$GG353="固定",IF('⑤案件貼り付けシート(E6~→A2へ縦横替えで）'!GL353="","",'⑤案件貼り付けシート(E6~→A2へ縦横替えで）'!GL353),"")</f>
        <v/>
      </c>
      <c r="EZ357" s="154" t="str">
        <f>IF('⑤案件貼り付けシート(E6~→A2へ縦横替えで）'!$GG353="固定",IF('⑤案件貼り付けシート(E6~→A2へ縦横替えで）'!GM353="","",'⑤案件貼り付けシート(E6~→A2へ縦横替えで）'!GM353),"")</f>
        <v/>
      </c>
      <c r="FA357" s="7" t="str">
        <f>IF('⑤案件貼り付けシート(E6~→A2へ縦横替えで）'!$GG353="固定",IF('⑤案件貼り付けシート(E6~→A2へ縦横替えで）'!GN353="","",'⑤案件貼り付けシート(E6~→A2へ縦横替えで）'!GN353),"")</f>
        <v/>
      </c>
      <c r="FB357" s="7" t="str">
        <f>IF('⑤案件貼り付けシート(E6~→A2へ縦横替えで）'!GO353="","",'⑤案件貼り付けシート(E6~→A2へ縦横替えで）'!GO353)</f>
        <v/>
      </c>
      <c r="FC357" s="7" t="str">
        <f>IF('⑤案件貼り付けシート(E6~→A2へ縦横替えで）'!GP353="","",'⑤案件貼り付けシート(E6~→A2へ縦横替えで）'!GP353)</f>
        <v/>
      </c>
      <c r="FD357" s="7" t="str">
        <f>IF('⑤案件貼り付けシート(E6~→A2へ縦横替えで）'!GQ353="","",'⑤案件貼り付けシート(E6~→A2へ縦横替えで）'!GQ353)</f>
        <v/>
      </c>
      <c r="FE357" s="154" t="str">
        <f>IF('⑤案件貼り付けシート(E6~→A2へ縦横替えで）'!GS353="","",'⑤案件貼り付けシート(E6~→A2へ縦横替えで）'!GS353)</f>
        <v/>
      </c>
      <c r="FF357" s="154" t="str">
        <f>IF('⑤案件貼り付けシート(E6~→A2へ縦横替えで）'!GT353="","",'⑤案件貼り付けシート(E6~→A2へ縦横替えで）'!GT353)</f>
        <v/>
      </c>
      <c r="FG357" s="7" t="str" cm="1">
        <f t="array" ref="FG357">IF('⑤案件貼り付けシート(E6~→A2へ縦横替えで）'!GU353="","",_xlfn.IFS('⑤案件貼り付けシート(E6~→A2へ縦横替えで）'!GU353="固定",1,'⑤案件貼り付けシート(E6~→A2へ縦横替えで）'!GU353="流動",2,'⑤案件貼り付けシート(E6~→A2へ縦横替えで）'!GU353="対象外",""))</f>
        <v/>
      </c>
      <c r="FH357" s="154" t="str">
        <f>IF('⑤案件貼り付けシート(E6~→A2へ縦横替えで）'!$GU353="固定",IF('⑤案件貼り付けシート(E6~→A2へ縦横替えで）'!GV353="","",'⑤案件貼り付けシート(E6~→A2へ縦横替えで）'!GV353),"")</f>
        <v/>
      </c>
      <c r="FI357" s="154" t="str">
        <f>IF('⑤案件貼り付けシート(E6~→A2へ縦横替えで）'!$GU353="固定",IF('⑤案件貼り付けシート(E6~→A2へ縦横替えで）'!GW353="","",'⑤案件貼り付けシート(E6~→A2へ縦横替えで）'!GW353),"")</f>
        <v/>
      </c>
      <c r="FJ357" s="154" t="str">
        <f>IF('⑤案件貼り付けシート(E6~→A2へ縦横替えで）'!$GU353="固定",IF('⑤案件貼り付けシート(E6~→A2へ縦横替えで）'!GX353="","",'⑤案件貼り付けシート(E6~→A2へ縦横替えで）'!GX353),"")</f>
        <v/>
      </c>
      <c r="FK357" s="154" t="str">
        <f>IF('⑤案件貼り付けシート(E6~→A2へ縦横替えで）'!$GU353="固定",IF('⑤案件貼り付けシート(E6~→A2へ縦横替えで）'!GY353="","",'⑤案件貼り付けシート(E6~→A2へ縦横替えで）'!GY353),"")</f>
        <v/>
      </c>
      <c r="FL357" s="154" t="str">
        <f>IF('⑤案件貼り付けシート(E6~→A2へ縦横替えで）'!$GU353="固定",IF('⑤案件貼り付けシート(E6~→A2へ縦横替えで）'!GZ353="","",'⑤案件貼り付けシート(E6~→A2へ縦横替えで）'!GZ353),"")</f>
        <v/>
      </c>
      <c r="FM357" s="154" t="str">
        <f>IF('⑤案件貼り付けシート(E6~→A2へ縦横替えで）'!$GU353="固定",IF('⑤案件貼り付けシート(E6~→A2へ縦横替えで）'!HA353="","",'⑤案件貼り付けシート(E6~→A2へ縦横替えで）'!HA353),"")</f>
        <v/>
      </c>
      <c r="FN357" s="7" t="str">
        <f>IF('⑤案件貼り付けシート(E6~→A2へ縦横替えで）'!$GU353="固定",IF('⑤案件貼り付けシート(E6~→A2へ縦横替えで）'!HB353="","",'⑤案件貼り付けシート(E6~→A2へ縦横替えで）'!HB353),"")</f>
        <v/>
      </c>
      <c r="FO357" s="7" t="str">
        <f>IF('⑤案件貼り付けシート(E6~→A2へ縦横替えで）'!HC353="","",'⑤案件貼り付けシート(E6~→A2へ縦横替えで）'!HC353)</f>
        <v/>
      </c>
      <c r="FP357" s="7" t="str">
        <f>IF('⑤案件貼り付けシート(E6~→A2へ縦横替えで）'!HD353="","",'⑤案件貼り付けシート(E6~→A2へ縦横替えで）'!HD353)</f>
        <v/>
      </c>
      <c r="FQ357" s="7" t="str">
        <f>IF('⑤案件貼り付けシート(E6~→A2へ縦横替えで）'!HE353="","",'⑤案件貼り付けシート(E6~→A2へ縦横替えで）'!HE353)</f>
        <v/>
      </c>
      <c r="FR357" s="154" t="str">
        <f>IF('⑤案件貼り付けシート(E6~→A2へ縦横替えで）'!HG353="","",'⑤案件貼り付けシート(E6~→A2へ縦横替えで）'!HG353)</f>
        <v/>
      </c>
      <c r="FS357" s="154" t="str">
        <f>IF('⑤案件貼り付けシート(E6~→A2へ縦横替えで）'!HH353="","",'⑤案件貼り付けシート(E6~→A2へ縦横替えで）'!HH353)</f>
        <v/>
      </c>
      <c r="FT357" s="7" t="str" cm="1">
        <f t="array" ref="FT357">IF('⑤案件貼り付けシート(E6~→A2へ縦横替えで）'!HI353="","",_xlfn.IFS('⑤案件貼り付けシート(E6~→A2へ縦横替えで）'!HI353="固定",1,'⑤案件貼り付けシート(E6~→A2へ縦横替えで）'!HI353="流動",2,'⑤案件貼り付けシート(E6~→A2へ縦横替えで）'!HI353="対象外",""))</f>
        <v/>
      </c>
      <c r="FU357" s="154" t="str">
        <f>IF('⑤案件貼り付けシート(E6~→A2へ縦横替えで）'!$HI353="固定",IF('⑤案件貼り付けシート(E6~→A2へ縦横替えで）'!HJ353="","",'⑤案件貼り付けシート(E6~→A2へ縦横替えで）'!HJ353),"")</f>
        <v/>
      </c>
      <c r="FV357" s="154" t="str">
        <f>IF('⑤案件貼り付けシート(E6~→A2へ縦横替えで）'!$HI353="固定",IF('⑤案件貼り付けシート(E6~→A2へ縦横替えで）'!HK353="","",'⑤案件貼り付けシート(E6~→A2へ縦横替えで）'!HK353),"")</f>
        <v/>
      </c>
      <c r="FW357" s="154" t="str">
        <f>IF('⑤案件貼り付けシート(E6~→A2へ縦横替えで）'!$HI353="固定",IF('⑤案件貼り付けシート(E6~→A2へ縦横替えで）'!HL353="","",'⑤案件貼り付けシート(E6~→A2へ縦横替えで）'!HL353),"")</f>
        <v/>
      </c>
      <c r="FX357" s="154" t="str">
        <f>IF('⑤案件貼り付けシート(E6~→A2へ縦横替えで）'!$HI353="固定",IF('⑤案件貼り付けシート(E6~→A2へ縦横替えで）'!HM353="","",'⑤案件貼り付けシート(E6~→A2へ縦横替えで）'!HM353),"")</f>
        <v/>
      </c>
      <c r="FY357" s="154" t="str">
        <f>IF('⑤案件貼り付けシート(E6~→A2へ縦横替えで）'!$HI353="固定",IF('⑤案件貼り付けシート(E6~→A2へ縦横替えで）'!HN353="","",'⑤案件貼り付けシート(E6~→A2へ縦横替えで）'!HN353),"")</f>
        <v/>
      </c>
      <c r="FZ357" s="154" t="str">
        <f>IF('⑤案件貼り付けシート(E6~→A2へ縦横替えで）'!$HI353="固定",IF('⑤案件貼り付けシート(E6~→A2へ縦横替えで）'!HO353="","",'⑤案件貼り付けシート(E6~→A2へ縦横替えで）'!HO353),"")</f>
        <v/>
      </c>
      <c r="GA357" s="7" t="str">
        <f>IF('⑤案件貼り付けシート(E6~→A2へ縦横替えで）'!$HI353="固定",IF('⑤案件貼り付けシート(E6~→A2へ縦横替えで）'!HP353="","",'⑤案件貼り付けシート(E6~→A2へ縦横替えで）'!HP353),"")</f>
        <v/>
      </c>
      <c r="GB357" s="7" t="str">
        <f>IF('⑤案件貼り付けシート(E6~→A2へ縦横替えで）'!HQ353="","",'⑤案件貼り付けシート(E6~→A2へ縦横替えで）'!HQ353)</f>
        <v/>
      </c>
      <c r="GC357" s="7" t="str">
        <f>IF('⑤案件貼り付けシート(E6~→A2へ縦横替えで）'!HR353="","",'⑤案件貼り付けシート(E6~→A2へ縦横替えで）'!HR353)</f>
        <v/>
      </c>
      <c r="GD357" s="7" t="str">
        <f>IF('⑤案件貼り付けシート(E6~→A2へ縦横替えで）'!HS353="","",'⑤案件貼り付けシート(E6~→A2へ縦横替えで）'!HS353)</f>
        <v/>
      </c>
      <c r="GE357" s="7"/>
      <c r="GF357" s="7"/>
      <c r="GG357" s="7"/>
      <c r="GH357" s="7"/>
      <c r="GI357" s="7"/>
      <c r="GJ357" s="7"/>
      <c r="GK357" s="7"/>
      <c r="GL357" s="7"/>
      <c r="GM357" s="48"/>
      <c r="GN357" s="7"/>
      <c r="GO357" s="7"/>
      <c r="GP357" s="7"/>
      <c r="GQ357" s="7"/>
      <c r="GR357" s="48"/>
      <c r="GS357" s="48"/>
      <c r="GT357" s="48"/>
      <c r="GU357" s="48"/>
      <c r="GV357" s="48"/>
    </row>
    <row r="358" spans="1:204">
      <c r="A358" s="7"/>
      <c r="B358" s="7"/>
      <c r="C358" s="7"/>
      <c r="D358" s="48"/>
      <c r="E358" s="7"/>
      <c r="F358" s="7"/>
      <c r="G358" s="7"/>
      <c r="H358" s="7"/>
      <c r="I358" s="7"/>
      <c r="J358" s="7"/>
      <c r="K358" s="7"/>
      <c r="L358" s="7"/>
      <c r="M358" s="7"/>
      <c r="N358" s="7"/>
      <c r="O358" s="7"/>
      <c r="P358" s="7"/>
      <c r="Q358" s="7"/>
      <c r="R358" s="7"/>
      <c r="S358" s="7"/>
      <c r="T358" s="7"/>
      <c r="U358" s="7"/>
      <c r="V358" s="7"/>
      <c r="W358" s="7"/>
      <c r="X358" s="7"/>
      <c r="Y358" s="7"/>
      <c r="Z358" s="7"/>
      <c r="AA358" s="7"/>
      <c r="AB358" s="7"/>
      <c r="AC358" s="7"/>
      <c r="AD358" s="7"/>
      <c r="AE358" s="7"/>
      <c r="AF358" s="7"/>
      <c r="AG358" s="7"/>
      <c r="AH358" s="7"/>
      <c r="AI358" s="13"/>
      <c r="AJ358" s="13"/>
      <c r="AK358" s="7"/>
      <c r="AL358" s="7"/>
      <c r="AM358" s="7"/>
      <c r="AN358" s="7"/>
      <c r="AO358" s="7"/>
      <c r="AP358" s="7"/>
      <c r="AQ358" s="7"/>
      <c r="AR358" s="153"/>
      <c r="AS358" s="7"/>
      <c r="AT358" s="7"/>
      <c r="AU358" s="7"/>
      <c r="AV358" s="7"/>
      <c r="AW358" s="7"/>
      <c r="AX358" s="7"/>
      <c r="AY358" s="7"/>
      <c r="AZ358" s="7"/>
      <c r="BA358" s="7"/>
      <c r="BB358" s="7"/>
      <c r="BC358" s="7"/>
      <c r="BD358" s="7"/>
      <c r="BE358" s="154"/>
      <c r="BF358" s="154"/>
      <c r="BG358" s="7"/>
      <c r="BH358" s="154"/>
      <c r="BI358" s="154"/>
      <c r="BJ358" s="154"/>
      <c r="BK358" s="154"/>
      <c r="BL358" s="154"/>
      <c r="BM358" s="154"/>
      <c r="BN358" s="7"/>
      <c r="BO358" s="7"/>
      <c r="BP358" s="7"/>
      <c r="BQ358" s="7"/>
      <c r="BR358" s="154"/>
      <c r="BS358" s="154"/>
      <c r="BT358" s="7"/>
      <c r="BU358" s="154"/>
      <c r="BV358" s="154"/>
      <c r="BW358" s="154"/>
      <c r="BX358" s="154"/>
      <c r="BY358" s="154"/>
      <c r="BZ358" s="154"/>
      <c r="CA358" s="7"/>
      <c r="CB358" s="7"/>
      <c r="CC358" s="7"/>
      <c r="CD358" s="7"/>
      <c r="CE358" s="154"/>
      <c r="CF358" s="154"/>
      <c r="CG358" s="7"/>
      <c r="CH358" s="154"/>
      <c r="CI358" s="154"/>
      <c r="CJ358" s="154"/>
      <c r="CK358" s="154"/>
      <c r="CL358" s="154"/>
      <c r="CM358" s="154"/>
      <c r="CN358" s="7"/>
      <c r="CO358" s="7"/>
      <c r="CP358" s="7"/>
      <c r="CQ358" s="7"/>
      <c r="CR358" s="154"/>
      <c r="CS358" s="154"/>
      <c r="CT358" s="7"/>
      <c r="CU358" s="154"/>
      <c r="CV358" s="154"/>
      <c r="CW358" s="154"/>
      <c r="CX358" s="154"/>
      <c r="CY358" s="154"/>
      <c r="CZ358" s="154"/>
      <c r="DA358" s="7"/>
      <c r="DB358" s="7"/>
      <c r="DC358" s="7"/>
      <c r="DD358" s="7"/>
      <c r="DE358" s="154"/>
      <c r="DF358" s="154"/>
      <c r="DG358" s="7"/>
      <c r="DH358" s="154"/>
      <c r="DI358" s="154"/>
      <c r="DJ358" s="154"/>
      <c r="DK358" s="154"/>
      <c r="DL358" s="154"/>
      <c r="DM358" s="154"/>
      <c r="DN358" s="7"/>
      <c r="DO358" s="7"/>
      <c r="DP358" s="7"/>
      <c r="DQ358" s="7"/>
      <c r="DR358" s="154" t="str">
        <f>IF('⑤案件貼り付けシート(E6~→A2へ縦横替えで）'!FC354="","",'⑤案件貼り付けシート(E6~→A2へ縦横替えで）'!FC354)</f>
        <v/>
      </c>
      <c r="DS358" s="154" t="str">
        <f>IF('⑤案件貼り付けシート(E6~→A2へ縦横替えで）'!FD354="","",'⑤案件貼り付けシート(E6~→A2へ縦横替えで）'!FD354)</f>
        <v/>
      </c>
      <c r="DT358" s="7" t="str" cm="1">
        <f t="array" ref="DT358">IF('⑤案件貼り付けシート(E6~→A2へ縦横替えで）'!FE354="","",_xlfn.IFS('⑤案件貼り付けシート(E6~→A2へ縦横替えで）'!FE354="固定",1,'⑤案件貼り付けシート(E6~→A2へ縦横替えで）'!FE354="流動",2,'⑤案件貼り付けシート(E6~→A2へ縦横替えで）'!FE354="対象外",""))</f>
        <v/>
      </c>
      <c r="DU358" s="154" t="str">
        <f>IF('⑤案件貼り付けシート(E6~→A2へ縦横替えで）'!$FE354="固定",IF('⑤案件貼り付けシート(E6~→A2へ縦横替えで）'!FF354="","",'⑤案件貼り付けシート(E6~→A2へ縦横替えで）'!FF354),"")</f>
        <v/>
      </c>
      <c r="DV358" s="154" t="str">
        <f>IF('⑤案件貼り付けシート(E6~→A2へ縦横替えで）'!$FE354="固定",IF('⑤案件貼り付けシート(E6~→A2へ縦横替えで）'!FG354="","",'⑤案件貼り付けシート(E6~→A2へ縦横替えで）'!FG354),"")</f>
        <v/>
      </c>
      <c r="DW358" s="154" t="str">
        <f>IF('⑤案件貼り付けシート(E6~→A2へ縦横替えで）'!$FE354="固定",IF('⑤案件貼り付けシート(E6~→A2へ縦横替えで）'!FH354="","",'⑤案件貼り付けシート(E6~→A2へ縦横替えで）'!FH354),"")</f>
        <v/>
      </c>
      <c r="DX358" s="154" t="str">
        <f>IF('⑤案件貼り付けシート(E6~→A2へ縦横替えで）'!$FE354="固定",IF('⑤案件貼り付けシート(E6~→A2へ縦横替えで）'!FI354="","",'⑤案件貼り付けシート(E6~→A2へ縦横替えで）'!FI354),"")</f>
        <v/>
      </c>
      <c r="DY358" s="154" t="str">
        <f>IF('⑤案件貼り付けシート(E6~→A2へ縦横替えで）'!$FE354="固定",IF('⑤案件貼り付けシート(E6~→A2へ縦横替えで）'!FJ354="","",'⑤案件貼り付けシート(E6~→A2へ縦横替えで）'!FJ354),"")</f>
        <v/>
      </c>
      <c r="DZ358" s="154" t="str">
        <f>IF('⑤案件貼り付けシート(E6~→A2へ縦横替えで）'!$FE354="固定",IF('⑤案件貼り付けシート(E6~→A2へ縦横替えで）'!FK354="","",'⑤案件貼り付けシート(E6~→A2へ縦横替えで）'!FK354),"")</f>
        <v/>
      </c>
      <c r="EA358" s="7" t="str">
        <f>IF('⑤案件貼り付けシート(E6~→A2へ縦横替えで）'!$FE354="固定",IF('⑤案件貼り付けシート(E6~→A2へ縦横替えで）'!FL354="","",'⑤案件貼り付けシート(E6~→A2へ縦横替えで）'!FL354),"")</f>
        <v/>
      </c>
      <c r="EB358" s="7" t="str">
        <f>IF('⑤案件貼り付けシート(E6~→A2へ縦横替えで）'!FM354="","",'⑤案件貼り付けシート(E6~→A2へ縦横替えで）'!FM354)</f>
        <v/>
      </c>
      <c r="EC358" s="7" t="str">
        <f>IF('⑤案件貼り付けシート(E6~→A2へ縦横替えで）'!FN354="","",'⑤案件貼り付けシート(E6~→A2へ縦横替えで）'!FN354)</f>
        <v/>
      </c>
      <c r="ED358" s="7" t="str">
        <f>IF('⑤案件貼り付けシート(E6~→A2へ縦横替えで）'!FO354="","",'⑤案件貼り付けシート(E6~→A2へ縦横替えで）'!FO354)</f>
        <v/>
      </c>
      <c r="EE358" s="154" t="str">
        <f>IF('⑤案件貼り付けシート(E6~→A2へ縦横替えで）'!FQ354="","",'⑤案件貼り付けシート(E6~→A2へ縦横替えで）'!FQ354)</f>
        <v/>
      </c>
      <c r="EF358" s="154" t="str">
        <f>IF('⑤案件貼り付けシート(E6~→A2へ縦横替えで）'!FR354="","",'⑤案件貼り付けシート(E6~→A2へ縦横替えで）'!FR354)</f>
        <v/>
      </c>
      <c r="EG358" s="7" t="str" cm="1">
        <f t="array" ref="EG358">IF('⑤案件貼り付けシート(E6~→A2へ縦横替えで）'!FS354="","",_xlfn.IFS('⑤案件貼り付けシート(E6~→A2へ縦横替えで）'!FS354="固定",1,'⑤案件貼り付けシート(E6~→A2へ縦横替えで）'!FS354="流動",2,'⑤案件貼り付けシート(E6~→A2へ縦横替えで）'!FS354="対象外",""))</f>
        <v/>
      </c>
      <c r="EH358" s="154" t="str">
        <f>IF('⑤案件貼り付けシート(E6~→A2へ縦横替えで）'!$FS354="固定",IF('⑤案件貼り付けシート(E6~→A2へ縦横替えで）'!FT354="","",'⑤案件貼り付けシート(E6~→A2へ縦横替えで）'!FT354),"")</f>
        <v/>
      </c>
      <c r="EI358" s="154" t="str">
        <f>IF('⑤案件貼り付けシート(E6~→A2へ縦横替えで）'!$FS354="固定",IF('⑤案件貼り付けシート(E6~→A2へ縦横替えで）'!FU354="","",'⑤案件貼り付けシート(E6~→A2へ縦横替えで）'!FU354),"")</f>
        <v/>
      </c>
      <c r="EJ358" s="154" t="str">
        <f>IF('⑤案件貼り付けシート(E6~→A2へ縦横替えで）'!$FS354="固定",IF('⑤案件貼り付けシート(E6~→A2へ縦横替えで）'!FV354="","",'⑤案件貼り付けシート(E6~→A2へ縦横替えで）'!FV354),"")</f>
        <v/>
      </c>
      <c r="EK358" s="154" t="str">
        <f>IF('⑤案件貼り付けシート(E6~→A2へ縦横替えで）'!$FS354="固定",IF('⑤案件貼り付けシート(E6~→A2へ縦横替えで）'!FW354="","",'⑤案件貼り付けシート(E6~→A2へ縦横替えで）'!FW354),"")</f>
        <v/>
      </c>
      <c r="EL358" s="154" t="str">
        <f>IF('⑤案件貼り付けシート(E6~→A2へ縦横替えで）'!$FS354="固定",IF('⑤案件貼り付けシート(E6~→A2へ縦横替えで）'!FX354="","",'⑤案件貼り付けシート(E6~→A2へ縦横替えで）'!FX354),"")</f>
        <v/>
      </c>
      <c r="EM358" s="154" t="str">
        <f>IF('⑤案件貼り付けシート(E6~→A2へ縦横替えで）'!$FS354="固定",IF('⑤案件貼り付けシート(E6~→A2へ縦横替えで）'!FY354="","",'⑤案件貼り付けシート(E6~→A2へ縦横替えで）'!FY354),"")</f>
        <v/>
      </c>
      <c r="EN358" s="7" t="str">
        <f>IF('⑤案件貼り付けシート(E6~→A2へ縦横替えで）'!$FS354="固定",IF('⑤案件貼り付けシート(E6~→A2へ縦横替えで）'!FZ354="","",'⑤案件貼り付けシート(E6~→A2へ縦横替えで）'!FZ354),"")</f>
        <v/>
      </c>
      <c r="EO358" s="7" t="str">
        <f>IF('⑤案件貼り付けシート(E6~→A2へ縦横替えで）'!GA354="","",'⑤案件貼り付けシート(E6~→A2へ縦横替えで）'!GA354)</f>
        <v/>
      </c>
      <c r="EP358" s="7" t="str">
        <f>IF('⑤案件貼り付けシート(E6~→A2へ縦横替えで）'!GB354="","",'⑤案件貼り付けシート(E6~→A2へ縦横替えで）'!GB354)</f>
        <v/>
      </c>
      <c r="EQ358" s="7" t="str">
        <f>IF('⑤案件貼り付けシート(E6~→A2へ縦横替えで）'!GC354="","",'⑤案件貼り付けシート(E6~→A2へ縦横替えで）'!GC354)</f>
        <v/>
      </c>
      <c r="ER358" s="154" t="str">
        <f>IF('⑤案件貼り付けシート(E6~→A2へ縦横替えで）'!GE354="","",'⑤案件貼り付けシート(E6~→A2へ縦横替えで）'!GE354)</f>
        <v/>
      </c>
      <c r="ES358" s="154" t="str">
        <f>IF('⑤案件貼り付けシート(E6~→A2へ縦横替えで）'!GF354="","",'⑤案件貼り付けシート(E6~→A2へ縦横替えで）'!GF354)</f>
        <v/>
      </c>
      <c r="ET358" s="7" t="str" cm="1">
        <f t="array" ref="ET358">IF('⑤案件貼り付けシート(E6~→A2へ縦横替えで）'!GG354="","",_xlfn.IFS('⑤案件貼り付けシート(E6~→A2へ縦横替えで）'!GG354="固定",1,'⑤案件貼り付けシート(E6~→A2へ縦横替えで）'!GG354="流動",2,'⑤案件貼り付けシート(E6~→A2へ縦横替えで）'!GG354="対象外",""))</f>
        <v/>
      </c>
      <c r="EU358" s="154" t="str">
        <f>IF('⑤案件貼り付けシート(E6~→A2へ縦横替えで）'!$GG354="固定",IF('⑤案件貼り付けシート(E6~→A2へ縦横替えで）'!GH354="","",'⑤案件貼り付けシート(E6~→A2へ縦横替えで）'!GH354),"")</f>
        <v/>
      </c>
      <c r="EV358" s="154" t="str">
        <f>IF('⑤案件貼り付けシート(E6~→A2へ縦横替えで）'!$GG354="固定",IF('⑤案件貼り付けシート(E6~→A2へ縦横替えで）'!GI354="","",'⑤案件貼り付けシート(E6~→A2へ縦横替えで）'!GI354),"")</f>
        <v/>
      </c>
      <c r="EW358" s="154" t="str">
        <f>IF('⑤案件貼り付けシート(E6~→A2へ縦横替えで）'!$GG354="固定",IF('⑤案件貼り付けシート(E6~→A2へ縦横替えで）'!GJ354="","",'⑤案件貼り付けシート(E6~→A2へ縦横替えで）'!GJ354),"")</f>
        <v/>
      </c>
      <c r="EX358" s="154" t="str">
        <f>IF('⑤案件貼り付けシート(E6~→A2へ縦横替えで）'!$GG354="固定",IF('⑤案件貼り付けシート(E6~→A2へ縦横替えで）'!GK354="","",'⑤案件貼り付けシート(E6~→A2へ縦横替えで）'!GK354),"")</f>
        <v/>
      </c>
      <c r="EY358" s="154" t="str">
        <f>IF('⑤案件貼り付けシート(E6~→A2へ縦横替えで）'!$GG354="固定",IF('⑤案件貼り付けシート(E6~→A2へ縦横替えで）'!GL354="","",'⑤案件貼り付けシート(E6~→A2へ縦横替えで）'!GL354),"")</f>
        <v/>
      </c>
      <c r="EZ358" s="154" t="str">
        <f>IF('⑤案件貼り付けシート(E6~→A2へ縦横替えで）'!$GG354="固定",IF('⑤案件貼り付けシート(E6~→A2へ縦横替えで）'!GM354="","",'⑤案件貼り付けシート(E6~→A2へ縦横替えで）'!GM354),"")</f>
        <v/>
      </c>
      <c r="FA358" s="7" t="str">
        <f>IF('⑤案件貼り付けシート(E6~→A2へ縦横替えで）'!$GG354="固定",IF('⑤案件貼り付けシート(E6~→A2へ縦横替えで）'!GN354="","",'⑤案件貼り付けシート(E6~→A2へ縦横替えで）'!GN354),"")</f>
        <v/>
      </c>
      <c r="FB358" s="7" t="str">
        <f>IF('⑤案件貼り付けシート(E6~→A2へ縦横替えで）'!GO354="","",'⑤案件貼り付けシート(E6~→A2へ縦横替えで）'!GO354)</f>
        <v/>
      </c>
      <c r="FC358" s="7" t="str">
        <f>IF('⑤案件貼り付けシート(E6~→A2へ縦横替えで）'!GP354="","",'⑤案件貼り付けシート(E6~→A2へ縦横替えで）'!GP354)</f>
        <v/>
      </c>
      <c r="FD358" s="7" t="str">
        <f>IF('⑤案件貼り付けシート(E6~→A2へ縦横替えで）'!GQ354="","",'⑤案件貼り付けシート(E6~→A2へ縦横替えで）'!GQ354)</f>
        <v/>
      </c>
      <c r="FE358" s="154" t="str">
        <f>IF('⑤案件貼り付けシート(E6~→A2へ縦横替えで）'!GS354="","",'⑤案件貼り付けシート(E6~→A2へ縦横替えで）'!GS354)</f>
        <v/>
      </c>
      <c r="FF358" s="154" t="str">
        <f>IF('⑤案件貼り付けシート(E6~→A2へ縦横替えで）'!GT354="","",'⑤案件貼り付けシート(E6~→A2へ縦横替えで）'!GT354)</f>
        <v/>
      </c>
      <c r="FG358" s="7" t="str" cm="1">
        <f t="array" ref="FG358">IF('⑤案件貼り付けシート(E6~→A2へ縦横替えで）'!GU354="","",_xlfn.IFS('⑤案件貼り付けシート(E6~→A2へ縦横替えで）'!GU354="固定",1,'⑤案件貼り付けシート(E6~→A2へ縦横替えで）'!GU354="流動",2,'⑤案件貼り付けシート(E6~→A2へ縦横替えで）'!GU354="対象外",""))</f>
        <v/>
      </c>
      <c r="FH358" s="154" t="str">
        <f>IF('⑤案件貼り付けシート(E6~→A2へ縦横替えで）'!$GU354="固定",IF('⑤案件貼り付けシート(E6~→A2へ縦横替えで）'!GV354="","",'⑤案件貼り付けシート(E6~→A2へ縦横替えで）'!GV354),"")</f>
        <v/>
      </c>
      <c r="FI358" s="154" t="str">
        <f>IF('⑤案件貼り付けシート(E6~→A2へ縦横替えで）'!$GU354="固定",IF('⑤案件貼り付けシート(E6~→A2へ縦横替えで）'!GW354="","",'⑤案件貼り付けシート(E6~→A2へ縦横替えで）'!GW354),"")</f>
        <v/>
      </c>
      <c r="FJ358" s="154" t="str">
        <f>IF('⑤案件貼り付けシート(E6~→A2へ縦横替えで）'!$GU354="固定",IF('⑤案件貼り付けシート(E6~→A2へ縦横替えで）'!GX354="","",'⑤案件貼り付けシート(E6~→A2へ縦横替えで）'!GX354),"")</f>
        <v/>
      </c>
      <c r="FK358" s="154" t="str">
        <f>IF('⑤案件貼り付けシート(E6~→A2へ縦横替えで）'!$GU354="固定",IF('⑤案件貼り付けシート(E6~→A2へ縦横替えで）'!GY354="","",'⑤案件貼り付けシート(E6~→A2へ縦横替えで）'!GY354),"")</f>
        <v/>
      </c>
      <c r="FL358" s="154" t="str">
        <f>IF('⑤案件貼り付けシート(E6~→A2へ縦横替えで）'!$GU354="固定",IF('⑤案件貼り付けシート(E6~→A2へ縦横替えで）'!GZ354="","",'⑤案件貼り付けシート(E6~→A2へ縦横替えで）'!GZ354),"")</f>
        <v/>
      </c>
      <c r="FM358" s="154" t="str">
        <f>IF('⑤案件貼り付けシート(E6~→A2へ縦横替えで）'!$GU354="固定",IF('⑤案件貼り付けシート(E6~→A2へ縦横替えで）'!HA354="","",'⑤案件貼り付けシート(E6~→A2へ縦横替えで）'!HA354),"")</f>
        <v/>
      </c>
      <c r="FN358" s="7" t="str">
        <f>IF('⑤案件貼り付けシート(E6~→A2へ縦横替えで）'!$GU354="固定",IF('⑤案件貼り付けシート(E6~→A2へ縦横替えで）'!HB354="","",'⑤案件貼り付けシート(E6~→A2へ縦横替えで）'!HB354),"")</f>
        <v/>
      </c>
      <c r="FO358" s="7" t="str">
        <f>IF('⑤案件貼り付けシート(E6~→A2へ縦横替えで）'!HC354="","",'⑤案件貼り付けシート(E6~→A2へ縦横替えで）'!HC354)</f>
        <v/>
      </c>
      <c r="FP358" s="7" t="str">
        <f>IF('⑤案件貼り付けシート(E6~→A2へ縦横替えで）'!HD354="","",'⑤案件貼り付けシート(E6~→A2へ縦横替えで）'!HD354)</f>
        <v/>
      </c>
      <c r="FQ358" s="7" t="str">
        <f>IF('⑤案件貼り付けシート(E6~→A2へ縦横替えで）'!HE354="","",'⑤案件貼り付けシート(E6~→A2へ縦横替えで）'!HE354)</f>
        <v/>
      </c>
      <c r="FR358" s="154" t="str">
        <f>IF('⑤案件貼り付けシート(E6~→A2へ縦横替えで）'!HG354="","",'⑤案件貼り付けシート(E6~→A2へ縦横替えで）'!HG354)</f>
        <v/>
      </c>
      <c r="FS358" s="154" t="str">
        <f>IF('⑤案件貼り付けシート(E6~→A2へ縦横替えで）'!HH354="","",'⑤案件貼り付けシート(E6~→A2へ縦横替えで）'!HH354)</f>
        <v/>
      </c>
      <c r="FT358" s="7" t="str" cm="1">
        <f t="array" ref="FT358">IF('⑤案件貼り付けシート(E6~→A2へ縦横替えで）'!HI354="","",_xlfn.IFS('⑤案件貼り付けシート(E6~→A2へ縦横替えで）'!HI354="固定",1,'⑤案件貼り付けシート(E6~→A2へ縦横替えで）'!HI354="流動",2,'⑤案件貼り付けシート(E6~→A2へ縦横替えで）'!HI354="対象外",""))</f>
        <v/>
      </c>
      <c r="FU358" s="154" t="str">
        <f>IF('⑤案件貼り付けシート(E6~→A2へ縦横替えで）'!$HI354="固定",IF('⑤案件貼り付けシート(E6~→A2へ縦横替えで）'!HJ354="","",'⑤案件貼り付けシート(E6~→A2へ縦横替えで）'!HJ354),"")</f>
        <v/>
      </c>
      <c r="FV358" s="154" t="str">
        <f>IF('⑤案件貼り付けシート(E6~→A2へ縦横替えで）'!$HI354="固定",IF('⑤案件貼り付けシート(E6~→A2へ縦横替えで）'!HK354="","",'⑤案件貼り付けシート(E6~→A2へ縦横替えで）'!HK354),"")</f>
        <v/>
      </c>
      <c r="FW358" s="154" t="str">
        <f>IF('⑤案件貼り付けシート(E6~→A2へ縦横替えで）'!$HI354="固定",IF('⑤案件貼り付けシート(E6~→A2へ縦横替えで）'!HL354="","",'⑤案件貼り付けシート(E6~→A2へ縦横替えで）'!HL354),"")</f>
        <v/>
      </c>
      <c r="FX358" s="154" t="str">
        <f>IF('⑤案件貼り付けシート(E6~→A2へ縦横替えで）'!$HI354="固定",IF('⑤案件貼り付けシート(E6~→A2へ縦横替えで）'!HM354="","",'⑤案件貼り付けシート(E6~→A2へ縦横替えで）'!HM354),"")</f>
        <v/>
      </c>
      <c r="FY358" s="154" t="str">
        <f>IF('⑤案件貼り付けシート(E6~→A2へ縦横替えで）'!$HI354="固定",IF('⑤案件貼り付けシート(E6~→A2へ縦横替えで）'!HN354="","",'⑤案件貼り付けシート(E6~→A2へ縦横替えで）'!HN354),"")</f>
        <v/>
      </c>
      <c r="FZ358" s="154" t="str">
        <f>IF('⑤案件貼り付けシート(E6~→A2へ縦横替えで）'!$HI354="固定",IF('⑤案件貼り付けシート(E6~→A2へ縦横替えで）'!HO354="","",'⑤案件貼り付けシート(E6~→A2へ縦横替えで）'!HO354),"")</f>
        <v/>
      </c>
      <c r="GA358" s="7" t="str">
        <f>IF('⑤案件貼り付けシート(E6~→A2へ縦横替えで）'!$HI354="固定",IF('⑤案件貼り付けシート(E6~→A2へ縦横替えで）'!HP354="","",'⑤案件貼り付けシート(E6~→A2へ縦横替えで）'!HP354),"")</f>
        <v/>
      </c>
      <c r="GB358" s="7" t="str">
        <f>IF('⑤案件貼り付けシート(E6~→A2へ縦横替えで）'!HQ354="","",'⑤案件貼り付けシート(E6~→A2へ縦横替えで）'!HQ354)</f>
        <v/>
      </c>
      <c r="GC358" s="7" t="str">
        <f>IF('⑤案件貼り付けシート(E6~→A2へ縦横替えで）'!HR354="","",'⑤案件貼り付けシート(E6~→A2へ縦横替えで）'!HR354)</f>
        <v/>
      </c>
      <c r="GD358" s="7" t="str">
        <f>IF('⑤案件貼り付けシート(E6~→A2へ縦横替えで）'!HS354="","",'⑤案件貼り付けシート(E6~→A2へ縦横替えで）'!HS354)</f>
        <v/>
      </c>
      <c r="GE358" s="7"/>
      <c r="GF358" s="7"/>
      <c r="GG358" s="7"/>
      <c r="GH358" s="7"/>
      <c r="GI358" s="7"/>
      <c r="GJ358" s="7"/>
      <c r="GK358" s="7"/>
      <c r="GL358" s="7"/>
      <c r="GM358" s="48"/>
      <c r="GN358" s="7"/>
      <c r="GO358" s="7"/>
      <c r="GP358" s="7"/>
      <c r="GQ358" s="7"/>
      <c r="GR358" s="48"/>
      <c r="GS358" s="48"/>
      <c r="GT358" s="48"/>
      <c r="GU358" s="48"/>
      <c r="GV358" s="48"/>
    </row>
    <row r="359" spans="1:204">
      <c r="A359" s="7"/>
      <c r="B359" s="7"/>
      <c r="C359" s="7"/>
      <c r="D359" s="48"/>
      <c r="E359" s="7"/>
      <c r="F359" s="7"/>
      <c r="G359" s="7"/>
      <c r="H359" s="7"/>
      <c r="I359" s="7"/>
      <c r="J359" s="7"/>
      <c r="K359" s="7"/>
      <c r="L359" s="7"/>
      <c r="M359" s="7"/>
      <c r="N359" s="7"/>
      <c r="O359" s="7"/>
      <c r="P359" s="7"/>
      <c r="Q359" s="7"/>
      <c r="R359" s="7"/>
      <c r="S359" s="7"/>
      <c r="T359" s="7"/>
      <c r="U359" s="7"/>
      <c r="V359" s="7"/>
      <c r="W359" s="7"/>
      <c r="X359" s="7"/>
      <c r="Y359" s="7"/>
      <c r="Z359" s="7"/>
      <c r="AA359" s="7"/>
      <c r="AB359" s="7"/>
      <c r="AC359" s="7"/>
      <c r="AD359" s="7"/>
      <c r="AE359" s="7"/>
      <c r="AF359" s="7"/>
      <c r="AG359" s="7"/>
      <c r="AH359" s="7"/>
      <c r="AI359" s="13"/>
      <c r="AJ359" s="13"/>
      <c r="AK359" s="7"/>
      <c r="AL359" s="7"/>
      <c r="AM359" s="7"/>
      <c r="AN359" s="7"/>
      <c r="AO359" s="7"/>
      <c r="AP359" s="7"/>
      <c r="AQ359" s="7"/>
      <c r="AR359" s="153"/>
      <c r="AS359" s="7"/>
      <c r="AT359" s="7"/>
      <c r="AU359" s="7"/>
      <c r="AV359" s="7"/>
      <c r="AW359" s="7"/>
      <c r="AX359" s="7"/>
      <c r="AY359" s="7"/>
      <c r="AZ359" s="7"/>
      <c r="BA359" s="7"/>
      <c r="BB359" s="7"/>
      <c r="BC359" s="7"/>
      <c r="BD359" s="7"/>
      <c r="BE359" s="154"/>
      <c r="BF359" s="154"/>
      <c r="BG359" s="7"/>
      <c r="BH359" s="154"/>
      <c r="BI359" s="154"/>
      <c r="BJ359" s="154"/>
      <c r="BK359" s="154"/>
      <c r="BL359" s="154"/>
      <c r="BM359" s="154"/>
      <c r="BN359" s="7"/>
      <c r="BO359" s="7"/>
      <c r="BP359" s="7"/>
      <c r="BQ359" s="7"/>
      <c r="BR359" s="154"/>
      <c r="BS359" s="154"/>
      <c r="BT359" s="7"/>
      <c r="BU359" s="154"/>
      <c r="BV359" s="154"/>
      <c r="BW359" s="154"/>
      <c r="BX359" s="154"/>
      <c r="BY359" s="154"/>
      <c r="BZ359" s="154"/>
      <c r="CA359" s="7"/>
      <c r="CB359" s="7"/>
      <c r="CC359" s="7"/>
      <c r="CD359" s="7"/>
      <c r="CE359" s="154"/>
      <c r="CF359" s="154"/>
      <c r="CG359" s="7"/>
      <c r="CH359" s="154"/>
      <c r="CI359" s="154"/>
      <c r="CJ359" s="154"/>
      <c r="CK359" s="154"/>
      <c r="CL359" s="154"/>
      <c r="CM359" s="154"/>
      <c r="CN359" s="7"/>
      <c r="CO359" s="7"/>
      <c r="CP359" s="7"/>
      <c r="CQ359" s="7"/>
      <c r="CR359" s="154"/>
      <c r="CS359" s="154"/>
      <c r="CT359" s="7"/>
      <c r="CU359" s="154"/>
      <c r="CV359" s="154"/>
      <c r="CW359" s="154"/>
      <c r="CX359" s="154"/>
      <c r="CY359" s="154"/>
      <c r="CZ359" s="154"/>
      <c r="DA359" s="7"/>
      <c r="DB359" s="7"/>
      <c r="DC359" s="7"/>
      <c r="DD359" s="7"/>
      <c r="DE359" s="154"/>
      <c r="DF359" s="154"/>
      <c r="DG359" s="7"/>
      <c r="DH359" s="154"/>
      <c r="DI359" s="154"/>
      <c r="DJ359" s="154"/>
      <c r="DK359" s="154"/>
      <c r="DL359" s="154"/>
      <c r="DM359" s="154"/>
      <c r="DN359" s="7"/>
      <c r="DO359" s="7"/>
      <c r="DP359" s="7"/>
      <c r="DQ359" s="7"/>
      <c r="DR359" s="154" t="str">
        <f>IF('⑤案件貼り付けシート(E6~→A2へ縦横替えで）'!FC355="","",'⑤案件貼り付けシート(E6~→A2へ縦横替えで）'!FC355)</f>
        <v/>
      </c>
      <c r="DS359" s="154" t="str">
        <f>IF('⑤案件貼り付けシート(E6~→A2へ縦横替えで）'!FD355="","",'⑤案件貼り付けシート(E6~→A2へ縦横替えで）'!FD355)</f>
        <v/>
      </c>
      <c r="DT359" s="7" t="str" cm="1">
        <f t="array" ref="DT359">IF('⑤案件貼り付けシート(E6~→A2へ縦横替えで）'!FE355="","",_xlfn.IFS('⑤案件貼り付けシート(E6~→A2へ縦横替えで）'!FE355="固定",1,'⑤案件貼り付けシート(E6~→A2へ縦横替えで）'!FE355="流動",2,'⑤案件貼り付けシート(E6~→A2へ縦横替えで）'!FE355="対象外",""))</f>
        <v/>
      </c>
      <c r="DU359" s="154" t="str">
        <f>IF('⑤案件貼り付けシート(E6~→A2へ縦横替えで）'!$FE355="固定",IF('⑤案件貼り付けシート(E6~→A2へ縦横替えで）'!FF355="","",'⑤案件貼り付けシート(E6~→A2へ縦横替えで）'!FF355),"")</f>
        <v/>
      </c>
      <c r="DV359" s="154" t="str">
        <f>IF('⑤案件貼り付けシート(E6~→A2へ縦横替えで）'!$FE355="固定",IF('⑤案件貼り付けシート(E6~→A2へ縦横替えで）'!FG355="","",'⑤案件貼り付けシート(E6~→A2へ縦横替えで）'!FG355),"")</f>
        <v/>
      </c>
      <c r="DW359" s="154" t="str">
        <f>IF('⑤案件貼り付けシート(E6~→A2へ縦横替えで）'!$FE355="固定",IF('⑤案件貼り付けシート(E6~→A2へ縦横替えで）'!FH355="","",'⑤案件貼り付けシート(E6~→A2へ縦横替えで）'!FH355),"")</f>
        <v/>
      </c>
      <c r="DX359" s="154" t="str">
        <f>IF('⑤案件貼り付けシート(E6~→A2へ縦横替えで）'!$FE355="固定",IF('⑤案件貼り付けシート(E6~→A2へ縦横替えで）'!FI355="","",'⑤案件貼り付けシート(E6~→A2へ縦横替えで）'!FI355),"")</f>
        <v/>
      </c>
      <c r="DY359" s="154" t="str">
        <f>IF('⑤案件貼り付けシート(E6~→A2へ縦横替えで）'!$FE355="固定",IF('⑤案件貼り付けシート(E6~→A2へ縦横替えで）'!FJ355="","",'⑤案件貼り付けシート(E6~→A2へ縦横替えで）'!FJ355),"")</f>
        <v/>
      </c>
      <c r="DZ359" s="154" t="str">
        <f>IF('⑤案件貼り付けシート(E6~→A2へ縦横替えで）'!$FE355="固定",IF('⑤案件貼り付けシート(E6~→A2へ縦横替えで）'!FK355="","",'⑤案件貼り付けシート(E6~→A2へ縦横替えで）'!FK355),"")</f>
        <v/>
      </c>
      <c r="EA359" s="7" t="str">
        <f>IF('⑤案件貼り付けシート(E6~→A2へ縦横替えで）'!$FE355="固定",IF('⑤案件貼り付けシート(E6~→A2へ縦横替えで）'!FL355="","",'⑤案件貼り付けシート(E6~→A2へ縦横替えで）'!FL355),"")</f>
        <v/>
      </c>
      <c r="EB359" s="7" t="str">
        <f>IF('⑤案件貼り付けシート(E6~→A2へ縦横替えで）'!FM355="","",'⑤案件貼り付けシート(E6~→A2へ縦横替えで）'!FM355)</f>
        <v/>
      </c>
      <c r="EC359" s="7" t="str">
        <f>IF('⑤案件貼り付けシート(E6~→A2へ縦横替えで）'!FN355="","",'⑤案件貼り付けシート(E6~→A2へ縦横替えで）'!FN355)</f>
        <v/>
      </c>
      <c r="ED359" s="7" t="str">
        <f>IF('⑤案件貼り付けシート(E6~→A2へ縦横替えで）'!FO355="","",'⑤案件貼り付けシート(E6~→A2へ縦横替えで）'!FO355)</f>
        <v/>
      </c>
      <c r="EE359" s="154" t="str">
        <f>IF('⑤案件貼り付けシート(E6~→A2へ縦横替えで）'!FQ355="","",'⑤案件貼り付けシート(E6~→A2へ縦横替えで）'!FQ355)</f>
        <v/>
      </c>
      <c r="EF359" s="154" t="str">
        <f>IF('⑤案件貼り付けシート(E6~→A2へ縦横替えで）'!FR355="","",'⑤案件貼り付けシート(E6~→A2へ縦横替えで）'!FR355)</f>
        <v/>
      </c>
      <c r="EG359" s="7" t="str" cm="1">
        <f t="array" ref="EG359">IF('⑤案件貼り付けシート(E6~→A2へ縦横替えで）'!FS355="","",_xlfn.IFS('⑤案件貼り付けシート(E6~→A2へ縦横替えで）'!FS355="固定",1,'⑤案件貼り付けシート(E6~→A2へ縦横替えで）'!FS355="流動",2,'⑤案件貼り付けシート(E6~→A2へ縦横替えで）'!FS355="対象外",""))</f>
        <v/>
      </c>
      <c r="EH359" s="154" t="str">
        <f>IF('⑤案件貼り付けシート(E6~→A2へ縦横替えで）'!$FS355="固定",IF('⑤案件貼り付けシート(E6~→A2へ縦横替えで）'!FT355="","",'⑤案件貼り付けシート(E6~→A2へ縦横替えで）'!FT355),"")</f>
        <v/>
      </c>
      <c r="EI359" s="154" t="str">
        <f>IF('⑤案件貼り付けシート(E6~→A2へ縦横替えで）'!$FS355="固定",IF('⑤案件貼り付けシート(E6~→A2へ縦横替えで）'!FU355="","",'⑤案件貼り付けシート(E6~→A2へ縦横替えで）'!FU355),"")</f>
        <v/>
      </c>
      <c r="EJ359" s="154" t="str">
        <f>IF('⑤案件貼り付けシート(E6~→A2へ縦横替えで）'!$FS355="固定",IF('⑤案件貼り付けシート(E6~→A2へ縦横替えで）'!FV355="","",'⑤案件貼り付けシート(E6~→A2へ縦横替えで）'!FV355),"")</f>
        <v/>
      </c>
      <c r="EK359" s="154" t="str">
        <f>IF('⑤案件貼り付けシート(E6~→A2へ縦横替えで）'!$FS355="固定",IF('⑤案件貼り付けシート(E6~→A2へ縦横替えで）'!FW355="","",'⑤案件貼り付けシート(E6~→A2へ縦横替えで）'!FW355),"")</f>
        <v/>
      </c>
      <c r="EL359" s="154" t="str">
        <f>IF('⑤案件貼り付けシート(E6~→A2へ縦横替えで）'!$FS355="固定",IF('⑤案件貼り付けシート(E6~→A2へ縦横替えで）'!FX355="","",'⑤案件貼り付けシート(E6~→A2へ縦横替えで）'!FX355),"")</f>
        <v/>
      </c>
      <c r="EM359" s="154" t="str">
        <f>IF('⑤案件貼り付けシート(E6~→A2へ縦横替えで）'!$FS355="固定",IF('⑤案件貼り付けシート(E6~→A2へ縦横替えで）'!FY355="","",'⑤案件貼り付けシート(E6~→A2へ縦横替えで）'!FY355),"")</f>
        <v/>
      </c>
      <c r="EN359" s="7" t="str">
        <f>IF('⑤案件貼り付けシート(E6~→A2へ縦横替えで）'!$FS355="固定",IF('⑤案件貼り付けシート(E6~→A2へ縦横替えで）'!FZ355="","",'⑤案件貼り付けシート(E6~→A2へ縦横替えで）'!FZ355),"")</f>
        <v/>
      </c>
      <c r="EO359" s="7" t="str">
        <f>IF('⑤案件貼り付けシート(E6~→A2へ縦横替えで）'!GA355="","",'⑤案件貼り付けシート(E6~→A2へ縦横替えで）'!GA355)</f>
        <v/>
      </c>
      <c r="EP359" s="7" t="str">
        <f>IF('⑤案件貼り付けシート(E6~→A2へ縦横替えで）'!GB355="","",'⑤案件貼り付けシート(E6~→A2へ縦横替えで）'!GB355)</f>
        <v/>
      </c>
      <c r="EQ359" s="7" t="str">
        <f>IF('⑤案件貼り付けシート(E6~→A2へ縦横替えで）'!GC355="","",'⑤案件貼り付けシート(E6~→A2へ縦横替えで）'!GC355)</f>
        <v/>
      </c>
      <c r="ER359" s="154" t="str">
        <f>IF('⑤案件貼り付けシート(E6~→A2へ縦横替えで）'!GE355="","",'⑤案件貼り付けシート(E6~→A2へ縦横替えで）'!GE355)</f>
        <v/>
      </c>
      <c r="ES359" s="154" t="str">
        <f>IF('⑤案件貼り付けシート(E6~→A2へ縦横替えで）'!GF355="","",'⑤案件貼り付けシート(E6~→A2へ縦横替えで）'!GF355)</f>
        <v/>
      </c>
      <c r="ET359" s="7" t="str" cm="1">
        <f t="array" ref="ET359">IF('⑤案件貼り付けシート(E6~→A2へ縦横替えで）'!GG355="","",_xlfn.IFS('⑤案件貼り付けシート(E6~→A2へ縦横替えで）'!GG355="固定",1,'⑤案件貼り付けシート(E6~→A2へ縦横替えで）'!GG355="流動",2,'⑤案件貼り付けシート(E6~→A2へ縦横替えで）'!GG355="対象外",""))</f>
        <v/>
      </c>
      <c r="EU359" s="154" t="str">
        <f>IF('⑤案件貼り付けシート(E6~→A2へ縦横替えで）'!$GG355="固定",IF('⑤案件貼り付けシート(E6~→A2へ縦横替えで）'!GH355="","",'⑤案件貼り付けシート(E6~→A2へ縦横替えで）'!GH355),"")</f>
        <v/>
      </c>
      <c r="EV359" s="154" t="str">
        <f>IF('⑤案件貼り付けシート(E6~→A2へ縦横替えで）'!$GG355="固定",IF('⑤案件貼り付けシート(E6~→A2へ縦横替えで）'!GI355="","",'⑤案件貼り付けシート(E6~→A2へ縦横替えで）'!GI355),"")</f>
        <v/>
      </c>
      <c r="EW359" s="154" t="str">
        <f>IF('⑤案件貼り付けシート(E6~→A2へ縦横替えで）'!$GG355="固定",IF('⑤案件貼り付けシート(E6~→A2へ縦横替えで）'!GJ355="","",'⑤案件貼り付けシート(E6~→A2へ縦横替えで）'!GJ355),"")</f>
        <v/>
      </c>
      <c r="EX359" s="154" t="str">
        <f>IF('⑤案件貼り付けシート(E6~→A2へ縦横替えで）'!$GG355="固定",IF('⑤案件貼り付けシート(E6~→A2へ縦横替えで）'!GK355="","",'⑤案件貼り付けシート(E6~→A2へ縦横替えで）'!GK355),"")</f>
        <v/>
      </c>
      <c r="EY359" s="154" t="str">
        <f>IF('⑤案件貼り付けシート(E6~→A2へ縦横替えで）'!$GG355="固定",IF('⑤案件貼り付けシート(E6~→A2へ縦横替えで）'!GL355="","",'⑤案件貼り付けシート(E6~→A2へ縦横替えで）'!GL355),"")</f>
        <v/>
      </c>
      <c r="EZ359" s="154" t="str">
        <f>IF('⑤案件貼り付けシート(E6~→A2へ縦横替えで）'!$GG355="固定",IF('⑤案件貼り付けシート(E6~→A2へ縦横替えで）'!GM355="","",'⑤案件貼り付けシート(E6~→A2へ縦横替えで）'!GM355),"")</f>
        <v/>
      </c>
      <c r="FA359" s="7" t="str">
        <f>IF('⑤案件貼り付けシート(E6~→A2へ縦横替えで）'!$GG355="固定",IF('⑤案件貼り付けシート(E6~→A2へ縦横替えで）'!GN355="","",'⑤案件貼り付けシート(E6~→A2へ縦横替えで）'!GN355),"")</f>
        <v/>
      </c>
      <c r="FB359" s="7" t="str">
        <f>IF('⑤案件貼り付けシート(E6~→A2へ縦横替えで）'!GO355="","",'⑤案件貼り付けシート(E6~→A2へ縦横替えで）'!GO355)</f>
        <v/>
      </c>
      <c r="FC359" s="7" t="str">
        <f>IF('⑤案件貼り付けシート(E6~→A2へ縦横替えで）'!GP355="","",'⑤案件貼り付けシート(E6~→A2へ縦横替えで）'!GP355)</f>
        <v/>
      </c>
      <c r="FD359" s="7" t="str">
        <f>IF('⑤案件貼り付けシート(E6~→A2へ縦横替えで）'!GQ355="","",'⑤案件貼り付けシート(E6~→A2へ縦横替えで）'!GQ355)</f>
        <v/>
      </c>
      <c r="FE359" s="154" t="str">
        <f>IF('⑤案件貼り付けシート(E6~→A2へ縦横替えで）'!GS355="","",'⑤案件貼り付けシート(E6~→A2へ縦横替えで）'!GS355)</f>
        <v/>
      </c>
      <c r="FF359" s="154" t="str">
        <f>IF('⑤案件貼り付けシート(E6~→A2へ縦横替えで）'!GT355="","",'⑤案件貼り付けシート(E6~→A2へ縦横替えで）'!GT355)</f>
        <v/>
      </c>
      <c r="FG359" s="7" t="str" cm="1">
        <f t="array" ref="FG359">IF('⑤案件貼り付けシート(E6~→A2へ縦横替えで）'!GU355="","",_xlfn.IFS('⑤案件貼り付けシート(E6~→A2へ縦横替えで）'!GU355="固定",1,'⑤案件貼り付けシート(E6~→A2へ縦横替えで）'!GU355="流動",2,'⑤案件貼り付けシート(E6~→A2へ縦横替えで）'!GU355="対象外",""))</f>
        <v/>
      </c>
      <c r="FH359" s="154" t="str">
        <f>IF('⑤案件貼り付けシート(E6~→A2へ縦横替えで）'!$GU355="固定",IF('⑤案件貼り付けシート(E6~→A2へ縦横替えで）'!GV355="","",'⑤案件貼り付けシート(E6~→A2へ縦横替えで）'!GV355),"")</f>
        <v/>
      </c>
      <c r="FI359" s="154" t="str">
        <f>IF('⑤案件貼り付けシート(E6~→A2へ縦横替えで）'!$GU355="固定",IF('⑤案件貼り付けシート(E6~→A2へ縦横替えで）'!GW355="","",'⑤案件貼り付けシート(E6~→A2へ縦横替えで）'!GW355),"")</f>
        <v/>
      </c>
      <c r="FJ359" s="154" t="str">
        <f>IF('⑤案件貼り付けシート(E6~→A2へ縦横替えで）'!$GU355="固定",IF('⑤案件貼り付けシート(E6~→A2へ縦横替えで）'!GX355="","",'⑤案件貼り付けシート(E6~→A2へ縦横替えで）'!GX355),"")</f>
        <v/>
      </c>
      <c r="FK359" s="154" t="str">
        <f>IF('⑤案件貼り付けシート(E6~→A2へ縦横替えで）'!$GU355="固定",IF('⑤案件貼り付けシート(E6~→A2へ縦横替えで）'!GY355="","",'⑤案件貼り付けシート(E6~→A2へ縦横替えで）'!GY355),"")</f>
        <v/>
      </c>
      <c r="FL359" s="154" t="str">
        <f>IF('⑤案件貼り付けシート(E6~→A2へ縦横替えで）'!$GU355="固定",IF('⑤案件貼り付けシート(E6~→A2へ縦横替えで）'!GZ355="","",'⑤案件貼り付けシート(E6~→A2へ縦横替えで）'!GZ355),"")</f>
        <v/>
      </c>
      <c r="FM359" s="154" t="str">
        <f>IF('⑤案件貼り付けシート(E6~→A2へ縦横替えで）'!$GU355="固定",IF('⑤案件貼り付けシート(E6~→A2へ縦横替えで）'!HA355="","",'⑤案件貼り付けシート(E6~→A2へ縦横替えで）'!HA355),"")</f>
        <v/>
      </c>
      <c r="FN359" s="7" t="str">
        <f>IF('⑤案件貼り付けシート(E6~→A2へ縦横替えで）'!$GU355="固定",IF('⑤案件貼り付けシート(E6~→A2へ縦横替えで）'!HB355="","",'⑤案件貼り付けシート(E6~→A2へ縦横替えで）'!HB355),"")</f>
        <v/>
      </c>
      <c r="FO359" s="7" t="str">
        <f>IF('⑤案件貼り付けシート(E6~→A2へ縦横替えで）'!HC355="","",'⑤案件貼り付けシート(E6~→A2へ縦横替えで）'!HC355)</f>
        <v/>
      </c>
      <c r="FP359" s="7" t="str">
        <f>IF('⑤案件貼り付けシート(E6~→A2へ縦横替えで）'!HD355="","",'⑤案件貼り付けシート(E6~→A2へ縦横替えで）'!HD355)</f>
        <v/>
      </c>
      <c r="FQ359" s="7" t="str">
        <f>IF('⑤案件貼り付けシート(E6~→A2へ縦横替えで）'!HE355="","",'⑤案件貼り付けシート(E6~→A2へ縦横替えで）'!HE355)</f>
        <v/>
      </c>
      <c r="FR359" s="154" t="str">
        <f>IF('⑤案件貼り付けシート(E6~→A2へ縦横替えで）'!HG355="","",'⑤案件貼り付けシート(E6~→A2へ縦横替えで）'!HG355)</f>
        <v/>
      </c>
      <c r="FS359" s="154" t="str">
        <f>IF('⑤案件貼り付けシート(E6~→A2へ縦横替えで）'!HH355="","",'⑤案件貼り付けシート(E6~→A2へ縦横替えで）'!HH355)</f>
        <v/>
      </c>
      <c r="FT359" s="7" t="str" cm="1">
        <f t="array" ref="FT359">IF('⑤案件貼り付けシート(E6~→A2へ縦横替えで）'!HI355="","",_xlfn.IFS('⑤案件貼り付けシート(E6~→A2へ縦横替えで）'!HI355="固定",1,'⑤案件貼り付けシート(E6~→A2へ縦横替えで）'!HI355="流動",2,'⑤案件貼り付けシート(E6~→A2へ縦横替えで）'!HI355="対象外",""))</f>
        <v/>
      </c>
      <c r="FU359" s="154" t="str">
        <f>IF('⑤案件貼り付けシート(E6~→A2へ縦横替えで）'!$HI355="固定",IF('⑤案件貼り付けシート(E6~→A2へ縦横替えで）'!HJ355="","",'⑤案件貼り付けシート(E6~→A2へ縦横替えで）'!HJ355),"")</f>
        <v/>
      </c>
      <c r="FV359" s="154" t="str">
        <f>IF('⑤案件貼り付けシート(E6~→A2へ縦横替えで）'!$HI355="固定",IF('⑤案件貼り付けシート(E6~→A2へ縦横替えで）'!HK355="","",'⑤案件貼り付けシート(E6~→A2へ縦横替えで）'!HK355),"")</f>
        <v/>
      </c>
      <c r="FW359" s="154" t="str">
        <f>IF('⑤案件貼り付けシート(E6~→A2へ縦横替えで）'!$HI355="固定",IF('⑤案件貼り付けシート(E6~→A2へ縦横替えで）'!HL355="","",'⑤案件貼り付けシート(E6~→A2へ縦横替えで）'!HL355),"")</f>
        <v/>
      </c>
      <c r="FX359" s="154" t="str">
        <f>IF('⑤案件貼り付けシート(E6~→A2へ縦横替えで）'!$HI355="固定",IF('⑤案件貼り付けシート(E6~→A2へ縦横替えで）'!HM355="","",'⑤案件貼り付けシート(E6~→A2へ縦横替えで）'!HM355),"")</f>
        <v/>
      </c>
      <c r="FY359" s="154" t="str">
        <f>IF('⑤案件貼り付けシート(E6~→A2へ縦横替えで）'!$HI355="固定",IF('⑤案件貼り付けシート(E6~→A2へ縦横替えで）'!HN355="","",'⑤案件貼り付けシート(E6~→A2へ縦横替えで）'!HN355),"")</f>
        <v/>
      </c>
      <c r="FZ359" s="154" t="str">
        <f>IF('⑤案件貼り付けシート(E6~→A2へ縦横替えで）'!$HI355="固定",IF('⑤案件貼り付けシート(E6~→A2へ縦横替えで）'!HO355="","",'⑤案件貼り付けシート(E6~→A2へ縦横替えで）'!HO355),"")</f>
        <v/>
      </c>
      <c r="GA359" s="7" t="str">
        <f>IF('⑤案件貼り付けシート(E6~→A2へ縦横替えで）'!$HI355="固定",IF('⑤案件貼り付けシート(E6~→A2へ縦横替えで）'!HP355="","",'⑤案件貼り付けシート(E6~→A2へ縦横替えで）'!HP355),"")</f>
        <v/>
      </c>
      <c r="GB359" s="7" t="str">
        <f>IF('⑤案件貼り付けシート(E6~→A2へ縦横替えで）'!HQ355="","",'⑤案件貼り付けシート(E6~→A2へ縦横替えで）'!HQ355)</f>
        <v/>
      </c>
      <c r="GC359" s="7" t="str">
        <f>IF('⑤案件貼り付けシート(E6~→A2へ縦横替えで）'!HR355="","",'⑤案件貼り付けシート(E6~→A2へ縦横替えで）'!HR355)</f>
        <v/>
      </c>
      <c r="GD359" s="7" t="str">
        <f>IF('⑤案件貼り付けシート(E6~→A2へ縦横替えで）'!HS355="","",'⑤案件貼り付けシート(E6~→A2へ縦横替えで）'!HS355)</f>
        <v/>
      </c>
      <c r="GE359" s="7"/>
      <c r="GF359" s="7"/>
      <c r="GG359" s="7"/>
      <c r="GH359" s="7"/>
      <c r="GI359" s="7"/>
      <c r="GJ359" s="7"/>
      <c r="GK359" s="7"/>
      <c r="GL359" s="7"/>
      <c r="GM359" s="48"/>
      <c r="GN359" s="7"/>
      <c r="GO359" s="7"/>
      <c r="GP359" s="7"/>
      <c r="GQ359" s="7"/>
      <c r="GR359" s="48"/>
      <c r="GS359" s="48"/>
      <c r="GT359" s="48"/>
      <c r="GU359" s="48"/>
      <c r="GV359" s="48"/>
    </row>
    <row r="360" spans="1:204">
      <c r="A360" s="7"/>
      <c r="B360" s="7"/>
      <c r="C360" s="7"/>
      <c r="D360" s="48"/>
      <c r="E360" s="7"/>
      <c r="F360" s="7"/>
      <c r="G360" s="7"/>
      <c r="H360" s="7"/>
      <c r="I360" s="7"/>
      <c r="J360" s="7"/>
      <c r="K360" s="7"/>
      <c r="L360" s="7"/>
      <c r="M360" s="7"/>
      <c r="N360" s="7"/>
      <c r="O360" s="7"/>
      <c r="P360" s="7"/>
      <c r="Q360" s="7"/>
      <c r="R360" s="7"/>
      <c r="S360" s="7"/>
      <c r="T360" s="7"/>
      <c r="U360" s="7"/>
      <c r="V360" s="7"/>
      <c r="W360" s="7"/>
      <c r="X360" s="7"/>
      <c r="Y360" s="7"/>
      <c r="Z360" s="7"/>
      <c r="AA360" s="7"/>
      <c r="AB360" s="7"/>
      <c r="AC360" s="7"/>
      <c r="AD360" s="7"/>
      <c r="AE360" s="7"/>
      <c r="AF360" s="7"/>
      <c r="AG360" s="7"/>
      <c r="AH360" s="7"/>
      <c r="AI360" s="13"/>
      <c r="AJ360" s="13"/>
      <c r="AK360" s="7"/>
      <c r="AL360" s="7"/>
      <c r="AM360" s="7"/>
      <c r="AN360" s="7"/>
      <c r="AO360" s="7"/>
      <c r="AP360" s="7"/>
      <c r="AQ360" s="7"/>
      <c r="AR360" s="153"/>
      <c r="AS360" s="7"/>
      <c r="AT360" s="7"/>
      <c r="AU360" s="7"/>
      <c r="AV360" s="7"/>
      <c r="AW360" s="7"/>
      <c r="AX360" s="7"/>
      <c r="AY360" s="7"/>
      <c r="AZ360" s="7"/>
      <c r="BA360" s="7"/>
      <c r="BB360" s="7"/>
      <c r="BC360" s="7"/>
      <c r="BD360" s="7"/>
      <c r="BE360" s="154"/>
      <c r="BF360" s="154"/>
      <c r="BG360" s="7"/>
      <c r="BH360" s="154"/>
      <c r="BI360" s="154"/>
      <c r="BJ360" s="154"/>
      <c r="BK360" s="154"/>
      <c r="BL360" s="154"/>
      <c r="BM360" s="154"/>
      <c r="BN360" s="7"/>
      <c r="BO360" s="7"/>
      <c r="BP360" s="7"/>
      <c r="BQ360" s="7"/>
      <c r="BR360" s="154"/>
      <c r="BS360" s="154"/>
      <c r="BT360" s="7"/>
      <c r="BU360" s="154"/>
      <c r="BV360" s="154"/>
      <c r="BW360" s="154"/>
      <c r="BX360" s="154"/>
      <c r="BY360" s="154"/>
      <c r="BZ360" s="154"/>
      <c r="CA360" s="7"/>
      <c r="CB360" s="7"/>
      <c r="CC360" s="7"/>
      <c r="CD360" s="7"/>
      <c r="CE360" s="154"/>
      <c r="CF360" s="154"/>
      <c r="CG360" s="7"/>
      <c r="CH360" s="154"/>
      <c r="CI360" s="154"/>
      <c r="CJ360" s="154"/>
      <c r="CK360" s="154"/>
      <c r="CL360" s="154"/>
      <c r="CM360" s="154"/>
      <c r="CN360" s="7"/>
      <c r="CO360" s="7"/>
      <c r="CP360" s="7"/>
      <c r="CQ360" s="7"/>
      <c r="CR360" s="154"/>
      <c r="CS360" s="154"/>
      <c r="CT360" s="7"/>
      <c r="CU360" s="154"/>
      <c r="CV360" s="154"/>
      <c r="CW360" s="154"/>
      <c r="CX360" s="154"/>
      <c r="CY360" s="154"/>
      <c r="CZ360" s="154"/>
      <c r="DA360" s="7"/>
      <c r="DB360" s="7"/>
      <c r="DC360" s="7"/>
      <c r="DD360" s="7"/>
      <c r="DE360" s="154"/>
      <c r="DF360" s="154"/>
      <c r="DG360" s="7"/>
      <c r="DH360" s="154"/>
      <c r="DI360" s="154"/>
      <c r="DJ360" s="154"/>
      <c r="DK360" s="154"/>
      <c r="DL360" s="154"/>
      <c r="DM360" s="154"/>
      <c r="DN360" s="7"/>
      <c r="DO360" s="7"/>
      <c r="DP360" s="7"/>
      <c r="DQ360" s="7"/>
      <c r="DR360" s="154" t="str">
        <f>IF('⑤案件貼り付けシート(E6~→A2へ縦横替えで）'!FC356="","",'⑤案件貼り付けシート(E6~→A2へ縦横替えで）'!FC356)</f>
        <v/>
      </c>
      <c r="DS360" s="154" t="str">
        <f>IF('⑤案件貼り付けシート(E6~→A2へ縦横替えで）'!FD356="","",'⑤案件貼り付けシート(E6~→A2へ縦横替えで）'!FD356)</f>
        <v/>
      </c>
      <c r="DT360" s="7" t="str" cm="1">
        <f t="array" ref="DT360">IF('⑤案件貼り付けシート(E6~→A2へ縦横替えで）'!FE356="","",_xlfn.IFS('⑤案件貼り付けシート(E6~→A2へ縦横替えで）'!FE356="固定",1,'⑤案件貼り付けシート(E6~→A2へ縦横替えで）'!FE356="流動",2,'⑤案件貼り付けシート(E6~→A2へ縦横替えで）'!FE356="対象外",""))</f>
        <v/>
      </c>
      <c r="DU360" s="154" t="str">
        <f>IF('⑤案件貼り付けシート(E6~→A2へ縦横替えで）'!$FE356="固定",IF('⑤案件貼り付けシート(E6~→A2へ縦横替えで）'!FF356="","",'⑤案件貼り付けシート(E6~→A2へ縦横替えで）'!FF356),"")</f>
        <v/>
      </c>
      <c r="DV360" s="154" t="str">
        <f>IF('⑤案件貼り付けシート(E6~→A2へ縦横替えで）'!$FE356="固定",IF('⑤案件貼り付けシート(E6~→A2へ縦横替えで）'!FG356="","",'⑤案件貼り付けシート(E6~→A2へ縦横替えで）'!FG356),"")</f>
        <v/>
      </c>
      <c r="DW360" s="154" t="str">
        <f>IF('⑤案件貼り付けシート(E6~→A2へ縦横替えで）'!$FE356="固定",IF('⑤案件貼り付けシート(E6~→A2へ縦横替えで）'!FH356="","",'⑤案件貼り付けシート(E6~→A2へ縦横替えで）'!FH356),"")</f>
        <v/>
      </c>
      <c r="DX360" s="154" t="str">
        <f>IF('⑤案件貼り付けシート(E6~→A2へ縦横替えで）'!$FE356="固定",IF('⑤案件貼り付けシート(E6~→A2へ縦横替えで）'!FI356="","",'⑤案件貼り付けシート(E6~→A2へ縦横替えで）'!FI356),"")</f>
        <v/>
      </c>
      <c r="DY360" s="154" t="str">
        <f>IF('⑤案件貼り付けシート(E6~→A2へ縦横替えで）'!$FE356="固定",IF('⑤案件貼り付けシート(E6~→A2へ縦横替えで）'!FJ356="","",'⑤案件貼り付けシート(E6~→A2へ縦横替えで）'!FJ356),"")</f>
        <v/>
      </c>
      <c r="DZ360" s="154" t="str">
        <f>IF('⑤案件貼り付けシート(E6~→A2へ縦横替えで）'!$FE356="固定",IF('⑤案件貼り付けシート(E6~→A2へ縦横替えで）'!FK356="","",'⑤案件貼り付けシート(E6~→A2へ縦横替えで）'!FK356),"")</f>
        <v/>
      </c>
      <c r="EA360" s="7" t="str">
        <f>IF('⑤案件貼り付けシート(E6~→A2へ縦横替えで）'!$FE356="固定",IF('⑤案件貼り付けシート(E6~→A2へ縦横替えで）'!FL356="","",'⑤案件貼り付けシート(E6~→A2へ縦横替えで）'!FL356),"")</f>
        <v/>
      </c>
      <c r="EB360" s="7" t="str">
        <f>IF('⑤案件貼り付けシート(E6~→A2へ縦横替えで）'!FM356="","",'⑤案件貼り付けシート(E6~→A2へ縦横替えで）'!FM356)</f>
        <v/>
      </c>
      <c r="EC360" s="7" t="str">
        <f>IF('⑤案件貼り付けシート(E6~→A2へ縦横替えで）'!FN356="","",'⑤案件貼り付けシート(E6~→A2へ縦横替えで）'!FN356)</f>
        <v/>
      </c>
      <c r="ED360" s="7" t="str">
        <f>IF('⑤案件貼り付けシート(E6~→A2へ縦横替えで）'!FO356="","",'⑤案件貼り付けシート(E6~→A2へ縦横替えで）'!FO356)</f>
        <v/>
      </c>
      <c r="EE360" s="154" t="str">
        <f>IF('⑤案件貼り付けシート(E6~→A2へ縦横替えで）'!FQ356="","",'⑤案件貼り付けシート(E6~→A2へ縦横替えで）'!FQ356)</f>
        <v/>
      </c>
      <c r="EF360" s="154" t="str">
        <f>IF('⑤案件貼り付けシート(E6~→A2へ縦横替えで）'!FR356="","",'⑤案件貼り付けシート(E6~→A2へ縦横替えで）'!FR356)</f>
        <v/>
      </c>
      <c r="EG360" s="7" t="str" cm="1">
        <f t="array" ref="EG360">IF('⑤案件貼り付けシート(E6~→A2へ縦横替えで）'!FS356="","",_xlfn.IFS('⑤案件貼り付けシート(E6~→A2へ縦横替えで）'!FS356="固定",1,'⑤案件貼り付けシート(E6~→A2へ縦横替えで）'!FS356="流動",2,'⑤案件貼り付けシート(E6~→A2へ縦横替えで）'!FS356="対象外",""))</f>
        <v/>
      </c>
      <c r="EH360" s="154" t="str">
        <f>IF('⑤案件貼り付けシート(E6~→A2へ縦横替えで）'!$FS356="固定",IF('⑤案件貼り付けシート(E6~→A2へ縦横替えで）'!FT356="","",'⑤案件貼り付けシート(E6~→A2へ縦横替えで）'!FT356),"")</f>
        <v/>
      </c>
      <c r="EI360" s="154" t="str">
        <f>IF('⑤案件貼り付けシート(E6~→A2へ縦横替えで）'!$FS356="固定",IF('⑤案件貼り付けシート(E6~→A2へ縦横替えで）'!FU356="","",'⑤案件貼り付けシート(E6~→A2へ縦横替えで）'!FU356),"")</f>
        <v/>
      </c>
      <c r="EJ360" s="154" t="str">
        <f>IF('⑤案件貼り付けシート(E6~→A2へ縦横替えで）'!$FS356="固定",IF('⑤案件貼り付けシート(E6~→A2へ縦横替えで）'!FV356="","",'⑤案件貼り付けシート(E6~→A2へ縦横替えで）'!FV356),"")</f>
        <v/>
      </c>
      <c r="EK360" s="154" t="str">
        <f>IF('⑤案件貼り付けシート(E6~→A2へ縦横替えで）'!$FS356="固定",IF('⑤案件貼り付けシート(E6~→A2へ縦横替えで）'!FW356="","",'⑤案件貼り付けシート(E6~→A2へ縦横替えで）'!FW356),"")</f>
        <v/>
      </c>
      <c r="EL360" s="154" t="str">
        <f>IF('⑤案件貼り付けシート(E6~→A2へ縦横替えで）'!$FS356="固定",IF('⑤案件貼り付けシート(E6~→A2へ縦横替えで）'!FX356="","",'⑤案件貼り付けシート(E6~→A2へ縦横替えで）'!FX356),"")</f>
        <v/>
      </c>
      <c r="EM360" s="154" t="str">
        <f>IF('⑤案件貼り付けシート(E6~→A2へ縦横替えで）'!$FS356="固定",IF('⑤案件貼り付けシート(E6~→A2へ縦横替えで）'!FY356="","",'⑤案件貼り付けシート(E6~→A2へ縦横替えで）'!FY356),"")</f>
        <v/>
      </c>
      <c r="EN360" s="7" t="str">
        <f>IF('⑤案件貼り付けシート(E6~→A2へ縦横替えで）'!$FS356="固定",IF('⑤案件貼り付けシート(E6~→A2へ縦横替えで）'!FZ356="","",'⑤案件貼り付けシート(E6~→A2へ縦横替えで）'!FZ356),"")</f>
        <v/>
      </c>
      <c r="EO360" s="7" t="str">
        <f>IF('⑤案件貼り付けシート(E6~→A2へ縦横替えで）'!GA356="","",'⑤案件貼り付けシート(E6~→A2へ縦横替えで）'!GA356)</f>
        <v/>
      </c>
      <c r="EP360" s="7" t="str">
        <f>IF('⑤案件貼り付けシート(E6~→A2へ縦横替えで）'!GB356="","",'⑤案件貼り付けシート(E6~→A2へ縦横替えで）'!GB356)</f>
        <v/>
      </c>
      <c r="EQ360" s="7" t="str">
        <f>IF('⑤案件貼り付けシート(E6~→A2へ縦横替えで）'!GC356="","",'⑤案件貼り付けシート(E6~→A2へ縦横替えで）'!GC356)</f>
        <v/>
      </c>
      <c r="ER360" s="154" t="str">
        <f>IF('⑤案件貼り付けシート(E6~→A2へ縦横替えで）'!GE356="","",'⑤案件貼り付けシート(E6~→A2へ縦横替えで）'!GE356)</f>
        <v/>
      </c>
      <c r="ES360" s="154" t="str">
        <f>IF('⑤案件貼り付けシート(E6~→A2へ縦横替えで）'!GF356="","",'⑤案件貼り付けシート(E6~→A2へ縦横替えで）'!GF356)</f>
        <v/>
      </c>
      <c r="ET360" s="7" t="str" cm="1">
        <f t="array" ref="ET360">IF('⑤案件貼り付けシート(E6~→A2へ縦横替えで）'!GG356="","",_xlfn.IFS('⑤案件貼り付けシート(E6~→A2へ縦横替えで）'!GG356="固定",1,'⑤案件貼り付けシート(E6~→A2へ縦横替えで）'!GG356="流動",2,'⑤案件貼り付けシート(E6~→A2へ縦横替えで）'!GG356="対象外",""))</f>
        <v/>
      </c>
      <c r="EU360" s="154" t="str">
        <f>IF('⑤案件貼り付けシート(E6~→A2へ縦横替えで）'!$GG356="固定",IF('⑤案件貼り付けシート(E6~→A2へ縦横替えで）'!GH356="","",'⑤案件貼り付けシート(E6~→A2へ縦横替えで）'!GH356),"")</f>
        <v/>
      </c>
      <c r="EV360" s="154" t="str">
        <f>IF('⑤案件貼り付けシート(E6~→A2へ縦横替えで）'!$GG356="固定",IF('⑤案件貼り付けシート(E6~→A2へ縦横替えで）'!GI356="","",'⑤案件貼り付けシート(E6~→A2へ縦横替えで）'!GI356),"")</f>
        <v/>
      </c>
      <c r="EW360" s="154" t="str">
        <f>IF('⑤案件貼り付けシート(E6~→A2へ縦横替えで）'!$GG356="固定",IF('⑤案件貼り付けシート(E6~→A2へ縦横替えで）'!GJ356="","",'⑤案件貼り付けシート(E6~→A2へ縦横替えで）'!GJ356),"")</f>
        <v/>
      </c>
      <c r="EX360" s="154" t="str">
        <f>IF('⑤案件貼り付けシート(E6~→A2へ縦横替えで）'!$GG356="固定",IF('⑤案件貼り付けシート(E6~→A2へ縦横替えで）'!GK356="","",'⑤案件貼り付けシート(E6~→A2へ縦横替えで）'!GK356),"")</f>
        <v/>
      </c>
      <c r="EY360" s="154" t="str">
        <f>IF('⑤案件貼り付けシート(E6~→A2へ縦横替えで）'!$GG356="固定",IF('⑤案件貼り付けシート(E6~→A2へ縦横替えで）'!GL356="","",'⑤案件貼り付けシート(E6~→A2へ縦横替えで）'!GL356),"")</f>
        <v/>
      </c>
      <c r="EZ360" s="154" t="str">
        <f>IF('⑤案件貼り付けシート(E6~→A2へ縦横替えで）'!$GG356="固定",IF('⑤案件貼り付けシート(E6~→A2へ縦横替えで）'!GM356="","",'⑤案件貼り付けシート(E6~→A2へ縦横替えで）'!GM356),"")</f>
        <v/>
      </c>
      <c r="FA360" s="7" t="str">
        <f>IF('⑤案件貼り付けシート(E6~→A2へ縦横替えで）'!$GG356="固定",IF('⑤案件貼り付けシート(E6~→A2へ縦横替えで）'!GN356="","",'⑤案件貼り付けシート(E6~→A2へ縦横替えで）'!GN356),"")</f>
        <v/>
      </c>
      <c r="FB360" s="7" t="str">
        <f>IF('⑤案件貼り付けシート(E6~→A2へ縦横替えで）'!GO356="","",'⑤案件貼り付けシート(E6~→A2へ縦横替えで）'!GO356)</f>
        <v/>
      </c>
      <c r="FC360" s="7" t="str">
        <f>IF('⑤案件貼り付けシート(E6~→A2へ縦横替えで）'!GP356="","",'⑤案件貼り付けシート(E6~→A2へ縦横替えで）'!GP356)</f>
        <v/>
      </c>
      <c r="FD360" s="7" t="str">
        <f>IF('⑤案件貼り付けシート(E6~→A2へ縦横替えで）'!GQ356="","",'⑤案件貼り付けシート(E6~→A2へ縦横替えで）'!GQ356)</f>
        <v/>
      </c>
      <c r="FE360" s="154" t="str">
        <f>IF('⑤案件貼り付けシート(E6~→A2へ縦横替えで）'!GS356="","",'⑤案件貼り付けシート(E6~→A2へ縦横替えで）'!GS356)</f>
        <v/>
      </c>
      <c r="FF360" s="154" t="str">
        <f>IF('⑤案件貼り付けシート(E6~→A2へ縦横替えで）'!GT356="","",'⑤案件貼り付けシート(E6~→A2へ縦横替えで）'!GT356)</f>
        <v/>
      </c>
      <c r="FG360" s="7" t="str" cm="1">
        <f t="array" ref="FG360">IF('⑤案件貼り付けシート(E6~→A2へ縦横替えで）'!GU356="","",_xlfn.IFS('⑤案件貼り付けシート(E6~→A2へ縦横替えで）'!GU356="固定",1,'⑤案件貼り付けシート(E6~→A2へ縦横替えで）'!GU356="流動",2,'⑤案件貼り付けシート(E6~→A2へ縦横替えで）'!GU356="対象外",""))</f>
        <v/>
      </c>
      <c r="FH360" s="154" t="str">
        <f>IF('⑤案件貼り付けシート(E6~→A2へ縦横替えで）'!$GU356="固定",IF('⑤案件貼り付けシート(E6~→A2へ縦横替えで）'!GV356="","",'⑤案件貼り付けシート(E6~→A2へ縦横替えで）'!GV356),"")</f>
        <v/>
      </c>
      <c r="FI360" s="154" t="str">
        <f>IF('⑤案件貼り付けシート(E6~→A2へ縦横替えで）'!$GU356="固定",IF('⑤案件貼り付けシート(E6~→A2へ縦横替えで）'!GW356="","",'⑤案件貼り付けシート(E6~→A2へ縦横替えで）'!GW356),"")</f>
        <v/>
      </c>
      <c r="FJ360" s="154" t="str">
        <f>IF('⑤案件貼り付けシート(E6~→A2へ縦横替えで）'!$GU356="固定",IF('⑤案件貼り付けシート(E6~→A2へ縦横替えで）'!GX356="","",'⑤案件貼り付けシート(E6~→A2へ縦横替えで）'!GX356),"")</f>
        <v/>
      </c>
      <c r="FK360" s="154" t="str">
        <f>IF('⑤案件貼り付けシート(E6~→A2へ縦横替えで）'!$GU356="固定",IF('⑤案件貼り付けシート(E6~→A2へ縦横替えで）'!GY356="","",'⑤案件貼り付けシート(E6~→A2へ縦横替えで）'!GY356),"")</f>
        <v/>
      </c>
      <c r="FL360" s="154" t="str">
        <f>IF('⑤案件貼り付けシート(E6~→A2へ縦横替えで）'!$GU356="固定",IF('⑤案件貼り付けシート(E6~→A2へ縦横替えで）'!GZ356="","",'⑤案件貼り付けシート(E6~→A2へ縦横替えで）'!GZ356),"")</f>
        <v/>
      </c>
      <c r="FM360" s="154" t="str">
        <f>IF('⑤案件貼り付けシート(E6~→A2へ縦横替えで）'!$GU356="固定",IF('⑤案件貼り付けシート(E6~→A2へ縦横替えで）'!HA356="","",'⑤案件貼り付けシート(E6~→A2へ縦横替えで）'!HA356),"")</f>
        <v/>
      </c>
      <c r="FN360" s="7" t="str">
        <f>IF('⑤案件貼り付けシート(E6~→A2へ縦横替えで）'!$GU356="固定",IF('⑤案件貼り付けシート(E6~→A2へ縦横替えで）'!HB356="","",'⑤案件貼り付けシート(E6~→A2へ縦横替えで）'!HB356),"")</f>
        <v/>
      </c>
      <c r="FO360" s="7" t="str">
        <f>IF('⑤案件貼り付けシート(E6~→A2へ縦横替えで）'!HC356="","",'⑤案件貼り付けシート(E6~→A2へ縦横替えで）'!HC356)</f>
        <v/>
      </c>
      <c r="FP360" s="7" t="str">
        <f>IF('⑤案件貼り付けシート(E6~→A2へ縦横替えで）'!HD356="","",'⑤案件貼り付けシート(E6~→A2へ縦横替えで）'!HD356)</f>
        <v/>
      </c>
      <c r="FQ360" s="7" t="str">
        <f>IF('⑤案件貼り付けシート(E6~→A2へ縦横替えで）'!HE356="","",'⑤案件貼り付けシート(E6~→A2へ縦横替えで）'!HE356)</f>
        <v/>
      </c>
      <c r="FR360" s="154" t="str">
        <f>IF('⑤案件貼り付けシート(E6~→A2へ縦横替えで）'!HG356="","",'⑤案件貼り付けシート(E6~→A2へ縦横替えで）'!HG356)</f>
        <v/>
      </c>
      <c r="FS360" s="154" t="str">
        <f>IF('⑤案件貼り付けシート(E6~→A2へ縦横替えで）'!HH356="","",'⑤案件貼り付けシート(E6~→A2へ縦横替えで）'!HH356)</f>
        <v/>
      </c>
      <c r="FT360" s="7" t="str" cm="1">
        <f t="array" ref="FT360">IF('⑤案件貼り付けシート(E6~→A2へ縦横替えで）'!HI356="","",_xlfn.IFS('⑤案件貼り付けシート(E6~→A2へ縦横替えで）'!HI356="固定",1,'⑤案件貼り付けシート(E6~→A2へ縦横替えで）'!HI356="流動",2,'⑤案件貼り付けシート(E6~→A2へ縦横替えで）'!HI356="対象外",""))</f>
        <v/>
      </c>
      <c r="FU360" s="154" t="str">
        <f>IF('⑤案件貼り付けシート(E6~→A2へ縦横替えで）'!$HI356="固定",IF('⑤案件貼り付けシート(E6~→A2へ縦横替えで）'!HJ356="","",'⑤案件貼り付けシート(E6~→A2へ縦横替えで）'!HJ356),"")</f>
        <v/>
      </c>
      <c r="FV360" s="154" t="str">
        <f>IF('⑤案件貼り付けシート(E6~→A2へ縦横替えで）'!$HI356="固定",IF('⑤案件貼り付けシート(E6~→A2へ縦横替えで）'!HK356="","",'⑤案件貼り付けシート(E6~→A2へ縦横替えで）'!HK356),"")</f>
        <v/>
      </c>
      <c r="FW360" s="154" t="str">
        <f>IF('⑤案件貼り付けシート(E6~→A2へ縦横替えで）'!$HI356="固定",IF('⑤案件貼り付けシート(E6~→A2へ縦横替えで）'!HL356="","",'⑤案件貼り付けシート(E6~→A2へ縦横替えで）'!HL356),"")</f>
        <v/>
      </c>
      <c r="FX360" s="154" t="str">
        <f>IF('⑤案件貼り付けシート(E6~→A2へ縦横替えで）'!$HI356="固定",IF('⑤案件貼り付けシート(E6~→A2へ縦横替えで）'!HM356="","",'⑤案件貼り付けシート(E6~→A2へ縦横替えで）'!HM356),"")</f>
        <v/>
      </c>
      <c r="FY360" s="154" t="str">
        <f>IF('⑤案件貼り付けシート(E6~→A2へ縦横替えで）'!$HI356="固定",IF('⑤案件貼り付けシート(E6~→A2へ縦横替えで）'!HN356="","",'⑤案件貼り付けシート(E6~→A2へ縦横替えで）'!HN356),"")</f>
        <v/>
      </c>
      <c r="FZ360" s="154" t="str">
        <f>IF('⑤案件貼り付けシート(E6~→A2へ縦横替えで）'!$HI356="固定",IF('⑤案件貼り付けシート(E6~→A2へ縦横替えで）'!HO356="","",'⑤案件貼り付けシート(E6~→A2へ縦横替えで）'!HO356),"")</f>
        <v/>
      </c>
      <c r="GA360" s="7" t="str">
        <f>IF('⑤案件貼り付けシート(E6~→A2へ縦横替えで）'!$HI356="固定",IF('⑤案件貼り付けシート(E6~→A2へ縦横替えで）'!HP356="","",'⑤案件貼り付けシート(E6~→A2へ縦横替えで）'!HP356),"")</f>
        <v/>
      </c>
      <c r="GB360" s="7" t="str">
        <f>IF('⑤案件貼り付けシート(E6~→A2へ縦横替えで）'!HQ356="","",'⑤案件貼り付けシート(E6~→A2へ縦横替えで）'!HQ356)</f>
        <v/>
      </c>
      <c r="GC360" s="7" t="str">
        <f>IF('⑤案件貼り付けシート(E6~→A2へ縦横替えで）'!HR356="","",'⑤案件貼り付けシート(E6~→A2へ縦横替えで）'!HR356)</f>
        <v/>
      </c>
      <c r="GD360" s="7" t="str">
        <f>IF('⑤案件貼り付けシート(E6~→A2へ縦横替えで）'!HS356="","",'⑤案件貼り付けシート(E6~→A2へ縦横替えで）'!HS356)</f>
        <v/>
      </c>
      <c r="GE360" s="7"/>
      <c r="GF360" s="7"/>
      <c r="GG360" s="7"/>
      <c r="GH360" s="7"/>
      <c r="GI360" s="7"/>
      <c r="GJ360" s="7"/>
      <c r="GK360" s="7"/>
      <c r="GL360" s="7"/>
      <c r="GM360" s="48"/>
      <c r="GN360" s="7"/>
      <c r="GO360" s="7"/>
      <c r="GP360" s="7"/>
      <c r="GQ360" s="7"/>
      <c r="GR360" s="48"/>
      <c r="GS360" s="48"/>
      <c r="GT360" s="48"/>
      <c r="GU360" s="48"/>
      <c r="GV360" s="48"/>
    </row>
    <row r="361" spans="1:204">
      <c r="A361" s="7"/>
      <c r="B361" s="7"/>
      <c r="C361" s="7"/>
      <c r="D361" s="48"/>
      <c r="E361" s="7"/>
      <c r="F361" s="7"/>
      <c r="G361" s="7"/>
      <c r="H361" s="7"/>
      <c r="I361" s="7"/>
      <c r="J361" s="7"/>
      <c r="K361" s="7"/>
      <c r="L361" s="7"/>
      <c r="M361" s="7"/>
      <c r="N361" s="7"/>
      <c r="O361" s="7"/>
      <c r="P361" s="7"/>
      <c r="Q361" s="7"/>
      <c r="R361" s="7"/>
      <c r="S361" s="7"/>
      <c r="T361" s="7"/>
      <c r="U361" s="7"/>
      <c r="V361" s="7"/>
      <c r="W361" s="7"/>
      <c r="X361" s="7"/>
      <c r="Y361" s="7"/>
      <c r="Z361" s="7"/>
      <c r="AA361" s="7"/>
      <c r="AB361" s="7"/>
      <c r="AC361" s="7"/>
      <c r="AD361" s="7"/>
      <c r="AE361" s="7"/>
      <c r="AF361" s="7"/>
      <c r="AG361" s="7"/>
      <c r="AH361" s="7"/>
      <c r="AI361" s="13"/>
      <c r="AJ361" s="13"/>
      <c r="AK361" s="7"/>
      <c r="AL361" s="7"/>
      <c r="AM361" s="7"/>
      <c r="AN361" s="7"/>
      <c r="AO361" s="7"/>
      <c r="AP361" s="7"/>
      <c r="AQ361" s="7"/>
      <c r="AR361" s="153"/>
      <c r="AS361" s="7"/>
      <c r="AT361" s="7"/>
      <c r="AU361" s="7"/>
      <c r="AV361" s="7"/>
      <c r="AW361" s="7"/>
      <c r="AX361" s="7"/>
      <c r="AY361" s="7"/>
      <c r="AZ361" s="7"/>
      <c r="BA361" s="7"/>
      <c r="BB361" s="7"/>
      <c r="BC361" s="7"/>
      <c r="BD361" s="7"/>
      <c r="BE361" s="154"/>
      <c r="BF361" s="154"/>
      <c r="BG361" s="7"/>
      <c r="BH361" s="154"/>
      <c r="BI361" s="154"/>
      <c r="BJ361" s="154"/>
      <c r="BK361" s="154"/>
      <c r="BL361" s="154"/>
      <c r="BM361" s="154"/>
      <c r="BN361" s="7"/>
      <c r="BO361" s="7"/>
      <c r="BP361" s="7"/>
      <c r="BQ361" s="7"/>
      <c r="BR361" s="154"/>
      <c r="BS361" s="154"/>
      <c r="BT361" s="7"/>
      <c r="BU361" s="154"/>
      <c r="BV361" s="154"/>
      <c r="BW361" s="154"/>
      <c r="BX361" s="154"/>
      <c r="BY361" s="154"/>
      <c r="BZ361" s="154"/>
      <c r="CA361" s="7"/>
      <c r="CB361" s="7"/>
      <c r="CC361" s="7"/>
      <c r="CD361" s="7"/>
      <c r="CE361" s="154"/>
      <c r="CF361" s="154"/>
      <c r="CG361" s="7"/>
      <c r="CH361" s="154"/>
      <c r="CI361" s="154"/>
      <c r="CJ361" s="154"/>
      <c r="CK361" s="154"/>
      <c r="CL361" s="154"/>
      <c r="CM361" s="154"/>
      <c r="CN361" s="7"/>
      <c r="CO361" s="7"/>
      <c r="CP361" s="7"/>
      <c r="CQ361" s="7"/>
      <c r="CR361" s="154"/>
      <c r="CS361" s="154"/>
      <c r="CT361" s="7"/>
      <c r="CU361" s="154"/>
      <c r="CV361" s="154"/>
      <c r="CW361" s="154"/>
      <c r="CX361" s="154"/>
      <c r="CY361" s="154"/>
      <c r="CZ361" s="154"/>
      <c r="DA361" s="7"/>
      <c r="DB361" s="7"/>
      <c r="DC361" s="7"/>
      <c r="DD361" s="7"/>
      <c r="DE361" s="154"/>
      <c r="DF361" s="154"/>
      <c r="DG361" s="7"/>
      <c r="DH361" s="154"/>
      <c r="DI361" s="154"/>
      <c r="DJ361" s="154"/>
      <c r="DK361" s="154"/>
      <c r="DL361" s="154"/>
      <c r="DM361" s="154"/>
      <c r="DN361" s="7"/>
      <c r="DO361" s="7"/>
      <c r="DP361" s="7"/>
      <c r="DQ361" s="7"/>
      <c r="DR361" s="154" t="str">
        <f>IF('⑤案件貼り付けシート(E6~→A2へ縦横替えで）'!FC357="","",'⑤案件貼り付けシート(E6~→A2へ縦横替えで）'!FC357)</f>
        <v/>
      </c>
      <c r="DS361" s="154" t="str">
        <f>IF('⑤案件貼り付けシート(E6~→A2へ縦横替えで）'!FD357="","",'⑤案件貼り付けシート(E6~→A2へ縦横替えで）'!FD357)</f>
        <v/>
      </c>
      <c r="DT361" s="7" t="str" cm="1">
        <f t="array" ref="DT361">IF('⑤案件貼り付けシート(E6~→A2へ縦横替えで）'!FE357="","",_xlfn.IFS('⑤案件貼り付けシート(E6~→A2へ縦横替えで）'!FE357="固定",1,'⑤案件貼り付けシート(E6~→A2へ縦横替えで）'!FE357="流動",2,'⑤案件貼り付けシート(E6~→A2へ縦横替えで）'!FE357="対象外",""))</f>
        <v/>
      </c>
      <c r="DU361" s="154" t="str">
        <f>IF('⑤案件貼り付けシート(E6~→A2へ縦横替えで）'!$FE357="固定",IF('⑤案件貼り付けシート(E6~→A2へ縦横替えで）'!FF357="","",'⑤案件貼り付けシート(E6~→A2へ縦横替えで）'!FF357),"")</f>
        <v/>
      </c>
      <c r="DV361" s="154" t="str">
        <f>IF('⑤案件貼り付けシート(E6~→A2へ縦横替えで）'!$FE357="固定",IF('⑤案件貼り付けシート(E6~→A2へ縦横替えで）'!FG357="","",'⑤案件貼り付けシート(E6~→A2へ縦横替えで）'!FG357),"")</f>
        <v/>
      </c>
      <c r="DW361" s="154" t="str">
        <f>IF('⑤案件貼り付けシート(E6~→A2へ縦横替えで）'!$FE357="固定",IF('⑤案件貼り付けシート(E6~→A2へ縦横替えで）'!FH357="","",'⑤案件貼り付けシート(E6~→A2へ縦横替えで）'!FH357),"")</f>
        <v/>
      </c>
      <c r="DX361" s="154" t="str">
        <f>IF('⑤案件貼り付けシート(E6~→A2へ縦横替えで）'!$FE357="固定",IF('⑤案件貼り付けシート(E6~→A2へ縦横替えで）'!FI357="","",'⑤案件貼り付けシート(E6~→A2へ縦横替えで）'!FI357),"")</f>
        <v/>
      </c>
      <c r="DY361" s="154" t="str">
        <f>IF('⑤案件貼り付けシート(E6~→A2へ縦横替えで）'!$FE357="固定",IF('⑤案件貼り付けシート(E6~→A2へ縦横替えで）'!FJ357="","",'⑤案件貼り付けシート(E6~→A2へ縦横替えで）'!FJ357),"")</f>
        <v/>
      </c>
      <c r="DZ361" s="154" t="str">
        <f>IF('⑤案件貼り付けシート(E6~→A2へ縦横替えで）'!$FE357="固定",IF('⑤案件貼り付けシート(E6~→A2へ縦横替えで）'!FK357="","",'⑤案件貼り付けシート(E6~→A2へ縦横替えで）'!FK357),"")</f>
        <v/>
      </c>
      <c r="EA361" s="7" t="str">
        <f>IF('⑤案件貼り付けシート(E6~→A2へ縦横替えで）'!$FE357="固定",IF('⑤案件貼り付けシート(E6~→A2へ縦横替えで）'!FL357="","",'⑤案件貼り付けシート(E6~→A2へ縦横替えで）'!FL357),"")</f>
        <v/>
      </c>
      <c r="EB361" s="7" t="str">
        <f>IF('⑤案件貼り付けシート(E6~→A2へ縦横替えで）'!FM357="","",'⑤案件貼り付けシート(E6~→A2へ縦横替えで）'!FM357)</f>
        <v/>
      </c>
      <c r="EC361" s="7" t="str">
        <f>IF('⑤案件貼り付けシート(E6~→A2へ縦横替えで）'!FN357="","",'⑤案件貼り付けシート(E6~→A2へ縦横替えで）'!FN357)</f>
        <v/>
      </c>
      <c r="ED361" s="7" t="str">
        <f>IF('⑤案件貼り付けシート(E6~→A2へ縦横替えで）'!FO357="","",'⑤案件貼り付けシート(E6~→A2へ縦横替えで）'!FO357)</f>
        <v/>
      </c>
      <c r="EE361" s="154" t="str">
        <f>IF('⑤案件貼り付けシート(E6~→A2へ縦横替えで）'!FQ357="","",'⑤案件貼り付けシート(E6~→A2へ縦横替えで）'!FQ357)</f>
        <v/>
      </c>
      <c r="EF361" s="154" t="str">
        <f>IF('⑤案件貼り付けシート(E6~→A2へ縦横替えで）'!FR357="","",'⑤案件貼り付けシート(E6~→A2へ縦横替えで）'!FR357)</f>
        <v/>
      </c>
      <c r="EG361" s="7" t="str" cm="1">
        <f t="array" ref="EG361">IF('⑤案件貼り付けシート(E6~→A2へ縦横替えで）'!FS357="","",_xlfn.IFS('⑤案件貼り付けシート(E6~→A2へ縦横替えで）'!FS357="固定",1,'⑤案件貼り付けシート(E6~→A2へ縦横替えで）'!FS357="流動",2,'⑤案件貼り付けシート(E6~→A2へ縦横替えで）'!FS357="対象外",""))</f>
        <v/>
      </c>
      <c r="EH361" s="154" t="str">
        <f>IF('⑤案件貼り付けシート(E6~→A2へ縦横替えで）'!$FS357="固定",IF('⑤案件貼り付けシート(E6~→A2へ縦横替えで）'!FT357="","",'⑤案件貼り付けシート(E6~→A2へ縦横替えで）'!FT357),"")</f>
        <v/>
      </c>
      <c r="EI361" s="154" t="str">
        <f>IF('⑤案件貼り付けシート(E6~→A2へ縦横替えで）'!$FS357="固定",IF('⑤案件貼り付けシート(E6~→A2へ縦横替えで）'!FU357="","",'⑤案件貼り付けシート(E6~→A2へ縦横替えで）'!FU357),"")</f>
        <v/>
      </c>
      <c r="EJ361" s="154" t="str">
        <f>IF('⑤案件貼り付けシート(E6~→A2へ縦横替えで）'!$FS357="固定",IF('⑤案件貼り付けシート(E6~→A2へ縦横替えで）'!FV357="","",'⑤案件貼り付けシート(E6~→A2へ縦横替えで）'!FV357),"")</f>
        <v/>
      </c>
      <c r="EK361" s="154" t="str">
        <f>IF('⑤案件貼り付けシート(E6~→A2へ縦横替えで）'!$FS357="固定",IF('⑤案件貼り付けシート(E6~→A2へ縦横替えで）'!FW357="","",'⑤案件貼り付けシート(E6~→A2へ縦横替えで）'!FW357),"")</f>
        <v/>
      </c>
      <c r="EL361" s="154" t="str">
        <f>IF('⑤案件貼り付けシート(E6~→A2へ縦横替えで）'!$FS357="固定",IF('⑤案件貼り付けシート(E6~→A2へ縦横替えで）'!FX357="","",'⑤案件貼り付けシート(E6~→A2へ縦横替えで）'!FX357),"")</f>
        <v/>
      </c>
      <c r="EM361" s="154" t="str">
        <f>IF('⑤案件貼り付けシート(E6~→A2へ縦横替えで）'!$FS357="固定",IF('⑤案件貼り付けシート(E6~→A2へ縦横替えで）'!FY357="","",'⑤案件貼り付けシート(E6~→A2へ縦横替えで）'!FY357),"")</f>
        <v/>
      </c>
      <c r="EN361" s="7" t="str">
        <f>IF('⑤案件貼り付けシート(E6~→A2へ縦横替えで）'!$FS357="固定",IF('⑤案件貼り付けシート(E6~→A2へ縦横替えで）'!FZ357="","",'⑤案件貼り付けシート(E6~→A2へ縦横替えで）'!FZ357),"")</f>
        <v/>
      </c>
      <c r="EO361" s="7" t="str">
        <f>IF('⑤案件貼り付けシート(E6~→A2へ縦横替えで）'!GA357="","",'⑤案件貼り付けシート(E6~→A2へ縦横替えで）'!GA357)</f>
        <v/>
      </c>
      <c r="EP361" s="7" t="str">
        <f>IF('⑤案件貼り付けシート(E6~→A2へ縦横替えで）'!GB357="","",'⑤案件貼り付けシート(E6~→A2へ縦横替えで）'!GB357)</f>
        <v/>
      </c>
      <c r="EQ361" s="7" t="str">
        <f>IF('⑤案件貼り付けシート(E6~→A2へ縦横替えで）'!GC357="","",'⑤案件貼り付けシート(E6~→A2へ縦横替えで）'!GC357)</f>
        <v/>
      </c>
      <c r="ER361" s="154" t="str">
        <f>IF('⑤案件貼り付けシート(E6~→A2へ縦横替えで）'!GE357="","",'⑤案件貼り付けシート(E6~→A2へ縦横替えで）'!GE357)</f>
        <v/>
      </c>
      <c r="ES361" s="154" t="str">
        <f>IF('⑤案件貼り付けシート(E6~→A2へ縦横替えで）'!GF357="","",'⑤案件貼り付けシート(E6~→A2へ縦横替えで）'!GF357)</f>
        <v/>
      </c>
      <c r="ET361" s="7" t="str" cm="1">
        <f t="array" ref="ET361">IF('⑤案件貼り付けシート(E6~→A2へ縦横替えで）'!GG357="","",_xlfn.IFS('⑤案件貼り付けシート(E6~→A2へ縦横替えで）'!GG357="固定",1,'⑤案件貼り付けシート(E6~→A2へ縦横替えで）'!GG357="流動",2,'⑤案件貼り付けシート(E6~→A2へ縦横替えで）'!GG357="対象外",""))</f>
        <v/>
      </c>
      <c r="EU361" s="154" t="str">
        <f>IF('⑤案件貼り付けシート(E6~→A2へ縦横替えで）'!$GG357="固定",IF('⑤案件貼り付けシート(E6~→A2へ縦横替えで）'!GH357="","",'⑤案件貼り付けシート(E6~→A2へ縦横替えで）'!GH357),"")</f>
        <v/>
      </c>
      <c r="EV361" s="154" t="str">
        <f>IF('⑤案件貼り付けシート(E6~→A2へ縦横替えで）'!$GG357="固定",IF('⑤案件貼り付けシート(E6~→A2へ縦横替えで）'!GI357="","",'⑤案件貼り付けシート(E6~→A2へ縦横替えで）'!GI357),"")</f>
        <v/>
      </c>
      <c r="EW361" s="154" t="str">
        <f>IF('⑤案件貼り付けシート(E6~→A2へ縦横替えで）'!$GG357="固定",IF('⑤案件貼り付けシート(E6~→A2へ縦横替えで）'!GJ357="","",'⑤案件貼り付けシート(E6~→A2へ縦横替えで）'!GJ357),"")</f>
        <v/>
      </c>
      <c r="EX361" s="154" t="str">
        <f>IF('⑤案件貼り付けシート(E6~→A2へ縦横替えで）'!$GG357="固定",IF('⑤案件貼り付けシート(E6~→A2へ縦横替えで）'!GK357="","",'⑤案件貼り付けシート(E6~→A2へ縦横替えで）'!GK357),"")</f>
        <v/>
      </c>
      <c r="EY361" s="154" t="str">
        <f>IF('⑤案件貼り付けシート(E6~→A2へ縦横替えで）'!$GG357="固定",IF('⑤案件貼り付けシート(E6~→A2へ縦横替えで）'!GL357="","",'⑤案件貼り付けシート(E6~→A2へ縦横替えで）'!GL357),"")</f>
        <v/>
      </c>
      <c r="EZ361" s="154" t="str">
        <f>IF('⑤案件貼り付けシート(E6~→A2へ縦横替えで）'!$GG357="固定",IF('⑤案件貼り付けシート(E6~→A2へ縦横替えで）'!GM357="","",'⑤案件貼り付けシート(E6~→A2へ縦横替えで）'!GM357),"")</f>
        <v/>
      </c>
      <c r="FA361" s="7" t="str">
        <f>IF('⑤案件貼り付けシート(E6~→A2へ縦横替えで）'!$GG357="固定",IF('⑤案件貼り付けシート(E6~→A2へ縦横替えで）'!GN357="","",'⑤案件貼り付けシート(E6~→A2へ縦横替えで）'!GN357),"")</f>
        <v/>
      </c>
      <c r="FB361" s="7" t="str">
        <f>IF('⑤案件貼り付けシート(E6~→A2へ縦横替えで）'!GO357="","",'⑤案件貼り付けシート(E6~→A2へ縦横替えで）'!GO357)</f>
        <v/>
      </c>
      <c r="FC361" s="7" t="str">
        <f>IF('⑤案件貼り付けシート(E6~→A2へ縦横替えで）'!GP357="","",'⑤案件貼り付けシート(E6~→A2へ縦横替えで）'!GP357)</f>
        <v/>
      </c>
      <c r="FD361" s="7" t="str">
        <f>IF('⑤案件貼り付けシート(E6~→A2へ縦横替えで）'!GQ357="","",'⑤案件貼り付けシート(E6~→A2へ縦横替えで）'!GQ357)</f>
        <v/>
      </c>
      <c r="FE361" s="154" t="str">
        <f>IF('⑤案件貼り付けシート(E6~→A2へ縦横替えで）'!GS357="","",'⑤案件貼り付けシート(E6~→A2へ縦横替えで）'!GS357)</f>
        <v/>
      </c>
      <c r="FF361" s="154" t="str">
        <f>IF('⑤案件貼り付けシート(E6~→A2へ縦横替えで）'!GT357="","",'⑤案件貼り付けシート(E6~→A2へ縦横替えで）'!GT357)</f>
        <v/>
      </c>
      <c r="FG361" s="7" t="str" cm="1">
        <f t="array" ref="FG361">IF('⑤案件貼り付けシート(E6~→A2へ縦横替えで）'!GU357="","",_xlfn.IFS('⑤案件貼り付けシート(E6~→A2へ縦横替えで）'!GU357="固定",1,'⑤案件貼り付けシート(E6~→A2へ縦横替えで）'!GU357="流動",2,'⑤案件貼り付けシート(E6~→A2へ縦横替えで）'!GU357="対象外",""))</f>
        <v/>
      </c>
      <c r="FH361" s="154" t="str">
        <f>IF('⑤案件貼り付けシート(E6~→A2へ縦横替えで）'!$GU357="固定",IF('⑤案件貼り付けシート(E6~→A2へ縦横替えで）'!GV357="","",'⑤案件貼り付けシート(E6~→A2へ縦横替えで）'!GV357),"")</f>
        <v/>
      </c>
      <c r="FI361" s="154" t="str">
        <f>IF('⑤案件貼り付けシート(E6~→A2へ縦横替えで）'!$GU357="固定",IF('⑤案件貼り付けシート(E6~→A2へ縦横替えで）'!GW357="","",'⑤案件貼り付けシート(E6~→A2へ縦横替えで）'!GW357),"")</f>
        <v/>
      </c>
      <c r="FJ361" s="154" t="str">
        <f>IF('⑤案件貼り付けシート(E6~→A2へ縦横替えで）'!$GU357="固定",IF('⑤案件貼り付けシート(E6~→A2へ縦横替えで）'!GX357="","",'⑤案件貼り付けシート(E6~→A2へ縦横替えで）'!GX357),"")</f>
        <v/>
      </c>
      <c r="FK361" s="154" t="str">
        <f>IF('⑤案件貼り付けシート(E6~→A2へ縦横替えで）'!$GU357="固定",IF('⑤案件貼り付けシート(E6~→A2へ縦横替えで）'!GY357="","",'⑤案件貼り付けシート(E6~→A2へ縦横替えで）'!GY357),"")</f>
        <v/>
      </c>
      <c r="FL361" s="154" t="str">
        <f>IF('⑤案件貼り付けシート(E6~→A2へ縦横替えで）'!$GU357="固定",IF('⑤案件貼り付けシート(E6~→A2へ縦横替えで）'!GZ357="","",'⑤案件貼り付けシート(E6~→A2へ縦横替えで）'!GZ357),"")</f>
        <v/>
      </c>
      <c r="FM361" s="154" t="str">
        <f>IF('⑤案件貼り付けシート(E6~→A2へ縦横替えで）'!$GU357="固定",IF('⑤案件貼り付けシート(E6~→A2へ縦横替えで）'!HA357="","",'⑤案件貼り付けシート(E6~→A2へ縦横替えで）'!HA357),"")</f>
        <v/>
      </c>
      <c r="FN361" s="7" t="str">
        <f>IF('⑤案件貼り付けシート(E6~→A2へ縦横替えで）'!$GU357="固定",IF('⑤案件貼り付けシート(E6~→A2へ縦横替えで）'!HB357="","",'⑤案件貼り付けシート(E6~→A2へ縦横替えで）'!HB357),"")</f>
        <v/>
      </c>
      <c r="FO361" s="7" t="str">
        <f>IF('⑤案件貼り付けシート(E6~→A2へ縦横替えで）'!HC357="","",'⑤案件貼り付けシート(E6~→A2へ縦横替えで）'!HC357)</f>
        <v/>
      </c>
      <c r="FP361" s="7" t="str">
        <f>IF('⑤案件貼り付けシート(E6~→A2へ縦横替えで）'!HD357="","",'⑤案件貼り付けシート(E6~→A2へ縦横替えで）'!HD357)</f>
        <v/>
      </c>
      <c r="FQ361" s="7" t="str">
        <f>IF('⑤案件貼り付けシート(E6~→A2へ縦横替えで）'!HE357="","",'⑤案件貼り付けシート(E6~→A2へ縦横替えで）'!HE357)</f>
        <v/>
      </c>
      <c r="FR361" s="154" t="str">
        <f>IF('⑤案件貼り付けシート(E6~→A2へ縦横替えで）'!HG357="","",'⑤案件貼り付けシート(E6~→A2へ縦横替えで）'!HG357)</f>
        <v/>
      </c>
      <c r="FS361" s="154" t="str">
        <f>IF('⑤案件貼り付けシート(E6~→A2へ縦横替えで）'!HH357="","",'⑤案件貼り付けシート(E6~→A2へ縦横替えで）'!HH357)</f>
        <v/>
      </c>
      <c r="FT361" s="7" t="str" cm="1">
        <f t="array" ref="FT361">IF('⑤案件貼り付けシート(E6~→A2へ縦横替えで）'!HI357="","",_xlfn.IFS('⑤案件貼り付けシート(E6~→A2へ縦横替えで）'!HI357="固定",1,'⑤案件貼り付けシート(E6~→A2へ縦横替えで）'!HI357="流動",2,'⑤案件貼り付けシート(E6~→A2へ縦横替えで）'!HI357="対象外",""))</f>
        <v/>
      </c>
      <c r="FU361" s="154" t="str">
        <f>IF('⑤案件貼り付けシート(E6~→A2へ縦横替えで）'!$HI357="固定",IF('⑤案件貼り付けシート(E6~→A2へ縦横替えで）'!HJ357="","",'⑤案件貼り付けシート(E6~→A2へ縦横替えで）'!HJ357),"")</f>
        <v/>
      </c>
      <c r="FV361" s="154" t="str">
        <f>IF('⑤案件貼り付けシート(E6~→A2へ縦横替えで）'!$HI357="固定",IF('⑤案件貼り付けシート(E6~→A2へ縦横替えで）'!HK357="","",'⑤案件貼り付けシート(E6~→A2へ縦横替えで）'!HK357),"")</f>
        <v/>
      </c>
      <c r="FW361" s="154" t="str">
        <f>IF('⑤案件貼り付けシート(E6~→A2へ縦横替えで）'!$HI357="固定",IF('⑤案件貼り付けシート(E6~→A2へ縦横替えで）'!HL357="","",'⑤案件貼り付けシート(E6~→A2へ縦横替えで）'!HL357),"")</f>
        <v/>
      </c>
      <c r="FX361" s="154" t="str">
        <f>IF('⑤案件貼り付けシート(E6~→A2へ縦横替えで）'!$HI357="固定",IF('⑤案件貼り付けシート(E6~→A2へ縦横替えで）'!HM357="","",'⑤案件貼り付けシート(E6~→A2へ縦横替えで）'!HM357),"")</f>
        <v/>
      </c>
      <c r="FY361" s="154" t="str">
        <f>IF('⑤案件貼り付けシート(E6~→A2へ縦横替えで）'!$HI357="固定",IF('⑤案件貼り付けシート(E6~→A2へ縦横替えで）'!HN357="","",'⑤案件貼り付けシート(E6~→A2へ縦横替えで）'!HN357),"")</f>
        <v/>
      </c>
      <c r="FZ361" s="154" t="str">
        <f>IF('⑤案件貼り付けシート(E6~→A2へ縦横替えで）'!$HI357="固定",IF('⑤案件貼り付けシート(E6~→A2へ縦横替えで）'!HO357="","",'⑤案件貼り付けシート(E6~→A2へ縦横替えで）'!HO357),"")</f>
        <v/>
      </c>
      <c r="GA361" s="7" t="str">
        <f>IF('⑤案件貼り付けシート(E6~→A2へ縦横替えで）'!$HI357="固定",IF('⑤案件貼り付けシート(E6~→A2へ縦横替えで）'!HP357="","",'⑤案件貼り付けシート(E6~→A2へ縦横替えで）'!HP357),"")</f>
        <v/>
      </c>
      <c r="GB361" s="7" t="str">
        <f>IF('⑤案件貼り付けシート(E6~→A2へ縦横替えで）'!HQ357="","",'⑤案件貼り付けシート(E6~→A2へ縦横替えで）'!HQ357)</f>
        <v/>
      </c>
      <c r="GC361" s="7" t="str">
        <f>IF('⑤案件貼り付けシート(E6~→A2へ縦横替えで）'!HR357="","",'⑤案件貼り付けシート(E6~→A2へ縦横替えで）'!HR357)</f>
        <v/>
      </c>
      <c r="GD361" s="7" t="str">
        <f>IF('⑤案件貼り付けシート(E6~→A2へ縦横替えで）'!HS357="","",'⑤案件貼り付けシート(E6~→A2へ縦横替えで）'!HS357)</f>
        <v/>
      </c>
      <c r="GE361" s="7"/>
      <c r="GF361" s="7"/>
      <c r="GG361" s="7"/>
      <c r="GH361" s="7"/>
      <c r="GI361" s="7"/>
      <c r="GJ361" s="7"/>
      <c r="GK361" s="7"/>
      <c r="GL361" s="7"/>
      <c r="GM361" s="48"/>
      <c r="GN361" s="7"/>
      <c r="GO361" s="7"/>
      <c r="GP361" s="7"/>
      <c r="GQ361" s="7"/>
      <c r="GR361" s="48"/>
      <c r="GS361" s="48"/>
      <c r="GT361" s="48"/>
      <c r="GU361" s="48"/>
      <c r="GV361" s="48"/>
    </row>
    <row r="362" spans="1:204">
      <c r="A362" s="7"/>
      <c r="B362" s="7"/>
      <c r="C362" s="7"/>
      <c r="D362" s="48"/>
      <c r="E362" s="7"/>
      <c r="F362" s="7"/>
      <c r="G362" s="7"/>
      <c r="H362" s="7"/>
      <c r="I362" s="7"/>
      <c r="J362" s="7"/>
      <c r="K362" s="7"/>
      <c r="L362" s="7"/>
      <c r="M362" s="7"/>
      <c r="N362" s="7"/>
      <c r="O362" s="7"/>
      <c r="P362" s="7"/>
      <c r="Q362" s="7"/>
      <c r="R362" s="7"/>
      <c r="S362" s="7"/>
      <c r="T362" s="7"/>
      <c r="U362" s="7"/>
      <c r="V362" s="7"/>
      <c r="W362" s="7"/>
      <c r="X362" s="7"/>
      <c r="Y362" s="7"/>
      <c r="Z362" s="7"/>
      <c r="AA362" s="7"/>
      <c r="AB362" s="7"/>
      <c r="AC362" s="7"/>
      <c r="AD362" s="7"/>
      <c r="AE362" s="7"/>
      <c r="AF362" s="7"/>
      <c r="AG362" s="7"/>
      <c r="AH362" s="7"/>
      <c r="AI362" s="13"/>
      <c r="AJ362" s="13"/>
      <c r="AK362" s="7"/>
      <c r="AL362" s="7"/>
      <c r="AM362" s="7"/>
      <c r="AN362" s="7"/>
      <c r="AO362" s="7"/>
      <c r="AP362" s="7"/>
      <c r="AQ362" s="7"/>
      <c r="AR362" s="153"/>
      <c r="AS362" s="7"/>
      <c r="AT362" s="7"/>
      <c r="AU362" s="7"/>
      <c r="AV362" s="7"/>
      <c r="AW362" s="7"/>
      <c r="AX362" s="7"/>
      <c r="AY362" s="7"/>
      <c r="AZ362" s="7"/>
      <c r="BA362" s="7"/>
      <c r="BB362" s="7"/>
      <c r="BC362" s="7"/>
      <c r="BD362" s="7"/>
      <c r="BE362" s="154"/>
      <c r="BF362" s="154"/>
      <c r="BG362" s="7"/>
      <c r="BH362" s="154"/>
      <c r="BI362" s="154"/>
      <c r="BJ362" s="154"/>
      <c r="BK362" s="154"/>
      <c r="BL362" s="154"/>
      <c r="BM362" s="154"/>
      <c r="BN362" s="7"/>
      <c r="BO362" s="7"/>
      <c r="BP362" s="7"/>
      <c r="BQ362" s="7"/>
      <c r="BR362" s="154"/>
      <c r="BS362" s="154"/>
      <c r="BT362" s="7"/>
      <c r="BU362" s="154"/>
      <c r="BV362" s="154"/>
      <c r="BW362" s="154"/>
      <c r="BX362" s="154"/>
      <c r="BY362" s="154"/>
      <c r="BZ362" s="154"/>
      <c r="CA362" s="7"/>
      <c r="CB362" s="7"/>
      <c r="CC362" s="7"/>
      <c r="CD362" s="7"/>
      <c r="CE362" s="154"/>
      <c r="CF362" s="154"/>
      <c r="CG362" s="7"/>
      <c r="CH362" s="154"/>
      <c r="CI362" s="154"/>
      <c r="CJ362" s="154"/>
      <c r="CK362" s="154"/>
      <c r="CL362" s="154"/>
      <c r="CM362" s="154"/>
      <c r="CN362" s="7"/>
      <c r="CO362" s="7"/>
      <c r="CP362" s="7"/>
      <c r="CQ362" s="7"/>
      <c r="CR362" s="154"/>
      <c r="CS362" s="154"/>
      <c r="CT362" s="7"/>
      <c r="CU362" s="154"/>
      <c r="CV362" s="154"/>
      <c r="CW362" s="154"/>
      <c r="CX362" s="154"/>
      <c r="CY362" s="154"/>
      <c r="CZ362" s="154"/>
      <c r="DA362" s="7"/>
      <c r="DB362" s="7"/>
      <c r="DC362" s="7"/>
      <c r="DD362" s="7"/>
      <c r="DE362" s="154"/>
      <c r="DF362" s="154"/>
      <c r="DG362" s="7"/>
      <c r="DH362" s="154"/>
      <c r="DI362" s="154"/>
      <c r="DJ362" s="154"/>
      <c r="DK362" s="154"/>
      <c r="DL362" s="154"/>
      <c r="DM362" s="154"/>
      <c r="DN362" s="7"/>
      <c r="DO362" s="7"/>
      <c r="DP362" s="7"/>
      <c r="DQ362" s="7"/>
      <c r="DR362" s="154" t="str">
        <f>IF('⑤案件貼り付けシート(E6~→A2へ縦横替えで）'!FC358="","",'⑤案件貼り付けシート(E6~→A2へ縦横替えで）'!FC358)</f>
        <v/>
      </c>
      <c r="DS362" s="154" t="str">
        <f>IF('⑤案件貼り付けシート(E6~→A2へ縦横替えで）'!FD358="","",'⑤案件貼り付けシート(E6~→A2へ縦横替えで）'!FD358)</f>
        <v/>
      </c>
      <c r="DT362" s="7" t="str" cm="1">
        <f t="array" ref="DT362">IF('⑤案件貼り付けシート(E6~→A2へ縦横替えで）'!FE358="","",_xlfn.IFS('⑤案件貼り付けシート(E6~→A2へ縦横替えで）'!FE358="固定",1,'⑤案件貼り付けシート(E6~→A2へ縦横替えで）'!FE358="流動",2,'⑤案件貼り付けシート(E6~→A2へ縦横替えで）'!FE358="対象外",""))</f>
        <v/>
      </c>
      <c r="DU362" s="154" t="str">
        <f>IF('⑤案件貼り付けシート(E6~→A2へ縦横替えで）'!$FE358="固定",IF('⑤案件貼り付けシート(E6~→A2へ縦横替えで）'!FF358="","",'⑤案件貼り付けシート(E6~→A2へ縦横替えで）'!FF358),"")</f>
        <v/>
      </c>
      <c r="DV362" s="154" t="str">
        <f>IF('⑤案件貼り付けシート(E6~→A2へ縦横替えで）'!$FE358="固定",IF('⑤案件貼り付けシート(E6~→A2へ縦横替えで）'!FG358="","",'⑤案件貼り付けシート(E6~→A2へ縦横替えで）'!FG358),"")</f>
        <v/>
      </c>
      <c r="DW362" s="154" t="str">
        <f>IF('⑤案件貼り付けシート(E6~→A2へ縦横替えで）'!$FE358="固定",IF('⑤案件貼り付けシート(E6~→A2へ縦横替えで）'!FH358="","",'⑤案件貼り付けシート(E6~→A2へ縦横替えで）'!FH358),"")</f>
        <v/>
      </c>
      <c r="DX362" s="154" t="str">
        <f>IF('⑤案件貼り付けシート(E6~→A2へ縦横替えで）'!$FE358="固定",IF('⑤案件貼り付けシート(E6~→A2へ縦横替えで）'!FI358="","",'⑤案件貼り付けシート(E6~→A2へ縦横替えで）'!FI358),"")</f>
        <v/>
      </c>
      <c r="DY362" s="154" t="str">
        <f>IF('⑤案件貼り付けシート(E6~→A2へ縦横替えで）'!$FE358="固定",IF('⑤案件貼り付けシート(E6~→A2へ縦横替えで）'!FJ358="","",'⑤案件貼り付けシート(E6~→A2へ縦横替えで）'!FJ358),"")</f>
        <v/>
      </c>
      <c r="DZ362" s="154" t="str">
        <f>IF('⑤案件貼り付けシート(E6~→A2へ縦横替えで）'!$FE358="固定",IF('⑤案件貼り付けシート(E6~→A2へ縦横替えで）'!FK358="","",'⑤案件貼り付けシート(E6~→A2へ縦横替えで）'!FK358),"")</f>
        <v/>
      </c>
      <c r="EA362" s="7" t="str">
        <f>IF('⑤案件貼り付けシート(E6~→A2へ縦横替えで）'!$FE358="固定",IF('⑤案件貼り付けシート(E6~→A2へ縦横替えで）'!FL358="","",'⑤案件貼り付けシート(E6~→A2へ縦横替えで）'!FL358),"")</f>
        <v/>
      </c>
      <c r="EB362" s="7" t="str">
        <f>IF('⑤案件貼り付けシート(E6~→A2へ縦横替えで）'!FM358="","",'⑤案件貼り付けシート(E6~→A2へ縦横替えで）'!FM358)</f>
        <v/>
      </c>
      <c r="EC362" s="7" t="str">
        <f>IF('⑤案件貼り付けシート(E6~→A2へ縦横替えで）'!FN358="","",'⑤案件貼り付けシート(E6~→A2へ縦横替えで）'!FN358)</f>
        <v/>
      </c>
      <c r="ED362" s="7" t="str">
        <f>IF('⑤案件貼り付けシート(E6~→A2へ縦横替えで）'!FO358="","",'⑤案件貼り付けシート(E6~→A2へ縦横替えで）'!FO358)</f>
        <v/>
      </c>
      <c r="EE362" s="154" t="str">
        <f>IF('⑤案件貼り付けシート(E6~→A2へ縦横替えで）'!FQ358="","",'⑤案件貼り付けシート(E6~→A2へ縦横替えで）'!FQ358)</f>
        <v/>
      </c>
      <c r="EF362" s="154" t="str">
        <f>IF('⑤案件貼り付けシート(E6~→A2へ縦横替えで）'!FR358="","",'⑤案件貼り付けシート(E6~→A2へ縦横替えで）'!FR358)</f>
        <v/>
      </c>
      <c r="EG362" s="7" t="str" cm="1">
        <f t="array" ref="EG362">IF('⑤案件貼り付けシート(E6~→A2へ縦横替えで）'!FS358="","",_xlfn.IFS('⑤案件貼り付けシート(E6~→A2へ縦横替えで）'!FS358="固定",1,'⑤案件貼り付けシート(E6~→A2へ縦横替えで）'!FS358="流動",2,'⑤案件貼り付けシート(E6~→A2へ縦横替えで）'!FS358="対象外",""))</f>
        <v/>
      </c>
      <c r="EH362" s="154" t="str">
        <f>IF('⑤案件貼り付けシート(E6~→A2へ縦横替えで）'!$FS358="固定",IF('⑤案件貼り付けシート(E6~→A2へ縦横替えで）'!FT358="","",'⑤案件貼り付けシート(E6~→A2へ縦横替えで）'!FT358),"")</f>
        <v/>
      </c>
      <c r="EI362" s="154" t="str">
        <f>IF('⑤案件貼り付けシート(E6~→A2へ縦横替えで）'!$FS358="固定",IF('⑤案件貼り付けシート(E6~→A2へ縦横替えで）'!FU358="","",'⑤案件貼り付けシート(E6~→A2へ縦横替えで）'!FU358),"")</f>
        <v/>
      </c>
      <c r="EJ362" s="154" t="str">
        <f>IF('⑤案件貼り付けシート(E6~→A2へ縦横替えで）'!$FS358="固定",IF('⑤案件貼り付けシート(E6~→A2へ縦横替えで）'!FV358="","",'⑤案件貼り付けシート(E6~→A2へ縦横替えで）'!FV358),"")</f>
        <v/>
      </c>
      <c r="EK362" s="154" t="str">
        <f>IF('⑤案件貼り付けシート(E6~→A2へ縦横替えで）'!$FS358="固定",IF('⑤案件貼り付けシート(E6~→A2へ縦横替えで）'!FW358="","",'⑤案件貼り付けシート(E6~→A2へ縦横替えで）'!FW358),"")</f>
        <v/>
      </c>
      <c r="EL362" s="154" t="str">
        <f>IF('⑤案件貼り付けシート(E6~→A2へ縦横替えで）'!$FS358="固定",IF('⑤案件貼り付けシート(E6~→A2へ縦横替えで）'!FX358="","",'⑤案件貼り付けシート(E6~→A2へ縦横替えで）'!FX358),"")</f>
        <v/>
      </c>
      <c r="EM362" s="154" t="str">
        <f>IF('⑤案件貼り付けシート(E6~→A2へ縦横替えで）'!$FS358="固定",IF('⑤案件貼り付けシート(E6~→A2へ縦横替えで）'!FY358="","",'⑤案件貼り付けシート(E6~→A2へ縦横替えで）'!FY358),"")</f>
        <v/>
      </c>
      <c r="EN362" s="7" t="str">
        <f>IF('⑤案件貼り付けシート(E6~→A2へ縦横替えで）'!$FS358="固定",IF('⑤案件貼り付けシート(E6~→A2へ縦横替えで）'!FZ358="","",'⑤案件貼り付けシート(E6~→A2へ縦横替えで）'!FZ358),"")</f>
        <v/>
      </c>
      <c r="EO362" s="7" t="str">
        <f>IF('⑤案件貼り付けシート(E6~→A2へ縦横替えで）'!GA358="","",'⑤案件貼り付けシート(E6~→A2へ縦横替えで）'!GA358)</f>
        <v/>
      </c>
      <c r="EP362" s="7" t="str">
        <f>IF('⑤案件貼り付けシート(E6~→A2へ縦横替えで）'!GB358="","",'⑤案件貼り付けシート(E6~→A2へ縦横替えで）'!GB358)</f>
        <v/>
      </c>
      <c r="EQ362" s="7" t="str">
        <f>IF('⑤案件貼り付けシート(E6~→A2へ縦横替えで）'!GC358="","",'⑤案件貼り付けシート(E6~→A2へ縦横替えで）'!GC358)</f>
        <v/>
      </c>
      <c r="ER362" s="154" t="str">
        <f>IF('⑤案件貼り付けシート(E6~→A2へ縦横替えで）'!GE358="","",'⑤案件貼り付けシート(E6~→A2へ縦横替えで）'!GE358)</f>
        <v/>
      </c>
      <c r="ES362" s="154" t="str">
        <f>IF('⑤案件貼り付けシート(E6~→A2へ縦横替えで）'!GF358="","",'⑤案件貼り付けシート(E6~→A2へ縦横替えで）'!GF358)</f>
        <v/>
      </c>
      <c r="ET362" s="7" t="str" cm="1">
        <f t="array" ref="ET362">IF('⑤案件貼り付けシート(E6~→A2へ縦横替えで）'!GG358="","",_xlfn.IFS('⑤案件貼り付けシート(E6~→A2へ縦横替えで）'!GG358="固定",1,'⑤案件貼り付けシート(E6~→A2へ縦横替えで）'!GG358="流動",2,'⑤案件貼り付けシート(E6~→A2へ縦横替えで）'!GG358="対象外",""))</f>
        <v/>
      </c>
      <c r="EU362" s="154" t="str">
        <f>IF('⑤案件貼り付けシート(E6~→A2へ縦横替えで）'!$GG358="固定",IF('⑤案件貼り付けシート(E6~→A2へ縦横替えで）'!GH358="","",'⑤案件貼り付けシート(E6~→A2へ縦横替えで）'!GH358),"")</f>
        <v/>
      </c>
      <c r="EV362" s="154" t="str">
        <f>IF('⑤案件貼り付けシート(E6~→A2へ縦横替えで）'!$GG358="固定",IF('⑤案件貼り付けシート(E6~→A2へ縦横替えで）'!GI358="","",'⑤案件貼り付けシート(E6~→A2へ縦横替えで）'!GI358),"")</f>
        <v/>
      </c>
      <c r="EW362" s="154" t="str">
        <f>IF('⑤案件貼り付けシート(E6~→A2へ縦横替えで）'!$GG358="固定",IF('⑤案件貼り付けシート(E6~→A2へ縦横替えで）'!GJ358="","",'⑤案件貼り付けシート(E6~→A2へ縦横替えで）'!GJ358),"")</f>
        <v/>
      </c>
      <c r="EX362" s="154" t="str">
        <f>IF('⑤案件貼り付けシート(E6~→A2へ縦横替えで）'!$GG358="固定",IF('⑤案件貼り付けシート(E6~→A2へ縦横替えで）'!GK358="","",'⑤案件貼り付けシート(E6~→A2へ縦横替えで）'!GK358),"")</f>
        <v/>
      </c>
      <c r="EY362" s="154" t="str">
        <f>IF('⑤案件貼り付けシート(E6~→A2へ縦横替えで）'!$GG358="固定",IF('⑤案件貼り付けシート(E6~→A2へ縦横替えで）'!GL358="","",'⑤案件貼り付けシート(E6~→A2へ縦横替えで）'!GL358),"")</f>
        <v/>
      </c>
      <c r="EZ362" s="154" t="str">
        <f>IF('⑤案件貼り付けシート(E6~→A2へ縦横替えで）'!$GG358="固定",IF('⑤案件貼り付けシート(E6~→A2へ縦横替えで）'!GM358="","",'⑤案件貼り付けシート(E6~→A2へ縦横替えで）'!GM358),"")</f>
        <v/>
      </c>
      <c r="FA362" s="7" t="str">
        <f>IF('⑤案件貼り付けシート(E6~→A2へ縦横替えで）'!$GG358="固定",IF('⑤案件貼り付けシート(E6~→A2へ縦横替えで）'!GN358="","",'⑤案件貼り付けシート(E6~→A2へ縦横替えで）'!GN358),"")</f>
        <v/>
      </c>
      <c r="FB362" s="7" t="str">
        <f>IF('⑤案件貼り付けシート(E6~→A2へ縦横替えで）'!GO358="","",'⑤案件貼り付けシート(E6~→A2へ縦横替えで）'!GO358)</f>
        <v/>
      </c>
      <c r="FC362" s="7" t="str">
        <f>IF('⑤案件貼り付けシート(E6~→A2へ縦横替えで）'!GP358="","",'⑤案件貼り付けシート(E6~→A2へ縦横替えで）'!GP358)</f>
        <v/>
      </c>
      <c r="FD362" s="7" t="str">
        <f>IF('⑤案件貼り付けシート(E6~→A2へ縦横替えで）'!GQ358="","",'⑤案件貼り付けシート(E6~→A2へ縦横替えで）'!GQ358)</f>
        <v/>
      </c>
      <c r="FE362" s="154" t="str">
        <f>IF('⑤案件貼り付けシート(E6~→A2へ縦横替えで）'!GS358="","",'⑤案件貼り付けシート(E6~→A2へ縦横替えで）'!GS358)</f>
        <v/>
      </c>
      <c r="FF362" s="154" t="str">
        <f>IF('⑤案件貼り付けシート(E6~→A2へ縦横替えで）'!GT358="","",'⑤案件貼り付けシート(E6~→A2へ縦横替えで）'!GT358)</f>
        <v/>
      </c>
      <c r="FG362" s="7" t="str" cm="1">
        <f t="array" ref="FG362">IF('⑤案件貼り付けシート(E6~→A2へ縦横替えで）'!GU358="","",_xlfn.IFS('⑤案件貼り付けシート(E6~→A2へ縦横替えで）'!GU358="固定",1,'⑤案件貼り付けシート(E6~→A2へ縦横替えで）'!GU358="流動",2,'⑤案件貼り付けシート(E6~→A2へ縦横替えで）'!GU358="対象外",""))</f>
        <v/>
      </c>
      <c r="FH362" s="154" t="str">
        <f>IF('⑤案件貼り付けシート(E6~→A2へ縦横替えで）'!$GU358="固定",IF('⑤案件貼り付けシート(E6~→A2へ縦横替えで）'!GV358="","",'⑤案件貼り付けシート(E6~→A2へ縦横替えで）'!GV358),"")</f>
        <v/>
      </c>
      <c r="FI362" s="154" t="str">
        <f>IF('⑤案件貼り付けシート(E6~→A2へ縦横替えで）'!$GU358="固定",IF('⑤案件貼り付けシート(E6~→A2へ縦横替えで）'!GW358="","",'⑤案件貼り付けシート(E6~→A2へ縦横替えで）'!GW358),"")</f>
        <v/>
      </c>
      <c r="FJ362" s="154" t="str">
        <f>IF('⑤案件貼り付けシート(E6~→A2へ縦横替えで）'!$GU358="固定",IF('⑤案件貼り付けシート(E6~→A2へ縦横替えで）'!GX358="","",'⑤案件貼り付けシート(E6~→A2へ縦横替えで）'!GX358),"")</f>
        <v/>
      </c>
      <c r="FK362" s="154" t="str">
        <f>IF('⑤案件貼り付けシート(E6~→A2へ縦横替えで）'!$GU358="固定",IF('⑤案件貼り付けシート(E6~→A2へ縦横替えで）'!GY358="","",'⑤案件貼り付けシート(E6~→A2へ縦横替えで）'!GY358),"")</f>
        <v/>
      </c>
      <c r="FL362" s="154" t="str">
        <f>IF('⑤案件貼り付けシート(E6~→A2へ縦横替えで）'!$GU358="固定",IF('⑤案件貼り付けシート(E6~→A2へ縦横替えで）'!GZ358="","",'⑤案件貼り付けシート(E6~→A2へ縦横替えで）'!GZ358),"")</f>
        <v/>
      </c>
      <c r="FM362" s="154" t="str">
        <f>IF('⑤案件貼り付けシート(E6~→A2へ縦横替えで）'!$GU358="固定",IF('⑤案件貼り付けシート(E6~→A2へ縦横替えで）'!HA358="","",'⑤案件貼り付けシート(E6~→A2へ縦横替えで）'!HA358),"")</f>
        <v/>
      </c>
      <c r="FN362" s="7" t="str">
        <f>IF('⑤案件貼り付けシート(E6~→A2へ縦横替えで）'!$GU358="固定",IF('⑤案件貼り付けシート(E6~→A2へ縦横替えで）'!HB358="","",'⑤案件貼り付けシート(E6~→A2へ縦横替えで）'!HB358),"")</f>
        <v/>
      </c>
      <c r="FO362" s="7" t="str">
        <f>IF('⑤案件貼り付けシート(E6~→A2へ縦横替えで）'!HC358="","",'⑤案件貼り付けシート(E6~→A2へ縦横替えで）'!HC358)</f>
        <v/>
      </c>
      <c r="FP362" s="7" t="str">
        <f>IF('⑤案件貼り付けシート(E6~→A2へ縦横替えで）'!HD358="","",'⑤案件貼り付けシート(E6~→A2へ縦横替えで）'!HD358)</f>
        <v/>
      </c>
      <c r="FQ362" s="7" t="str">
        <f>IF('⑤案件貼り付けシート(E6~→A2へ縦横替えで）'!HE358="","",'⑤案件貼り付けシート(E6~→A2へ縦横替えで）'!HE358)</f>
        <v/>
      </c>
      <c r="FR362" s="154" t="str">
        <f>IF('⑤案件貼り付けシート(E6~→A2へ縦横替えで）'!HG358="","",'⑤案件貼り付けシート(E6~→A2へ縦横替えで）'!HG358)</f>
        <v/>
      </c>
      <c r="FS362" s="154" t="str">
        <f>IF('⑤案件貼り付けシート(E6~→A2へ縦横替えで）'!HH358="","",'⑤案件貼り付けシート(E6~→A2へ縦横替えで）'!HH358)</f>
        <v/>
      </c>
      <c r="FT362" s="7" t="str" cm="1">
        <f t="array" ref="FT362">IF('⑤案件貼り付けシート(E6~→A2へ縦横替えで）'!HI358="","",_xlfn.IFS('⑤案件貼り付けシート(E6~→A2へ縦横替えで）'!HI358="固定",1,'⑤案件貼り付けシート(E6~→A2へ縦横替えで）'!HI358="流動",2,'⑤案件貼り付けシート(E6~→A2へ縦横替えで）'!HI358="対象外",""))</f>
        <v/>
      </c>
      <c r="FU362" s="154" t="str">
        <f>IF('⑤案件貼り付けシート(E6~→A2へ縦横替えで）'!$HI358="固定",IF('⑤案件貼り付けシート(E6~→A2へ縦横替えで）'!HJ358="","",'⑤案件貼り付けシート(E6~→A2へ縦横替えで）'!HJ358),"")</f>
        <v/>
      </c>
      <c r="FV362" s="154" t="str">
        <f>IF('⑤案件貼り付けシート(E6~→A2へ縦横替えで）'!$HI358="固定",IF('⑤案件貼り付けシート(E6~→A2へ縦横替えで）'!HK358="","",'⑤案件貼り付けシート(E6~→A2へ縦横替えで）'!HK358),"")</f>
        <v/>
      </c>
      <c r="FW362" s="154" t="str">
        <f>IF('⑤案件貼り付けシート(E6~→A2へ縦横替えで）'!$HI358="固定",IF('⑤案件貼り付けシート(E6~→A2へ縦横替えで）'!HL358="","",'⑤案件貼り付けシート(E6~→A2へ縦横替えで）'!HL358),"")</f>
        <v/>
      </c>
      <c r="FX362" s="154" t="str">
        <f>IF('⑤案件貼り付けシート(E6~→A2へ縦横替えで）'!$HI358="固定",IF('⑤案件貼り付けシート(E6~→A2へ縦横替えで）'!HM358="","",'⑤案件貼り付けシート(E6~→A2へ縦横替えで）'!HM358),"")</f>
        <v/>
      </c>
      <c r="FY362" s="154" t="str">
        <f>IF('⑤案件貼り付けシート(E6~→A2へ縦横替えで）'!$HI358="固定",IF('⑤案件貼り付けシート(E6~→A2へ縦横替えで）'!HN358="","",'⑤案件貼り付けシート(E6~→A2へ縦横替えで）'!HN358),"")</f>
        <v/>
      </c>
      <c r="FZ362" s="154" t="str">
        <f>IF('⑤案件貼り付けシート(E6~→A2へ縦横替えで）'!$HI358="固定",IF('⑤案件貼り付けシート(E6~→A2へ縦横替えで）'!HO358="","",'⑤案件貼り付けシート(E6~→A2へ縦横替えで）'!HO358),"")</f>
        <v/>
      </c>
      <c r="GA362" s="7" t="str">
        <f>IF('⑤案件貼り付けシート(E6~→A2へ縦横替えで）'!$HI358="固定",IF('⑤案件貼り付けシート(E6~→A2へ縦横替えで）'!HP358="","",'⑤案件貼り付けシート(E6~→A2へ縦横替えで）'!HP358),"")</f>
        <v/>
      </c>
      <c r="GB362" s="7" t="str">
        <f>IF('⑤案件貼り付けシート(E6~→A2へ縦横替えで）'!HQ358="","",'⑤案件貼り付けシート(E6~→A2へ縦横替えで）'!HQ358)</f>
        <v/>
      </c>
      <c r="GC362" s="7" t="str">
        <f>IF('⑤案件貼り付けシート(E6~→A2へ縦横替えで）'!HR358="","",'⑤案件貼り付けシート(E6~→A2へ縦横替えで）'!HR358)</f>
        <v/>
      </c>
      <c r="GD362" s="7" t="str">
        <f>IF('⑤案件貼り付けシート(E6~→A2へ縦横替えで）'!HS358="","",'⑤案件貼り付けシート(E6~→A2へ縦横替えで）'!HS358)</f>
        <v/>
      </c>
      <c r="GE362" s="7"/>
      <c r="GF362" s="7"/>
      <c r="GG362" s="7"/>
      <c r="GH362" s="7"/>
      <c r="GI362" s="7"/>
      <c r="GJ362" s="7"/>
      <c r="GK362" s="7"/>
      <c r="GL362" s="7"/>
      <c r="GM362" s="48"/>
      <c r="GN362" s="7"/>
      <c r="GO362" s="7"/>
      <c r="GP362" s="7"/>
      <c r="GQ362" s="7"/>
      <c r="GR362" s="48"/>
      <c r="GS362" s="48"/>
      <c r="GT362" s="48"/>
      <c r="GU362" s="48"/>
      <c r="GV362" s="48"/>
    </row>
    <row r="363" spans="1:204">
      <c r="A363" s="7"/>
      <c r="B363" s="7"/>
      <c r="C363" s="7"/>
      <c r="D363" s="48"/>
      <c r="E363" s="7"/>
      <c r="F363" s="7"/>
      <c r="G363" s="7"/>
      <c r="H363" s="7"/>
      <c r="I363" s="7"/>
      <c r="J363" s="7"/>
      <c r="K363" s="7"/>
      <c r="L363" s="7"/>
      <c r="M363" s="7"/>
      <c r="N363" s="7"/>
      <c r="O363" s="7"/>
      <c r="P363" s="7"/>
      <c r="Q363" s="7"/>
      <c r="R363" s="7"/>
      <c r="S363" s="7"/>
      <c r="T363" s="7"/>
      <c r="U363" s="7"/>
      <c r="V363" s="7"/>
      <c r="W363" s="7"/>
      <c r="X363" s="7"/>
      <c r="Y363" s="7"/>
      <c r="Z363" s="7"/>
      <c r="AA363" s="7"/>
      <c r="AB363" s="7"/>
      <c r="AC363" s="7"/>
      <c r="AD363" s="7"/>
      <c r="AE363" s="7"/>
      <c r="AF363" s="7"/>
      <c r="AG363" s="7"/>
      <c r="AH363" s="7"/>
      <c r="AI363" s="13"/>
      <c r="AJ363" s="13"/>
      <c r="AK363" s="7"/>
      <c r="AL363" s="7"/>
      <c r="AM363" s="7"/>
      <c r="AN363" s="7"/>
      <c r="AO363" s="7"/>
      <c r="AP363" s="7"/>
      <c r="AQ363" s="7"/>
      <c r="AR363" s="153"/>
      <c r="AS363" s="7"/>
      <c r="AT363" s="7"/>
      <c r="AU363" s="7"/>
      <c r="AV363" s="7"/>
      <c r="AW363" s="7"/>
      <c r="AX363" s="7"/>
      <c r="AY363" s="7"/>
      <c r="AZ363" s="7"/>
      <c r="BA363" s="7"/>
      <c r="BB363" s="7"/>
      <c r="BC363" s="7"/>
      <c r="BD363" s="7"/>
      <c r="BE363" s="154"/>
      <c r="BF363" s="154"/>
      <c r="BG363" s="7"/>
      <c r="BH363" s="154"/>
      <c r="BI363" s="154"/>
      <c r="BJ363" s="154"/>
      <c r="BK363" s="154"/>
      <c r="BL363" s="154"/>
      <c r="BM363" s="154"/>
      <c r="BN363" s="7"/>
      <c r="BO363" s="7"/>
      <c r="BP363" s="7"/>
      <c r="BQ363" s="7"/>
      <c r="BR363" s="154"/>
      <c r="BS363" s="154"/>
      <c r="BT363" s="7"/>
      <c r="BU363" s="154"/>
      <c r="BV363" s="154"/>
      <c r="BW363" s="154"/>
      <c r="BX363" s="154"/>
      <c r="BY363" s="154"/>
      <c r="BZ363" s="154"/>
      <c r="CA363" s="7"/>
      <c r="CB363" s="7"/>
      <c r="CC363" s="7"/>
      <c r="CD363" s="7"/>
      <c r="CE363" s="154"/>
      <c r="CF363" s="154"/>
      <c r="CG363" s="7"/>
      <c r="CH363" s="154"/>
      <c r="CI363" s="154"/>
      <c r="CJ363" s="154"/>
      <c r="CK363" s="154"/>
      <c r="CL363" s="154"/>
      <c r="CM363" s="154"/>
      <c r="CN363" s="7"/>
      <c r="CO363" s="7"/>
      <c r="CP363" s="7"/>
      <c r="CQ363" s="7"/>
      <c r="CR363" s="154"/>
      <c r="CS363" s="154"/>
      <c r="CT363" s="7"/>
      <c r="CU363" s="154"/>
      <c r="CV363" s="154"/>
      <c r="CW363" s="154"/>
      <c r="CX363" s="154"/>
      <c r="CY363" s="154"/>
      <c r="CZ363" s="154"/>
      <c r="DA363" s="7"/>
      <c r="DB363" s="7"/>
      <c r="DC363" s="7"/>
      <c r="DD363" s="7"/>
      <c r="DE363" s="154"/>
      <c r="DF363" s="154"/>
      <c r="DG363" s="7"/>
      <c r="DH363" s="154"/>
      <c r="DI363" s="154"/>
      <c r="DJ363" s="154"/>
      <c r="DK363" s="154"/>
      <c r="DL363" s="154"/>
      <c r="DM363" s="154"/>
      <c r="DN363" s="7"/>
      <c r="DO363" s="7"/>
      <c r="DP363" s="7"/>
      <c r="DQ363" s="7"/>
      <c r="DR363" s="154" t="str">
        <f>IF('⑤案件貼り付けシート(E6~→A2へ縦横替えで）'!FC359="","",'⑤案件貼り付けシート(E6~→A2へ縦横替えで）'!FC359)</f>
        <v/>
      </c>
      <c r="DS363" s="154" t="str">
        <f>IF('⑤案件貼り付けシート(E6~→A2へ縦横替えで）'!FD359="","",'⑤案件貼り付けシート(E6~→A2へ縦横替えで）'!FD359)</f>
        <v/>
      </c>
      <c r="DT363" s="7" t="str" cm="1">
        <f t="array" ref="DT363">IF('⑤案件貼り付けシート(E6~→A2へ縦横替えで）'!FE359="","",_xlfn.IFS('⑤案件貼り付けシート(E6~→A2へ縦横替えで）'!FE359="固定",1,'⑤案件貼り付けシート(E6~→A2へ縦横替えで）'!FE359="流動",2,'⑤案件貼り付けシート(E6~→A2へ縦横替えで）'!FE359="対象外",""))</f>
        <v/>
      </c>
      <c r="DU363" s="154" t="str">
        <f>IF('⑤案件貼り付けシート(E6~→A2へ縦横替えで）'!$FE359="固定",IF('⑤案件貼り付けシート(E6~→A2へ縦横替えで）'!FF359="","",'⑤案件貼り付けシート(E6~→A2へ縦横替えで）'!FF359),"")</f>
        <v/>
      </c>
      <c r="DV363" s="154" t="str">
        <f>IF('⑤案件貼り付けシート(E6~→A2へ縦横替えで）'!$FE359="固定",IF('⑤案件貼り付けシート(E6~→A2へ縦横替えで）'!FG359="","",'⑤案件貼り付けシート(E6~→A2へ縦横替えで）'!FG359),"")</f>
        <v/>
      </c>
      <c r="DW363" s="154" t="str">
        <f>IF('⑤案件貼り付けシート(E6~→A2へ縦横替えで）'!$FE359="固定",IF('⑤案件貼り付けシート(E6~→A2へ縦横替えで）'!FH359="","",'⑤案件貼り付けシート(E6~→A2へ縦横替えで）'!FH359),"")</f>
        <v/>
      </c>
      <c r="DX363" s="154" t="str">
        <f>IF('⑤案件貼り付けシート(E6~→A2へ縦横替えで）'!$FE359="固定",IF('⑤案件貼り付けシート(E6~→A2へ縦横替えで）'!FI359="","",'⑤案件貼り付けシート(E6~→A2へ縦横替えで）'!FI359),"")</f>
        <v/>
      </c>
      <c r="DY363" s="154" t="str">
        <f>IF('⑤案件貼り付けシート(E6~→A2へ縦横替えで）'!$FE359="固定",IF('⑤案件貼り付けシート(E6~→A2へ縦横替えで）'!FJ359="","",'⑤案件貼り付けシート(E6~→A2へ縦横替えで）'!FJ359),"")</f>
        <v/>
      </c>
      <c r="DZ363" s="154" t="str">
        <f>IF('⑤案件貼り付けシート(E6~→A2へ縦横替えで）'!$FE359="固定",IF('⑤案件貼り付けシート(E6~→A2へ縦横替えで）'!FK359="","",'⑤案件貼り付けシート(E6~→A2へ縦横替えで）'!FK359),"")</f>
        <v/>
      </c>
      <c r="EA363" s="7" t="str">
        <f>IF('⑤案件貼り付けシート(E6~→A2へ縦横替えで）'!$FE359="固定",IF('⑤案件貼り付けシート(E6~→A2へ縦横替えで）'!FL359="","",'⑤案件貼り付けシート(E6~→A2へ縦横替えで）'!FL359),"")</f>
        <v/>
      </c>
      <c r="EB363" s="7" t="str">
        <f>IF('⑤案件貼り付けシート(E6~→A2へ縦横替えで）'!FM359="","",'⑤案件貼り付けシート(E6~→A2へ縦横替えで）'!FM359)</f>
        <v/>
      </c>
      <c r="EC363" s="7" t="str">
        <f>IF('⑤案件貼り付けシート(E6~→A2へ縦横替えで）'!FN359="","",'⑤案件貼り付けシート(E6~→A2へ縦横替えで）'!FN359)</f>
        <v/>
      </c>
      <c r="ED363" s="7" t="str">
        <f>IF('⑤案件貼り付けシート(E6~→A2へ縦横替えで）'!FO359="","",'⑤案件貼り付けシート(E6~→A2へ縦横替えで）'!FO359)</f>
        <v/>
      </c>
      <c r="EE363" s="154" t="str">
        <f>IF('⑤案件貼り付けシート(E6~→A2へ縦横替えで）'!FQ359="","",'⑤案件貼り付けシート(E6~→A2へ縦横替えで）'!FQ359)</f>
        <v/>
      </c>
      <c r="EF363" s="154" t="str">
        <f>IF('⑤案件貼り付けシート(E6~→A2へ縦横替えで）'!FR359="","",'⑤案件貼り付けシート(E6~→A2へ縦横替えで）'!FR359)</f>
        <v/>
      </c>
      <c r="EG363" s="7" t="str" cm="1">
        <f t="array" ref="EG363">IF('⑤案件貼り付けシート(E6~→A2へ縦横替えで）'!FS359="","",_xlfn.IFS('⑤案件貼り付けシート(E6~→A2へ縦横替えで）'!FS359="固定",1,'⑤案件貼り付けシート(E6~→A2へ縦横替えで）'!FS359="流動",2,'⑤案件貼り付けシート(E6~→A2へ縦横替えで）'!FS359="対象外",""))</f>
        <v/>
      </c>
      <c r="EH363" s="154" t="str">
        <f>IF('⑤案件貼り付けシート(E6~→A2へ縦横替えで）'!$FS359="固定",IF('⑤案件貼り付けシート(E6~→A2へ縦横替えで）'!FT359="","",'⑤案件貼り付けシート(E6~→A2へ縦横替えで）'!FT359),"")</f>
        <v/>
      </c>
      <c r="EI363" s="154" t="str">
        <f>IF('⑤案件貼り付けシート(E6~→A2へ縦横替えで）'!$FS359="固定",IF('⑤案件貼り付けシート(E6~→A2へ縦横替えで）'!FU359="","",'⑤案件貼り付けシート(E6~→A2へ縦横替えで）'!FU359),"")</f>
        <v/>
      </c>
      <c r="EJ363" s="154" t="str">
        <f>IF('⑤案件貼り付けシート(E6~→A2へ縦横替えで）'!$FS359="固定",IF('⑤案件貼り付けシート(E6~→A2へ縦横替えで）'!FV359="","",'⑤案件貼り付けシート(E6~→A2へ縦横替えで）'!FV359),"")</f>
        <v/>
      </c>
      <c r="EK363" s="154" t="str">
        <f>IF('⑤案件貼り付けシート(E6~→A2へ縦横替えで）'!$FS359="固定",IF('⑤案件貼り付けシート(E6~→A2へ縦横替えで）'!FW359="","",'⑤案件貼り付けシート(E6~→A2へ縦横替えで）'!FW359),"")</f>
        <v/>
      </c>
      <c r="EL363" s="154" t="str">
        <f>IF('⑤案件貼り付けシート(E6~→A2へ縦横替えで）'!$FS359="固定",IF('⑤案件貼り付けシート(E6~→A2へ縦横替えで）'!FX359="","",'⑤案件貼り付けシート(E6~→A2へ縦横替えで）'!FX359),"")</f>
        <v/>
      </c>
      <c r="EM363" s="154" t="str">
        <f>IF('⑤案件貼り付けシート(E6~→A2へ縦横替えで）'!$FS359="固定",IF('⑤案件貼り付けシート(E6~→A2へ縦横替えで）'!FY359="","",'⑤案件貼り付けシート(E6~→A2へ縦横替えで）'!FY359),"")</f>
        <v/>
      </c>
      <c r="EN363" s="7" t="str">
        <f>IF('⑤案件貼り付けシート(E6~→A2へ縦横替えで）'!$FS359="固定",IF('⑤案件貼り付けシート(E6~→A2へ縦横替えで）'!FZ359="","",'⑤案件貼り付けシート(E6~→A2へ縦横替えで）'!FZ359),"")</f>
        <v/>
      </c>
      <c r="EO363" s="7" t="str">
        <f>IF('⑤案件貼り付けシート(E6~→A2へ縦横替えで）'!GA359="","",'⑤案件貼り付けシート(E6~→A2へ縦横替えで）'!GA359)</f>
        <v/>
      </c>
      <c r="EP363" s="7" t="str">
        <f>IF('⑤案件貼り付けシート(E6~→A2へ縦横替えで）'!GB359="","",'⑤案件貼り付けシート(E6~→A2へ縦横替えで）'!GB359)</f>
        <v/>
      </c>
      <c r="EQ363" s="7" t="str">
        <f>IF('⑤案件貼り付けシート(E6~→A2へ縦横替えで）'!GC359="","",'⑤案件貼り付けシート(E6~→A2へ縦横替えで）'!GC359)</f>
        <v/>
      </c>
      <c r="ER363" s="154" t="str">
        <f>IF('⑤案件貼り付けシート(E6~→A2へ縦横替えで）'!GE359="","",'⑤案件貼り付けシート(E6~→A2へ縦横替えで）'!GE359)</f>
        <v/>
      </c>
      <c r="ES363" s="154" t="str">
        <f>IF('⑤案件貼り付けシート(E6~→A2へ縦横替えで）'!GF359="","",'⑤案件貼り付けシート(E6~→A2へ縦横替えで）'!GF359)</f>
        <v/>
      </c>
      <c r="ET363" s="7" t="str" cm="1">
        <f t="array" ref="ET363">IF('⑤案件貼り付けシート(E6~→A2へ縦横替えで）'!GG359="","",_xlfn.IFS('⑤案件貼り付けシート(E6~→A2へ縦横替えで）'!GG359="固定",1,'⑤案件貼り付けシート(E6~→A2へ縦横替えで）'!GG359="流動",2,'⑤案件貼り付けシート(E6~→A2へ縦横替えで）'!GG359="対象外",""))</f>
        <v/>
      </c>
      <c r="EU363" s="154" t="str">
        <f>IF('⑤案件貼り付けシート(E6~→A2へ縦横替えで）'!$GG359="固定",IF('⑤案件貼り付けシート(E6~→A2へ縦横替えで）'!GH359="","",'⑤案件貼り付けシート(E6~→A2へ縦横替えで）'!GH359),"")</f>
        <v/>
      </c>
      <c r="EV363" s="154" t="str">
        <f>IF('⑤案件貼り付けシート(E6~→A2へ縦横替えで）'!$GG359="固定",IF('⑤案件貼り付けシート(E6~→A2へ縦横替えで）'!GI359="","",'⑤案件貼り付けシート(E6~→A2へ縦横替えで）'!GI359),"")</f>
        <v/>
      </c>
      <c r="EW363" s="154" t="str">
        <f>IF('⑤案件貼り付けシート(E6~→A2へ縦横替えで）'!$GG359="固定",IF('⑤案件貼り付けシート(E6~→A2へ縦横替えで）'!GJ359="","",'⑤案件貼り付けシート(E6~→A2へ縦横替えで）'!GJ359),"")</f>
        <v/>
      </c>
      <c r="EX363" s="154" t="str">
        <f>IF('⑤案件貼り付けシート(E6~→A2へ縦横替えで）'!$GG359="固定",IF('⑤案件貼り付けシート(E6~→A2へ縦横替えで）'!GK359="","",'⑤案件貼り付けシート(E6~→A2へ縦横替えで）'!GK359),"")</f>
        <v/>
      </c>
      <c r="EY363" s="154" t="str">
        <f>IF('⑤案件貼り付けシート(E6~→A2へ縦横替えで）'!$GG359="固定",IF('⑤案件貼り付けシート(E6~→A2へ縦横替えで）'!GL359="","",'⑤案件貼り付けシート(E6~→A2へ縦横替えで）'!GL359),"")</f>
        <v/>
      </c>
      <c r="EZ363" s="154" t="str">
        <f>IF('⑤案件貼り付けシート(E6~→A2へ縦横替えで）'!$GG359="固定",IF('⑤案件貼り付けシート(E6~→A2へ縦横替えで）'!GM359="","",'⑤案件貼り付けシート(E6~→A2へ縦横替えで）'!GM359),"")</f>
        <v/>
      </c>
      <c r="FA363" s="7" t="str">
        <f>IF('⑤案件貼り付けシート(E6~→A2へ縦横替えで）'!$GG359="固定",IF('⑤案件貼り付けシート(E6~→A2へ縦横替えで）'!GN359="","",'⑤案件貼り付けシート(E6~→A2へ縦横替えで）'!GN359),"")</f>
        <v/>
      </c>
      <c r="FB363" s="7" t="str">
        <f>IF('⑤案件貼り付けシート(E6~→A2へ縦横替えで）'!GO359="","",'⑤案件貼り付けシート(E6~→A2へ縦横替えで）'!GO359)</f>
        <v/>
      </c>
      <c r="FC363" s="7" t="str">
        <f>IF('⑤案件貼り付けシート(E6~→A2へ縦横替えで）'!GP359="","",'⑤案件貼り付けシート(E6~→A2へ縦横替えで）'!GP359)</f>
        <v/>
      </c>
      <c r="FD363" s="7" t="str">
        <f>IF('⑤案件貼り付けシート(E6~→A2へ縦横替えで）'!GQ359="","",'⑤案件貼り付けシート(E6~→A2へ縦横替えで）'!GQ359)</f>
        <v/>
      </c>
      <c r="FE363" s="154" t="str">
        <f>IF('⑤案件貼り付けシート(E6~→A2へ縦横替えで）'!GS359="","",'⑤案件貼り付けシート(E6~→A2へ縦横替えで）'!GS359)</f>
        <v/>
      </c>
      <c r="FF363" s="154" t="str">
        <f>IF('⑤案件貼り付けシート(E6~→A2へ縦横替えで）'!GT359="","",'⑤案件貼り付けシート(E6~→A2へ縦横替えで）'!GT359)</f>
        <v/>
      </c>
      <c r="FG363" s="7" t="str" cm="1">
        <f t="array" ref="FG363">IF('⑤案件貼り付けシート(E6~→A2へ縦横替えで）'!GU359="","",_xlfn.IFS('⑤案件貼り付けシート(E6~→A2へ縦横替えで）'!GU359="固定",1,'⑤案件貼り付けシート(E6~→A2へ縦横替えで）'!GU359="流動",2,'⑤案件貼り付けシート(E6~→A2へ縦横替えで）'!GU359="対象外",""))</f>
        <v/>
      </c>
      <c r="FH363" s="154" t="str">
        <f>IF('⑤案件貼り付けシート(E6~→A2へ縦横替えで）'!$GU359="固定",IF('⑤案件貼り付けシート(E6~→A2へ縦横替えで）'!GV359="","",'⑤案件貼り付けシート(E6~→A2へ縦横替えで）'!GV359),"")</f>
        <v/>
      </c>
      <c r="FI363" s="154" t="str">
        <f>IF('⑤案件貼り付けシート(E6~→A2へ縦横替えで）'!$GU359="固定",IF('⑤案件貼り付けシート(E6~→A2へ縦横替えで）'!GW359="","",'⑤案件貼り付けシート(E6~→A2へ縦横替えで）'!GW359),"")</f>
        <v/>
      </c>
      <c r="FJ363" s="154" t="str">
        <f>IF('⑤案件貼り付けシート(E6~→A2へ縦横替えで）'!$GU359="固定",IF('⑤案件貼り付けシート(E6~→A2へ縦横替えで）'!GX359="","",'⑤案件貼り付けシート(E6~→A2へ縦横替えで）'!GX359),"")</f>
        <v/>
      </c>
      <c r="FK363" s="154" t="str">
        <f>IF('⑤案件貼り付けシート(E6~→A2へ縦横替えで）'!$GU359="固定",IF('⑤案件貼り付けシート(E6~→A2へ縦横替えで）'!GY359="","",'⑤案件貼り付けシート(E6~→A2へ縦横替えで）'!GY359),"")</f>
        <v/>
      </c>
      <c r="FL363" s="154" t="str">
        <f>IF('⑤案件貼り付けシート(E6~→A2へ縦横替えで）'!$GU359="固定",IF('⑤案件貼り付けシート(E6~→A2へ縦横替えで）'!GZ359="","",'⑤案件貼り付けシート(E6~→A2へ縦横替えで）'!GZ359),"")</f>
        <v/>
      </c>
      <c r="FM363" s="154" t="str">
        <f>IF('⑤案件貼り付けシート(E6~→A2へ縦横替えで）'!$GU359="固定",IF('⑤案件貼り付けシート(E6~→A2へ縦横替えで）'!HA359="","",'⑤案件貼り付けシート(E6~→A2へ縦横替えで）'!HA359),"")</f>
        <v/>
      </c>
      <c r="FN363" s="7" t="str">
        <f>IF('⑤案件貼り付けシート(E6~→A2へ縦横替えで）'!$GU359="固定",IF('⑤案件貼り付けシート(E6~→A2へ縦横替えで）'!HB359="","",'⑤案件貼り付けシート(E6~→A2へ縦横替えで）'!HB359),"")</f>
        <v/>
      </c>
      <c r="FO363" s="7" t="str">
        <f>IF('⑤案件貼り付けシート(E6~→A2へ縦横替えで）'!HC359="","",'⑤案件貼り付けシート(E6~→A2へ縦横替えで）'!HC359)</f>
        <v/>
      </c>
      <c r="FP363" s="7" t="str">
        <f>IF('⑤案件貼り付けシート(E6~→A2へ縦横替えで）'!HD359="","",'⑤案件貼り付けシート(E6~→A2へ縦横替えで）'!HD359)</f>
        <v/>
      </c>
      <c r="FQ363" s="7" t="str">
        <f>IF('⑤案件貼り付けシート(E6~→A2へ縦横替えで）'!HE359="","",'⑤案件貼り付けシート(E6~→A2へ縦横替えで）'!HE359)</f>
        <v/>
      </c>
      <c r="FR363" s="154" t="str">
        <f>IF('⑤案件貼り付けシート(E6~→A2へ縦横替えで）'!HG359="","",'⑤案件貼り付けシート(E6~→A2へ縦横替えで）'!HG359)</f>
        <v/>
      </c>
      <c r="FS363" s="154" t="str">
        <f>IF('⑤案件貼り付けシート(E6~→A2へ縦横替えで）'!HH359="","",'⑤案件貼り付けシート(E6~→A2へ縦横替えで）'!HH359)</f>
        <v/>
      </c>
      <c r="FT363" s="7" t="str" cm="1">
        <f t="array" ref="FT363">IF('⑤案件貼り付けシート(E6~→A2へ縦横替えで）'!HI359="","",_xlfn.IFS('⑤案件貼り付けシート(E6~→A2へ縦横替えで）'!HI359="固定",1,'⑤案件貼り付けシート(E6~→A2へ縦横替えで）'!HI359="流動",2,'⑤案件貼り付けシート(E6~→A2へ縦横替えで）'!HI359="対象外",""))</f>
        <v/>
      </c>
      <c r="FU363" s="154" t="str">
        <f>IF('⑤案件貼り付けシート(E6~→A2へ縦横替えで）'!$HI359="固定",IF('⑤案件貼り付けシート(E6~→A2へ縦横替えで）'!HJ359="","",'⑤案件貼り付けシート(E6~→A2へ縦横替えで）'!HJ359),"")</f>
        <v/>
      </c>
      <c r="FV363" s="154" t="str">
        <f>IF('⑤案件貼り付けシート(E6~→A2へ縦横替えで）'!$HI359="固定",IF('⑤案件貼り付けシート(E6~→A2へ縦横替えで）'!HK359="","",'⑤案件貼り付けシート(E6~→A2へ縦横替えで）'!HK359),"")</f>
        <v/>
      </c>
      <c r="FW363" s="154" t="str">
        <f>IF('⑤案件貼り付けシート(E6~→A2へ縦横替えで）'!$HI359="固定",IF('⑤案件貼り付けシート(E6~→A2へ縦横替えで）'!HL359="","",'⑤案件貼り付けシート(E6~→A2へ縦横替えで）'!HL359),"")</f>
        <v/>
      </c>
      <c r="FX363" s="154" t="str">
        <f>IF('⑤案件貼り付けシート(E6~→A2へ縦横替えで）'!$HI359="固定",IF('⑤案件貼り付けシート(E6~→A2へ縦横替えで）'!HM359="","",'⑤案件貼り付けシート(E6~→A2へ縦横替えで）'!HM359),"")</f>
        <v/>
      </c>
      <c r="FY363" s="154" t="str">
        <f>IF('⑤案件貼り付けシート(E6~→A2へ縦横替えで）'!$HI359="固定",IF('⑤案件貼り付けシート(E6~→A2へ縦横替えで）'!HN359="","",'⑤案件貼り付けシート(E6~→A2へ縦横替えで）'!HN359),"")</f>
        <v/>
      </c>
      <c r="FZ363" s="154" t="str">
        <f>IF('⑤案件貼り付けシート(E6~→A2へ縦横替えで）'!$HI359="固定",IF('⑤案件貼り付けシート(E6~→A2へ縦横替えで）'!HO359="","",'⑤案件貼り付けシート(E6~→A2へ縦横替えで）'!HO359),"")</f>
        <v/>
      </c>
      <c r="GA363" s="7" t="str">
        <f>IF('⑤案件貼り付けシート(E6~→A2へ縦横替えで）'!$HI359="固定",IF('⑤案件貼り付けシート(E6~→A2へ縦横替えで）'!HP359="","",'⑤案件貼り付けシート(E6~→A2へ縦横替えで）'!HP359),"")</f>
        <v/>
      </c>
      <c r="GB363" s="7" t="str">
        <f>IF('⑤案件貼り付けシート(E6~→A2へ縦横替えで）'!HQ359="","",'⑤案件貼り付けシート(E6~→A2へ縦横替えで）'!HQ359)</f>
        <v/>
      </c>
      <c r="GC363" s="7" t="str">
        <f>IF('⑤案件貼り付けシート(E6~→A2へ縦横替えで）'!HR359="","",'⑤案件貼り付けシート(E6~→A2へ縦横替えで）'!HR359)</f>
        <v/>
      </c>
      <c r="GD363" s="7" t="str">
        <f>IF('⑤案件貼り付けシート(E6~→A2へ縦横替えで）'!HS359="","",'⑤案件貼り付けシート(E6~→A2へ縦横替えで）'!HS359)</f>
        <v/>
      </c>
      <c r="GE363" s="7"/>
      <c r="GF363" s="7"/>
      <c r="GG363" s="7"/>
      <c r="GH363" s="7"/>
      <c r="GI363" s="7"/>
      <c r="GJ363" s="7"/>
      <c r="GK363" s="7"/>
      <c r="GL363" s="7"/>
      <c r="GM363" s="48"/>
      <c r="GN363" s="7"/>
      <c r="GO363" s="7"/>
      <c r="GP363" s="7"/>
      <c r="GQ363" s="7"/>
      <c r="GR363" s="48"/>
      <c r="GS363" s="48"/>
      <c r="GT363" s="48"/>
      <c r="GU363" s="48"/>
      <c r="GV363" s="48"/>
    </row>
    <row r="364" spans="1:204">
      <c r="A364" s="7"/>
      <c r="B364" s="7"/>
      <c r="C364" s="7"/>
      <c r="D364" s="48"/>
      <c r="E364" s="7"/>
      <c r="F364" s="7"/>
      <c r="G364" s="7"/>
      <c r="H364" s="7"/>
      <c r="I364" s="7"/>
      <c r="J364" s="7"/>
      <c r="K364" s="7"/>
      <c r="L364" s="7"/>
      <c r="M364" s="7"/>
      <c r="N364" s="7"/>
      <c r="O364" s="7"/>
      <c r="P364" s="7"/>
      <c r="Q364" s="7"/>
      <c r="R364" s="7"/>
      <c r="S364" s="7"/>
      <c r="T364" s="7"/>
      <c r="U364" s="7"/>
      <c r="V364" s="7"/>
      <c r="W364" s="7"/>
      <c r="X364" s="7"/>
      <c r="Y364" s="7"/>
      <c r="Z364" s="7"/>
      <c r="AA364" s="7"/>
      <c r="AB364" s="7"/>
      <c r="AC364" s="7"/>
      <c r="AD364" s="7"/>
      <c r="AE364" s="7"/>
      <c r="AF364" s="7"/>
      <c r="AG364" s="7"/>
      <c r="AH364" s="7"/>
      <c r="AI364" s="13"/>
      <c r="AJ364" s="13"/>
      <c r="AK364" s="7"/>
      <c r="AL364" s="7"/>
      <c r="AM364" s="7"/>
      <c r="AN364" s="7"/>
      <c r="AO364" s="7"/>
      <c r="AP364" s="7"/>
      <c r="AQ364" s="7"/>
      <c r="AR364" s="153"/>
      <c r="AS364" s="7"/>
      <c r="AT364" s="7"/>
      <c r="AU364" s="7"/>
      <c r="AV364" s="7"/>
      <c r="AW364" s="7"/>
      <c r="AX364" s="7"/>
      <c r="AY364" s="7"/>
      <c r="AZ364" s="7"/>
      <c r="BA364" s="7"/>
      <c r="BB364" s="7"/>
      <c r="BC364" s="7"/>
      <c r="BD364" s="7"/>
      <c r="BE364" s="154"/>
      <c r="BF364" s="154"/>
      <c r="BG364" s="7"/>
      <c r="BH364" s="154"/>
      <c r="BI364" s="154"/>
      <c r="BJ364" s="154"/>
      <c r="BK364" s="154"/>
      <c r="BL364" s="154"/>
      <c r="BM364" s="154"/>
      <c r="BN364" s="7"/>
      <c r="BO364" s="7"/>
      <c r="BP364" s="7"/>
      <c r="BQ364" s="7"/>
      <c r="BR364" s="154"/>
      <c r="BS364" s="154"/>
      <c r="BT364" s="7"/>
      <c r="BU364" s="154"/>
      <c r="BV364" s="154"/>
      <c r="BW364" s="154"/>
      <c r="BX364" s="154"/>
      <c r="BY364" s="154"/>
      <c r="BZ364" s="154"/>
      <c r="CA364" s="7"/>
      <c r="CB364" s="7"/>
      <c r="CC364" s="7"/>
      <c r="CD364" s="7"/>
      <c r="CE364" s="154"/>
      <c r="CF364" s="154"/>
      <c r="CG364" s="7"/>
      <c r="CH364" s="154"/>
      <c r="CI364" s="154"/>
      <c r="CJ364" s="154"/>
      <c r="CK364" s="154"/>
      <c r="CL364" s="154"/>
      <c r="CM364" s="154"/>
      <c r="CN364" s="7"/>
      <c r="CO364" s="7"/>
      <c r="CP364" s="7"/>
      <c r="CQ364" s="7"/>
      <c r="CR364" s="154"/>
      <c r="CS364" s="154"/>
      <c r="CT364" s="7"/>
      <c r="CU364" s="154"/>
      <c r="CV364" s="154"/>
      <c r="CW364" s="154"/>
      <c r="CX364" s="154"/>
      <c r="CY364" s="154"/>
      <c r="CZ364" s="154"/>
      <c r="DA364" s="7"/>
      <c r="DB364" s="7"/>
      <c r="DC364" s="7"/>
      <c r="DD364" s="7"/>
      <c r="DE364" s="154"/>
      <c r="DF364" s="154"/>
      <c r="DG364" s="7"/>
      <c r="DH364" s="154"/>
      <c r="DI364" s="154"/>
      <c r="DJ364" s="154"/>
      <c r="DK364" s="154"/>
      <c r="DL364" s="154"/>
      <c r="DM364" s="154"/>
      <c r="DN364" s="7"/>
      <c r="DO364" s="7"/>
      <c r="DP364" s="7"/>
      <c r="DQ364" s="7"/>
      <c r="DR364" s="154" t="str">
        <f>IF('⑤案件貼り付けシート(E6~→A2へ縦横替えで）'!FC360="","",'⑤案件貼り付けシート(E6~→A2へ縦横替えで）'!FC360)</f>
        <v/>
      </c>
      <c r="DS364" s="154" t="str">
        <f>IF('⑤案件貼り付けシート(E6~→A2へ縦横替えで）'!FD360="","",'⑤案件貼り付けシート(E6~→A2へ縦横替えで）'!FD360)</f>
        <v/>
      </c>
      <c r="DT364" s="7" t="str" cm="1">
        <f t="array" ref="DT364">IF('⑤案件貼り付けシート(E6~→A2へ縦横替えで）'!FE360="","",_xlfn.IFS('⑤案件貼り付けシート(E6~→A2へ縦横替えで）'!FE360="固定",1,'⑤案件貼り付けシート(E6~→A2へ縦横替えで）'!FE360="流動",2,'⑤案件貼り付けシート(E6~→A2へ縦横替えで）'!FE360="対象外",""))</f>
        <v/>
      </c>
      <c r="DU364" s="154" t="str">
        <f>IF('⑤案件貼り付けシート(E6~→A2へ縦横替えで）'!$FE360="固定",IF('⑤案件貼り付けシート(E6~→A2へ縦横替えで）'!FF360="","",'⑤案件貼り付けシート(E6~→A2へ縦横替えで）'!FF360),"")</f>
        <v/>
      </c>
      <c r="DV364" s="154" t="str">
        <f>IF('⑤案件貼り付けシート(E6~→A2へ縦横替えで）'!$FE360="固定",IF('⑤案件貼り付けシート(E6~→A2へ縦横替えで）'!FG360="","",'⑤案件貼り付けシート(E6~→A2へ縦横替えで）'!FG360),"")</f>
        <v/>
      </c>
      <c r="DW364" s="154" t="str">
        <f>IF('⑤案件貼り付けシート(E6~→A2へ縦横替えで）'!$FE360="固定",IF('⑤案件貼り付けシート(E6~→A2へ縦横替えで）'!FH360="","",'⑤案件貼り付けシート(E6~→A2へ縦横替えで）'!FH360),"")</f>
        <v/>
      </c>
      <c r="DX364" s="154" t="str">
        <f>IF('⑤案件貼り付けシート(E6~→A2へ縦横替えで）'!$FE360="固定",IF('⑤案件貼り付けシート(E6~→A2へ縦横替えで）'!FI360="","",'⑤案件貼り付けシート(E6~→A2へ縦横替えで）'!FI360),"")</f>
        <v/>
      </c>
      <c r="DY364" s="154" t="str">
        <f>IF('⑤案件貼り付けシート(E6~→A2へ縦横替えで）'!$FE360="固定",IF('⑤案件貼り付けシート(E6~→A2へ縦横替えで）'!FJ360="","",'⑤案件貼り付けシート(E6~→A2へ縦横替えで）'!FJ360),"")</f>
        <v/>
      </c>
      <c r="DZ364" s="154" t="str">
        <f>IF('⑤案件貼り付けシート(E6~→A2へ縦横替えで）'!$FE360="固定",IF('⑤案件貼り付けシート(E6~→A2へ縦横替えで）'!FK360="","",'⑤案件貼り付けシート(E6~→A2へ縦横替えで）'!FK360),"")</f>
        <v/>
      </c>
      <c r="EA364" s="7" t="str">
        <f>IF('⑤案件貼り付けシート(E6~→A2へ縦横替えで）'!$FE360="固定",IF('⑤案件貼り付けシート(E6~→A2へ縦横替えで）'!FL360="","",'⑤案件貼り付けシート(E6~→A2へ縦横替えで）'!FL360),"")</f>
        <v/>
      </c>
      <c r="EB364" s="7" t="str">
        <f>IF('⑤案件貼り付けシート(E6~→A2へ縦横替えで）'!FM360="","",'⑤案件貼り付けシート(E6~→A2へ縦横替えで）'!FM360)</f>
        <v/>
      </c>
      <c r="EC364" s="7" t="str">
        <f>IF('⑤案件貼り付けシート(E6~→A2へ縦横替えで）'!FN360="","",'⑤案件貼り付けシート(E6~→A2へ縦横替えで）'!FN360)</f>
        <v/>
      </c>
      <c r="ED364" s="7" t="str">
        <f>IF('⑤案件貼り付けシート(E6~→A2へ縦横替えで）'!FO360="","",'⑤案件貼り付けシート(E6~→A2へ縦横替えで）'!FO360)</f>
        <v/>
      </c>
      <c r="EE364" s="154" t="str">
        <f>IF('⑤案件貼り付けシート(E6~→A2へ縦横替えで）'!FQ360="","",'⑤案件貼り付けシート(E6~→A2へ縦横替えで）'!FQ360)</f>
        <v/>
      </c>
      <c r="EF364" s="154" t="str">
        <f>IF('⑤案件貼り付けシート(E6~→A2へ縦横替えで）'!FR360="","",'⑤案件貼り付けシート(E6~→A2へ縦横替えで）'!FR360)</f>
        <v/>
      </c>
      <c r="EG364" s="7" t="str" cm="1">
        <f t="array" ref="EG364">IF('⑤案件貼り付けシート(E6~→A2へ縦横替えで）'!FS360="","",_xlfn.IFS('⑤案件貼り付けシート(E6~→A2へ縦横替えで）'!FS360="固定",1,'⑤案件貼り付けシート(E6~→A2へ縦横替えで）'!FS360="流動",2,'⑤案件貼り付けシート(E6~→A2へ縦横替えで）'!FS360="対象外",""))</f>
        <v/>
      </c>
      <c r="EH364" s="154" t="str">
        <f>IF('⑤案件貼り付けシート(E6~→A2へ縦横替えで）'!$FS360="固定",IF('⑤案件貼り付けシート(E6~→A2へ縦横替えで）'!FT360="","",'⑤案件貼り付けシート(E6~→A2へ縦横替えで）'!FT360),"")</f>
        <v/>
      </c>
      <c r="EI364" s="154" t="str">
        <f>IF('⑤案件貼り付けシート(E6~→A2へ縦横替えで）'!$FS360="固定",IF('⑤案件貼り付けシート(E6~→A2へ縦横替えで）'!FU360="","",'⑤案件貼り付けシート(E6~→A2へ縦横替えで）'!FU360),"")</f>
        <v/>
      </c>
      <c r="EJ364" s="154" t="str">
        <f>IF('⑤案件貼り付けシート(E6~→A2へ縦横替えで）'!$FS360="固定",IF('⑤案件貼り付けシート(E6~→A2へ縦横替えで）'!FV360="","",'⑤案件貼り付けシート(E6~→A2へ縦横替えで）'!FV360),"")</f>
        <v/>
      </c>
      <c r="EK364" s="154" t="str">
        <f>IF('⑤案件貼り付けシート(E6~→A2へ縦横替えで）'!$FS360="固定",IF('⑤案件貼り付けシート(E6~→A2へ縦横替えで）'!FW360="","",'⑤案件貼り付けシート(E6~→A2へ縦横替えで）'!FW360),"")</f>
        <v/>
      </c>
      <c r="EL364" s="154" t="str">
        <f>IF('⑤案件貼り付けシート(E6~→A2へ縦横替えで）'!$FS360="固定",IF('⑤案件貼り付けシート(E6~→A2へ縦横替えで）'!FX360="","",'⑤案件貼り付けシート(E6~→A2へ縦横替えで）'!FX360),"")</f>
        <v/>
      </c>
      <c r="EM364" s="154" t="str">
        <f>IF('⑤案件貼り付けシート(E6~→A2へ縦横替えで）'!$FS360="固定",IF('⑤案件貼り付けシート(E6~→A2へ縦横替えで）'!FY360="","",'⑤案件貼り付けシート(E6~→A2へ縦横替えで）'!FY360),"")</f>
        <v/>
      </c>
      <c r="EN364" s="7" t="str">
        <f>IF('⑤案件貼り付けシート(E6~→A2へ縦横替えで）'!$FS360="固定",IF('⑤案件貼り付けシート(E6~→A2へ縦横替えで）'!FZ360="","",'⑤案件貼り付けシート(E6~→A2へ縦横替えで）'!FZ360),"")</f>
        <v/>
      </c>
      <c r="EO364" s="7" t="str">
        <f>IF('⑤案件貼り付けシート(E6~→A2へ縦横替えで）'!GA360="","",'⑤案件貼り付けシート(E6~→A2へ縦横替えで）'!GA360)</f>
        <v/>
      </c>
      <c r="EP364" s="7" t="str">
        <f>IF('⑤案件貼り付けシート(E6~→A2へ縦横替えで）'!GB360="","",'⑤案件貼り付けシート(E6~→A2へ縦横替えで）'!GB360)</f>
        <v/>
      </c>
      <c r="EQ364" s="7" t="str">
        <f>IF('⑤案件貼り付けシート(E6~→A2へ縦横替えで）'!GC360="","",'⑤案件貼り付けシート(E6~→A2へ縦横替えで）'!GC360)</f>
        <v/>
      </c>
      <c r="ER364" s="154" t="str">
        <f>IF('⑤案件貼り付けシート(E6~→A2へ縦横替えで）'!GE360="","",'⑤案件貼り付けシート(E6~→A2へ縦横替えで）'!GE360)</f>
        <v/>
      </c>
      <c r="ES364" s="154" t="str">
        <f>IF('⑤案件貼り付けシート(E6~→A2へ縦横替えで）'!GF360="","",'⑤案件貼り付けシート(E6~→A2へ縦横替えで）'!GF360)</f>
        <v/>
      </c>
      <c r="ET364" s="7" t="str" cm="1">
        <f t="array" ref="ET364">IF('⑤案件貼り付けシート(E6~→A2へ縦横替えで）'!GG360="","",_xlfn.IFS('⑤案件貼り付けシート(E6~→A2へ縦横替えで）'!GG360="固定",1,'⑤案件貼り付けシート(E6~→A2へ縦横替えで）'!GG360="流動",2,'⑤案件貼り付けシート(E6~→A2へ縦横替えで）'!GG360="対象外",""))</f>
        <v/>
      </c>
      <c r="EU364" s="154" t="str">
        <f>IF('⑤案件貼り付けシート(E6~→A2へ縦横替えで）'!$GG360="固定",IF('⑤案件貼り付けシート(E6~→A2へ縦横替えで）'!GH360="","",'⑤案件貼り付けシート(E6~→A2へ縦横替えで）'!GH360),"")</f>
        <v/>
      </c>
      <c r="EV364" s="154" t="str">
        <f>IF('⑤案件貼り付けシート(E6~→A2へ縦横替えで）'!$GG360="固定",IF('⑤案件貼り付けシート(E6~→A2へ縦横替えで）'!GI360="","",'⑤案件貼り付けシート(E6~→A2へ縦横替えで）'!GI360),"")</f>
        <v/>
      </c>
      <c r="EW364" s="154" t="str">
        <f>IF('⑤案件貼り付けシート(E6~→A2へ縦横替えで）'!$GG360="固定",IF('⑤案件貼り付けシート(E6~→A2へ縦横替えで）'!GJ360="","",'⑤案件貼り付けシート(E6~→A2へ縦横替えで）'!GJ360),"")</f>
        <v/>
      </c>
      <c r="EX364" s="154" t="str">
        <f>IF('⑤案件貼り付けシート(E6~→A2へ縦横替えで）'!$GG360="固定",IF('⑤案件貼り付けシート(E6~→A2へ縦横替えで）'!GK360="","",'⑤案件貼り付けシート(E6~→A2へ縦横替えで）'!GK360),"")</f>
        <v/>
      </c>
      <c r="EY364" s="154" t="str">
        <f>IF('⑤案件貼り付けシート(E6~→A2へ縦横替えで）'!$GG360="固定",IF('⑤案件貼り付けシート(E6~→A2へ縦横替えで）'!GL360="","",'⑤案件貼り付けシート(E6~→A2へ縦横替えで）'!GL360),"")</f>
        <v/>
      </c>
      <c r="EZ364" s="154" t="str">
        <f>IF('⑤案件貼り付けシート(E6~→A2へ縦横替えで）'!$GG360="固定",IF('⑤案件貼り付けシート(E6~→A2へ縦横替えで）'!GM360="","",'⑤案件貼り付けシート(E6~→A2へ縦横替えで）'!GM360),"")</f>
        <v/>
      </c>
      <c r="FA364" s="7" t="str">
        <f>IF('⑤案件貼り付けシート(E6~→A2へ縦横替えで）'!$GG360="固定",IF('⑤案件貼り付けシート(E6~→A2へ縦横替えで）'!GN360="","",'⑤案件貼り付けシート(E6~→A2へ縦横替えで）'!GN360),"")</f>
        <v/>
      </c>
      <c r="FB364" s="7" t="str">
        <f>IF('⑤案件貼り付けシート(E6~→A2へ縦横替えで）'!GO360="","",'⑤案件貼り付けシート(E6~→A2へ縦横替えで）'!GO360)</f>
        <v/>
      </c>
      <c r="FC364" s="7" t="str">
        <f>IF('⑤案件貼り付けシート(E6~→A2へ縦横替えで）'!GP360="","",'⑤案件貼り付けシート(E6~→A2へ縦横替えで）'!GP360)</f>
        <v/>
      </c>
      <c r="FD364" s="7" t="str">
        <f>IF('⑤案件貼り付けシート(E6~→A2へ縦横替えで）'!GQ360="","",'⑤案件貼り付けシート(E6~→A2へ縦横替えで）'!GQ360)</f>
        <v/>
      </c>
      <c r="FE364" s="154" t="str">
        <f>IF('⑤案件貼り付けシート(E6~→A2へ縦横替えで）'!GS360="","",'⑤案件貼り付けシート(E6~→A2へ縦横替えで）'!GS360)</f>
        <v/>
      </c>
      <c r="FF364" s="154" t="str">
        <f>IF('⑤案件貼り付けシート(E6~→A2へ縦横替えで）'!GT360="","",'⑤案件貼り付けシート(E6~→A2へ縦横替えで）'!GT360)</f>
        <v/>
      </c>
      <c r="FG364" s="7" t="str" cm="1">
        <f t="array" ref="FG364">IF('⑤案件貼り付けシート(E6~→A2へ縦横替えで）'!GU360="","",_xlfn.IFS('⑤案件貼り付けシート(E6~→A2へ縦横替えで）'!GU360="固定",1,'⑤案件貼り付けシート(E6~→A2へ縦横替えで）'!GU360="流動",2,'⑤案件貼り付けシート(E6~→A2へ縦横替えで）'!GU360="対象外",""))</f>
        <v/>
      </c>
      <c r="FH364" s="154" t="str">
        <f>IF('⑤案件貼り付けシート(E6~→A2へ縦横替えで）'!$GU360="固定",IF('⑤案件貼り付けシート(E6~→A2へ縦横替えで）'!GV360="","",'⑤案件貼り付けシート(E6~→A2へ縦横替えで）'!GV360),"")</f>
        <v/>
      </c>
      <c r="FI364" s="154" t="str">
        <f>IF('⑤案件貼り付けシート(E6~→A2へ縦横替えで）'!$GU360="固定",IF('⑤案件貼り付けシート(E6~→A2へ縦横替えで）'!GW360="","",'⑤案件貼り付けシート(E6~→A2へ縦横替えで）'!GW360),"")</f>
        <v/>
      </c>
      <c r="FJ364" s="154" t="str">
        <f>IF('⑤案件貼り付けシート(E6~→A2へ縦横替えで）'!$GU360="固定",IF('⑤案件貼り付けシート(E6~→A2へ縦横替えで）'!GX360="","",'⑤案件貼り付けシート(E6~→A2へ縦横替えで）'!GX360),"")</f>
        <v/>
      </c>
      <c r="FK364" s="154" t="str">
        <f>IF('⑤案件貼り付けシート(E6~→A2へ縦横替えで）'!$GU360="固定",IF('⑤案件貼り付けシート(E6~→A2へ縦横替えで）'!GY360="","",'⑤案件貼り付けシート(E6~→A2へ縦横替えで）'!GY360),"")</f>
        <v/>
      </c>
      <c r="FL364" s="154" t="str">
        <f>IF('⑤案件貼り付けシート(E6~→A2へ縦横替えで）'!$GU360="固定",IF('⑤案件貼り付けシート(E6~→A2へ縦横替えで）'!GZ360="","",'⑤案件貼り付けシート(E6~→A2へ縦横替えで）'!GZ360),"")</f>
        <v/>
      </c>
      <c r="FM364" s="154" t="str">
        <f>IF('⑤案件貼り付けシート(E6~→A2へ縦横替えで）'!$GU360="固定",IF('⑤案件貼り付けシート(E6~→A2へ縦横替えで）'!HA360="","",'⑤案件貼り付けシート(E6~→A2へ縦横替えで）'!HA360),"")</f>
        <v/>
      </c>
      <c r="FN364" s="7" t="str">
        <f>IF('⑤案件貼り付けシート(E6~→A2へ縦横替えで）'!$GU360="固定",IF('⑤案件貼り付けシート(E6~→A2へ縦横替えで）'!HB360="","",'⑤案件貼り付けシート(E6~→A2へ縦横替えで）'!HB360),"")</f>
        <v/>
      </c>
      <c r="FO364" s="7" t="str">
        <f>IF('⑤案件貼り付けシート(E6~→A2へ縦横替えで）'!HC360="","",'⑤案件貼り付けシート(E6~→A2へ縦横替えで）'!HC360)</f>
        <v/>
      </c>
      <c r="FP364" s="7" t="str">
        <f>IF('⑤案件貼り付けシート(E6~→A2へ縦横替えで）'!HD360="","",'⑤案件貼り付けシート(E6~→A2へ縦横替えで）'!HD360)</f>
        <v/>
      </c>
      <c r="FQ364" s="7" t="str">
        <f>IF('⑤案件貼り付けシート(E6~→A2へ縦横替えで）'!HE360="","",'⑤案件貼り付けシート(E6~→A2へ縦横替えで）'!HE360)</f>
        <v/>
      </c>
      <c r="FR364" s="154" t="str">
        <f>IF('⑤案件貼り付けシート(E6~→A2へ縦横替えで）'!HG360="","",'⑤案件貼り付けシート(E6~→A2へ縦横替えで）'!HG360)</f>
        <v/>
      </c>
      <c r="FS364" s="154" t="str">
        <f>IF('⑤案件貼り付けシート(E6~→A2へ縦横替えで）'!HH360="","",'⑤案件貼り付けシート(E6~→A2へ縦横替えで）'!HH360)</f>
        <v/>
      </c>
      <c r="FT364" s="7" t="str" cm="1">
        <f t="array" ref="FT364">IF('⑤案件貼り付けシート(E6~→A2へ縦横替えで）'!HI360="","",_xlfn.IFS('⑤案件貼り付けシート(E6~→A2へ縦横替えで）'!HI360="固定",1,'⑤案件貼り付けシート(E6~→A2へ縦横替えで）'!HI360="流動",2,'⑤案件貼り付けシート(E6~→A2へ縦横替えで）'!HI360="対象外",""))</f>
        <v/>
      </c>
      <c r="FU364" s="154" t="str">
        <f>IF('⑤案件貼り付けシート(E6~→A2へ縦横替えで）'!$HI360="固定",IF('⑤案件貼り付けシート(E6~→A2へ縦横替えで）'!HJ360="","",'⑤案件貼り付けシート(E6~→A2へ縦横替えで）'!HJ360),"")</f>
        <v/>
      </c>
      <c r="FV364" s="154" t="str">
        <f>IF('⑤案件貼り付けシート(E6~→A2へ縦横替えで）'!$HI360="固定",IF('⑤案件貼り付けシート(E6~→A2へ縦横替えで）'!HK360="","",'⑤案件貼り付けシート(E6~→A2へ縦横替えで）'!HK360),"")</f>
        <v/>
      </c>
      <c r="FW364" s="154" t="str">
        <f>IF('⑤案件貼り付けシート(E6~→A2へ縦横替えで）'!$HI360="固定",IF('⑤案件貼り付けシート(E6~→A2へ縦横替えで）'!HL360="","",'⑤案件貼り付けシート(E6~→A2へ縦横替えで）'!HL360),"")</f>
        <v/>
      </c>
      <c r="FX364" s="154" t="str">
        <f>IF('⑤案件貼り付けシート(E6~→A2へ縦横替えで）'!$HI360="固定",IF('⑤案件貼り付けシート(E6~→A2へ縦横替えで）'!HM360="","",'⑤案件貼り付けシート(E6~→A2へ縦横替えで）'!HM360),"")</f>
        <v/>
      </c>
      <c r="FY364" s="154" t="str">
        <f>IF('⑤案件貼り付けシート(E6~→A2へ縦横替えで）'!$HI360="固定",IF('⑤案件貼り付けシート(E6~→A2へ縦横替えで）'!HN360="","",'⑤案件貼り付けシート(E6~→A2へ縦横替えで）'!HN360),"")</f>
        <v/>
      </c>
      <c r="FZ364" s="154" t="str">
        <f>IF('⑤案件貼り付けシート(E6~→A2へ縦横替えで）'!$HI360="固定",IF('⑤案件貼り付けシート(E6~→A2へ縦横替えで）'!HO360="","",'⑤案件貼り付けシート(E6~→A2へ縦横替えで）'!HO360),"")</f>
        <v/>
      </c>
      <c r="GA364" s="7" t="str">
        <f>IF('⑤案件貼り付けシート(E6~→A2へ縦横替えで）'!$HI360="固定",IF('⑤案件貼り付けシート(E6~→A2へ縦横替えで）'!HP360="","",'⑤案件貼り付けシート(E6~→A2へ縦横替えで）'!HP360),"")</f>
        <v/>
      </c>
      <c r="GB364" s="7" t="str">
        <f>IF('⑤案件貼り付けシート(E6~→A2へ縦横替えで）'!HQ360="","",'⑤案件貼り付けシート(E6~→A2へ縦横替えで）'!HQ360)</f>
        <v/>
      </c>
      <c r="GC364" s="7" t="str">
        <f>IF('⑤案件貼り付けシート(E6~→A2へ縦横替えで）'!HR360="","",'⑤案件貼り付けシート(E6~→A2へ縦横替えで）'!HR360)</f>
        <v/>
      </c>
      <c r="GD364" s="7" t="str">
        <f>IF('⑤案件貼り付けシート(E6~→A2へ縦横替えで）'!HS360="","",'⑤案件貼り付けシート(E6~→A2へ縦横替えで）'!HS360)</f>
        <v/>
      </c>
      <c r="GE364" s="7"/>
      <c r="GF364" s="7"/>
      <c r="GG364" s="7"/>
      <c r="GH364" s="7"/>
      <c r="GI364" s="7"/>
      <c r="GJ364" s="7"/>
      <c r="GK364" s="7"/>
      <c r="GL364" s="7"/>
      <c r="GM364" s="48"/>
      <c r="GN364" s="7"/>
      <c r="GO364" s="7"/>
      <c r="GP364" s="7"/>
      <c r="GQ364" s="7"/>
      <c r="GR364" s="48"/>
      <c r="GS364" s="48"/>
      <c r="GT364" s="48"/>
      <c r="GU364" s="48"/>
      <c r="GV364" s="48"/>
    </row>
    <row r="365" spans="1:204">
      <c r="A365" s="7"/>
      <c r="B365" s="7"/>
      <c r="C365" s="7"/>
      <c r="D365" s="48"/>
      <c r="E365" s="7"/>
      <c r="F365" s="7"/>
      <c r="G365" s="7"/>
      <c r="H365" s="7"/>
      <c r="I365" s="7"/>
      <c r="J365" s="7"/>
      <c r="K365" s="7"/>
      <c r="L365" s="7"/>
      <c r="M365" s="7"/>
      <c r="N365" s="7"/>
      <c r="O365" s="7"/>
      <c r="P365" s="7"/>
      <c r="Q365" s="7"/>
      <c r="R365" s="7"/>
      <c r="S365" s="7"/>
      <c r="T365" s="7"/>
      <c r="U365" s="7"/>
      <c r="V365" s="7"/>
      <c r="W365" s="7"/>
      <c r="X365" s="7"/>
      <c r="Y365" s="7"/>
      <c r="Z365" s="7"/>
      <c r="AA365" s="7"/>
      <c r="AB365" s="7"/>
      <c r="AC365" s="7"/>
      <c r="AD365" s="7"/>
      <c r="AE365" s="7"/>
      <c r="AF365" s="7"/>
      <c r="AG365" s="7"/>
      <c r="AH365" s="7"/>
      <c r="AI365" s="13"/>
      <c r="AJ365" s="13"/>
      <c r="AK365" s="7"/>
      <c r="AL365" s="7"/>
      <c r="AM365" s="7"/>
      <c r="AN365" s="7"/>
      <c r="AO365" s="7"/>
      <c r="AP365" s="7"/>
      <c r="AQ365" s="7"/>
      <c r="AR365" s="153"/>
      <c r="AS365" s="7"/>
      <c r="AT365" s="7"/>
      <c r="AU365" s="7"/>
      <c r="AV365" s="7"/>
      <c r="AW365" s="7"/>
      <c r="AX365" s="7"/>
      <c r="AY365" s="7"/>
      <c r="AZ365" s="7"/>
      <c r="BA365" s="7"/>
      <c r="BB365" s="7"/>
      <c r="BC365" s="7"/>
      <c r="BD365" s="7"/>
      <c r="BE365" s="154"/>
      <c r="BF365" s="154"/>
      <c r="BG365" s="7"/>
      <c r="BH365" s="154"/>
      <c r="BI365" s="154"/>
      <c r="BJ365" s="154"/>
      <c r="BK365" s="154"/>
      <c r="BL365" s="154"/>
      <c r="BM365" s="154"/>
      <c r="BN365" s="7"/>
      <c r="BO365" s="7"/>
      <c r="BP365" s="7"/>
      <c r="BQ365" s="7"/>
      <c r="BR365" s="154"/>
      <c r="BS365" s="154"/>
      <c r="BT365" s="7"/>
      <c r="BU365" s="154"/>
      <c r="BV365" s="154"/>
      <c r="BW365" s="154"/>
      <c r="BX365" s="154"/>
      <c r="BY365" s="154"/>
      <c r="BZ365" s="154"/>
      <c r="CA365" s="7"/>
      <c r="CB365" s="7"/>
      <c r="CC365" s="7"/>
      <c r="CD365" s="7"/>
      <c r="CE365" s="154"/>
      <c r="CF365" s="154"/>
      <c r="CG365" s="7"/>
      <c r="CH365" s="154"/>
      <c r="CI365" s="154"/>
      <c r="CJ365" s="154"/>
      <c r="CK365" s="154"/>
      <c r="CL365" s="154"/>
      <c r="CM365" s="154"/>
      <c r="CN365" s="7"/>
      <c r="CO365" s="7"/>
      <c r="CP365" s="7"/>
      <c r="CQ365" s="7"/>
      <c r="CR365" s="154"/>
      <c r="CS365" s="154"/>
      <c r="CT365" s="7"/>
      <c r="CU365" s="154"/>
      <c r="CV365" s="154"/>
      <c r="CW365" s="154"/>
      <c r="CX365" s="154"/>
      <c r="CY365" s="154"/>
      <c r="CZ365" s="154"/>
      <c r="DA365" s="7"/>
      <c r="DB365" s="7"/>
      <c r="DC365" s="7"/>
      <c r="DD365" s="7"/>
      <c r="DE365" s="154"/>
      <c r="DF365" s="154"/>
      <c r="DG365" s="7"/>
      <c r="DH365" s="154"/>
      <c r="DI365" s="154"/>
      <c r="DJ365" s="154"/>
      <c r="DK365" s="154"/>
      <c r="DL365" s="154"/>
      <c r="DM365" s="154"/>
      <c r="DN365" s="7"/>
      <c r="DO365" s="7"/>
      <c r="DP365" s="7"/>
      <c r="DQ365" s="7"/>
      <c r="DR365" s="154" t="str">
        <f>IF('⑤案件貼り付けシート(E6~→A2へ縦横替えで）'!FC361="","",'⑤案件貼り付けシート(E6~→A2へ縦横替えで）'!FC361)</f>
        <v/>
      </c>
      <c r="DS365" s="154" t="str">
        <f>IF('⑤案件貼り付けシート(E6~→A2へ縦横替えで）'!FD361="","",'⑤案件貼り付けシート(E6~→A2へ縦横替えで）'!FD361)</f>
        <v/>
      </c>
      <c r="DT365" s="7" t="str" cm="1">
        <f t="array" ref="DT365">IF('⑤案件貼り付けシート(E6~→A2へ縦横替えで）'!FE361="","",_xlfn.IFS('⑤案件貼り付けシート(E6~→A2へ縦横替えで）'!FE361="固定",1,'⑤案件貼り付けシート(E6~→A2へ縦横替えで）'!FE361="流動",2,'⑤案件貼り付けシート(E6~→A2へ縦横替えで）'!FE361="対象外",""))</f>
        <v/>
      </c>
      <c r="DU365" s="154" t="str">
        <f>IF('⑤案件貼り付けシート(E6~→A2へ縦横替えで）'!$FE361="固定",IF('⑤案件貼り付けシート(E6~→A2へ縦横替えで）'!FF361="","",'⑤案件貼り付けシート(E6~→A2へ縦横替えで）'!FF361),"")</f>
        <v/>
      </c>
      <c r="DV365" s="154" t="str">
        <f>IF('⑤案件貼り付けシート(E6~→A2へ縦横替えで）'!$FE361="固定",IF('⑤案件貼り付けシート(E6~→A2へ縦横替えで）'!FG361="","",'⑤案件貼り付けシート(E6~→A2へ縦横替えで）'!FG361),"")</f>
        <v/>
      </c>
      <c r="DW365" s="154" t="str">
        <f>IF('⑤案件貼り付けシート(E6~→A2へ縦横替えで）'!$FE361="固定",IF('⑤案件貼り付けシート(E6~→A2へ縦横替えで）'!FH361="","",'⑤案件貼り付けシート(E6~→A2へ縦横替えで）'!FH361),"")</f>
        <v/>
      </c>
      <c r="DX365" s="154" t="str">
        <f>IF('⑤案件貼り付けシート(E6~→A2へ縦横替えで）'!$FE361="固定",IF('⑤案件貼り付けシート(E6~→A2へ縦横替えで）'!FI361="","",'⑤案件貼り付けシート(E6~→A2へ縦横替えで）'!FI361),"")</f>
        <v/>
      </c>
      <c r="DY365" s="154" t="str">
        <f>IF('⑤案件貼り付けシート(E6~→A2へ縦横替えで）'!$FE361="固定",IF('⑤案件貼り付けシート(E6~→A2へ縦横替えで）'!FJ361="","",'⑤案件貼り付けシート(E6~→A2へ縦横替えで）'!FJ361),"")</f>
        <v/>
      </c>
      <c r="DZ365" s="154" t="str">
        <f>IF('⑤案件貼り付けシート(E6~→A2へ縦横替えで）'!$FE361="固定",IF('⑤案件貼り付けシート(E6~→A2へ縦横替えで）'!FK361="","",'⑤案件貼り付けシート(E6~→A2へ縦横替えで）'!FK361),"")</f>
        <v/>
      </c>
      <c r="EA365" s="7" t="str">
        <f>IF('⑤案件貼り付けシート(E6~→A2へ縦横替えで）'!$FE361="固定",IF('⑤案件貼り付けシート(E6~→A2へ縦横替えで）'!FL361="","",'⑤案件貼り付けシート(E6~→A2へ縦横替えで）'!FL361),"")</f>
        <v/>
      </c>
      <c r="EB365" s="7" t="str">
        <f>IF('⑤案件貼り付けシート(E6~→A2へ縦横替えで）'!FM361="","",'⑤案件貼り付けシート(E6~→A2へ縦横替えで）'!FM361)</f>
        <v/>
      </c>
      <c r="EC365" s="7" t="str">
        <f>IF('⑤案件貼り付けシート(E6~→A2へ縦横替えで）'!FN361="","",'⑤案件貼り付けシート(E6~→A2へ縦横替えで）'!FN361)</f>
        <v/>
      </c>
      <c r="ED365" s="7" t="str">
        <f>IF('⑤案件貼り付けシート(E6~→A2へ縦横替えで）'!FO361="","",'⑤案件貼り付けシート(E6~→A2へ縦横替えで）'!FO361)</f>
        <v/>
      </c>
      <c r="EE365" s="154" t="str">
        <f>IF('⑤案件貼り付けシート(E6~→A2へ縦横替えで）'!FQ361="","",'⑤案件貼り付けシート(E6~→A2へ縦横替えで）'!FQ361)</f>
        <v/>
      </c>
      <c r="EF365" s="154" t="str">
        <f>IF('⑤案件貼り付けシート(E6~→A2へ縦横替えで）'!FR361="","",'⑤案件貼り付けシート(E6~→A2へ縦横替えで）'!FR361)</f>
        <v/>
      </c>
      <c r="EG365" s="7" t="str" cm="1">
        <f t="array" ref="EG365">IF('⑤案件貼り付けシート(E6~→A2へ縦横替えで）'!FS361="","",_xlfn.IFS('⑤案件貼り付けシート(E6~→A2へ縦横替えで）'!FS361="固定",1,'⑤案件貼り付けシート(E6~→A2へ縦横替えで）'!FS361="流動",2,'⑤案件貼り付けシート(E6~→A2へ縦横替えで）'!FS361="対象外",""))</f>
        <v/>
      </c>
      <c r="EH365" s="154" t="str">
        <f>IF('⑤案件貼り付けシート(E6~→A2へ縦横替えで）'!$FS361="固定",IF('⑤案件貼り付けシート(E6~→A2へ縦横替えで）'!FT361="","",'⑤案件貼り付けシート(E6~→A2へ縦横替えで）'!FT361),"")</f>
        <v/>
      </c>
      <c r="EI365" s="154" t="str">
        <f>IF('⑤案件貼り付けシート(E6~→A2へ縦横替えで）'!$FS361="固定",IF('⑤案件貼り付けシート(E6~→A2へ縦横替えで）'!FU361="","",'⑤案件貼り付けシート(E6~→A2へ縦横替えで）'!FU361),"")</f>
        <v/>
      </c>
      <c r="EJ365" s="154" t="str">
        <f>IF('⑤案件貼り付けシート(E6~→A2へ縦横替えで）'!$FS361="固定",IF('⑤案件貼り付けシート(E6~→A2へ縦横替えで）'!FV361="","",'⑤案件貼り付けシート(E6~→A2へ縦横替えで）'!FV361),"")</f>
        <v/>
      </c>
      <c r="EK365" s="154" t="str">
        <f>IF('⑤案件貼り付けシート(E6~→A2へ縦横替えで）'!$FS361="固定",IF('⑤案件貼り付けシート(E6~→A2へ縦横替えで）'!FW361="","",'⑤案件貼り付けシート(E6~→A2へ縦横替えで）'!FW361),"")</f>
        <v/>
      </c>
      <c r="EL365" s="154" t="str">
        <f>IF('⑤案件貼り付けシート(E6~→A2へ縦横替えで）'!$FS361="固定",IF('⑤案件貼り付けシート(E6~→A2へ縦横替えで）'!FX361="","",'⑤案件貼り付けシート(E6~→A2へ縦横替えで）'!FX361),"")</f>
        <v/>
      </c>
      <c r="EM365" s="154" t="str">
        <f>IF('⑤案件貼り付けシート(E6~→A2へ縦横替えで）'!$FS361="固定",IF('⑤案件貼り付けシート(E6~→A2へ縦横替えで）'!FY361="","",'⑤案件貼り付けシート(E6~→A2へ縦横替えで）'!FY361),"")</f>
        <v/>
      </c>
      <c r="EN365" s="7" t="str">
        <f>IF('⑤案件貼り付けシート(E6~→A2へ縦横替えで）'!$FS361="固定",IF('⑤案件貼り付けシート(E6~→A2へ縦横替えで）'!FZ361="","",'⑤案件貼り付けシート(E6~→A2へ縦横替えで）'!FZ361),"")</f>
        <v/>
      </c>
      <c r="EO365" s="7" t="str">
        <f>IF('⑤案件貼り付けシート(E6~→A2へ縦横替えで）'!GA361="","",'⑤案件貼り付けシート(E6~→A2へ縦横替えで）'!GA361)</f>
        <v/>
      </c>
      <c r="EP365" s="7" t="str">
        <f>IF('⑤案件貼り付けシート(E6~→A2へ縦横替えで）'!GB361="","",'⑤案件貼り付けシート(E6~→A2へ縦横替えで）'!GB361)</f>
        <v/>
      </c>
      <c r="EQ365" s="7" t="str">
        <f>IF('⑤案件貼り付けシート(E6~→A2へ縦横替えで）'!GC361="","",'⑤案件貼り付けシート(E6~→A2へ縦横替えで）'!GC361)</f>
        <v/>
      </c>
      <c r="ER365" s="154" t="str">
        <f>IF('⑤案件貼り付けシート(E6~→A2へ縦横替えで）'!GE361="","",'⑤案件貼り付けシート(E6~→A2へ縦横替えで）'!GE361)</f>
        <v/>
      </c>
      <c r="ES365" s="154" t="str">
        <f>IF('⑤案件貼り付けシート(E6~→A2へ縦横替えで）'!GF361="","",'⑤案件貼り付けシート(E6~→A2へ縦横替えで）'!GF361)</f>
        <v/>
      </c>
      <c r="ET365" s="7" t="str" cm="1">
        <f t="array" ref="ET365">IF('⑤案件貼り付けシート(E6~→A2へ縦横替えで）'!GG361="","",_xlfn.IFS('⑤案件貼り付けシート(E6~→A2へ縦横替えで）'!GG361="固定",1,'⑤案件貼り付けシート(E6~→A2へ縦横替えで）'!GG361="流動",2,'⑤案件貼り付けシート(E6~→A2へ縦横替えで）'!GG361="対象外",""))</f>
        <v/>
      </c>
      <c r="EU365" s="154" t="str">
        <f>IF('⑤案件貼り付けシート(E6~→A2へ縦横替えで）'!$GG361="固定",IF('⑤案件貼り付けシート(E6~→A2へ縦横替えで）'!GH361="","",'⑤案件貼り付けシート(E6~→A2へ縦横替えで）'!GH361),"")</f>
        <v/>
      </c>
      <c r="EV365" s="154" t="str">
        <f>IF('⑤案件貼り付けシート(E6~→A2へ縦横替えで）'!$GG361="固定",IF('⑤案件貼り付けシート(E6~→A2へ縦横替えで）'!GI361="","",'⑤案件貼り付けシート(E6~→A2へ縦横替えで）'!GI361),"")</f>
        <v/>
      </c>
      <c r="EW365" s="154" t="str">
        <f>IF('⑤案件貼り付けシート(E6~→A2へ縦横替えで）'!$GG361="固定",IF('⑤案件貼り付けシート(E6~→A2へ縦横替えで）'!GJ361="","",'⑤案件貼り付けシート(E6~→A2へ縦横替えで）'!GJ361),"")</f>
        <v/>
      </c>
      <c r="EX365" s="154" t="str">
        <f>IF('⑤案件貼り付けシート(E6~→A2へ縦横替えで）'!$GG361="固定",IF('⑤案件貼り付けシート(E6~→A2へ縦横替えで）'!GK361="","",'⑤案件貼り付けシート(E6~→A2へ縦横替えで）'!GK361),"")</f>
        <v/>
      </c>
      <c r="EY365" s="154" t="str">
        <f>IF('⑤案件貼り付けシート(E6~→A2へ縦横替えで）'!$GG361="固定",IF('⑤案件貼り付けシート(E6~→A2へ縦横替えで）'!GL361="","",'⑤案件貼り付けシート(E6~→A2へ縦横替えで）'!GL361),"")</f>
        <v/>
      </c>
      <c r="EZ365" s="154" t="str">
        <f>IF('⑤案件貼り付けシート(E6~→A2へ縦横替えで）'!$GG361="固定",IF('⑤案件貼り付けシート(E6~→A2へ縦横替えで）'!GM361="","",'⑤案件貼り付けシート(E6~→A2へ縦横替えで）'!GM361),"")</f>
        <v/>
      </c>
      <c r="FA365" s="7" t="str">
        <f>IF('⑤案件貼り付けシート(E6~→A2へ縦横替えで）'!$GG361="固定",IF('⑤案件貼り付けシート(E6~→A2へ縦横替えで）'!GN361="","",'⑤案件貼り付けシート(E6~→A2へ縦横替えで）'!GN361),"")</f>
        <v/>
      </c>
      <c r="FB365" s="7" t="str">
        <f>IF('⑤案件貼り付けシート(E6~→A2へ縦横替えで）'!GO361="","",'⑤案件貼り付けシート(E6~→A2へ縦横替えで）'!GO361)</f>
        <v/>
      </c>
      <c r="FC365" s="7" t="str">
        <f>IF('⑤案件貼り付けシート(E6~→A2へ縦横替えで）'!GP361="","",'⑤案件貼り付けシート(E6~→A2へ縦横替えで）'!GP361)</f>
        <v/>
      </c>
      <c r="FD365" s="7" t="str">
        <f>IF('⑤案件貼り付けシート(E6~→A2へ縦横替えで）'!GQ361="","",'⑤案件貼り付けシート(E6~→A2へ縦横替えで）'!GQ361)</f>
        <v/>
      </c>
      <c r="FE365" s="154" t="str">
        <f>IF('⑤案件貼り付けシート(E6~→A2へ縦横替えで）'!GS361="","",'⑤案件貼り付けシート(E6~→A2へ縦横替えで）'!GS361)</f>
        <v/>
      </c>
      <c r="FF365" s="154" t="str">
        <f>IF('⑤案件貼り付けシート(E6~→A2へ縦横替えで）'!GT361="","",'⑤案件貼り付けシート(E6~→A2へ縦横替えで）'!GT361)</f>
        <v/>
      </c>
      <c r="FG365" s="7" t="str" cm="1">
        <f t="array" ref="FG365">IF('⑤案件貼り付けシート(E6~→A2へ縦横替えで）'!GU361="","",_xlfn.IFS('⑤案件貼り付けシート(E6~→A2へ縦横替えで）'!GU361="固定",1,'⑤案件貼り付けシート(E6~→A2へ縦横替えで）'!GU361="流動",2,'⑤案件貼り付けシート(E6~→A2へ縦横替えで）'!GU361="対象外",""))</f>
        <v/>
      </c>
      <c r="FH365" s="154" t="str">
        <f>IF('⑤案件貼り付けシート(E6~→A2へ縦横替えで）'!$GU361="固定",IF('⑤案件貼り付けシート(E6~→A2へ縦横替えで）'!GV361="","",'⑤案件貼り付けシート(E6~→A2へ縦横替えで）'!GV361),"")</f>
        <v/>
      </c>
      <c r="FI365" s="154" t="str">
        <f>IF('⑤案件貼り付けシート(E6~→A2へ縦横替えで）'!$GU361="固定",IF('⑤案件貼り付けシート(E6~→A2へ縦横替えで）'!GW361="","",'⑤案件貼り付けシート(E6~→A2へ縦横替えで）'!GW361),"")</f>
        <v/>
      </c>
      <c r="FJ365" s="154" t="str">
        <f>IF('⑤案件貼り付けシート(E6~→A2へ縦横替えで）'!$GU361="固定",IF('⑤案件貼り付けシート(E6~→A2へ縦横替えで）'!GX361="","",'⑤案件貼り付けシート(E6~→A2へ縦横替えで）'!GX361),"")</f>
        <v/>
      </c>
      <c r="FK365" s="154" t="str">
        <f>IF('⑤案件貼り付けシート(E6~→A2へ縦横替えで）'!$GU361="固定",IF('⑤案件貼り付けシート(E6~→A2へ縦横替えで）'!GY361="","",'⑤案件貼り付けシート(E6~→A2へ縦横替えで）'!GY361),"")</f>
        <v/>
      </c>
      <c r="FL365" s="154" t="str">
        <f>IF('⑤案件貼り付けシート(E6~→A2へ縦横替えで）'!$GU361="固定",IF('⑤案件貼り付けシート(E6~→A2へ縦横替えで）'!GZ361="","",'⑤案件貼り付けシート(E6~→A2へ縦横替えで）'!GZ361),"")</f>
        <v/>
      </c>
      <c r="FM365" s="154" t="str">
        <f>IF('⑤案件貼り付けシート(E6~→A2へ縦横替えで）'!$GU361="固定",IF('⑤案件貼り付けシート(E6~→A2へ縦横替えで）'!HA361="","",'⑤案件貼り付けシート(E6~→A2へ縦横替えで）'!HA361),"")</f>
        <v/>
      </c>
      <c r="FN365" s="7" t="str">
        <f>IF('⑤案件貼り付けシート(E6~→A2へ縦横替えで）'!$GU361="固定",IF('⑤案件貼り付けシート(E6~→A2へ縦横替えで）'!HB361="","",'⑤案件貼り付けシート(E6~→A2へ縦横替えで）'!HB361),"")</f>
        <v/>
      </c>
      <c r="FO365" s="7" t="str">
        <f>IF('⑤案件貼り付けシート(E6~→A2へ縦横替えで）'!HC361="","",'⑤案件貼り付けシート(E6~→A2へ縦横替えで）'!HC361)</f>
        <v/>
      </c>
      <c r="FP365" s="7" t="str">
        <f>IF('⑤案件貼り付けシート(E6~→A2へ縦横替えで）'!HD361="","",'⑤案件貼り付けシート(E6~→A2へ縦横替えで）'!HD361)</f>
        <v/>
      </c>
      <c r="FQ365" s="7" t="str">
        <f>IF('⑤案件貼り付けシート(E6~→A2へ縦横替えで）'!HE361="","",'⑤案件貼り付けシート(E6~→A2へ縦横替えで）'!HE361)</f>
        <v/>
      </c>
      <c r="FR365" s="154" t="str">
        <f>IF('⑤案件貼り付けシート(E6~→A2へ縦横替えで）'!HG361="","",'⑤案件貼り付けシート(E6~→A2へ縦横替えで）'!HG361)</f>
        <v/>
      </c>
      <c r="FS365" s="154" t="str">
        <f>IF('⑤案件貼り付けシート(E6~→A2へ縦横替えで）'!HH361="","",'⑤案件貼り付けシート(E6~→A2へ縦横替えで）'!HH361)</f>
        <v/>
      </c>
      <c r="FT365" s="7" t="str" cm="1">
        <f t="array" ref="FT365">IF('⑤案件貼り付けシート(E6~→A2へ縦横替えで）'!HI361="","",_xlfn.IFS('⑤案件貼り付けシート(E6~→A2へ縦横替えで）'!HI361="固定",1,'⑤案件貼り付けシート(E6~→A2へ縦横替えで）'!HI361="流動",2,'⑤案件貼り付けシート(E6~→A2へ縦横替えで）'!HI361="対象外",""))</f>
        <v/>
      </c>
      <c r="FU365" s="154" t="str">
        <f>IF('⑤案件貼り付けシート(E6~→A2へ縦横替えで）'!$HI361="固定",IF('⑤案件貼り付けシート(E6~→A2へ縦横替えで）'!HJ361="","",'⑤案件貼り付けシート(E6~→A2へ縦横替えで）'!HJ361),"")</f>
        <v/>
      </c>
      <c r="FV365" s="154" t="str">
        <f>IF('⑤案件貼り付けシート(E6~→A2へ縦横替えで）'!$HI361="固定",IF('⑤案件貼り付けシート(E6~→A2へ縦横替えで）'!HK361="","",'⑤案件貼り付けシート(E6~→A2へ縦横替えで）'!HK361),"")</f>
        <v/>
      </c>
      <c r="FW365" s="154" t="str">
        <f>IF('⑤案件貼り付けシート(E6~→A2へ縦横替えで）'!$HI361="固定",IF('⑤案件貼り付けシート(E6~→A2へ縦横替えで）'!HL361="","",'⑤案件貼り付けシート(E6~→A2へ縦横替えで）'!HL361),"")</f>
        <v/>
      </c>
      <c r="FX365" s="154" t="str">
        <f>IF('⑤案件貼り付けシート(E6~→A2へ縦横替えで）'!$HI361="固定",IF('⑤案件貼り付けシート(E6~→A2へ縦横替えで）'!HM361="","",'⑤案件貼り付けシート(E6~→A2へ縦横替えで）'!HM361),"")</f>
        <v/>
      </c>
      <c r="FY365" s="154" t="str">
        <f>IF('⑤案件貼り付けシート(E6~→A2へ縦横替えで）'!$HI361="固定",IF('⑤案件貼り付けシート(E6~→A2へ縦横替えで）'!HN361="","",'⑤案件貼り付けシート(E6~→A2へ縦横替えで）'!HN361),"")</f>
        <v/>
      </c>
      <c r="FZ365" s="154" t="str">
        <f>IF('⑤案件貼り付けシート(E6~→A2へ縦横替えで）'!$HI361="固定",IF('⑤案件貼り付けシート(E6~→A2へ縦横替えで）'!HO361="","",'⑤案件貼り付けシート(E6~→A2へ縦横替えで）'!HO361),"")</f>
        <v/>
      </c>
      <c r="GA365" s="7" t="str">
        <f>IF('⑤案件貼り付けシート(E6~→A2へ縦横替えで）'!$HI361="固定",IF('⑤案件貼り付けシート(E6~→A2へ縦横替えで）'!HP361="","",'⑤案件貼り付けシート(E6~→A2へ縦横替えで）'!HP361),"")</f>
        <v/>
      </c>
      <c r="GB365" s="7" t="str">
        <f>IF('⑤案件貼り付けシート(E6~→A2へ縦横替えで）'!HQ361="","",'⑤案件貼り付けシート(E6~→A2へ縦横替えで）'!HQ361)</f>
        <v/>
      </c>
      <c r="GC365" s="7" t="str">
        <f>IF('⑤案件貼り付けシート(E6~→A2へ縦横替えで）'!HR361="","",'⑤案件貼り付けシート(E6~→A2へ縦横替えで）'!HR361)</f>
        <v/>
      </c>
      <c r="GD365" s="7" t="str">
        <f>IF('⑤案件貼り付けシート(E6~→A2へ縦横替えで）'!HS361="","",'⑤案件貼り付けシート(E6~→A2へ縦横替えで）'!HS361)</f>
        <v/>
      </c>
      <c r="GE365" s="7"/>
      <c r="GF365" s="7"/>
      <c r="GG365" s="7"/>
      <c r="GH365" s="7"/>
      <c r="GI365" s="7"/>
      <c r="GJ365" s="7"/>
      <c r="GK365" s="7"/>
      <c r="GL365" s="7"/>
      <c r="GM365" s="48"/>
      <c r="GN365" s="7"/>
      <c r="GO365" s="7"/>
      <c r="GP365" s="7"/>
      <c r="GQ365" s="7"/>
      <c r="GR365" s="48"/>
      <c r="GS365" s="48"/>
      <c r="GT365" s="48"/>
      <c r="GU365" s="48"/>
      <c r="GV365" s="48"/>
    </row>
    <row r="366" spans="1:204">
      <c r="A366" s="7"/>
      <c r="B366" s="7"/>
      <c r="C366" s="7"/>
      <c r="D366" s="48"/>
      <c r="E366" s="7"/>
      <c r="F366" s="7"/>
      <c r="G366" s="7"/>
      <c r="H366" s="7"/>
      <c r="I366" s="7"/>
      <c r="J366" s="7"/>
      <c r="K366" s="7"/>
      <c r="L366" s="7"/>
      <c r="M366" s="7"/>
      <c r="N366" s="7"/>
      <c r="O366" s="7"/>
      <c r="P366" s="7"/>
      <c r="Q366" s="7"/>
      <c r="R366" s="7"/>
      <c r="S366" s="7"/>
      <c r="T366" s="7"/>
      <c r="U366" s="7"/>
      <c r="V366" s="7"/>
      <c r="W366" s="7"/>
      <c r="X366" s="7"/>
      <c r="Y366" s="7"/>
      <c r="Z366" s="7"/>
      <c r="AA366" s="7"/>
      <c r="AB366" s="7"/>
      <c r="AC366" s="7"/>
      <c r="AD366" s="7"/>
      <c r="AE366" s="7"/>
      <c r="AF366" s="7"/>
      <c r="AG366" s="7"/>
      <c r="AH366" s="7"/>
      <c r="AI366" s="13"/>
      <c r="AJ366" s="13"/>
      <c r="AK366" s="7"/>
      <c r="AL366" s="7"/>
      <c r="AM366" s="7"/>
      <c r="AN366" s="7"/>
      <c r="AO366" s="7"/>
      <c r="AP366" s="7"/>
      <c r="AQ366" s="7"/>
      <c r="AR366" s="153"/>
      <c r="AS366" s="7"/>
      <c r="AT366" s="7"/>
      <c r="AU366" s="7"/>
      <c r="AV366" s="7"/>
      <c r="AW366" s="7"/>
      <c r="AX366" s="7"/>
      <c r="AY366" s="7"/>
      <c r="AZ366" s="7"/>
      <c r="BA366" s="7"/>
      <c r="BB366" s="7"/>
      <c r="BC366" s="7"/>
      <c r="BD366" s="7"/>
      <c r="BE366" s="154"/>
      <c r="BF366" s="154"/>
      <c r="BG366" s="7"/>
      <c r="BH366" s="154"/>
      <c r="BI366" s="154"/>
      <c r="BJ366" s="154"/>
      <c r="BK366" s="154"/>
      <c r="BL366" s="154"/>
      <c r="BM366" s="154"/>
      <c r="BN366" s="7"/>
      <c r="BO366" s="7"/>
      <c r="BP366" s="7"/>
      <c r="BQ366" s="7"/>
      <c r="BR366" s="154"/>
      <c r="BS366" s="154"/>
      <c r="BT366" s="7"/>
      <c r="BU366" s="154"/>
      <c r="BV366" s="154"/>
      <c r="BW366" s="154"/>
      <c r="BX366" s="154"/>
      <c r="BY366" s="154"/>
      <c r="BZ366" s="154"/>
      <c r="CA366" s="7"/>
      <c r="CB366" s="7"/>
      <c r="CC366" s="7"/>
      <c r="CD366" s="7"/>
      <c r="CE366" s="154"/>
      <c r="CF366" s="154"/>
      <c r="CG366" s="7"/>
      <c r="CH366" s="154"/>
      <c r="CI366" s="154"/>
      <c r="CJ366" s="154"/>
      <c r="CK366" s="154"/>
      <c r="CL366" s="154"/>
      <c r="CM366" s="154"/>
      <c r="CN366" s="7"/>
      <c r="CO366" s="7"/>
      <c r="CP366" s="7"/>
      <c r="CQ366" s="7"/>
      <c r="CR366" s="154"/>
      <c r="CS366" s="154"/>
      <c r="CT366" s="7"/>
      <c r="CU366" s="154"/>
      <c r="CV366" s="154"/>
      <c r="CW366" s="154"/>
      <c r="CX366" s="154"/>
      <c r="CY366" s="154"/>
      <c r="CZ366" s="154"/>
      <c r="DA366" s="7"/>
      <c r="DB366" s="7"/>
      <c r="DC366" s="7"/>
      <c r="DD366" s="7"/>
      <c r="DE366" s="154"/>
      <c r="DF366" s="154"/>
      <c r="DG366" s="7"/>
      <c r="DH366" s="154"/>
      <c r="DI366" s="154"/>
      <c r="DJ366" s="154"/>
      <c r="DK366" s="154"/>
      <c r="DL366" s="154"/>
      <c r="DM366" s="154"/>
      <c r="DN366" s="7"/>
      <c r="DO366" s="7"/>
      <c r="DP366" s="7"/>
      <c r="DQ366" s="7"/>
      <c r="DR366" s="154" t="str">
        <f>IF('⑤案件貼り付けシート(E6~→A2へ縦横替えで）'!FC362="","",'⑤案件貼り付けシート(E6~→A2へ縦横替えで）'!FC362)</f>
        <v/>
      </c>
      <c r="DS366" s="154" t="str">
        <f>IF('⑤案件貼り付けシート(E6~→A2へ縦横替えで）'!FD362="","",'⑤案件貼り付けシート(E6~→A2へ縦横替えで）'!FD362)</f>
        <v/>
      </c>
      <c r="DT366" s="7" t="str" cm="1">
        <f t="array" ref="DT366">IF('⑤案件貼り付けシート(E6~→A2へ縦横替えで）'!FE362="","",_xlfn.IFS('⑤案件貼り付けシート(E6~→A2へ縦横替えで）'!FE362="固定",1,'⑤案件貼り付けシート(E6~→A2へ縦横替えで）'!FE362="流動",2,'⑤案件貼り付けシート(E6~→A2へ縦横替えで）'!FE362="対象外",""))</f>
        <v/>
      </c>
      <c r="DU366" s="154" t="str">
        <f>IF('⑤案件貼り付けシート(E6~→A2へ縦横替えで）'!$FE362="固定",IF('⑤案件貼り付けシート(E6~→A2へ縦横替えで）'!FF362="","",'⑤案件貼り付けシート(E6~→A2へ縦横替えで）'!FF362),"")</f>
        <v/>
      </c>
      <c r="DV366" s="154" t="str">
        <f>IF('⑤案件貼り付けシート(E6~→A2へ縦横替えで）'!$FE362="固定",IF('⑤案件貼り付けシート(E6~→A2へ縦横替えで）'!FG362="","",'⑤案件貼り付けシート(E6~→A2へ縦横替えで）'!FG362),"")</f>
        <v/>
      </c>
      <c r="DW366" s="154" t="str">
        <f>IF('⑤案件貼り付けシート(E6~→A2へ縦横替えで）'!$FE362="固定",IF('⑤案件貼り付けシート(E6~→A2へ縦横替えで）'!FH362="","",'⑤案件貼り付けシート(E6~→A2へ縦横替えで）'!FH362),"")</f>
        <v/>
      </c>
      <c r="DX366" s="154" t="str">
        <f>IF('⑤案件貼り付けシート(E6~→A2へ縦横替えで）'!$FE362="固定",IF('⑤案件貼り付けシート(E6~→A2へ縦横替えで）'!FI362="","",'⑤案件貼り付けシート(E6~→A2へ縦横替えで）'!FI362),"")</f>
        <v/>
      </c>
      <c r="DY366" s="154" t="str">
        <f>IF('⑤案件貼り付けシート(E6~→A2へ縦横替えで）'!$FE362="固定",IF('⑤案件貼り付けシート(E6~→A2へ縦横替えで）'!FJ362="","",'⑤案件貼り付けシート(E6~→A2へ縦横替えで）'!FJ362),"")</f>
        <v/>
      </c>
      <c r="DZ366" s="154" t="str">
        <f>IF('⑤案件貼り付けシート(E6~→A2へ縦横替えで）'!$FE362="固定",IF('⑤案件貼り付けシート(E6~→A2へ縦横替えで）'!FK362="","",'⑤案件貼り付けシート(E6~→A2へ縦横替えで）'!FK362),"")</f>
        <v/>
      </c>
      <c r="EA366" s="7" t="str">
        <f>IF('⑤案件貼り付けシート(E6~→A2へ縦横替えで）'!$FE362="固定",IF('⑤案件貼り付けシート(E6~→A2へ縦横替えで）'!FL362="","",'⑤案件貼り付けシート(E6~→A2へ縦横替えで）'!FL362),"")</f>
        <v/>
      </c>
      <c r="EB366" s="7" t="str">
        <f>IF('⑤案件貼り付けシート(E6~→A2へ縦横替えで）'!FM362="","",'⑤案件貼り付けシート(E6~→A2へ縦横替えで）'!FM362)</f>
        <v/>
      </c>
      <c r="EC366" s="7" t="str">
        <f>IF('⑤案件貼り付けシート(E6~→A2へ縦横替えで）'!FN362="","",'⑤案件貼り付けシート(E6~→A2へ縦横替えで）'!FN362)</f>
        <v/>
      </c>
      <c r="ED366" s="7" t="str">
        <f>IF('⑤案件貼り付けシート(E6~→A2へ縦横替えで）'!FO362="","",'⑤案件貼り付けシート(E6~→A2へ縦横替えで）'!FO362)</f>
        <v/>
      </c>
      <c r="EE366" s="154" t="str">
        <f>IF('⑤案件貼り付けシート(E6~→A2へ縦横替えで）'!FQ362="","",'⑤案件貼り付けシート(E6~→A2へ縦横替えで）'!FQ362)</f>
        <v/>
      </c>
      <c r="EF366" s="154" t="str">
        <f>IF('⑤案件貼り付けシート(E6~→A2へ縦横替えで）'!FR362="","",'⑤案件貼り付けシート(E6~→A2へ縦横替えで）'!FR362)</f>
        <v/>
      </c>
      <c r="EG366" s="7" t="str" cm="1">
        <f t="array" ref="EG366">IF('⑤案件貼り付けシート(E6~→A2へ縦横替えで）'!FS362="","",_xlfn.IFS('⑤案件貼り付けシート(E6~→A2へ縦横替えで）'!FS362="固定",1,'⑤案件貼り付けシート(E6~→A2へ縦横替えで）'!FS362="流動",2,'⑤案件貼り付けシート(E6~→A2へ縦横替えで）'!FS362="対象外",""))</f>
        <v/>
      </c>
      <c r="EH366" s="154" t="str">
        <f>IF('⑤案件貼り付けシート(E6~→A2へ縦横替えで）'!$FS362="固定",IF('⑤案件貼り付けシート(E6~→A2へ縦横替えで）'!FT362="","",'⑤案件貼り付けシート(E6~→A2へ縦横替えで）'!FT362),"")</f>
        <v/>
      </c>
      <c r="EI366" s="154" t="str">
        <f>IF('⑤案件貼り付けシート(E6~→A2へ縦横替えで）'!$FS362="固定",IF('⑤案件貼り付けシート(E6~→A2へ縦横替えで）'!FU362="","",'⑤案件貼り付けシート(E6~→A2へ縦横替えで）'!FU362),"")</f>
        <v/>
      </c>
      <c r="EJ366" s="154" t="str">
        <f>IF('⑤案件貼り付けシート(E6~→A2へ縦横替えで）'!$FS362="固定",IF('⑤案件貼り付けシート(E6~→A2へ縦横替えで）'!FV362="","",'⑤案件貼り付けシート(E6~→A2へ縦横替えで）'!FV362),"")</f>
        <v/>
      </c>
      <c r="EK366" s="154" t="str">
        <f>IF('⑤案件貼り付けシート(E6~→A2へ縦横替えで）'!$FS362="固定",IF('⑤案件貼り付けシート(E6~→A2へ縦横替えで）'!FW362="","",'⑤案件貼り付けシート(E6~→A2へ縦横替えで）'!FW362),"")</f>
        <v/>
      </c>
      <c r="EL366" s="154" t="str">
        <f>IF('⑤案件貼り付けシート(E6~→A2へ縦横替えで）'!$FS362="固定",IF('⑤案件貼り付けシート(E6~→A2へ縦横替えで）'!FX362="","",'⑤案件貼り付けシート(E6~→A2へ縦横替えで）'!FX362),"")</f>
        <v/>
      </c>
      <c r="EM366" s="154" t="str">
        <f>IF('⑤案件貼り付けシート(E6~→A2へ縦横替えで）'!$FS362="固定",IF('⑤案件貼り付けシート(E6~→A2へ縦横替えで）'!FY362="","",'⑤案件貼り付けシート(E6~→A2へ縦横替えで）'!FY362),"")</f>
        <v/>
      </c>
      <c r="EN366" s="7" t="str">
        <f>IF('⑤案件貼り付けシート(E6~→A2へ縦横替えで）'!$FS362="固定",IF('⑤案件貼り付けシート(E6~→A2へ縦横替えで）'!FZ362="","",'⑤案件貼り付けシート(E6~→A2へ縦横替えで）'!FZ362),"")</f>
        <v/>
      </c>
      <c r="EO366" s="7" t="str">
        <f>IF('⑤案件貼り付けシート(E6~→A2へ縦横替えで）'!GA362="","",'⑤案件貼り付けシート(E6~→A2へ縦横替えで）'!GA362)</f>
        <v/>
      </c>
      <c r="EP366" s="7" t="str">
        <f>IF('⑤案件貼り付けシート(E6~→A2へ縦横替えで）'!GB362="","",'⑤案件貼り付けシート(E6~→A2へ縦横替えで）'!GB362)</f>
        <v/>
      </c>
      <c r="EQ366" s="7" t="str">
        <f>IF('⑤案件貼り付けシート(E6~→A2へ縦横替えで）'!GC362="","",'⑤案件貼り付けシート(E6~→A2へ縦横替えで）'!GC362)</f>
        <v/>
      </c>
      <c r="ER366" s="154" t="str">
        <f>IF('⑤案件貼り付けシート(E6~→A2へ縦横替えで）'!GE362="","",'⑤案件貼り付けシート(E6~→A2へ縦横替えで）'!GE362)</f>
        <v/>
      </c>
      <c r="ES366" s="154" t="str">
        <f>IF('⑤案件貼り付けシート(E6~→A2へ縦横替えで）'!GF362="","",'⑤案件貼り付けシート(E6~→A2へ縦横替えで）'!GF362)</f>
        <v/>
      </c>
      <c r="ET366" s="7" t="str" cm="1">
        <f t="array" ref="ET366">IF('⑤案件貼り付けシート(E6~→A2へ縦横替えで）'!GG362="","",_xlfn.IFS('⑤案件貼り付けシート(E6~→A2へ縦横替えで）'!GG362="固定",1,'⑤案件貼り付けシート(E6~→A2へ縦横替えで）'!GG362="流動",2,'⑤案件貼り付けシート(E6~→A2へ縦横替えで）'!GG362="対象外",""))</f>
        <v/>
      </c>
      <c r="EU366" s="154" t="str">
        <f>IF('⑤案件貼り付けシート(E6~→A2へ縦横替えで）'!$GG362="固定",IF('⑤案件貼り付けシート(E6~→A2へ縦横替えで）'!GH362="","",'⑤案件貼り付けシート(E6~→A2へ縦横替えで）'!GH362),"")</f>
        <v/>
      </c>
      <c r="EV366" s="154" t="str">
        <f>IF('⑤案件貼り付けシート(E6~→A2へ縦横替えで）'!$GG362="固定",IF('⑤案件貼り付けシート(E6~→A2へ縦横替えで）'!GI362="","",'⑤案件貼り付けシート(E6~→A2へ縦横替えで）'!GI362),"")</f>
        <v/>
      </c>
      <c r="EW366" s="154" t="str">
        <f>IF('⑤案件貼り付けシート(E6~→A2へ縦横替えで）'!$GG362="固定",IF('⑤案件貼り付けシート(E6~→A2へ縦横替えで）'!GJ362="","",'⑤案件貼り付けシート(E6~→A2へ縦横替えで）'!GJ362),"")</f>
        <v/>
      </c>
      <c r="EX366" s="154" t="str">
        <f>IF('⑤案件貼り付けシート(E6~→A2へ縦横替えで）'!$GG362="固定",IF('⑤案件貼り付けシート(E6~→A2へ縦横替えで）'!GK362="","",'⑤案件貼り付けシート(E6~→A2へ縦横替えで）'!GK362),"")</f>
        <v/>
      </c>
      <c r="EY366" s="154" t="str">
        <f>IF('⑤案件貼り付けシート(E6~→A2へ縦横替えで）'!$GG362="固定",IF('⑤案件貼り付けシート(E6~→A2へ縦横替えで）'!GL362="","",'⑤案件貼り付けシート(E6~→A2へ縦横替えで）'!GL362),"")</f>
        <v/>
      </c>
      <c r="EZ366" s="154" t="str">
        <f>IF('⑤案件貼り付けシート(E6~→A2へ縦横替えで）'!$GG362="固定",IF('⑤案件貼り付けシート(E6~→A2へ縦横替えで）'!GM362="","",'⑤案件貼り付けシート(E6~→A2へ縦横替えで）'!GM362),"")</f>
        <v/>
      </c>
      <c r="FA366" s="7" t="str">
        <f>IF('⑤案件貼り付けシート(E6~→A2へ縦横替えで）'!$GG362="固定",IF('⑤案件貼り付けシート(E6~→A2へ縦横替えで）'!GN362="","",'⑤案件貼り付けシート(E6~→A2へ縦横替えで）'!GN362),"")</f>
        <v/>
      </c>
      <c r="FB366" s="7" t="str">
        <f>IF('⑤案件貼り付けシート(E6~→A2へ縦横替えで）'!GO362="","",'⑤案件貼り付けシート(E6~→A2へ縦横替えで）'!GO362)</f>
        <v/>
      </c>
      <c r="FC366" s="7" t="str">
        <f>IF('⑤案件貼り付けシート(E6~→A2へ縦横替えで）'!GP362="","",'⑤案件貼り付けシート(E6~→A2へ縦横替えで）'!GP362)</f>
        <v/>
      </c>
      <c r="FD366" s="7" t="str">
        <f>IF('⑤案件貼り付けシート(E6~→A2へ縦横替えで）'!GQ362="","",'⑤案件貼り付けシート(E6~→A2へ縦横替えで）'!GQ362)</f>
        <v/>
      </c>
      <c r="FE366" s="154" t="str">
        <f>IF('⑤案件貼り付けシート(E6~→A2へ縦横替えで）'!GS362="","",'⑤案件貼り付けシート(E6~→A2へ縦横替えで）'!GS362)</f>
        <v/>
      </c>
      <c r="FF366" s="154" t="str">
        <f>IF('⑤案件貼り付けシート(E6~→A2へ縦横替えで）'!GT362="","",'⑤案件貼り付けシート(E6~→A2へ縦横替えで）'!GT362)</f>
        <v/>
      </c>
      <c r="FG366" s="7" t="str" cm="1">
        <f t="array" ref="FG366">IF('⑤案件貼り付けシート(E6~→A2へ縦横替えで）'!GU362="","",_xlfn.IFS('⑤案件貼り付けシート(E6~→A2へ縦横替えで）'!GU362="固定",1,'⑤案件貼り付けシート(E6~→A2へ縦横替えで）'!GU362="流動",2,'⑤案件貼り付けシート(E6~→A2へ縦横替えで）'!GU362="対象外",""))</f>
        <v/>
      </c>
      <c r="FH366" s="154" t="str">
        <f>IF('⑤案件貼り付けシート(E6~→A2へ縦横替えで）'!$GU362="固定",IF('⑤案件貼り付けシート(E6~→A2へ縦横替えで）'!GV362="","",'⑤案件貼り付けシート(E6~→A2へ縦横替えで）'!GV362),"")</f>
        <v/>
      </c>
      <c r="FI366" s="154" t="str">
        <f>IF('⑤案件貼り付けシート(E6~→A2へ縦横替えで）'!$GU362="固定",IF('⑤案件貼り付けシート(E6~→A2へ縦横替えで）'!GW362="","",'⑤案件貼り付けシート(E6~→A2へ縦横替えで）'!GW362),"")</f>
        <v/>
      </c>
      <c r="FJ366" s="154" t="str">
        <f>IF('⑤案件貼り付けシート(E6~→A2へ縦横替えで）'!$GU362="固定",IF('⑤案件貼り付けシート(E6~→A2へ縦横替えで）'!GX362="","",'⑤案件貼り付けシート(E6~→A2へ縦横替えで）'!GX362),"")</f>
        <v/>
      </c>
      <c r="FK366" s="154" t="str">
        <f>IF('⑤案件貼り付けシート(E6~→A2へ縦横替えで）'!$GU362="固定",IF('⑤案件貼り付けシート(E6~→A2へ縦横替えで）'!GY362="","",'⑤案件貼り付けシート(E6~→A2へ縦横替えで）'!GY362),"")</f>
        <v/>
      </c>
      <c r="FL366" s="154" t="str">
        <f>IF('⑤案件貼り付けシート(E6~→A2へ縦横替えで）'!$GU362="固定",IF('⑤案件貼り付けシート(E6~→A2へ縦横替えで）'!GZ362="","",'⑤案件貼り付けシート(E6~→A2へ縦横替えで）'!GZ362),"")</f>
        <v/>
      </c>
      <c r="FM366" s="154" t="str">
        <f>IF('⑤案件貼り付けシート(E6~→A2へ縦横替えで）'!$GU362="固定",IF('⑤案件貼り付けシート(E6~→A2へ縦横替えで）'!HA362="","",'⑤案件貼り付けシート(E6~→A2へ縦横替えで）'!HA362),"")</f>
        <v/>
      </c>
      <c r="FN366" s="7" t="str">
        <f>IF('⑤案件貼り付けシート(E6~→A2へ縦横替えで）'!$GU362="固定",IF('⑤案件貼り付けシート(E6~→A2へ縦横替えで）'!HB362="","",'⑤案件貼り付けシート(E6~→A2へ縦横替えで）'!HB362),"")</f>
        <v/>
      </c>
      <c r="FO366" s="7" t="str">
        <f>IF('⑤案件貼り付けシート(E6~→A2へ縦横替えで）'!HC362="","",'⑤案件貼り付けシート(E6~→A2へ縦横替えで）'!HC362)</f>
        <v/>
      </c>
      <c r="FP366" s="7" t="str">
        <f>IF('⑤案件貼り付けシート(E6~→A2へ縦横替えで）'!HD362="","",'⑤案件貼り付けシート(E6~→A2へ縦横替えで）'!HD362)</f>
        <v/>
      </c>
      <c r="FQ366" s="7" t="str">
        <f>IF('⑤案件貼り付けシート(E6~→A2へ縦横替えで）'!HE362="","",'⑤案件貼り付けシート(E6~→A2へ縦横替えで）'!HE362)</f>
        <v/>
      </c>
      <c r="FR366" s="154" t="str">
        <f>IF('⑤案件貼り付けシート(E6~→A2へ縦横替えで）'!HG362="","",'⑤案件貼り付けシート(E6~→A2へ縦横替えで）'!HG362)</f>
        <v/>
      </c>
      <c r="FS366" s="154" t="str">
        <f>IF('⑤案件貼り付けシート(E6~→A2へ縦横替えで）'!HH362="","",'⑤案件貼り付けシート(E6~→A2へ縦横替えで）'!HH362)</f>
        <v/>
      </c>
      <c r="FT366" s="7" t="str" cm="1">
        <f t="array" ref="FT366">IF('⑤案件貼り付けシート(E6~→A2へ縦横替えで）'!HI362="","",_xlfn.IFS('⑤案件貼り付けシート(E6~→A2へ縦横替えで）'!HI362="固定",1,'⑤案件貼り付けシート(E6~→A2へ縦横替えで）'!HI362="流動",2,'⑤案件貼り付けシート(E6~→A2へ縦横替えで）'!HI362="対象外",""))</f>
        <v/>
      </c>
      <c r="FU366" s="154" t="str">
        <f>IF('⑤案件貼り付けシート(E6~→A2へ縦横替えで）'!$HI362="固定",IF('⑤案件貼り付けシート(E6~→A2へ縦横替えで）'!HJ362="","",'⑤案件貼り付けシート(E6~→A2へ縦横替えで）'!HJ362),"")</f>
        <v/>
      </c>
      <c r="FV366" s="154" t="str">
        <f>IF('⑤案件貼り付けシート(E6~→A2へ縦横替えで）'!$HI362="固定",IF('⑤案件貼り付けシート(E6~→A2へ縦横替えで）'!HK362="","",'⑤案件貼り付けシート(E6~→A2へ縦横替えで）'!HK362),"")</f>
        <v/>
      </c>
      <c r="FW366" s="154" t="str">
        <f>IF('⑤案件貼り付けシート(E6~→A2へ縦横替えで）'!$HI362="固定",IF('⑤案件貼り付けシート(E6~→A2へ縦横替えで）'!HL362="","",'⑤案件貼り付けシート(E6~→A2へ縦横替えで）'!HL362),"")</f>
        <v/>
      </c>
      <c r="FX366" s="154" t="str">
        <f>IF('⑤案件貼り付けシート(E6~→A2へ縦横替えで）'!$HI362="固定",IF('⑤案件貼り付けシート(E6~→A2へ縦横替えで）'!HM362="","",'⑤案件貼り付けシート(E6~→A2へ縦横替えで）'!HM362),"")</f>
        <v/>
      </c>
      <c r="FY366" s="154" t="str">
        <f>IF('⑤案件貼り付けシート(E6~→A2へ縦横替えで）'!$HI362="固定",IF('⑤案件貼り付けシート(E6~→A2へ縦横替えで）'!HN362="","",'⑤案件貼り付けシート(E6~→A2へ縦横替えで）'!HN362),"")</f>
        <v/>
      </c>
      <c r="FZ366" s="154" t="str">
        <f>IF('⑤案件貼り付けシート(E6~→A2へ縦横替えで）'!$HI362="固定",IF('⑤案件貼り付けシート(E6~→A2へ縦横替えで）'!HO362="","",'⑤案件貼り付けシート(E6~→A2へ縦横替えで）'!HO362),"")</f>
        <v/>
      </c>
      <c r="GA366" s="7" t="str">
        <f>IF('⑤案件貼り付けシート(E6~→A2へ縦横替えで）'!$HI362="固定",IF('⑤案件貼り付けシート(E6~→A2へ縦横替えで）'!HP362="","",'⑤案件貼り付けシート(E6~→A2へ縦横替えで）'!HP362),"")</f>
        <v/>
      </c>
      <c r="GB366" s="7" t="str">
        <f>IF('⑤案件貼り付けシート(E6~→A2へ縦横替えで）'!HQ362="","",'⑤案件貼り付けシート(E6~→A2へ縦横替えで）'!HQ362)</f>
        <v/>
      </c>
      <c r="GC366" s="7" t="str">
        <f>IF('⑤案件貼り付けシート(E6~→A2へ縦横替えで）'!HR362="","",'⑤案件貼り付けシート(E6~→A2へ縦横替えで）'!HR362)</f>
        <v/>
      </c>
      <c r="GD366" s="7" t="str">
        <f>IF('⑤案件貼り付けシート(E6~→A2へ縦横替えで）'!HS362="","",'⑤案件貼り付けシート(E6~→A2へ縦横替えで）'!HS362)</f>
        <v/>
      </c>
      <c r="GE366" s="7"/>
      <c r="GF366" s="7"/>
      <c r="GG366" s="7"/>
      <c r="GH366" s="7"/>
      <c r="GI366" s="7"/>
      <c r="GJ366" s="7"/>
      <c r="GK366" s="7"/>
      <c r="GL366" s="7"/>
      <c r="GM366" s="48"/>
      <c r="GN366" s="7"/>
      <c r="GO366" s="7"/>
      <c r="GP366" s="7"/>
      <c r="GQ366" s="7"/>
      <c r="GR366" s="48"/>
      <c r="GS366" s="48"/>
      <c r="GT366" s="48"/>
      <c r="GU366" s="48"/>
      <c r="GV366" s="48"/>
    </row>
    <row r="367" spans="1:204">
      <c r="A367" s="7"/>
      <c r="B367" s="7"/>
      <c r="C367" s="7"/>
      <c r="D367" s="48"/>
      <c r="E367" s="7"/>
      <c r="F367" s="7"/>
      <c r="G367" s="7"/>
      <c r="H367" s="7"/>
      <c r="I367" s="7"/>
      <c r="J367" s="7"/>
      <c r="K367" s="7"/>
      <c r="L367" s="7"/>
      <c r="M367" s="7"/>
      <c r="N367" s="7"/>
      <c r="O367" s="7"/>
      <c r="P367" s="7"/>
      <c r="Q367" s="7"/>
      <c r="R367" s="7"/>
      <c r="S367" s="7"/>
      <c r="T367" s="7"/>
      <c r="U367" s="7"/>
      <c r="V367" s="7"/>
      <c r="W367" s="7"/>
      <c r="X367" s="7"/>
      <c r="Y367" s="7"/>
      <c r="Z367" s="7"/>
      <c r="AA367" s="7"/>
      <c r="AB367" s="7"/>
      <c r="AC367" s="7"/>
      <c r="AD367" s="7"/>
      <c r="AE367" s="7"/>
      <c r="AF367" s="7"/>
      <c r="AG367" s="7"/>
      <c r="AH367" s="7"/>
      <c r="AI367" s="13"/>
      <c r="AJ367" s="13"/>
      <c r="AK367" s="7"/>
      <c r="AL367" s="7"/>
      <c r="AM367" s="7"/>
      <c r="AN367" s="7"/>
      <c r="AO367" s="7"/>
      <c r="AP367" s="7"/>
      <c r="AQ367" s="7"/>
      <c r="AR367" s="153"/>
      <c r="AS367" s="7"/>
      <c r="AT367" s="7"/>
      <c r="AU367" s="7"/>
      <c r="AV367" s="7"/>
      <c r="AW367" s="7"/>
      <c r="AX367" s="7"/>
      <c r="AY367" s="7"/>
      <c r="AZ367" s="7"/>
      <c r="BA367" s="7"/>
      <c r="BB367" s="7"/>
      <c r="BC367" s="7"/>
      <c r="BD367" s="7"/>
      <c r="BE367" s="154"/>
      <c r="BF367" s="154"/>
      <c r="BG367" s="7"/>
      <c r="BH367" s="154"/>
      <c r="BI367" s="154"/>
      <c r="BJ367" s="154"/>
      <c r="BK367" s="154"/>
      <c r="BL367" s="154"/>
      <c r="BM367" s="154"/>
      <c r="BN367" s="7"/>
      <c r="BO367" s="7"/>
      <c r="BP367" s="7"/>
      <c r="BQ367" s="7"/>
      <c r="BR367" s="154"/>
      <c r="BS367" s="154"/>
      <c r="BT367" s="7"/>
      <c r="BU367" s="154"/>
      <c r="BV367" s="154"/>
      <c r="BW367" s="154"/>
      <c r="BX367" s="154"/>
      <c r="BY367" s="154"/>
      <c r="BZ367" s="154"/>
      <c r="CA367" s="7"/>
      <c r="CB367" s="7"/>
      <c r="CC367" s="7"/>
      <c r="CD367" s="7"/>
      <c r="CE367" s="154"/>
      <c r="CF367" s="154"/>
      <c r="CG367" s="7"/>
      <c r="CH367" s="154"/>
      <c r="CI367" s="154"/>
      <c r="CJ367" s="154"/>
      <c r="CK367" s="154"/>
      <c r="CL367" s="154"/>
      <c r="CM367" s="154"/>
      <c r="CN367" s="7"/>
      <c r="CO367" s="7"/>
      <c r="CP367" s="7"/>
      <c r="CQ367" s="7"/>
      <c r="CR367" s="154"/>
      <c r="CS367" s="154"/>
      <c r="CT367" s="7"/>
      <c r="CU367" s="154"/>
      <c r="CV367" s="154"/>
      <c r="CW367" s="154"/>
      <c r="CX367" s="154"/>
      <c r="CY367" s="154"/>
      <c r="CZ367" s="154"/>
      <c r="DA367" s="7"/>
      <c r="DB367" s="7"/>
      <c r="DC367" s="7"/>
      <c r="DD367" s="7"/>
      <c r="DE367" s="154"/>
      <c r="DF367" s="154"/>
      <c r="DG367" s="7"/>
      <c r="DH367" s="154"/>
      <c r="DI367" s="154"/>
      <c r="DJ367" s="154"/>
      <c r="DK367" s="154"/>
      <c r="DL367" s="154"/>
      <c r="DM367" s="154"/>
      <c r="DN367" s="7"/>
      <c r="DO367" s="7"/>
      <c r="DP367" s="7"/>
      <c r="DQ367" s="7"/>
      <c r="DR367" s="154" t="str">
        <f>IF('⑤案件貼り付けシート(E6~→A2へ縦横替えで）'!FC363="","",'⑤案件貼り付けシート(E6~→A2へ縦横替えで）'!FC363)</f>
        <v/>
      </c>
      <c r="DS367" s="154" t="str">
        <f>IF('⑤案件貼り付けシート(E6~→A2へ縦横替えで）'!FD363="","",'⑤案件貼り付けシート(E6~→A2へ縦横替えで）'!FD363)</f>
        <v/>
      </c>
      <c r="DT367" s="7" t="str" cm="1">
        <f t="array" ref="DT367">IF('⑤案件貼り付けシート(E6~→A2へ縦横替えで）'!FE363="","",_xlfn.IFS('⑤案件貼り付けシート(E6~→A2へ縦横替えで）'!FE363="固定",1,'⑤案件貼り付けシート(E6~→A2へ縦横替えで）'!FE363="流動",2,'⑤案件貼り付けシート(E6~→A2へ縦横替えで）'!FE363="対象外",""))</f>
        <v/>
      </c>
      <c r="DU367" s="154" t="str">
        <f>IF('⑤案件貼り付けシート(E6~→A2へ縦横替えで）'!$FE363="固定",IF('⑤案件貼り付けシート(E6~→A2へ縦横替えで）'!FF363="","",'⑤案件貼り付けシート(E6~→A2へ縦横替えで）'!FF363),"")</f>
        <v/>
      </c>
      <c r="DV367" s="154" t="str">
        <f>IF('⑤案件貼り付けシート(E6~→A2へ縦横替えで）'!$FE363="固定",IF('⑤案件貼り付けシート(E6~→A2へ縦横替えで）'!FG363="","",'⑤案件貼り付けシート(E6~→A2へ縦横替えで）'!FG363),"")</f>
        <v/>
      </c>
      <c r="DW367" s="154" t="str">
        <f>IF('⑤案件貼り付けシート(E6~→A2へ縦横替えで）'!$FE363="固定",IF('⑤案件貼り付けシート(E6~→A2へ縦横替えで）'!FH363="","",'⑤案件貼り付けシート(E6~→A2へ縦横替えで）'!FH363),"")</f>
        <v/>
      </c>
      <c r="DX367" s="154" t="str">
        <f>IF('⑤案件貼り付けシート(E6~→A2へ縦横替えで）'!$FE363="固定",IF('⑤案件貼り付けシート(E6~→A2へ縦横替えで）'!FI363="","",'⑤案件貼り付けシート(E6~→A2へ縦横替えで）'!FI363),"")</f>
        <v/>
      </c>
      <c r="DY367" s="154" t="str">
        <f>IF('⑤案件貼り付けシート(E6~→A2へ縦横替えで）'!$FE363="固定",IF('⑤案件貼り付けシート(E6~→A2へ縦横替えで）'!FJ363="","",'⑤案件貼り付けシート(E6~→A2へ縦横替えで）'!FJ363),"")</f>
        <v/>
      </c>
      <c r="DZ367" s="154" t="str">
        <f>IF('⑤案件貼り付けシート(E6~→A2へ縦横替えで）'!$FE363="固定",IF('⑤案件貼り付けシート(E6~→A2へ縦横替えで）'!FK363="","",'⑤案件貼り付けシート(E6~→A2へ縦横替えで）'!FK363),"")</f>
        <v/>
      </c>
      <c r="EA367" s="7" t="str">
        <f>IF('⑤案件貼り付けシート(E6~→A2へ縦横替えで）'!$FE363="固定",IF('⑤案件貼り付けシート(E6~→A2へ縦横替えで）'!FL363="","",'⑤案件貼り付けシート(E6~→A2へ縦横替えで）'!FL363),"")</f>
        <v/>
      </c>
      <c r="EB367" s="7" t="str">
        <f>IF('⑤案件貼り付けシート(E6~→A2へ縦横替えで）'!FM363="","",'⑤案件貼り付けシート(E6~→A2へ縦横替えで）'!FM363)</f>
        <v/>
      </c>
      <c r="EC367" s="7" t="str">
        <f>IF('⑤案件貼り付けシート(E6~→A2へ縦横替えで）'!FN363="","",'⑤案件貼り付けシート(E6~→A2へ縦横替えで）'!FN363)</f>
        <v/>
      </c>
      <c r="ED367" s="7" t="str">
        <f>IF('⑤案件貼り付けシート(E6~→A2へ縦横替えで）'!FO363="","",'⑤案件貼り付けシート(E6~→A2へ縦横替えで）'!FO363)</f>
        <v/>
      </c>
      <c r="EE367" s="154" t="str">
        <f>IF('⑤案件貼り付けシート(E6~→A2へ縦横替えで）'!FQ363="","",'⑤案件貼り付けシート(E6~→A2へ縦横替えで）'!FQ363)</f>
        <v/>
      </c>
      <c r="EF367" s="154" t="str">
        <f>IF('⑤案件貼り付けシート(E6~→A2へ縦横替えで）'!FR363="","",'⑤案件貼り付けシート(E6~→A2へ縦横替えで）'!FR363)</f>
        <v/>
      </c>
      <c r="EG367" s="7" t="str" cm="1">
        <f t="array" ref="EG367">IF('⑤案件貼り付けシート(E6~→A2へ縦横替えで）'!FS363="","",_xlfn.IFS('⑤案件貼り付けシート(E6~→A2へ縦横替えで）'!FS363="固定",1,'⑤案件貼り付けシート(E6~→A2へ縦横替えで）'!FS363="流動",2,'⑤案件貼り付けシート(E6~→A2へ縦横替えで）'!FS363="対象外",""))</f>
        <v/>
      </c>
      <c r="EH367" s="154" t="str">
        <f>IF('⑤案件貼り付けシート(E6~→A2へ縦横替えで）'!$FS363="固定",IF('⑤案件貼り付けシート(E6~→A2へ縦横替えで）'!FT363="","",'⑤案件貼り付けシート(E6~→A2へ縦横替えで）'!FT363),"")</f>
        <v/>
      </c>
      <c r="EI367" s="154" t="str">
        <f>IF('⑤案件貼り付けシート(E6~→A2へ縦横替えで）'!$FS363="固定",IF('⑤案件貼り付けシート(E6~→A2へ縦横替えで）'!FU363="","",'⑤案件貼り付けシート(E6~→A2へ縦横替えで）'!FU363),"")</f>
        <v/>
      </c>
      <c r="EJ367" s="154" t="str">
        <f>IF('⑤案件貼り付けシート(E6~→A2へ縦横替えで）'!$FS363="固定",IF('⑤案件貼り付けシート(E6~→A2へ縦横替えで）'!FV363="","",'⑤案件貼り付けシート(E6~→A2へ縦横替えで）'!FV363),"")</f>
        <v/>
      </c>
      <c r="EK367" s="154" t="str">
        <f>IF('⑤案件貼り付けシート(E6~→A2へ縦横替えで）'!$FS363="固定",IF('⑤案件貼り付けシート(E6~→A2へ縦横替えで）'!FW363="","",'⑤案件貼り付けシート(E6~→A2へ縦横替えで）'!FW363),"")</f>
        <v/>
      </c>
      <c r="EL367" s="154" t="str">
        <f>IF('⑤案件貼り付けシート(E6~→A2へ縦横替えで）'!$FS363="固定",IF('⑤案件貼り付けシート(E6~→A2へ縦横替えで）'!FX363="","",'⑤案件貼り付けシート(E6~→A2へ縦横替えで）'!FX363),"")</f>
        <v/>
      </c>
      <c r="EM367" s="154" t="str">
        <f>IF('⑤案件貼り付けシート(E6~→A2へ縦横替えで）'!$FS363="固定",IF('⑤案件貼り付けシート(E6~→A2へ縦横替えで）'!FY363="","",'⑤案件貼り付けシート(E6~→A2へ縦横替えで）'!FY363),"")</f>
        <v/>
      </c>
      <c r="EN367" s="7" t="str">
        <f>IF('⑤案件貼り付けシート(E6~→A2へ縦横替えで）'!$FS363="固定",IF('⑤案件貼り付けシート(E6~→A2へ縦横替えで）'!FZ363="","",'⑤案件貼り付けシート(E6~→A2へ縦横替えで）'!FZ363),"")</f>
        <v/>
      </c>
      <c r="EO367" s="7" t="str">
        <f>IF('⑤案件貼り付けシート(E6~→A2へ縦横替えで）'!GA363="","",'⑤案件貼り付けシート(E6~→A2へ縦横替えで）'!GA363)</f>
        <v/>
      </c>
      <c r="EP367" s="7" t="str">
        <f>IF('⑤案件貼り付けシート(E6~→A2へ縦横替えで）'!GB363="","",'⑤案件貼り付けシート(E6~→A2へ縦横替えで）'!GB363)</f>
        <v/>
      </c>
      <c r="EQ367" s="7" t="str">
        <f>IF('⑤案件貼り付けシート(E6~→A2へ縦横替えで）'!GC363="","",'⑤案件貼り付けシート(E6~→A2へ縦横替えで）'!GC363)</f>
        <v/>
      </c>
      <c r="ER367" s="154" t="str">
        <f>IF('⑤案件貼り付けシート(E6~→A2へ縦横替えで）'!GE363="","",'⑤案件貼り付けシート(E6~→A2へ縦横替えで）'!GE363)</f>
        <v/>
      </c>
      <c r="ES367" s="154" t="str">
        <f>IF('⑤案件貼り付けシート(E6~→A2へ縦横替えで）'!GF363="","",'⑤案件貼り付けシート(E6~→A2へ縦横替えで）'!GF363)</f>
        <v/>
      </c>
      <c r="ET367" s="7" t="str" cm="1">
        <f t="array" ref="ET367">IF('⑤案件貼り付けシート(E6~→A2へ縦横替えで）'!GG363="","",_xlfn.IFS('⑤案件貼り付けシート(E6~→A2へ縦横替えで）'!GG363="固定",1,'⑤案件貼り付けシート(E6~→A2へ縦横替えで）'!GG363="流動",2,'⑤案件貼り付けシート(E6~→A2へ縦横替えで）'!GG363="対象外",""))</f>
        <v/>
      </c>
      <c r="EU367" s="154" t="str">
        <f>IF('⑤案件貼り付けシート(E6~→A2へ縦横替えで）'!$GG363="固定",IF('⑤案件貼り付けシート(E6~→A2へ縦横替えで）'!GH363="","",'⑤案件貼り付けシート(E6~→A2へ縦横替えで）'!GH363),"")</f>
        <v/>
      </c>
      <c r="EV367" s="154" t="str">
        <f>IF('⑤案件貼り付けシート(E6~→A2へ縦横替えで）'!$GG363="固定",IF('⑤案件貼り付けシート(E6~→A2へ縦横替えで）'!GI363="","",'⑤案件貼り付けシート(E6~→A2へ縦横替えで）'!GI363),"")</f>
        <v/>
      </c>
      <c r="EW367" s="154" t="str">
        <f>IF('⑤案件貼り付けシート(E6~→A2へ縦横替えで）'!$GG363="固定",IF('⑤案件貼り付けシート(E6~→A2へ縦横替えで）'!GJ363="","",'⑤案件貼り付けシート(E6~→A2へ縦横替えで）'!GJ363),"")</f>
        <v/>
      </c>
      <c r="EX367" s="154" t="str">
        <f>IF('⑤案件貼り付けシート(E6~→A2へ縦横替えで）'!$GG363="固定",IF('⑤案件貼り付けシート(E6~→A2へ縦横替えで）'!GK363="","",'⑤案件貼り付けシート(E6~→A2へ縦横替えで）'!GK363),"")</f>
        <v/>
      </c>
      <c r="EY367" s="154" t="str">
        <f>IF('⑤案件貼り付けシート(E6~→A2へ縦横替えで）'!$GG363="固定",IF('⑤案件貼り付けシート(E6~→A2へ縦横替えで）'!GL363="","",'⑤案件貼り付けシート(E6~→A2へ縦横替えで）'!GL363),"")</f>
        <v/>
      </c>
      <c r="EZ367" s="154" t="str">
        <f>IF('⑤案件貼り付けシート(E6~→A2へ縦横替えで）'!$GG363="固定",IF('⑤案件貼り付けシート(E6~→A2へ縦横替えで）'!GM363="","",'⑤案件貼り付けシート(E6~→A2へ縦横替えで）'!GM363),"")</f>
        <v/>
      </c>
      <c r="FA367" s="7" t="str">
        <f>IF('⑤案件貼り付けシート(E6~→A2へ縦横替えで）'!$GG363="固定",IF('⑤案件貼り付けシート(E6~→A2へ縦横替えで）'!GN363="","",'⑤案件貼り付けシート(E6~→A2へ縦横替えで）'!GN363),"")</f>
        <v/>
      </c>
      <c r="FB367" s="7" t="str">
        <f>IF('⑤案件貼り付けシート(E6~→A2へ縦横替えで）'!GO363="","",'⑤案件貼り付けシート(E6~→A2へ縦横替えで）'!GO363)</f>
        <v/>
      </c>
      <c r="FC367" s="7" t="str">
        <f>IF('⑤案件貼り付けシート(E6~→A2へ縦横替えで）'!GP363="","",'⑤案件貼り付けシート(E6~→A2へ縦横替えで）'!GP363)</f>
        <v/>
      </c>
      <c r="FD367" s="7" t="str">
        <f>IF('⑤案件貼り付けシート(E6~→A2へ縦横替えで）'!GQ363="","",'⑤案件貼り付けシート(E6~→A2へ縦横替えで）'!GQ363)</f>
        <v/>
      </c>
      <c r="FE367" s="154" t="str">
        <f>IF('⑤案件貼り付けシート(E6~→A2へ縦横替えで）'!GS363="","",'⑤案件貼り付けシート(E6~→A2へ縦横替えで）'!GS363)</f>
        <v/>
      </c>
      <c r="FF367" s="154" t="str">
        <f>IF('⑤案件貼り付けシート(E6~→A2へ縦横替えで）'!GT363="","",'⑤案件貼り付けシート(E6~→A2へ縦横替えで）'!GT363)</f>
        <v/>
      </c>
      <c r="FG367" s="7" t="str" cm="1">
        <f t="array" ref="FG367">IF('⑤案件貼り付けシート(E6~→A2へ縦横替えで）'!GU363="","",_xlfn.IFS('⑤案件貼り付けシート(E6~→A2へ縦横替えで）'!GU363="固定",1,'⑤案件貼り付けシート(E6~→A2へ縦横替えで）'!GU363="流動",2,'⑤案件貼り付けシート(E6~→A2へ縦横替えで）'!GU363="対象外",""))</f>
        <v/>
      </c>
      <c r="FH367" s="154" t="str">
        <f>IF('⑤案件貼り付けシート(E6~→A2へ縦横替えで）'!$GU363="固定",IF('⑤案件貼り付けシート(E6~→A2へ縦横替えで）'!GV363="","",'⑤案件貼り付けシート(E6~→A2へ縦横替えで）'!GV363),"")</f>
        <v/>
      </c>
      <c r="FI367" s="154" t="str">
        <f>IF('⑤案件貼り付けシート(E6~→A2へ縦横替えで）'!$GU363="固定",IF('⑤案件貼り付けシート(E6~→A2へ縦横替えで）'!GW363="","",'⑤案件貼り付けシート(E6~→A2へ縦横替えで）'!GW363),"")</f>
        <v/>
      </c>
      <c r="FJ367" s="154" t="str">
        <f>IF('⑤案件貼り付けシート(E6~→A2へ縦横替えで）'!$GU363="固定",IF('⑤案件貼り付けシート(E6~→A2へ縦横替えで）'!GX363="","",'⑤案件貼り付けシート(E6~→A2へ縦横替えで）'!GX363),"")</f>
        <v/>
      </c>
      <c r="FK367" s="154" t="str">
        <f>IF('⑤案件貼り付けシート(E6~→A2へ縦横替えで）'!$GU363="固定",IF('⑤案件貼り付けシート(E6~→A2へ縦横替えで）'!GY363="","",'⑤案件貼り付けシート(E6~→A2へ縦横替えで）'!GY363),"")</f>
        <v/>
      </c>
      <c r="FL367" s="154" t="str">
        <f>IF('⑤案件貼り付けシート(E6~→A2へ縦横替えで）'!$GU363="固定",IF('⑤案件貼り付けシート(E6~→A2へ縦横替えで）'!GZ363="","",'⑤案件貼り付けシート(E6~→A2へ縦横替えで）'!GZ363),"")</f>
        <v/>
      </c>
      <c r="FM367" s="154" t="str">
        <f>IF('⑤案件貼り付けシート(E6~→A2へ縦横替えで）'!$GU363="固定",IF('⑤案件貼り付けシート(E6~→A2へ縦横替えで）'!HA363="","",'⑤案件貼り付けシート(E6~→A2へ縦横替えで）'!HA363),"")</f>
        <v/>
      </c>
      <c r="FN367" s="7" t="str">
        <f>IF('⑤案件貼り付けシート(E6~→A2へ縦横替えで）'!$GU363="固定",IF('⑤案件貼り付けシート(E6~→A2へ縦横替えで）'!HB363="","",'⑤案件貼り付けシート(E6~→A2へ縦横替えで）'!HB363),"")</f>
        <v/>
      </c>
      <c r="FO367" s="7" t="str">
        <f>IF('⑤案件貼り付けシート(E6~→A2へ縦横替えで）'!HC363="","",'⑤案件貼り付けシート(E6~→A2へ縦横替えで）'!HC363)</f>
        <v/>
      </c>
      <c r="FP367" s="7" t="str">
        <f>IF('⑤案件貼り付けシート(E6~→A2へ縦横替えで）'!HD363="","",'⑤案件貼り付けシート(E6~→A2へ縦横替えで）'!HD363)</f>
        <v/>
      </c>
      <c r="FQ367" s="7" t="str">
        <f>IF('⑤案件貼り付けシート(E6~→A2へ縦横替えで）'!HE363="","",'⑤案件貼り付けシート(E6~→A2へ縦横替えで）'!HE363)</f>
        <v/>
      </c>
      <c r="FR367" s="154" t="str">
        <f>IF('⑤案件貼り付けシート(E6~→A2へ縦横替えで）'!HG363="","",'⑤案件貼り付けシート(E6~→A2へ縦横替えで）'!HG363)</f>
        <v/>
      </c>
      <c r="FS367" s="154" t="str">
        <f>IF('⑤案件貼り付けシート(E6~→A2へ縦横替えで）'!HH363="","",'⑤案件貼り付けシート(E6~→A2へ縦横替えで）'!HH363)</f>
        <v/>
      </c>
      <c r="FT367" s="7" t="str" cm="1">
        <f t="array" ref="FT367">IF('⑤案件貼り付けシート(E6~→A2へ縦横替えで）'!HI363="","",_xlfn.IFS('⑤案件貼り付けシート(E6~→A2へ縦横替えで）'!HI363="固定",1,'⑤案件貼り付けシート(E6~→A2へ縦横替えで）'!HI363="流動",2,'⑤案件貼り付けシート(E6~→A2へ縦横替えで）'!HI363="対象外",""))</f>
        <v/>
      </c>
      <c r="FU367" s="154" t="str">
        <f>IF('⑤案件貼り付けシート(E6~→A2へ縦横替えで）'!$HI363="固定",IF('⑤案件貼り付けシート(E6~→A2へ縦横替えで）'!HJ363="","",'⑤案件貼り付けシート(E6~→A2へ縦横替えで）'!HJ363),"")</f>
        <v/>
      </c>
      <c r="FV367" s="154" t="str">
        <f>IF('⑤案件貼り付けシート(E6~→A2へ縦横替えで）'!$HI363="固定",IF('⑤案件貼り付けシート(E6~→A2へ縦横替えで）'!HK363="","",'⑤案件貼り付けシート(E6~→A2へ縦横替えで）'!HK363),"")</f>
        <v/>
      </c>
      <c r="FW367" s="154" t="str">
        <f>IF('⑤案件貼り付けシート(E6~→A2へ縦横替えで）'!$HI363="固定",IF('⑤案件貼り付けシート(E6~→A2へ縦横替えで）'!HL363="","",'⑤案件貼り付けシート(E6~→A2へ縦横替えで）'!HL363),"")</f>
        <v/>
      </c>
      <c r="FX367" s="154" t="str">
        <f>IF('⑤案件貼り付けシート(E6~→A2へ縦横替えで）'!$HI363="固定",IF('⑤案件貼り付けシート(E6~→A2へ縦横替えで）'!HM363="","",'⑤案件貼り付けシート(E6~→A2へ縦横替えで）'!HM363),"")</f>
        <v/>
      </c>
      <c r="FY367" s="154" t="str">
        <f>IF('⑤案件貼り付けシート(E6~→A2へ縦横替えで）'!$HI363="固定",IF('⑤案件貼り付けシート(E6~→A2へ縦横替えで）'!HN363="","",'⑤案件貼り付けシート(E6~→A2へ縦横替えで）'!HN363),"")</f>
        <v/>
      </c>
      <c r="FZ367" s="154" t="str">
        <f>IF('⑤案件貼り付けシート(E6~→A2へ縦横替えで）'!$HI363="固定",IF('⑤案件貼り付けシート(E6~→A2へ縦横替えで）'!HO363="","",'⑤案件貼り付けシート(E6~→A2へ縦横替えで）'!HO363),"")</f>
        <v/>
      </c>
      <c r="GA367" s="7" t="str">
        <f>IF('⑤案件貼り付けシート(E6~→A2へ縦横替えで）'!$HI363="固定",IF('⑤案件貼り付けシート(E6~→A2へ縦横替えで）'!HP363="","",'⑤案件貼り付けシート(E6~→A2へ縦横替えで）'!HP363),"")</f>
        <v/>
      </c>
      <c r="GB367" s="7" t="str">
        <f>IF('⑤案件貼り付けシート(E6~→A2へ縦横替えで）'!HQ363="","",'⑤案件貼り付けシート(E6~→A2へ縦横替えで）'!HQ363)</f>
        <v/>
      </c>
      <c r="GC367" s="7" t="str">
        <f>IF('⑤案件貼り付けシート(E6~→A2へ縦横替えで）'!HR363="","",'⑤案件貼り付けシート(E6~→A2へ縦横替えで）'!HR363)</f>
        <v/>
      </c>
      <c r="GD367" s="7" t="str">
        <f>IF('⑤案件貼り付けシート(E6~→A2へ縦横替えで）'!HS363="","",'⑤案件貼り付けシート(E6~→A2へ縦横替えで）'!HS363)</f>
        <v/>
      </c>
      <c r="GE367" s="7"/>
      <c r="GF367" s="7"/>
      <c r="GG367" s="7"/>
      <c r="GH367" s="7"/>
      <c r="GI367" s="7"/>
      <c r="GJ367" s="7"/>
      <c r="GK367" s="7"/>
      <c r="GL367" s="7"/>
      <c r="GM367" s="48"/>
      <c r="GN367" s="7"/>
      <c r="GO367" s="7"/>
      <c r="GP367" s="7"/>
      <c r="GQ367" s="7"/>
      <c r="GR367" s="48"/>
      <c r="GS367" s="48"/>
      <c r="GT367" s="48"/>
      <c r="GU367" s="48"/>
      <c r="GV367" s="48"/>
    </row>
    <row r="368" spans="1:204">
      <c r="A368" s="7"/>
      <c r="B368" s="7"/>
      <c r="C368" s="7"/>
      <c r="D368" s="48"/>
      <c r="E368" s="7"/>
      <c r="F368" s="7"/>
      <c r="G368" s="7"/>
      <c r="H368" s="7"/>
      <c r="I368" s="7"/>
      <c r="J368" s="7"/>
      <c r="K368" s="7"/>
      <c r="L368" s="7"/>
      <c r="M368" s="7"/>
      <c r="N368" s="7"/>
      <c r="O368" s="7"/>
      <c r="P368" s="7"/>
      <c r="Q368" s="7"/>
      <c r="R368" s="7"/>
      <c r="S368" s="7"/>
      <c r="T368" s="7"/>
      <c r="U368" s="7"/>
      <c r="V368" s="7"/>
      <c r="W368" s="7"/>
      <c r="X368" s="7"/>
      <c r="Y368" s="7"/>
      <c r="Z368" s="7"/>
      <c r="AA368" s="7"/>
      <c r="AB368" s="7"/>
      <c r="AC368" s="7"/>
      <c r="AD368" s="7"/>
      <c r="AE368" s="7"/>
      <c r="AF368" s="7"/>
      <c r="AG368" s="7"/>
      <c r="AH368" s="7"/>
      <c r="AI368" s="13"/>
      <c r="AJ368" s="13"/>
      <c r="AK368" s="7"/>
      <c r="AL368" s="7"/>
      <c r="AM368" s="7"/>
      <c r="AN368" s="7"/>
      <c r="AO368" s="7"/>
      <c r="AP368" s="7"/>
      <c r="AQ368" s="7"/>
      <c r="AR368" s="153"/>
      <c r="AS368" s="7"/>
      <c r="AT368" s="7"/>
      <c r="AU368" s="7"/>
      <c r="AV368" s="7"/>
      <c r="AW368" s="7"/>
      <c r="AX368" s="7"/>
      <c r="AY368" s="7"/>
      <c r="AZ368" s="7"/>
      <c r="BA368" s="7"/>
      <c r="BB368" s="7"/>
      <c r="BC368" s="7"/>
      <c r="BD368" s="7"/>
      <c r="BE368" s="154"/>
      <c r="BF368" s="154"/>
      <c r="BG368" s="7"/>
      <c r="BH368" s="154"/>
      <c r="BI368" s="154"/>
      <c r="BJ368" s="154"/>
      <c r="BK368" s="154"/>
      <c r="BL368" s="154"/>
      <c r="BM368" s="154"/>
      <c r="BN368" s="7"/>
      <c r="BO368" s="7"/>
      <c r="BP368" s="7"/>
      <c r="BQ368" s="7"/>
      <c r="BR368" s="154"/>
      <c r="BS368" s="154"/>
      <c r="BT368" s="7"/>
      <c r="BU368" s="154"/>
      <c r="BV368" s="154"/>
      <c r="BW368" s="154"/>
      <c r="BX368" s="154"/>
      <c r="BY368" s="154"/>
      <c r="BZ368" s="154"/>
      <c r="CA368" s="7"/>
      <c r="CB368" s="7"/>
      <c r="CC368" s="7"/>
      <c r="CD368" s="7"/>
      <c r="CE368" s="154"/>
      <c r="CF368" s="154"/>
      <c r="CG368" s="7"/>
      <c r="CH368" s="154"/>
      <c r="CI368" s="154"/>
      <c r="CJ368" s="154"/>
      <c r="CK368" s="154"/>
      <c r="CL368" s="154"/>
      <c r="CM368" s="154"/>
      <c r="CN368" s="7"/>
      <c r="CO368" s="7"/>
      <c r="CP368" s="7"/>
      <c r="CQ368" s="7"/>
      <c r="CR368" s="154"/>
      <c r="CS368" s="154"/>
      <c r="CT368" s="7"/>
      <c r="CU368" s="154"/>
      <c r="CV368" s="154"/>
      <c r="CW368" s="154"/>
      <c r="CX368" s="154"/>
      <c r="CY368" s="154"/>
      <c r="CZ368" s="154"/>
      <c r="DA368" s="7"/>
      <c r="DB368" s="7"/>
      <c r="DC368" s="7"/>
      <c r="DD368" s="7"/>
      <c r="DE368" s="154"/>
      <c r="DF368" s="154"/>
      <c r="DG368" s="7"/>
      <c r="DH368" s="154"/>
      <c r="DI368" s="154"/>
      <c r="DJ368" s="154"/>
      <c r="DK368" s="154"/>
      <c r="DL368" s="154"/>
      <c r="DM368" s="154"/>
      <c r="DN368" s="7"/>
      <c r="DO368" s="7"/>
      <c r="DP368" s="7"/>
      <c r="DQ368" s="7"/>
      <c r="DR368" s="154" t="str">
        <f>IF('⑤案件貼り付けシート(E6~→A2へ縦横替えで）'!FC364="","",'⑤案件貼り付けシート(E6~→A2へ縦横替えで）'!FC364)</f>
        <v/>
      </c>
      <c r="DS368" s="154" t="str">
        <f>IF('⑤案件貼り付けシート(E6~→A2へ縦横替えで）'!FD364="","",'⑤案件貼り付けシート(E6~→A2へ縦横替えで）'!FD364)</f>
        <v/>
      </c>
      <c r="DT368" s="7" t="str" cm="1">
        <f t="array" ref="DT368">IF('⑤案件貼り付けシート(E6~→A2へ縦横替えで）'!FE364="","",_xlfn.IFS('⑤案件貼り付けシート(E6~→A2へ縦横替えで）'!FE364="固定",1,'⑤案件貼り付けシート(E6~→A2へ縦横替えで）'!FE364="流動",2,'⑤案件貼り付けシート(E6~→A2へ縦横替えで）'!FE364="対象外",""))</f>
        <v/>
      </c>
      <c r="DU368" s="154" t="str">
        <f>IF('⑤案件貼り付けシート(E6~→A2へ縦横替えで）'!$FE364="固定",IF('⑤案件貼り付けシート(E6~→A2へ縦横替えで）'!FF364="","",'⑤案件貼り付けシート(E6~→A2へ縦横替えで）'!FF364),"")</f>
        <v/>
      </c>
      <c r="DV368" s="154" t="str">
        <f>IF('⑤案件貼り付けシート(E6~→A2へ縦横替えで）'!$FE364="固定",IF('⑤案件貼り付けシート(E6~→A2へ縦横替えで）'!FG364="","",'⑤案件貼り付けシート(E6~→A2へ縦横替えで）'!FG364),"")</f>
        <v/>
      </c>
      <c r="DW368" s="154" t="str">
        <f>IF('⑤案件貼り付けシート(E6~→A2へ縦横替えで）'!$FE364="固定",IF('⑤案件貼り付けシート(E6~→A2へ縦横替えで）'!FH364="","",'⑤案件貼り付けシート(E6~→A2へ縦横替えで）'!FH364),"")</f>
        <v/>
      </c>
      <c r="DX368" s="154" t="str">
        <f>IF('⑤案件貼り付けシート(E6~→A2へ縦横替えで）'!$FE364="固定",IF('⑤案件貼り付けシート(E6~→A2へ縦横替えで）'!FI364="","",'⑤案件貼り付けシート(E6~→A2へ縦横替えで）'!FI364),"")</f>
        <v/>
      </c>
      <c r="DY368" s="154" t="str">
        <f>IF('⑤案件貼り付けシート(E6~→A2へ縦横替えで）'!$FE364="固定",IF('⑤案件貼り付けシート(E6~→A2へ縦横替えで）'!FJ364="","",'⑤案件貼り付けシート(E6~→A2へ縦横替えで）'!FJ364),"")</f>
        <v/>
      </c>
      <c r="DZ368" s="154" t="str">
        <f>IF('⑤案件貼り付けシート(E6~→A2へ縦横替えで）'!$FE364="固定",IF('⑤案件貼り付けシート(E6~→A2へ縦横替えで）'!FK364="","",'⑤案件貼り付けシート(E6~→A2へ縦横替えで）'!FK364),"")</f>
        <v/>
      </c>
      <c r="EA368" s="7" t="str">
        <f>IF('⑤案件貼り付けシート(E6~→A2へ縦横替えで）'!$FE364="固定",IF('⑤案件貼り付けシート(E6~→A2へ縦横替えで）'!FL364="","",'⑤案件貼り付けシート(E6~→A2へ縦横替えで）'!FL364),"")</f>
        <v/>
      </c>
      <c r="EB368" s="7" t="str">
        <f>IF('⑤案件貼り付けシート(E6~→A2へ縦横替えで）'!FM364="","",'⑤案件貼り付けシート(E6~→A2へ縦横替えで）'!FM364)</f>
        <v/>
      </c>
      <c r="EC368" s="7" t="str">
        <f>IF('⑤案件貼り付けシート(E6~→A2へ縦横替えで）'!FN364="","",'⑤案件貼り付けシート(E6~→A2へ縦横替えで）'!FN364)</f>
        <v/>
      </c>
      <c r="ED368" s="7" t="str">
        <f>IF('⑤案件貼り付けシート(E6~→A2へ縦横替えで）'!FO364="","",'⑤案件貼り付けシート(E6~→A2へ縦横替えで）'!FO364)</f>
        <v/>
      </c>
      <c r="EE368" s="154" t="str">
        <f>IF('⑤案件貼り付けシート(E6~→A2へ縦横替えで）'!FQ364="","",'⑤案件貼り付けシート(E6~→A2へ縦横替えで）'!FQ364)</f>
        <v/>
      </c>
      <c r="EF368" s="154" t="str">
        <f>IF('⑤案件貼り付けシート(E6~→A2へ縦横替えで）'!FR364="","",'⑤案件貼り付けシート(E6~→A2へ縦横替えで）'!FR364)</f>
        <v/>
      </c>
      <c r="EG368" s="7" t="str" cm="1">
        <f t="array" ref="EG368">IF('⑤案件貼り付けシート(E6~→A2へ縦横替えで）'!FS364="","",_xlfn.IFS('⑤案件貼り付けシート(E6~→A2へ縦横替えで）'!FS364="固定",1,'⑤案件貼り付けシート(E6~→A2へ縦横替えで）'!FS364="流動",2,'⑤案件貼り付けシート(E6~→A2へ縦横替えで）'!FS364="対象外",""))</f>
        <v/>
      </c>
      <c r="EH368" s="154" t="str">
        <f>IF('⑤案件貼り付けシート(E6~→A2へ縦横替えで）'!$FS364="固定",IF('⑤案件貼り付けシート(E6~→A2へ縦横替えで）'!FT364="","",'⑤案件貼り付けシート(E6~→A2へ縦横替えで）'!FT364),"")</f>
        <v/>
      </c>
      <c r="EI368" s="154" t="str">
        <f>IF('⑤案件貼り付けシート(E6~→A2へ縦横替えで）'!$FS364="固定",IF('⑤案件貼り付けシート(E6~→A2へ縦横替えで）'!FU364="","",'⑤案件貼り付けシート(E6~→A2へ縦横替えで）'!FU364),"")</f>
        <v/>
      </c>
      <c r="EJ368" s="154" t="str">
        <f>IF('⑤案件貼り付けシート(E6~→A2へ縦横替えで）'!$FS364="固定",IF('⑤案件貼り付けシート(E6~→A2へ縦横替えで）'!FV364="","",'⑤案件貼り付けシート(E6~→A2へ縦横替えで）'!FV364),"")</f>
        <v/>
      </c>
      <c r="EK368" s="154" t="str">
        <f>IF('⑤案件貼り付けシート(E6~→A2へ縦横替えで）'!$FS364="固定",IF('⑤案件貼り付けシート(E6~→A2へ縦横替えで）'!FW364="","",'⑤案件貼り付けシート(E6~→A2へ縦横替えで）'!FW364),"")</f>
        <v/>
      </c>
      <c r="EL368" s="154" t="str">
        <f>IF('⑤案件貼り付けシート(E6~→A2へ縦横替えで）'!$FS364="固定",IF('⑤案件貼り付けシート(E6~→A2へ縦横替えで）'!FX364="","",'⑤案件貼り付けシート(E6~→A2へ縦横替えで）'!FX364),"")</f>
        <v/>
      </c>
      <c r="EM368" s="154" t="str">
        <f>IF('⑤案件貼り付けシート(E6~→A2へ縦横替えで）'!$FS364="固定",IF('⑤案件貼り付けシート(E6~→A2へ縦横替えで）'!FY364="","",'⑤案件貼り付けシート(E6~→A2へ縦横替えで）'!FY364),"")</f>
        <v/>
      </c>
      <c r="EN368" s="7" t="str">
        <f>IF('⑤案件貼り付けシート(E6~→A2へ縦横替えで）'!$FS364="固定",IF('⑤案件貼り付けシート(E6~→A2へ縦横替えで）'!FZ364="","",'⑤案件貼り付けシート(E6~→A2へ縦横替えで）'!FZ364),"")</f>
        <v/>
      </c>
      <c r="EO368" s="7" t="str">
        <f>IF('⑤案件貼り付けシート(E6~→A2へ縦横替えで）'!GA364="","",'⑤案件貼り付けシート(E6~→A2へ縦横替えで）'!GA364)</f>
        <v/>
      </c>
      <c r="EP368" s="7" t="str">
        <f>IF('⑤案件貼り付けシート(E6~→A2へ縦横替えで）'!GB364="","",'⑤案件貼り付けシート(E6~→A2へ縦横替えで）'!GB364)</f>
        <v/>
      </c>
      <c r="EQ368" s="7" t="str">
        <f>IF('⑤案件貼り付けシート(E6~→A2へ縦横替えで）'!GC364="","",'⑤案件貼り付けシート(E6~→A2へ縦横替えで）'!GC364)</f>
        <v/>
      </c>
      <c r="ER368" s="154" t="str">
        <f>IF('⑤案件貼り付けシート(E6~→A2へ縦横替えで）'!GE364="","",'⑤案件貼り付けシート(E6~→A2へ縦横替えで）'!GE364)</f>
        <v/>
      </c>
      <c r="ES368" s="154" t="str">
        <f>IF('⑤案件貼り付けシート(E6~→A2へ縦横替えで）'!GF364="","",'⑤案件貼り付けシート(E6~→A2へ縦横替えで）'!GF364)</f>
        <v/>
      </c>
      <c r="ET368" s="7" t="str" cm="1">
        <f t="array" ref="ET368">IF('⑤案件貼り付けシート(E6~→A2へ縦横替えで）'!GG364="","",_xlfn.IFS('⑤案件貼り付けシート(E6~→A2へ縦横替えで）'!GG364="固定",1,'⑤案件貼り付けシート(E6~→A2へ縦横替えで）'!GG364="流動",2,'⑤案件貼り付けシート(E6~→A2へ縦横替えで）'!GG364="対象外",""))</f>
        <v/>
      </c>
      <c r="EU368" s="154" t="str">
        <f>IF('⑤案件貼り付けシート(E6~→A2へ縦横替えで）'!$GG364="固定",IF('⑤案件貼り付けシート(E6~→A2へ縦横替えで）'!GH364="","",'⑤案件貼り付けシート(E6~→A2へ縦横替えで）'!GH364),"")</f>
        <v/>
      </c>
      <c r="EV368" s="154" t="str">
        <f>IF('⑤案件貼り付けシート(E6~→A2へ縦横替えで）'!$GG364="固定",IF('⑤案件貼り付けシート(E6~→A2へ縦横替えで）'!GI364="","",'⑤案件貼り付けシート(E6~→A2へ縦横替えで）'!GI364),"")</f>
        <v/>
      </c>
      <c r="EW368" s="154" t="str">
        <f>IF('⑤案件貼り付けシート(E6~→A2へ縦横替えで）'!$GG364="固定",IF('⑤案件貼り付けシート(E6~→A2へ縦横替えで）'!GJ364="","",'⑤案件貼り付けシート(E6~→A2へ縦横替えで）'!GJ364),"")</f>
        <v/>
      </c>
      <c r="EX368" s="154" t="str">
        <f>IF('⑤案件貼り付けシート(E6~→A2へ縦横替えで）'!$GG364="固定",IF('⑤案件貼り付けシート(E6~→A2へ縦横替えで）'!GK364="","",'⑤案件貼り付けシート(E6~→A2へ縦横替えで）'!GK364),"")</f>
        <v/>
      </c>
      <c r="EY368" s="154" t="str">
        <f>IF('⑤案件貼り付けシート(E6~→A2へ縦横替えで）'!$GG364="固定",IF('⑤案件貼り付けシート(E6~→A2へ縦横替えで）'!GL364="","",'⑤案件貼り付けシート(E6~→A2へ縦横替えで）'!GL364),"")</f>
        <v/>
      </c>
      <c r="EZ368" s="154" t="str">
        <f>IF('⑤案件貼り付けシート(E6~→A2へ縦横替えで）'!$GG364="固定",IF('⑤案件貼り付けシート(E6~→A2へ縦横替えで）'!GM364="","",'⑤案件貼り付けシート(E6~→A2へ縦横替えで）'!GM364),"")</f>
        <v/>
      </c>
      <c r="FA368" s="7" t="str">
        <f>IF('⑤案件貼り付けシート(E6~→A2へ縦横替えで）'!$GG364="固定",IF('⑤案件貼り付けシート(E6~→A2へ縦横替えで）'!GN364="","",'⑤案件貼り付けシート(E6~→A2へ縦横替えで）'!GN364),"")</f>
        <v/>
      </c>
      <c r="FB368" s="7" t="str">
        <f>IF('⑤案件貼り付けシート(E6~→A2へ縦横替えで）'!GO364="","",'⑤案件貼り付けシート(E6~→A2へ縦横替えで）'!GO364)</f>
        <v/>
      </c>
      <c r="FC368" s="7" t="str">
        <f>IF('⑤案件貼り付けシート(E6~→A2へ縦横替えで）'!GP364="","",'⑤案件貼り付けシート(E6~→A2へ縦横替えで）'!GP364)</f>
        <v/>
      </c>
      <c r="FD368" s="7" t="str">
        <f>IF('⑤案件貼り付けシート(E6~→A2へ縦横替えで）'!GQ364="","",'⑤案件貼り付けシート(E6~→A2へ縦横替えで）'!GQ364)</f>
        <v/>
      </c>
      <c r="FE368" s="154" t="str">
        <f>IF('⑤案件貼り付けシート(E6~→A2へ縦横替えで）'!GS364="","",'⑤案件貼り付けシート(E6~→A2へ縦横替えで）'!GS364)</f>
        <v/>
      </c>
      <c r="FF368" s="154" t="str">
        <f>IF('⑤案件貼り付けシート(E6~→A2へ縦横替えで）'!GT364="","",'⑤案件貼り付けシート(E6~→A2へ縦横替えで）'!GT364)</f>
        <v/>
      </c>
      <c r="FG368" s="7" t="str" cm="1">
        <f t="array" ref="FG368">IF('⑤案件貼り付けシート(E6~→A2へ縦横替えで）'!GU364="","",_xlfn.IFS('⑤案件貼り付けシート(E6~→A2へ縦横替えで）'!GU364="固定",1,'⑤案件貼り付けシート(E6~→A2へ縦横替えで）'!GU364="流動",2,'⑤案件貼り付けシート(E6~→A2へ縦横替えで）'!GU364="対象外",""))</f>
        <v/>
      </c>
      <c r="FH368" s="154" t="str">
        <f>IF('⑤案件貼り付けシート(E6~→A2へ縦横替えで）'!$GU364="固定",IF('⑤案件貼り付けシート(E6~→A2へ縦横替えで）'!GV364="","",'⑤案件貼り付けシート(E6~→A2へ縦横替えで）'!GV364),"")</f>
        <v/>
      </c>
      <c r="FI368" s="154" t="str">
        <f>IF('⑤案件貼り付けシート(E6~→A2へ縦横替えで）'!$GU364="固定",IF('⑤案件貼り付けシート(E6~→A2へ縦横替えで）'!GW364="","",'⑤案件貼り付けシート(E6~→A2へ縦横替えで）'!GW364),"")</f>
        <v/>
      </c>
      <c r="FJ368" s="154" t="str">
        <f>IF('⑤案件貼り付けシート(E6~→A2へ縦横替えで）'!$GU364="固定",IF('⑤案件貼り付けシート(E6~→A2へ縦横替えで）'!GX364="","",'⑤案件貼り付けシート(E6~→A2へ縦横替えで）'!GX364),"")</f>
        <v/>
      </c>
      <c r="FK368" s="154" t="str">
        <f>IF('⑤案件貼り付けシート(E6~→A2へ縦横替えで）'!$GU364="固定",IF('⑤案件貼り付けシート(E6~→A2へ縦横替えで）'!GY364="","",'⑤案件貼り付けシート(E6~→A2へ縦横替えで）'!GY364),"")</f>
        <v/>
      </c>
      <c r="FL368" s="154" t="str">
        <f>IF('⑤案件貼り付けシート(E6~→A2へ縦横替えで）'!$GU364="固定",IF('⑤案件貼り付けシート(E6~→A2へ縦横替えで）'!GZ364="","",'⑤案件貼り付けシート(E6~→A2へ縦横替えで）'!GZ364),"")</f>
        <v/>
      </c>
      <c r="FM368" s="154" t="str">
        <f>IF('⑤案件貼り付けシート(E6~→A2へ縦横替えで）'!$GU364="固定",IF('⑤案件貼り付けシート(E6~→A2へ縦横替えで）'!HA364="","",'⑤案件貼り付けシート(E6~→A2へ縦横替えで）'!HA364),"")</f>
        <v/>
      </c>
      <c r="FN368" s="7" t="str">
        <f>IF('⑤案件貼り付けシート(E6~→A2へ縦横替えで）'!$GU364="固定",IF('⑤案件貼り付けシート(E6~→A2へ縦横替えで）'!HB364="","",'⑤案件貼り付けシート(E6~→A2へ縦横替えで）'!HB364),"")</f>
        <v/>
      </c>
      <c r="FO368" s="7" t="str">
        <f>IF('⑤案件貼り付けシート(E6~→A2へ縦横替えで）'!HC364="","",'⑤案件貼り付けシート(E6~→A2へ縦横替えで）'!HC364)</f>
        <v/>
      </c>
      <c r="FP368" s="7" t="str">
        <f>IF('⑤案件貼り付けシート(E6~→A2へ縦横替えで）'!HD364="","",'⑤案件貼り付けシート(E6~→A2へ縦横替えで）'!HD364)</f>
        <v/>
      </c>
      <c r="FQ368" s="7" t="str">
        <f>IF('⑤案件貼り付けシート(E6~→A2へ縦横替えで）'!HE364="","",'⑤案件貼り付けシート(E6~→A2へ縦横替えで）'!HE364)</f>
        <v/>
      </c>
      <c r="FR368" s="154" t="str">
        <f>IF('⑤案件貼り付けシート(E6~→A2へ縦横替えで）'!HG364="","",'⑤案件貼り付けシート(E6~→A2へ縦横替えで）'!HG364)</f>
        <v/>
      </c>
      <c r="FS368" s="154" t="str">
        <f>IF('⑤案件貼り付けシート(E6~→A2へ縦横替えで）'!HH364="","",'⑤案件貼り付けシート(E6~→A2へ縦横替えで）'!HH364)</f>
        <v/>
      </c>
      <c r="FT368" s="7" t="str" cm="1">
        <f t="array" ref="FT368">IF('⑤案件貼り付けシート(E6~→A2へ縦横替えで）'!HI364="","",_xlfn.IFS('⑤案件貼り付けシート(E6~→A2へ縦横替えで）'!HI364="固定",1,'⑤案件貼り付けシート(E6~→A2へ縦横替えで）'!HI364="流動",2,'⑤案件貼り付けシート(E6~→A2へ縦横替えで）'!HI364="対象外",""))</f>
        <v/>
      </c>
      <c r="FU368" s="154" t="str">
        <f>IF('⑤案件貼り付けシート(E6~→A2へ縦横替えで）'!$HI364="固定",IF('⑤案件貼り付けシート(E6~→A2へ縦横替えで）'!HJ364="","",'⑤案件貼り付けシート(E6~→A2へ縦横替えで）'!HJ364),"")</f>
        <v/>
      </c>
      <c r="FV368" s="154" t="str">
        <f>IF('⑤案件貼り付けシート(E6~→A2へ縦横替えで）'!$HI364="固定",IF('⑤案件貼り付けシート(E6~→A2へ縦横替えで）'!HK364="","",'⑤案件貼り付けシート(E6~→A2へ縦横替えで）'!HK364),"")</f>
        <v/>
      </c>
      <c r="FW368" s="154" t="str">
        <f>IF('⑤案件貼り付けシート(E6~→A2へ縦横替えで）'!$HI364="固定",IF('⑤案件貼り付けシート(E6~→A2へ縦横替えで）'!HL364="","",'⑤案件貼り付けシート(E6~→A2へ縦横替えで）'!HL364),"")</f>
        <v/>
      </c>
      <c r="FX368" s="154" t="str">
        <f>IF('⑤案件貼り付けシート(E6~→A2へ縦横替えで）'!$HI364="固定",IF('⑤案件貼り付けシート(E6~→A2へ縦横替えで）'!HM364="","",'⑤案件貼り付けシート(E6~→A2へ縦横替えで）'!HM364),"")</f>
        <v/>
      </c>
      <c r="FY368" s="154" t="str">
        <f>IF('⑤案件貼り付けシート(E6~→A2へ縦横替えで）'!$HI364="固定",IF('⑤案件貼り付けシート(E6~→A2へ縦横替えで）'!HN364="","",'⑤案件貼り付けシート(E6~→A2へ縦横替えで）'!HN364),"")</f>
        <v/>
      </c>
      <c r="FZ368" s="154" t="str">
        <f>IF('⑤案件貼り付けシート(E6~→A2へ縦横替えで）'!$HI364="固定",IF('⑤案件貼り付けシート(E6~→A2へ縦横替えで）'!HO364="","",'⑤案件貼り付けシート(E6~→A2へ縦横替えで）'!HO364),"")</f>
        <v/>
      </c>
      <c r="GA368" s="7" t="str">
        <f>IF('⑤案件貼り付けシート(E6~→A2へ縦横替えで）'!$HI364="固定",IF('⑤案件貼り付けシート(E6~→A2へ縦横替えで）'!HP364="","",'⑤案件貼り付けシート(E6~→A2へ縦横替えで）'!HP364),"")</f>
        <v/>
      </c>
      <c r="GB368" s="7" t="str">
        <f>IF('⑤案件貼り付けシート(E6~→A2へ縦横替えで）'!HQ364="","",'⑤案件貼り付けシート(E6~→A2へ縦横替えで）'!HQ364)</f>
        <v/>
      </c>
      <c r="GC368" s="7" t="str">
        <f>IF('⑤案件貼り付けシート(E6~→A2へ縦横替えで）'!HR364="","",'⑤案件貼り付けシート(E6~→A2へ縦横替えで）'!HR364)</f>
        <v/>
      </c>
      <c r="GD368" s="7" t="str">
        <f>IF('⑤案件貼り付けシート(E6~→A2へ縦横替えで）'!HS364="","",'⑤案件貼り付けシート(E6~→A2へ縦横替えで）'!HS364)</f>
        <v/>
      </c>
      <c r="GE368" s="7"/>
      <c r="GF368" s="7"/>
      <c r="GG368" s="7"/>
      <c r="GH368" s="7"/>
      <c r="GI368" s="7"/>
      <c r="GJ368" s="7"/>
      <c r="GK368" s="7"/>
      <c r="GL368" s="7"/>
      <c r="GM368" s="48"/>
      <c r="GN368" s="7"/>
      <c r="GO368" s="7"/>
      <c r="GP368" s="7"/>
      <c r="GQ368" s="7"/>
      <c r="GR368" s="48"/>
      <c r="GS368" s="48"/>
      <c r="GT368" s="48"/>
      <c r="GU368" s="48"/>
      <c r="GV368" s="48"/>
    </row>
    <row r="369" spans="1:204">
      <c r="A369" s="7"/>
      <c r="B369" s="7"/>
      <c r="C369" s="7"/>
      <c r="D369" s="48"/>
      <c r="E369" s="7"/>
      <c r="F369" s="7"/>
      <c r="G369" s="7"/>
      <c r="H369" s="7"/>
      <c r="I369" s="7"/>
      <c r="J369" s="7"/>
      <c r="K369" s="7"/>
      <c r="L369" s="7"/>
      <c r="M369" s="7"/>
      <c r="N369" s="7"/>
      <c r="O369" s="7"/>
      <c r="P369" s="7"/>
      <c r="Q369" s="7"/>
      <c r="R369" s="7"/>
      <c r="S369" s="7"/>
      <c r="T369" s="7"/>
      <c r="U369" s="7"/>
      <c r="V369" s="7"/>
      <c r="W369" s="7"/>
      <c r="X369" s="7"/>
      <c r="Y369" s="7"/>
      <c r="Z369" s="7"/>
      <c r="AA369" s="7"/>
      <c r="AB369" s="7"/>
      <c r="AC369" s="7"/>
      <c r="AD369" s="7"/>
      <c r="AE369" s="7"/>
      <c r="AF369" s="7"/>
      <c r="AG369" s="7"/>
      <c r="AH369" s="7"/>
      <c r="AI369" s="13"/>
      <c r="AJ369" s="13"/>
      <c r="AK369" s="7"/>
      <c r="AL369" s="7"/>
      <c r="AM369" s="7"/>
      <c r="AN369" s="7"/>
      <c r="AO369" s="7"/>
      <c r="AP369" s="7"/>
      <c r="AQ369" s="7"/>
      <c r="AR369" s="153"/>
      <c r="AS369" s="7"/>
      <c r="AT369" s="7"/>
      <c r="AU369" s="7"/>
      <c r="AV369" s="7"/>
      <c r="AW369" s="7"/>
      <c r="AX369" s="7"/>
      <c r="AY369" s="7"/>
      <c r="AZ369" s="7"/>
      <c r="BA369" s="7"/>
      <c r="BB369" s="7"/>
      <c r="BC369" s="7"/>
      <c r="BD369" s="7"/>
      <c r="BE369" s="154"/>
      <c r="BF369" s="154"/>
      <c r="BG369" s="7"/>
      <c r="BH369" s="154"/>
      <c r="BI369" s="154"/>
      <c r="BJ369" s="154"/>
      <c r="BK369" s="154"/>
      <c r="BL369" s="154"/>
      <c r="BM369" s="154"/>
      <c r="BN369" s="7"/>
      <c r="BO369" s="7"/>
      <c r="BP369" s="7"/>
      <c r="BQ369" s="7"/>
      <c r="BR369" s="154"/>
      <c r="BS369" s="154"/>
      <c r="BT369" s="7"/>
      <c r="BU369" s="154"/>
      <c r="BV369" s="154"/>
      <c r="BW369" s="154"/>
      <c r="BX369" s="154"/>
      <c r="BY369" s="154"/>
      <c r="BZ369" s="154"/>
      <c r="CA369" s="7"/>
      <c r="CB369" s="7"/>
      <c r="CC369" s="7"/>
      <c r="CD369" s="7"/>
      <c r="CE369" s="154"/>
      <c r="CF369" s="154"/>
      <c r="CG369" s="7"/>
      <c r="CH369" s="154"/>
      <c r="CI369" s="154"/>
      <c r="CJ369" s="154"/>
      <c r="CK369" s="154"/>
      <c r="CL369" s="154"/>
      <c r="CM369" s="154"/>
      <c r="CN369" s="7"/>
      <c r="CO369" s="7"/>
      <c r="CP369" s="7"/>
      <c r="CQ369" s="7"/>
      <c r="CR369" s="154"/>
      <c r="CS369" s="154"/>
      <c r="CT369" s="7"/>
      <c r="CU369" s="154"/>
      <c r="CV369" s="154"/>
      <c r="CW369" s="154"/>
      <c r="CX369" s="154"/>
      <c r="CY369" s="154"/>
      <c r="CZ369" s="154"/>
      <c r="DA369" s="7"/>
      <c r="DB369" s="7"/>
      <c r="DC369" s="7"/>
      <c r="DD369" s="7"/>
      <c r="DE369" s="154"/>
      <c r="DF369" s="154"/>
      <c r="DG369" s="7"/>
      <c r="DH369" s="154"/>
      <c r="DI369" s="154"/>
      <c r="DJ369" s="154"/>
      <c r="DK369" s="154"/>
      <c r="DL369" s="154"/>
      <c r="DM369" s="154"/>
      <c r="DN369" s="7"/>
      <c r="DO369" s="7"/>
      <c r="DP369" s="7"/>
      <c r="DQ369" s="7"/>
      <c r="DR369" s="154" t="str">
        <f>IF('⑤案件貼り付けシート(E6~→A2へ縦横替えで）'!FC365="","",'⑤案件貼り付けシート(E6~→A2へ縦横替えで）'!FC365)</f>
        <v/>
      </c>
      <c r="DS369" s="154" t="str">
        <f>IF('⑤案件貼り付けシート(E6~→A2へ縦横替えで）'!FD365="","",'⑤案件貼り付けシート(E6~→A2へ縦横替えで）'!FD365)</f>
        <v/>
      </c>
      <c r="DT369" s="7" t="str" cm="1">
        <f t="array" ref="DT369">IF('⑤案件貼り付けシート(E6~→A2へ縦横替えで）'!FE365="","",_xlfn.IFS('⑤案件貼り付けシート(E6~→A2へ縦横替えで）'!FE365="固定",1,'⑤案件貼り付けシート(E6~→A2へ縦横替えで）'!FE365="流動",2,'⑤案件貼り付けシート(E6~→A2へ縦横替えで）'!FE365="対象外",""))</f>
        <v/>
      </c>
      <c r="DU369" s="154" t="str">
        <f>IF('⑤案件貼り付けシート(E6~→A2へ縦横替えで）'!$FE365="固定",IF('⑤案件貼り付けシート(E6~→A2へ縦横替えで）'!FF365="","",'⑤案件貼り付けシート(E6~→A2へ縦横替えで）'!FF365),"")</f>
        <v/>
      </c>
      <c r="DV369" s="154" t="str">
        <f>IF('⑤案件貼り付けシート(E6~→A2へ縦横替えで）'!$FE365="固定",IF('⑤案件貼り付けシート(E6~→A2へ縦横替えで）'!FG365="","",'⑤案件貼り付けシート(E6~→A2へ縦横替えで）'!FG365),"")</f>
        <v/>
      </c>
      <c r="DW369" s="154" t="str">
        <f>IF('⑤案件貼り付けシート(E6~→A2へ縦横替えで）'!$FE365="固定",IF('⑤案件貼り付けシート(E6~→A2へ縦横替えで）'!FH365="","",'⑤案件貼り付けシート(E6~→A2へ縦横替えで）'!FH365),"")</f>
        <v/>
      </c>
      <c r="DX369" s="154" t="str">
        <f>IF('⑤案件貼り付けシート(E6~→A2へ縦横替えで）'!$FE365="固定",IF('⑤案件貼り付けシート(E6~→A2へ縦横替えで）'!FI365="","",'⑤案件貼り付けシート(E6~→A2へ縦横替えで）'!FI365),"")</f>
        <v/>
      </c>
      <c r="DY369" s="154" t="str">
        <f>IF('⑤案件貼り付けシート(E6~→A2へ縦横替えで）'!$FE365="固定",IF('⑤案件貼り付けシート(E6~→A2へ縦横替えで）'!FJ365="","",'⑤案件貼り付けシート(E6~→A2へ縦横替えで）'!FJ365),"")</f>
        <v/>
      </c>
      <c r="DZ369" s="154" t="str">
        <f>IF('⑤案件貼り付けシート(E6~→A2へ縦横替えで）'!$FE365="固定",IF('⑤案件貼り付けシート(E6~→A2へ縦横替えで）'!FK365="","",'⑤案件貼り付けシート(E6~→A2へ縦横替えで）'!FK365),"")</f>
        <v/>
      </c>
      <c r="EA369" s="7" t="str">
        <f>IF('⑤案件貼り付けシート(E6~→A2へ縦横替えで）'!$FE365="固定",IF('⑤案件貼り付けシート(E6~→A2へ縦横替えで）'!FL365="","",'⑤案件貼り付けシート(E6~→A2へ縦横替えで）'!FL365),"")</f>
        <v/>
      </c>
      <c r="EB369" s="7" t="str">
        <f>IF('⑤案件貼り付けシート(E6~→A2へ縦横替えで）'!FM365="","",'⑤案件貼り付けシート(E6~→A2へ縦横替えで）'!FM365)</f>
        <v/>
      </c>
      <c r="EC369" s="7" t="str">
        <f>IF('⑤案件貼り付けシート(E6~→A2へ縦横替えで）'!FN365="","",'⑤案件貼り付けシート(E6~→A2へ縦横替えで）'!FN365)</f>
        <v/>
      </c>
      <c r="ED369" s="7" t="str">
        <f>IF('⑤案件貼り付けシート(E6~→A2へ縦横替えで）'!FO365="","",'⑤案件貼り付けシート(E6~→A2へ縦横替えで）'!FO365)</f>
        <v/>
      </c>
      <c r="EE369" s="154" t="str">
        <f>IF('⑤案件貼り付けシート(E6~→A2へ縦横替えで）'!FQ365="","",'⑤案件貼り付けシート(E6~→A2へ縦横替えで）'!FQ365)</f>
        <v/>
      </c>
      <c r="EF369" s="154" t="str">
        <f>IF('⑤案件貼り付けシート(E6~→A2へ縦横替えで）'!FR365="","",'⑤案件貼り付けシート(E6~→A2へ縦横替えで）'!FR365)</f>
        <v/>
      </c>
      <c r="EG369" s="7" t="str" cm="1">
        <f t="array" ref="EG369">IF('⑤案件貼り付けシート(E6~→A2へ縦横替えで）'!FS365="","",_xlfn.IFS('⑤案件貼り付けシート(E6~→A2へ縦横替えで）'!FS365="固定",1,'⑤案件貼り付けシート(E6~→A2へ縦横替えで）'!FS365="流動",2,'⑤案件貼り付けシート(E6~→A2へ縦横替えで）'!FS365="対象外",""))</f>
        <v/>
      </c>
      <c r="EH369" s="154" t="str">
        <f>IF('⑤案件貼り付けシート(E6~→A2へ縦横替えで）'!$FS365="固定",IF('⑤案件貼り付けシート(E6~→A2へ縦横替えで）'!FT365="","",'⑤案件貼り付けシート(E6~→A2へ縦横替えで）'!FT365),"")</f>
        <v/>
      </c>
      <c r="EI369" s="154" t="str">
        <f>IF('⑤案件貼り付けシート(E6~→A2へ縦横替えで）'!$FS365="固定",IF('⑤案件貼り付けシート(E6~→A2へ縦横替えで）'!FU365="","",'⑤案件貼り付けシート(E6~→A2へ縦横替えで）'!FU365),"")</f>
        <v/>
      </c>
      <c r="EJ369" s="154" t="str">
        <f>IF('⑤案件貼り付けシート(E6~→A2へ縦横替えで）'!$FS365="固定",IF('⑤案件貼り付けシート(E6~→A2へ縦横替えで）'!FV365="","",'⑤案件貼り付けシート(E6~→A2へ縦横替えで）'!FV365),"")</f>
        <v/>
      </c>
      <c r="EK369" s="154" t="str">
        <f>IF('⑤案件貼り付けシート(E6~→A2へ縦横替えで）'!$FS365="固定",IF('⑤案件貼り付けシート(E6~→A2へ縦横替えで）'!FW365="","",'⑤案件貼り付けシート(E6~→A2へ縦横替えで）'!FW365),"")</f>
        <v/>
      </c>
      <c r="EL369" s="154" t="str">
        <f>IF('⑤案件貼り付けシート(E6~→A2へ縦横替えで）'!$FS365="固定",IF('⑤案件貼り付けシート(E6~→A2へ縦横替えで）'!FX365="","",'⑤案件貼り付けシート(E6~→A2へ縦横替えで）'!FX365),"")</f>
        <v/>
      </c>
      <c r="EM369" s="154" t="str">
        <f>IF('⑤案件貼り付けシート(E6~→A2へ縦横替えで）'!$FS365="固定",IF('⑤案件貼り付けシート(E6~→A2へ縦横替えで）'!FY365="","",'⑤案件貼り付けシート(E6~→A2へ縦横替えで）'!FY365),"")</f>
        <v/>
      </c>
      <c r="EN369" s="7" t="str">
        <f>IF('⑤案件貼り付けシート(E6~→A2へ縦横替えで）'!$FS365="固定",IF('⑤案件貼り付けシート(E6~→A2へ縦横替えで）'!FZ365="","",'⑤案件貼り付けシート(E6~→A2へ縦横替えで）'!FZ365),"")</f>
        <v/>
      </c>
      <c r="EO369" s="7" t="str">
        <f>IF('⑤案件貼り付けシート(E6~→A2へ縦横替えで）'!GA365="","",'⑤案件貼り付けシート(E6~→A2へ縦横替えで）'!GA365)</f>
        <v/>
      </c>
      <c r="EP369" s="7" t="str">
        <f>IF('⑤案件貼り付けシート(E6~→A2へ縦横替えで）'!GB365="","",'⑤案件貼り付けシート(E6~→A2へ縦横替えで）'!GB365)</f>
        <v/>
      </c>
      <c r="EQ369" s="7" t="str">
        <f>IF('⑤案件貼り付けシート(E6~→A2へ縦横替えで）'!GC365="","",'⑤案件貼り付けシート(E6~→A2へ縦横替えで）'!GC365)</f>
        <v/>
      </c>
      <c r="ER369" s="154" t="str">
        <f>IF('⑤案件貼り付けシート(E6~→A2へ縦横替えで）'!GE365="","",'⑤案件貼り付けシート(E6~→A2へ縦横替えで）'!GE365)</f>
        <v/>
      </c>
      <c r="ES369" s="154" t="str">
        <f>IF('⑤案件貼り付けシート(E6~→A2へ縦横替えで）'!GF365="","",'⑤案件貼り付けシート(E6~→A2へ縦横替えで）'!GF365)</f>
        <v/>
      </c>
      <c r="ET369" s="7" t="str" cm="1">
        <f t="array" ref="ET369">IF('⑤案件貼り付けシート(E6~→A2へ縦横替えで）'!GG365="","",_xlfn.IFS('⑤案件貼り付けシート(E6~→A2へ縦横替えで）'!GG365="固定",1,'⑤案件貼り付けシート(E6~→A2へ縦横替えで）'!GG365="流動",2,'⑤案件貼り付けシート(E6~→A2へ縦横替えで）'!GG365="対象外",""))</f>
        <v/>
      </c>
      <c r="EU369" s="154" t="str">
        <f>IF('⑤案件貼り付けシート(E6~→A2へ縦横替えで）'!$GG365="固定",IF('⑤案件貼り付けシート(E6~→A2へ縦横替えで）'!GH365="","",'⑤案件貼り付けシート(E6~→A2へ縦横替えで）'!GH365),"")</f>
        <v/>
      </c>
      <c r="EV369" s="154" t="str">
        <f>IF('⑤案件貼り付けシート(E6~→A2へ縦横替えで）'!$GG365="固定",IF('⑤案件貼り付けシート(E6~→A2へ縦横替えで）'!GI365="","",'⑤案件貼り付けシート(E6~→A2へ縦横替えで）'!GI365),"")</f>
        <v/>
      </c>
      <c r="EW369" s="154" t="str">
        <f>IF('⑤案件貼り付けシート(E6~→A2へ縦横替えで）'!$GG365="固定",IF('⑤案件貼り付けシート(E6~→A2へ縦横替えで）'!GJ365="","",'⑤案件貼り付けシート(E6~→A2へ縦横替えで）'!GJ365),"")</f>
        <v/>
      </c>
      <c r="EX369" s="154" t="str">
        <f>IF('⑤案件貼り付けシート(E6~→A2へ縦横替えで）'!$GG365="固定",IF('⑤案件貼り付けシート(E6~→A2へ縦横替えで）'!GK365="","",'⑤案件貼り付けシート(E6~→A2へ縦横替えで）'!GK365),"")</f>
        <v/>
      </c>
      <c r="EY369" s="154" t="str">
        <f>IF('⑤案件貼り付けシート(E6~→A2へ縦横替えで）'!$GG365="固定",IF('⑤案件貼り付けシート(E6~→A2へ縦横替えで）'!GL365="","",'⑤案件貼り付けシート(E6~→A2へ縦横替えで）'!GL365),"")</f>
        <v/>
      </c>
      <c r="EZ369" s="154" t="str">
        <f>IF('⑤案件貼り付けシート(E6~→A2へ縦横替えで）'!$GG365="固定",IF('⑤案件貼り付けシート(E6~→A2へ縦横替えで）'!GM365="","",'⑤案件貼り付けシート(E6~→A2へ縦横替えで）'!GM365),"")</f>
        <v/>
      </c>
      <c r="FA369" s="7" t="str">
        <f>IF('⑤案件貼り付けシート(E6~→A2へ縦横替えで）'!$GG365="固定",IF('⑤案件貼り付けシート(E6~→A2へ縦横替えで）'!GN365="","",'⑤案件貼り付けシート(E6~→A2へ縦横替えで）'!GN365),"")</f>
        <v/>
      </c>
      <c r="FB369" s="7" t="str">
        <f>IF('⑤案件貼り付けシート(E6~→A2へ縦横替えで）'!GO365="","",'⑤案件貼り付けシート(E6~→A2へ縦横替えで）'!GO365)</f>
        <v/>
      </c>
      <c r="FC369" s="7" t="str">
        <f>IF('⑤案件貼り付けシート(E6~→A2へ縦横替えで）'!GP365="","",'⑤案件貼り付けシート(E6~→A2へ縦横替えで）'!GP365)</f>
        <v/>
      </c>
      <c r="FD369" s="7" t="str">
        <f>IF('⑤案件貼り付けシート(E6~→A2へ縦横替えで）'!GQ365="","",'⑤案件貼り付けシート(E6~→A2へ縦横替えで）'!GQ365)</f>
        <v/>
      </c>
      <c r="FE369" s="154" t="str">
        <f>IF('⑤案件貼り付けシート(E6~→A2へ縦横替えで）'!GS365="","",'⑤案件貼り付けシート(E6~→A2へ縦横替えで）'!GS365)</f>
        <v/>
      </c>
      <c r="FF369" s="154" t="str">
        <f>IF('⑤案件貼り付けシート(E6~→A2へ縦横替えで）'!GT365="","",'⑤案件貼り付けシート(E6~→A2へ縦横替えで）'!GT365)</f>
        <v/>
      </c>
      <c r="FG369" s="7" t="str" cm="1">
        <f t="array" ref="FG369">IF('⑤案件貼り付けシート(E6~→A2へ縦横替えで）'!GU365="","",_xlfn.IFS('⑤案件貼り付けシート(E6~→A2へ縦横替えで）'!GU365="固定",1,'⑤案件貼り付けシート(E6~→A2へ縦横替えで）'!GU365="流動",2,'⑤案件貼り付けシート(E6~→A2へ縦横替えで）'!GU365="対象外",""))</f>
        <v/>
      </c>
      <c r="FH369" s="154" t="str">
        <f>IF('⑤案件貼り付けシート(E6~→A2へ縦横替えで）'!$GU365="固定",IF('⑤案件貼り付けシート(E6~→A2へ縦横替えで）'!GV365="","",'⑤案件貼り付けシート(E6~→A2へ縦横替えで）'!GV365),"")</f>
        <v/>
      </c>
      <c r="FI369" s="154" t="str">
        <f>IF('⑤案件貼り付けシート(E6~→A2へ縦横替えで）'!$GU365="固定",IF('⑤案件貼り付けシート(E6~→A2へ縦横替えで）'!GW365="","",'⑤案件貼り付けシート(E6~→A2へ縦横替えで）'!GW365),"")</f>
        <v/>
      </c>
      <c r="FJ369" s="154" t="str">
        <f>IF('⑤案件貼り付けシート(E6~→A2へ縦横替えで）'!$GU365="固定",IF('⑤案件貼り付けシート(E6~→A2へ縦横替えで）'!GX365="","",'⑤案件貼り付けシート(E6~→A2へ縦横替えで）'!GX365),"")</f>
        <v/>
      </c>
      <c r="FK369" s="154" t="str">
        <f>IF('⑤案件貼り付けシート(E6~→A2へ縦横替えで）'!$GU365="固定",IF('⑤案件貼り付けシート(E6~→A2へ縦横替えで）'!GY365="","",'⑤案件貼り付けシート(E6~→A2へ縦横替えで）'!GY365),"")</f>
        <v/>
      </c>
      <c r="FL369" s="154" t="str">
        <f>IF('⑤案件貼り付けシート(E6~→A2へ縦横替えで）'!$GU365="固定",IF('⑤案件貼り付けシート(E6~→A2へ縦横替えで）'!GZ365="","",'⑤案件貼り付けシート(E6~→A2へ縦横替えで）'!GZ365),"")</f>
        <v/>
      </c>
      <c r="FM369" s="154" t="str">
        <f>IF('⑤案件貼り付けシート(E6~→A2へ縦横替えで）'!$GU365="固定",IF('⑤案件貼り付けシート(E6~→A2へ縦横替えで）'!HA365="","",'⑤案件貼り付けシート(E6~→A2へ縦横替えで）'!HA365),"")</f>
        <v/>
      </c>
      <c r="FN369" s="7" t="str">
        <f>IF('⑤案件貼り付けシート(E6~→A2へ縦横替えで）'!$GU365="固定",IF('⑤案件貼り付けシート(E6~→A2へ縦横替えで）'!HB365="","",'⑤案件貼り付けシート(E6~→A2へ縦横替えで）'!HB365),"")</f>
        <v/>
      </c>
      <c r="FO369" s="7" t="str">
        <f>IF('⑤案件貼り付けシート(E6~→A2へ縦横替えで）'!HC365="","",'⑤案件貼り付けシート(E6~→A2へ縦横替えで）'!HC365)</f>
        <v/>
      </c>
      <c r="FP369" s="7" t="str">
        <f>IF('⑤案件貼り付けシート(E6~→A2へ縦横替えで）'!HD365="","",'⑤案件貼り付けシート(E6~→A2へ縦横替えで）'!HD365)</f>
        <v/>
      </c>
      <c r="FQ369" s="7" t="str">
        <f>IF('⑤案件貼り付けシート(E6~→A2へ縦横替えで）'!HE365="","",'⑤案件貼り付けシート(E6~→A2へ縦横替えで）'!HE365)</f>
        <v/>
      </c>
      <c r="FR369" s="154" t="str">
        <f>IF('⑤案件貼り付けシート(E6~→A2へ縦横替えで）'!HG365="","",'⑤案件貼り付けシート(E6~→A2へ縦横替えで）'!HG365)</f>
        <v/>
      </c>
      <c r="FS369" s="154" t="str">
        <f>IF('⑤案件貼り付けシート(E6~→A2へ縦横替えで）'!HH365="","",'⑤案件貼り付けシート(E6~→A2へ縦横替えで）'!HH365)</f>
        <v/>
      </c>
      <c r="FT369" s="7" t="str" cm="1">
        <f t="array" ref="FT369">IF('⑤案件貼り付けシート(E6~→A2へ縦横替えで）'!HI365="","",_xlfn.IFS('⑤案件貼り付けシート(E6~→A2へ縦横替えで）'!HI365="固定",1,'⑤案件貼り付けシート(E6~→A2へ縦横替えで）'!HI365="流動",2,'⑤案件貼り付けシート(E6~→A2へ縦横替えで）'!HI365="対象外",""))</f>
        <v/>
      </c>
      <c r="FU369" s="154" t="str">
        <f>IF('⑤案件貼り付けシート(E6~→A2へ縦横替えで）'!$HI365="固定",IF('⑤案件貼り付けシート(E6~→A2へ縦横替えで）'!HJ365="","",'⑤案件貼り付けシート(E6~→A2へ縦横替えで）'!HJ365),"")</f>
        <v/>
      </c>
      <c r="FV369" s="154" t="str">
        <f>IF('⑤案件貼り付けシート(E6~→A2へ縦横替えで）'!$HI365="固定",IF('⑤案件貼り付けシート(E6~→A2へ縦横替えで）'!HK365="","",'⑤案件貼り付けシート(E6~→A2へ縦横替えで）'!HK365),"")</f>
        <v/>
      </c>
      <c r="FW369" s="154" t="str">
        <f>IF('⑤案件貼り付けシート(E6~→A2へ縦横替えで）'!$HI365="固定",IF('⑤案件貼り付けシート(E6~→A2へ縦横替えで）'!HL365="","",'⑤案件貼り付けシート(E6~→A2へ縦横替えで）'!HL365),"")</f>
        <v/>
      </c>
      <c r="FX369" s="154" t="str">
        <f>IF('⑤案件貼り付けシート(E6~→A2へ縦横替えで）'!$HI365="固定",IF('⑤案件貼り付けシート(E6~→A2へ縦横替えで）'!HM365="","",'⑤案件貼り付けシート(E6~→A2へ縦横替えで）'!HM365),"")</f>
        <v/>
      </c>
      <c r="FY369" s="154" t="str">
        <f>IF('⑤案件貼り付けシート(E6~→A2へ縦横替えで）'!$HI365="固定",IF('⑤案件貼り付けシート(E6~→A2へ縦横替えで）'!HN365="","",'⑤案件貼り付けシート(E6~→A2へ縦横替えで）'!HN365),"")</f>
        <v/>
      </c>
      <c r="FZ369" s="154" t="str">
        <f>IF('⑤案件貼り付けシート(E6~→A2へ縦横替えで）'!$HI365="固定",IF('⑤案件貼り付けシート(E6~→A2へ縦横替えで）'!HO365="","",'⑤案件貼り付けシート(E6~→A2へ縦横替えで）'!HO365),"")</f>
        <v/>
      </c>
      <c r="GA369" s="7" t="str">
        <f>IF('⑤案件貼り付けシート(E6~→A2へ縦横替えで）'!$HI365="固定",IF('⑤案件貼り付けシート(E6~→A2へ縦横替えで）'!HP365="","",'⑤案件貼り付けシート(E6~→A2へ縦横替えで）'!HP365),"")</f>
        <v/>
      </c>
      <c r="GB369" s="7" t="str">
        <f>IF('⑤案件貼り付けシート(E6~→A2へ縦横替えで）'!HQ365="","",'⑤案件貼り付けシート(E6~→A2へ縦横替えで）'!HQ365)</f>
        <v/>
      </c>
      <c r="GC369" s="7" t="str">
        <f>IF('⑤案件貼り付けシート(E6~→A2へ縦横替えで）'!HR365="","",'⑤案件貼り付けシート(E6~→A2へ縦横替えで）'!HR365)</f>
        <v/>
      </c>
      <c r="GD369" s="7" t="str">
        <f>IF('⑤案件貼り付けシート(E6~→A2へ縦横替えで）'!HS365="","",'⑤案件貼り付けシート(E6~→A2へ縦横替えで）'!HS365)</f>
        <v/>
      </c>
      <c r="GE369" s="7"/>
      <c r="GF369" s="7"/>
      <c r="GG369" s="7"/>
      <c r="GH369" s="7"/>
      <c r="GI369" s="7"/>
      <c r="GJ369" s="7"/>
      <c r="GK369" s="7"/>
      <c r="GL369" s="7"/>
      <c r="GM369" s="48"/>
      <c r="GN369" s="7"/>
      <c r="GO369" s="7"/>
      <c r="GP369" s="7"/>
      <c r="GQ369" s="7"/>
      <c r="GR369" s="48"/>
      <c r="GS369" s="48"/>
      <c r="GT369" s="48"/>
      <c r="GU369" s="48"/>
      <c r="GV369" s="48"/>
    </row>
    <row r="370" spans="1:204">
      <c r="A370" s="7"/>
      <c r="B370" s="7"/>
      <c r="C370" s="7"/>
      <c r="D370" s="48"/>
      <c r="E370" s="7"/>
      <c r="F370" s="7"/>
      <c r="G370" s="7"/>
      <c r="H370" s="7"/>
      <c r="I370" s="7"/>
      <c r="J370" s="7"/>
      <c r="K370" s="7"/>
      <c r="L370" s="7"/>
      <c r="M370" s="7"/>
      <c r="N370" s="7"/>
      <c r="O370" s="7"/>
      <c r="P370" s="7"/>
      <c r="Q370" s="7"/>
      <c r="R370" s="7"/>
      <c r="S370" s="7"/>
      <c r="T370" s="7"/>
      <c r="U370" s="7"/>
      <c r="V370" s="7"/>
      <c r="W370" s="7"/>
      <c r="X370" s="7"/>
      <c r="Y370" s="7"/>
      <c r="Z370" s="7"/>
      <c r="AA370" s="7"/>
      <c r="AB370" s="7"/>
      <c r="AC370" s="7"/>
      <c r="AD370" s="7"/>
      <c r="AE370" s="7"/>
      <c r="AF370" s="7"/>
      <c r="AG370" s="7"/>
      <c r="AH370" s="7"/>
      <c r="AI370" s="13"/>
      <c r="AJ370" s="13"/>
      <c r="AK370" s="7"/>
      <c r="AL370" s="7"/>
      <c r="AM370" s="7"/>
      <c r="AN370" s="7"/>
      <c r="AO370" s="7"/>
      <c r="AP370" s="7"/>
      <c r="AQ370" s="7"/>
      <c r="AR370" s="153"/>
      <c r="AS370" s="7"/>
      <c r="AT370" s="7"/>
      <c r="AU370" s="7"/>
      <c r="AV370" s="7"/>
      <c r="AW370" s="7"/>
      <c r="AX370" s="7"/>
      <c r="AY370" s="7"/>
      <c r="AZ370" s="7"/>
      <c r="BA370" s="7"/>
      <c r="BB370" s="7"/>
      <c r="BC370" s="7"/>
      <c r="BD370" s="7"/>
      <c r="BE370" s="154"/>
      <c r="BF370" s="154"/>
      <c r="BG370" s="7"/>
      <c r="BH370" s="154"/>
      <c r="BI370" s="154"/>
      <c r="BJ370" s="154"/>
      <c r="BK370" s="154"/>
      <c r="BL370" s="154"/>
      <c r="BM370" s="154"/>
      <c r="BN370" s="7"/>
      <c r="BO370" s="7"/>
      <c r="BP370" s="7"/>
      <c r="BQ370" s="7"/>
      <c r="BR370" s="154"/>
      <c r="BS370" s="154"/>
      <c r="BT370" s="7"/>
      <c r="BU370" s="154"/>
      <c r="BV370" s="154"/>
      <c r="BW370" s="154"/>
      <c r="BX370" s="154"/>
      <c r="BY370" s="154"/>
      <c r="BZ370" s="154"/>
      <c r="CA370" s="7"/>
      <c r="CB370" s="7"/>
      <c r="CC370" s="7"/>
      <c r="CD370" s="7"/>
      <c r="CE370" s="154"/>
      <c r="CF370" s="154"/>
      <c r="CG370" s="7"/>
      <c r="CH370" s="154"/>
      <c r="CI370" s="154"/>
      <c r="CJ370" s="154"/>
      <c r="CK370" s="154"/>
      <c r="CL370" s="154"/>
      <c r="CM370" s="154"/>
      <c r="CN370" s="7"/>
      <c r="CO370" s="7"/>
      <c r="CP370" s="7"/>
      <c r="CQ370" s="7"/>
      <c r="CR370" s="154"/>
      <c r="CS370" s="154"/>
      <c r="CT370" s="7"/>
      <c r="CU370" s="154"/>
      <c r="CV370" s="154"/>
      <c r="CW370" s="154"/>
      <c r="CX370" s="154"/>
      <c r="CY370" s="154"/>
      <c r="CZ370" s="154"/>
      <c r="DA370" s="7"/>
      <c r="DB370" s="7"/>
      <c r="DC370" s="7"/>
      <c r="DD370" s="7"/>
      <c r="DE370" s="154"/>
      <c r="DF370" s="154"/>
      <c r="DG370" s="7"/>
      <c r="DH370" s="154"/>
      <c r="DI370" s="154"/>
      <c r="DJ370" s="154"/>
      <c r="DK370" s="154"/>
      <c r="DL370" s="154"/>
      <c r="DM370" s="154"/>
      <c r="DN370" s="7"/>
      <c r="DO370" s="7"/>
      <c r="DP370" s="7"/>
      <c r="DQ370" s="7"/>
      <c r="DR370" s="154" t="str">
        <f>IF('⑤案件貼り付けシート(E6~→A2へ縦横替えで）'!FC366="","",'⑤案件貼り付けシート(E6~→A2へ縦横替えで）'!FC366)</f>
        <v/>
      </c>
      <c r="DS370" s="154" t="str">
        <f>IF('⑤案件貼り付けシート(E6~→A2へ縦横替えで）'!FD366="","",'⑤案件貼り付けシート(E6~→A2へ縦横替えで）'!FD366)</f>
        <v/>
      </c>
      <c r="DT370" s="7" t="str" cm="1">
        <f t="array" ref="DT370">IF('⑤案件貼り付けシート(E6~→A2へ縦横替えで）'!FE366="","",_xlfn.IFS('⑤案件貼り付けシート(E6~→A2へ縦横替えで）'!FE366="固定",1,'⑤案件貼り付けシート(E6~→A2へ縦横替えで）'!FE366="流動",2,'⑤案件貼り付けシート(E6~→A2へ縦横替えで）'!FE366="対象外",""))</f>
        <v/>
      </c>
      <c r="DU370" s="154" t="str">
        <f>IF('⑤案件貼り付けシート(E6~→A2へ縦横替えで）'!$FE366="固定",IF('⑤案件貼り付けシート(E6~→A2へ縦横替えで）'!FF366="","",'⑤案件貼り付けシート(E6~→A2へ縦横替えで）'!FF366),"")</f>
        <v/>
      </c>
      <c r="DV370" s="154" t="str">
        <f>IF('⑤案件貼り付けシート(E6~→A2へ縦横替えで）'!$FE366="固定",IF('⑤案件貼り付けシート(E6~→A2へ縦横替えで）'!FG366="","",'⑤案件貼り付けシート(E6~→A2へ縦横替えで）'!FG366),"")</f>
        <v/>
      </c>
      <c r="DW370" s="154" t="str">
        <f>IF('⑤案件貼り付けシート(E6~→A2へ縦横替えで）'!$FE366="固定",IF('⑤案件貼り付けシート(E6~→A2へ縦横替えで）'!FH366="","",'⑤案件貼り付けシート(E6~→A2へ縦横替えで）'!FH366),"")</f>
        <v/>
      </c>
      <c r="DX370" s="154" t="str">
        <f>IF('⑤案件貼り付けシート(E6~→A2へ縦横替えで）'!$FE366="固定",IF('⑤案件貼り付けシート(E6~→A2へ縦横替えで）'!FI366="","",'⑤案件貼り付けシート(E6~→A2へ縦横替えで）'!FI366),"")</f>
        <v/>
      </c>
      <c r="DY370" s="154" t="str">
        <f>IF('⑤案件貼り付けシート(E6~→A2へ縦横替えで）'!$FE366="固定",IF('⑤案件貼り付けシート(E6~→A2へ縦横替えで）'!FJ366="","",'⑤案件貼り付けシート(E6~→A2へ縦横替えで）'!FJ366),"")</f>
        <v/>
      </c>
      <c r="DZ370" s="154" t="str">
        <f>IF('⑤案件貼り付けシート(E6~→A2へ縦横替えで）'!$FE366="固定",IF('⑤案件貼り付けシート(E6~→A2へ縦横替えで）'!FK366="","",'⑤案件貼り付けシート(E6~→A2へ縦横替えで）'!FK366),"")</f>
        <v/>
      </c>
      <c r="EA370" s="7" t="str">
        <f>IF('⑤案件貼り付けシート(E6~→A2へ縦横替えで）'!$FE366="固定",IF('⑤案件貼り付けシート(E6~→A2へ縦横替えで）'!FL366="","",'⑤案件貼り付けシート(E6~→A2へ縦横替えで）'!FL366),"")</f>
        <v/>
      </c>
      <c r="EB370" s="7" t="str">
        <f>IF('⑤案件貼り付けシート(E6~→A2へ縦横替えで）'!FM366="","",'⑤案件貼り付けシート(E6~→A2へ縦横替えで）'!FM366)</f>
        <v/>
      </c>
      <c r="EC370" s="7" t="str">
        <f>IF('⑤案件貼り付けシート(E6~→A2へ縦横替えで）'!FN366="","",'⑤案件貼り付けシート(E6~→A2へ縦横替えで）'!FN366)</f>
        <v/>
      </c>
      <c r="ED370" s="7" t="str">
        <f>IF('⑤案件貼り付けシート(E6~→A2へ縦横替えで）'!FO366="","",'⑤案件貼り付けシート(E6~→A2へ縦横替えで）'!FO366)</f>
        <v/>
      </c>
      <c r="EE370" s="154" t="str">
        <f>IF('⑤案件貼り付けシート(E6~→A2へ縦横替えで）'!FQ366="","",'⑤案件貼り付けシート(E6~→A2へ縦横替えで）'!FQ366)</f>
        <v/>
      </c>
      <c r="EF370" s="154" t="str">
        <f>IF('⑤案件貼り付けシート(E6~→A2へ縦横替えで）'!FR366="","",'⑤案件貼り付けシート(E6~→A2へ縦横替えで）'!FR366)</f>
        <v/>
      </c>
      <c r="EG370" s="7" t="str" cm="1">
        <f t="array" ref="EG370">IF('⑤案件貼り付けシート(E6~→A2へ縦横替えで）'!FS366="","",_xlfn.IFS('⑤案件貼り付けシート(E6~→A2へ縦横替えで）'!FS366="固定",1,'⑤案件貼り付けシート(E6~→A2へ縦横替えで）'!FS366="流動",2,'⑤案件貼り付けシート(E6~→A2へ縦横替えで）'!FS366="対象外",""))</f>
        <v/>
      </c>
      <c r="EH370" s="154" t="str">
        <f>IF('⑤案件貼り付けシート(E6~→A2へ縦横替えで）'!$FS366="固定",IF('⑤案件貼り付けシート(E6~→A2へ縦横替えで）'!FT366="","",'⑤案件貼り付けシート(E6~→A2へ縦横替えで）'!FT366),"")</f>
        <v/>
      </c>
      <c r="EI370" s="154" t="str">
        <f>IF('⑤案件貼り付けシート(E6~→A2へ縦横替えで）'!$FS366="固定",IF('⑤案件貼り付けシート(E6~→A2へ縦横替えで）'!FU366="","",'⑤案件貼り付けシート(E6~→A2へ縦横替えで）'!FU366),"")</f>
        <v/>
      </c>
      <c r="EJ370" s="154" t="str">
        <f>IF('⑤案件貼り付けシート(E6~→A2へ縦横替えで）'!$FS366="固定",IF('⑤案件貼り付けシート(E6~→A2へ縦横替えで）'!FV366="","",'⑤案件貼り付けシート(E6~→A2へ縦横替えで）'!FV366),"")</f>
        <v/>
      </c>
      <c r="EK370" s="154" t="str">
        <f>IF('⑤案件貼り付けシート(E6~→A2へ縦横替えで）'!$FS366="固定",IF('⑤案件貼り付けシート(E6~→A2へ縦横替えで）'!FW366="","",'⑤案件貼り付けシート(E6~→A2へ縦横替えで）'!FW366),"")</f>
        <v/>
      </c>
      <c r="EL370" s="154" t="str">
        <f>IF('⑤案件貼り付けシート(E6~→A2へ縦横替えで）'!$FS366="固定",IF('⑤案件貼り付けシート(E6~→A2へ縦横替えで）'!FX366="","",'⑤案件貼り付けシート(E6~→A2へ縦横替えで）'!FX366),"")</f>
        <v/>
      </c>
      <c r="EM370" s="154" t="str">
        <f>IF('⑤案件貼り付けシート(E6~→A2へ縦横替えで）'!$FS366="固定",IF('⑤案件貼り付けシート(E6~→A2へ縦横替えで）'!FY366="","",'⑤案件貼り付けシート(E6~→A2へ縦横替えで）'!FY366),"")</f>
        <v/>
      </c>
      <c r="EN370" s="7" t="str">
        <f>IF('⑤案件貼り付けシート(E6~→A2へ縦横替えで）'!$FS366="固定",IF('⑤案件貼り付けシート(E6~→A2へ縦横替えで）'!FZ366="","",'⑤案件貼り付けシート(E6~→A2へ縦横替えで）'!FZ366),"")</f>
        <v/>
      </c>
      <c r="EO370" s="7" t="str">
        <f>IF('⑤案件貼り付けシート(E6~→A2へ縦横替えで）'!GA366="","",'⑤案件貼り付けシート(E6~→A2へ縦横替えで）'!GA366)</f>
        <v/>
      </c>
      <c r="EP370" s="7" t="str">
        <f>IF('⑤案件貼り付けシート(E6~→A2へ縦横替えで）'!GB366="","",'⑤案件貼り付けシート(E6~→A2へ縦横替えで）'!GB366)</f>
        <v/>
      </c>
      <c r="EQ370" s="7" t="str">
        <f>IF('⑤案件貼り付けシート(E6~→A2へ縦横替えで）'!GC366="","",'⑤案件貼り付けシート(E6~→A2へ縦横替えで）'!GC366)</f>
        <v/>
      </c>
      <c r="ER370" s="154" t="str">
        <f>IF('⑤案件貼り付けシート(E6~→A2へ縦横替えで）'!GE366="","",'⑤案件貼り付けシート(E6~→A2へ縦横替えで）'!GE366)</f>
        <v/>
      </c>
      <c r="ES370" s="154" t="str">
        <f>IF('⑤案件貼り付けシート(E6~→A2へ縦横替えで）'!GF366="","",'⑤案件貼り付けシート(E6~→A2へ縦横替えで）'!GF366)</f>
        <v/>
      </c>
      <c r="ET370" s="7" t="str" cm="1">
        <f t="array" ref="ET370">IF('⑤案件貼り付けシート(E6~→A2へ縦横替えで）'!GG366="","",_xlfn.IFS('⑤案件貼り付けシート(E6~→A2へ縦横替えで）'!GG366="固定",1,'⑤案件貼り付けシート(E6~→A2へ縦横替えで）'!GG366="流動",2,'⑤案件貼り付けシート(E6~→A2へ縦横替えで）'!GG366="対象外",""))</f>
        <v/>
      </c>
      <c r="EU370" s="154" t="str">
        <f>IF('⑤案件貼り付けシート(E6~→A2へ縦横替えで）'!$GG366="固定",IF('⑤案件貼り付けシート(E6~→A2へ縦横替えで）'!GH366="","",'⑤案件貼り付けシート(E6~→A2へ縦横替えで）'!GH366),"")</f>
        <v/>
      </c>
      <c r="EV370" s="154" t="str">
        <f>IF('⑤案件貼り付けシート(E6~→A2へ縦横替えで）'!$GG366="固定",IF('⑤案件貼り付けシート(E6~→A2へ縦横替えで）'!GI366="","",'⑤案件貼り付けシート(E6~→A2へ縦横替えで）'!GI366),"")</f>
        <v/>
      </c>
      <c r="EW370" s="154" t="str">
        <f>IF('⑤案件貼り付けシート(E6~→A2へ縦横替えで）'!$GG366="固定",IF('⑤案件貼り付けシート(E6~→A2へ縦横替えで）'!GJ366="","",'⑤案件貼り付けシート(E6~→A2へ縦横替えで）'!GJ366),"")</f>
        <v/>
      </c>
      <c r="EX370" s="154" t="str">
        <f>IF('⑤案件貼り付けシート(E6~→A2へ縦横替えで）'!$GG366="固定",IF('⑤案件貼り付けシート(E6~→A2へ縦横替えで）'!GK366="","",'⑤案件貼り付けシート(E6~→A2へ縦横替えで）'!GK366),"")</f>
        <v/>
      </c>
      <c r="EY370" s="154" t="str">
        <f>IF('⑤案件貼り付けシート(E6~→A2へ縦横替えで）'!$GG366="固定",IF('⑤案件貼り付けシート(E6~→A2へ縦横替えで）'!GL366="","",'⑤案件貼り付けシート(E6~→A2へ縦横替えで）'!GL366),"")</f>
        <v/>
      </c>
      <c r="EZ370" s="154" t="str">
        <f>IF('⑤案件貼り付けシート(E6~→A2へ縦横替えで）'!$GG366="固定",IF('⑤案件貼り付けシート(E6~→A2へ縦横替えで）'!GM366="","",'⑤案件貼り付けシート(E6~→A2へ縦横替えで）'!GM366),"")</f>
        <v/>
      </c>
      <c r="FA370" s="7" t="str">
        <f>IF('⑤案件貼り付けシート(E6~→A2へ縦横替えで）'!$GG366="固定",IF('⑤案件貼り付けシート(E6~→A2へ縦横替えで）'!GN366="","",'⑤案件貼り付けシート(E6~→A2へ縦横替えで）'!GN366),"")</f>
        <v/>
      </c>
      <c r="FB370" s="7" t="str">
        <f>IF('⑤案件貼り付けシート(E6~→A2へ縦横替えで）'!GO366="","",'⑤案件貼り付けシート(E6~→A2へ縦横替えで）'!GO366)</f>
        <v/>
      </c>
      <c r="FC370" s="7" t="str">
        <f>IF('⑤案件貼り付けシート(E6~→A2へ縦横替えで）'!GP366="","",'⑤案件貼り付けシート(E6~→A2へ縦横替えで）'!GP366)</f>
        <v/>
      </c>
      <c r="FD370" s="7" t="str">
        <f>IF('⑤案件貼り付けシート(E6~→A2へ縦横替えで）'!GQ366="","",'⑤案件貼り付けシート(E6~→A2へ縦横替えで）'!GQ366)</f>
        <v/>
      </c>
      <c r="FE370" s="154" t="str">
        <f>IF('⑤案件貼り付けシート(E6~→A2へ縦横替えで）'!GS366="","",'⑤案件貼り付けシート(E6~→A2へ縦横替えで）'!GS366)</f>
        <v/>
      </c>
      <c r="FF370" s="154" t="str">
        <f>IF('⑤案件貼り付けシート(E6~→A2へ縦横替えで）'!GT366="","",'⑤案件貼り付けシート(E6~→A2へ縦横替えで）'!GT366)</f>
        <v/>
      </c>
      <c r="FG370" s="7" t="str" cm="1">
        <f t="array" ref="FG370">IF('⑤案件貼り付けシート(E6~→A2へ縦横替えで）'!GU366="","",_xlfn.IFS('⑤案件貼り付けシート(E6~→A2へ縦横替えで）'!GU366="固定",1,'⑤案件貼り付けシート(E6~→A2へ縦横替えで）'!GU366="流動",2,'⑤案件貼り付けシート(E6~→A2へ縦横替えで）'!GU366="対象外",""))</f>
        <v/>
      </c>
      <c r="FH370" s="154" t="str">
        <f>IF('⑤案件貼り付けシート(E6~→A2へ縦横替えで）'!$GU366="固定",IF('⑤案件貼り付けシート(E6~→A2へ縦横替えで）'!GV366="","",'⑤案件貼り付けシート(E6~→A2へ縦横替えで）'!GV366),"")</f>
        <v/>
      </c>
      <c r="FI370" s="154" t="str">
        <f>IF('⑤案件貼り付けシート(E6~→A2へ縦横替えで）'!$GU366="固定",IF('⑤案件貼り付けシート(E6~→A2へ縦横替えで）'!GW366="","",'⑤案件貼り付けシート(E6~→A2へ縦横替えで）'!GW366),"")</f>
        <v/>
      </c>
      <c r="FJ370" s="154" t="str">
        <f>IF('⑤案件貼り付けシート(E6~→A2へ縦横替えで）'!$GU366="固定",IF('⑤案件貼り付けシート(E6~→A2へ縦横替えで）'!GX366="","",'⑤案件貼り付けシート(E6~→A2へ縦横替えで）'!GX366),"")</f>
        <v/>
      </c>
      <c r="FK370" s="154" t="str">
        <f>IF('⑤案件貼り付けシート(E6~→A2へ縦横替えで）'!$GU366="固定",IF('⑤案件貼り付けシート(E6~→A2へ縦横替えで）'!GY366="","",'⑤案件貼り付けシート(E6~→A2へ縦横替えで）'!GY366),"")</f>
        <v/>
      </c>
      <c r="FL370" s="154" t="str">
        <f>IF('⑤案件貼り付けシート(E6~→A2へ縦横替えで）'!$GU366="固定",IF('⑤案件貼り付けシート(E6~→A2へ縦横替えで）'!GZ366="","",'⑤案件貼り付けシート(E6~→A2へ縦横替えで）'!GZ366),"")</f>
        <v/>
      </c>
      <c r="FM370" s="154" t="str">
        <f>IF('⑤案件貼り付けシート(E6~→A2へ縦横替えで）'!$GU366="固定",IF('⑤案件貼り付けシート(E6~→A2へ縦横替えで）'!HA366="","",'⑤案件貼り付けシート(E6~→A2へ縦横替えで）'!HA366),"")</f>
        <v/>
      </c>
      <c r="FN370" s="7" t="str">
        <f>IF('⑤案件貼り付けシート(E6~→A2へ縦横替えで）'!$GU366="固定",IF('⑤案件貼り付けシート(E6~→A2へ縦横替えで）'!HB366="","",'⑤案件貼り付けシート(E6~→A2へ縦横替えで）'!HB366),"")</f>
        <v/>
      </c>
      <c r="FO370" s="7" t="str">
        <f>IF('⑤案件貼り付けシート(E6~→A2へ縦横替えで）'!HC366="","",'⑤案件貼り付けシート(E6~→A2へ縦横替えで）'!HC366)</f>
        <v/>
      </c>
      <c r="FP370" s="7" t="str">
        <f>IF('⑤案件貼り付けシート(E6~→A2へ縦横替えで）'!HD366="","",'⑤案件貼り付けシート(E6~→A2へ縦横替えで）'!HD366)</f>
        <v/>
      </c>
      <c r="FQ370" s="7" t="str">
        <f>IF('⑤案件貼り付けシート(E6~→A2へ縦横替えで）'!HE366="","",'⑤案件貼り付けシート(E6~→A2へ縦横替えで）'!HE366)</f>
        <v/>
      </c>
      <c r="FR370" s="154" t="str">
        <f>IF('⑤案件貼り付けシート(E6~→A2へ縦横替えで）'!HG366="","",'⑤案件貼り付けシート(E6~→A2へ縦横替えで）'!HG366)</f>
        <v/>
      </c>
      <c r="FS370" s="154" t="str">
        <f>IF('⑤案件貼り付けシート(E6~→A2へ縦横替えで）'!HH366="","",'⑤案件貼り付けシート(E6~→A2へ縦横替えで）'!HH366)</f>
        <v/>
      </c>
      <c r="FT370" s="7" t="str" cm="1">
        <f t="array" ref="FT370">IF('⑤案件貼り付けシート(E6~→A2へ縦横替えで）'!HI366="","",_xlfn.IFS('⑤案件貼り付けシート(E6~→A2へ縦横替えで）'!HI366="固定",1,'⑤案件貼り付けシート(E6~→A2へ縦横替えで）'!HI366="流動",2,'⑤案件貼り付けシート(E6~→A2へ縦横替えで）'!HI366="対象外",""))</f>
        <v/>
      </c>
      <c r="FU370" s="154" t="str">
        <f>IF('⑤案件貼り付けシート(E6~→A2へ縦横替えで）'!$HI366="固定",IF('⑤案件貼り付けシート(E6~→A2へ縦横替えで）'!HJ366="","",'⑤案件貼り付けシート(E6~→A2へ縦横替えで）'!HJ366),"")</f>
        <v/>
      </c>
      <c r="FV370" s="154" t="str">
        <f>IF('⑤案件貼り付けシート(E6~→A2へ縦横替えで）'!$HI366="固定",IF('⑤案件貼り付けシート(E6~→A2へ縦横替えで）'!HK366="","",'⑤案件貼り付けシート(E6~→A2へ縦横替えで）'!HK366),"")</f>
        <v/>
      </c>
      <c r="FW370" s="154" t="str">
        <f>IF('⑤案件貼り付けシート(E6~→A2へ縦横替えで）'!$HI366="固定",IF('⑤案件貼り付けシート(E6~→A2へ縦横替えで）'!HL366="","",'⑤案件貼り付けシート(E6~→A2へ縦横替えで）'!HL366),"")</f>
        <v/>
      </c>
      <c r="FX370" s="154" t="str">
        <f>IF('⑤案件貼り付けシート(E6~→A2へ縦横替えで）'!$HI366="固定",IF('⑤案件貼り付けシート(E6~→A2へ縦横替えで）'!HM366="","",'⑤案件貼り付けシート(E6~→A2へ縦横替えで）'!HM366),"")</f>
        <v/>
      </c>
      <c r="FY370" s="154" t="str">
        <f>IF('⑤案件貼り付けシート(E6~→A2へ縦横替えで）'!$HI366="固定",IF('⑤案件貼り付けシート(E6~→A2へ縦横替えで）'!HN366="","",'⑤案件貼り付けシート(E6~→A2へ縦横替えで）'!HN366),"")</f>
        <v/>
      </c>
      <c r="FZ370" s="154" t="str">
        <f>IF('⑤案件貼り付けシート(E6~→A2へ縦横替えで）'!$HI366="固定",IF('⑤案件貼り付けシート(E6~→A2へ縦横替えで）'!HO366="","",'⑤案件貼り付けシート(E6~→A2へ縦横替えで）'!HO366),"")</f>
        <v/>
      </c>
      <c r="GA370" s="7" t="str">
        <f>IF('⑤案件貼り付けシート(E6~→A2へ縦横替えで）'!$HI366="固定",IF('⑤案件貼り付けシート(E6~→A2へ縦横替えで）'!HP366="","",'⑤案件貼り付けシート(E6~→A2へ縦横替えで）'!HP366),"")</f>
        <v/>
      </c>
      <c r="GB370" s="7" t="str">
        <f>IF('⑤案件貼り付けシート(E6~→A2へ縦横替えで）'!HQ366="","",'⑤案件貼り付けシート(E6~→A2へ縦横替えで）'!HQ366)</f>
        <v/>
      </c>
      <c r="GC370" s="7" t="str">
        <f>IF('⑤案件貼り付けシート(E6~→A2へ縦横替えで）'!HR366="","",'⑤案件貼り付けシート(E6~→A2へ縦横替えで）'!HR366)</f>
        <v/>
      </c>
      <c r="GD370" s="7" t="str">
        <f>IF('⑤案件貼り付けシート(E6~→A2へ縦横替えで）'!HS366="","",'⑤案件貼り付けシート(E6~→A2へ縦横替えで）'!HS366)</f>
        <v/>
      </c>
      <c r="GE370" s="7"/>
      <c r="GF370" s="7"/>
      <c r="GG370" s="7"/>
      <c r="GH370" s="7"/>
      <c r="GI370" s="7"/>
      <c r="GJ370" s="7"/>
      <c r="GK370" s="7"/>
      <c r="GL370" s="7"/>
      <c r="GM370" s="48"/>
      <c r="GN370" s="7"/>
      <c r="GO370" s="7"/>
      <c r="GP370" s="7"/>
      <c r="GQ370" s="7"/>
      <c r="GR370" s="48"/>
      <c r="GS370" s="48"/>
      <c r="GT370" s="48"/>
      <c r="GU370" s="48"/>
      <c r="GV370" s="48"/>
    </row>
    <row r="371" spans="1:204">
      <c r="A371" s="7"/>
      <c r="B371" s="7"/>
      <c r="C371" s="7"/>
      <c r="D371" s="48"/>
      <c r="E371" s="7"/>
      <c r="F371" s="7"/>
      <c r="G371" s="7"/>
      <c r="H371" s="7"/>
      <c r="I371" s="7"/>
      <c r="J371" s="7"/>
      <c r="K371" s="7"/>
      <c r="L371" s="7"/>
      <c r="M371" s="7"/>
      <c r="N371" s="7"/>
      <c r="O371" s="7"/>
      <c r="P371" s="7"/>
      <c r="Q371" s="7"/>
      <c r="R371" s="7"/>
      <c r="S371" s="7"/>
      <c r="T371" s="7"/>
      <c r="U371" s="7"/>
      <c r="V371" s="7"/>
      <c r="W371" s="7"/>
      <c r="X371" s="7"/>
      <c r="Y371" s="7"/>
      <c r="Z371" s="7"/>
      <c r="AA371" s="7"/>
      <c r="AB371" s="7"/>
      <c r="AC371" s="7"/>
      <c r="AD371" s="7"/>
      <c r="AE371" s="7"/>
      <c r="AF371" s="7"/>
      <c r="AG371" s="7"/>
      <c r="AH371" s="7"/>
      <c r="AI371" s="13"/>
      <c r="AJ371" s="13"/>
      <c r="AK371" s="7"/>
      <c r="AL371" s="7"/>
      <c r="AM371" s="7"/>
      <c r="AN371" s="7"/>
      <c r="AO371" s="7"/>
      <c r="AP371" s="7"/>
      <c r="AQ371" s="7"/>
      <c r="AR371" s="153"/>
      <c r="AS371" s="7"/>
      <c r="AT371" s="7"/>
      <c r="AU371" s="7"/>
      <c r="AV371" s="7"/>
      <c r="AW371" s="7"/>
      <c r="AX371" s="7"/>
      <c r="AY371" s="7"/>
      <c r="AZ371" s="7"/>
      <c r="BA371" s="7"/>
      <c r="BB371" s="7"/>
      <c r="BC371" s="7"/>
      <c r="BD371" s="7"/>
      <c r="BE371" s="154"/>
      <c r="BF371" s="154"/>
      <c r="BG371" s="7"/>
      <c r="BH371" s="154"/>
      <c r="BI371" s="154"/>
      <c r="BJ371" s="154"/>
      <c r="BK371" s="154"/>
      <c r="BL371" s="154"/>
      <c r="BM371" s="154"/>
      <c r="BN371" s="7"/>
      <c r="BO371" s="7"/>
      <c r="BP371" s="7"/>
      <c r="BQ371" s="7"/>
      <c r="BR371" s="154"/>
      <c r="BS371" s="154"/>
      <c r="BT371" s="7"/>
      <c r="BU371" s="154"/>
      <c r="BV371" s="154"/>
      <c r="BW371" s="154"/>
      <c r="BX371" s="154"/>
      <c r="BY371" s="154"/>
      <c r="BZ371" s="154"/>
      <c r="CA371" s="7"/>
      <c r="CB371" s="7"/>
      <c r="CC371" s="7"/>
      <c r="CD371" s="7"/>
      <c r="CE371" s="154"/>
      <c r="CF371" s="154"/>
      <c r="CG371" s="7"/>
      <c r="CH371" s="154"/>
      <c r="CI371" s="154"/>
      <c r="CJ371" s="154"/>
      <c r="CK371" s="154"/>
      <c r="CL371" s="154"/>
      <c r="CM371" s="154"/>
      <c r="CN371" s="7"/>
      <c r="CO371" s="7"/>
      <c r="CP371" s="7"/>
      <c r="CQ371" s="7"/>
      <c r="CR371" s="154"/>
      <c r="CS371" s="154"/>
      <c r="CT371" s="7"/>
      <c r="CU371" s="154"/>
      <c r="CV371" s="154"/>
      <c r="CW371" s="154"/>
      <c r="CX371" s="154"/>
      <c r="CY371" s="154"/>
      <c r="CZ371" s="154"/>
      <c r="DA371" s="7"/>
      <c r="DB371" s="7"/>
      <c r="DC371" s="7"/>
      <c r="DD371" s="7"/>
      <c r="DE371" s="154"/>
      <c r="DF371" s="154"/>
      <c r="DG371" s="7"/>
      <c r="DH371" s="154"/>
      <c r="DI371" s="154"/>
      <c r="DJ371" s="154"/>
      <c r="DK371" s="154"/>
      <c r="DL371" s="154"/>
      <c r="DM371" s="154"/>
      <c r="DN371" s="7"/>
      <c r="DO371" s="7"/>
      <c r="DP371" s="7"/>
      <c r="DQ371" s="7"/>
      <c r="DR371" s="154" t="str">
        <f>IF('⑤案件貼り付けシート(E6~→A2へ縦横替えで）'!FC367="","",'⑤案件貼り付けシート(E6~→A2へ縦横替えで）'!FC367)</f>
        <v/>
      </c>
      <c r="DS371" s="154" t="str">
        <f>IF('⑤案件貼り付けシート(E6~→A2へ縦横替えで）'!FD367="","",'⑤案件貼り付けシート(E6~→A2へ縦横替えで）'!FD367)</f>
        <v/>
      </c>
      <c r="DT371" s="7" t="str" cm="1">
        <f t="array" ref="DT371">IF('⑤案件貼り付けシート(E6~→A2へ縦横替えで）'!FE367="","",_xlfn.IFS('⑤案件貼り付けシート(E6~→A2へ縦横替えで）'!FE367="固定",1,'⑤案件貼り付けシート(E6~→A2へ縦横替えで）'!FE367="流動",2,'⑤案件貼り付けシート(E6~→A2へ縦横替えで）'!FE367="対象外",""))</f>
        <v/>
      </c>
      <c r="DU371" s="154" t="str">
        <f>IF('⑤案件貼り付けシート(E6~→A2へ縦横替えで）'!$FE367="固定",IF('⑤案件貼り付けシート(E6~→A2へ縦横替えで）'!FF367="","",'⑤案件貼り付けシート(E6~→A2へ縦横替えで）'!FF367),"")</f>
        <v/>
      </c>
      <c r="DV371" s="154" t="str">
        <f>IF('⑤案件貼り付けシート(E6~→A2へ縦横替えで）'!$FE367="固定",IF('⑤案件貼り付けシート(E6~→A2へ縦横替えで）'!FG367="","",'⑤案件貼り付けシート(E6~→A2へ縦横替えで）'!FG367),"")</f>
        <v/>
      </c>
      <c r="DW371" s="154" t="str">
        <f>IF('⑤案件貼り付けシート(E6~→A2へ縦横替えで）'!$FE367="固定",IF('⑤案件貼り付けシート(E6~→A2へ縦横替えで）'!FH367="","",'⑤案件貼り付けシート(E6~→A2へ縦横替えで）'!FH367),"")</f>
        <v/>
      </c>
      <c r="DX371" s="154" t="str">
        <f>IF('⑤案件貼り付けシート(E6~→A2へ縦横替えで）'!$FE367="固定",IF('⑤案件貼り付けシート(E6~→A2へ縦横替えで）'!FI367="","",'⑤案件貼り付けシート(E6~→A2へ縦横替えで）'!FI367),"")</f>
        <v/>
      </c>
      <c r="DY371" s="154" t="str">
        <f>IF('⑤案件貼り付けシート(E6~→A2へ縦横替えで）'!$FE367="固定",IF('⑤案件貼り付けシート(E6~→A2へ縦横替えで）'!FJ367="","",'⑤案件貼り付けシート(E6~→A2へ縦横替えで）'!FJ367),"")</f>
        <v/>
      </c>
      <c r="DZ371" s="154" t="str">
        <f>IF('⑤案件貼り付けシート(E6~→A2へ縦横替えで）'!$FE367="固定",IF('⑤案件貼り付けシート(E6~→A2へ縦横替えで）'!FK367="","",'⑤案件貼り付けシート(E6~→A2へ縦横替えで）'!FK367),"")</f>
        <v/>
      </c>
      <c r="EA371" s="7" t="str">
        <f>IF('⑤案件貼り付けシート(E6~→A2へ縦横替えで）'!$FE367="固定",IF('⑤案件貼り付けシート(E6~→A2へ縦横替えで）'!FL367="","",'⑤案件貼り付けシート(E6~→A2へ縦横替えで）'!FL367),"")</f>
        <v/>
      </c>
      <c r="EB371" s="7" t="str">
        <f>IF('⑤案件貼り付けシート(E6~→A2へ縦横替えで）'!FM367="","",'⑤案件貼り付けシート(E6~→A2へ縦横替えで）'!FM367)</f>
        <v/>
      </c>
      <c r="EC371" s="7" t="str">
        <f>IF('⑤案件貼り付けシート(E6~→A2へ縦横替えで）'!FN367="","",'⑤案件貼り付けシート(E6~→A2へ縦横替えで）'!FN367)</f>
        <v/>
      </c>
      <c r="ED371" s="7" t="str">
        <f>IF('⑤案件貼り付けシート(E6~→A2へ縦横替えで）'!FO367="","",'⑤案件貼り付けシート(E6~→A2へ縦横替えで）'!FO367)</f>
        <v/>
      </c>
      <c r="EE371" s="154" t="str">
        <f>IF('⑤案件貼り付けシート(E6~→A2へ縦横替えで）'!FQ367="","",'⑤案件貼り付けシート(E6~→A2へ縦横替えで）'!FQ367)</f>
        <v/>
      </c>
      <c r="EF371" s="154" t="str">
        <f>IF('⑤案件貼り付けシート(E6~→A2へ縦横替えで）'!FR367="","",'⑤案件貼り付けシート(E6~→A2へ縦横替えで）'!FR367)</f>
        <v/>
      </c>
      <c r="EG371" s="7" t="str" cm="1">
        <f t="array" ref="EG371">IF('⑤案件貼り付けシート(E6~→A2へ縦横替えで）'!FS367="","",_xlfn.IFS('⑤案件貼り付けシート(E6~→A2へ縦横替えで）'!FS367="固定",1,'⑤案件貼り付けシート(E6~→A2へ縦横替えで）'!FS367="流動",2,'⑤案件貼り付けシート(E6~→A2へ縦横替えで）'!FS367="対象外",""))</f>
        <v/>
      </c>
      <c r="EH371" s="154" t="str">
        <f>IF('⑤案件貼り付けシート(E6~→A2へ縦横替えで）'!$FS367="固定",IF('⑤案件貼り付けシート(E6~→A2へ縦横替えで）'!FT367="","",'⑤案件貼り付けシート(E6~→A2へ縦横替えで）'!FT367),"")</f>
        <v/>
      </c>
      <c r="EI371" s="154" t="str">
        <f>IF('⑤案件貼り付けシート(E6~→A2へ縦横替えで）'!$FS367="固定",IF('⑤案件貼り付けシート(E6~→A2へ縦横替えで）'!FU367="","",'⑤案件貼り付けシート(E6~→A2へ縦横替えで）'!FU367),"")</f>
        <v/>
      </c>
      <c r="EJ371" s="154" t="str">
        <f>IF('⑤案件貼り付けシート(E6~→A2へ縦横替えで）'!$FS367="固定",IF('⑤案件貼り付けシート(E6~→A2へ縦横替えで）'!FV367="","",'⑤案件貼り付けシート(E6~→A2へ縦横替えで）'!FV367),"")</f>
        <v/>
      </c>
      <c r="EK371" s="154" t="str">
        <f>IF('⑤案件貼り付けシート(E6~→A2へ縦横替えで）'!$FS367="固定",IF('⑤案件貼り付けシート(E6~→A2へ縦横替えで）'!FW367="","",'⑤案件貼り付けシート(E6~→A2へ縦横替えで）'!FW367),"")</f>
        <v/>
      </c>
      <c r="EL371" s="154" t="str">
        <f>IF('⑤案件貼り付けシート(E6~→A2へ縦横替えで）'!$FS367="固定",IF('⑤案件貼り付けシート(E6~→A2へ縦横替えで）'!FX367="","",'⑤案件貼り付けシート(E6~→A2へ縦横替えで）'!FX367),"")</f>
        <v/>
      </c>
      <c r="EM371" s="154" t="str">
        <f>IF('⑤案件貼り付けシート(E6~→A2へ縦横替えで）'!$FS367="固定",IF('⑤案件貼り付けシート(E6~→A2へ縦横替えで）'!FY367="","",'⑤案件貼り付けシート(E6~→A2へ縦横替えで）'!FY367),"")</f>
        <v/>
      </c>
      <c r="EN371" s="7" t="str">
        <f>IF('⑤案件貼り付けシート(E6~→A2へ縦横替えで）'!$FS367="固定",IF('⑤案件貼り付けシート(E6~→A2へ縦横替えで）'!FZ367="","",'⑤案件貼り付けシート(E6~→A2へ縦横替えで）'!FZ367),"")</f>
        <v/>
      </c>
      <c r="EO371" s="7" t="str">
        <f>IF('⑤案件貼り付けシート(E6~→A2へ縦横替えで）'!GA367="","",'⑤案件貼り付けシート(E6~→A2へ縦横替えで）'!GA367)</f>
        <v/>
      </c>
      <c r="EP371" s="7" t="str">
        <f>IF('⑤案件貼り付けシート(E6~→A2へ縦横替えで）'!GB367="","",'⑤案件貼り付けシート(E6~→A2へ縦横替えで）'!GB367)</f>
        <v/>
      </c>
      <c r="EQ371" s="7" t="str">
        <f>IF('⑤案件貼り付けシート(E6~→A2へ縦横替えで）'!GC367="","",'⑤案件貼り付けシート(E6~→A2へ縦横替えで）'!GC367)</f>
        <v/>
      </c>
      <c r="ER371" s="154" t="str">
        <f>IF('⑤案件貼り付けシート(E6~→A2へ縦横替えで）'!GE367="","",'⑤案件貼り付けシート(E6~→A2へ縦横替えで）'!GE367)</f>
        <v/>
      </c>
      <c r="ES371" s="154" t="str">
        <f>IF('⑤案件貼り付けシート(E6~→A2へ縦横替えで）'!GF367="","",'⑤案件貼り付けシート(E6~→A2へ縦横替えで）'!GF367)</f>
        <v/>
      </c>
      <c r="ET371" s="7" t="str" cm="1">
        <f t="array" ref="ET371">IF('⑤案件貼り付けシート(E6~→A2へ縦横替えで）'!GG367="","",_xlfn.IFS('⑤案件貼り付けシート(E6~→A2へ縦横替えで）'!GG367="固定",1,'⑤案件貼り付けシート(E6~→A2へ縦横替えで）'!GG367="流動",2,'⑤案件貼り付けシート(E6~→A2へ縦横替えで）'!GG367="対象外",""))</f>
        <v/>
      </c>
      <c r="EU371" s="154" t="str">
        <f>IF('⑤案件貼り付けシート(E6~→A2へ縦横替えで）'!$GG367="固定",IF('⑤案件貼り付けシート(E6~→A2へ縦横替えで）'!GH367="","",'⑤案件貼り付けシート(E6~→A2へ縦横替えで）'!GH367),"")</f>
        <v/>
      </c>
      <c r="EV371" s="154" t="str">
        <f>IF('⑤案件貼り付けシート(E6~→A2へ縦横替えで）'!$GG367="固定",IF('⑤案件貼り付けシート(E6~→A2へ縦横替えで）'!GI367="","",'⑤案件貼り付けシート(E6~→A2へ縦横替えで）'!GI367),"")</f>
        <v/>
      </c>
      <c r="EW371" s="154" t="str">
        <f>IF('⑤案件貼り付けシート(E6~→A2へ縦横替えで）'!$GG367="固定",IF('⑤案件貼り付けシート(E6~→A2へ縦横替えで）'!GJ367="","",'⑤案件貼り付けシート(E6~→A2へ縦横替えで）'!GJ367),"")</f>
        <v/>
      </c>
      <c r="EX371" s="154" t="str">
        <f>IF('⑤案件貼り付けシート(E6~→A2へ縦横替えで）'!$GG367="固定",IF('⑤案件貼り付けシート(E6~→A2へ縦横替えで）'!GK367="","",'⑤案件貼り付けシート(E6~→A2へ縦横替えで）'!GK367),"")</f>
        <v/>
      </c>
      <c r="EY371" s="154" t="str">
        <f>IF('⑤案件貼り付けシート(E6~→A2へ縦横替えで）'!$GG367="固定",IF('⑤案件貼り付けシート(E6~→A2へ縦横替えで）'!GL367="","",'⑤案件貼り付けシート(E6~→A2へ縦横替えで）'!GL367),"")</f>
        <v/>
      </c>
      <c r="EZ371" s="154" t="str">
        <f>IF('⑤案件貼り付けシート(E6~→A2へ縦横替えで）'!$GG367="固定",IF('⑤案件貼り付けシート(E6~→A2へ縦横替えで）'!GM367="","",'⑤案件貼り付けシート(E6~→A2へ縦横替えで）'!GM367),"")</f>
        <v/>
      </c>
      <c r="FA371" s="7" t="str">
        <f>IF('⑤案件貼り付けシート(E6~→A2へ縦横替えで）'!$GG367="固定",IF('⑤案件貼り付けシート(E6~→A2へ縦横替えで）'!GN367="","",'⑤案件貼り付けシート(E6~→A2へ縦横替えで）'!GN367),"")</f>
        <v/>
      </c>
      <c r="FB371" s="7" t="str">
        <f>IF('⑤案件貼り付けシート(E6~→A2へ縦横替えで）'!GO367="","",'⑤案件貼り付けシート(E6~→A2へ縦横替えで）'!GO367)</f>
        <v/>
      </c>
      <c r="FC371" s="7" t="str">
        <f>IF('⑤案件貼り付けシート(E6~→A2へ縦横替えで）'!GP367="","",'⑤案件貼り付けシート(E6~→A2へ縦横替えで）'!GP367)</f>
        <v/>
      </c>
      <c r="FD371" s="7" t="str">
        <f>IF('⑤案件貼り付けシート(E6~→A2へ縦横替えで）'!GQ367="","",'⑤案件貼り付けシート(E6~→A2へ縦横替えで）'!GQ367)</f>
        <v/>
      </c>
      <c r="FE371" s="154" t="str">
        <f>IF('⑤案件貼り付けシート(E6~→A2へ縦横替えで）'!GS367="","",'⑤案件貼り付けシート(E6~→A2へ縦横替えで）'!GS367)</f>
        <v/>
      </c>
      <c r="FF371" s="154" t="str">
        <f>IF('⑤案件貼り付けシート(E6~→A2へ縦横替えで）'!GT367="","",'⑤案件貼り付けシート(E6~→A2へ縦横替えで）'!GT367)</f>
        <v/>
      </c>
      <c r="FG371" s="7" t="str" cm="1">
        <f t="array" ref="FG371">IF('⑤案件貼り付けシート(E6~→A2へ縦横替えで）'!GU367="","",_xlfn.IFS('⑤案件貼り付けシート(E6~→A2へ縦横替えで）'!GU367="固定",1,'⑤案件貼り付けシート(E6~→A2へ縦横替えで）'!GU367="流動",2,'⑤案件貼り付けシート(E6~→A2へ縦横替えで）'!GU367="対象外",""))</f>
        <v/>
      </c>
      <c r="FH371" s="154" t="str">
        <f>IF('⑤案件貼り付けシート(E6~→A2へ縦横替えで）'!$GU367="固定",IF('⑤案件貼り付けシート(E6~→A2へ縦横替えで）'!GV367="","",'⑤案件貼り付けシート(E6~→A2へ縦横替えで）'!GV367),"")</f>
        <v/>
      </c>
      <c r="FI371" s="154" t="str">
        <f>IF('⑤案件貼り付けシート(E6~→A2へ縦横替えで）'!$GU367="固定",IF('⑤案件貼り付けシート(E6~→A2へ縦横替えで）'!GW367="","",'⑤案件貼り付けシート(E6~→A2へ縦横替えで）'!GW367),"")</f>
        <v/>
      </c>
      <c r="FJ371" s="154" t="str">
        <f>IF('⑤案件貼り付けシート(E6~→A2へ縦横替えで）'!$GU367="固定",IF('⑤案件貼り付けシート(E6~→A2へ縦横替えで）'!GX367="","",'⑤案件貼り付けシート(E6~→A2へ縦横替えで）'!GX367),"")</f>
        <v/>
      </c>
      <c r="FK371" s="154" t="str">
        <f>IF('⑤案件貼り付けシート(E6~→A2へ縦横替えで）'!$GU367="固定",IF('⑤案件貼り付けシート(E6~→A2へ縦横替えで）'!GY367="","",'⑤案件貼り付けシート(E6~→A2へ縦横替えで）'!GY367),"")</f>
        <v/>
      </c>
      <c r="FL371" s="154" t="str">
        <f>IF('⑤案件貼り付けシート(E6~→A2へ縦横替えで）'!$GU367="固定",IF('⑤案件貼り付けシート(E6~→A2へ縦横替えで）'!GZ367="","",'⑤案件貼り付けシート(E6~→A2へ縦横替えで）'!GZ367),"")</f>
        <v/>
      </c>
      <c r="FM371" s="154" t="str">
        <f>IF('⑤案件貼り付けシート(E6~→A2へ縦横替えで）'!$GU367="固定",IF('⑤案件貼り付けシート(E6~→A2へ縦横替えで）'!HA367="","",'⑤案件貼り付けシート(E6~→A2へ縦横替えで）'!HA367),"")</f>
        <v/>
      </c>
      <c r="FN371" s="7" t="str">
        <f>IF('⑤案件貼り付けシート(E6~→A2へ縦横替えで）'!$GU367="固定",IF('⑤案件貼り付けシート(E6~→A2へ縦横替えで）'!HB367="","",'⑤案件貼り付けシート(E6~→A2へ縦横替えで）'!HB367),"")</f>
        <v/>
      </c>
      <c r="FO371" s="7" t="str">
        <f>IF('⑤案件貼り付けシート(E6~→A2へ縦横替えで）'!HC367="","",'⑤案件貼り付けシート(E6~→A2へ縦横替えで）'!HC367)</f>
        <v/>
      </c>
      <c r="FP371" s="7" t="str">
        <f>IF('⑤案件貼り付けシート(E6~→A2へ縦横替えで）'!HD367="","",'⑤案件貼り付けシート(E6~→A2へ縦横替えで）'!HD367)</f>
        <v/>
      </c>
      <c r="FQ371" s="7" t="str">
        <f>IF('⑤案件貼り付けシート(E6~→A2へ縦横替えで）'!HE367="","",'⑤案件貼り付けシート(E6~→A2へ縦横替えで）'!HE367)</f>
        <v/>
      </c>
      <c r="FR371" s="154" t="str">
        <f>IF('⑤案件貼り付けシート(E6~→A2へ縦横替えで）'!HG367="","",'⑤案件貼り付けシート(E6~→A2へ縦横替えで）'!HG367)</f>
        <v/>
      </c>
      <c r="FS371" s="154" t="str">
        <f>IF('⑤案件貼り付けシート(E6~→A2へ縦横替えで）'!HH367="","",'⑤案件貼り付けシート(E6~→A2へ縦横替えで）'!HH367)</f>
        <v/>
      </c>
      <c r="FT371" s="7" t="str" cm="1">
        <f t="array" ref="FT371">IF('⑤案件貼り付けシート(E6~→A2へ縦横替えで）'!HI367="","",_xlfn.IFS('⑤案件貼り付けシート(E6~→A2へ縦横替えで）'!HI367="固定",1,'⑤案件貼り付けシート(E6~→A2へ縦横替えで）'!HI367="流動",2,'⑤案件貼り付けシート(E6~→A2へ縦横替えで）'!HI367="対象外",""))</f>
        <v/>
      </c>
      <c r="FU371" s="154" t="str">
        <f>IF('⑤案件貼り付けシート(E6~→A2へ縦横替えで）'!$HI367="固定",IF('⑤案件貼り付けシート(E6~→A2へ縦横替えで）'!HJ367="","",'⑤案件貼り付けシート(E6~→A2へ縦横替えで）'!HJ367),"")</f>
        <v/>
      </c>
      <c r="FV371" s="154" t="str">
        <f>IF('⑤案件貼り付けシート(E6~→A2へ縦横替えで）'!$HI367="固定",IF('⑤案件貼り付けシート(E6~→A2へ縦横替えで）'!HK367="","",'⑤案件貼り付けシート(E6~→A2へ縦横替えで）'!HK367),"")</f>
        <v/>
      </c>
      <c r="FW371" s="154" t="str">
        <f>IF('⑤案件貼り付けシート(E6~→A2へ縦横替えで）'!$HI367="固定",IF('⑤案件貼り付けシート(E6~→A2へ縦横替えで）'!HL367="","",'⑤案件貼り付けシート(E6~→A2へ縦横替えで）'!HL367),"")</f>
        <v/>
      </c>
      <c r="FX371" s="154" t="str">
        <f>IF('⑤案件貼り付けシート(E6~→A2へ縦横替えで）'!$HI367="固定",IF('⑤案件貼り付けシート(E6~→A2へ縦横替えで）'!HM367="","",'⑤案件貼り付けシート(E6~→A2へ縦横替えで）'!HM367),"")</f>
        <v/>
      </c>
      <c r="FY371" s="154" t="str">
        <f>IF('⑤案件貼り付けシート(E6~→A2へ縦横替えで）'!$HI367="固定",IF('⑤案件貼り付けシート(E6~→A2へ縦横替えで）'!HN367="","",'⑤案件貼り付けシート(E6~→A2へ縦横替えで）'!HN367),"")</f>
        <v/>
      </c>
      <c r="FZ371" s="154" t="str">
        <f>IF('⑤案件貼り付けシート(E6~→A2へ縦横替えで）'!$HI367="固定",IF('⑤案件貼り付けシート(E6~→A2へ縦横替えで）'!HO367="","",'⑤案件貼り付けシート(E6~→A2へ縦横替えで）'!HO367),"")</f>
        <v/>
      </c>
      <c r="GA371" s="7" t="str">
        <f>IF('⑤案件貼り付けシート(E6~→A2へ縦横替えで）'!$HI367="固定",IF('⑤案件貼り付けシート(E6~→A2へ縦横替えで）'!HP367="","",'⑤案件貼り付けシート(E6~→A2へ縦横替えで）'!HP367),"")</f>
        <v/>
      </c>
      <c r="GB371" s="7" t="str">
        <f>IF('⑤案件貼り付けシート(E6~→A2へ縦横替えで）'!HQ367="","",'⑤案件貼り付けシート(E6~→A2へ縦横替えで）'!HQ367)</f>
        <v/>
      </c>
      <c r="GC371" s="7" t="str">
        <f>IF('⑤案件貼り付けシート(E6~→A2へ縦横替えで）'!HR367="","",'⑤案件貼り付けシート(E6~→A2へ縦横替えで）'!HR367)</f>
        <v/>
      </c>
      <c r="GD371" s="7" t="str">
        <f>IF('⑤案件貼り付けシート(E6~→A2へ縦横替えで）'!HS367="","",'⑤案件貼り付けシート(E6~→A2へ縦横替えで）'!HS367)</f>
        <v/>
      </c>
      <c r="GE371" s="7"/>
      <c r="GF371" s="7"/>
      <c r="GG371" s="7"/>
      <c r="GH371" s="7"/>
      <c r="GI371" s="7"/>
      <c r="GJ371" s="7"/>
      <c r="GK371" s="7"/>
      <c r="GL371" s="7"/>
      <c r="GM371" s="48"/>
      <c r="GN371" s="7"/>
      <c r="GO371" s="7"/>
      <c r="GP371" s="7"/>
      <c r="GQ371" s="7"/>
      <c r="GR371" s="48"/>
      <c r="GS371" s="48"/>
      <c r="GT371" s="48"/>
      <c r="GU371" s="48"/>
      <c r="GV371" s="48"/>
    </row>
    <row r="372" spans="1:204">
      <c r="A372" s="7"/>
      <c r="B372" s="7"/>
      <c r="C372" s="7"/>
      <c r="D372" s="48"/>
      <c r="E372" s="7"/>
      <c r="F372" s="7"/>
      <c r="G372" s="7"/>
      <c r="H372" s="7"/>
      <c r="I372" s="7"/>
      <c r="J372" s="7"/>
      <c r="K372" s="7"/>
      <c r="L372" s="7"/>
      <c r="M372" s="7"/>
      <c r="N372" s="7"/>
      <c r="O372" s="7"/>
      <c r="P372" s="7"/>
      <c r="Q372" s="7"/>
      <c r="R372" s="7"/>
      <c r="S372" s="7"/>
      <c r="T372" s="7"/>
      <c r="U372" s="7"/>
      <c r="V372" s="7"/>
      <c r="W372" s="7"/>
      <c r="X372" s="7"/>
      <c r="Y372" s="7"/>
      <c r="Z372" s="7"/>
      <c r="AA372" s="7"/>
      <c r="AB372" s="7"/>
      <c r="AC372" s="7"/>
      <c r="AD372" s="7"/>
      <c r="AE372" s="7"/>
      <c r="AF372" s="7"/>
      <c r="AG372" s="7"/>
      <c r="AH372" s="7"/>
      <c r="AI372" s="13"/>
      <c r="AJ372" s="13"/>
      <c r="AK372" s="7"/>
      <c r="AL372" s="7"/>
      <c r="AM372" s="7"/>
      <c r="AN372" s="7"/>
      <c r="AO372" s="7"/>
      <c r="AP372" s="7"/>
      <c r="AQ372" s="7"/>
      <c r="AR372" s="153"/>
      <c r="AS372" s="7"/>
      <c r="AT372" s="7"/>
      <c r="AU372" s="7"/>
      <c r="AV372" s="7"/>
      <c r="AW372" s="7"/>
      <c r="AX372" s="7"/>
      <c r="AY372" s="7"/>
      <c r="AZ372" s="7"/>
      <c r="BA372" s="7"/>
      <c r="BB372" s="7"/>
      <c r="BC372" s="7"/>
      <c r="BD372" s="7"/>
      <c r="BE372" s="154"/>
      <c r="BF372" s="154"/>
      <c r="BG372" s="7"/>
      <c r="BH372" s="154"/>
      <c r="BI372" s="154"/>
      <c r="BJ372" s="154"/>
      <c r="BK372" s="154"/>
      <c r="BL372" s="154"/>
      <c r="BM372" s="154"/>
      <c r="BN372" s="7"/>
      <c r="BO372" s="7"/>
      <c r="BP372" s="7"/>
      <c r="BQ372" s="7"/>
      <c r="BR372" s="154"/>
      <c r="BS372" s="154"/>
      <c r="BT372" s="7"/>
      <c r="BU372" s="154"/>
      <c r="BV372" s="154"/>
      <c r="BW372" s="154"/>
      <c r="BX372" s="154"/>
      <c r="BY372" s="154"/>
      <c r="BZ372" s="154"/>
      <c r="CA372" s="7"/>
      <c r="CB372" s="7"/>
      <c r="CC372" s="7"/>
      <c r="CD372" s="7"/>
      <c r="CE372" s="154"/>
      <c r="CF372" s="154"/>
      <c r="CG372" s="7"/>
      <c r="CH372" s="154"/>
      <c r="CI372" s="154"/>
      <c r="CJ372" s="154"/>
      <c r="CK372" s="154"/>
      <c r="CL372" s="154"/>
      <c r="CM372" s="154"/>
      <c r="CN372" s="7"/>
      <c r="CO372" s="7"/>
      <c r="CP372" s="7"/>
      <c r="CQ372" s="7"/>
      <c r="CR372" s="154"/>
      <c r="CS372" s="154"/>
      <c r="CT372" s="7"/>
      <c r="CU372" s="154"/>
      <c r="CV372" s="154"/>
      <c r="CW372" s="154"/>
      <c r="CX372" s="154"/>
      <c r="CY372" s="154"/>
      <c r="CZ372" s="154"/>
      <c r="DA372" s="7"/>
      <c r="DB372" s="7"/>
      <c r="DC372" s="7"/>
      <c r="DD372" s="7"/>
      <c r="DE372" s="154"/>
      <c r="DF372" s="154"/>
      <c r="DG372" s="7"/>
      <c r="DH372" s="154"/>
      <c r="DI372" s="154"/>
      <c r="DJ372" s="154"/>
      <c r="DK372" s="154"/>
      <c r="DL372" s="154"/>
      <c r="DM372" s="154"/>
      <c r="DN372" s="7"/>
      <c r="DO372" s="7"/>
      <c r="DP372" s="7"/>
      <c r="DQ372" s="7"/>
      <c r="DR372" s="154" t="str">
        <f>IF('⑤案件貼り付けシート(E6~→A2へ縦横替えで）'!FC368="","",'⑤案件貼り付けシート(E6~→A2へ縦横替えで）'!FC368)</f>
        <v/>
      </c>
      <c r="DS372" s="154" t="str">
        <f>IF('⑤案件貼り付けシート(E6~→A2へ縦横替えで）'!FD368="","",'⑤案件貼り付けシート(E6~→A2へ縦横替えで）'!FD368)</f>
        <v/>
      </c>
      <c r="DT372" s="7" t="str" cm="1">
        <f t="array" ref="DT372">IF('⑤案件貼り付けシート(E6~→A2へ縦横替えで）'!FE368="","",_xlfn.IFS('⑤案件貼り付けシート(E6~→A2へ縦横替えで）'!FE368="固定",1,'⑤案件貼り付けシート(E6~→A2へ縦横替えで）'!FE368="流動",2,'⑤案件貼り付けシート(E6~→A2へ縦横替えで）'!FE368="対象外",""))</f>
        <v/>
      </c>
      <c r="DU372" s="154" t="str">
        <f>IF('⑤案件貼り付けシート(E6~→A2へ縦横替えで）'!$FE368="固定",IF('⑤案件貼り付けシート(E6~→A2へ縦横替えで）'!FF368="","",'⑤案件貼り付けシート(E6~→A2へ縦横替えで）'!FF368),"")</f>
        <v/>
      </c>
      <c r="DV372" s="154" t="str">
        <f>IF('⑤案件貼り付けシート(E6~→A2へ縦横替えで）'!$FE368="固定",IF('⑤案件貼り付けシート(E6~→A2へ縦横替えで）'!FG368="","",'⑤案件貼り付けシート(E6~→A2へ縦横替えで）'!FG368),"")</f>
        <v/>
      </c>
      <c r="DW372" s="154" t="str">
        <f>IF('⑤案件貼り付けシート(E6~→A2へ縦横替えで）'!$FE368="固定",IF('⑤案件貼り付けシート(E6~→A2へ縦横替えで）'!FH368="","",'⑤案件貼り付けシート(E6~→A2へ縦横替えで）'!FH368),"")</f>
        <v/>
      </c>
      <c r="DX372" s="154" t="str">
        <f>IF('⑤案件貼り付けシート(E6~→A2へ縦横替えで）'!$FE368="固定",IF('⑤案件貼り付けシート(E6~→A2へ縦横替えで）'!FI368="","",'⑤案件貼り付けシート(E6~→A2へ縦横替えで）'!FI368),"")</f>
        <v/>
      </c>
      <c r="DY372" s="154" t="str">
        <f>IF('⑤案件貼り付けシート(E6~→A2へ縦横替えで）'!$FE368="固定",IF('⑤案件貼り付けシート(E6~→A2へ縦横替えで）'!FJ368="","",'⑤案件貼り付けシート(E6~→A2へ縦横替えで）'!FJ368),"")</f>
        <v/>
      </c>
      <c r="DZ372" s="154" t="str">
        <f>IF('⑤案件貼り付けシート(E6~→A2へ縦横替えで）'!$FE368="固定",IF('⑤案件貼り付けシート(E6~→A2へ縦横替えで）'!FK368="","",'⑤案件貼り付けシート(E6~→A2へ縦横替えで）'!FK368),"")</f>
        <v/>
      </c>
      <c r="EA372" s="7" t="str">
        <f>IF('⑤案件貼り付けシート(E6~→A2へ縦横替えで）'!$FE368="固定",IF('⑤案件貼り付けシート(E6~→A2へ縦横替えで）'!FL368="","",'⑤案件貼り付けシート(E6~→A2へ縦横替えで）'!FL368),"")</f>
        <v/>
      </c>
      <c r="EB372" s="7" t="str">
        <f>IF('⑤案件貼り付けシート(E6~→A2へ縦横替えで）'!FM368="","",'⑤案件貼り付けシート(E6~→A2へ縦横替えで）'!FM368)</f>
        <v/>
      </c>
      <c r="EC372" s="7" t="str">
        <f>IF('⑤案件貼り付けシート(E6~→A2へ縦横替えで）'!FN368="","",'⑤案件貼り付けシート(E6~→A2へ縦横替えで）'!FN368)</f>
        <v/>
      </c>
      <c r="ED372" s="7" t="str">
        <f>IF('⑤案件貼り付けシート(E6~→A2へ縦横替えで）'!FO368="","",'⑤案件貼り付けシート(E6~→A2へ縦横替えで）'!FO368)</f>
        <v/>
      </c>
      <c r="EE372" s="154" t="str">
        <f>IF('⑤案件貼り付けシート(E6~→A2へ縦横替えで）'!FQ368="","",'⑤案件貼り付けシート(E6~→A2へ縦横替えで）'!FQ368)</f>
        <v/>
      </c>
      <c r="EF372" s="154" t="str">
        <f>IF('⑤案件貼り付けシート(E6~→A2へ縦横替えで）'!FR368="","",'⑤案件貼り付けシート(E6~→A2へ縦横替えで）'!FR368)</f>
        <v/>
      </c>
      <c r="EG372" s="7" t="str" cm="1">
        <f t="array" ref="EG372">IF('⑤案件貼り付けシート(E6~→A2へ縦横替えで）'!FS368="","",_xlfn.IFS('⑤案件貼り付けシート(E6~→A2へ縦横替えで）'!FS368="固定",1,'⑤案件貼り付けシート(E6~→A2へ縦横替えで）'!FS368="流動",2,'⑤案件貼り付けシート(E6~→A2へ縦横替えで）'!FS368="対象外",""))</f>
        <v/>
      </c>
      <c r="EH372" s="154" t="str">
        <f>IF('⑤案件貼り付けシート(E6~→A2へ縦横替えで）'!$FS368="固定",IF('⑤案件貼り付けシート(E6~→A2へ縦横替えで）'!FT368="","",'⑤案件貼り付けシート(E6~→A2へ縦横替えで）'!FT368),"")</f>
        <v/>
      </c>
      <c r="EI372" s="154" t="str">
        <f>IF('⑤案件貼り付けシート(E6~→A2へ縦横替えで）'!$FS368="固定",IF('⑤案件貼り付けシート(E6~→A2へ縦横替えで）'!FU368="","",'⑤案件貼り付けシート(E6~→A2へ縦横替えで）'!FU368),"")</f>
        <v/>
      </c>
      <c r="EJ372" s="154" t="str">
        <f>IF('⑤案件貼り付けシート(E6~→A2へ縦横替えで）'!$FS368="固定",IF('⑤案件貼り付けシート(E6~→A2へ縦横替えで）'!FV368="","",'⑤案件貼り付けシート(E6~→A2へ縦横替えで）'!FV368),"")</f>
        <v/>
      </c>
      <c r="EK372" s="154" t="str">
        <f>IF('⑤案件貼り付けシート(E6~→A2へ縦横替えで）'!$FS368="固定",IF('⑤案件貼り付けシート(E6~→A2へ縦横替えで）'!FW368="","",'⑤案件貼り付けシート(E6~→A2へ縦横替えで）'!FW368),"")</f>
        <v/>
      </c>
      <c r="EL372" s="154" t="str">
        <f>IF('⑤案件貼り付けシート(E6~→A2へ縦横替えで）'!$FS368="固定",IF('⑤案件貼り付けシート(E6~→A2へ縦横替えで）'!FX368="","",'⑤案件貼り付けシート(E6~→A2へ縦横替えで）'!FX368),"")</f>
        <v/>
      </c>
      <c r="EM372" s="154" t="str">
        <f>IF('⑤案件貼り付けシート(E6~→A2へ縦横替えで）'!$FS368="固定",IF('⑤案件貼り付けシート(E6~→A2へ縦横替えで）'!FY368="","",'⑤案件貼り付けシート(E6~→A2へ縦横替えで）'!FY368),"")</f>
        <v/>
      </c>
      <c r="EN372" s="7" t="str">
        <f>IF('⑤案件貼り付けシート(E6~→A2へ縦横替えで）'!$FS368="固定",IF('⑤案件貼り付けシート(E6~→A2へ縦横替えで）'!FZ368="","",'⑤案件貼り付けシート(E6~→A2へ縦横替えで）'!FZ368),"")</f>
        <v/>
      </c>
      <c r="EO372" s="7" t="str">
        <f>IF('⑤案件貼り付けシート(E6~→A2へ縦横替えで）'!GA368="","",'⑤案件貼り付けシート(E6~→A2へ縦横替えで）'!GA368)</f>
        <v/>
      </c>
      <c r="EP372" s="7" t="str">
        <f>IF('⑤案件貼り付けシート(E6~→A2へ縦横替えで）'!GB368="","",'⑤案件貼り付けシート(E6~→A2へ縦横替えで）'!GB368)</f>
        <v/>
      </c>
      <c r="EQ372" s="7" t="str">
        <f>IF('⑤案件貼り付けシート(E6~→A2へ縦横替えで）'!GC368="","",'⑤案件貼り付けシート(E6~→A2へ縦横替えで）'!GC368)</f>
        <v/>
      </c>
      <c r="ER372" s="154" t="str">
        <f>IF('⑤案件貼り付けシート(E6~→A2へ縦横替えで）'!GE368="","",'⑤案件貼り付けシート(E6~→A2へ縦横替えで）'!GE368)</f>
        <v/>
      </c>
      <c r="ES372" s="154" t="str">
        <f>IF('⑤案件貼り付けシート(E6~→A2へ縦横替えで）'!GF368="","",'⑤案件貼り付けシート(E6~→A2へ縦横替えで）'!GF368)</f>
        <v/>
      </c>
      <c r="ET372" s="7" t="str" cm="1">
        <f t="array" ref="ET372">IF('⑤案件貼り付けシート(E6~→A2へ縦横替えで）'!GG368="","",_xlfn.IFS('⑤案件貼り付けシート(E6~→A2へ縦横替えで）'!GG368="固定",1,'⑤案件貼り付けシート(E6~→A2へ縦横替えで）'!GG368="流動",2,'⑤案件貼り付けシート(E6~→A2へ縦横替えで）'!GG368="対象外",""))</f>
        <v/>
      </c>
      <c r="EU372" s="154" t="str">
        <f>IF('⑤案件貼り付けシート(E6~→A2へ縦横替えで）'!$GG368="固定",IF('⑤案件貼り付けシート(E6~→A2へ縦横替えで）'!GH368="","",'⑤案件貼り付けシート(E6~→A2へ縦横替えで）'!GH368),"")</f>
        <v/>
      </c>
      <c r="EV372" s="154" t="str">
        <f>IF('⑤案件貼り付けシート(E6~→A2へ縦横替えで）'!$GG368="固定",IF('⑤案件貼り付けシート(E6~→A2へ縦横替えで）'!GI368="","",'⑤案件貼り付けシート(E6~→A2へ縦横替えで）'!GI368),"")</f>
        <v/>
      </c>
      <c r="EW372" s="154" t="str">
        <f>IF('⑤案件貼り付けシート(E6~→A2へ縦横替えで）'!$GG368="固定",IF('⑤案件貼り付けシート(E6~→A2へ縦横替えで）'!GJ368="","",'⑤案件貼り付けシート(E6~→A2へ縦横替えで）'!GJ368),"")</f>
        <v/>
      </c>
      <c r="EX372" s="154" t="str">
        <f>IF('⑤案件貼り付けシート(E6~→A2へ縦横替えで）'!$GG368="固定",IF('⑤案件貼り付けシート(E6~→A2へ縦横替えで）'!GK368="","",'⑤案件貼り付けシート(E6~→A2へ縦横替えで）'!GK368),"")</f>
        <v/>
      </c>
      <c r="EY372" s="154" t="str">
        <f>IF('⑤案件貼り付けシート(E6~→A2へ縦横替えで）'!$GG368="固定",IF('⑤案件貼り付けシート(E6~→A2へ縦横替えで）'!GL368="","",'⑤案件貼り付けシート(E6~→A2へ縦横替えで）'!GL368),"")</f>
        <v/>
      </c>
      <c r="EZ372" s="154" t="str">
        <f>IF('⑤案件貼り付けシート(E6~→A2へ縦横替えで）'!$GG368="固定",IF('⑤案件貼り付けシート(E6~→A2へ縦横替えで）'!GM368="","",'⑤案件貼り付けシート(E6~→A2へ縦横替えで）'!GM368),"")</f>
        <v/>
      </c>
      <c r="FA372" s="7" t="str">
        <f>IF('⑤案件貼り付けシート(E6~→A2へ縦横替えで）'!$GG368="固定",IF('⑤案件貼り付けシート(E6~→A2へ縦横替えで）'!GN368="","",'⑤案件貼り付けシート(E6~→A2へ縦横替えで）'!GN368),"")</f>
        <v/>
      </c>
      <c r="FB372" s="7" t="str">
        <f>IF('⑤案件貼り付けシート(E6~→A2へ縦横替えで）'!GO368="","",'⑤案件貼り付けシート(E6~→A2へ縦横替えで）'!GO368)</f>
        <v/>
      </c>
      <c r="FC372" s="7" t="str">
        <f>IF('⑤案件貼り付けシート(E6~→A2へ縦横替えで）'!GP368="","",'⑤案件貼り付けシート(E6~→A2へ縦横替えで）'!GP368)</f>
        <v/>
      </c>
      <c r="FD372" s="7" t="str">
        <f>IF('⑤案件貼り付けシート(E6~→A2へ縦横替えで）'!GQ368="","",'⑤案件貼り付けシート(E6~→A2へ縦横替えで）'!GQ368)</f>
        <v/>
      </c>
      <c r="FE372" s="154" t="str">
        <f>IF('⑤案件貼り付けシート(E6~→A2へ縦横替えで）'!GS368="","",'⑤案件貼り付けシート(E6~→A2へ縦横替えで）'!GS368)</f>
        <v/>
      </c>
      <c r="FF372" s="154" t="str">
        <f>IF('⑤案件貼り付けシート(E6~→A2へ縦横替えで）'!GT368="","",'⑤案件貼り付けシート(E6~→A2へ縦横替えで）'!GT368)</f>
        <v/>
      </c>
      <c r="FG372" s="7" t="str" cm="1">
        <f t="array" ref="FG372">IF('⑤案件貼り付けシート(E6~→A2へ縦横替えで）'!GU368="","",_xlfn.IFS('⑤案件貼り付けシート(E6~→A2へ縦横替えで）'!GU368="固定",1,'⑤案件貼り付けシート(E6~→A2へ縦横替えで）'!GU368="流動",2,'⑤案件貼り付けシート(E6~→A2へ縦横替えで）'!GU368="対象外",""))</f>
        <v/>
      </c>
      <c r="FH372" s="154" t="str">
        <f>IF('⑤案件貼り付けシート(E6~→A2へ縦横替えで）'!$GU368="固定",IF('⑤案件貼り付けシート(E6~→A2へ縦横替えで）'!GV368="","",'⑤案件貼り付けシート(E6~→A2へ縦横替えで）'!GV368),"")</f>
        <v/>
      </c>
      <c r="FI372" s="154" t="str">
        <f>IF('⑤案件貼り付けシート(E6~→A2へ縦横替えで）'!$GU368="固定",IF('⑤案件貼り付けシート(E6~→A2へ縦横替えで）'!GW368="","",'⑤案件貼り付けシート(E6~→A2へ縦横替えで）'!GW368),"")</f>
        <v/>
      </c>
      <c r="FJ372" s="154" t="str">
        <f>IF('⑤案件貼り付けシート(E6~→A2へ縦横替えで）'!$GU368="固定",IF('⑤案件貼り付けシート(E6~→A2へ縦横替えで）'!GX368="","",'⑤案件貼り付けシート(E6~→A2へ縦横替えで）'!GX368),"")</f>
        <v/>
      </c>
      <c r="FK372" s="154" t="str">
        <f>IF('⑤案件貼り付けシート(E6~→A2へ縦横替えで）'!$GU368="固定",IF('⑤案件貼り付けシート(E6~→A2へ縦横替えで）'!GY368="","",'⑤案件貼り付けシート(E6~→A2へ縦横替えで）'!GY368),"")</f>
        <v/>
      </c>
      <c r="FL372" s="154" t="str">
        <f>IF('⑤案件貼り付けシート(E6~→A2へ縦横替えで）'!$GU368="固定",IF('⑤案件貼り付けシート(E6~→A2へ縦横替えで）'!GZ368="","",'⑤案件貼り付けシート(E6~→A2へ縦横替えで）'!GZ368),"")</f>
        <v/>
      </c>
      <c r="FM372" s="154" t="str">
        <f>IF('⑤案件貼り付けシート(E6~→A2へ縦横替えで）'!$GU368="固定",IF('⑤案件貼り付けシート(E6~→A2へ縦横替えで）'!HA368="","",'⑤案件貼り付けシート(E6~→A2へ縦横替えで）'!HA368),"")</f>
        <v/>
      </c>
      <c r="FN372" s="7" t="str">
        <f>IF('⑤案件貼り付けシート(E6~→A2へ縦横替えで）'!$GU368="固定",IF('⑤案件貼り付けシート(E6~→A2へ縦横替えで）'!HB368="","",'⑤案件貼り付けシート(E6~→A2へ縦横替えで）'!HB368),"")</f>
        <v/>
      </c>
      <c r="FO372" s="7" t="str">
        <f>IF('⑤案件貼り付けシート(E6~→A2へ縦横替えで）'!HC368="","",'⑤案件貼り付けシート(E6~→A2へ縦横替えで）'!HC368)</f>
        <v/>
      </c>
      <c r="FP372" s="7" t="str">
        <f>IF('⑤案件貼り付けシート(E6~→A2へ縦横替えで）'!HD368="","",'⑤案件貼り付けシート(E6~→A2へ縦横替えで）'!HD368)</f>
        <v/>
      </c>
      <c r="FQ372" s="7" t="str">
        <f>IF('⑤案件貼り付けシート(E6~→A2へ縦横替えで）'!HE368="","",'⑤案件貼り付けシート(E6~→A2へ縦横替えで）'!HE368)</f>
        <v/>
      </c>
      <c r="FR372" s="154" t="str">
        <f>IF('⑤案件貼り付けシート(E6~→A2へ縦横替えで）'!HG368="","",'⑤案件貼り付けシート(E6~→A2へ縦横替えで）'!HG368)</f>
        <v/>
      </c>
      <c r="FS372" s="154" t="str">
        <f>IF('⑤案件貼り付けシート(E6~→A2へ縦横替えで）'!HH368="","",'⑤案件貼り付けシート(E6~→A2へ縦横替えで）'!HH368)</f>
        <v/>
      </c>
      <c r="FT372" s="7" t="str" cm="1">
        <f t="array" ref="FT372">IF('⑤案件貼り付けシート(E6~→A2へ縦横替えで）'!HI368="","",_xlfn.IFS('⑤案件貼り付けシート(E6~→A2へ縦横替えで）'!HI368="固定",1,'⑤案件貼り付けシート(E6~→A2へ縦横替えで）'!HI368="流動",2,'⑤案件貼り付けシート(E6~→A2へ縦横替えで）'!HI368="対象外",""))</f>
        <v/>
      </c>
      <c r="FU372" s="154" t="str">
        <f>IF('⑤案件貼り付けシート(E6~→A2へ縦横替えで）'!$HI368="固定",IF('⑤案件貼り付けシート(E6~→A2へ縦横替えで）'!HJ368="","",'⑤案件貼り付けシート(E6~→A2へ縦横替えで）'!HJ368),"")</f>
        <v/>
      </c>
      <c r="FV372" s="154" t="str">
        <f>IF('⑤案件貼り付けシート(E6~→A2へ縦横替えで）'!$HI368="固定",IF('⑤案件貼り付けシート(E6~→A2へ縦横替えで）'!HK368="","",'⑤案件貼り付けシート(E6~→A2へ縦横替えで）'!HK368),"")</f>
        <v/>
      </c>
      <c r="FW372" s="154" t="str">
        <f>IF('⑤案件貼り付けシート(E6~→A2へ縦横替えで）'!$HI368="固定",IF('⑤案件貼り付けシート(E6~→A2へ縦横替えで）'!HL368="","",'⑤案件貼り付けシート(E6~→A2へ縦横替えで）'!HL368),"")</f>
        <v/>
      </c>
      <c r="FX372" s="154" t="str">
        <f>IF('⑤案件貼り付けシート(E6~→A2へ縦横替えで）'!$HI368="固定",IF('⑤案件貼り付けシート(E6~→A2へ縦横替えで）'!HM368="","",'⑤案件貼り付けシート(E6~→A2へ縦横替えで）'!HM368),"")</f>
        <v/>
      </c>
      <c r="FY372" s="154" t="str">
        <f>IF('⑤案件貼り付けシート(E6~→A2へ縦横替えで）'!$HI368="固定",IF('⑤案件貼り付けシート(E6~→A2へ縦横替えで）'!HN368="","",'⑤案件貼り付けシート(E6~→A2へ縦横替えで）'!HN368),"")</f>
        <v/>
      </c>
      <c r="FZ372" s="154" t="str">
        <f>IF('⑤案件貼り付けシート(E6~→A2へ縦横替えで）'!$HI368="固定",IF('⑤案件貼り付けシート(E6~→A2へ縦横替えで）'!HO368="","",'⑤案件貼り付けシート(E6~→A2へ縦横替えで）'!HO368),"")</f>
        <v/>
      </c>
      <c r="GA372" s="7" t="str">
        <f>IF('⑤案件貼り付けシート(E6~→A2へ縦横替えで）'!$HI368="固定",IF('⑤案件貼り付けシート(E6~→A2へ縦横替えで）'!HP368="","",'⑤案件貼り付けシート(E6~→A2へ縦横替えで）'!HP368),"")</f>
        <v/>
      </c>
      <c r="GB372" s="7" t="str">
        <f>IF('⑤案件貼り付けシート(E6~→A2へ縦横替えで）'!HQ368="","",'⑤案件貼り付けシート(E6~→A2へ縦横替えで）'!HQ368)</f>
        <v/>
      </c>
      <c r="GC372" s="7" t="str">
        <f>IF('⑤案件貼り付けシート(E6~→A2へ縦横替えで）'!HR368="","",'⑤案件貼り付けシート(E6~→A2へ縦横替えで）'!HR368)</f>
        <v/>
      </c>
      <c r="GD372" s="7" t="str">
        <f>IF('⑤案件貼り付けシート(E6~→A2へ縦横替えで）'!HS368="","",'⑤案件貼り付けシート(E6~→A2へ縦横替えで）'!HS368)</f>
        <v/>
      </c>
      <c r="GE372" s="7"/>
      <c r="GF372" s="7"/>
      <c r="GG372" s="7"/>
      <c r="GH372" s="7"/>
      <c r="GI372" s="7"/>
      <c r="GJ372" s="7"/>
      <c r="GK372" s="7"/>
      <c r="GL372" s="7"/>
      <c r="GM372" s="48"/>
      <c r="GN372" s="7"/>
      <c r="GO372" s="7"/>
      <c r="GP372" s="7"/>
      <c r="GQ372" s="7"/>
      <c r="GR372" s="48"/>
      <c r="GS372" s="48"/>
      <c r="GT372" s="48"/>
      <c r="GU372" s="48"/>
      <c r="GV372" s="48"/>
    </row>
    <row r="373" spans="1:204">
      <c r="A373" s="7"/>
      <c r="B373" s="7"/>
      <c r="C373" s="7"/>
      <c r="D373" s="48"/>
      <c r="E373" s="7"/>
      <c r="F373" s="7"/>
      <c r="G373" s="7"/>
      <c r="H373" s="7"/>
      <c r="I373" s="7"/>
      <c r="J373" s="7"/>
      <c r="K373" s="7"/>
      <c r="L373" s="7"/>
      <c r="M373" s="7"/>
      <c r="N373" s="7"/>
      <c r="O373" s="7"/>
      <c r="P373" s="7"/>
      <c r="Q373" s="7"/>
      <c r="R373" s="7"/>
      <c r="S373" s="7"/>
      <c r="T373" s="7"/>
      <c r="U373" s="7"/>
      <c r="V373" s="7"/>
      <c r="W373" s="7"/>
      <c r="X373" s="7"/>
      <c r="Y373" s="7"/>
      <c r="Z373" s="7"/>
      <c r="AA373" s="7"/>
      <c r="AB373" s="7"/>
      <c r="AC373" s="7"/>
      <c r="AD373" s="7"/>
      <c r="AE373" s="7"/>
      <c r="AF373" s="7"/>
      <c r="AG373" s="7"/>
      <c r="AH373" s="7"/>
      <c r="AI373" s="13"/>
      <c r="AJ373" s="13"/>
      <c r="AK373" s="7"/>
      <c r="AL373" s="7"/>
      <c r="AM373" s="7"/>
      <c r="AN373" s="7"/>
      <c r="AO373" s="7"/>
      <c r="AP373" s="7"/>
      <c r="AQ373" s="7"/>
      <c r="AR373" s="153"/>
      <c r="AS373" s="7"/>
      <c r="AT373" s="7"/>
      <c r="AU373" s="7"/>
      <c r="AV373" s="7"/>
      <c r="AW373" s="7"/>
      <c r="AX373" s="7"/>
      <c r="AY373" s="7"/>
      <c r="AZ373" s="7"/>
      <c r="BA373" s="7"/>
      <c r="BB373" s="7"/>
      <c r="BC373" s="7"/>
      <c r="BD373" s="7"/>
      <c r="BE373" s="154"/>
      <c r="BF373" s="154"/>
      <c r="BG373" s="7"/>
      <c r="BH373" s="154"/>
      <c r="BI373" s="154"/>
      <c r="BJ373" s="154"/>
      <c r="BK373" s="154"/>
      <c r="BL373" s="154"/>
      <c r="BM373" s="154"/>
      <c r="BN373" s="7"/>
      <c r="BO373" s="7"/>
      <c r="BP373" s="7"/>
      <c r="BQ373" s="7"/>
      <c r="BR373" s="154"/>
      <c r="BS373" s="154"/>
      <c r="BT373" s="7"/>
      <c r="BU373" s="154"/>
      <c r="BV373" s="154"/>
      <c r="BW373" s="154"/>
      <c r="BX373" s="154"/>
      <c r="BY373" s="154"/>
      <c r="BZ373" s="154"/>
      <c r="CA373" s="7"/>
      <c r="CB373" s="7"/>
      <c r="CC373" s="7"/>
      <c r="CD373" s="7"/>
      <c r="CE373" s="154"/>
      <c r="CF373" s="154"/>
      <c r="CG373" s="7"/>
      <c r="CH373" s="154"/>
      <c r="CI373" s="154"/>
      <c r="CJ373" s="154"/>
      <c r="CK373" s="154"/>
      <c r="CL373" s="154"/>
      <c r="CM373" s="154"/>
      <c r="CN373" s="7"/>
      <c r="CO373" s="7"/>
      <c r="CP373" s="7"/>
      <c r="CQ373" s="7"/>
      <c r="CR373" s="154"/>
      <c r="CS373" s="154"/>
      <c r="CT373" s="7"/>
      <c r="CU373" s="154"/>
      <c r="CV373" s="154"/>
      <c r="CW373" s="154"/>
      <c r="CX373" s="154"/>
      <c r="CY373" s="154"/>
      <c r="CZ373" s="154"/>
      <c r="DA373" s="7"/>
      <c r="DB373" s="7"/>
      <c r="DC373" s="7"/>
      <c r="DD373" s="7"/>
      <c r="DE373" s="154"/>
      <c r="DF373" s="154"/>
      <c r="DG373" s="7"/>
      <c r="DH373" s="154"/>
      <c r="DI373" s="154"/>
      <c r="DJ373" s="154"/>
      <c r="DK373" s="154"/>
      <c r="DL373" s="154"/>
      <c r="DM373" s="154"/>
      <c r="DN373" s="7"/>
      <c r="DO373" s="7"/>
      <c r="DP373" s="7"/>
      <c r="DQ373" s="7"/>
      <c r="DR373" s="154" t="str">
        <f>IF('⑤案件貼り付けシート(E6~→A2へ縦横替えで）'!FC369="","",'⑤案件貼り付けシート(E6~→A2へ縦横替えで）'!FC369)</f>
        <v/>
      </c>
      <c r="DS373" s="154" t="str">
        <f>IF('⑤案件貼り付けシート(E6~→A2へ縦横替えで）'!FD369="","",'⑤案件貼り付けシート(E6~→A2へ縦横替えで）'!FD369)</f>
        <v/>
      </c>
      <c r="DT373" s="7" t="str" cm="1">
        <f t="array" ref="DT373">IF('⑤案件貼り付けシート(E6~→A2へ縦横替えで）'!FE369="","",_xlfn.IFS('⑤案件貼り付けシート(E6~→A2へ縦横替えで）'!FE369="固定",1,'⑤案件貼り付けシート(E6~→A2へ縦横替えで）'!FE369="流動",2,'⑤案件貼り付けシート(E6~→A2へ縦横替えで）'!FE369="対象外",""))</f>
        <v/>
      </c>
      <c r="DU373" s="154" t="str">
        <f>IF('⑤案件貼り付けシート(E6~→A2へ縦横替えで）'!$FE369="固定",IF('⑤案件貼り付けシート(E6~→A2へ縦横替えで）'!FF369="","",'⑤案件貼り付けシート(E6~→A2へ縦横替えで）'!FF369),"")</f>
        <v/>
      </c>
      <c r="DV373" s="154" t="str">
        <f>IF('⑤案件貼り付けシート(E6~→A2へ縦横替えで）'!$FE369="固定",IF('⑤案件貼り付けシート(E6~→A2へ縦横替えで）'!FG369="","",'⑤案件貼り付けシート(E6~→A2へ縦横替えで）'!FG369),"")</f>
        <v/>
      </c>
      <c r="DW373" s="154" t="str">
        <f>IF('⑤案件貼り付けシート(E6~→A2へ縦横替えで）'!$FE369="固定",IF('⑤案件貼り付けシート(E6~→A2へ縦横替えで）'!FH369="","",'⑤案件貼り付けシート(E6~→A2へ縦横替えで）'!FH369),"")</f>
        <v/>
      </c>
      <c r="DX373" s="154" t="str">
        <f>IF('⑤案件貼り付けシート(E6~→A2へ縦横替えで）'!$FE369="固定",IF('⑤案件貼り付けシート(E6~→A2へ縦横替えで）'!FI369="","",'⑤案件貼り付けシート(E6~→A2へ縦横替えで）'!FI369),"")</f>
        <v/>
      </c>
      <c r="DY373" s="154" t="str">
        <f>IF('⑤案件貼り付けシート(E6~→A2へ縦横替えで）'!$FE369="固定",IF('⑤案件貼り付けシート(E6~→A2へ縦横替えで）'!FJ369="","",'⑤案件貼り付けシート(E6~→A2へ縦横替えで）'!FJ369),"")</f>
        <v/>
      </c>
      <c r="DZ373" s="154" t="str">
        <f>IF('⑤案件貼り付けシート(E6~→A2へ縦横替えで）'!$FE369="固定",IF('⑤案件貼り付けシート(E6~→A2へ縦横替えで）'!FK369="","",'⑤案件貼り付けシート(E6~→A2へ縦横替えで）'!FK369),"")</f>
        <v/>
      </c>
      <c r="EA373" s="7" t="str">
        <f>IF('⑤案件貼り付けシート(E6~→A2へ縦横替えで）'!$FE369="固定",IF('⑤案件貼り付けシート(E6~→A2へ縦横替えで）'!FL369="","",'⑤案件貼り付けシート(E6~→A2へ縦横替えで）'!FL369),"")</f>
        <v/>
      </c>
      <c r="EB373" s="7" t="str">
        <f>IF('⑤案件貼り付けシート(E6~→A2へ縦横替えで）'!FM369="","",'⑤案件貼り付けシート(E6~→A2へ縦横替えで）'!FM369)</f>
        <v/>
      </c>
      <c r="EC373" s="7" t="str">
        <f>IF('⑤案件貼り付けシート(E6~→A2へ縦横替えで）'!FN369="","",'⑤案件貼り付けシート(E6~→A2へ縦横替えで）'!FN369)</f>
        <v/>
      </c>
      <c r="ED373" s="7" t="str">
        <f>IF('⑤案件貼り付けシート(E6~→A2へ縦横替えで）'!FO369="","",'⑤案件貼り付けシート(E6~→A2へ縦横替えで）'!FO369)</f>
        <v/>
      </c>
      <c r="EE373" s="154" t="str">
        <f>IF('⑤案件貼り付けシート(E6~→A2へ縦横替えで）'!FQ369="","",'⑤案件貼り付けシート(E6~→A2へ縦横替えで）'!FQ369)</f>
        <v/>
      </c>
      <c r="EF373" s="154" t="str">
        <f>IF('⑤案件貼り付けシート(E6~→A2へ縦横替えで）'!FR369="","",'⑤案件貼り付けシート(E6~→A2へ縦横替えで）'!FR369)</f>
        <v/>
      </c>
      <c r="EG373" s="7" t="str" cm="1">
        <f t="array" ref="EG373">IF('⑤案件貼り付けシート(E6~→A2へ縦横替えで）'!FS369="","",_xlfn.IFS('⑤案件貼り付けシート(E6~→A2へ縦横替えで）'!FS369="固定",1,'⑤案件貼り付けシート(E6~→A2へ縦横替えで）'!FS369="流動",2,'⑤案件貼り付けシート(E6~→A2へ縦横替えで）'!FS369="対象外",""))</f>
        <v/>
      </c>
      <c r="EH373" s="154" t="str">
        <f>IF('⑤案件貼り付けシート(E6~→A2へ縦横替えで）'!$FS369="固定",IF('⑤案件貼り付けシート(E6~→A2へ縦横替えで）'!FT369="","",'⑤案件貼り付けシート(E6~→A2へ縦横替えで）'!FT369),"")</f>
        <v/>
      </c>
      <c r="EI373" s="154" t="str">
        <f>IF('⑤案件貼り付けシート(E6~→A2へ縦横替えで）'!$FS369="固定",IF('⑤案件貼り付けシート(E6~→A2へ縦横替えで）'!FU369="","",'⑤案件貼り付けシート(E6~→A2へ縦横替えで）'!FU369),"")</f>
        <v/>
      </c>
      <c r="EJ373" s="154" t="str">
        <f>IF('⑤案件貼り付けシート(E6~→A2へ縦横替えで）'!$FS369="固定",IF('⑤案件貼り付けシート(E6~→A2へ縦横替えで）'!FV369="","",'⑤案件貼り付けシート(E6~→A2へ縦横替えで）'!FV369),"")</f>
        <v/>
      </c>
      <c r="EK373" s="154" t="str">
        <f>IF('⑤案件貼り付けシート(E6~→A2へ縦横替えで）'!$FS369="固定",IF('⑤案件貼り付けシート(E6~→A2へ縦横替えで）'!FW369="","",'⑤案件貼り付けシート(E6~→A2へ縦横替えで）'!FW369),"")</f>
        <v/>
      </c>
      <c r="EL373" s="154" t="str">
        <f>IF('⑤案件貼り付けシート(E6~→A2へ縦横替えで）'!$FS369="固定",IF('⑤案件貼り付けシート(E6~→A2へ縦横替えで）'!FX369="","",'⑤案件貼り付けシート(E6~→A2へ縦横替えで）'!FX369),"")</f>
        <v/>
      </c>
      <c r="EM373" s="154" t="str">
        <f>IF('⑤案件貼り付けシート(E6~→A2へ縦横替えで）'!$FS369="固定",IF('⑤案件貼り付けシート(E6~→A2へ縦横替えで）'!FY369="","",'⑤案件貼り付けシート(E6~→A2へ縦横替えで）'!FY369),"")</f>
        <v/>
      </c>
      <c r="EN373" s="7" t="str">
        <f>IF('⑤案件貼り付けシート(E6~→A2へ縦横替えで）'!$FS369="固定",IF('⑤案件貼り付けシート(E6~→A2へ縦横替えで）'!FZ369="","",'⑤案件貼り付けシート(E6~→A2へ縦横替えで）'!FZ369),"")</f>
        <v/>
      </c>
      <c r="EO373" s="7" t="str">
        <f>IF('⑤案件貼り付けシート(E6~→A2へ縦横替えで）'!GA369="","",'⑤案件貼り付けシート(E6~→A2へ縦横替えで）'!GA369)</f>
        <v/>
      </c>
      <c r="EP373" s="7" t="str">
        <f>IF('⑤案件貼り付けシート(E6~→A2へ縦横替えで）'!GB369="","",'⑤案件貼り付けシート(E6~→A2へ縦横替えで）'!GB369)</f>
        <v/>
      </c>
      <c r="EQ373" s="7" t="str">
        <f>IF('⑤案件貼り付けシート(E6~→A2へ縦横替えで）'!GC369="","",'⑤案件貼り付けシート(E6~→A2へ縦横替えで）'!GC369)</f>
        <v/>
      </c>
      <c r="ER373" s="154" t="str">
        <f>IF('⑤案件貼り付けシート(E6~→A2へ縦横替えで）'!GE369="","",'⑤案件貼り付けシート(E6~→A2へ縦横替えで）'!GE369)</f>
        <v/>
      </c>
      <c r="ES373" s="154" t="str">
        <f>IF('⑤案件貼り付けシート(E6~→A2へ縦横替えで）'!GF369="","",'⑤案件貼り付けシート(E6~→A2へ縦横替えで）'!GF369)</f>
        <v/>
      </c>
      <c r="ET373" s="7" t="str" cm="1">
        <f t="array" ref="ET373">IF('⑤案件貼り付けシート(E6~→A2へ縦横替えで）'!GG369="","",_xlfn.IFS('⑤案件貼り付けシート(E6~→A2へ縦横替えで）'!GG369="固定",1,'⑤案件貼り付けシート(E6~→A2へ縦横替えで）'!GG369="流動",2,'⑤案件貼り付けシート(E6~→A2へ縦横替えで）'!GG369="対象外",""))</f>
        <v/>
      </c>
      <c r="EU373" s="154" t="str">
        <f>IF('⑤案件貼り付けシート(E6~→A2へ縦横替えで）'!$GG369="固定",IF('⑤案件貼り付けシート(E6~→A2へ縦横替えで）'!GH369="","",'⑤案件貼り付けシート(E6~→A2へ縦横替えで）'!GH369),"")</f>
        <v/>
      </c>
      <c r="EV373" s="154" t="str">
        <f>IF('⑤案件貼り付けシート(E6~→A2へ縦横替えで）'!$GG369="固定",IF('⑤案件貼り付けシート(E6~→A2へ縦横替えで）'!GI369="","",'⑤案件貼り付けシート(E6~→A2へ縦横替えで）'!GI369),"")</f>
        <v/>
      </c>
      <c r="EW373" s="154" t="str">
        <f>IF('⑤案件貼り付けシート(E6~→A2へ縦横替えで）'!$GG369="固定",IF('⑤案件貼り付けシート(E6~→A2へ縦横替えで）'!GJ369="","",'⑤案件貼り付けシート(E6~→A2へ縦横替えで）'!GJ369),"")</f>
        <v/>
      </c>
      <c r="EX373" s="154" t="str">
        <f>IF('⑤案件貼り付けシート(E6~→A2へ縦横替えで）'!$GG369="固定",IF('⑤案件貼り付けシート(E6~→A2へ縦横替えで）'!GK369="","",'⑤案件貼り付けシート(E6~→A2へ縦横替えで）'!GK369),"")</f>
        <v/>
      </c>
      <c r="EY373" s="154" t="str">
        <f>IF('⑤案件貼り付けシート(E6~→A2へ縦横替えで）'!$GG369="固定",IF('⑤案件貼り付けシート(E6~→A2へ縦横替えで）'!GL369="","",'⑤案件貼り付けシート(E6~→A2へ縦横替えで）'!GL369),"")</f>
        <v/>
      </c>
      <c r="EZ373" s="154" t="str">
        <f>IF('⑤案件貼り付けシート(E6~→A2へ縦横替えで）'!$GG369="固定",IF('⑤案件貼り付けシート(E6~→A2へ縦横替えで）'!GM369="","",'⑤案件貼り付けシート(E6~→A2へ縦横替えで）'!GM369),"")</f>
        <v/>
      </c>
      <c r="FA373" s="7" t="str">
        <f>IF('⑤案件貼り付けシート(E6~→A2へ縦横替えで）'!$GG369="固定",IF('⑤案件貼り付けシート(E6~→A2へ縦横替えで）'!GN369="","",'⑤案件貼り付けシート(E6~→A2へ縦横替えで）'!GN369),"")</f>
        <v/>
      </c>
      <c r="FB373" s="7" t="str">
        <f>IF('⑤案件貼り付けシート(E6~→A2へ縦横替えで）'!GO369="","",'⑤案件貼り付けシート(E6~→A2へ縦横替えで）'!GO369)</f>
        <v/>
      </c>
      <c r="FC373" s="7" t="str">
        <f>IF('⑤案件貼り付けシート(E6~→A2へ縦横替えで）'!GP369="","",'⑤案件貼り付けシート(E6~→A2へ縦横替えで）'!GP369)</f>
        <v/>
      </c>
      <c r="FD373" s="7" t="str">
        <f>IF('⑤案件貼り付けシート(E6~→A2へ縦横替えで）'!GQ369="","",'⑤案件貼り付けシート(E6~→A2へ縦横替えで）'!GQ369)</f>
        <v/>
      </c>
      <c r="FE373" s="154" t="str">
        <f>IF('⑤案件貼り付けシート(E6~→A2へ縦横替えで）'!GS369="","",'⑤案件貼り付けシート(E6~→A2へ縦横替えで）'!GS369)</f>
        <v/>
      </c>
      <c r="FF373" s="154" t="str">
        <f>IF('⑤案件貼り付けシート(E6~→A2へ縦横替えで）'!GT369="","",'⑤案件貼り付けシート(E6~→A2へ縦横替えで）'!GT369)</f>
        <v/>
      </c>
      <c r="FG373" s="7" t="str" cm="1">
        <f t="array" ref="FG373">IF('⑤案件貼り付けシート(E6~→A2へ縦横替えで）'!GU369="","",_xlfn.IFS('⑤案件貼り付けシート(E6~→A2へ縦横替えで）'!GU369="固定",1,'⑤案件貼り付けシート(E6~→A2へ縦横替えで）'!GU369="流動",2,'⑤案件貼り付けシート(E6~→A2へ縦横替えで）'!GU369="対象外",""))</f>
        <v/>
      </c>
      <c r="FH373" s="154" t="str">
        <f>IF('⑤案件貼り付けシート(E6~→A2へ縦横替えで）'!$GU369="固定",IF('⑤案件貼り付けシート(E6~→A2へ縦横替えで）'!GV369="","",'⑤案件貼り付けシート(E6~→A2へ縦横替えで）'!GV369),"")</f>
        <v/>
      </c>
      <c r="FI373" s="154" t="str">
        <f>IF('⑤案件貼り付けシート(E6~→A2へ縦横替えで）'!$GU369="固定",IF('⑤案件貼り付けシート(E6~→A2へ縦横替えで）'!GW369="","",'⑤案件貼り付けシート(E6~→A2へ縦横替えで）'!GW369),"")</f>
        <v/>
      </c>
      <c r="FJ373" s="154" t="str">
        <f>IF('⑤案件貼り付けシート(E6~→A2へ縦横替えで）'!$GU369="固定",IF('⑤案件貼り付けシート(E6~→A2へ縦横替えで）'!GX369="","",'⑤案件貼り付けシート(E6~→A2へ縦横替えで）'!GX369),"")</f>
        <v/>
      </c>
      <c r="FK373" s="154" t="str">
        <f>IF('⑤案件貼り付けシート(E6~→A2へ縦横替えで）'!$GU369="固定",IF('⑤案件貼り付けシート(E6~→A2へ縦横替えで）'!GY369="","",'⑤案件貼り付けシート(E6~→A2へ縦横替えで）'!GY369),"")</f>
        <v/>
      </c>
      <c r="FL373" s="154" t="str">
        <f>IF('⑤案件貼り付けシート(E6~→A2へ縦横替えで）'!$GU369="固定",IF('⑤案件貼り付けシート(E6~→A2へ縦横替えで）'!GZ369="","",'⑤案件貼り付けシート(E6~→A2へ縦横替えで）'!GZ369),"")</f>
        <v/>
      </c>
      <c r="FM373" s="154" t="str">
        <f>IF('⑤案件貼り付けシート(E6~→A2へ縦横替えで）'!$GU369="固定",IF('⑤案件貼り付けシート(E6~→A2へ縦横替えで）'!HA369="","",'⑤案件貼り付けシート(E6~→A2へ縦横替えで）'!HA369),"")</f>
        <v/>
      </c>
      <c r="FN373" s="7" t="str">
        <f>IF('⑤案件貼り付けシート(E6~→A2へ縦横替えで）'!$GU369="固定",IF('⑤案件貼り付けシート(E6~→A2へ縦横替えで）'!HB369="","",'⑤案件貼り付けシート(E6~→A2へ縦横替えで）'!HB369),"")</f>
        <v/>
      </c>
      <c r="FO373" s="7" t="str">
        <f>IF('⑤案件貼り付けシート(E6~→A2へ縦横替えで）'!HC369="","",'⑤案件貼り付けシート(E6~→A2へ縦横替えで）'!HC369)</f>
        <v/>
      </c>
      <c r="FP373" s="7" t="str">
        <f>IF('⑤案件貼り付けシート(E6~→A2へ縦横替えで）'!HD369="","",'⑤案件貼り付けシート(E6~→A2へ縦横替えで）'!HD369)</f>
        <v/>
      </c>
      <c r="FQ373" s="7" t="str">
        <f>IF('⑤案件貼り付けシート(E6~→A2へ縦横替えで）'!HE369="","",'⑤案件貼り付けシート(E6~→A2へ縦横替えで）'!HE369)</f>
        <v/>
      </c>
      <c r="FR373" s="154" t="str">
        <f>IF('⑤案件貼り付けシート(E6~→A2へ縦横替えで）'!HG369="","",'⑤案件貼り付けシート(E6~→A2へ縦横替えで）'!HG369)</f>
        <v/>
      </c>
      <c r="FS373" s="154" t="str">
        <f>IF('⑤案件貼り付けシート(E6~→A2へ縦横替えで）'!HH369="","",'⑤案件貼り付けシート(E6~→A2へ縦横替えで）'!HH369)</f>
        <v/>
      </c>
      <c r="FT373" s="7" t="str" cm="1">
        <f t="array" ref="FT373">IF('⑤案件貼り付けシート(E6~→A2へ縦横替えで）'!HI369="","",_xlfn.IFS('⑤案件貼り付けシート(E6~→A2へ縦横替えで）'!HI369="固定",1,'⑤案件貼り付けシート(E6~→A2へ縦横替えで）'!HI369="流動",2,'⑤案件貼り付けシート(E6~→A2へ縦横替えで）'!HI369="対象外",""))</f>
        <v/>
      </c>
      <c r="FU373" s="154" t="str">
        <f>IF('⑤案件貼り付けシート(E6~→A2へ縦横替えで）'!$HI369="固定",IF('⑤案件貼り付けシート(E6~→A2へ縦横替えで）'!HJ369="","",'⑤案件貼り付けシート(E6~→A2へ縦横替えで）'!HJ369),"")</f>
        <v/>
      </c>
      <c r="FV373" s="154" t="str">
        <f>IF('⑤案件貼り付けシート(E6~→A2へ縦横替えで）'!$HI369="固定",IF('⑤案件貼り付けシート(E6~→A2へ縦横替えで）'!HK369="","",'⑤案件貼り付けシート(E6~→A2へ縦横替えで）'!HK369),"")</f>
        <v/>
      </c>
      <c r="FW373" s="154" t="str">
        <f>IF('⑤案件貼り付けシート(E6~→A2へ縦横替えで）'!$HI369="固定",IF('⑤案件貼り付けシート(E6~→A2へ縦横替えで）'!HL369="","",'⑤案件貼り付けシート(E6~→A2へ縦横替えで）'!HL369),"")</f>
        <v/>
      </c>
      <c r="FX373" s="154" t="str">
        <f>IF('⑤案件貼り付けシート(E6~→A2へ縦横替えで）'!$HI369="固定",IF('⑤案件貼り付けシート(E6~→A2へ縦横替えで）'!HM369="","",'⑤案件貼り付けシート(E6~→A2へ縦横替えで）'!HM369),"")</f>
        <v/>
      </c>
      <c r="FY373" s="154" t="str">
        <f>IF('⑤案件貼り付けシート(E6~→A2へ縦横替えで）'!$HI369="固定",IF('⑤案件貼り付けシート(E6~→A2へ縦横替えで）'!HN369="","",'⑤案件貼り付けシート(E6~→A2へ縦横替えで）'!HN369),"")</f>
        <v/>
      </c>
      <c r="FZ373" s="154" t="str">
        <f>IF('⑤案件貼り付けシート(E6~→A2へ縦横替えで）'!$HI369="固定",IF('⑤案件貼り付けシート(E6~→A2へ縦横替えで）'!HO369="","",'⑤案件貼り付けシート(E6~→A2へ縦横替えで）'!HO369),"")</f>
        <v/>
      </c>
      <c r="GA373" s="7" t="str">
        <f>IF('⑤案件貼り付けシート(E6~→A2へ縦横替えで）'!$HI369="固定",IF('⑤案件貼り付けシート(E6~→A2へ縦横替えで）'!HP369="","",'⑤案件貼り付けシート(E6~→A2へ縦横替えで）'!HP369),"")</f>
        <v/>
      </c>
      <c r="GB373" s="7" t="str">
        <f>IF('⑤案件貼り付けシート(E6~→A2へ縦横替えで）'!HQ369="","",'⑤案件貼り付けシート(E6~→A2へ縦横替えで）'!HQ369)</f>
        <v/>
      </c>
      <c r="GC373" s="7" t="str">
        <f>IF('⑤案件貼り付けシート(E6~→A2へ縦横替えで）'!HR369="","",'⑤案件貼り付けシート(E6~→A2へ縦横替えで）'!HR369)</f>
        <v/>
      </c>
      <c r="GD373" s="7" t="str">
        <f>IF('⑤案件貼り付けシート(E6~→A2へ縦横替えで）'!HS369="","",'⑤案件貼り付けシート(E6~→A2へ縦横替えで）'!HS369)</f>
        <v/>
      </c>
      <c r="GE373" s="7"/>
      <c r="GF373" s="7"/>
      <c r="GG373" s="7"/>
      <c r="GH373" s="7"/>
      <c r="GI373" s="7"/>
      <c r="GJ373" s="7"/>
      <c r="GK373" s="7"/>
      <c r="GL373" s="7"/>
      <c r="GM373" s="48"/>
      <c r="GN373" s="7"/>
      <c r="GO373" s="7"/>
      <c r="GP373" s="7"/>
      <c r="GQ373" s="7"/>
      <c r="GR373" s="48"/>
      <c r="GS373" s="48"/>
      <c r="GT373" s="48"/>
      <c r="GU373" s="48"/>
      <c r="GV373" s="48"/>
    </row>
    <row r="374" spans="1:204">
      <c r="A374" s="7"/>
      <c r="B374" s="7"/>
      <c r="C374" s="7"/>
      <c r="D374" s="48"/>
      <c r="E374" s="7"/>
      <c r="F374" s="7"/>
      <c r="G374" s="7"/>
      <c r="H374" s="7"/>
      <c r="I374" s="7"/>
      <c r="J374" s="7"/>
      <c r="K374" s="7"/>
      <c r="L374" s="7"/>
      <c r="M374" s="7"/>
      <c r="N374" s="7"/>
      <c r="O374" s="7"/>
      <c r="P374" s="7"/>
      <c r="Q374" s="7"/>
      <c r="R374" s="7"/>
      <c r="S374" s="7"/>
      <c r="T374" s="7"/>
      <c r="U374" s="7"/>
      <c r="V374" s="7"/>
      <c r="W374" s="7"/>
      <c r="X374" s="7"/>
      <c r="Y374" s="7"/>
      <c r="Z374" s="7"/>
      <c r="AA374" s="7"/>
      <c r="AB374" s="7"/>
      <c r="AC374" s="7"/>
      <c r="AD374" s="7"/>
      <c r="AE374" s="7"/>
      <c r="AF374" s="7"/>
      <c r="AG374" s="7"/>
      <c r="AH374" s="7"/>
      <c r="AI374" s="13"/>
      <c r="AJ374" s="13"/>
      <c r="AK374" s="7"/>
      <c r="AL374" s="7"/>
      <c r="AM374" s="7"/>
      <c r="AN374" s="7"/>
      <c r="AO374" s="7"/>
      <c r="AP374" s="7"/>
      <c r="AQ374" s="7"/>
      <c r="AR374" s="153"/>
      <c r="AS374" s="7"/>
      <c r="AT374" s="7"/>
      <c r="AU374" s="7"/>
      <c r="AV374" s="7"/>
      <c r="AW374" s="7"/>
      <c r="AX374" s="7"/>
      <c r="AY374" s="7"/>
      <c r="AZ374" s="7"/>
      <c r="BA374" s="7"/>
      <c r="BB374" s="7"/>
      <c r="BC374" s="7"/>
      <c r="BD374" s="7"/>
      <c r="BE374" s="154"/>
      <c r="BF374" s="154"/>
      <c r="BG374" s="7"/>
      <c r="BH374" s="154"/>
      <c r="BI374" s="154"/>
      <c r="BJ374" s="154"/>
      <c r="BK374" s="154"/>
      <c r="BL374" s="154"/>
      <c r="BM374" s="154"/>
      <c r="BN374" s="7"/>
      <c r="BO374" s="7"/>
      <c r="BP374" s="7"/>
      <c r="BQ374" s="7"/>
      <c r="BR374" s="154"/>
      <c r="BS374" s="154"/>
      <c r="BT374" s="7"/>
      <c r="BU374" s="154"/>
      <c r="BV374" s="154"/>
      <c r="BW374" s="154"/>
      <c r="BX374" s="154"/>
      <c r="BY374" s="154"/>
      <c r="BZ374" s="154"/>
      <c r="CA374" s="7"/>
      <c r="CB374" s="7"/>
      <c r="CC374" s="7"/>
      <c r="CD374" s="7"/>
      <c r="CE374" s="154"/>
      <c r="CF374" s="154"/>
      <c r="CG374" s="7"/>
      <c r="CH374" s="154"/>
      <c r="CI374" s="154"/>
      <c r="CJ374" s="154"/>
      <c r="CK374" s="154"/>
      <c r="CL374" s="154"/>
      <c r="CM374" s="154"/>
      <c r="CN374" s="7"/>
      <c r="CO374" s="7"/>
      <c r="CP374" s="7"/>
      <c r="CQ374" s="7"/>
      <c r="CR374" s="154"/>
      <c r="CS374" s="154"/>
      <c r="CT374" s="7"/>
      <c r="CU374" s="154"/>
      <c r="CV374" s="154"/>
      <c r="CW374" s="154"/>
      <c r="CX374" s="154"/>
      <c r="CY374" s="154"/>
      <c r="CZ374" s="154"/>
      <c r="DA374" s="7"/>
      <c r="DB374" s="7"/>
      <c r="DC374" s="7"/>
      <c r="DD374" s="7"/>
      <c r="DE374" s="154"/>
      <c r="DF374" s="154"/>
      <c r="DG374" s="7"/>
      <c r="DH374" s="154"/>
      <c r="DI374" s="154"/>
      <c r="DJ374" s="154"/>
      <c r="DK374" s="154"/>
      <c r="DL374" s="154"/>
      <c r="DM374" s="154"/>
      <c r="DN374" s="7"/>
      <c r="DO374" s="7"/>
      <c r="DP374" s="7"/>
      <c r="DQ374" s="7"/>
      <c r="DR374" s="154" t="str">
        <f>IF('⑤案件貼り付けシート(E6~→A2へ縦横替えで）'!FC370="","",'⑤案件貼り付けシート(E6~→A2へ縦横替えで）'!FC370)</f>
        <v/>
      </c>
      <c r="DS374" s="154" t="str">
        <f>IF('⑤案件貼り付けシート(E6~→A2へ縦横替えで）'!FD370="","",'⑤案件貼り付けシート(E6~→A2へ縦横替えで）'!FD370)</f>
        <v/>
      </c>
      <c r="DT374" s="7" t="str" cm="1">
        <f t="array" ref="DT374">IF('⑤案件貼り付けシート(E6~→A2へ縦横替えで）'!FE370="","",_xlfn.IFS('⑤案件貼り付けシート(E6~→A2へ縦横替えで）'!FE370="固定",1,'⑤案件貼り付けシート(E6~→A2へ縦横替えで）'!FE370="流動",2,'⑤案件貼り付けシート(E6~→A2へ縦横替えで）'!FE370="対象外",""))</f>
        <v/>
      </c>
      <c r="DU374" s="154" t="str">
        <f>IF('⑤案件貼り付けシート(E6~→A2へ縦横替えで）'!$FE370="固定",IF('⑤案件貼り付けシート(E6~→A2へ縦横替えで）'!FF370="","",'⑤案件貼り付けシート(E6~→A2へ縦横替えで）'!FF370),"")</f>
        <v/>
      </c>
      <c r="DV374" s="154" t="str">
        <f>IF('⑤案件貼り付けシート(E6~→A2へ縦横替えで）'!$FE370="固定",IF('⑤案件貼り付けシート(E6~→A2へ縦横替えで）'!FG370="","",'⑤案件貼り付けシート(E6~→A2へ縦横替えで）'!FG370),"")</f>
        <v/>
      </c>
      <c r="DW374" s="154" t="str">
        <f>IF('⑤案件貼り付けシート(E6~→A2へ縦横替えで）'!$FE370="固定",IF('⑤案件貼り付けシート(E6~→A2へ縦横替えで）'!FH370="","",'⑤案件貼り付けシート(E6~→A2へ縦横替えで）'!FH370),"")</f>
        <v/>
      </c>
      <c r="DX374" s="154" t="str">
        <f>IF('⑤案件貼り付けシート(E6~→A2へ縦横替えで）'!$FE370="固定",IF('⑤案件貼り付けシート(E6~→A2へ縦横替えで）'!FI370="","",'⑤案件貼り付けシート(E6~→A2へ縦横替えで）'!FI370),"")</f>
        <v/>
      </c>
      <c r="DY374" s="154" t="str">
        <f>IF('⑤案件貼り付けシート(E6~→A2へ縦横替えで）'!$FE370="固定",IF('⑤案件貼り付けシート(E6~→A2へ縦横替えで）'!FJ370="","",'⑤案件貼り付けシート(E6~→A2へ縦横替えで）'!FJ370),"")</f>
        <v/>
      </c>
      <c r="DZ374" s="154" t="str">
        <f>IF('⑤案件貼り付けシート(E6~→A2へ縦横替えで）'!$FE370="固定",IF('⑤案件貼り付けシート(E6~→A2へ縦横替えで）'!FK370="","",'⑤案件貼り付けシート(E6~→A2へ縦横替えで）'!FK370),"")</f>
        <v/>
      </c>
      <c r="EA374" s="7" t="str">
        <f>IF('⑤案件貼り付けシート(E6~→A2へ縦横替えで）'!$FE370="固定",IF('⑤案件貼り付けシート(E6~→A2へ縦横替えで）'!FL370="","",'⑤案件貼り付けシート(E6~→A2へ縦横替えで）'!FL370),"")</f>
        <v/>
      </c>
      <c r="EB374" s="7" t="str">
        <f>IF('⑤案件貼り付けシート(E6~→A2へ縦横替えで）'!FM370="","",'⑤案件貼り付けシート(E6~→A2へ縦横替えで）'!FM370)</f>
        <v/>
      </c>
      <c r="EC374" s="7" t="str">
        <f>IF('⑤案件貼り付けシート(E6~→A2へ縦横替えで）'!FN370="","",'⑤案件貼り付けシート(E6~→A2へ縦横替えで）'!FN370)</f>
        <v/>
      </c>
      <c r="ED374" s="7" t="str">
        <f>IF('⑤案件貼り付けシート(E6~→A2へ縦横替えで）'!FO370="","",'⑤案件貼り付けシート(E6~→A2へ縦横替えで）'!FO370)</f>
        <v/>
      </c>
      <c r="EE374" s="154" t="str">
        <f>IF('⑤案件貼り付けシート(E6~→A2へ縦横替えで）'!FQ370="","",'⑤案件貼り付けシート(E6~→A2へ縦横替えで）'!FQ370)</f>
        <v/>
      </c>
      <c r="EF374" s="154" t="str">
        <f>IF('⑤案件貼り付けシート(E6~→A2へ縦横替えで）'!FR370="","",'⑤案件貼り付けシート(E6~→A2へ縦横替えで）'!FR370)</f>
        <v/>
      </c>
      <c r="EG374" s="7" t="str" cm="1">
        <f t="array" ref="EG374">IF('⑤案件貼り付けシート(E6~→A2へ縦横替えで）'!FS370="","",_xlfn.IFS('⑤案件貼り付けシート(E6~→A2へ縦横替えで）'!FS370="固定",1,'⑤案件貼り付けシート(E6~→A2へ縦横替えで）'!FS370="流動",2,'⑤案件貼り付けシート(E6~→A2へ縦横替えで）'!FS370="対象外",""))</f>
        <v/>
      </c>
      <c r="EH374" s="154" t="str">
        <f>IF('⑤案件貼り付けシート(E6~→A2へ縦横替えで）'!$FS370="固定",IF('⑤案件貼り付けシート(E6~→A2へ縦横替えで）'!FT370="","",'⑤案件貼り付けシート(E6~→A2へ縦横替えで）'!FT370),"")</f>
        <v/>
      </c>
      <c r="EI374" s="154" t="str">
        <f>IF('⑤案件貼り付けシート(E6~→A2へ縦横替えで）'!$FS370="固定",IF('⑤案件貼り付けシート(E6~→A2へ縦横替えで）'!FU370="","",'⑤案件貼り付けシート(E6~→A2へ縦横替えで）'!FU370),"")</f>
        <v/>
      </c>
      <c r="EJ374" s="154" t="str">
        <f>IF('⑤案件貼り付けシート(E6~→A2へ縦横替えで）'!$FS370="固定",IF('⑤案件貼り付けシート(E6~→A2へ縦横替えで）'!FV370="","",'⑤案件貼り付けシート(E6~→A2へ縦横替えで）'!FV370),"")</f>
        <v/>
      </c>
      <c r="EK374" s="154" t="str">
        <f>IF('⑤案件貼り付けシート(E6~→A2へ縦横替えで）'!$FS370="固定",IF('⑤案件貼り付けシート(E6~→A2へ縦横替えで）'!FW370="","",'⑤案件貼り付けシート(E6~→A2へ縦横替えで）'!FW370),"")</f>
        <v/>
      </c>
      <c r="EL374" s="154" t="str">
        <f>IF('⑤案件貼り付けシート(E6~→A2へ縦横替えで）'!$FS370="固定",IF('⑤案件貼り付けシート(E6~→A2へ縦横替えで）'!FX370="","",'⑤案件貼り付けシート(E6~→A2へ縦横替えで）'!FX370),"")</f>
        <v/>
      </c>
      <c r="EM374" s="154" t="str">
        <f>IF('⑤案件貼り付けシート(E6~→A2へ縦横替えで）'!$FS370="固定",IF('⑤案件貼り付けシート(E6~→A2へ縦横替えで）'!FY370="","",'⑤案件貼り付けシート(E6~→A2へ縦横替えで）'!FY370),"")</f>
        <v/>
      </c>
      <c r="EN374" s="7" t="str">
        <f>IF('⑤案件貼り付けシート(E6~→A2へ縦横替えで）'!$FS370="固定",IF('⑤案件貼り付けシート(E6~→A2へ縦横替えで）'!FZ370="","",'⑤案件貼り付けシート(E6~→A2へ縦横替えで）'!FZ370),"")</f>
        <v/>
      </c>
      <c r="EO374" s="7" t="str">
        <f>IF('⑤案件貼り付けシート(E6~→A2へ縦横替えで）'!GA370="","",'⑤案件貼り付けシート(E6~→A2へ縦横替えで）'!GA370)</f>
        <v/>
      </c>
      <c r="EP374" s="7" t="str">
        <f>IF('⑤案件貼り付けシート(E6~→A2へ縦横替えで）'!GB370="","",'⑤案件貼り付けシート(E6~→A2へ縦横替えで）'!GB370)</f>
        <v/>
      </c>
      <c r="EQ374" s="7" t="str">
        <f>IF('⑤案件貼り付けシート(E6~→A2へ縦横替えで）'!GC370="","",'⑤案件貼り付けシート(E6~→A2へ縦横替えで）'!GC370)</f>
        <v/>
      </c>
      <c r="ER374" s="154" t="str">
        <f>IF('⑤案件貼り付けシート(E6~→A2へ縦横替えで）'!GE370="","",'⑤案件貼り付けシート(E6~→A2へ縦横替えで）'!GE370)</f>
        <v/>
      </c>
      <c r="ES374" s="154" t="str">
        <f>IF('⑤案件貼り付けシート(E6~→A2へ縦横替えで）'!GF370="","",'⑤案件貼り付けシート(E6~→A2へ縦横替えで）'!GF370)</f>
        <v/>
      </c>
      <c r="ET374" s="7" t="str" cm="1">
        <f t="array" ref="ET374">IF('⑤案件貼り付けシート(E6~→A2へ縦横替えで）'!GG370="","",_xlfn.IFS('⑤案件貼り付けシート(E6~→A2へ縦横替えで）'!GG370="固定",1,'⑤案件貼り付けシート(E6~→A2へ縦横替えで）'!GG370="流動",2,'⑤案件貼り付けシート(E6~→A2へ縦横替えで）'!GG370="対象外",""))</f>
        <v/>
      </c>
      <c r="EU374" s="154" t="str">
        <f>IF('⑤案件貼り付けシート(E6~→A2へ縦横替えで）'!$GG370="固定",IF('⑤案件貼り付けシート(E6~→A2へ縦横替えで）'!GH370="","",'⑤案件貼り付けシート(E6~→A2へ縦横替えで）'!GH370),"")</f>
        <v/>
      </c>
      <c r="EV374" s="154" t="str">
        <f>IF('⑤案件貼り付けシート(E6~→A2へ縦横替えで）'!$GG370="固定",IF('⑤案件貼り付けシート(E6~→A2へ縦横替えで）'!GI370="","",'⑤案件貼り付けシート(E6~→A2へ縦横替えで）'!GI370),"")</f>
        <v/>
      </c>
      <c r="EW374" s="154" t="str">
        <f>IF('⑤案件貼り付けシート(E6~→A2へ縦横替えで）'!$GG370="固定",IF('⑤案件貼り付けシート(E6~→A2へ縦横替えで）'!GJ370="","",'⑤案件貼り付けシート(E6~→A2へ縦横替えで）'!GJ370),"")</f>
        <v/>
      </c>
      <c r="EX374" s="154" t="str">
        <f>IF('⑤案件貼り付けシート(E6~→A2へ縦横替えで）'!$GG370="固定",IF('⑤案件貼り付けシート(E6~→A2へ縦横替えで）'!GK370="","",'⑤案件貼り付けシート(E6~→A2へ縦横替えで）'!GK370),"")</f>
        <v/>
      </c>
      <c r="EY374" s="154" t="str">
        <f>IF('⑤案件貼り付けシート(E6~→A2へ縦横替えで）'!$GG370="固定",IF('⑤案件貼り付けシート(E6~→A2へ縦横替えで）'!GL370="","",'⑤案件貼り付けシート(E6~→A2へ縦横替えで）'!GL370),"")</f>
        <v/>
      </c>
      <c r="EZ374" s="154" t="str">
        <f>IF('⑤案件貼り付けシート(E6~→A2へ縦横替えで）'!$GG370="固定",IF('⑤案件貼り付けシート(E6~→A2へ縦横替えで）'!GM370="","",'⑤案件貼り付けシート(E6~→A2へ縦横替えで）'!GM370),"")</f>
        <v/>
      </c>
      <c r="FA374" s="7" t="str">
        <f>IF('⑤案件貼り付けシート(E6~→A2へ縦横替えで）'!$GG370="固定",IF('⑤案件貼り付けシート(E6~→A2へ縦横替えで）'!GN370="","",'⑤案件貼り付けシート(E6~→A2へ縦横替えで）'!GN370),"")</f>
        <v/>
      </c>
      <c r="FB374" s="7" t="str">
        <f>IF('⑤案件貼り付けシート(E6~→A2へ縦横替えで）'!GO370="","",'⑤案件貼り付けシート(E6~→A2へ縦横替えで）'!GO370)</f>
        <v/>
      </c>
      <c r="FC374" s="7" t="str">
        <f>IF('⑤案件貼り付けシート(E6~→A2へ縦横替えで）'!GP370="","",'⑤案件貼り付けシート(E6~→A2へ縦横替えで）'!GP370)</f>
        <v/>
      </c>
      <c r="FD374" s="7" t="str">
        <f>IF('⑤案件貼り付けシート(E6~→A2へ縦横替えで）'!GQ370="","",'⑤案件貼り付けシート(E6~→A2へ縦横替えで）'!GQ370)</f>
        <v/>
      </c>
      <c r="FE374" s="154" t="str">
        <f>IF('⑤案件貼り付けシート(E6~→A2へ縦横替えで）'!GS370="","",'⑤案件貼り付けシート(E6~→A2へ縦横替えで）'!GS370)</f>
        <v/>
      </c>
      <c r="FF374" s="154" t="str">
        <f>IF('⑤案件貼り付けシート(E6~→A2へ縦横替えで）'!GT370="","",'⑤案件貼り付けシート(E6~→A2へ縦横替えで）'!GT370)</f>
        <v/>
      </c>
      <c r="FG374" s="7" t="str" cm="1">
        <f t="array" ref="FG374">IF('⑤案件貼り付けシート(E6~→A2へ縦横替えで）'!GU370="","",_xlfn.IFS('⑤案件貼り付けシート(E6~→A2へ縦横替えで）'!GU370="固定",1,'⑤案件貼り付けシート(E6~→A2へ縦横替えで）'!GU370="流動",2,'⑤案件貼り付けシート(E6~→A2へ縦横替えで）'!GU370="対象外",""))</f>
        <v/>
      </c>
      <c r="FH374" s="154" t="str">
        <f>IF('⑤案件貼り付けシート(E6~→A2へ縦横替えで）'!$GU370="固定",IF('⑤案件貼り付けシート(E6~→A2へ縦横替えで）'!GV370="","",'⑤案件貼り付けシート(E6~→A2へ縦横替えで）'!GV370),"")</f>
        <v/>
      </c>
      <c r="FI374" s="154" t="str">
        <f>IF('⑤案件貼り付けシート(E6~→A2へ縦横替えで）'!$GU370="固定",IF('⑤案件貼り付けシート(E6~→A2へ縦横替えで）'!GW370="","",'⑤案件貼り付けシート(E6~→A2へ縦横替えで）'!GW370),"")</f>
        <v/>
      </c>
      <c r="FJ374" s="154" t="str">
        <f>IF('⑤案件貼り付けシート(E6~→A2へ縦横替えで）'!$GU370="固定",IF('⑤案件貼り付けシート(E6~→A2へ縦横替えで）'!GX370="","",'⑤案件貼り付けシート(E6~→A2へ縦横替えで）'!GX370),"")</f>
        <v/>
      </c>
      <c r="FK374" s="154" t="str">
        <f>IF('⑤案件貼り付けシート(E6~→A2へ縦横替えで）'!$GU370="固定",IF('⑤案件貼り付けシート(E6~→A2へ縦横替えで）'!GY370="","",'⑤案件貼り付けシート(E6~→A2へ縦横替えで）'!GY370),"")</f>
        <v/>
      </c>
      <c r="FL374" s="154" t="str">
        <f>IF('⑤案件貼り付けシート(E6~→A2へ縦横替えで）'!$GU370="固定",IF('⑤案件貼り付けシート(E6~→A2へ縦横替えで）'!GZ370="","",'⑤案件貼り付けシート(E6~→A2へ縦横替えで）'!GZ370),"")</f>
        <v/>
      </c>
      <c r="FM374" s="154" t="str">
        <f>IF('⑤案件貼り付けシート(E6~→A2へ縦横替えで）'!$GU370="固定",IF('⑤案件貼り付けシート(E6~→A2へ縦横替えで）'!HA370="","",'⑤案件貼り付けシート(E6~→A2へ縦横替えで）'!HA370),"")</f>
        <v/>
      </c>
      <c r="FN374" s="7" t="str">
        <f>IF('⑤案件貼り付けシート(E6~→A2へ縦横替えで）'!$GU370="固定",IF('⑤案件貼り付けシート(E6~→A2へ縦横替えで）'!HB370="","",'⑤案件貼り付けシート(E6~→A2へ縦横替えで）'!HB370),"")</f>
        <v/>
      </c>
      <c r="FO374" s="7" t="str">
        <f>IF('⑤案件貼り付けシート(E6~→A2へ縦横替えで）'!HC370="","",'⑤案件貼り付けシート(E6~→A2へ縦横替えで）'!HC370)</f>
        <v/>
      </c>
      <c r="FP374" s="7" t="str">
        <f>IF('⑤案件貼り付けシート(E6~→A2へ縦横替えで）'!HD370="","",'⑤案件貼り付けシート(E6~→A2へ縦横替えで）'!HD370)</f>
        <v/>
      </c>
      <c r="FQ374" s="7" t="str">
        <f>IF('⑤案件貼り付けシート(E6~→A2へ縦横替えで）'!HE370="","",'⑤案件貼り付けシート(E6~→A2へ縦横替えで）'!HE370)</f>
        <v/>
      </c>
      <c r="FR374" s="154" t="str">
        <f>IF('⑤案件貼り付けシート(E6~→A2へ縦横替えで）'!HG370="","",'⑤案件貼り付けシート(E6~→A2へ縦横替えで）'!HG370)</f>
        <v/>
      </c>
      <c r="FS374" s="154" t="str">
        <f>IF('⑤案件貼り付けシート(E6~→A2へ縦横替えで）'!HH370="","",'⑤案件貼り付けシート(E6~→A2へ縦横替えで）'!HH370)</f>
        <v/>
      </c>
      <c r="FT374" s="7" t="str" cm="1">
        <f t="array" ref="FT374">IF('⑤案件貼り付けシート(E6~→A2へ縦横替えで）'!HI370="","",_xlfn.IFS('⑤案件貼り付けシート(E6~→A2へ縦横替えで）'!HI370="固定",1,'⑤案件貼り付けシート(E6~→A2へ縦横替えで）'!HI370="流動",2,'⑤案件貼り付けシート(E6~→A2へ縦横替えで）'!HI370="対象外",""))</f>
        <v/>
      </c>
      <c r="FU374" s="154" t="str">
        <f>IF('⑤案件貼り付けシート(E6~→A2へ縦横替えで）'!$HI370="固定",IF('⑤案件貼り付けシート(E6~→A2へ縦横替えで）'!HJ370="","",'⑤案件貼り付けシート(E6~→A2へ縦横替えで）'!HJ370),"")</f>
        <v/>
      </c>
      <c r="FV374" s="154" t="str">
        <f>IF('⑤案件貼り付けシート(E6~→A2へ縦横替えで）'!$HI370="固定",IF('⑤案件貼り付けシート(E6~→A2へ縦横替えで）'!HK370="","",'⑤案件貼り付けシート(E6~→A2へ縦横替えで）'!HK370),"")</f>
        <v/>
      </c>
      <c r="FW374" s="154" t="str">
        <f>IF('⑤案件貼り付けシート(E6~→A2へ縦横替えで）'!$HI370="固定",IF('⑤案件貼り付けシート(E6~→A2へ縦横替えで）'!HL370="","",'⑤案件貼り付けシート(E6~→A2へ縦横替えで）'!HL370),"")</f>
        <v/>
      </c>
      <c r="FX374" s="154" t="str">
        <f>IF('⑤案件貼り付けシート(E6~→A2へ縦横替えで）'!$HI370="固定",IF('⑤案件貼り付けシート(E6~→A2へ縦横替えで）'!HM370="","",'⑤案件貼り付けシート(E6~→A2へ縦横替えで）'!HM370),"")</f>
        <v/>
      </c>
      <c r="FY374" s="154" t="str">
        <f>IF('⑤案件貼り付けシート(E6~→A2へ縦横替えで）'!$HI370="固定",IF('⑤案件貼り付けシート(E6~→A2へ縦横替えで）'!HN370="","",'⑤案件貼り付けシート(E6~→A2へ縦横替えで）'!HN370),"")</f>
        <v/>
      </c>
      <c r="FZ374" s="154" t="str">
        <f>IF('⑤案件貼り付けシート(E6~→A2へ縦横替えで）'!$HI370="固定",IF('⑤案件貼り付けシート(E6~→A2へ縦横替えで）'!HO370="","",'⑤案件貼り付けシート(E6~→A2へ縦横替えで）'!HO370),"")</f>
        <v/>
      </c>
      <c r="GA374" s="7" t="str">
        <f>IF('⑤案件貼り付けシート(E6~→A2へ縦横替えで）'!$HI370="固定",IF('⑤案件貼り付けシート(E6~→A2へ縦横替えで）'!HP370="","",'⑤案件貼り付けシート(E6~→A2へ縦横替えで）'!HP370),"")</f>
        <v/>
      </c>
      <c r="GB374" s="7" t="str">
        <f>IF('⑤案件貼り付けシート(E6~→A2へ縦横替えで）'!HQ370="","",'⑤案件貼り付けシート(E6~→A2へ縦横替えで）'!HQ370)</f>
        <v/>
      </c>
      <c r="GC374" s="7" t="str">
        <f>IF('⑤案件貼り付けシート(E6~→A2へ縦横替えで）'!HR370="","",'⑤案件貼り付けシート(E6~→A2へ縦横替えで）'!HR370)</f>
        <v/>
      </c>
      <c r="GD374" s="7" t="str">
        <f>IF('⑤案件貼り付けシート(E6~→A2へ縦横替えで）'!HS370="","",'⑤案件貼り付けシート(E6~→A2へ縦横替えで）'!HS370)</f>
        <v/>
      </c>
      <c r="GE374" s="7"/>
      <c r="GF374" s="7"/>
      <c r="GG374" s="7"/>
      <c r="GH374" s="7"/>
      <c r="GI374" s="7"/>
      <c r="GJ374" s="7"/>
      <c r="GK374" s="7"/>
      <c r="GL374" s="7"/>
      <c r="GM374" s="48"/>
      <c r="GN374" s="7"/>
      <c r="GO374" s="7"/>
      <c r="GP374" s="7"/>
      <c r="GQ374" s="7"/>
      <c r="GR374" s="48"/>
      <c r="GS374" s="48"/>
      <c r="GT374" s="48"/>
      <c r="GU374" s="48"/>
      <c r="GV374" s="48"/>
    </row>
    <row r="375" spans="1:204">
      <c r="A375" s="7"/>
      <c r="B375" s="7"/>
      <c r="C375" s="7"/>
      <c r="D375" s="48"/>
      <c r="E375" s="7"/>
      <c r="F375" s="7"/>
      <c r="G375" s="7"/>
      <c r="H375" s="7"/>
      <c r="I375" s="7"/>
      <c r="J375" s="7"/>
      <c r="K375" s="7"/>
      <c r="L375" s="7"/>
      <c r="M375" s="7"/>
      <c r="N375" s="7"/>
      <c r="O375" s="7"/>
      <c r="P375" s="7"/>
      <c r="Q375" s="7"/>
      <c r="R375" s="7"/>
      <c r="S375" s="7"/>
      <c r="T375" s="7"/>
      <c r="U375" s="7"/>
      <c r="V375" s="7"/>
      <c r="W375" s="7"/>
      <c r="X375" s="7"/>
      <c r="Y375" s="7"/>
      <c r="Z375" s="7"/>
      <c r="AA375" s="7"/>
      <c r="AB375" s="7"/>
      <c r="AC375" s="7"/>
      <c r="AD375" s="7"/>
      <c r="AE375" s="7"/>
      <c r="AF375" s="7"/>
      <c r="AG375" s="7"/>
      <c r="AH375" s="7"/>
      <c r="AI375" s="13"/>
      <c r="AJ375" s="13"/>
      <c r="AK375" s="7"/>
      <c r="AL375" s="7"/>
      <c r="AM375" s="7"/>
      <c r="AN375" s="7"/>
      <c r="AO375" s="7"/>
      <c r="AP375" s="7"/>
      <c r="AQ375" s="7"/>
      <c r="AR375" s="153"/>
      <c r="AS375" s="7"/>
      <c r="AT375" s="7"/>
      <c r="AU375" s="7"/>
      <c r="AV375" s="7"/>
      <c r="AW375" s="7"/>
      <c r="AX375" s="7"/>
      <c r="AY375" s="7"/>
      <c r="AZ375" s="7"/>
      <c r="BA375" s="7"/>
      <c r="BB375" s="7"/>
      <c r="BC375" s="7"/>
      <c r="BD375" s="7"/>
      <c r="BE375" s="154"/>
      <c r="BF375" s="154"/>
      <c r="BG375" s="7"/>
      <c r="BH375" s="154"/>
      <c r="BI375" s="154"/>
      <c r="BJ375" s="154"/>
      <c r="BK375" s="154"/>
      <c r="BL375" s="154"/>
      <c r="BM375" s="154"/>
      <c r="BN375" s="7"/>
      <c r="BO375" s="7"/>
      <c r="BP375" s="7"/>
      <c r="BQ375" s="7"/>
      <c r="BR375" s="154"/>
      <c r="BS375" s="154"/>
      <c r="BT375" s="7"/>
      <c r="BU375" s="154"/>
      <c r="BV375" s="154"/>
      <c r="BW375" s="154"/>
      <c r="BX375" s="154"/>
      <c r="BY375" s="154"/>
      <c r="BZ375" s="154"/>
      <c r="CA375" s="7"/>
      <c r="CB375" s="7"/>
      <c r="CC375" s="7"/>
      <c r="CD375" s="7"/>
      <c r="CE375" s="154"/>
      <c r="CF375" s="154"/>
      <c r="CG375" s="7"/>
      <c r="CH375" s="154"/>
      <c r="CI375" s="154"/>
      <c r="CJ375" s="154"/>
      <c r="CK375" s="154"/>
      <c r="CL375" s="154"/>
      <c r="CM375" s="154"/>
      <c r="CN375" s="7"/>
      <c r="CO375" s="7"/>
      <c r="CP375" s="7"/>
      <c r="CQ375" s="7"/>
      <c r="CR375" s="154"/>
      <c r="CS375" s="154"/>
      <c r="CT375" s="7"/>
      <c r="CU375" s="154"/>
      <c r="CV375" s="154"/>
      <c r="CW375" s="154"/>
      <c r="CX375" s="154"/>
      <c r="CY375" s="154"/>
      <c r="CZ375" s="154"/>
      <c r="DA375" s="7"/>
      <c r="DB375" s="7"/>
      <c r="DC375" s="7"/>
      <c r="DD375" s="7"/>
      <c r="DE375" s="154"/>
      <c r="DF375" s="154"/>
      <c r="DG375" s="7"/>
      <c r="DH375" s="154"/>
      <c r="DI375" s="154"/>
      <c r="DJ375" s="154"/>
      <c r="DK375" s="154"/>
      <c r="DL375" s="154"/>
      <c r="DM375" s="154"/>
      <c r="DN375" s="7"/>
      <c r="DO375" s="7"/>
      <c r="DP375" s="7"/>
      <c r="DQ375" s="7"/>
      <c r="DR375" s="154" t="str">
        <f>IF('⑤案件貼り付けシート(E6~→A2へ縦横替えで）'!FC371="","",'⑤案件貼り付けシート(E6~→A2へ縦横替えで）'!FC371)</f>
        <v/>
      </c>
      <c r="DS375" s="154" t="str">
        <f>IF('⑤案件貼り付けシート(E6~→A2へ縦横替えで）'!FD371="","",'⑤案件貼り付けシート(E6~→A2へ縦横替えで）'!FD371)</f>
        <v/>
      </c>
      <c r="DT375" s="7" t="str" cm="1">
        <f t="array" ref="DT375">IF('⑤案件貼り付けシート(E6~→A2へ縦横替えで）'!FE371="","",_xlfn.IFS('⑤案件貼り付けシート(E6~→A2へ縦横替えで）'!FE371="固定",1,'⑤案件貼り付けシート(E6~→A2へ縦横替えで）'!FE371="流動",2,'⑤案件貼り付けシート(E6~→A2へ縦横替えで）'!FE371="対象外",""))</f>
        <v/>
      </c>
      <c r="DU375" s="154" t="str">
        <f>IF('⑤案件貼り付けシート(E6~→A2へ縦横替えで）'!$FE371="固定",IF('⑤案件貼り付けシート(E6~→A2へ縦横替えで）'!FF371="","",'⑤案件貼り付けシート(E6~→A2へ縦横替えで）'!FF371),"")</f>
        <v/>
      </c>
      <c r="DV375" s="154" t="str">
        <f>IF('⑤案件貼り付けシート(E6~→A2へ縦横替えで）'!$FE371="固定",IF('⑤案件貼り付けシート(E6~→A2へ縦横替えで）'!FG371="","",'⑤案件貼り付けシート(E6~→A2へ縦横替えで）'!FG371),"")</f>
        <v/>
      </c>
      <c r="DW375" s="154" t="str">
        <f>IF('⑤案件貼り付けシート(E6~→A2へ縦横替えで）'!$FE371="固定",IF('⑤案件貼り付けシート(E6~→A2へ縦横替えで）'!FH371="","",'⑤案件貼り付けシート(E6~→A2へ縦横替えで）'!FH371),"")</f>
        <v/>
      </c>
      <c r="DX375" s="154" t="str">
        <f>IF('⑤案件貼り付けシート(E6~→A2へ縦横替えで）'!$FE371="固定",IF('⑤案件貼り付けシート(E6~→A2へ縦横替えで）'!FI371="","",'⑤案件貼り付けシート(E6~→A2へ縦横替えで）'!FI371),"")</f>
        <v/>
      </c>
      <c r="DY375" s="154" t="str">
        <f>IF('⑤案件貼り付けシート(E6~→A2へ縦横替えで）'!$FE371="固定",IF('⑤案件貼り付けシート(E6~→A2へ縦横替えで）'!FJ371="","",'⑤案件貼り付けシート(E6~→A2へ縦横替えで）'!FJ371),"")</f>
        <v/>
      </c>
      <c r="DZ375" s="154" t="str">
        <f>IF('⑤案件貼り付けシート(E6~→A2へ縦横替えで）'!$FE371="固定",IF('⑤案件貼り付けシート(E6~→A2へ縦横替えで）'!FK371="","",'⑤案件貼り付けシート(E6~→A2へ縦横替えで）'!FK371),"")</f>
        <v/>
      </c>
      <c r="EA375" s="7" t="str">
        <f>IF('⑤案件貼り付けシート(E6~→A2へ縦横替えで）'!$FE371="固定",IF('⑤案件貼り付けシート(E6~→A2へ縦横替えで）'!FL371="","",'⑤案件貼り付けシート(E6~→A2へ縦横替えで）'!FL371),"")</f>
        <v/>
      </c>
      <c r="EB375" s="7" t="str">
        <f>IF('⑤案件貼り付けシート(E6~→A2へ縦横替えで）'!FM371="","",'⑤案件貼り付けシート(E6~→A2へ縦横替えで）'!FM371)</f>
        <v/>
      </c>
      <c r="EC375" s="7" t="str">
        <f>IF('⑤案件貼り付けシート(E6~→A2へ縦横替えで）'!FN371="","",'⑤案件貼り付けシート(E6~→A2へ縦横替えで）'!FN371)</f>
        <v/>
      </c>
      <c r="ED375" s="7" t="str">
        <f>IF('⑤案件貼り付けシート(E6~→A2へ縦横替えで）'!FO371="","",'⑤案件貼り付けシート(E6~→A2へ縦横替えで）'!FO371)</f>
        <v/>
      </c>
      <c r="EE375" s="154" t="str">
        <f>IF('⑤案件貼り付けシート(E6~→A2へ縦横替えで）'!FQ371="","",'⑤案件貼り付けシート(E6~→A2へ縦横替えで）'!FQ371)</f>
        <v/>
      </c>
      <c r="EF375" s="154" t="str">
        <f>IF('⑤案件貼り付けシート(E6~→A2へ縦横替えで）'!FR371="","",'⑤案件貼り付けシート(E6~→A2へ縦横替えで）'!FR371)</f>
        <v/>
      </c>
      <c r="EG375" s="7" t="str" cm="1">
        <f t="array" ref="EG375">IF('⑤案件貼り付けシート(E6~→A2へ縦横替えで）'!FS371="","",_xlfn.IFS('⑤案件貼り付けシート(E6~→A2へ縦横替えで）'!FS371="固定",1,'⑤案件貼り付けシート(E6~→A2へ縦横替えで）'!FS371="流動",2,'⑤案件貼り付けシート(E6~→A2へ縦横替えで）'!FS371="対象外",""))</f>
        <v/>
      </c>
      <c r="EH375" s="154" t="str">
        <f>IF('⑤案件貼り付けシート(E6~→A2へ縦横替えで）'!$FS371="固定",IF('⑤案件貼り付けシート(E6~→A2へ縦横替えで）'!FT371="","",'⑤案件貼り付けシート(E6~→A2へ縦横替えで）'!FT371),"")</f>
        <v/>
      </c>
      <c r="EI375" s="154" t="str">
        <f>IF('⑤案件貼り付けシート(E6~→A2へ縦横替えで）'!$FS371="固定",IF('⑤案件貼り付けシート(E6~→A2へ縦横替えで）'!FU371="","",'⑤案件貼り付けシート(E6~→A2へ縦横替えで）'!FU371),"")</f>
        <v/>
      </c>
      <c r="EJ375" s="154" t="str">
        <f>IF('⑤案件貼り付けシート(E6~→A2へ縦横替えで）'!$FS371="固定",IF('⑤案件貼り付けシート(E6~→A2へ縦横替えで）'!FV371="","",'⑤案件貼り付けシート(E6~→A2へ縦横替えで）'!FV371),"")</f>
        <v/>
      </c>
      <c r="EK375" s="154" t="str">
        <f>IF('⑤案件貼り付けシート(E6~→A2へ縦横替えで）'!$FS371="固定",IF('⑤案件貼り付けシート(E6~→A2へ縦横替えで）'!FW371="","",'⑤案件貼り付けシート(E6~→A2へ縦横替えで）'!FW371),"")</f>
        <v/>
      </c>
      <c r="EL375" s="154" t="str">
        <f>IF('⑤案件貼り付けシート(E6~→A2へ縦横替えで）'!$FS371="固定",IF('⑤案件貼り付けシート(E6~→A2へ縦横替えで）'!FX371="","",'⑤案件貼り付けシート(E6~→A2へ縦横替えで）'!FX371),"")</f>
        <v/>
      </c>
      <c r="EM375" s="154" t="str">
        <f>IF('⑤案件貼り付けシート(E6~→A2へ縦横替えで）'!$FS371="固定",IF('⑤案件貼り付けシート(E6~→A2へ縦横替えで）'!FY371="","",'⑤案件貼り付けシート(E6~→A2へ縦横替えで）'!FY371),"")</f>
        <v/>
      </c>
      <c r="EN375" s="7" t="str">
        <f>IF('⑤案件貼り付けシート(E6~→A2へ縦横替えで）'!$FS371="固定",IF('⑤案件貼り付けシート(E6~→A2へ縦横替えで）'!FZ371="","",'⑤案件貼り付けシート(E6~→A2へ縦横替えで）'!FZ371),"")</f>
        <v/>
      </c>
      <c r="EO375" s="7" t="str">
        <f>IF('⑤案件貼り付けシート(E6~→A2へ縦横替えで）'!GA371="","",'⑤案件貼り付けシート(E6~→A2へ縦横替えで）'!GA371)</f>
        <v/>
      </c>
      <c r="EP375" s="7" t="str">
        <f>IF('⑤案件貼り付けシート(E6~→A2へ縦横替えで）'!GB371="","",'⑤案件貼り付けシート(E6~→A2へ縦横替えで）'!GB371)</f>
        <v/>
      </c>
      <c r="EQ375" s="7" t="str">
        <f>IF('⑤案件貼り付けシート(E6~→A2へ縦横替えで）'!GC371="","",'⑤案件貼り付けシート(E6~→A2へ縦横替えで）'!GC371)</f>
        <v/>
      </c>
      <c r="ER375" s="154" t="str">
        <f>IF('⑤案件貼り付けシート(E6~→A2へ縦横替えで）'!GE371="","",'⑤案件貼り付けシート(E6~→A2へ縦横替えで）'!GE371)</f>
        <v/>
      </c>
      <c r="ES375" s="154" t="str">
        <f>IF('⑤案件貼り付けシート(E6~→A2へ縦横替えで）'!GF371="","",'⑤案件貼り付けシート(E6~→A2へ縦横替えで）'!GF371)</f>
        <v/>
      </c>
      <c r="ET375" s="7" t="str" cm="1">
        <f t="array" ref="ET375">IF('⑤案件貼り付けシート(E6~→A2へ縦横替えで）'!GG371="","",_xlfn.IFS('⑤案件貼り付けシート(E6~→A2へ縦横替えで）'!GG371="固定",1,'⑤案件貼り付けシート(E6~→A2へ縦横替えで）'!GG371="流動",2,'⑤案件貼り付けシート(E6~→A2へ縦横替えで）'!GG371="対象外",""))</f>
        <v/>
      </c>
      <c r="EU375" s="154" t="str">
        <f>IF('⑤案件貼り付けシート(E6~→A2へ縦横替えで）'!$GG371="固定",IF('⑤案件貼り付けシート(E6~→A2へ縦横替えで）'!GH371="","",'⑤案件貼り付けシート(E6~→A2へ縦横替えで）'!GH371),"")</f>
        <v/>
      </c>
      <c r="EV375" s="154" t="str">
        <f>IF('⑤案件貼り付けシート(E6~→A2へ縦横替えで）'!$GG371="固定",IF('⑤案件貼り付けシート(E6~→A2へ縦横替えで）'!GI371="","",'⑤案件貼り付けシート(E6~→A2へ縦横替えで）'!GI371),"")</f>
        <v/>
      </c>
      <c r="EW375" s="154" t="str">
        <f>IF('⑤案件貼り付けシート(E6~→A2へ縦横替えで）'!$GG371="固定",IF('⑤案件貼り付けシート(E6~→A2へ縦横替えで）'!GJ371="","",'⑤案件貼り付けシート(E6~→A2へ縦横替えで）'!GJ371),"")</f>
        <v/>
      </c>
      <c r="EX375" s="154" t="str">
        <f>IF('⑤案件貼り付けシート(E6~→A2へ縦横替えで）'!$GG371="固定",IF('⑤案件貼り付けシート(E6~→A2へ縦横替えで）'!GK371="","",'⑤案件貼り付けシート(E6~→A2へ縦横替えで）'!GK371),"")</f>
        <v/>
      </c>
      <c r="EY375" s="154" t="str">
        <f>IF('⑤案件貼り付けシート(E6~→A2へ縦横替えで）'!$GG371="固定",IF('⑤案件貼り付けシート(E6~→A2へ縦横替えで）'!GL371="","",'⑤案件貼り付けシート(E6~→A2へ縦横替えで）'!GL371),"")</f>
        <v/>
      </c>
      <c r="EZ375" s="154" t="str">
        <f>IF('⑤案件貼り付けシート(E6~→A2へ縦横替えで）'!$GG371="固定",IF('⑤案件貼り付けシート(E6~→A2へ縦横替えで）'!GM371="","",'⑤案件貼り付けシート(E6~→A2へ縦横替えで）'!GM371),"")</f>
        <v/>
      </c>
      <c r="FA375" s="7" t="str">
        <f>IF('⑤案件貼り付けシート(E6~→A2へ縦横替えで）'!$GG371="固定",IF('⑤案件貼り付けシート(E6~→A2へ縦横替えで）'!GN371="","",'⑤案件貼り付けシート(E6~→A2へ縦横替えで）'!GN371),"")</f>
        <v/>
      </c>
      <c r="FB375" s="7" t="str">
        <f>IF('⑤案件貼り付けシート(E6~→A2へ縦横替えで）'!GO371="","",'⑤案件貼り付けシート(E6~→A2へ縦横替えで）'!GO371)</f>
        <v/>
      </c>
      <c r="FC375" s="7" t="str">
        <f>IF('⑤案件貼り付けシート(E6~→A2へ縦横替えで）'!GP371="","",'⑤案件貼り付けシート(E6~→A2へ縦横替えで）'!GP371)</f>
        <v/>
      </c>
      <c r="FD375" s="7" t="str">
        <f>IF('⑤案件貼り付けシート(E6~→A2へ縦横替えで）'!GQ371="","",'⑤案件貼り付けシート(E6~→A2へ縦横替えで）'!GQ371)</f>
        <v/>
      </c>
      <c r="FE375" s="154" t="str">
        <f>IF('⑤案件貼り付けシート(E6~→A2へ縦横替えで）'!GS371="","",'⑤案件貼り付けシート(E6~→A2へ縦横替えで）'!GS371)</f>
        <v/>
      </c>
      <c r="FF375" s="154" t="str">
        <f>IF('⑤案件貼り付けシート(E6~→A2へ縦横替えで）'!GT371="","",'⑤案件貼り付けシート(E6~→A2へ縦横替えで）'!GT371)</f>
        <v/>
      </c>
      <c r="FG375" s="7" t="str" cm="1">
        <f t="array" ref="FG375">IF('⑤案件貼り付けシート(E6~→A2へ縦横替えで）'!GU371="","",_xlfn.IFS('⑤案件貼り付けシート(E6~→A2へ縦横替えで）'!GU371="固定",1,'⑤案件貼り付けシート(E6~→A2へ縦横替えで）'!GU371="流動",2,'⑤案件貼り付けシート(E6~→A2へ縦横替えで）'!GU371="対象外",""))</f>
        <v/>
      </c>
      <c r="FH375" s="154" t="str">
        <f>IF('⑤案件貼り付けシート(E6~→A2へ縦横替えで）'!$GU371="固定",IF('⑤案件貼り付けシート(E6~→A2へ縦横替えで）'!GV371="","",'⑤案件貼り付けシート(E6~→A2へ縦横替えで）'!GV371),"")</f>
        <v/>
      </c>
      <c r="FI375" s="154" t="str">
        <f>IF('⑤案件貼り付けシート(E6~→A2へ縦横替えで）'!$GU371="固定",IF('⑤案件貼り付けシート(E6~→A2へ縦横替えで）'!GW371="","",'⑤案件貼り付けシート(E6~→A2へ縦横替えで）'!GW371),"")</f>
        <v/>
      </c>
      <c r="FJ375" s="154" t="str">
        <f>IF('⑤案件貼り付けシート(E6~→A2へ縦横替えで）'!$GU371="固定",IF('⑤案件貼り付けシート(E6~→A2へ縦横替えで）'!GX371="","",'⑤案件貼り付けシート(E6~→A2へ縦横替えで）'!GX371),"")</f>
        <v/>
      </c>
      <c r="FK375" s="154" t="str">
        <f>IF('⑤案件貼り付けシート(E6~→A2へ縦横替えで）'!$GU371="固定",IF('⑤案件貼り付けシート(E6~→A2へ縦横替えで）'!GY371="","",'⑤案件貼り付けシート(E6~→A2へ縦横替えで）'!GY371),"")</f>
        <v/>
      </c>
      <c r="FL375" s="154" t="str">
        <f>IF('⑤案件貼り付けシート(E6~→A2へ縦横替えで）'!$GU371="固定",IF('⑤案件貼り付けシート(E6~→A2へ縦横替えで）'!GZ371="","",'⑤案件貼り付けシート(E6~→A2へ縦横替えで）'!GZ371),"")</f>
        <v/>
      </c>
      <c r="FM375" s="154" t="str">
        <f>IF('⑤案件貼り付けシート(E6~→A2へ縦横替えで）'!$GU371="固定",IF('⑤案件貼り付けシート(E6~→A2へ縦横替えで）'!HA371="","",'⑤案件貼り付けシート(E6~→A2へ縦横替えで）'!HA371),"")</f>
        <v/>
      </c>
      <c r="FN375" s="7" t="str">
        <f>IF('⑤案件貼り付けシート(E6~→A2へ縦横替えで）'!$GU371="固定",IF('⑤案件貼り付けシート(E6~→A2へ縦横替えで）'!HB371="","",'⑤案件貼り付けシート(E6~→A2へ縦横替えで）'!HB371),"")</f>
        <v/>
      </c>
      <c r="FO375" s="7" t="str">
        <f>IF('⑤案件貼り付けシート(E6~→A2へ縦横替えで）'!HC371="","",'⑤案件貼り付けシート(E6~→A2へ縦横替えで）'!HC371)</f>
        <v/>
      </c>
      <c r="FP375" s="7" t="str">
        <f>IF('⑤案件貼り付けシート(E6~→A2へ縦横替えで）'!HD371="","",'⑤案件貼り付けシート(E6~→A2へ縦横替えで）'!HD371)</f>
        <v/>
      </c>
      <c r="FQ375" s="7" t="str">
        <f>IF('⑤案件貼り付けシート(E6~→A2へ縦横替えで）'!HE371="","",'⑤案件貼り付けシート(E6~→A2へ縦横替えで）'!HE371)</f>
        <v/>
      </c>
      <c r="FR375" s="154" t="str">
        <f>IF('⑤案件貼り付けシート(E6~→A2へ縦横替えで）'!HG371="","",'⑤案件貼り付けシート(E6~→A2へ縦横替えで）'!HG371)</f>
        <v/>
      </c>
      <c r="FS375" s="154" t="str">
        <f>IF('⑤案件貼り付けシート(E6~→A2へ縦横替えで）'!HH371="","",'⑤案件貼り付けシート(E6~→A2へ縦横替えで）'!HH371)</f>
        <v/>
      </c>
      <c r="FT375" s="7" t="str" cm="1">
        <f t="array" ref="FT375">IF('⑤案件貼り付けシート(E6~→A2へ縦横替えで）'!HI371="","",_xlfn.IFS('⑤案件貼り付けシート(E6~→A2へ縦横替えで）'!HI371="固定",1,'⑤案件貼り付けシート(E6~→A2へ縦横替えで）'!HI371="流動",2,'⑤案件貼り付けシート(E6~→A2へ縦横替えで）'!HI371="対象外",""))</f>
        <v/>
      </c>
      <c r="FU375" s="154" t="str">
        <f>IF('⑤案件貼り付けシート(E6~→A2へ縦横替えで）'!$HI371="固定",IF('⑤案件貼り付けシート(E6~→A2へ縦横替えで）'!HJ371="","",'⑤案件貼り付けシート(E6~→A2へ縦横替えで）'!HJ371),"")</f>
        <v/>
      </c>
      <c r="FV375" s="154" t="str">
        <f>IF('⑤案件貼り付けシート(E6~→A2へ縦横替えで）'!$HI371="固定",IF('⑤案件貼り付けシート(E6~→A2へ縦横替えで）'!HK371="","",'⑤案件貼り付けシート(E6~→A2へ縦横替えで）'!HK371),"")</f>
        <v/>
      </c>
      <c r="FW375" s="154" t="str">
        <f>IF('⑤案件貼り付けシート(E6~→A2へ縦横替えで）'!$HI371="固定",IF('⑤案件貼り付けシート(E6~→A2へ縦横替えで）'!HL371="","",'⑤案件貼り付けシート(E6~→A2へ縦横替えで）'!HL371),"")</f>
        <v/>
      </c>
      <c r="FX375" s="154" t="str">
        <f>IF('⑤案件貼り付けシート(E6~→A2へ縦横替えで）'!$HI371="固定",IF('⑤案件貼り付けシート(E6~→A2へ縦横替えで）'!HM371="","",'⑤案件貼り付けシート(E6~→A2へ縦横替えで）'!HM371),"")</f>
        <v/>
      </c>
      <c r="FY375" s="154" t="str">
        <f>IF('⑤案件貼り付けシート(E6~→A2へ縦横替えで）'!$HI371="固定",IF('⑤案件貼り付けシート(E6~→A2へ縦横替えで）'!HN371="","",'⑤案件貼り付けシート(E6~→A2へ縦横替えで）'!HN371),"")</f>
        <v/>
      </c>
      <c r="FZ375" s="154" t="str">
        <f>IF('⑤案件貼り付けシート(E6~→A2へ縦横替えで）'!$HI371="固定",IF('⑤案件貼り付けシート(E6~→A2へ縦横替えで）'!HO371="","",'⑤案件貼り付けシート(E6~→A2へ縦横替えで）'!HO371),"")</f>
        <v/>
      </c>
      <c r="GA375" s="7" t="str">
        <f>IF('⑤案件貼り付けシート(E6~→A2へ縦横替えで）'!$HI371="固定",IF('⑤案件貼り付けシート(E6~→A2へ縦横替えで）'!HP371="","",'⑤案件貼り付けシート(E6~→A2へ縦横替えで）'!HP371),"")</f>
        <v/>
      </c>
      <c r="GB375" s="7" t="str">
        <f>IF('⑤案件貼り付けシート(E6~→A2へ縦横替えで）'!HQ371="","",'⑤案件貼り付けシート(E6~→A2へ縦横替えで）'!HQ371)</f>
        <v/>
      </c>
      <c r="GC375" s="7" t="str">
        <f>IF('⑤案件貼り付けシート(E6~→A2へ縦横替えで）'!HR371="","",'⑤案件貼り付けシート(E6~→A2へ縦横替えで）'!HR371)</f>
        <v/>
      </c>
      <c r="GD375" s="7" t="str">
        <f>IF('⑤案件貼り付けシート(E6~→A2へ縦横替えで）'!HS371="","",'⑤案件貼り付けシート(E6~→A2へ縦横替えで）'!HS371)</f>
        <v/>
      </c>
      <c r="GE375" s="7"/>
      <c r="GF375" s="7"/>
      <c r="GG375" s="7"/>
      <c r="GH375" s="7"/>
      <c r="GI375" s="7"/>
      <c r="GJ375" s="7"/>
      <c r="GK375" s="7"/>
      <c r="GL375" s="7"/>
      <c r="GM375" s="48"/>
      <c r="GN375" s="7"/>
      <c r="GO375" s="7"/>
      <c r="GP375" s="7"/>
      <c r="GQ375" s="7"/>
      <c r="GR375" s="48"/>
      <c r="GS375" s="48"/>
      <c r="GT375" s="48"/>
      <c r="GU375" s="48"/>
      <c r="GV375" s="48"/>
    </row>
    <row r="376" spans="1:204">
      <c r="A376" s="7"/>
      <c r="B376" s="7"/>
      <c r="C376" s="7"/>
      <c r="D376" s="48"/>
      <c r="E376" s="7"/>
      <c r="F376" s="7"/>
      <c r="G376" s="7"/>
      <c r="H376" s="7"/>
      <c r="I376" s="7"/>
      <c r="J376" s="7"/>
      <c r="K376" s="7"/>
      <c r="L376" s="7"/>
      <c r="M376" s="7"/>
      <c r="N376" s="7"/>
      <c r="O376" s="7"/>
      <c r="P376" s="7"/>
      <c r="Q376" s="7"/>
      <c r="R376" s="7"/>
      <c r="S376" s="7"/>
      <c r="T376" s="7"/>
      <c r="U376" s="7"/>
      <c r="V376" s="7"/>
      <c r="W376" s="7"/>
      <c r="X376" s="7"/>
      <c r="Y376" s="7"/>
      <c r="Z376" s="7"/>
      <c r="AA376" s="7"/>
      <c r="AB376" s="7"/>
      <c r="AC376" s="7"/>
      <c r="AD376" s="7"/>
      <c r="AE376" s="7"/>
      <c r="AF376" s="7"/>
      <c r="AG376" s="7"/>
      <c r="AH376" s="7"/>
      <c r="AI376" s="13"/>
      <c r="AJ376" s="13"/>
      <c r="AK376" s="7"/>
      <c r="AL376" s="7"/>
      <c r="AM376" s="7"/>
      <c r="AN376" s="7"/>
      <c r="AO376" s="7"/>
      <c r="AP376" s="7"/>
      <c r="AQ376" s="7"/>
      <c r="AR376" s="153"/>
      <c r="AS376" s="7"/>
      <c r="AT376" s="7"/>
      <c r="AU376" s="7"/>
      <c r="AV376" s="7"/>
      <c r="AW376" s="7"/>
      <c r="AX376" s="7"/>
      <c r="AY376" s="7"/>
      <c r="AZ376" s="7"/>
      <c r="BA376" s="7"/>
      <c r="BB376" s="7"/>
      <c r="BC376" s="7"/>
      <c r="BD376" s="7"/>
      <c r="BE376" s="154"/>
      <c r="BF376" s="154"/>
      <c r="BG376" s="7"/>
      <c r="BH376" s="154"/>
      <c r="BI376" s="154"/>
      <c r="BJ376" s="154"/>
      <c r="BK376" s="154"/>
      <c r="BL376" s="154"/>
      <c r="BM376" s="154"/>
      <c r="BN376" s="7"/>
      <c r="BO376" s="7"/>
      <c r="BP376" s="7"/>
      <c r="BQ376" s="7"/>
      <c r="BR376" s="154"/>
      <c r="BS376" s="154"/>
      <c r="BT376" s="7"/>
      <c r="BU376" s="154"/>
      <c r="BV376" s="154"/>
      <c r="BW376" s="154"/>
      <c r="BX376" s="154"/>
      <c r="BY376" s="154"/>
      <c r="BZ376" s="154"/>
      <c r="CA376" s="7"/>
      <c r="CB376" s="7"/>
      <c r="CC376" s="7"/>
      <c r="CD376" s="7"/>
      <c r="CE376" s="154"/>
      <c r="CF376" s="154"/>
      <c r="CG376" s="7"/>
      <c r="CH376" s="154"/>
      <c r="CI376" s="154"/>
      <c r="CJ376" s="154"/>
      <c r="CK376" s="154"/>
      <c r="CL376" s="154"/>
      <c r="CM376" s="154"/>
      <c r="CN376" s="7"/>
      <c r="CO376" s="7"/>
      <c r="CP376" s="7"/>
      <c r="CQ376" s="7"/>
      <c r="CR376" s="154"/>
      <c r="CS376" s="154"/>
      <c r="CT376" s="7"/>
      <c r="CU376" s="154"/>
      <c r="CV376" s="154"/>
      <c r="CW376" s="154"/>
      <c r="CX376" s="154"/>
      <c r="CY376" s="154"/>
      <c r="CZ376" s="154"/>
      <c r="DA376" s="7"/>
      <c r="DB376" s="7"/>
      <c r="DC376" s="7"/>
      <c r="DD376" s="7"/>
      <c r="DE376" s="154"/>
      <c r="DF376" s="154"/>
      <c r="DG376" s="7"/>
      <c r="DH376" s="154"/>
      <c r="DI376" s="154"/>
      <c r="DJ376" s="154"/>
      <c r="DK376" s="154"/>
      <c r="DL376" s="154"/>
      <c r="DM376" s="154"/>
      <c r="DN376" s="7"/>
      <c r="DO376" s="7"/>
      <c r="DP376" s="7"/>
      <c r="DQ376" s="7"/>
      <c r="DR376" s="152"/>
      <c r="DS376" s="152"/>
      <c r="DT376" s="152"/>
      <c r="DU376" s="152"/>
      <c r="DV376" s="152"/>
      <c r="DW376" s="152"/>
      <c r="DX376" s="152"/>
      <c r="DY376" s="152"/>
      <c r="DZ376" s="152"/>
      <c r="EA376" s="152"/>
      <c r="EB376" s="152"/>
      <c r="EC376" s="152"/>
      <c r="ED376" s="152"/>
      <c r="EE376" s="152"/>
      <c r="EF376" s="152"/>
      <c r="EG376" s="152"/>
      <c r="EH376" s="152"/>
      <c r="EI376" s="152"/>
      <c r="EJ376" s="152"/>
      <c r="EK376" s="152"/>
      <c r="EL376" s="152"/>
      <c r="EM376" s="152"/>
      <c r="EN376" s="152"/>
      <c r="EO376" s="152"/>
      <c r="EP376" s="152"/>
      <c r="EQ376" s="152"/>
      <c r="ER376" s="152"/>
      <c r="ES376" s="152"/>
      <c r="ET376" s="152"/>
      <c r="EU376" s="152"/>
      <c r="EV376" s="152"/>
      <c r="EW376" s="152"/>
      <c r="EX376" s="152"/>
      <c r="EY376" s="152"/>
      <c r="EZ376" s="152"/>
      <c r="FA376" s="152"/>
      <c r="FB376" s="152"/>
      <c r="FC376" s="152"/>
      <c r="FD376" s="152"/>
      <c r="FE376" s="152"/>
      <c r="FF376" s="152"/>
      <c r="FG376" s="152"/>
      <c r="FH376" s="152"/>
      <c r="FI376" s="152"/>
      <c r="FJ376" s="152"/>
      <c r="FK376" s="152"/>
      <c r="FL376" s="152"/>
      <c r="FM376" s="152"/>
      <c r="FN376" s="152"/>
      <c r="FO376" s="152"/>
      <c r="FP376" s="152"/>
      <c r="FQ376" s="152"/>
      <c r="FR376" s="152"/>
      <c r="FS376" s="152"/>
      <c r="FT376" s="152"/>
      <c r="FU376" s="152"/>
      <c r="FV376" s="152"/>
      <c r="FW376" s="152"/>
      <c r="FX376" s="152"/>
      <c r="FY376" s="152"/>
      <c r="FZ376" s="152"/>
      <c r="GA376" s="152"/>
      <c r="GB376" s="152"/>
      <c r="GC376" s="152"/>
      <c r="GD376" s="152"/>
      <c r="GE376" s="7"/>
      <c r="GF376" s="7"/>
      <c r="GG376" s="7"/>
      <c r="GH376" s="7"/>
      <c r="GI376" s="7"/>
      <c r="GJ376" s="7"/>
      <c r="GK376" s="7"/>
      <c r="GL376" s="7"/>
      <c r="GM376" s="48"/>
      <c r="GN376" s="7"/>
      <c r="GO376" s="7"/>
      <c r="GP376" s="7"/>
      <c r="GQ376" s="7"/>
      <c r="GR376" s="48"/>
      <c r="GS376" s="48"/>
      <c r="GT376" s="48"/>
      <c r="GU376" s="48"/>
      <c r="GV376" s="48"/>
    </row>
    <row r="377" spans="1:204">
      <c r="A377" s="7"/>
      <c r="B377" s="7"/>
      <c r="C377" s="7"/>
      <c r="D377" s="48"/>
      <c r="E377" s="7"/>
      <c r="F377" s="7"/>
      <c r="G377" s="7"/>
      <c r="H377" s="7"/>
      <c r="I377" s="7"/>
      <c r="J377" s="7"/>
      <c r="K377" s="7"/>
      <c r="L377" s="7"/>
      <c r="M377" s="7"/>
      <c r="N377" s="7"/>
      <c r="O377" s="7"/>
      <c r="P377" s="7"/>
      <c r="Q377" s="7"/>
      <c r="R377" s="7"/>
      <c r="S377" s="7"/>
      <c r="T377" s="7"/>
      <c r="U377" s="7"/>
      <c r="V377" s="7"/>
      <c r="W377" s="7"/>
      <c r="X377" s="7"/>
      <c r="Y377" s="7"/>
      <c r="Z377" s="7"/>
      <c r="AA377" s="7"/>
      <c r="AB377" s="7"/>
      <c r="AC377" s="7"/>
      <c r="AD377" s="7"/>
      <c r="AE377" s="7"/>
      <c r="AF377" s="7"/>
      <c r="AG377" s="7"/>
      <c r="AH377" s="7"/>
      <c r="AI377" s="13"/>
      <c r="AJ377" s="13"/>
      <c r="AK377" s="7"/>
      <c r="AL377" s="7"/>
      <c r="AM377" s="7"/>
      <c r="AN377" s="7"/>
      <c r="AO377" s="7"/>
      <c r="AP377" s="7"/>
      <c r="AQ377" s="7"/>
      <c r="AR377" s="153"/>
      <c r="AS377" s="7"/>
      <c r="AT377" s="7"/>
      <c r="AU377" s="7"/>
      <c r="AV377" s="7"/>
      <c r="AW377" s="7"/>
      <c r="AX377" s="7"/>
      <c r="AY377" s="7"/>
      <c r="AZ377" s="7"/>
      <c r="BA377" s="7"/>
      <c r="BB377" s="7"/>
      <c r="BC377" s="7"/>
      <c r="BD377" s="7"/>
      <c r="BE377" s="154"/>
      <c r="BF377" s="154"/>
      <c r="BG377" s="7"/>
      <c r="BH377" s="154"/>
      <c r="BI377" s="154"/>
      <c r="BJ377" s="154"/>
      <c r="BK377" s="154"/>
      <c r="BL377" s="154"/>
      <c r="BM377" s="154"/>
      <c r="BN377" s="7"/>
      <c r="BO377" s="7"/>
      <c r="BP377" s="7"/>
      <c r="BQ377" s="7"/>
      <c r="BR377" s="154"/>
      <c r="BS377" s="154"/>
      <c r="BT377" s="7"/>
      <c r="BU377" s="154"/>
      <c r="BV377" s="154"/>
      <c r="BW377" s="154"/>
      <c r="BX377" s="154"/>
      <c r="BY377" s="154"/>
      <c r="BZ377" s="154"/>
      <c r="CA377" s="7"/>
      <c r="CB377" s="7"/>
      <c r="CC377" s="7"/>
      <c r="CD377" s="7"/>
      <c r="CE377" s="154"/>
      <c r="CF377" s="154"/>
      <c r="CG377" s="7"/>
      <c r="CH377" s="154"/>
      <c r="CI377" s="154"/>
      <c r="CJ377" s="154"/>
      <c r="CK377" s="154"/>
      <c r="CL377" s="154"/>
      <c r="CM377" s="154"/>
      <c r="CN377" s="7"/>
      <c r="CO377" s="7"/>
      <c r="CP377" s="7"/>
      <c r="CQ377" s="7"/>
      <c r="CR377" s="154"/>
      <c r="CS377" s="154"/>
      <c r="CT377" s="7"/>
      <c r="CU377" s="154"/>
      <c r="CV377" s="154"/>
      <c r="CW377" s="154"/>
      <c r="CX377" s="154"/>
      <c r="CY377" s="154"/>
      <c r="CZ377" s="154"/>
      <c r="DA377" s="7"/>
      <c r="DB377" s="7"/>
      <c r="DC377" s="7"/>
      <c r="DD377" s="7"/>
      <c r="DE377" s="154"/>
      <c r="DF377" s="154"/>
      <c r="DG377" s="7"/>
      <c r="DH377" s="154"/>
      <c r="DI377" s="154"/>
      <c r="DJ377" s="154"/>
      <c r="DK377" s="154"/>
      <c r="DL377" s="154"/>
      <c r="DM377" s="154"/>
      <c r="DN377" s="7"/>
      <c r="DO377" s="7"/>
      <c r="DP377" s="7"/>
      <c r="DQ377" s="7"/>
      <c r="DR377" s="152"/>
      <c r="DS377" s="152"/>
      <c r="DT377" s="152"/>
      <c r="DU377" s="152"/>
      <c r="DV377" s="152"/>
      <c r="DW377" s="152"/>
      <c r="DX377" s="152"/>
      <c r="DY377" s="152"/>
      <c r="DZ377" s="152"/>
      <c r="EA377" s="152"/>
      <c r="EB377" s="152"/>
      <c r="EC377" s="152"/>
      <c r="ED377" s="152"/>
      <c r="EE377" s="152"/>
      <c r="EF377" s="152"/>
      <c r="EG377" s="152"/>
      <c r="EH377" s="152"/>
      <c r="EI377" s="152"/>
      <c r="EJ377" s="152"/>
      <c r="EK377" s="152"/>
      <c r="EL377" s="152"/>
      <c r="EM377" s="152"/>
      <c r="EN377" s="152"/>
      <c r="EO377" s="152"/>
      <c r="EP377" s="152"/>
      <c r="EQ377" s="152"/>
      <c r="ER377" s="152"/>
      <c r="ES377" s="152"/>
      <c r="ET377" s="152"/>
      <c r="EU377" s="152"/>
      <c r="EV377" s="152"/>
      <c r="EW377" s="152"/>
      <c r="EX377" s="152"/>
      <c r="EY377" s="152"/>
      <c r="EZ377" s="152"/>
      <c r="FA377" s="152"/>
      <c r="FB377" s="152"/>
      <c r="FC377" s="152"/>
      <c r="FD377" s="152"/>
      <c r="FE377" s="152"/>
      <c r="FF377" s="152"/>
      <c r="FG377" s="152"/>
      <c r="FH377" s="152"/>
      <c r="FI377" s="152"/>
      <c r="FJ377" s="152"/>
      <c r="FK377" s="152"/>
      <c r="FL377" s="152"/>
      <c r="FM377" s="152"/>
      <c r="FN377" s="152"/>
      <c r="FO377" s="152"/>
      <c r="FP377" s="152"/>
      <c r="FQ377" s="152"/>
      <c r="FR377" s="152"/>
      <c r="FS377" s="152"/>
      <c r="FT377" s="152"/>
      <c r="FU377" s="152"/>
      <c r="FV377" s="152"/>
      <c r="FW377" s="152"/>
      <c r="FX377" s="152"/>
      <c r="FY377" s="152"/>
      <c r="FZ377" s="152"/>
      <c r="GA377" s="152"/>
      <c r="GB377" s="152"/>
      <c r="GC377" s="152"/>
      <c r="GD377" s="152"/>
      <c r="GE377" s="7"/>
      <c r="GF377" s="7"/>
      <c r="GG377" s="7"/>
      <c r="GH377" s="7"/>
      <c r="GI377" s="7"/>
      <c r="GJ377" s="7"/>
      <c r="GK377" s="7"/>
      <c r="GL377" s="7"/>
      <c r="GM377" s="48"/>
      <c r="GN377" s="7"/>
      <c r="GO377" s="7"/>
      <c r="GP377" s="7"/>
      <c r="GQ377" s="7"/>
      <c r="GR377" s="48"/>
      <c r="GS377" s="48"/>
      <c r="GT377" s="48"/>
      <c r="GU377" s="48"/>
      <c r="GV377" s="48"/>
    </row>
    <row r="378" spans="1:204">
      <c r="A378" s="7"/>
      <c r="B378" s="7"/>
      <c r="C378" s="7"/>
      <c r="D378" s="48"/>
      <c r="E378" s="7"/>
      <c r="F378" s="7"/>
      <c r="G378" s="7"/>
      <c r="H378" s="7"/>
      <c r="I378" s="7"/>
      <c r="J378" s="7"/>
      <c r="K378" s="7"/>
      <c r="L378" s="7"/>
      <c r="M378" s="7"/>
      <c r="N378" s="7"/>
      <c r="O378" s="7"/>
      <c r="P378" s="7"/>
      <c r="Q378" s="7"/>
      <c r="R378" s="7"/>
      <c r="S378" s="7"/>
      <c r="T378" s="7"/>
      <c r="U378" s="7"/>
      <c r="V378" s="7"/>
      <c r="W378" s="7"/>
      <c r="X378" s="7"/>
      <c r="Y378" s="7"/>
      <c r="Z378" s="7"/>
      <c r="AA378" s="7"/>
      <c r="AB378" s="7"/>
      <c r="AC378" s="7"/>
      <c r="AD378" s="7"/>
      <c r="AE378" s="7"/>
      <c r="AF378" s="7"/>
      <c r="AG378" s="7"/>
      <c r="AH378" s="7"/>
      <c r="AI378" s="13"/>
      <c r="AJ378" s="13"/>
      <c r="AK378" s="7"/>
      <c r="AL378" s="7"/>
      <c r="AM378" s="7"/>
      <c r="AN378" s="7"/>
      <c r="AO378" s="7"/>
      <c r="AP378" s="7"/>
      <c r="AQ378" s="7"/>
      <c r="AR378" s="153"/>
      <c r="AS378" s="7"/>
      <c r="AT378" s="7"/>
      <c r="AU378" s="7"/>
      <c r="AV378" s="7"/>
      <c r="AW378" s="7"/>
      <c r="AX378" s="7"/>
      <c r="AY378" s="7"/>
      <c r="AZ378" s="7"/>
      <c r="BA378" s="7"/>
      <c r="BB378" s="7"/>
      <c r="BC378" s="7"/>
      <c r="BD378" s="7"/>
      <c r="BE378" s="154"/>
      <c r="BF378" s="154"/>
      <c r="BG378" s="7"/>
      <c r="BH378" s="154"/>
      <c r="BI378" s="154"/>
      <c r="BJ378" s="154"/>
      <c r="BK378" s="154"/>
      <c r="BL378" s="154"/>
      <c r="BM378" s="154"/>
      <c r="BN378" s="7"/>
      <c r="BO378" s="7"/>
      <c r="BP378" s="7"/>
      <c r="BQ378" s="7"/>
      <c r="BR378" s="154"/>
      <c r="BS378" s="154"/>
      <c r="BT378" s="7"/>
      <c r="BU378" s="154"/>
      <c r="BV378" s="154"/>
      <c r="BW378" s="154"/>
      <c r="BX378" s="154"/>
      <c r="BY378" s="154"/>
      <c r="BZ378" s="154"/>
      <c r="CA378" s="7"/>
      <c r="CB378" s="7"/>
      <c r="CC378" s="7"/>
      <c r="CD378" s="7"/>
      <c r="CE378" s="154"/>
      <c r="CF378" s="154"/>
      <c r="CG378" s="7"/>
      <c r="CH378" s="154"/>
      <c r="CI378" s="154"/>
      <c r="CJ378" s="154"/>
      <c r="CK378" s="154"/>
      <c r="CL378" s="154"/>
      <c r="CM378" s="154"/>
      <c r="CN378" s="7"/>
      <c r="CO378" s="7"/>
      <c r="CP378" s="7"/>
      <c r="CQ378" s="7"/>
      <c r="CR378" s="154"/>
      <c r="CS378" s="154"/>
      <c r="CT378" s="7"/>
      <c r="CU378" s="154"/>
      <c r="CV378" s="154"/>
      <c r="CW378" s="154"/>
      <c r="CX378" s="154"/>
      <c r="CY378" s="154"/>
      <c r="CZ378" s="154"/>
      <c r="DA378" s="7"/>
      <c r="DB378" s="7"/>
      <c r="DC378" s="7"/>
      <c r="DD378" s="7"/>
      <c r="DE378" s="154"/>
      <c r="DF378" s="154"/>
      <c r="DG378" s="7"/>
      <c r="DH378" s="154"/>
      <c r="DI378" s="154"/>
      <c r="DJ378" s="154"/>
      <c r="DK378" s="154"/>
      <c r="DL378" s="154"/>
      <c r="DM378" s="154"/>
      <c r="DN378" s="7"/>
      <c r="DO378" s="7"/>
      <c r="DP378" s="7"/>
      <c r="DQ378" s="7"/>
      <c r="DR378" s="152"/>
      <c r="DS378" s="152"/>
      <c r="DT378" s="152"/>
      <c r="DU378" s="152"/>
      <c r="DV378" s="152"/>
      <c r="DW378" s="152"/>
      <c r="DX378" s="152"/>
      <c r="DY378" s="152"/>
      <c r="DZ378" s="152"/>
      <c r="EA378" s="152"/>
      <c r="EB378" s="152"/>
      <c r="EC378" s="152"/>
      <c r="ED378" s="152"/>
      <c r="EE378" s="152"/>
      <c r="EF378" s="152"/>
      <c r="EG378" s="152"/>
      <c r="EH378" s="152"/>
      <c r="EI378" s="152"/>
      <c r="EJ378" s="152"/>
      <c r="EK378" s="152"/>
      <c r="EL378" s="152"/>
      <c r="EM378" s="152"/>
      <c r="EN378" s="152"/>
      <c r="EO378" s="152"/>
      <c r="EP378" s="152"/>
      <c r="EQ378" s="152"/>
      <c r="ER378" s="152"/>
      <c r="ES378" s="152"/>
      <c r="ET378" s="152"/>
      <c r="EU378" s="152"/>
      <c r="EV378" s="152"/>
      <c r="EW378" s="152"/>
      <c r="EX378" s="152"/>
      <c r="EY378" s="152"/>
      <c r="EZ378" s="152"/>
      <c r="FA378" s="152"/>
      <c r="FB378" s="152"/>
      <c r="FC378" s="152"/>
      <c r="FD378" s="152"/>
      <c r="FE378" s="152"/>
      <c r="FF378" s="152"/>
      <c r="FG378" s="152"/>
      <c r="FH378" s="152"/>
      <c r="FI378" s="152"/>
      <c r="FJ378" s="152"/>
      <c r="FK378" s="152"/>
      <c r="FL378" s="152"/>
      <c r="FM378" s="152"/>
      <c r="FN378" s="152"/>
      <c r="FO378" s="152"/>
      <c r="FP378" s="152"/>
      <c r="FQ378" s="152"/>
      <c r="FR378" s="152"/>
      <c r="FS378" s="152"/>
      <c r="FT378" s="152"/>
      <c r="FU378" s="152"/>
      <c r="FV378" s="152"/>
      <c r="FW378" s="152"/>
      <c r="FX378" s="152"/>
      <c r="FY378" s="152"/>
      <c r="FZ378" s="152"/>
      <c r="GA378" s="152"/>
      <c r="GB378" s="152"/>
      <c r="GC378" s="152"/>
      <c r="GD378" s="152"/>
      <c r="GE378" s="7"/>
      <c r="GF378" s="7"/>
      <c r="GG378" s="7"/>
      <c r="GH378" s="7"/>
      <c r="GI378" s="7"/>
      <c r="GJ378" s="7"/>
      <c r="GK378" s="7"/>
      <c r="GL378" s="7"/>
      <c r="GM378" s="48"/>
      <c r="GN378" s="7"/>
      <c r="GO378" s="7"/>
      <c r="GP378" s="7"/>
      <c r="GQ378" s="7"/>
      <c r="GR378" s="48"/>
      <c r="GS378" s="48"/>
      <c r="GT378" s="48"/>
      <c r="GU378" s="48"/>
      <c r="GV378" s="48"/>
    </row>
    <row r="379" spans="1:204">
      <c r="A379" s="7"/>
      <c r="B379" s="7"/>
      <c r="C379" s="7"/>
      <c r="D379" s="48"/>
      <c r="E379" s="7"/>
      <c r="F379" s="7"/>
      <c r="G379" s="7"/>
      <c r="H379" s="7"/>
      <c r="I379" s="7"/>
      <c r="J379" s="7"/>
      <c r="K379" s="7"/>
      <c r="L379" s="7"/>
      <c r="M379" s="7"/>
      <c r="N379" s="7"/>
      <c r="O379" s="7"/>
      <c r="P379" s="7"/>
      <c r="Q379" s="7"/>
      <c r="R379" s="7"/>
      <c r="S379" s="7"/>
      <c r="T379" s="7"/>
      <c r="U379" s="7"/>
      <c r="V379" s="7"/>
      <c r="W379" s="7"/>
      <c r="X379" s="7"/>
      <c r="Y379" s="7"/>
      <c r="Z379" s="7"/>
      <c r="AA379" s="7"/>
      <c r="AB379" s="7"/>
      <c r="AC379" s="7"/>
      <c r="AD379" s="7"/>
      <c r="AE379" s="7"/>
      <c r="AF379" s="7"/>
      <c r="AG379" s="7"/>
      <c r="AH379" s="7"/>
      <c r="AI379" s="13"/>
      <c r="AJ379" s="13"/>
      <c r="AK379" s="7"/>
      <c r="AL379" s="7"/>
      <c r="AM379" s="7"/>
      <c r="AN379" s="7"/>
      <c r="AO379" s="7"/>
      <c r="AP379" s="7"/>
      <c r="AQ379" s="7"/>
      <c r="AR379" s="153"/>
      <c r="AS379" s="7"/>
      <c r="AT379" s="7"/>
      <c r="AU379" s="7"/>
      <c r="AV379" s="7"/>
      <c r="AW379" s="7"/>
      <c r="AX379" s="7"/>
      <c r="AY379" s="7"/>
      <c r="AZ379" s="7"/>
      <c r="BA379" s="7"/>
      <c r="BB379" s="7"/>
      <c r="BC379" s="7"/>
      <c r="BD379" s="7"/>
      <c r="BE379" s="154"/>
      <c r="BF379" s="154"/>
      <c r="BG379" s="7"/>
      <c r="BH379" s="154"/>
      <c r="BI379" s="154"/>
      <c r="BJ379" s="154"/>
      <c r="BK379" s="154"/>
      <c r="BL379" s="154"/>
      <c r="BM379" s="154"/>
      <c r="BN379" s="7"/>
      <c r="BO379" s="7"/>
      <c r="BP379" s="7"/>
      <c r="BQ379" s="7"/>
      <c r="BR379" s="154"/>
      <c r="BS379" s="154"/>
      <c r="BT379" s="7"/>
      <c r="BU379" s="154"/>
      <c r="BV379" s="154"/>
      <c r="BW379" s="154"/>
      <c r="BX379" s="154"/>
      <c r="BY379" s="154"/>
      <c r="BZ379" s="154"/>
      <c r="CA379" s="7"/>
      <c r="CB379" s="7"/>
      <c r="CC379" s="7"/>
      <c r="CD379" s="7"/>
      <c r="CE379" s="154"/>
      <c r="CF379" s="154"/>
      <c r="CG379" s="7"/>
      <c r="CH379" s="154"/>
      <c r="CI379" s="154"/>
      <c r="CJ379" s="154"/>
      <c r="CK379" s="154"/>
      <c r="CL379" s="154"/>
      <c r="CM379" s="154"/>
      <c r="CN379" s="7"/>
      <c r="CO379" s="7"/>
      <c r="CP379" s="7"/>
      <c r="CQ379" s="7"/>
      <c r="CR379" s="154"/>
      <c r="CS379" s="154"/>
      <c r="CT379" s="7"/>
      <c r="CU379" s="154"/>
      <c r="CV379" s="154"/>
      <c r="CW379" s="154"/>
      <c r="CX379" s="154"/>
      <c r="CY379" s="154"/>
      <c r="CZ379" s="154"/>
      <c r="DA379" s="7"/>
      <c r="DB379" s="7"/>
      <c r="DC379" s="7"/>
      <c r="DD379" s="7"/>
      <c r="DE379" s="154"/>
      <c r="DF379" s="154"/>
      <c r="DG379" s="7"/>
      <c r="DH379" s="154"/>
      <c r="DI379" s="154"/>
      <c r="DJ379" s="154"/>
      <c r="DK379" s="154"/>
      <c r="DL379" s="154"/>
      <c r="DM379" s="154"/>
      <c r="DN379" s="7"/>
      <c r="DO379" s="7"/>
      <c r="DP379" s="7"/>
      <c r="DQ379" s="7"/>
      <c r="DR379" s="152"/>
      <c r="DS379" s="152"/>
      <c r="DT379" s="152"/>
      <c r="DU379" s="152"/>
      <c r="DV379" s="152"/>
      <c r="DW379" s="152"/>
      <c r="DX379" s="152"/>
      <c r="DY379" s="152"/>
      <c r="DZ379" s="152"/>
      <c r="EA379" s="152"/>
      <c r="EB379" s="152"/>
      <c r="EC379" s="152"/>
      <c r="ED379" s="152"/>
      <c r="EE379" s="152"/>
      <c r="EF379" s="152"/>
      <c r="EG379" s="152"/>
      <c r="EH379" s="152"/>
      <c r="EI379" s="152"/>
      <c r="EJ379" s="152"/>
      <c r="EK379" s="152"/>
      <c r="EL379" s="152"/>
      <c r="EM379" s="152"/>
      <c r="EN379" s="152"/>
      <c r="EO379" s="152"/>
      <c r="EP379" s="152"/>
      <c r="EQ379" s="152"/>
      <c r="ER379" s="152"/>
      <c r="ES379" s="152"/>
      <c r="ET379" s="152"/>
      <c r="EU379" s="152"/>
      <c r="EV379" s="152"/>
      <c r="EW379" s="152"/>
      <c r="EX379" s="152"/>
      <c r="EY379" s="152"/>
      <c r="EZ379" s="152"/>
      <c r="FA379" s="152"/>
      <c r="FB379" s="152"/>
      <c r="FC379" s="152"/>
      <c r="FD379" s="152"/>
      <c r="FE379" s="152"/>
      <c r="FF379" s="152"/>
      <c r="FG379" s="152"/>
      <c r="FH379" s="152"/>
      <c r="FI379" s="152"/>
      <c r="FJ379" s="152"/>
      <c r="FK379" s="152"/>
      <c r="FL379" s="152"/>
      <c r="FM379" s="152"/>
      <c r="FN379" s="152"/>
      <c r="FO379" s="152"/>
      <c r="FP379" s="152"/>
      <c r="FQ379" s="152"/>
      <c r="FR379" s="152"/>
      <c r="FS379" s="152"/>
      <c r="FT379" s="152"/>
      <c r="FU379" s="152"/>
      <c r="FV379" s="152"/>
      <c r="FW379" s="152"/>
      <c r="FX379" s="152"/>
      <c r="FY379" s="152"/>
      <c r="FZ379" s="152"/>
      <c r="GA379" s="152"/>
      <c r="GB379" s="152"/>
      <c r="GC379" s="152"/>
      <c r="GD379" s="152"/>
      <c r="GE379" s="7"/>
      <c r="GF379" s="7"/>
      <c r="GG379" s="7"/>
      <c r="GH379" s="7"/>
      <c r="GI379" s="7"/>
      <c r="GJ379" s="7"/>
      <c r="GK379" s="7"/>
      <c r="GL379" s="7"/>
      <c r="GM379" s="48"/>
      <c r="GN379" s="7"/>
      <c r="GO379" s="7"/>
      <c r="GP379" s="7"/>
      <c r="GQ379" s="7"/>
      <c r="GR379" s="48"/>
      <c r="GS379" s="48"/>
      <c r="GT379" s="48"/>
      <c r="GU379" s="48"/>
      <c r="GV379" s="48"/>
    </row>
    <row r="380" spans="1:204">
      <c r="A380" s="7"/>
      <c r="B380" s="7"/>
      <c r="C380" s="7"/>
      <c r="D380" s="48"/>
      <c r="E380" s="7"/>
      <c r="F380" s="7"/>
      <c r="G380" s="7"/>
      <c r="H380" s="7"/>
      <c r="I380" s="7"/>
      <c r="J380" s="7"/>
      <c r="K380" s="7"/>
      <c r="L380" s="7"/>
      <c r="M380" s="7"/>
      <c r="N380" s="7"/>
      <c r="O380" s="7"/>
      <c r="P380" s="7"/>
      <c r="Q380" s="7"/>
      <c r="R380" s="7"/>
      <c r="S380" s="7"/>
      <c r="T380" s="7"/>
      <c r="U380" s="7"/>
      <c r="V380" s="7"/>
      <c r="W380" s="7"/>
      <c r="X380" s="7"/>
      <c r="Y380" s="7"/>
      <c r="Z380" s="7"/>
      <c r="AA380" s="7"/>
      <c r="AB380" s="7"/>
      <c r="AC380" s="7"/>
      <c r="AD380" s="7"/>
      <c r="AE380" s="7"/>
      <c r="AF380" s="7"/>
      <c r="AG380" s="7"/>
      <c r="AH380" s="7"/>
      <c r="AI380" s="13"/>
      <c r="AJ380" s="13"/>
      <c r="AK380" s="7"/>
      <c r="AL380" s="7"/>
      <c r="AM380" s="7"/>
      <c r="AN380" s="7"/>
      <c r="AO380" s="7"/>
      <c r="AP380" s="7"/>
      <c r="AQ380" s="7"/>
      <c r="AR380" s="153"/>
      <c r="AS380" s="7"/>
      <c r="AT380" s="7"/>
      <c r="AU380" s="7"/>
      <c r="AV380" s="7"/>
      <c r="AW380" s="7"/>
      <c r="AX380" s="7"/>
      <c r="AY380" s="7"/>
      <c r="AZ380" s="7"/>
      <c r="BA380" s="7"/>
      <c r="BB380" s="7"/>
      <c r="BC380" s="7"/>
      <c r="BD380" s="7"/>
      <c r="BE380" s="154"/>
      <c r="BF380" s="154"/>
      <c r="BG380" s="7"/>
      <c r="BH380" s="154"/>
      <c r="BI380" s="154"/>
      <c r="BJ380" s="154"/>
      <c r="BK380" s="154"/>
      <c r="BL380" s="154"/>
      <c r="BM380" s="154"/>
      <c r="BN380" s="7"/>
      <c r="BO380" s="7"/>
      <c r="BP380" s="7"/>
      <c r="BQ380" s="7"/>
      <c r="BR380" s="154"/>
      <c r="BS380" s="154"/>
      <c r="BT380" s="7"/>
      <c r="BU380" s="154"/>
      <c r="BV380" s="154"/>
      <c r="BW380" s="154"/>
      <c r="BX380" s="154"/>
      <c r="BY380" s="154"/>
      <c r="BZ380" s="154"/>
      <c r="CA380" s="7"/>
      <c r="CB380" s="7"/>
      <c r="CC380" s="7"/>
      <c r="CD380" s="7"/>
      <c r="CE380" s="154"/>
      <c r="CF380" s="154"/>
      <c r="CG380" s="7"/>
      <c r="CH380" s="154"/>
      <c r="CI380" s="154"/>
      <c r="CJ380" s="154"/>
      <c r="CK380" s="154"/>
      <c r="CL380" s="154"/>
      <c r="CM380" s="154"/>
      <c r="CN380" s="7"/>
      <c r="CO380" s="7"/>
      <c r="CP380" s="7"/>
      <c r="CQ380" s="7"/>
      <c r="CR380" s="154"/>
      <c r="CS380" s="154"/>
      <c r="CT380" s="7"/>
      <c r="CU380" s="154"/>
      <c r="CV380" s="154"/>
      <c r="CW380" s="154"/>
      <c r="CX380" s="154"/>
      <c r="CY380" s="154"/>
      <c r="CZ380" s="154"/>
      <c r="DA380" s="7"/>
      <c r="DB380" s="7"/>
      <c r="DC380" s="7"/>
      <c r="DD380" s="7"/>
      <c r="DE380" s="154"/>
      <c r="DF380" s="154"/>
      <c r="DG380" s="7"/>
      <c r="DH380" s="154"/>
      <c r="DI380" s="154"/>
      <c r="DJ380" s="154"/>
      <c r="DK380" s="154"/>
      <c r="DL380" s="154"/>
      <c r="DM380" s="154"/>
      <c r="DN380" s="7"/>
      <c r="DO380" s="7"/>
      <c r="DP380" s="7"/>
      <c r="DQ380" s="7"/>
      <c r="DR380" s="152"/>
      <c r="DS380" s="152"/>
      <c r="DT380" s="152"/>
      <c r="DU380" s="152"/>
      <c r="DV380" s="152"/>
      <c r="DW380" s="152"/>
      <c r="DX380" s="152"/>
      <c r="DY380" s="152"/>
      <c r="DZ380" s="152"/>
      <c r="EA380" s="152"/>
      <c r="EB380" s="152"/>
      <c r="EC380" s="152"/>
      <c r="ED380" s="152"/>
      <c r="EE380" s="152"/>
      <c r="EF380" s="152"/>
      <c r="EG380" s="152"/>
      <c r="EH380" s="152"/>
      <c r="EI380" s="152"/>
      <c r="EJ380" s="152"/>
      <c r="EK380" s="152"/>
      <c r="EL380" s="152"/>
      <c r="EM380" s="152"/>
      <c r="EN380" s="152"/>
      <c r="EO380" s="152"/>
      <c r="EP380" s="152"/>
      <c r="EQ380" s="152"/>
      <c r="ER380" s="152"/>
      <c r="ES380" s="152"/>
      <c r="ET380" s="152"/>
      <c r="EU380" s="152"/>
      <c r="EV380" s="152"/>
      <c r="EW380" s="152"/>
      <c r="EX380" s="152"/>
      <c r="EY380" s="152"/>
      <c r="EZ380" s="152"/>
      <c r="FA380" s="152"/>
      <c r="FB380" s="152"/>
      <c r="FC380" s="152"/>
      <c r="FD380" s="152"/>
      <c r="FE380" s="152"/>
      <c r="FF380" s="152"/>
      <c r="FG380" s="152"/>
      <c r="FH380" s="152"/>
      <c r="FI380" s="152"/>
      <c r="FJ380" s="152"/>
      <c r="FK380" s="152"/>
      <c r="FL380" s="152"/>
      <c r="FM380" s="152"/>
      <c r="FN380" s="152"/>
      <c r="FO380" s="152"/>
      <c r="FP380" s="152"/>
      <c r="FQ380" s="152"/>
      <c r="FR380" s="152"/>
      <c r="FS380" s="152"/>
      <c r="FT380" s="152"/>
      <c r="FU380" s="152"/>
      <c r="FV380" s="152"/>
      <c r="FW380" s="152"/>
      <c r="FX380" s="152"/>
      <c r="FY380" s="152"/>
      <c r="FZ380" s="152"/>
      <c r="GA380" s="152"/>
      <c r="GB380" s="152"/>
      <c r="GC380" s="152"/>
      <c r="GD380" s="152"/>
      <c r="GE380" s="7"/>
      <c r="GF380" s="7"/>
      <c r="GG380" s="7"/>
      <c r="GH380" s="7"/>
      <c r="GI380" s="7"/>
      <c r="GJ380" s="7"/>
      <c r="GK380" s="7"/>
      <c r="GL380" s="7"/>
      <c r="GM380" s="48"/>
      <c r="GN380" s="7"/>
      <c r="GO380" s="7"/>
      <c r="GP380" s="7"/>
      <c r="GQ380" s="7"/>
      <c r="GR380" s="48"/>
      <c r="GS380" s="48"/>
      <c r="GT380" s="48"/>
      <c r="GU380" s="48"/>
      <c r="GV380" s="48"/>
    </row>
    <row r="381" spans="1:204">
      <c r="A381" s="7"/>
      <c r="B381" s="7"/>
      <c r="C381" s="7"/>
      <c r="D381" s="48"/>
      <c r="E381" s="7"/>
      <c r="F381" s="7"/>
      <c r="G381" s="7"/>
      <c r="H381" s="7"/>
      <c r="I381" s="7"/>
      <c r="J381" s="7"/>
      <c r="K381" s="7"/>
      <c r="L381" s="7"/>
      <c r="M381" s="7"/>
      <c r="N381" s="7"/>
      <c r="O381" s="7"/>
      <c r="P381" s="7"/>
      <c r="Q381" s="7"/>
      <c r="R381" s="7"/>
      <c r="S381" s="7"/>
      <c r="T381" s="7"/>
      <c r="U381" s="7"/>
      <c r="V381" s="7"/>
      <c r="W381" s="7"/>
      <c r="X381" s="7"/>
      <c r="Y381" s="7"/>
      <c r="Z381" s="7"/>
      <c r="AA381" s="7"/>
      <c r="AB381" s="7"/>
      <c r="AC381" s="7"/>
      <c r="AD381" s="7"/>
      <c r="AE381" s="7"/>
      <c r="AF381" s="7"/>
      <c r="AG381" s="7"/>
      <c r="AH381" s="7"/>
      <c r="AI381" s="13"/>
      <c r="AJ381" s="13"/>
      <c r="AK381" s="7"/>
      <c r="AL381" s="7"/>
      <c r="AM381" s="7"/>
      <c r="AN381" s="7"/>
      <c r="AO381" s="7"/>
      <c r="AP381" s="7"/>
      <c r="AQ381" s="7"/>
      <c r="AR381" s="153"/>
      <c r="AS381" s="7"/>
      <c r="AT381" s="7"/>
      <c r="AU381" s="7"/>
      <c r="AV381" s="7"/>
      <c r="AW381" s="7"/>
      <c r="AX381" s="7"/>
      <c r="AY381" s="7"/>
      <c r="AZ381" s="7"/>
      <c r="BA381" s="7"/>
      <c r="BB381" s="7"/>
      <c r="BC381" s="7"/>
      <c r="BD381" s="7"/>
      <c r="BE381" s="154"/>
      <c r="BF381" s="154"/>
      <c r="BG381" s="7"/>
      <c r="BH381" s="154"/>
      <c r="BI381" s="154"/>
      <c r="BJ381" s="154"/>
      <c r="BK381" s="154"/>
      <c r="BL381" s="154"/>
      <c r="BM381" s="154"/>
      <c r="BN381" s="7"/>
      <c r="BO381" s="7"/>
      <c r="BP381" s="7"/>
      <c r="BQ381" s="7"/>
      <c r="BR381" s="154"/>
      <c r="BS381" s="154"/>
      <c r="BT381" s="7"/>
      <c r="BU381" s="154"/>
      <c r="BV381" s="154"/>
      <c r="BW381" s="154"/>
      <c r="BX381" s="154"/>
      <c r="BY381" s="154"/>
      <c r="BZ381" s="154"/>
      <c r="CA381" s="7"/>
      <c r="CB381" s="7"/>
      <c r="CC381" s="7"/>
      <c r="CD381" s="7"/>
      <c r="CE381" s="154"/>
      <c r="CF381" s="154"/>
      <c r="CG381" s="7"/>
      <c r="CH381" s="154"/>
      <c r="CI381" s="154"/>
      <c r="CJ381" s="154"/>
      <c r="CK381" s="154"/>
      <c r="CL381" s="154"/>
      <c r="CM381" s="154"/>
      <c r="CN381" s="7"/>
      <c r="CO381" s="7"/>
      <c r="CP381" s="7"/>
      <c r="CQ381" s="7"/>
      <c r="CR381" s="154"/>
      <c r="CS381" s="154"/>
      <c r="CT381" s="7"/>
      <c r="CU381" s="154"/>
      <c r="CV381" s="154"/>
      <c r="CW381" s="154"/>
      <c r="CX381" s="154"/>
      <c r="CY381" s="154"/>
      <c r="CZ381" s="154"/>
      <c r="DA381" s="7"/>
      <c r="DB381" s="7"/>
      <c r="DC381" s="7"/>
      <c r="DD381" s="7"/>
      <c r="DE381" s="154"/>
      <c r="DF381" s="154"/>
      <c r="DG381" s="7"/>
      <c r="DH381" s="154"/>
      <c r="DI381" s="154"/>
      <c r="DJ381" s="154"/>
      <c r="DK381" s="154"/>
      <c r="DL381" s="154"/>
      <c r="DM381" s="154"/>
      <c r="DN381" s="7"/>
      <c r="DO381" s="7"/>
      <c r="DP381" s="7"/>
      <c r="DQ381" s="7"/>
      <c r="DR381" s="152"/>
      <c r="DS381" s="152"/>
      <c r="DT381" s="152"/>
      <c r="DU381" s="152"/>
      <c r="DV381" s="152"/>
      <c r="DW381" s="152"/>
      <c r="DX381" s="152"/>
      <c r="DY381" s="152"/>
      <c r="DZ381" s="152"/>
      <c r="EA381" s="152"/>
      <c r="EB381" s="152"/>
      <c r="EC381" s="152"/>
      <c r="ED381" s="152"/>
      <c r="EE381" s="152"/>
      <c r="EF381" s="152"/>
      <c r="EG381" s="152"/>
      <c r="EH381" s="152"/>
      <c r="EI381" s="152"/>
      <c r="EJ381" s="152"/>
      <c r="EK381" s="152"/>
      <c r="EL381" s="152"/>
      <c r="EM381" s="152"/>
      <c r="EN381" s="152"/>
      <c r="EO381" s="152"/>
      <c r="EP381" s="152"/>
      <c r="EQ381" s="152"/>
      <c r="ER381" s="152"/>
      <c r="ES381" s="152"/>
      <c r="ET381" s="152"/>
      <c r="EU381" s="152"/>
      <c r="EV381" s="152"/>
      <c r="EW381" s="152"/>
      <c r="EX381" s="152"/>
      <c r="EY381" s="152"/>
      <c r="EZ381" s="152"/>
      <c r="FA381" s="152"/>
      <c r="FB381" s="152"/>
      <c r="FC381" s="152"/>
      <c r="FD381" s="152"/>
      <c r="FE381" s="152"/>
      <c r="FF381" s="152"/>
      <c r="FG381" s="152"/>
      <c r="FH381" s="152"/>
      <c r="FI381" s="152"/>
      <c r="FJ381" s="152"/>
      <c r="FK381" s="152"/>
      <c r="FL381" s="152"/>
      <c r="FM381" s="152"/>
      <c r="FN381" s="152"/>
      <c r="FO381" s="152"/>
      <c r="FP381" s="152"/>
      <c r="FQ381" s="152"/>
      <c r="FR381" s="152"/>
      <c r="FS381" s="152"/>
      <c r="FT381" s="152"/>
      <c r="FU381" s="152"/>
      <c r="FV381" s="152"/>
      <c r="FW381" s="152"/>
      <c r="FX381" s="152"/>
      <c r="FY381" s="152"/>
      <c r="FZ381" s="152"/>
      <c r="GA381" s="152"/>
      <c r="GB381" s="152"/>
      <c r="GC381" s="152"/>
      <c r="GD381" s="152"/>
      <c r="GE381" s="7"/>
      <c r="GF381" s="7"/>
      <c r="GG381" s="7"/>
      <c r="GH381" s="7"/>
      <c r="GI381" s="7"/>
      <c r="GJ381" s="7"/>
      <c r="GK381" s="7"/>
      <c r="GL381" s="7"/>
      <c r="GM381" s="48"/>
      <c r="GN381" s="7"/>
      <c r="GO381" s="7"/>
      <c r="GP381" s="7"/>
      <c r="GQ381" s="7"/>
      <c r="GR381" s="48"/>
      <c r="GS381" s="48"/>
      <c r="GT381" s="48"/>
      <c r="GU381" s="48"/>
      <c r="GV381" s="48"/>
    </row>
    <row r="382" spans="1:204">
      <c r="A382" s="7"/>
      <c r="B382" s="7"/>
      <c r="C382" s="7"/>
      <c r="D382" s="48"/>
      <c r="E382" s="7"/>
      <c r="F382" s="7"/>
      <c r="G382" s="7"/>
      <c r="H382" s="7"/>
      <c r="I382" s="7"/>
      <c r="J382" s="7"/>
      <c r="K382" s="7"/>
      <c r="L382" s="7"/>
      <c r="M382" s="7"/>
      <c r="N382" s="7"/>
      <c r="O382" s="7"/>
      <c r="P382" s="7"/>
      <c r="Q382" s="7"/>
      <c r="R382" s="7"/>
      <c r="S382" s="7"/>
      <c r="T382" s="7"/>
      <c r="U382" s="7"/>
      <c r="V382" s="7"/>
      <c r="W382" s="7"/>
      <c r="X382" s="7"/>
      <c r="Y382" s="7"/>
      <c r="Z382" s="7"/>
      <c r="AA382" s="7"/>
      <c r="AB382" s="7"/>
      <c r="AC382" s="7"/>
      <c r="AD382" s="7"/>
      <c r="AE382" s="7"/>
      <c r="AF382" s="7"/>
      <c r="AG382" s="7"/>
      <c r="AH382" s="7"/>
      <c r="AI382" s="13"/>
      <c r="AJ382" s="13"/>
      <c r="AK382" s="7"/>
      <c r="AL382" s="7"/>
      <c r="AM382" s="7"/>
      <c r="AN382" s="7"/>
      <c r="AO382" s="7"/>
      <c r="AP382" s="7"/>
      <c r="AQ382" s="7"/>
      <c r="AR382" s="153"/>
      <c r="AS382" s="7"/>
      <c r="AT382" s="7"/>
      <c r="AU382" s="7"/>
      <c r="AV382" s="7"/>
      <c r="AW382" s="7"/>
      <c r="AX382" s="7"/>
      <c r="AY382" s="7"/>
      <c r="AZ382" s="7"/>
      <c r="BA382" s="7"/>
      <c r="BB382" s="7"/>
      <c r="BC382" s="7"/>
      <c r="BD382" s="7"/>
      <c r="BE382" s="154"/>
      <c r="BF382" s="154"/>
      <c r="BG382" s="7"/>
      <c r="BH382" s="154"/>
      <c r="BI382" s="154"/>
      <c r="BJ382" s="154"/>
      <c r="BK382" s="154"/>
      <c r="BL382" s="154"/>
      <c r="BM382" s="154"/>
      <c r="BN382" s="7"/>
      <c r="BO382" s="7"/>
      <c r="BP382" s="7"/>
      <c r="BQ382" s="7"/>
      <c r="BR382" s="154"/>
      <c r="BS382" s="154"/>
      <c r="BT382" s="7"/>
      <c r="BU382" s="154"/>
      <c r="BV382" s="154"/>
      <c r="BW382" s="154"/>
      <c r="BX382" s="154"/>
      <c r="BY382" s="154"/>
      <c r="BZ382" s="154"/>
      <c r="CA382" s="7"/>
      <c r="CB382" s="7"/>
      <c r="CC382" s="7"/>
      <c r="CD382" s="7"/>
      <c r="CE382" s="154"/>
      <c r="CF382" s="154"/>
      <c r="CG382" s="7"/>
      <c r="CH382" s="154"/>
      <c r="CI382" s="154"/>
      <c r="CJ382" s="154"/>
      <c r="CK382" s="154"/>
      <c r="CL382" s="154"/>
      <c r="CM382" s="154"/>
      <c r="CN382" s="7"/>
      <c r="CO382" s="7"/>
      <c r="CP382" s="7"/>
      <c r="CQ382" s="7"/>
      <c r="CR382" s="154"/>
      <c r="CS382" s="154"/>
      <c r="CT382" s="7"/>
      <c r="CU382" s="154"/>
      <c r="CV382" s="154"/>
      <c r="CW382" s="154"/>
      <c r="CX382" s="154"/>
      <c r="CY382" s="154"/>
      <c r="CZ382" s="154"/>
      <c r="DA382" s="7"/>
      <c r="DB382" s="7"/>
      <c r="DC382" s="7"/>
      <c r="DD382" s="7"/>
      <c r="DE382" s="154"/>
      <c r="DF382" s="154"/>
      <c r="DG382" s="7"/>
      <c r="DH382" s="154"/>
      <c r="DI382" s="154"/>
      <c r="DJ382" s="154"/>
      <c r="DK382" s="154"/>
      <c r="DL382" s="154"/>
      <c r="DM382" s="154"/>
      <c r="DN382" s="7"/>
      <c r="DO382" s="7"/>
      <c r="DP382" s="7"/>
      <c r="DQ382" s="7"/>
      <c r="DR382" s="152"/>
      <c r="DS382" s="152"/>
      <c r="DT382" s="152"/>
      <c r="DU382" s="152"/>
      <c r="DV382" s="152"/>
      <c r="DW382" s="152"/>
      <c r="DX382" s="152"/>
      <c r="DY382" s="152"/>
      <c r="DZ382" s="152"/>
      <c r="EA382" s="152"/>
      <c r="EB382" s="152"/>
      <c r="EC382" s="152"/>
      <c r="ED382" s="152"/>
      <c r="EE382" s="152"/>
      <c r="EF382" s="152"/>
      <c r="EG382" s="152"/>
      <c r="EH382" s="152"/>
      <c r="EI382" s="152"/>
      <c r="EJ382" s="152"/>
      <c r="EK382" s="152"/>
      <c r="EL382" s="152"/>
      <c r="EM382" s="152"/>
      <c r="EN382" s="152"/>
      <c r="EO382" s="152"/>
      <c r="EP382" s="152"/>
      <c r="EQ382" s="152"/>
      <c r="ER382" s="152"/>
      <c r="ES382" s="152"/>
      <c r="ET382" s="152"/>
      <c r="EU382" s="152"/>
      <c r="EV382" s="152"/>
      <c r="EW382" s="152"/>
      <c r="EX382" s="152"/>
      <c r="EY382" s="152"/>
      <c r="EZ382" s="152"/>
      <c r="FA382" s="152"/>
      <c r="FB382" s="152"/>
      <c r="FC382" s="152"/>
      <c r="FD382" s="152"/>
      <c r="FE382" s="152"/>
      <c r="FF382" s="152"/>
      <c r="FG382" s="152"/>
      <c r="FH382" s="152"/>
      <c r="FI382" s="152"/>
      <c r="FJ382" s="152"/>
      <c r="FK382" s="152"/>
      <c r="FL382" s="152"/>
      <c r="FM382" s="152"/>
      <c r="FN382" s="152"/>
      <c r="FO382" s="152"/>
      <c r="FP382" s="152"/>
      <c r="FQ382" s="152"/>
      <c r="FR382" s="152"/>
      <c r="FS382" s="152"/>
      <c r="FT382" s="152"/>
      <c r="FU382" s="152"/>
      <c r="FV382" s="152"/>
      <c r="FW382" s="152"/>
      <c r="FX382" s="152"/>
      <c r="FY382" s="152"/>
      <c r="FZ382" s="152"/>
      <c r="GA382" s="152"/>
      <c r="GB382" s="152"/>
      <c r="GC382" s="152"/>
      <c r="GD382" s="152"/>
      <c r="GE382" s="7"/>
      <c r="GF382" s="7"/>
      <c r="GG382" s="7"/>
      <c r="GH382" s="7"/>
      <c r="GI382" s="7"/>
      <c r="GJ382" s="7"/>
      <c r="GK382" s="7"/>
      <c r="GL382" s="7"/>
      <c r="GM382" s="48"/>
      <c r="GN382" s="7"/>
      <c r="GO382" s="7"/>
      <c r="GP382" s="7"/>
      <c r="GQ382" s="7"/>
      <c r="GR382" s="48"/>
      <c r="GS382" s="48"/>
      <c r="GT382" s="48"/>
      <c r="GU382" s="48"/>
      <c r="GV382" s="48"/>
    </row>
    <row r="383" spans="1:204">
      <c r="A383" s="7"/>
      <c r="B383" s="7"/>
      <c r="C383" s="7"/>
      <c r="D383" s="48"/>
      <c r="E383" s="7"/>
      <c r="F383" s="7"/>
      <c r="G383" s="7"/>
      <c r="H383" s="7"/>
      <c r="I383" s="7"/>
      <c r="J383" s="7"/>
      <c r="K383" s="7"/>
      <c r="L383" s="7"/>
      <c r="M383" s="7"/>
      <c r="N383" s="7"/>
      <c r="O383" s="7"/>
      <c r="P383" s="7"/>
      <c r="Q383" s="7"/>
      <c r="R383" s="7"/>
      <c r="S383" s="7"/>
      <c r="T383" s="7"/>
      <c r="U383" s="7"/>
      <c r="V383" s="7"/>
      <c r="W383" s="7"/>
      <c r="X383" s="7"/>
      <c r="Y383" s="7"/>
      <c r="Z383" s="7"/>
      <c r="AA383" s="7"/>
      <c r="AB383" s="7"/>
      <c r="AC383" s="7"/>
      <c r="AD383" s="7"/>
      <c r="AE383" s="7"/>
      <c r="AF383" s="7"/>
      <c r="AG383" s="7"/>
      <c r="AH383" s="7"/>
      <c r="AI383" s="13"/>
      <c r="AJ383" s="13"/>
      <c r="AK383" s="7"/>
      <c r="AL383" s="7"/>
      <c r="AM383" s="7"/>
      <c r="AN383" s="7"/>
      <c r="AO383" s="7"/>
      <c r="AP383" s="7"/>
      <c r="AQ383" s="7"/>
      <c r="AR383" s="153"/>
      <c r="AS383" s="7"/>
      <c r="AT383" s="7"/>
      <c r="AU383" s="7"/>
      <c r="AV383" s="7"/>
      <c r="AW383" s="7"/>
      <c r="AX383" s="7"/>
      <c r="AY383" s="7"/>
      <c r="AZ383" s="7"/>
      <c r="BA383" s="7"/>
      <c r="BB383" s="7"/>
      <c r="BC383" s="7"/>
      <c r="BD383" s="7"/>
      <c r="BE383" s="154"/>
      <c r="BF383" s="154"/>
      <c r="BG383" s="7"/>
      <c r="BH383" s="154"/>
      <c r="BI383" s="154"/>
      <c r="BJ383" s="154"/>
      <c r="BK383" s="154"/>
      <c r="BL383" s="154"/>
      <c r="BM383" s="154"/>
      <c r="BN383" s="7"/>
      <c r="BO383" s="7"/>
      <c r="BP383" s="7"/>
      <c r="BQ383" s="7"/>
      <c r="BR383" s="154"/>
      <c r="BS383" s="154"/>
      <c r="BT383" s="7"/>
      <c r="BU383" s="154"/>
      <c r="BV383" s="154"/>
      <c r="BW383" s="154"/>
      <c r="BX383" s="154"/>
      <c r="BY383" s="154"/>
      <c r="BZ383" s="154"/>
      <c r="CA383" s="7"/>
      <c r="CB383" s="7"/>
      <c r="CC383" s="7"/>
      <c r="CD383" s="7"/>
      <c r="CE383" s="154"/>
      <c r="CF383" s="154"/>
      <c r="CG383" s="7"/>
      <c r="CH383" s="154"/>
      <c r="CI383" s="154"/>
      <c r="CJ383" s="154"/>
      <c r="CK383" s="154"/>
      <c r="CL383" s="154"/>
      <c r="CM383" s="154"/>
      <c r="CN383" s="7"/>
      <c r="CO383" s="7"/>
      <c r="CP383" s="7"/>
      <c r="CQ383" s="7"/>
      <c r="CR383" s="154"/>
      <c r="CS383" s="154"/>
      <c r="CT383" s="7"/>
      <c r="CU383" s="154"/>
      <c r="CV383" s="154"/>
      <c r="CW383" s="154"/>
      <c r="CX383" s="154"/>
      <c r="CY383" s="154"/>
      <c r="CZ383" s="154"/>
      <c r="DA383" s="7"/>
      <c r="DB383" s="7"/>
      <c r="DC383" s="7"/>
      <c r="DD383" s="7"/>
      <c r="DE383" s="154"/>
      <c r="DF383" s="154"/>
      <c r="DG383" s="7"/>
      <c r="DH383" s="154"/>
      <c r="DI383" s="154"/>
      <c r="DJ383" s="154"/>
      <c r="DK383" s="154"/>
      <c r="DL383" s="154"/>
      <c r="DM383" s="154"/>
      <c r="DN383" s="7"/>
      <c r="DO383" s="7"/>
      <c r="DP383" s="7"/>
      <c r="DQ383" s="7"/>
      <c r="DR383" s="152"/>
      <c r="DS383" s="152"/>
      <c r="DT383" s="152"/>
      <c r="DU383" s="152"/>
      <c r="DV383" s="152"/>
      <c r="DW383" s="152"/>
      <c r="DX383" s="152"/>
      <c r="DY383" s="152"/>
      <c r="DZ383" s="152"/>
      <c r="EA383" s="152"/>
      <c r="EB383" s="152"/>
      <c r="EC383" s="152"/>
      <c r="ED383" s="152"/>
      <c r="EE383" s="152"/>
      <c r="EF383" s="152"/>
      <c r="EG383" s="152"/>
      <c r="EH383" s="152"/>
      <c r="EI383" s="152"/>
      <c r="EJ383" s="152"/>
      <c r="EK383" s="152"/>
      <c r="EL383" s="152"/>
      <c r="EM383" s="152"/>
      <c r="EN383" s="152"/>
      <c r="EO383" s="152"/>
      <c r="EP383" s="152"/>
      <c r="EQ383" s="152"/>
      <c r="ER383" s="152"/>
      <c r="ES383" s="152"/>
      <c r="ET383" s="152"/>
      <c r="EU383" s="152"/>
      <c r="EV383" s="152"/>
      <c r="EW383" s="152"/>
      <c r="EX383" s="152"/>
      <c r="EY383" s="152"/>
      <c r="EZ383" s="152"/>
      <c r="FA383" s="152"/>
      <c r="FB383" s="152"/>
      <c r="FC383" s="152"/>
      <c r="FD383" s="152"/>
      <c r="FE383" s="152"/>
      <c r="FF383" s="152"/>
      <c r="FG383" s="152"/>
      <c r="FH383" s="152"/>
      <c r="FI383" s="152"/>
      <c r="FJ383" s="152"/>
      <c r="FK383" s="152"/>
      <c r="FL383" s="152"/>
      <c r="FM383" s="152"/>
      <c r="FN383" s="152"/>
      <c r="FO383" s="152"/>
      <c r="FP383" s="152"/>
      <c r="FQ383" s="152"/>
      <c r="FR383" s="152"/>
      <c r="FS383" s="152"/>
      <c r="FT383" s="152"/>
      <c r="FU383" s="152"/>
      <c r="FV383" s="152"/>
      <c r="FW383" s="152"/>
      <c r="FX383" s="152"/>
      <c r="FY383" s="152"/>
      <c r="FZ383" s="152"/>
      <c r="GA383" s="152"/>
      <c r="GB383" s="152"/>
      <c r="GC383" s="152"/>
      <c r="GD383" s="152"/>
      <c r="GE383" s="7"/>
      <c r="GF383" s="7"/>
      <c r="GG383" s="7"/>
      <c r="GH383" s="7"/>
      <c r="GI383" s="7"/>
      <c r="GJ383" s="7"/>
      <c r="GK383" s="7"/>
      <c r="GL383" s="7"/>
      <c r="GM383" s="48"/>
      <c r="GN383" s="7"/>
      <c r="GO383" s="7"/>
      <c r="GP383" s="7"/>
      <c r="GQ383" s="7"/>
      <c r="GR383" s="48"/>
      <c r="GS383" s="48"/>
      <c r="GT383" s="48"/>
      <c r="GU383" s="48"/>
      <c r="GV383" s="48"/>
    </row>
    <row r="384" spans="1:204">
      <c r="A384" s="7"/>
      <c r="B384" s="7"/>
      <c r="C384" s="7"/>
      <c r="D384" s="48"/>
      <c r="E384" s="7"/>
      <c r="F384" s="7"/>
      <c r="G384" s="7"/>
      <c r="H384" s="7"/>
      <c r="I384" s="7"/>
      <c r="J384" s="7"/>
      <c r="K384" s="7"/>
      <c r="L384" s="7"/>
      <c r="M384" s="7"/>
      <c r="N384" s="7"/>
      <c r="O384" s="7"/>
      <c r="P384" s="7"/>
      <c r="Q384" s="7"/>
      <c r="R384" s="7"/>
      <c r="S384" s="7"/>
      <c r="T384" s="7"/>
      <c r="U384" s="7"/>
      <c r="V384" s="7"/>
      <c r="W384" s="7"/>
      <c r="X384" s="7"/>
      <c r="Y384" s="7"/>
      <c r="Z384" s="7"/>
      <c r="AA384" s="7"/>
      <c r="AB384" s="7"/>
      <c r="AC384" s="7"/>
      <c r="AD384" s="7"/>
      <c r="AE384" s="7"/>
      <c r="AF384" s="7"/>
      <c r="AG384" s="7"/>
      <c r="AH384" s="7"/>
      <c r="AI384" s="13"/>
      <c r="AJ384" s="13"/>
      <c r="AK384" s="7"/>
      <c r="AL384" s="7"/>
      <c r="AM384" s="7"/>
      <c r="AN384" s="7"/>
      <c r="AO384" s="7"/>
      <c r="AP384" s="7"/>
      <c r="AQ384" s="7"/>
      <c r="AR384" s="153"/>
      <c r="AS384" s="7"/>
      <c r="AT384" s="7"/>
      <c r="AU384" s="7"/>
      <c r="AV384" s="7"/>
      <c r="AW384" s="7"/>
      <c r="AX384" s="7"/>
      <c r="AY384" s="7"/>
      <c r="AZ384" s="7"/>
      <c r="BA384" s="7"/>
      <c r="BB384" s="7"/>
      <c r="BC384" s="7"/>
      <c r="BD384" s="7"/>
      <c r="BE384" s="154"/>
      <c r="BF384" s="154"/>
      <c r="BG384" s="7"/>
      <c r="BH384" s="154"/>
      <c r="BI384" s="154"/>
      <c r="BJ384" s="154"/>
      <c r="BK384" s="154"/>
      <c r="BL384" s="154"/>
      <c r="BM384" s="154"/>
      <c r="BN384" s="7"/>
      <c r="BO384" s="7"/>
      <c r="BP384" s="7"/>
      <c r="BQ384" s="7"/>
      <c r="BR384" s="154"/>
      <c r="BS384" s="154"/>
      <c r="BT384" s="7"/>
      <c r="BU384" s="154"/>
      <c r="BV384" s="154"/>
      <c r="BW384" s="154"/>
      <c r="BX384" s="154"/>
      <c r="BY384" s="154"/>
      <c r="BZ384" s="154"/>
      <c r="CA384" s="7"/>
      <c r="CB384" s="7"/>
      <c r="CC384" s="7"/>
      <c r="CD384" s="7"/>
      <c r="CE384" s="154"/>
      <c r="CF384" s="154"/>
      <c r="CG384" s="7"/>
      <c r="CH384" s="154"/>
      <c r="CI384" s="154"/>
      <c r="CJ384" s="154"/>
      <c r="CK384" s="154"/>
      <c r="CL384" s="154"/>
      <c r="CM384" s="154"/>
      <c r="CN384" s="7"/>
      <c r="CO384" s="7"/>
      <c r="CP384" s="7"/>
      <c r="CQ384" s="7"/>
      <c r="CR384" s="154"/>
      <c r="CS384" s="154"/>
      <c r="CT384" s="7"/>
      <c r="CU384" s="154"/>
      <c r="CV384" s="154"/>
      <c r="CW384" s="154"/>
      <c r="CX384" s="154"/>
      <c r="CY384" s="154"/>
      <c r="CZ384" s="154"/>
      <c r="DA384" s="7"/>
      <c r="DB384" s="7"/>
      <c r="DC384" s="7"/>
      <c r="DD384" s="7"/>
      <c r="DE384" s="154"/>
      <c r="DF384" s="154"/>
      <c r="DG384" s="7"/>
      <c r="DH384" s="154"/>
      <c r="DI384" s="154"/>
      <c r="DJ384" s="154"/>
      <c r="DK384" s="154"/>
      <c r="DL384" s="154"/>
      <c r="DM384" s="154"/>
      <c r="DN384" s="7"/>
      <c r="DO384" s="7"/>
      <c r="DP384" s="7"/>
      <c r="DQ384" s="7"/>
      <c r="DR384" s="152"/>
      <c r="DS384" s="152"/>
      <c r="DT384" s="152"/>
      <c r="DU384" s="152"/>
      <c r="DV384" s="152"/>
      <c r="DW384" s="152"/>
      <c r="DX384" s="152"/>
      <c r="DY384" s="152"/>
      <c r="DZ384" s="152"/>
      <c r="EA384" s="152"/>
      <c r="EB384" s="152"/>
      <c r="EC384" s="152"/>
      <c r="ED384" s="152"/>
      <c r="EE384" s="152"/>
      <c r="EF384" s="152"/>
      <c r="EG384" s="152"/>
      <c r="EH384" s="152"/>
      <c r="EI384" s="152"/>
      <c r="EJ384" s="152"/>
      <c r="EK384" s="152"/>
      <c r="EL384" s="152"/>
      <c r="EM384" s="152"/>
      <c r="EN384" s="152"/>
      <c r="EO384" s="152"/>
      <c r="EP384" s="152"/>
      <c r="EQ384" s="152"/>
      <c r="ER384" s="152"/>
      <c r="ES384" s="152"/>
      <c r="ET384" s="152"/>
      <c r="EU384" s="152"/>
      <c r="EV384" s="152"/>
      <c r="EW384" s="152"/>
      <c r="EX384" s="152"/>
      <c r="EY384" s="152"/>
      <c r="EZ384" s="152"/>
      <c r="FA384" s="152"/>
      <c r="FB384" s="152"/>
      <c r="FC384" s="152"/>
      <c r="FD384" s="152"/>
      <c r="FE384" s="152"/>
      <c r="FF384" s="152"/>
      <c r="FG384" s="152"/>
      <c r="FH384" s="152"/>
      <c r="FI384" s="152"/>
      <c r="FJ384" s="152"/>
      <c r="FK384" s="152"/>
      <c r="FL384" s="152"/>
      <c r="FM384" s="152"/>
      <c r="FN384" s="152"/>
      <c r="FO384" s="152"/>
      <c r="FP384" s="152"/>
      <c r="FQ384" s="152"/>
      <c r="FR384" s="152"/>
      <c r="FS384" s="152"/>
      <c r="FT384" s="152"/>
      <c r="FU384" s="152"/>
      <c r="FV384" s="152"/>
      <c r="FW384" s="152"/>
      <c r="FX384" s="152"/>
      <c r="FY384" s="152"/>
      <c r="FZ384" s="152"/>
      <c r="GA384" s="152"/>
      <c r="GB384" s="152"/>
      <c r="GC384" s="152"/>
      <c r="GD384" s="152"/>
      <c r="GE384" s="7"/>
      <c r="GF384" s="7"/>
      <c r="GG384" s="7"/>
      <c r="GH384" s="7"/>
      <c r="GI384" s="7"/>
      <c r="GJ384" s="7"/>
      <c r="GK384" s="7"/>
      <c r="GL384" s="7"/>
      <c r="GM384" s="48"/>
      <c r="GN384" s="7"/>
      <c r="GO384" s="7"/>
      <c r="GP384" s="7"/>
      <c r="GQ384" s="7"/>
      <c r="GR384" s="48"/>
      <c r="GS384" s="48"/>
      <c r="GT384" s="48"/>
      <c r="GU384" s="48"/>
      <c r="GV384" s="48"/>
    </row>
    <row r="385" spans="1:204">
      <c r="A385" s="7"/>
      <c r="B385" s="7"/>
      <c r="C385" s="7"/>
      <c r="D385" s="48"/>
      <c r="E385" s="7"/>
      <c r="F385" s="7"/>
      <c r="G385" s="7"/>
      <c r="H385" s="7"/>
      <c r="I385" s="7"/>
      <c r="J385" s="7"/>
      <c r="K385" s="7"/>
      <c r="L385" s="7"/>
      <c r="M385" s="7"/>
      <c r="N385" s="7"/>
      <c r="O385" s="7"/>
      <c r="P385" s="7"/>
      <c r="Q385" s="7"/>
      <c r="R385" s="7"/>
      <c r="S385" s="7"/>
      <c r="T385" s="7"/>
      <c r="U385" s="7"/>
      <c r="V385" s="7"/>
      <c r="W385" s="7"/>
      <c r="X385" s="7"/>
      <c r="Y385" s="7"/>
      <c r="Z385" s="7"/>
      <c r="AA385" s="7"/>
      <c r="AB385" s="7"/>
      <c r="AC385" s="7"/>
      <c r="AD385" s="7"/>
      <c r="AE385" s="7"/>
      <c r="AF385" s="7"/>
      <c r="AG385" s="7"/>
      <c r="AH385" s="7"/>
      <c r="AI385" s="13"/>
      <c r="AJ385" s="13"/>
      <c r="AK385" s="7"/>
      <c r="AL385" s="7"/>
      <c r="AM385" s="7"/>
      <c r="AN385" s="7"/>
      <c r="AO385" s="7"/>
      <c r="AP385" s="7"/>
      <c r="AQ385" s="7"/>
      <c r="AR385" s="153"/>
      <c r="AS385" s="7"/>
      <c r="AT385" s="7"/>
      <c r="AU385" s="7"/>
      <c r="AV385" s="7"/>
      <c r="AW385" s="7"/>
      <c r="AX385" s="7"/>
      <c r="AY385" s="7"/>
      <c r="AZ385" s="7"/>
      <c r="BA385" s="7"/>
      <c r="BB385" s="7"/>
      <c r="BC385" s="7"/>
      <c r="BD385" s="7"/>
      <c r="BE385" s="154"/>
      <c r="BF385" s="154"/>
      <c r="BG385" s="7"/>
      <c r="BH385" s="154"/>
      <c r="BI385" s="154"/>
      <c r="BJ385" s="154"/>
      <c r="BK385" s="154"/>
      <c r="BL385" s="154"/>
      <c r="BM385" s="154"/>
      <c r="BN385" s="7"/>
      <c r="BO385" s="7"/>
      <c r="BP385" s="7"/>
      <c r="BQ385" s="7"/>
      <c r="BR385" s="154"/>
      <c r="BS385" s="154"/>
      <c r="BT385" s="7"/>
      <c r="BU385" s="154"/>
      <c r="BV385" s="154"/>
      <c r="BW385" s="154"/>
      <c r="BX385" s="154"/>
      <c r="BY385" s="154"/>
      <c r="BZ385" s="154"/>
      <c r="CA385" s="7"/>
      <c r="CB385" s="7"/>
      <c r="CC385" s="7"/>
      <c r="CD385" s="7"/>
      <c r="CE385" s="154"/>
      <c r="CF385" s="154"/>
      <c r="CG385" s="7"/>
      <c r="CH385" s="154"/>
      <c r="CI385" s="154"/>
      <c r="CJ385" s="154"/>
      <c r="CK385" s="154"/>
      <c r="CL385" s="154"/>
      <c r="CM385" s="154"/>
      <c r="CN385" s="7"/>
      <c r="CO385" s="7"/>
      <c r="CP385" s="7"/>
      <c r="CQ385" s="7"/>
      <c r="CR385" s="154"/>
      <c r="CS385" s="154"/>
      <c r="CT385" s="7"/>
      <c r="CU385" s="154"/>
      <c r="CV385" s="154"/>
      <c r="CW385" s="154"/>
      <c r="CX385" s="154"/>
      <c r="CY385" s="154"/>
      <c r="CZ385" s="154"/>
      <c r="DA385" s="7"/>
      <c r="DB385" s="7"/>
      <c r="DC385" s="7"/>
      <c r="DD385" s="7"/>
      <c r="DE385" s="154"/>
      <c r="DF385" s="154"/>
      <c r="DG385" s="7"/>
      <c r="DH385" s="154"/>
      <c r="DI385" s="154"/>
      <c r="DJ385" s="154"/>
      <c r="DK385" s="154"/>
      <c r="DL385" s="154"/>
      <c r="DM385" s="154"/>
      <c r="DN385" s="7"/>
      <c r="DO385" s="7"/>
      <c r="DP385" s="7"/>
      <c r="DQ385" s="7"/>
      <c r="DR385" s="152"/>
      <c r="DS385" s="152"/>
      <c r="DT385" s="152"/>
      <c r="DU385" s="152"/>
      <c r="DV385" s="152"/>
      <c r="DW385" s="152"/>
      <c r="DX385" s="152"/>
      <c r="DY385" s="152"/>
      <c r="DZ385" s="152"/>
      <c r="EA385" s="152"/>
      <c r="EB385" s="152"/>
      <c r="EC385" s="152"/>
      <c r="ED385" s="152"/>
      <c r="EE385" s="152"/>
      <c r="EF385" s="152"/>
      <c r="EG385" s="152"/>
      <c r="EH385" s="152"/>
      <c r="EI385" s="152"/>
      <c r="EJ385" s="152"/>
      <c r="EK385" s="152"/>
      <c r="EL385" s="152"/>
      <c r="EM385" s="152"/>
      <c r="EN385" s="152"/>
      <c r="EO385" s="152"/>
      <c r="EP385" s="152"/>
      <c r="EQ385" s="152"/>
      <c r="ER385" s="152"/>
      <c r="ES385" s="152"/>
      <c r="ET385" s="152"/>
      <c r="EU385" s="152"/>
      <c r="EV385" s="152"/>
      <c r="EW385" s="152"/>
      <c r="EX385" s="152"/>
      <c r="EY385" s="152"/>
      <c r="EZ385" s="152"/>
      <c r="FA385" s="152"/>
      <c r="FB385" s="152"/>
      <c r="FC385" s="152"/>
      <c r="FD385" s="152"/>
      <c r="FE385" s="152"/>
      <c r="FF385" s="152"/>
      <c r="FG385" s="152"/>
      <c r="FH385" s="152"/>
      <c r="FI385" s="152"/>
      <c r="FJ385" s="152"/>
      <c r="FK385" s="152"/>
      <c r="FL385" s="152"/>
      <c r="FM385" s="152"/>
      <c r="FN385" s="152"/>
      <c r="FO385" s="152"/>
      <c r="FP385" s="152"/>
      <c r="FQ385" s="152"/>
      <c r="FR385" s="152"/>
      <c r="FS385" s="152"/>
      <c r="FT385" s="152"/>
      <c r="FU385" s="152"/>
      <c r="FV385" s="152"/>
      <c r="FW385" s="152"/>
      <c r="FX385" s="152"/>
      <c r="FY385" s="152"/>
      <c r="FZ385" s="152"/>
      <c r="GA385" s="152"/>
      <c r="GB385" s="152"/>
      <c r="GC385" s="152"/>
      <c r="GD385" s="152"/>
      <c r="GE385" s="7"/>
      <c r="GF385" s="7"/>
      <c r="GG385" s="7"/>
      <c r="GH385" s="7"/>
      <c r="GI385" s="7"/>
      <c r="GJ385" s="7"/>
      <c r="GK385" s="7"/>
      <c r="GL385" s="7"/>
      <c r="GM385" s="48"/>
      <c r="GN385" s="7"/>
      <c r="GO385" s="7"/>
      <c r="GP385" s="7"/>
      <c r="GQ385" s="7"/>
      <c r="GR385" s="48"/>
      <c r="GS385" s="48"/>
      <c r="GT385" s="48"/>
      <c r="GU385" s="48"/>
      <c r="GV385" s="48"/>
    </row>
    <row r="386" spans="1:204">
      <c r="A386" s="7"/>
      <c r="B386" s="7"/>
      <c r="C386" s="7"/>
      <c r="D386" s="48"/>
      <c r="E386" s="7"/>
      <c r="F386" s="7"/>
      <c r="G386" s="7"/>
      <c r="H386" s="7"/>
      <c r="I386" s="7"/>
      <c r="J386" s="7"/>
      <c r="K386" s="7"/>
      <c r="L386" s="7"/>
      <c r="M386" s="7"/>
      <c r="N386" s="7"/>
      <c r="O386" s="7"/>
      <c r="P386" s="7"/>
      <c r="Q386" s="7"/>
      <c r="R386" s="7"/>
      <c r="S386" s="7"/>
      <c r="T386" s="7"/>
      <c r="U386" s="7"/>
      <c r="V386" s="7"/>
      <c r="W386" s="7"/>
      <c r="X386" s="7"/>
      <c r="Y386" s="7"/>
      <c r="Z386" s="7"/>
      <c r="AA386" s="7"/>
      <c r="AB386" s="7"/>
      <c r="AC386" s="7"/>
      <c r="AD386" s="7"/>
      <c r="AE386" s="7"/>
      <c r="AF386" s="7"/>
      <c r="AG386" s="7"/>
      <c r="AH386" s="7"/>
      <c r="AI386" s="13"/>
      <c r="AJ386" s="13"/>
      <c r="AK386" s="7"/>
      <c r="AL386" s="7"/>
      <c r="AM386" s="7"/>
      <c r="AN386" s="7"/>
      <c r="AO386" s="7"/>
      <c r="AP386" s="7"/>
      <c r="AQ386" s="7"/>
      <c r="AR386" s="153"/>
      <c r="AS386" s="7"/>
      <c r="AT386" s="7"/>
      <c r="AU386" s="7"/>
      <c r="AV386" s="7"/>
      <c r="AW386" s="7"/>
      <c r="AX386" s="7"/>
      <c r="AY386" s="7"/>
      <c r="AZ386" s="7"/>
      <c r="BA386" s="7"/>
      <c r="BB386" s="7"/>
      <c r="BC386" s="7"/>
      <c r="BD386" s="7"/>
      <c r="BE386" s="154"/>
      <c r="BF386" s="154"/>
      <c r="BG386" s="7"/>
      <c r="BH386" s="154"/>
      <c r="BI386" s="154"/>
      <c r="BJ386" s="154"/>
      <c r="BK386" s="154"/>
      <c r="BL386" s="154"/>
      <c r="BM386" s="154"/>
      <c r="BN386" s="7"/>
      <c r="BO386" s="7"/>
      <c r="BP386" s="7"/>
      <c r="BQ386" s="7"/>
      <c r="BR386" s="154"/>
      <c r="BS386" s="154"/>
      <c r="BT386" s="7"/>
      <c r="BU386" s="154"/>
      <c r="BV386" s="154"/>
      <c r="BW386" s="154"/>
      <c r="BX386" s="154"/>
      <c r="BY386" s="154"/>
      <c r="BZ386" s="154"/>
      <c r="CA386" s="7"/>
      <c r="CB386" s="7"/>
      <c r="CC386" s="7"/>
      <c r="CD386" s="7"/>
      <c r="CE386" s="154"/>
      <c r="CF386" s="154"/>
      <c r="CG386" s="7"/>
      <c r="CH386" s="154"/>
      <c r="CI386" s="154"/>
      <c r="CJ386" s="154"/>
      <c r="CK386" s="154"/>
      <c r="CL386" s="154"/>
      <c r="CM386" s="154"/>
      <c r="CN386" s="7"/>
      <c r="CO386" s="7"/>
      <c r="CP386" s="7"/>
      <c r="CQ386" s="7"/>
      <c r="CR386" s="154"/>
      <c r="CS386" s="154"/>
      <c r="CT386" s="7"/>
      <c r="CU386" s="154"/>
      <c r="CV386" s="154"/>
      <c r="CW386" s="154"/>
      <c r="CX386" s="154"/>
      <c r="CY386" s="154"/>
      <c r="CZ386" s="154"/>
      <c r="DA386" s="7"/>
      <c r="DB386" s="7"/>
      <c r="DC386" s="7"/>
      <c r="DD386" s="7"/>
      <c r="DE386" s="154"/>
      <c r="DF386" s="154"/>
      <c r="DG386" s="7"/>
      <c r="DH386" s="154"/>
      <c r="DI386" s="154"/>
      <c r="DJ386" s="154"/>
      <c r="DK386" s="154"/>
      <c r="DL386" s="154"/>
      <c r="DM386" s="154"/>
      <c r="DN386" s="7"/>
      <c r="DO386" s="7"/>
      <c r="DP386" s="7"/>
      <c r="DQ386" s="7"/>
      <c r="DR386" s="152"/>
      <c r="DS386" s="152"/>
      <c r="DT386" s="152"/>
      <c r="DU386" s="152"/>
      <c r="DV386" s="152"/>
      <c r="DW386" s="152"/>
      <c r="DX386" s="152"/>
      <c r="DY386" s="152"/>
      <c r="DZ386" s="152"/>
      <c r="EA386" s="152"/>
      <c r="EB386" s="152"/>
      <c r="EC386" s="152"/>
      <c r="ED386" s="152"/>
      <c r="EE386" s="152"/>
      <c r="EF386" s="152"/>
      <c r="EG386" s="152"/>
      <c r="EH386" s="152"/>
      <c r="EI386" s="152"/>
      <c r="EJ386" s="152"/>
      <c r="EK386" s="152"/>
      <c r="EL386" s="152"/>
      <c r="EM386" s="152"/>
      <c r="EN386" s="152"/>
      <c r="EO386" s="152"/>
      <c r="EP386" s="152"/>
      <c r="EQ386" s="152"/>
      <c r="ER386" s="152"/>
      <c r="ES386" s="152"/>
      <c r="ET386" s="152"/>
      <c r="EU386" s="152"/>
      <c r="EV386" s="152"/>
      <c r="EW386" s="152"/>
      <c r="EX386" s="152"/>
      <c r="EY386" s="152"/>
      <c r="EZ386" s="152"/>
      <c r="FA386" s="152"/>
      <c r="FB386" s="152"/>
      <c r="FC386" s="152"/>
      <c r="FD386" s="152"/>
      <c r="FE386" s="152"/>
      <c r="FF386" s="152"/>
      <c r="FG386" s="152"/>
      <c r="FH386" s="152"/>
      <c r="FI386" s="152"/>
      <c r="FJ386" s="152"/>
      <c r="FK386" s="152"/>
      <c r="FL386" s="152"/>
      <c r="FM386" s="152"/>
      <c r="FN386" s="152"/>
      <c r="FO386" s="152"/>
      <c r="FP386" s="152"/>
      <c r="FQ386" s="152"/>
      <c r="FR386" s="152"/>
      <c r="FS386" s="152"/>
      <c r="FT386" s="152"/>
      <c r="FU386" s="152"/>
      <c r="FV386" s="152"/>
      <c r="FW386" s="152"/>
      <c r="FX386" s="152"/>
      <c r="FY386" s="152"/>
      <c r="FZ386" s="152"/>
      <c r="GA386" s="152"/>
      <c r="GB386" s="152"/>
      <c r="GC386" s="152"/>
      <c r="GD386" s="152"/>
      <c r="GE386" s="7"/>
      <c r="GF386" s="7"/>
      <c r="GG386" s="7"/>
      <c r="GH386" s="7"/>
      <c r="GI386" s="7"/>
      <c r="GJ386" s="7"/>
      <c r="GK386" s="7"/>
      <c r="GL386" s="7"/>
      <c r="GM386" s="48"/>
      <c r="GN386" s="7"/>
      <c r="GO386" s="7"/>
      <c r="GP386" s="7"/>
      <c r="GQ386" s="7"/>
      <c r="GR386" s="48"/>
      <c r="GS386" s="48"/>
      <c r="GT386" s="48"/>
      <c r="GU386" s="48"/>
      <c r="GV386" s="48"/>
    </row>
    <row r="387" spans="1:204">
      <c r="A387" s="7"/>
      <c r="B387" s="7"/>
      <c r="C387" s="7"/>
      <c r="D387" s="48"/>
      <c r="E387" s="7"/>
      <c r="F387" s="7"/>
      <c r="G387" s="7"/>
      <c r="H387" s="7"/>
      <c r="I387" s="7"/>
      <c r="J387" s="7"/>
      <c r="K387" s="7"/>
      <c r="L387" s="7"/>
      <c r="M387" s="7"/>
      <c r="N387" s="7"/>
      <c r="O387" s="7"/>
      <c r="P387" s="7"/>
      <c r="Q387" s="7"/>
      <c r="R387" s="7"/>
      <c r="S387" s="7"/>
      <c r="T387" s="7"/>
      <c r="U387" s="7"/>
      <c r="V387" s="7"/>
      <c r="W387" s="7"/>
      <c r="X387" s="7"/>
      <c r="Y387" s="7"/>
      <c r="Z387" s="7"/>
      <c r="AA387" s="7"/>
      <c r="AB387" s="7"/>
      <c r="AC387" s="7"/>
      <c r="AD387" s="7"/>
      <c r="AE387" s="7"/>
      <c r="AF387" s="7"/>
      <c r="AG387" s="7"/>
      <c r="AH387" s="7"/>
      <c r="AI387" s="13"/>
      <c r="AJ387" s="13"/>
      <c r="AK387" s="7"/>
      <c r="AL387" s="7"/>
      <c r="AM387" s="7"/>
      <c r="AN387" s="7"/>
      <c r="AO387" s="7"/>
      <c r="AP387" s="7"/>
      <c r="AQ387" s="7"/>
      <c r="AR387" s="153"/>
      <c r="AS387" s="7"/>
      <c r="AT387" s="7"/>
      <c r="AU387" s="7"/>
      <c r="AV387" s="7"/>
      <c r="AW387" s="7"/>
      <c r="AX387" s="7"/>
      <c r="AY387" s="7"/>
      <c r="AZ387" s="7"/>
      <c r="BA387" s="7"/>
      <c r="BB387" s="7"/>
      <c r="BC387" s="7"/>
      <c r="BD387" s="7"/>
      <c r="BE387" s="154"/>
      <c r="BF387" s="154"/>
      <c r="BG387" s="7"/>
      <c r="BH387" s="154"/>
      <c r="BI387" s="154"/>
      <c r="BJ387" s="154"/>
      <c r="BK387" s="154"/>
      <c r="BL387" s="154"/>
      <c r="BM387" s="154"/>
      <c r="BN387" s="7"/>
      <c r="BO387" s="7"/>
      <c r="BP387" s="7"/>
      <c r="BQ387" s="7"/>
      <c r="BR387" s="154"/>
      <c r="BS387" s="154"/>
      <c r="BT387" s="7"/>
      <c r="BU387" s="154"/>
      <c r="BV387" s="154"/>
      <c r="BW387" s="154"/>
      <c r="BX387" s="154"/>
      <c r="BY387" s="154"/>
      <c r="BZ387" s="154"/>
      <c r="CA387" s="7"/>
      <c r="CB387" s="7"/>
      <c r="CC387" s="7"/>
      <c r="CD387" s="7"/>
      <c r="CE387" s="154"/>
      <c r="CF387" s="154"/>
      <c r="CG387" s="7"/>
      <c r="CH387" s="154"/>
      <c r="CI387" s="154"/>
      <c r="CJ387" s="154"/>
      <c r="CK387" s="154"/>
      <c r="CL387" s="154"/>
      <c r="CM387" s="154"/>
      <c r="CN387" s="7"/>
      <c r="CO387" s="7"/>
      <c r="CP387" s="7"/>
      <c r="CQ387" s="7"/>
      <c r="CR387" s="154"/>
      <c r="CS387" s="154"/>
      <c r="CT387" s="7"/>
      <c r="CU387" s="154"/>
      <c r="CV387" s="154"/>
      <c r="CW387" s="154"/>
      <c r="CX387" s="154"/>
      <c r="CY387" s="154"/>
      <c r="CZ387" s="154"/>
      <c r="DA387" s="7"/>
      <c r="DB387" s="7"/>
      <c r="DC387" s="7"/>
      <c r="DD387" s="7"/>
      <c r="DE387" s="154"/>
      <c r="DF387" s="154"/>
      <c r="DG387" s="7"/>
      <c r="DH387" s="154"/>
      <c r="DI387" s="154"/>
      <c r="DJ387" s="154"/>
      <c r="DK387" s="154"/>
      <c r="DL387" s="154"/>
      <c r="DM387" s="154"/>
      <c r="DN387" s="7"/>
      <c r="DO387" s="7"/>
      <c r="DP387" s="7"/>
      <c r="DQ387" s="7"/>
      <c r="DR387" s="152"/>
      <c r="DS387" s="152"/>
      <c r="DT387" s="152"/>
      <c r="DU387" s="152"/>
      <c r="DV387" s="152"/>
      <c r="DW387" s="152"/>
      <c r="DX387" s="152"/>
      <c r="DY387" s="152"/>
      <c r="DZ387" s="152"/>
      <c r="EA387" s="152"/>
      <c r="EB387" s="152"/>
      <c r="EC387" s="152"/>
      <c r="ED387" s="152"/>
      <c r="EE387" s="152"/>
      <c r="EF387" s="152"/>
      <c r="EG387" s="152"/>
      <c r="EH387" s="152"/>
      <c r="EI387" s="152"/>
      <c r="EJ387" s="152"/>
      <c r="EK387" s="152"/>
      <c r="EL387" s="152"/>
      <c r="EM387" s="152"/>
      <c r="EN387" s="152"/>
      <c r="EO387" s="152"/>
      <c r="EP387" s="152"/>
      <c r="EQ387" s="152"/>
      <c r="ER387" s="152"/>
      <c r="ES387" s="152"/>
      <c r="ET387" s="152"/>
      <c r="EU387" s="152"/>
      <c r="EV387" s="152"/>
      <c r="EW387" s="152"/>
      <c r="EX387" s="152"/>
      <c r="EY387" s="152"/>
      <c r="EZ387" s="152"/>
      <c r="FA387" s="152"/>
      <c r="FB387" s="152"/>
      <c r="FC387" s="152"/>
      <c r="FD387" s="152"/>
      <c r="FE387" s="152"/>
      <c r="FF387" s="152"/>
      <c r="FG387" s="152"/>
      <c r="FH387" s="152"/>
      <c r="FI387" s="152"/>
      <c r="FJ387" s="152"/>
      <c r="FK387" s="152"/>
      <c r="FL387" s="152"/>
      <c r="FM387" s="152"/>
      <c r="FN387" s="152"/>
      <c r="FO387" s="152"/>
      <c r="FP387" s="152"/>
      <c r="FQ387" s="152"/>
      <c r="FR387" s="152"/>
      <c r="FS387" s="152"/>
      <c r="FT387" s="152"/>
      <c r="FU387" s="152"/>
      <c r="FV387" s="152"/>
      <c r="FW387" s="152"/>
      <c r="FX387" s="152"/>
      <c r="FY387" s="152"/>
      <c r="FZ387" s="152"/>
      <c r="GA387" s="152"/>
      <c r="GB387" s="152"/>
      <c r="GC387" s="152"/>
      <c r="GD387" s="152"/>
      <c r="GE387" s="7"/>
      <c r="GF387" s="7"/>
      <c r="GG387" s="7"/>
      <c r="GH387" s="7"/>
      <c r="GI387" s="7"/>
      <c r="GJ387" s="7"/>
      <c r="GK387" s="7"/>
      <c r="GL387" s="7"/>
      <c r="GM387" s="48"/>
      <c r="GN387" s="7"/>
      <c r="GO387" s="7"/>
      <c r="GP387" s="7"/>
      <c r="GQ387" s="7"/>
      <c r="GR387" s="48"/>
      <c r="GS387" s="48"/>
      <c r="GT387" s="48"/>
      <c r="GU387" s="48"/>
      <c r="GV387" s="48"/>
    </row>
    <row r="388" spans="1:204">
      <c r="A388" s="7"/>
      <c r="B388" s="7"/>
      <c r="C388" s="7"/>
      <c r="D388" s="48"/>
      <c r="E388" s="7"/>
      <c r="F388" s="7"/>
      <c r="G388" s="7"/>
      <c r="H388" s="7"/>
      <c r="I388" s="7"/>
      <c r="J388" s="7"/>
      <c r="K388" s="7"/>
      <c r="L388" s="7"/>
      <c r="M388" s="7"/>
      <c r="N388" s="7"/>
      <c r="O388" s="7"/>
      <c r="P388" s="7"/>
      <c r="Q388" s="7"/>
      <c r="R388" s="7"/>
      <c r="S388" s="7"/>
      <c r="T388" s="7"/>
      <c r="U388" s="7"/>
      <c r="V388" s="7"/>
      <c r="W388" s="7"/>
      <c r="X388" s="7"/>
      <c r="Y388" s="7"/>
      <c r="Z388" s="7"/>
      <c r="AA388" s="7"/>
      <c r="AB388" s="7"/>
      <c r="AC388" s="7"/>
      <c r="AD388" s="7"/>
      <c r="AE388" s="7"/>
      <c r="AF388" s="7"/>
      <c r="AG388" s="7"/>
      <c r="AH388" s="7"/>
      <c r="AI388" s="13"/>
      <c r="AJ388" s="13"/>
      <c r="AK388" s="7"/>
      <c r="AL388" s="7"/>
      <c r="AM388" s="7"/>
      <c r="AN388" s="7"/>
      <c r="AO388" s="7"/>
      <c r="AP388" s="7"/>
      <c r="AQ388" s="7"/>
      <c r="AR388" s="153"/>
      <c r="AS388" s="7"/>
      <c r="AT388" s="7"/>
      <c r="AU388" s="7"/>
      <c r="AV388" s="7"/>
      <c r="AW388" s="7"/>
      <c r="AX388" s="7"/>
      <c r="AY388" s="7"/>
      <c r="AZ388" s="7"/>
      <c r="BA388" s="7"/>
      <c r="BB388" s="7"/>
      <c r="BC388" s="7"/>
      <c r="BD388" s="7"/>
      <c r="BE388" s="154"/>
      <c r="BF388" s="154"/>
      <c r="BG388" s="7"/>
      <c r="BH388" s="154"/>
      <c r="BI388" s="154"/>
      <c r="BJ388" s="154"/>
      <c r="BK388" s="154"/>
      <c r="BL388" s="154"/>
      <c r="BM388" s="154"/>
      <c r="BN388" s="7"/>
      <c r="BO388" s="7"/>
      <c r="BP388" s="7"/>
      <c r="BQ388" s="7"/>
      <c r="BR388" s="154"/>
      <c r="BS388" s="154"/>
      <c r="BT388" s="7"/>
      <c r="BU388" s="154"/>
      <c r="BV388" s="154"/>
      <c r="BW388" s="154"/>
      <c r="BX388" s="154"/>
      <c r="BY388" s="154"/>
      <c r="BZ388" s="154"/>
      <c r="CA388" s="7"/>
      <c r="CB388" s="7"/>
      <c r="CC388" s="7"/>
      <c r="CD388" s="7"/>
      <c r="CE388" s="154"/>
      <c r="CF388" s="154"/>
      <c r="CG388" s="7"/>
      <c r="CH388" s="154"/>
      <c r="CI388" s="154"/>
      <c r="CJ388" s="154"/>
      <c r="CK388" s="154"/>
      <c r="CL388" s="154"/>
      <c r="CM388" s="154"/>
      <c r="CN388" s="7"/>
      <c r="CO388" s="7"/>
      <c r="CP388" s="7"/>
      <c r="CQ388" s="7"/>
      <c r="CR388" s="154"/>
      <c r="CS388" s="154"/>
      <c r="CT388" s="7"/>
      <c r="CU388" s="154"/>
      <c r="CV388" s="154"/>
      <c r="CW388" s="154"/>
      <c r="CX388" s="154"/>
      <c r="CY388" s="154"/>
      <c r="CZ388" s="154"/>
      <c r="DA388" s="7"/>
      <c r="DB388" s="7"/>
      <c r="DC388" s="7"/>
      <c r="DD388" s="7"/>
      <c r="DE388" s="154"/>
      <c r="DF388" s="154"/>
      <c r="DG388" s="7"/>
      <c r="DH388" s="154"/>
      <c r="DI388" s="154"/>
      <c r="DJ388" s="154"/>
      <c r="DK388" s="154"/>
      <c r="DL388" s="154"/>
      <c r="DM388" s="154"/>
      <c r="DN388" s="7"/>
      <c r="DO388" s="7"/>
      <c r="DP388" s="7"/>
      <c r="DQ388" s="7"/>
      <c r="DR388" s="152"/>
      <c r="DS388" s="152"/>
      <c r="DT388" s="152"/>
      <c r="DU388" s="152"/>
      <c r="DV388" s="152"/>
      <c r="DW388" s="152"/>
      <c r="DX388" s="152"/>
      <c r="DY388" s="152"/>
      <c r="DZ388" s="152"/>
      <c r="EA388" s="152"/>
      <c r="EB388" s="152"/>
      <c r="EC388" s="152"/>
      <c r="ED388" s="152"/>
      <c r="EE388" s="152"/>
      <c r="EF388" s="152"/>
      <c r="EG388" s="152"/>
      <c r="EH388" s="152"/>
      <c r="EI388" s="152"/>
      <c r="EJ388" s="152"/>
      <c r="EK388" s="152"/>
      <c r="EL388" s="152"/>
      <c r="EM388" s="152"/>
      <c r="EN388" s="152"/>
      <c r="EO388" s="152"/>
      <c r="EP388" s="152"/>
      <c r="EQ388" s="152"/>
      <c r="ER388" s="152"/>
      <c r="ES388" s="152"/>
      <c r="ET388" s="152"/>
      <c r="EU388" s="152"/>
      <c r="EV388" s="152"/>
      <c r="EW388" s="152"/>
      <c r="EX388" s="152"/>
      <c r="EY388" s="152"/>
      <c r="EZ388" s="152"/>
      <c r="FA388" s="152"/>
      <c r="FB388" s="152"/>
      <c r="FC388" s="152"/>
      <c r="FD388" s="152"/>
      <c r="FE388" s="152"/>
      <c r="FF388" s="152"/>
      <c r="FG388" s="152"/>
      <c r="FH388" s="152"/>
      <c r="FI388" s="152"/>
      <c r="FJ388" s="152"/>
      <c r="FK388" s="152"/>
      <c r="FL388" s="152"/>
      <c r="FM388" s="152"/>
      <c r="FN388" s="152"/>
      <c r="FO388" s="152"/>
      <c r="FP388" s="152"/>
      <c r="FQ388" s="152"/>
      <c r="FR388" s="152"/>
      <c r="FS388" s="152"/>
      <c r="FT388" s="152"/>
      <c r="FU388" s="152"/>
      <c r="FV388" s="152"/>
      <c r="FW388" s="152"/>
      <c r="FX388" s="152"/>
      <c r="FY388" s="152"/>
      <c r="FZ388" s="152"/>
      <c r="GA388" s="152"/>
      <c r="GB388" s="152"/>
      <c r="GC388" s="152"/>
      <c r="GD388" s="152"/>
      <c r="GE388" s="7"/>
      <c r="GF388" s="7"/>
      <c r="GG388" s="7"/>
      <c r="GH388" s="7"/>
      <c r="GI388" s="7"/>
      <c r="GJ388" s="7"/>
      <c r="GK388" s="7"/>
      <c r="GL388" s="7"/>
      <c r="GM388" s="48"/>
      <c r="GN388" s="7"/>
      <c r="GO388" s="7"/>
      <c r="GP388" s="7"/>
      <c r="GQ388" s="7"/>
      <c r="GR388" s="48"/>
      <c r="GS388" s="48"/>
      <c r="GT388" s="48"/>
      <c r="GU388" s="48"/>
      <c r="GV388" s="48"/>
    </row>
    <row r="389" spans="1:204">
      <c r="A389" s="7"/>
      <c r="B389" s="7"/>
      <c r="C389" s="7"/>
      <c r="D389" s="48"/>
      <c r="E389" s="7"/>
      <c r="F389" s="7"/>
      <c r="G389" s="7"/>
      <c r="H389" s="7"/>
      <c r="I389" s="7"/>
      <c r="J389" s="7"/>
      <c r="K389" s="7"/>
      <c r="L389" s="7"/>
      <c r="M389" s="7"/>
      <c r="N389" s="7"/>
      <c r="O389" s="7"/>
      <c r="P389" s="7"/>
      <c r="Q389" s="7"/>
      <c r="R389" s="7"/>
      <c r="S389" s="7"/>
      <c r="T389" s="7"/>
      <c r="U389" s="7"/>
      <c r="V389" s="7"/>
      <c r="W389" s="7"/>
      <c r="X389" s="7"/>
      <c r="Y389" s="7"/>
      <c r="Z389" s="7"/>
      <c r="AA389" s="7"/>
      <c r="AB389" s="7"/>
      <c r="AC389" s="7"/>
      <c r="AD389" s="7"/>
      <c r="AE389" s="7"/>
      <c r="AF389" s="7"/>
      <c r="AG389" s="7"/>
      <c r="AH389" s="7"/>
      <c r="AI389" s="13"/>
      <c r="AJ389" s="13"/>
      <c r="AK389" s="7"/>
      <c r="AL389" s="7"/>
      <c r="AM389" s="7"/>
      <c r="AN389" s="7"/>
      <c r="AO389" s="7"/>
      <c r="AP389" s="7"/>
      <c r="AQ389" s="7"/>
      <c r="AR389" s="153"/>
      <c r="AS389" s="7"/>
      <c r="AT389" s="7"/>
      <c r="AU389" s="7"/>
      <c r="AV389" s="7"/>
      <c r="AW389" s="7"/>
      <c r="AX389" s="7"/>
      <c r="AY389" s="7"/>
      <c r="AZ389" s="7"/>
      <c r="BA389" s="7"/>
      <c r="BB389" s="7"/>
      <c r="BC389" s="7"/>
      <c r="BD389" s="7"/>
      <c r="BE389" s="154"/>
      <c r="BF389" s="154"/>
      <c r="BG389" s="7"/>
      <c r="BH389" s="154"/>
      <c r="BI389" s="154"/>
      <c r="BJ389" s="154"/>
      <c r="BK389" s="154"/>
      <c r="BL389" s="154"/>
      <c r="BM389" s="154"/>
      <c r="BN389" s="7"/>
      <c r="BO389" s="7"/>
      <c r="BP389" s="7"/>
      <c r="BQ389" s="7"/>
      <c r="BR389" s="154"/>
      <c r="BS389" s="154"/>
      <c r="BT389" s="7"/>
      <c r="BU389" s="154"/>
      <c r="BV389" s="154"/>
      <c r="BW389" s="154"/>
      <c r="BX389" s="154"/>
      <c r="BY389" s="154"/>
      <c r="BZ389" s="154"/>
      <c r="CA389" s="7"/>
      <c r="CB389" s="7"/>
      <c r="CC389" s="7"/>
      <c r="CD389" s="7"/>
      <c r="CE389" s="154"/>
      <c r="CF389" s="154"/>
      <c r="CG389" s="7"/>
      <c r="CH389" s="154"/>
      <c r="CI389" s="154"/>
      <c r="CJ389" s="154"/>
      <c r="CK389" s="154"/>
      <c r="CL389" s="154"/>
      <c r="CM389" s="154"/>
      <c r="CN389" s="7"/>
      <c r="CO389" s="7"/>
      <c r="CP389" s="7"/>
      <c r="CQ389" s="7"/>
      <c r="CR389" s="154"/>
      <c r="CS389" s="154"/>
      <c r="CT389" s="7"/>
      <c r="CU389" s="154"/>
      <c r="CV389" s="154"/>
      <c r="CW389" s="154"/>
      <c r="CX389" s="154"/>
      <c r="CY389" s="154"/>
      <c r="CZ389" s="154"/>
      <c r="DA389" s="7"/>
      <c r="DB389" s="7"/>
      <c r="DC389" s="7"/>
      <c r="DD389" s="7"/>
      <c r="DE389" s="154"/>
      <c r="DF389" s="154"/>
      <c r="DG389" s="7"/>
      <c r="DH389" s="154"/>
      <c r="DI389" s="154"/>
      <c r="DJ389" s="154"/>
      <c r="DK389" s="154"/>
      <c r="DL389" s="154"/>
      <c r="DM389" s="154"/>
      <c r="DN389" s="7"/>
      <c r="DO389" s="7"/>
      <c r="DP389" s="7"/>
      <c r="DQ389" s="7"/>
      <c r="DR389" s="152"/>
      <c r="DS389" s="152"/>
      <c r="DT389" s="152"/>
      <c r="DU389" s="152"/>
      <c r="DV389" s="152"/>
      <c r="DW389" s="152"/>
      <c r="DX389" s="152"/>
      <c r="DY389" s="152"/>
      <c r="DZ389" s="152"/>
      <c r="EA389" s="152"/>
      <c r="EB389" s="152"/>
      <c r="EC389" s="152"/>
      <c r="ED389" s="152"/>
      <c r="EE389" s="152"/>
      <c r="EF389" s="152"/>
      <c r="EG389" s="152"/>
      <c r="EH389" s="152"/>
      <c r="EI389" s="152"/>
      <c r="EJ389" s="152"/>
      <c r="EK389" s="152"/>
      <c r="EL389" s="152"/>
      <c r="EM389" s="152"/>
      <c r="EN389" s="152"/>
      <c r="EO389" s="152"/>
      <c r="EP389" s="152"/>
      <c r="EQ389" s="152"/>
      <c r="ER389" s="152"/>
      <c r="ES389" s="152"/>
      <c r="ET389" s="152"/>
      <c r="EU389" s="152"/>
      <c r="EV389" s="152"/>
      <c r="EW389" s="152"/>
      <c r="EX389" s="152"/>
      <c r="EY389" s="152"/>
      <c r="EZ389" s="152"/>
      <c r="FA389" s="152"/>
      <c r="FB389" s="152"/>
      <c r="FC389" s="152"/>
      <c r="FD389" s="152"/>
      <c r="FE389" s="152"/>
      <c r="FF389" s="152"/>
      <c r="FG389" s="152"/>
      <c r="FH389" s="152"/>
      <c r="FI389" s="152"/>
      <c r="FJ389" s="152"/>
      <c r="FK389" s="152"/>
      <c r="FL389" s="152"/>
      <c r="FM389" s="152"/>
      <c r="FN389" s="152"/>
      <c r="FO389" s="152"/>
      <c r="FP389" s="152"/>
      <c r="FQ389" s="152"/>
      <c r="FR389" s="152"/>
      <c r="FS389" s="152"/>
      <c r="FT389" s="152"/>
      <c r="FU389" s="152"/>
      <c r="FV389" s="152"/>
      <c r="FW389" s="152"/>
      <c r="FX389" s="152"/>
      <c r="FY389" s="152"/>
      <c r="FZ389" s="152"/>
      <c r="GA389" s="152"/>
      <c r="GB389" s="152"/>
      <c r="GC389" s="152"/>
      <c r="GD389" s="152"/>
      <c r="GE389" s="7"/>
      <c r="GF389" s="7"/>
      <c r="GG389" s="7"/>
      <c r="GH389" s="7"/>
      <c r="GI389" s="7"/>
      <c r="GJ389" s="7"/>
      <c r="GK389" s="7"/>
      <c r="GL389" s="7"/>
      <c r="GM389" s="48"/>
      <c r="GN389" s="7"/>
      <c r="GO389" s="7"/>
      <c r="GP389" s="7"/>
      <c r="GQ389" s="7"/>
      <c r="GR389" s="48"/>
      <c r="GS389" s="48"/>
      <c r="GT389" s="48"/>
      <c r="GU389" s="48"/>
      <c r="GV389" s="48"/>
    </row>
    <row r="390" spans="1:204">
      <c r="A390" s="7"/>
      <c r="B390" s="7"/>
      <c r="C390" s="7"/>
      <c r="D390" s="48"/>
      <c r="E390" s="7"/>
      <c r="F390" s="7"/>
      <c r="G390" s="7"/>
      <c r="H390" s="7"/>
      <c r="I390" s="7"/>
      <c r="J390" s="7"/>
      <c r="K390" s="7"/>
      <c r="L390" s="7"/>
      <c r="M390" s="7"/>
      <c r="N390" s="7"/>
      <c r="O390" s="7"/>
      <c r="P390" s="7"/>
      <c r="Q390" s="7"/>
      <c r="R390" s="7"/>
      <c r="S390" s="7"/>
      <c r="T390" s="7"/>
      <c r="U390" s="7"/>
      <c r="V390" s="7"/>
      <c r="W390" s="7"/>
      <c r="X390" s="7"/>
      <c r="Y390" s="7"/>
      <c r="Z390" s="7"/>
      <c r="AA390" s="7"/>
      <c r="AB390" s="7"/>
      <c r="AC390" s="7"/>
      <c r="AD390" s="7"/>
      <c r="AE390" s="7"/>
      <c r="AF390" s="7"/>
      <c r="AG390" s="7"/>
      <c r="AH390" s="7"/>
      <c r="AI390" s="13"/>
      <c r="AJ390" s="13"/>
      <c r="AK390" s="7"/>
      <c r="AL390" s="7"/>
      <c r="AM390" s="7"/>
      <c r="AN390" s="7"/>
      <c r="AO390" s="7"/>
      <c r="AP390" s="7"/>
      <c r="AQ390" s="7"/>
      <c r="AR390" s="153"/>
      <c r="AS390" s="7"/>
      <c r="AT390" s="7"/>
      <c r="AU390" s="7"/>
      <c r="AV390" s="7"/>
      <c r="AW390" s="7"/>
      <c r="AX390" s="7"/>
      <c r="AY390" s="7"/>
      <c r="AZ390" s="7"/>
      <c r="BA390" s="7"/>
      <c r="BB390" s="7"/>
      <c r="BC390" s="7"/>
      <c r="BD390" s="7"/>
      <c r="BE390" s="154"/>
      <c r="BF390" s="154"/>
      <c r="BG390" s="7"/>
      <c r="BH390" s="154"/>
      <c r="BI390" s="154"/>
      <c r="BJ390" s="154"/>
      <c r="BK390" s="154"/>
      <c r="BL390" s="154"/>
      <c r="BM390" s="154"/>
      <c r="BN390" s="7"/>
      <c r="BO390" s="7"/>
      <c r="BP390" s="7"/>
      <c r="BQ390" s="7"/>
      <c r="BR390" s="154"/>
      <c r="BS390" s="154"/>
      <c r="BT390" s="7"/>
      <c r="BU390" s="154"/>
      <c r="BV390" s="154"/>
      <c r="BW390" s="154"/>
      <c r="BX390" s="154"/>
      <c r="BY390" s="154"/>
      <c r="BZ390" s="154"/>
      <c r="CA390" s="7"/>
      <c r="CB390" s="7"/>
      <c r="CC390" s="7"/>
      <c r="CD390" s="7"/>
      <c r="CE390" s="154"/>
      <c r="CF390" s="154"/>
      <c r="CG390" s="7"/>
      <c r="CH390" s="154"/>
      <c r="CI390" s="154"/>
      <c r="CJ390" s="154"/>
      <c r="CK390" s="154"/>
      <c r="CL390" s="154"/>
      <c r="CM390" s="154"/>
      <c r="CN390" s="7"/>
      <c r="CO390" s="7"/>
      <c r="CP390" s="7"/>
      <c r="CQ390" s="7"/>
      <c r="CR390" s="154"/>
      <c r="CS390" s="154"/>
      <c r="CT390" s="7"/>
      <c r="CU390" s="154"/>
      <c r="CV390" s="154"/>
      <c r="CW390" s="154"/>
      <c r="CX390" s="154"/>
      <c r="CY390" s="154"/>
      <c r="CZ390" s="154"/>
      <c r="DA390" s="7"/>
      <c r="DB390" s="7"/>
      <c r="DC390" s="7"/>
      <c r="DD390" s="7"/>
      <c r="DE390" s="154"/>
      <c r="DF390" s="154"/>
      <c r="DG390" s="7"/>
      <c r="DH390" s="154"/>
      <c r="DI390" s="154"/>
      <c r="DJ390" s="154"/>
      <c r="DK390" s="154"/>
      <c r="DL390" s="154"/>
      <c r="DM390" s="154"/>
      <c r="DN390" s="7"/>
      <c r="DO390" s="7"/>
      <c r="DP390" s="7"/>
      <c r="DQ390" s="7"/>
      <c r="DR390" s="152"/>
      <c r="DS390" s="152"/>
      <c r="DT390" s="152"/>
      <c r="DU390" s="152"/>
      <c r="DV390" s="152"/>
      <c r="DW390" s="152"/>
      <c r="DX390" s="152"/>
      <c r="DY390" s="152"/>
      <c r="DZ390" s="152"/>
      <c r="EA390" s="152"/>
      <c r="EB390" s="152"/>
      <c r="EC390" s="152"/>
      <c r="ED390" s="152"/>
      <c r="EE390" s="152"/>
      <c r="EF390" s="152"/>
      <c r="EG390" s="152"/>
      <c r="EH390" s="152"/>
      <c r="EI390" s="152"/>
      <c r="EJ390" s="152"/>
      <c r="EK390" s="152"/>
      <c r="EL390" s="152"/>
      <c r="EM390" s="152"/>
      <c r="EN390" s="152"/>
      <c r="EO390" s="152"/>
      <c r="EP390" s="152"/>
      <c r="EQ390" s="152"/>
      <c r="ER390" s="152"/>
      <c r="ES390" s="152"/>
      <c r="ET390" s="152"/>
      <c r="EU390" s="152"/>
      <c r="EV390" s="152"/>
      <c r="EW390" s="152"/>
      <c r="EX390" s="152"/>
      <c r="EY390" s="152"/>
      <c r="EZ390" s="152"/>
      <c r="FA390" s="152"/>
      <c r="FB390" s="152"/>
      <c r="FC390" s="152"/>
      <c r="FD390" s="152"/>
      <c r="FE390" s="152"/>
      <c r="FF390" s="152"/>
      <c r="FG390" s="152"/>
      <c r="FH390" s="152"/>
      <c r="FI390" s="152"/>
      <c r="FJ390" s="152"/>
      <c r="FK390" s="152"/>
      <c r="FL390" s="152"/>
      <c r="FM390" s="152"/>
      <c r="FN390" s="152"/>
      <c r="FO390" s="152"/>
      <c r="FP390" s="152"/>
      <c r="FQ390" s="152"/>
      <c r="FR390" s="152"/>
      <c r="FS390" s="152"/>
      <c r="FT390" s="152"/>
      <c r="FU390" s="152"/>
      <c r="FV390" s="152"/>
      <c r="FW390" s="152"/>
      <c r="FX390" s="152"/>
      <c r="FY390" s="152"/>
      <c r="FZ390" s="152"/>
      <c r="GA390" s="152"/>
      <c r="GB390" s="152"/>
      <c r="GC390" s="152"/>
      <c r="GD390" s="152"/>
      <c r="GE390" s="7"/>
      <c r="GF390" s="7"/>
      <c r="GG390" s="7"/>
      <c r="GH390" s="7"/>
      <c r="GI390" s="7"/>
      <c r="GJ390" s="7"/>
      <c r="GK390" s="7"/>
      <c r="GL390" s="7"/>
      <c r="GM390" s="48"/>
      <c r="GN390" s="7"/>
      <c r="GO390" s="7"/>
      <c r="GP390" s="7"/>
      <c r="GQ390" s="7"/>
      <c r="GR390" s="48"/>
      <c r="GS390" s="48"/>
      <c r="GT390" s="48"/>
      <c r="GU390" s="48"/>
      <c r="GV390" s="48"/>
    </row>
    <row r="391" spans="1:204">
      <c r="A391" s="7"/>
      <c r="B391" s="7"/>
      <c r="C391" s="7"/>
      <c r="D391" s="48"/>
      <c r="E391" s="7"/>
      <c r="F391" s="7"/>
      <c r="G391" s="7"/>
      <c r="H391" s="7"/>
      <c r="I391" s="7"/>
      <c r="J391" s="7"/>
      <c r="K391" s="7"/>
      <c r="L391" s="7"/>
      <c r="M391" s="7"/>
      <c r="N391" s="7"/>
      <c r="O391" s="7"/>
      <c r="P391" s="7"/>
      <c r="Q391" s="7"/>
      <c r="R391" s="7"/>
      <c r="S391" s="7"/>
      <c r="T391" s="7"/>
      <c r="U391" s="7"/>
      <c r="V391" s="7"/>
      <c r="W391" s="7"/>
      <c r="X391" s="7"/>
      <c r="Y391" s="7"/>
      <c r="Z391" s="7"/>
      <c r="AA391" s="7"/>
      <c r="AB391" s="7"/>
      <c r="AC391" s="7"/>
      <c r="AD391" s="7"/>
      <c r="AE391" s="7"/>
      <c r="AF391" s="7"/>
      <c r="AG391" s="7"/>
      <c r="AH391" s="7"/>
      <c r="AI391" s="13"/>
      <c r="AJ391" s="13"/>
      <c r="AK391" s="7"/>
      <c r="AL391" s="7"/>
      <c r="AM391" s="7"/>
      <c r="AN391" s="7"/>
      <c r="AO391" s="7"/>
      <c r="AP391" s="7"/>
      <c r="AQ391" s="7"/>
      <c r="AR391" s="153"/>
      <c r="AS391" s="7"/>
      <c r="AT391" s="7"/>
      <c r="AU391" s="7"/>
      <c r="AV391" s="7"/>
      <c r="AW391" s="7"/>
      <c r="AX391" s="7"/>
      <c r="AY391" s="7"/>
      <c r="AZ391" s="7"/>
      <c r="BA391" s="7"/>
      <c r="BB391" s="7"/>
      <c r="BC391" s="7"/>
      <c r="BD391" s="7"/>
      <c r="BE391" s="154"/>
      <c r="BF391" s="154"/>
      <c r="BG391" s="7"/>
      <c r="BH391" s="154"/>
      <c r="BI391" s="154"/>
      <c r="BJ391" s="154"/>
      <c r="BK391" s="154"/>
      <c r="BL391" s="154"/>
      <c r="BM391" s="154"/>
      <c r="BN391" s="7"/>
      <c r="BO391" s="7"/>
      <c r="BP391" s="7"/>
      <c r="BQ391" s="7"/>
      <c r="BR391" s="154"/>
      <c r="BS391" s="154"/>
      <c r="BT391" s="7"/>
      <c r="BU391" s="154"/>
      <c r="BV391" s="154"/>
      <c r="BW391" s="154"/>
      <c r="BX391" s="154"/>
      <c r="BY391" s="154"/>
      <c r="BZ391" s="154"/>
      <c r="CA391" s="7"/>
      <c r="CB391" s="7"/>
      <c r="CC391" s="7"/>
      <c r="CD391" s="7"/>
      <c r="CE391" s="154"/>
      <c r="CF391" s="154"/>
      <c r="CG391" s="7"/>
      <c r="CH391" s="154"/>
      <c r="CI391" s="154"/>
      <c r="CJ391" s="154"/>
      <c r="CK391" s="154"/>
      <c r="CL391" s="154"/>
      <c r="CM391" s="154"/>
      <c r="CN391" s="7"/>
      <c r="CO391" s="7"/>
      <c r="CP391" s="7"/>
      <c r="CQ391" s="7"/>
      <c r="CR391" s="154"/>
      <c r="CS391" s="154"/>
      <c r="CT391" s="7"/>
      <c r="CU391" s="154"/>
      <c r="CV391" s="154"/>
      <c r="CW391" s="154"/>
      <c r="CX391" s="154"/>
      <c r="CY391" s="154"/>
      <c r="CZ391" s="154"/>
      <c r="DA391" s="7"/>
      <c r="DB391" s="7"/>
      <c r="DC391" s="7"/>
      <c r="DD391" s="7"/>
      <c r="DE391" s="154"/>
      <c r="DF391" s="154"/>
      <c r="DG391" s="7"/>
      <c r="DH391" s="154"/>
      <c r="DI391" s="154"/>
      <c r="DJ391" s="154"/>
      <c r="DK391" s="154"/>
      <c r="DL391" s="154"/>
      <c r="DM391" s="154"/>
      <c r="DN391" s="7"/>
      <c r="DO391" s="7"/>
      <c r="DP391" s="7"/>
      <c r="DQ391" s="7"/>
      <c r="DR391" s="152"/>
      <c r="DS391" s="152"/>
      <c r="DT391" s="152"/>
      <c r="DU391" s="152"/>
      <c r="DV391" s="152"/>
      <c r="DW391" s="152"/>
      <c r="DX391" s="152"/>
      <c r="DY391" s="152"/>
      <c r="DZ391" s="152"/>
      <c r="EA391" s="152"/>
      <c r="EB391" s="152"/>
      <c r="EC391" s="152"/>
      <c r="ED391" s="152"/>
      <c r="EE391" s="152"/>
      <c r="EF391" s="152"/>
      <c r="EG391" s="152"/>
      <c r="EH391" s="152"/>
      <c r="EI391" s="152"/>
      <c r="EJ391" s="152"/>
      <c r="EK391" s="152"/>
      <c r="EL391" s="152"/>
      <c r="EM391" s="152"/>
      <c r="EN391" s="152"/>
      <c r="EO391" s="152"/>
      <c r="EP391" s="152"/>
      <c r="EQ391" s="152"/>
      <c r="ER391" s="152"/>
      <c r="ES391" s="152"/>
      <c r="ET391" s="152"/>
      <c r="EU391" s="152"/>
      <c r="EV391" s="152"/>
      <c r="EW391" s="152"/>
      <c r="EX391" s="152"/>
      <c r="EY391" s="152"/>
      <c r="EZ391" s="152"/>
      <c r="FA391" s="152"/>
      <c r="FB391" s="152"/>
      <c r="FC391" s="152"/>
      <c r="FD391" s="152"/>
      <c r="FE391" s="152"/>
      <c r="FF391" s="152"/>
      <c r="FG391" s="152"/>
      <c r="FH391" s="152"/>
      <c r="FI391" s="152"/>
      <c r="FJ391" s="152"/>
      <c r="FK391" s="152"/>
      <c r="FL391" s="152"/>
      <c r="FM391" s="152"/>
      <c r="FN391" s="152"/>
      <c r="FO391" s="152"/>
      <c r="FP391" s="152"/>
      <c r="FQ391" s="152"/>
      <c r="FR391" s="152"/>
      <c r="FS391" s="152"/>
      <c r="FT391" s="152"/>
      <c r="FU391" s="152"/>
      <c r="FV391" s="152"/>
      <c r="FW391" s="152"/>
      <c r="FX391" s="152"/>
      <c r="FY391" s="152"/>
      <c r="FZ391" s="152"/>
      <c r="GA391" s="152"/>
      <c r="GB391" s="152"/>
      <c r="GC391" s="152"/>
      <c r="GD391" s="152"/>
      <c r="GE391" s="7"/>
      <c r="GF391" s="7"/>
      <c r="GG391" s="7"/>
      <c r="GH391" s="7"/>
      <c r="GI391" s="7"/>
      <c r="GJ391" s="7"/>
      <c r="GK391" s="7"/>
      <c r="GL391" s="7"/>
      <c r="GM391" s="48"/>
      <c r="GN391" s="7"/>
      <c r="GO391" s="7"/>
      <c r="GP391" s="7"/>
      <c r="GQ391" s="7"/>
      <c r="GR391" s="48"/>
      <c r="GS391" s="48"/>
      <c r="GT391" s="48"/>
      <c r="GU391" s="48"/>
      <c r="GV391" s="48"/>
    </row>
    <row r="392" spans="1:204">
      <c r="A392" s="7"/>
      <c r="B392" s="7"/>
      <c r="C392" s="7"/>
      <c r="D392" s="48"/>
      <c r="E392" s="7"/>
      <c r="F392" s="7"/>
      <c r="G392" s="7"/>
      <c r="H392" s="7"/>
      <c r="I392" s="7"/>
      <c r="J392" s="7"/>
      <c r="K392" s="7"/>
      <c r="L392" s="7"/>
      <c r="M392" s="7"/>
      <c r="N392" s="7"/>
      <c r="O392" s="7"/>
      <c r="P392" s="7"/>
      <c r="Q392" s="7"/>
      <c r="R392" s="7"/>
      <c r="S392" s="7"/>
      <c r="T392" s="7"/>
      <c r="U392" s="7"/>
      <c r="V392" s="7"/>
      <c r="W392" s="7"/>
      <c r="X392" s="7"/>
      <c r="Y392" s="7"/>
      <c r="Z392" s="7"/>
      <c r="AA392" s="7"/>
      <c r="AB392" s="7"/>
      <c r="AC392" s="7"/>
      <c r="AD392" s="7"/>
      <c r="AE392" s="7"/>
      <c r="AF392" s="7"/>
      <c r="AG392" s="7"/>
      <c r="AH392" s="7"/>
      <c r="AI392" s="13"/>
      <c r="AJ392" s="13"/>
      <c r="AK392" s="7"/>
      <c r="AL392" s="7"/>
      <c r="AM392" s="7"/>
      <c r="AN392" s="7"/>
      <c r="AO392" s="7"/>
      <c r="AP392" s="7"/>
      <c r="AQ392" s="7"/>
      <c r="AR392" s="153"/>
      <c r="AS392" s="7"/>
      <c r="AT392" s="7"/>
      <c r="AU392" s="7"/>
      <c r="AV392" s="7"/>
      <c r="AW392" s="7"/>
      <c r="AX392" s="7"/>
      <c r="AY392" s="7"/>
      <c r="AZ392" s="7"/>
      <c r="BA392" s="7"/>
      <c r="BB392" s="7"/>
      <c r="BC392" s="7"/>
      <c r="BD392" s="7"/>
      <c r="BE392" s="154"/>
      <c r="BF392" s="154"/>
      <c r="BG392" s="7"/>
      <c r="BH392" s="154"/>
      <c r="BI392" s="154"/>
      <c r="BJ392" s="154"/>
      <c r="BK392" s="154"/>
      <c r="BL392" s="154"/>
      <c r="BM392" s="154"/>
      <c r="BN392" s="7"/>
      <c r="BO392" s="7"/>
      <c r="BP392" s="7"/>
      <c r="BQ392" s="7"/>
      <c r="BR392" s="154"/>
      <c r="BS392" s="154"/>
      <c r="BT392" s="7"/>
      <c r="BU392" s="154"/>
      <c r="BV392" s="154"/>
      <c r="BW392" s="154"/>
      <c r="BX392" s="154"/>
      <c r="BY392" s="154"/>
      <c r="BZ392" s="154"/>
      <c r="CA392" s="7"/>
      <c r="CB392" s="7"/>
      <c r="CC392" s="7"/>
      <c r="CD392" s="7"/>
      <c r="CE392" s="154"/>
      <c r="CF392" s="154"/>
      <c r="CG392" s="7"/>
      <c r="CH392" s="154"/>
      <c r="CI392" s="154"/>
      <c r="CJ392" s="154"/>
      <c r="CK392" s="154"/>
      <c r="CL392" s="154"/>
      <c r="CM392" s="154"/>
      <c r="CN392" s="7"/>
      <c r="CO392" s="7"/>
      <c r="CP392" s="7"/>
      <c r="CQ392" s="7"/>
      <c r="CR392" s="154"/>
      <c r="CS392" s="154"/>
      <c r="CT392" s="7"/>
      <c r="CU392" s="154"/>
      <c r="CV392" s="154"/>
      <c r="CW392" s="154"/>
      <c r="CX392" s="154"/>
      <c r="CY392" s="154"/>
      <c r="CZ392" s="154"/>
      <c r="DA392" s="7"/>
      <c r="DB392" s="7"/>
      <c r="DC392" s="7"/>
      <c r="DD392" s="7"/>
      <c r="DE392" s="154"/>
      <c r="DF392" s="154"/>
      <c r="DG392" s="7"/>
      <c r="DH392" s="154"/>
      <c r="DI392" s="154"/>
      <c r="DJ392" s="154"/>
      <c r="DK392" s="154"/>
      <c r="DL392" s="154"/>
      <c r="DM392" s="154"/>
      <c r="DN392" s="7"/>
      <c r="DO392" s="7"/>
      <c r="DP392" s="7"/>
      <c r="DQ392" s="7"/>
      <c r="DR392" s="152"/>
      <c r="DS392" s="152"/>
      <c r="DT392" s="152"/>
      <c r="DU392" s="152"/>
      <c r="DV392" s="152"/>
      <c r="DW392" s="152"/>
      <c r="DX392" s="152"/>
      <c r="DY392" s="152"/>
      <c r="DZ392" s="152"/>
      <c r="EA392" s="152"/>
      <c r="EB392" s="152"/>
      <c r="EC392" s="152"/>
      <c r="ED392" s="152"/>
      <c r="EE392" s="152"/>
      <c r="EF392" s="152"/>
      <c r="EG392" s="152"/>
      <c r="EH392" s="152"/>
      <c r="EI392" s="152"/>
      <c r="EJ392" s="152"/>
      <c r="EK392" s="152"/>
      <c r="EL392" s="152"/>
      <c r="EM392" s="152"/>
      <c r="EN392" s="152"/>
      <c r="EO392" s="152"/>
      <c r="EP392" s="152"/>
      <c r="EQ392" s="152"/>
      <c r="ER392" s="152"/>
      <c r="ES392" s="152"/>
      <c r="ET392" s="152"/>
      <c r="EU392" s="152"/>
      <c r="EV392" s="152"/>
      <c r="EW392" s="152"/>
      <c r="EX392" s="152"/>
      <c r="EY392" s="152"/>
      <c r="EZ392" s="152"/>
      <c r="FA392" s="152"/>
      <c r="FB392" s="152"/>
      <c r="FC392" s="152"/>
      <c r="FD392" s="152"/>
      <c r="FE392" s="152"/>
      <c r="FF392" s="152"/>
      <c r="FG392" s="152"/>
      <c r="FH392" s="152"/>
      <c r="FI392" s="152"/>
      <c r="FJ392" s="152"/>
      <c r="FK392" s="152"/>
      <c r="FL392" s="152"/>
      <c r="FM392" s="152"/>
      <c r="FN392" s="152"/>
      <c r="FO392" s="152"/>
      <c r="FP392" s="152"/>
      <c r="FQ392" s="152"/>
      <c r="FR392" s="152"/>
      <c r="FS392" s="152"/>
      <c r="FT392" s="152"/>
      <c r="FU392" s="152"/>
      <c r="FV392" s="152"/>
      <c r="FW392" s="152"/>
      <c r="FX392" s="152"/>
      <c r="FY392" s="152"/>
      <c r="FZ392" s="152"/>
      <c r="GA392" s="152"/>
      <c r="GB392" s="152"/>
      <c r="GC392" s="152"/>
      <c r="GD392" s="152"/>
      <c r="GE392" s="7"/>
      <c r="GF392" s="7"/>
      <c r="GG392" s="7"/>
      <c r="GH392" s="7"/>
      <c r="GI392" s="7"/>
      <c r="GJ392" s="7"/>
      <c r="GK392" s="7"/>
      <c r="GL392" s="7"/>
      <c r="GM392" s="48"/>
      <c r="GN392" s="7"/>
      <c r="GO392" s="7"/>
      <c r="GP392" s="7"/>
      <c r="GQ392" s="7"/>
      <c r="GR392" s="48"/>
      <c r="GS392" s="48"/>
      <c r="GT392" s="48"/>
      <c r="GU392" s="48"/>
      <c r="GV392" s="48"/>
    </row>
    <row r="393" spans="1:204">
      <c r="A393" s="7"/>
      <c r="B393" s="7"/>
      <c r="C393" s="7"/>
      <c r="D393" s="48"/>
      <c r="E393" s="7"/>
      <c r="F393" s="7"/>
      <c r="G393" s="7"/>
      <c r="H393" s="7"/>
      <c r="I393" s="7"/>
      <c r="J393" s="7"/>
      <c r="K393" s="7"/>
      <c r="L393" s="7"/>
      <c r="M393" s="7"/>
      <c r="N393" s="7"/>
      <c r="O393" s="7"/>
      <c r="P393" s="7"/>
      <c r="Q393" s="7"/>
      <c r="R393" s="7"/>
      <c r="S393" s="7"/>
      <c r="T393" s="7"/>
      <c r="U393" s="7"/>
      <c r="V393" s="7"/>
      <c r="W393" s="7"/>
      <c r="X393" s="7"/>
      <c r="Y393" s="7"/>
      <c r="Z393" s="7"/>
      <c r="AA393" s="7"/>
      <c r="AB393" s="7"/>
      <c r="AC393" s="7"/>
      <c r="AD393" s="7"/>
      <c r="AE393" s="7"/>
      <c r="AF393" s="7"/>
      <c r="AG393" s="7"/>
      <c r="AH393" s="7"/>
      <c r="AI393" s="13"/>
      <c r="AJ393" s="13"/>
      <c r="AK393" s="7"/>
      <c r="AL393" s="7"/>
      <c r="AM393" s="7"/>
      <c r="AN393" s="7"/>
      <c r="AO393" s="7"/>
      <c r="AP393" s="7"/>
      <c r="AQ393" s="7"/>
      <c r="AR393" s="153"/>
      <c r="AS393" s="7"/>
      <c r="AT393" s="7"/>
      <c r="AU393" s="7"/>
      <c r="AV393" s="7"/>
      <c r="AW393" s="7"/>
      <c r="AX393" s="7"/>
      <c r="AY393" s="7"/>
      <c r="AZ393" s="7"/>
      <c r="BA393" s="7"/>
      <c r="BB393" s="7"/>
      <c r="BC393" s="7"/>
      <c r="BD393" s="7"/>
      <c r="BE393" s="154"/>
      <c r="BF393" s="154"/>
      <c r="BG393" s="7"/>
      <c r="BH393" s="154"/>
      <c r="BI393" s="154"/>
      <c r="BJ393" s="154"/>
      <c r="BK393" s="154"/>
      <c r="BL393" s="154"/>
      <c r="BM393" s="154"/>
      <c r="BN393" s="7"/>
      <c r="BO393" s="7"/>
      <c r="BP393" s="7"/>
      <c r="BQ393" s="7"/>
      <c r="BR393" s="154"/>
      <c r="BS393" s="154"/>
      <c r="BT393" s="7"/>
      <c r="BU393" s="154"/>
      <c r="BV393" s="154"/>
      <c r="BW393" s="154"/>
      <c r="BX393" s="154"/>
      <c r="BY393" s="154"/>
      <c r="BZ393" s="154"/>
      <c r="CA393" s="7"/>
      <c r="CB393" s="7"/>
      <c r="CC393" s="7"/>
      <c r="CD393" s="7"/>
      <c r="CE393" s="154"/>
      <c r="CF393" s="154"/>
      <c r="CG393" s="7"/>
      <c r="CH393" s="154"/>
      <c r="CI393" s="154"/>
      <c r="CJ393" s="154"/>
      <c r="CK393" s="154"/>
      <c r="CL393" s="154"/>
      <c r="CM393" s="154"/>
      <c r="CN393" s="7"/>
      <c r="CO393" s="7"/>
      <c r="CP393" s="7"/>
      <c r="CQ393" s="7"/>
      <c r="CR393" s="154"/>
      <c r="CS393" s="154"/>
      <c r="CT393" s="7"/>
      <c r="CU393" s="154"/>
      <c r="CV393" s="154"/>
      <c r="CW393" s="154"/>
      <c r="CX393" s="154"/>
      <c r="CY393" s="154"/>
      <c r="CZ393" s="154"/>
      <c r="DA393" s="7"/>
      <c r="DB393" s="7"/>
      <c r="DC393" s="7"/>
      <c r="DD393" s="7"/>
      <c r="DE393" s="154"/>
      <c r="DF393" s="154"/>
      <c r="DG393" s="7"/>
      <c r="DH393" s="154"/>
      <c r="DI393" s="154"/>
      <c r="DJ393" s="154"/>
      <c r="DK393" s="154"/>
      <c r="DL393" s="154"/>
      <c r="DM393" s="154"/>
      <c r="DN393" s="7"/>
      <c r="DO393" s="7"/>
      <c r="DP393" s="7"/>
      <c r="DQ393" s="7"/>
      <c r="DR393" s="152"/>
      <c r="DS393" s="152"/>
      <c r="DT393" s="152"/>
      <c r="DU393" s="152"/>
      <c r="DV393" s="152"/>
      <c r="DW393" s="152"/>
      <c r="DX393" s="152"/>
      <c r="DY393" s="152"/>
      <c r="DZ393" s="152"/>
      <c r="EA393" s="152"/>
      <c r="EB393" s="152"/>
      <c r="EC393" s="152"/>
      <c r="ED393" s="152"/>
      <c r="EE393" s="152"/>
      <c r="EF393" s="152"/>
      <c r="EG393" s="152"/>
      <c r="EH393" s="152"/>
      <c r="EI393" s="152"/>
      <c r="EJ393" s="152"/>
      <c r="EK393" s="152"/>
      <c r="EL393" s="152"/>
      <c r="EM393" s="152"/>
      <c r="EN393" s="152"/>
      <c r="EO393" s="152"/>
      <c r="EP393" s="152"/>
      <c r="EQ393" s="152"/>
      <c r="ER393" s="152"/>
      <c r="ES393" s="152"/>
      <c r="ET393" s="152"/>
      <c r="EU393" s="152"/>
      <c r="EV393" s="152"/>
      <c r="EW393" s="152"/>
      <c r="EX393" s="152"/>
      <c r="EY393" s="152"/>
      <c r="EZ393" s="152"/>
      <c r="FA393" s="152"/>
      <c r="FB393" s="152"/>
      <c r="FC393" s="152"/>
      <c r="FD393" s="152"/>
      <c r="FE393" s="152"/>
      <c r="FF393" s="152"/>
      <c r="FG393" s="152"/>
      <c r="FH393" s="152"/>
      <c r="FI393" s="152"/>
      <c r="FJ393" s="152"/>
      <c r="FK393" s="152"/>
      <c r="FL393" s="152"/>
      <c r="FM393" s="152"/>
      <c r="FN393" s="152"/>
      <c r="FO393" s="152"/>
      <c r="FP393" s="152"/>
      <c r="FQ393" s="152"/>
      <c r="FR393" s="152"/>
      <c r="FS393" s="152"/>
      <c r="FT393" s="152"/>
      <c r="FU393" s="152"/>
      <c r="FV393" s="152"/>
      <c r="FW393" s="152"/>
      <c r="FX393" s="152"/>
      <c r="FY393" s="152"/>
      <c r="FZ393" s="152"/>
      <c r="GA393" s="152"/>
      <c r="GB393" s="152"/>
      <c r="GC393" s="152"/>
      <c r="GD393" s="152"/>
      <c r="GE393" s="7"/>
      <c r="GF393" s="7"/>
      <c r="GG393" s="7"/>
      <c r="GH393" s="7"/>
      <c r="GI393" s="7"/>
      <c r="GJ393" s="7"/>
      <c r="GK393" s="7"/>
      <c r="GL393" s="7"/>
      <c r="GM393" s="48"/>
      <c r="GN393" s="7"/>
      <c r="GO393" s="7"/>
      <c r="GP393" s="7"/>
      <c r="GQ393" s="7"/>
      <c r="GR393" s="48"/>
      <c r="GS393" s="48"/>
      <c r="GT393" s="48"/>
      <c r="GU393" s="48"/>
      <c r="GV393" s="48"/>
    </row>
    <row r="394" spans="1:204">
      <c r="A394" s="7"/>
      <c r="B394" s="7"/>
      <c r="C394" s="7"/>
      <c r="D394" s="48"/>
      <c r="E394" s="7"/>
      <c r="F394" s="7"/>
      <c r="G394" s="7"/>
      <c r="H394" s="7"/>
      <c r="I394" s="7"/>
      <c r="J394" s="7"/>
      <c r="K394" s="7"/>
      <c r="L394" s="7"/>
      <c r="M394" s="7"/>
      <c r="N394" s="7"/>
      <c r="O394" s="7"/>
      <c r="P394" s="7"/>
      <c r="Q394" s="7"/>
      <c r="R394" s="7"/>
      <c r="S394" s="7"/>
      <c r="T394" s="7"/>
      <c r="U394" s="7"/>
      <c r="V394" s="7"/>
      <c r="W394" s="7"/>
      <c r="X394" s="7"/>
      <c r="Y394" s="7"/>
      <c r="Z394" s="7"/>
      <c r="AA394" s="7"/>
      <c r="AB394" s="7"/>
      <c r="AC394" s="7"/>
      <c r="AD394" s="7"/>
      <c r="AE394" s="7"/>
      <c r="AF394" s="7"/>
      <c r="AG394" s="7"/>
      <c r="AH394" s="7"/>
      <c r="AI394" s="13"/>
      <c r="AJ394" s="13"/>
      <c r="AK394" s="7"/>
      <c r="AL394" s="7"/>
      <c r="AM394" s="7"/>
      <c r="AN394" s="7"/>
      <c r="AO394" s="7"/>
      <c r="AP394" s="7"/>
      <c r="AQ394" s="7"/>
      <c r="AR394" s="153"/>
      <c r="AS394" s="7"/>
      <c r="AT394" s="7"/>
      <c r="AU394" s="7"/>
      <c r="AV394" s="7"/>
      <c r="AW394" s="7"/>
      <c r="AX394" s="7"/>
      <c r="AY394" s="7"/>
      <c r="AZ394" s="7"/>
      <c r="BA394" s="7"/>
      <c r="BB394" s="7"/>
      <c r="BC394" s="7"/>
      <c r="BD394" s="7"/>
      <c r="BE394" s="154"/>
      <c r="BF394" s="154"/>
      <c r="BG394" s="7"/>
      <c r="BH394" s="154"/>
      <c r="BI394" s="154"/>
      <c r="BJ394" s="154"/>
      <c r="BK394" s="154"/>
      <c r="BL394" s="154"/>
      <c r="BM394" s="154"/>
      <c r="BN394" s="7"/>
      <c r="BO394" s="7"/>
      <c r="BP394" s="7"/>
      <c r="BQ394" s="7"/>
      <c r="BR394" s="154"/>
      <c r="BS394" s="154"/>
      <c r="BT394" s="7"/>
      <c r="BU394" s="154"/>
      <c r="BV394" s="154"/>
      <c r="BW394" s="154"/>
      <c r="BX394" s="154"/>
      <c r="BY394" s="154"/>
      <c r="BZ394" s="154"/>
      <c r="CA394" s="7"/>
      <c r="CB394" s="7"/>
      <c r="CC394" s="7"/>
      <c r="CD394" s="7"/>
      <c r="CE394" s="154"/>
      <c r="CF394" s="154"/>
      <c r="CG394" s="7"/>
      <c r="CH394" s="154"/>
      <c r="CI394" s="154"/>
      <c r="CJ394" s="154"/>
      <c r="CK394" s="154"/>
      <c r="CL394" s="154"/>
      <c r="CM394" s="154"/>
      <c r="CN394" s="7"/>
      <c r="CO394" s="7"/>
      <c r="CP394" s="7"/>
      <c r="CQ394" s="7"/>
      <c r="CR394" s="154"/>
      <c r="CS394" s="154"/>
      <c r="CT394" s="7"/>
      <c r="CU394" s="154"/>
      <c r="CV394" s="154"/>
      <c r="CW394" s="154"/>
      <c r="CX394" s="154"/>
      <c r="CY394" s="154"/>
      <c r="CZ394" s="154"/>
      <c r="DA394" s="7"/>
      <c r="DB394" s="7"/>
      <c r="DC394" s="7"/>
      <c r="DD394" s="7"/>
      <c r="DE394" s="154"/>
      <c r="DF394" s="154"/>
      <c r="DG394" s="7"/>
      <c r="DH394" s="154"/>
      <c r="DI394" s="154"/>
      <c r="DJ394" s="154"/>
      <c r="DK394" s="154"/>
      <c r="DL394" s="154"/>
      <c r="DM394" s="154"/>
      <c r="DN394" s="7"/>
      <c r="DO394" s="7"/>
      <c r="DP394" s="7"/>
      <c r="DQ394" s="7"/>
      <c r="DR394" s="152"/>
      <c r="DS394" s="152"/>
      <c r="DT394" s="152"/>
      <c r="DU394" s="152"/>
      <c r="DV394" s="152"/>
      <c r="DW394" s="152"/>
      <c r="DX394" s="152"/>
      <c r="DY394" s="152"/>
      <c r="DZ394" s="152"/>
      <c r="EA394" s="152"/>
      <c r="EB394" s="152"/>
      <c r="EC394" s="152"/>
      <c r="ED394" s="152"/>
      <c r="EE394" s="152"/>
      <c r="EF394" s="152"/>
      <c r="EG394" s="152"/>
      <c r="EH394" s="152"/>
      <c r="EI394" s="152"/>
      <c r="EJ394" s="152"/>
      <c r="EK394" s="152"/>
      <c r="EL394" s="152"/>
      <c r="EM394" s="152"/>
      <c r="EN394" s="152"/>
      <c r="EO394" s="152"/>
      <c r="EP394" s="152"/>
      <c r="EQ394" s="152"/>
      <c r="ER394" s="152"/>
      <c r="ES394" s="152"/>
      <c r="ET394" s="152"/>
      <c r="EU394" s="152"/>
      <c r="EV394" s="152"/>
      <c r="EW394" s="152"/>
      <c r="EX394" s="152"/>
      <c r="EY394" s="152"/>
      <c r="EZ394" s="152"/>
      <c r="FA394" s="152"/>
      <c r="FB394" s="152"/>
      <c r="FC394" s="152"/>
      <c r="FD394" s="152"/>
      <c r="FE394" s="152"/>
      <c r="FF394" s="152"/>
      <c r="FG394" s="152"/>
      <c r="FH394" s="152"/>
      <c r="FI394" s="152"/>
      <c r="FJ394" s="152"/>
      <c r="FK394" s="152"/>
      <c r="FL394" s="152"/>
      <c r="FM394" s="152"/>
      <c r="FN394" s="152"/>
      <c r="FO394" s="152"/>
      <c r="FP394" s="152"/>
      <c r="FQ394" s="152"/>
      <c r="FR394" s="152"/>
      <c r="FS394" s="152"/>
      <c r="FT394" s="152"/>
      <c r="FU394" s="152"/>
      <c r="FV394" s="152"/>
      <c r="FW394" s="152"/>
      <c r="FX394" s="152"/>
      <c r="FY394" s="152"/>
      <c r="FZ394" s="152"/>
      <c r="GA394" s="152"/>
      <c r="GB394" s="152"/>
      <c r="GC394" s="152"/>
      <c r="GD394" s="152"/>
      <c r="GE394" s="7"/>
      <c r="GF394" s="7"/>
      <c r="GG394" s="7"/>
      <c r="GH394" s="7"/>
      <c r="GI394" s="7"/>
      <c r="GJ394" s="7"/>
      <c r="GK394" s="7"/>
      <c r="GL394" s="7"/>
      <c r="GM394" s="48"/>
      <c r="GN394" s="7"/>
      <c r="GO394" s="7"/>
      <c r="GP394" s="7"/>
      <c r="GQ394" s="7"/>
      <c r="GR394" s="48"/>
      <c r="GS394" s="48"/>
      <c r="GT394" s="48"/>
      <c r="GU394" s="48"/>
      <c r="GV394" s="48"/>
    </row>
    <row r="395" spans="1:204">
      <c r="A395" s="7"/>
      <c r="B395" s="7"/>
      <c r="C395" s="7"/>
      <c r="D395" s="48"/>
      <c r="E395" s="7"/>
      <c r="F395" s="7"/>
      <c r="G395" s="7"/>
      <c r="H395" s="7"/>
      <c r="I395" s="7"/>
      <c r="J395" s="7"/>
      <c r="K395" s="7"/>
      <c r="L395" s="7"/>
      <c r="M395" s="7"/>
      <c r="N395" s="7"/>
      <c r="O395" s="7"/>
      <c r="P395" s="7"/>
      <c r="Q395" s="7"/>
      <c r="R395" s="7"/>
      <c r="S395" s="7"/>
      <c r="T395" s="7"/>
      <c r="U395" s="7"/>
      <c r="V395" s="7"/>
      <c r="W395" s="7"/>
      <c r="X395" s="7"/>
      <c r="Y395" s="7"/>
      <c r="Z395" s="7"/>
      <c r="AA395" s="7"/>
      <c r="AB395" s="7"/>
      <c r="AC395" s="7"/>
      <c r="AD395" s="7"/>
      <c r="AE395" s="7"/>
      <c r="AF395" s="7"/>
      <c r="AG395" s="7"/>
      <c r="AH395" s="7"/>
      <c r="AI395" s="13"/>
      <c r="AJ395" s="13"/>
      <c r="AK395" s="7"/>
      <c r="AL395" s="7"/>
      <c r="AM395" s="7"/>
      <c r="AN395" s="7"/>
      <c r="AO395" s="7"/>
      <c r="AP395" s="7"/>
      <c r="AQ395" s="7"/>
      <c r="AR395" s="153"/>
      <c r="AS395" s="7"/>
      <c r="AT395" s="7"/>
      <c r="AU395" s="7"/>
      <c r="AV395" s="7"/>
      <c r="AW395" s="7"/>
      <c r="AX395" s="7"/>
      <c r="AY395" s="7"/>
      <c r="AZ395" s="7"/>
      <c r="BA395" s="7"/>
      <c r="BB395" s="7"/>
      <c r="BC395" s="7"/>
      <c r="BD395" s="7"/>
      <c r="BE395" s="154"/>
      <c r="BF395" s="154"/>
      <c r="BG395" s="7"/>
      <c r="BH395" s="154"/>
      <c r="BI395" s="154"/>
      <c r="BJ395" s="154"/>
      <c r="BK395" s="154"/>
      <c r="BL395" s="154"/>
      <c r="BM395" s="154"/>
      <c r="BN395" s="7"/>
      <c r="BO395" s="7"/>
      <c r="BP395" s="7"/>
      <c r="BQ395" s="7"/>
      <c r="BR395" s="154"/>
      <c r="BS395" s="154"/>
      <c r="BT395" s="7"/>
      <c r="BU395" s="154"/>
      <c r="BV395" s="154"/>
      <c r="BW395" s="154"/>
      <c r="BX395" s="154"/>
      <c r="BY395" s="154"/>
      <c r="BZ395" s="154"/>
      <c r="CA395" s="7"/>
      <c r="CB395" s="7"/>
      <c r="CC395" s="7"/>
      <c r="CD395" s="7"/>
      <c r="CE395" s="154"/>
      <c r="CF395" s="154"/>
      <c r="CG395" s="7"/>
      <c r="CH395" s="154"/>
      <c r="CI395" s="154"/>
      <c r="CJ395" s="154"/>
      <c r="CK395" s="154"/>
      <c r="CL395" s="154"/>
      <c r="CM395" s="154"/>
      <c r="CN395" s="7"/>
      <c r="CO395" s="7"/>
      <c r="CP395" s="7"/>
      <c r="CQ395" s="7"/>
      <c r="CR395" s="154"/>
      <c r="CS395" s="154"/>
      <c r="CT395" s="7"/>
      <c r="CU395" s="154"/>
      <c r="CV395" s="154"/>
      <c r="CW395" s="154"/>
      <c r="CX395" s="154"/>
      <c r="CY395" s="154"/>
      <c r="CZ395" s="154"/>
      <c r="DA395" s="7"/>
      <c r="DB395" s="7"/>
      <c r="DC395" s="7"/>
      <c r="DD395" s="7"/>
      <c r="DE395" s="154"/>
      <c r="DF395" s="154"/>
      <c r="DG395" s="7"/>
      <c r="DH395" s="154"/>
      <c r="DI395" s="154"/>
      <c r="DJ395" s="154"/>
      <c r="DK395" s="154"/>
      <c r="DL395" s="154"/>
      <c r="DM395" s="154"/>
      <c r="DN395" s="7"/>
      <c r="DO395" s="7"/>
      <c r="DP395" s="7"/>
      <c r="DQ395" s="7"/>
      <c r="DR395" s="152"/>
      <c r="DS395" s="152"/>
      <c r="DT395" s="152"/>
      <c r="DU395" s="152"/>
      <c r="DV395" s="152"/>
      <c r="DW395" s="152"/>
      <c r="DX395" s="152"/>
      <c r="DY395" s="152"/>
      <c r="DZ395" s="152"/>
      <c r="EA395" s="152"/>
      <c r="EB395" s="152"/>
      <c r="EC395" s="152"/>
      <c r="ED395" s="152"/>
      <c r="EE395" s="152"/>
      <c r="EF395" s="152"/>
      <c r="EG395" s="152"/>
      <c r="EH395" s="152"/>
      <c r="EI395" s="152"/>
      <c r="EJ395" s="152"/>
      <c r="EK395" s="152"/>
      <c r="EL395" s="152"/>
      <c r="EM395" s="152"/>
      <c r="EN395" s="152"/>
      <c r="EO395" s="152"/>
      <c r="EP395" s="152"/>
      <c r="EQ395" s="152"/>
      <c r="ER395" s="152"/>
      <c r="ES395" s="152"/>
      <c r="ET395" s="152"/>
      <c r="EU395" s="152"/>
      <c r="EV395" s="152"/>
      <c r="EW395" s="152"/>
      <c r="EX395" s="152"/>
      <c r="EY395" s="152"/>
      <c r="EZ395" s="152"/>
      <c r="FA395" s="152"/>
      <c r="FB395" s="152"/>
      <c r="FC395" s="152"/>
      <c r="FD395" s="152"/>
      <c r="FE395" s="152"/>
      <c r="FF395" s="152"/>
      <c r="FG395" s="152"/>
      <c r="FH395" s="152"/>
      <c r="FI395" s="152"/>
      <c r="FJ395" s="152"/>
      <c r="FK395" s="152"/>
      <c r="FL395" s="152"/>
      <c r="FM395" s="152"/>
      <c r="FN395" s="152"/>
      <c r="FO395" s="152"/>
      <c r="FP395" s="152"/>
      <c r="FQ395" s="152"/>
      <c r="FR395" s="152"/>
      <c r="FS395" s="152"/>
      <c r="FT395" s="152"/>
      <c r="FU395" s="152"/>
      <c r="FV395" s="152"/>
      <c r="FW395" s="152"/>
      <c r="FX395" s="152"/>
      <c r="FY395" s="152"/>
      <c r="FZ395" s="152"/>
      <c r="GA395" s="152"/>
      <c r="GB395" s="152"/>
      <c r="GC395" s="152"/>
      <c r="GD395" s="152"/>
      <c r="GE395" s="7"/>
      <c r="GF395" s="7"/>
      <c r="GG395" s="7"/>
      <c r="GH395" s="7"/>
      <c r="GI395" s="7"/>
      <c r="GJ395" s="7"/>
      <c r="GK395" s="7"/>
      <c r="GL395" s="7"/>
      <c r="GM395" s="48"/>
      <c r="GN395" s="7"/>
      <c r="GO395" s="7"/>
      <c r="GP395" s="7"/>
      <c r="GQ395" s="7"/>
      <c r="GR395" s="48"/>
      <c r="GS395" s="48"/>
      <c r="GT395" s="48"/>
      <c r="GU395" s="48"/>
      <c r="GV395" s="48"/>
    </row>
    <row r="396" spans="1:204">
      <c r="A396" s="7"/>
      <c r="B396" s="7"/>
      <c r="C396" s="7"/>
      <c r="D396" s="48"/>
      <c r="E396" s="7"/>
      <c r="F396" s="7"/>
      <c r="G396" s="7"/>
      <c r="H396" s="7"/>
      <c r="I396" s="7"/>
      <c r="J396" s="7"/>
      <c r="K396" s="7"/>
      <c r="L396" s="7"/>
      <c r="M396" s="7"/>
      <c r="N396" s="7"/>
      <c r="O396" s="7"/>
      <c r="P396" s="7"/>
      <c r="Q396" s="7"/>
      <c r="R396" s="7"/>
      <c r="S396" s="7"/>
      <c r="T396" s="7"/>
      <c r="U396" s="7"/>
      <c r="V396" s="7"/>
      <c r="W396" s="7"/>
      <c r="X396" s="7"/>
      <c r="Y396" s="7"/>
      <c r="Z396" s="7"/>
      <c r="AA396" s="7"/>
      <c r="AB396" s="7"/>
      <c r="AC396" s="7"/>
      <c r="AD396" s="7"/>
      <c r="AE396" s="7"/>
      <c r="AF396" s="7"/>
      <c r="AG396" s="7"/>
      <c r="AH396" s="7"/>
      <c r="AI396" s="13"/>
      <c r="AJ396" s="13"/>
      <c r="AK396" s="7"/>
      <c r="AL396" s="7"/>
      <c r="AM396" s="7"/>
      <c r="AN396" s="7"/>
      <c r="AO396" s="7"/>
      <c r="AP396" s="7"/>
      <c r="AQ396" s="7"/>
      <c r="AR396" s="153"/>
      <c r="AS396" s="7"/>
      <c r="AT396" s="7"/>
      <c r="AU396" s="7"/>
      <c r="AV396" s="7"/>
      <c r="AW396" s="7"/>
      <c r="AX396" s="7"/>
      <c r="AY396" s="7"/>
      <c r="AZ396" s="7"/>
      <c r="BA396" s="7"/>
      <c r="BB396" s="7"/>
      <c r="BC396" s="7"/>
      <c r="BD396" s="7"/>
      <c r="BE396" s="154"/>
      <c r="BF396" s="154"/>
      <c r="BG396" s="7"/>
      <c r="BH396" s="154"/>
      <c r="BI396" s="154"/>
      <c r="BJ396" s="154"/>
      <c r="BK396" s="154"/>
      <c r="BL396" s="154"/>
      <c r="BM396" s="154"/>
      <c r="BN396" s="7"/>
      <c r="BO396" s="7"/>
      <c r="BP396" s="7"/>
      <c r="BQ396" s="7"/>
      <c r="BR396" s="154"/>
      <c r="BS396" s="154"/>
      <c r="BT396" s="7"/>
      <c r="BU396" s="154"/>
      <c r="BV396" s="154"/>
      <c r="BW396" s="154"/>
      <c r="BX396" s="154"/>
      <c r="BY396" s="154"/>
      <c r="BZ396" s="154"/>
      <c r="CA396" s="7"/>
      <c r="CB396" s="7"/>
      <c r="CC396" s="7"/>
      <c r="CD396" s="7"/>
      <c r="CE396" s="154"/>
      <c r="CF396" s="154"/>
      <c r="CG396" s="7"/>
      <c r="CH396" s="154"/>
      <c r="CI396" s="154"/>
      <c r="CJ396" s="154"/>
      <c r="CK396" s="154"/>
      <c r="CL396" s="154"/>
      <c r="CM396" s="154"/>
      <c r="CN396" s="7"/>
      <c r="CO396" s="7"/>
      <c r="CP396" s="7"/>
      <c r="CQ396" s="7"/>
      <c r="CR396" s="154"/>
      <c r="CS396" s="154"/>
      <c r="CT396" s="7"/>
      <c r="CU396" s="154"/>
      <c r="CV396" s="154"/>
      <c r="CW396" s="154"/>
      <c r="CX396" s="154"/>
      <c r="CY396" s="154"/>
      <c r="CZ396" s="154"/>
      <c r="DA396" s="7"/>
      <c r="DB396" s="7"/>
      <c r="DC396" s="7"/>
      <c r="DD396" s="7"/>
      <c r="DE396" s="154"/>
      <c r="DF396" s="154"/>
      <c r="DG396" s="7"/>
      <c r="DH396" s="154"/>
      <c r="DI396" s="154"/>
      <c r="DJ396" s="154"/>
      <c r="DK396" s="154"/>
      <c r="DL396" s="154"/>
      <c r="DM396" s="154"/>
      <c r="DN396" s="7"/>
      <c r="DO396" s="7"/>
      <c r="DP396" s="7"/>
      <c r="DQ396" s="7"/>
      <c r="DR396" s="152"/>
      <c r="DS396" s="152"/>
      <c r="DT396" s="152"/>
      <c r="DU396" s="152"/>
      <c r="DV396" s="152"/>
      <c r="DW396" s="152"/>
      <c r="DX396" s="152"/>
      <c r="DY396" s="152"/>
      <c r="DZ396" s="152"/>
      <c r="EA396" s="152"/>
      <c r="EB396" s="152"/>
      <c r="EC396" s="152"/>
      <c r="ED396" s="152"/>
      <c r="EE396" s="152"/>
      <c r="EF396" s="152"/>
      <c r="EG396" s="152"/>
      <c r="EH396" s="152"/>
      <c r="EI396" s="152"/>
      <c r="EJ396" s="152"/>
      <c r="EK396" s="152"/>
      <c r="EL396" s="152"/>
      <c r="EM396" s="152"/>
      <c r="EN396" s="152"/>
      <c r="EO396" s="152"/>
      <c r="EP396" s="152"/>
      <c r="EQ396" s="152"/>
      <c r="ER396" s="152"/>
      <c r="ES396" s="152"/>
      <c r="ET396" s="152"/>
      <c r="EU396" s="152"/>
      <c r="EV396" s="152"/>
      <c r="EW396" s="152"/>
      <c r="EX396" s="152"/>
      <c r="EY396" s="152"/>
      <c r="EZ396" s="152"/>
      <c r="FA396" s="152"/>
      <c r="FB396" s="152"/>
      <c r="FC396" s="152"/>
      <c r="FD396" s="152"/>
      <c r="FE396" s="152"/>
      <c r="FF396" s="152"/>
      <c r="FG396" s="152"/>
      <c r="FH396" s="152"/>
      <c r="FI396" s="152"/>
      <c r="FJ396" s="152"/>
      <c r="FK396" s="152"/>
      <c r="FL396" s="152"/>
      <c r="FM396" s="152"/>
      <c r="FN396" s="152"/>
      <c r="FO396" s="152"/>
      <c r="FP396" s="152"/>
      <c r="FQ396" s="152"/>
      <c r="FR396" s="152"/>
      <c r="FS396" s="152"/>
      <c r="FT396" s="152"/>
      <c r="FU396" s="152"/>
      <c r="FV396" s="152"/>
      <c r="FW396" s="152"/>
      <c r="FX396" s="152"/>
      <c r="FY396" s="152"/>
      <c r="FZ396" s="152"/>
      <c r="GA396" s="152"/>
      <c r="GB396" s="152"/>
      <c r="GC396" s="152"/>
      <c r="GD396" s="152"/>
      <c r="GE396" s="7"/>
      <c r="GF396" s="7"/>
      <c r="GG396" s="7"/>
      <c r="GH396" s="7"/>
      <c r="GI396" s="7"/>
      <c r="GJ396" s="7"/>
      <c r="GK396" s="7"/>
      <c r="GL396" s="7"/>
      <c r="GM396" s="48"/>
      <c r="GN396" s="7"/>
      <c r="GO396" s="7"/>
      <c r="GP396" s="7"/>
      <c r="GQ396" s="7"/>
      <c r="GR396" s="48"/>
      <c r="GS396" s="48"/>
      <c r="GT396" s="48"/>
      <c r="GU396" s="48"/>
      <c r="GV396" s="48"/>
    </row>
    <row r="397" spans="1:204">
      <c r="A397" s="7"/>
      <c r="B397" s="7"/>
      <c r="C397" s="7"/>
      <c r="D397" s="48"/>
      <c r="E397" s="7"/>
      <c r="F397" s="7"/>
      <c r="G397" s="7"/>
      <c r="H397" s="7"/>
      <c r="I397" s="7"/>
      <c r="J397" s="7"/>
      <c r="K397" s="7"/>
      <c r="L397" s="7"/>
      <c r="M397" s="7"/>
      <c r="N397" s="7"/>
      <c r="O397" s="7"/>
      <c r="P397" s="7"/>
      <c r="Q397" s="7"/>
      <c r="R397" s="7"/>
      <c r="S397" s="7"/>
      <c r="T397" s="7"/>
      <c r="U397" s="7"/>
      <c r="V397" s="7"/>
      <c r="W397" s="7"/>
      <c r="X397" s="7"/>
      <c r="Y397" s="7"/>
      <c r="Z397" s="7"/>
      <c r="AA397" s="7"/>
      <c r="AB397" s="7"/>
      <c r="AC397" s="7"/>
      <c r="AD397" s="7"/>
      <c r="AE397" s="7"/>
      <c r="AF397" s="7"/>
      <c r="AG397" s="7"/>
      <c r="AH397" s="7"/>
      <c r="AI397" s="13"/>
      <c r="AJ397" s="13"/>
      <c r="AK397" s="7"/>
      <c r="AL397" s="7"/>
      <c r="AM397" s="7"/>
      <c r="AN397" s="7"/>
      <c r="AO397" s="7"/>
      <c r="AP397" s="7"/>
      <c r="AQ397" s="7"/>
      <c r="AR397" s="153"/>
      <c r="AS397" s="7"/>
      <c r="AT397" s="7"/>
      <c r="AU397" s="7"/>
      <c r="AV397" s="7"/>
      <c r="AW397" s="7"/>
      <c r="AX397" s="7"/>
      <c r="AY397" s="7"/>
      <c r="AZ397" s="7"/>
      <c r="BA397" s="7"/>
      <c r="BB397" s="7"/>
      <c r="BC397" s="7"/>
      <c r="BD397" s="7"/>
      <c r="BE397" s="154"/>
      <c r="BF397" s="154"/>
      <c r="BG397" s="7"/>
      <c r="BH397" s="154"/>
      <c r="BI397" s="154"/>
      <c r="BJ397" s="154"/>
      <c r="BK397" s="154"/>
      <c r="BL397" s="154"/>
      <c r="BM397" s="154"/>
      <c r="BN397" s="7"/>
      <c r="BO397" s="7"/>
      <c r="BP397" s="7"/>
      <c r="BQ397" s="7"/>
      <c r="BR397" s="154"/>
      <c r="BS397" s="154"/>
      <c r="BT397" s="7"/>
      <c r="BU397" s="154"/>
      <c r="BV397" s="154"/>
      <c r="BW397" s="154"/>
      <c r="BX397" s="154"/>
      <c r="BY397" s="154"/>
      <c r="BZ397" s="154"/>
      <c r="CA397" s="7"/>
      <c r="CB397" s="7"/>
      <c r="CC397" s="7"/>
      <c r="CD397" s="7"/>
      <c r="CE397" s="154"/>
      <c r="CF397" s="154"/>
      <c r="CG397" s="7"/>
      <c r="CH397" s="154"/>
      <c r="CI397" s="154"/>
      <c r="CJ397" s="154"/>
      <c r="CK397" s="154"/>
      <c r="CL397" s="154"/>
      <c r="CM397" s="154"/>
      <c r="CN397" s="7"/>
      <c r="CO397" s="7"/>
      <c r="CP397" s="7"/>
      <c r="CQ397" s="7"/>
      <c r="CR397" s="154"/>
      <c r="CS397" s="154"/>
      <c r="CT397" s="7"/>
      <c r="CU397" s="154"/>
      <c r="CV397" s="154"/>
      <c r="CW397" s="154"/>
      <c r="CX397" s="154"/>
      <c r="CY397" s="154"/>
      <c r="CZ397" s="154"/>
      <c r="DA397" s="7"/>
      <c r="DB397" s="7"/>
      <c r="DC397" s="7"/>
      <c r="DD397" s="7"/>
      <c r="DE397" s="154"/>
      <c r="DF397" s="154"/>
      <c r="DG397" s="7"/>
      <c r="DH397" s="154"/>
      <c r="DI397" s="154"/>
      <c r="DJ397" s="154"/>
      <c r="DK397" s="154"/>
      <c r="DL397" s="154"/>
      <c r="DM397" s="154"/>
      <c r="DN397" s="7"/>
      <c r="DO397" s="7"/>
      <c r="DP397" s="7"/>
      <c r="DQ397" s="7"/>
      <c r="DR397" s="152"/>
      <c r="DS397" s="152"/>
      <c r="DT397" s="152"/>
      <c r="DU397" s="152"/>
      <c r="DV397" s="152"/>
      <c r="DW397" s="152"/>
      <c r="DX397" s="152"/>
      <c r="DY397" s="152"/>
      <c r="DZ397" s="152"/>
      <c r="EA397" s="152"/>
      <c r="EB397" s="152"/>
      <c r="EC397" s="152"/>
      <c r="ED397" s="152"/>
      <c r="EE397" s="152"/>
      <c r="EF397" s="152"/>
      <c r="EG397" s="152"/>
      <c r="EH397" s="152"/>
      <c r="EI397" s="152"/>
      <c r="EJ397" s="152"/>
      <c r="EK397" s="152"/>
      <c r="EL397" s="152"/>
      <c r="EM397" s="152"/>
      <c r="EN397" s="152"/>
      <c r="EO397" s="152"/>
      <c r="EP397" s="152"/>
      <c r="EQ397" s="152"/>
      <c r="ER397" s="152"/>
      <c r="ES397" s="152"/>
      <c r="ET397" s="152"/>
      <c r="EU397" s="152"/>
      <c r="EV397" s="152"/>
      <c r="EW397" s="152"/>
      <c r="EX397" s="152"/>
      <c r="EY397" s="152"/>
      <c r="EZ397" s="152"/>
      <c r="FA397" s="152"/>
      <c r="FB397" s="152"/>
      <c r="FC397" s="152"/>
      <c r="FD397" s="152"/>
      <c r="FE397" s="152"/>
      <c r="FF397" s="152"/>
      <c r="FG397" s="152"/>
      <c r="FH397" s="152"/>
      <c r="FI397" s="152"/>
      <c r="FJ397" s="152"/>
      <c r="FK397" s="152"/>
      <c r="FL397" s="152"/>
      <c r="FM397" s="152"/>
      <c r="FN397" s="152"/>
      <c r="FO397" s="152"/>
      <c r="FP397" s="152"/>
      <c r="FQ397" s="152"/>
      <c r="FR397" s="152"/>
      <c r="FS397" s="152"/>
      <c r="FT397" s="152"/>
      <c r="FU397" s="152"/>
      <c r="FV397" s="152"/>
      <c r="FW397" s="152"/>
      <c r="FX397" s="152"/>
      <c r="FY397" s="152"/>
      <c r="FZ397" s="152"/>
      <c r="GA397" s="152"/>
      <c r="GB397" s="152"/>
      <c r="GC397" s="152"/>
      <c r="GD397" s="152"/>
      <c r="GE397" s="7"/>
      <c r="GF397" s="7"/>
      <c r="GG397" s="7"/>
      <c r="GH397" s="7"/>
      <c r="GI397" s="7"/>
      <c r="GJ397" s="7"/>
      <c r="GK397" s="7"/>
      <c r="GL397" s="7"/>
      <c r="GM397" s="48"/>
      <c r="GN397" s="7"/>
      <c r="GO397" s="7"/>
      <c r="GP397" s="7"/>
      <c r="GQ397" s="7"/>
      <c r="GR397" s="48"/>
      <c r="GS397" s="48"/>
      <c r="GT397" s="48"/>
      <c r="GU397" s="48"/>
      <c r="GV397" s="48"/>
    </row>
    <row r="398" spans="1:204">
      <c r="A398" s="7"/>
      <c r="B398" s="7"/>
      <c r="C398" s="7"/>
      <c r="D398" s="48"/>
      <c r="E398" s="7"/>
      <c r="F398" s="7"/>
      <c r="G398" s="7"/>
      <c r="H398" s="7"/>
      <c r="I398" s="7"/>
      <c r="J398" s="7"/>
      <c r="K398" s="7"/>
      <c r="L398" s="7"/>
      <c r="M398" s="7"/>
      <c r="N398" s="7"/>
      <c r="O398" s="7"/>
      <c r="P398" s="7"/>
      <c r="Q398" s="7"/>
      <c r="R398" s="7"/>
      <c r="S398" s="7"/>
      <c r="T398" s="7"/>
      <c r="U398" s="7"/>
      <c r="V398" s="7"/>
      <c r="W398" s="7"/>
      <c r="X398" s="7"/>
      <c r="Y398" s="7"/>
      <c r="Z398" s="7"/>
      <c r="AA398" s="7"/>
      <c r="AB398" s="7"/>
      <c r="AC398" s="7"/>
      <c r="AD398" s="7"/>
      <c r="AE398" s="7"/>
      <c r="AF398" s="7"/>
      <c r="AG398" s="7"/>
      <c r="AH398" s="7"/>
      <c r="AI398" s="13"/>
      <c r="AJ398" s="13"/>
      <c r="AK398" s="7"/>
      <c r="AL398" s="7"/>
      <c r="AM398" s="7"/>
      <c r="AN398" s="7"/>
      <c r="AO398" s="7"/>
      <c r="AP398" s="7"/>
      <c r="AQ398" s="7"/>
      <c r="AR398" s="153"/>
      <c r="AS398" s="7"/>
      <c r="AT398" s="7"/>
      <c r="AU398" s="7"/>
      <c r="AV398" s="7"/>
      <c r="AW398" s="7"/>
      <c r="AX398" s="7"/>
      <c r="AY398" s="7"/>
      <c r="AZ398" s="7"/>
      <c r="BA398" s="7"/>
      <c r="BB398" s="7"/>
      <c r="BC398" s="7"/>
      <c r="BD398" s="7"/>
      <c r="BE398" s="154"/>
      <c r="BF398" s="154"/>
      <c r="BG398" s="7"/>
      <c r="BH398" s="154"/>
      <c r="BI398" s="154"/>
      <c r="BJ398" s="154"/>
      <c r="BK398" s="154"/>
      <c r="BL398" s="154"/>
      <c r="BM398" s="154"/>
      <c r="BN398" s="7"/>
      <c r="BO398" s="7"/>
      <c r="BP398" s="7"/>
      <c r="BQ398" s="7"/>
      <c r="BR398" s="154"/>
      <c r="BS398" s="154"/>
      <c r="BT398" s="7"/>
      <c r="BU398" s="154"/>
      <c r="BV398" s="154"/>
      <c r="BW398" s="154"/>
      <c r="BX398" s="154"/>
      <c r="BY398" s="154"/>
      <c r="BZ398" s="154"/>
      <c r="CA398" s="7"/>
      <c r="CB398" s="7"/>
      <c r="CC398" s="7"/>
      <c r="CD398" s="7"/>
      <c r="CE398" s="154"/>
      <c r="CF398" s="154"/>
      <c r="CG398" s="7"/>
      <c r="CH398" s="154"/>
      <c r="CI398" s="154"/>
      <c r="CJ398" s="154"/>
      <c r="CK398" s="154"/>
      <c r="CL398" s="154"/>
      <c r="CM398" s="154"/>
      <c r="CN398" s="7"/>
      <c r="CO398" s="7"/>
      <c r="CP398" s="7"/>
      <c r="CQ398" s="7"/>
      <c r="CR398" s="154"/>
      <c r="CS398" s="154"/>
      <c r="CT398" s="7"/>
      <c r="CU398" s="154"/>
      <c r="CV398" s="154"/>
      <c r="CW398" s="154"/>
      <c r="CX398" s="154"/>
      <c r="CY398" s="154"/>
      <c r="CZ398" s="154"/>
      <c r="DA398" s="7"/>
      <c r="DB398" s="7"/>
      <c r="DC398" s="7"/>
      <c r="DD398" s="7"/>
      <c r="DE398" s="154"/>
      <c r="DF398" s="154"/>
      <c r="DG398" s="7"/>
      <c r="DH398" s="154"/>
      <c r="DI398" s="154"/>
      <c r="DJ398" s="154"/>
      <c r="DK398" s="154"/>
      <c r="DL398" s="154"/>
      <c r="DM398" s="154"/>
      <c r="DN398" s="7"/>
      <c r="DO398" s="7"/>
      <c r="DP398" s="7"/>
      <c r="DQ398" s="7"/>
      <c r="DR398" s="152"/>
      <c r="DS398" s="152"/>
      <c r="DT398" s="152"/>
      <c r="DU398" s="152"/>
      <c r="DV398" s="152"/>
      <c r="DW398" s="152"/>
      <c r="DX398" s="152"/>
      <c r="DY398" s="152"/>
      <c r="DZ398" s="152"/>
      <c r="EA398" s="152"/>
      <c r="EB398" s="152"/>
      <c r="EC398" s="152"/>
      <c r="ED398" s="152"/>
      <c r="EE398" s="152"/>
      <c r="EF398" s="152"/>
      <c r="EG398" s="152"/>
      <c r="EH398" s="152"/>
      <c r="EI398" s="152"/>
      <c r="EJ398" s="152"/>
      <c r="EK398" s="152"/>
      <c r="EL398" s="152"/>
      <c r="EM398" s="152"/>
      <c r="EN398" s="152"/>
      <c r="EO398" s="152"/>
      <c r="EP398" s="152"/>
      <c r="EQ398" s="152"/>
      <c r="ER398" s="152"/>
      <c r="ES398" s="152"/>
      <c r="ET398" s="152"/>
      <c r="EU398" s="152"/>
      <c r="EV398" s="152"/>
      <c r="EW398" s="152"/>
      <c r="EX398" s="152"/>
      <c r="EY398" s="152"/>
      <c r="EZ398" s="152"/>
      <c r="FA398" s="152"/>
      <c r="FB398" s="152"/>
      <c r="FC398" s="152"/>
      <c r="FD398" s="152"/>
      <c r="FE398" s="152"/>
      <c r="FF398" s="152"/>
      <c r="FG398" s="152"/>
      <c r="FH398" s="152"/>
      <c r="FI398" s="152"/>
      <c r="FJ398" s="152"/>
      <c r="FK398" s="152"/>
      <c r="FL398" s="152"/>
      <c r="FM398" s="152"/>
      <c r="FN398" s="152"/>
      <c r="FO398" s="152"/>
      <c r="FP398" s="152"/>
      <c r="FQ398" s="152"/>
      <c r="FR398" s="152"/>
      <c r="FS398" s="152"/>
      <c r="FT398" s="152"/>
      <c r="FU398" s="152"/>
      <c r="FV398" s="152"/>
      <c r="FW398" s="152"/>
      <c r="FX398" s="152"/>
      <c r="FY398" s="152"/>
      <c r="FZ398" s="152"/>
      <c r="GA398" s="152"/>
      <c r="GB398" s="152"/>
      <c r="GC398" s="152"/>
      <c r="GD398" s="152"/>
      <c r="GE398" s="7"/>
      <c r="GF398" s="7"/>
      <c r="GG398" s="7"/>
      <c r="GH398" s="7"/>
      <c r="GI398" s="7"/>
      <c r="GJ398" s="7"/>
      <c r="GK398" s="7"/>
      <c r="GL398" s="7"/>
      <c r="GM398" s="48"/>
      <c r="GN398" s="7"/>
      <c r="GO398" s="7"/>
      <c r="GP398" s="7"/>
      <c r="GQ398" s="7"/>
      <c r="GR398" s="48"/>
      <c r="GS398" s="48"/>
      <c r="GT398" s="48"/>
      <c r="GU398" s="48"/>
      <c r="GV398" s="48"/>
    </row>
    <row r="399" spans="1:204">
      <c r="A399" s="7"/>
      <c r="B399" s="7"/>
      <c r="C399" s="7"/>
      <c r="D399" s="48"/>
      <c r="E399" s="7"/>
      <c r="F399" s="7"/>
      <c r="G399" s="7"/>
      <c r="H399" s="7"/>
      <c r="I399" s="7"/>
      <c r="J399" s="7"/>
      <c r="K399" s="7"/>
      <c r="L399" s="7"/>
      <c r="M399" s="7"/>
      <c r="N399" s="7"/>
      <c r="O399" s="7"/>
      <c r="P399" s="7"/>
      <c r="Q399" s="7"/>
      <c r="R399" s="7"/>
      <c r="S399" s="7"/>
      <c r="T399" s="7"/>
      <c r="U399" s="7"/>
      <c r="V399" s="7"/>
      <c r="W399" s="7"/>
      <c r="X399" s="7"/>
      <c r="Y399" s="7"/>
      <c r="Z399" s="7"/>
      <c r="AA399" s="7"/>
      <c r="AB399" s="7"/>
      <c r="AC399" s="7"/>
      <c r="AD399" s="7"/>
      <c r="AE399" s="7"/>
      <c r="AF399" s="7"/>
      <c r="AG399" s="7"/>
      <c r="AH399" s="7"/>
      <c r="AI399" s="13"/>
      <c r="AJ399" s="13"/>
      <c r="AK399" s="7"/>
      <c r="AL399" s="7"/>
      <c r="AM399" s="7"/>
      <c r="AN399" s="7"/>
      <c r="AO399" s="7"/>
      <c r="AP399" s="7"/>
      <c r="AQ399" s="7"/>
      <c r="AR399" s="153"/>
      <c r="AS399" s="7"/>
      <c r="AT399" s="7"/>
      <c r="AU399" s="7"/>
      <c r="AV399" s="7"/>
      <c r="AW399" s="7"/>
      <c r="AX399" s="7"/>
      <c r="AY399" s="7"/>
      <c r="AZ399" s="7"/>
      <c r="BA399" s="7"/>
      <c r="BB399" s="7"/>
      <c r="BC399" s="7"/>
      <c r="BD399" s="7"/>
      <c r="BE399" s="154"/>
      <c r="BF399" s="154"/>
      <c r="BG399" s="7"/>
      <c r="BH399" s="154"/>
      <c r="BI399" s="154"/>
      <c r="BJ399" s="154"/>
      <c r="BK399" s="154"/>
      <c r="BL399" s="154"/>
      <c r="BM399" s="154"/>
      <c r="BN399" s="7"/>
      <c r="BO399" s="7"/>
      <c r="BP399" s="7"/>
      <c r="BQ399" s="7"/>
      <c r="BR399" s="154"/>
      <c r="BS399" s="154"/>
      <c r="BT399" s="7"/>
      <c r="BU399" s="154"/>
      <c r="BV399" s="154"/>
      <c r="BW399" s="154"/>
      <c r="BX399" s="154"/>
      <c r="BY399" s="154"/>
      <c r="BZ399" s="154"/>
      <c r="CA399" s="7"/>
      <c r="CB399" s="7"/>
      <c r="CC399" s="7"/>
      <c r="CD399" s="7"/>
      <c r="CE399" s="154"/>
      <c r="CF399" s="154"/>
      <c r="CG399" s="7"/>
      <c r="CH399" s="154"/>
      <c r="CI399" s="154"/>
      <c r="CJ399" s="154"/>
      <c r="CK399" s="154"/>
      <c r="CL399" s="154"/>
      <c r="CM399" s="154"/>
      <c r="CN399" s="7"/>
      <c r="CO399" s="7"/>
      <c r="CP399" s="7"/>
      <c r="CQ399" s="7"/>
      <c r="CR399" s="154"/>
      <c r="CS399" s="154"/>
      <c r="CT399" s="7"/>
      <c r="CU399" s="154"/>
      <c r="CV399" s="154"/>
      <c r="CW399" s="154"/>
      <c r="CX399" s="154"/>
      <c r="CY399" s="154"/>
      <c r="CZ399" s="154"/>
      <c r="DA399" s="7"/>
      <c r="DB399" s="7"/>
      <c r="DC399" s="7"/>
      <c r="DD399" s="7"/>
      <c r="DE399" s="154"/>
      <c r="DF399" s="154"/>
      <c r="DG399" s="7"/>
      <c r="DH399" s="154"/>
      <c r="DI399" s="154"/>
      <c r="DJ399" s="154"/>
      <c r="DK399" s="154"/>
      <c r="DL399" s="154"/>
      <c r="DM399" s="154"/>
      <c r="DN399" s="7"/>
      <c r="DO399" s="7"/>
      <c r="DP399" s="7"/>
      <c r="DQ399" s="7"/>
      <c r="DR399" s="152"/>
      <c r="DS399" s="152"/>
      <c r="DT399" s="152"/>
      <c r="DU399" s="152"/>
      <c r="DV399" s="152"/>
      <c r="DW399" s="152"/>
      <c r="DX399" s="152"/>
      <c r="DY399" s="152"/>
      <c r="DZ399" s="152"/>
      <c r="EA399" s="152"/>
      <c r="EB399" s="152"/>
      <c r="EC399" s="152"/>
      <c r="ED399" s="152"/>
      <c r="EE399" s="152"/>
      <c r="EF399" s="152"/>
      <c r="EG399" s="152"/>
      <c r="EH399" s="152"/>
      <c r="EI399" s="152"/>
      <c r="EJ399" s="152"/>
      <c r="EK399" s="152"/>
      <c r="EL399" s="152"/>
      <c r="EM399" s="152"/>
      <c r="EN399" s="152"/>
      <c r="EO399" s="152"/>
      <c r="EP399" s="152"/>
      <c r="EQ399" s="152"/>
      <c r="ER399" s="152"/>
      <c r="ES399" s="152"/>
      <c r="ET399" s="152"/>
      <c r="EU399" s="152"/>
      <c r="EV399" s="152"/>
      <c r="EW399" s="152"/>
      <c r="EX399" s="152"/>
      <c r="EY399" s="152"/>
      <c r="EZ399" s="152"/>
      <c r="FA399" s="152"/>
      <c r="FB399" s="152"/>
      <c r="FC399" s="152"/>
      <c r="FD399" s="152"/>
      <c r="FE399" s="152"/>
      <c r="FF399" s="152"/>
      <c r="FG399" s="152"/>
      <c r="FH399" s="152"/>
      <c r="FI399" s="152"/>
      <c r="FJ399" s="152"/>
      <c r="FK399" s="152"/>
      <c r="FL399" s="152"/>
      <c r="FM399" s="152"/>
      <c r="FN399" s="152"/>
      <c r="FO399" s="152"/>
      <c r="FP399" s="152"/>
      <c r="FQ399" s="152"/>
      <c r="FR399" s="152"/>
      <c r="FS399" s="152"/>
      <c r="FT399" s="152"/>
      <c r="FU399" s="152"/>
      <c r="FV399" s="152"/>
      <c r="FW399" s="152"/>
      <c r="FX399" s="152"/>
      <c r="FY399" s="152"/>
      <c r="FZ399" s="152"/>
      <c r="GA399" s="152"/>
      <c r="GB399" s="152"/>
      <c r="GC399" s="152"/>
      <c r="GD399" s="152"/>
      <c r="GE399" s="7"/>
      <c r="GF399" s="7"/>
      <c r="GG399" s="7"/>
      <c r="GH399" s="7"/>
      <c r="GI399" s="7"/>
      <c r="GJ399" s="7"/>
      <c r="GK399" s="7"/>
      <c r="GL399" s="7"/>
      <c r="GM399" s="48"/>
      <c r="GN399" s="7"/>
      <c r="GO399" s="7"/>
      <c r="GP399" s="7"/>
      <c r="GQ399" s="7"/>
      <c r="GR399" s="48"/>
      <c r="GS399" s="48"/>
      <c r="GT399" s="48"/>
      <c r="GU399" s="48"/>
      <c r="GV399" s="48"/>
    </row>
    <row r="400" spans="1:204">
      <c r="A400" s="7"/>
      <c r="B400" s="7"/>
      <c r="C400" s="7"/>
      <c r="D400" s="48"/>
      <c r="E400" s="7"/>
      <c r="F400" s="7"/>
      <c r="G400" s="7"/>
      <c r="H400" s="7"/>
      <c r="I400" s="7"/>
      <c r="J400" s="7"/>
      <c r="K400" s="7"/>
      <c r="L400" s="7"/>
      <c r="M400" s="7"/>
      <c r="N400" s="7"/>
      <c r="O400" s="7"/>
      <c r="P400" s="7"/>
      <c r="Q400" s="7"/>
      <c r="R400" s="7"/>
      <c r="S400" s="7"/>
      <c r="T400" s="7"/>
      <c r="U400" s="7"/>
      <c r="V400" s="7"/>
      <c r="W400" s="7"/>
      <c r="X400" s="7"/>
      <c r="Y400" s="7"/>
      <c r="Z400" s="7"/>
      <c r="AA400" s="7"/>
      <c r="AB400" s="7"/>
      <c r="AC400" s="7"/>
      <c r="AD400" s="7"/>
      <c r="AE400" s="7"/>
      <c r="AF400" s="7"/>
      <c r="AG400" s="7"/>
      <c r="AH400" s="7"/>
      <c r="AI400" s="13"/>
      <c r="AJ400" s="13"/>
      <c r="AK400" s="7"/>
      <c r="AL400" s="7"/>
      <c r="AM400" s="7"/>
      <c r="AN400" s="7"/>
      <c r="AO400" s="7"/>
      <c r="AP400" s="7"/>
      <c r="AQ400" s="7"/>
      <c r="AR400" s="153"/>
      <c r="AS400" s="7"/>
      <c r="AT400" s="7"/>
      <c r="AU400" s="7"/>
      <c r="AV400" s="7"/>
      <c r="AW400" s="7"/>
      <c r="AX400" s="7"/>
      <c r="AY400" s="7"/>
      <c r="AZ400" s="7"/>
      <c r="BA400" s="7"/>
      <c r="BB400" s="7"/>
      <c r="BC400" s="7"/>
      <c r="BD400" s="7"/>
      <c r="BE400" s="154"/>
      <c r="BF400" s="154"/>
      <c r="BG400" s="7"/>
      <c r="BH400" s="154"/>
      <c r="BI400" s="154"/>
      <c r="BJ400" s="154"/>
      <c r="BK400" s="154"/>
      <c r="BL400" s="154"/>
      <c r="BM400" s="154"/>
      <c r="BN400" s="7"/>
      <c r="BO400" s="7"/>
      <c r="BP400" s="7"/>
      <c r="BQ400" s="7"/>
      <c r="BR400" s="154"/>
      <c r="BS400" s="154"/>
      <c r="BT400" s="7"/>
      <c r="BU400" s="154"/>
      <c r="BV400" s="154"/>
      <c r="BW400" s="154"/>
      <c r="BX400" s="154"/>
      <c r="BY400" s="154"/>
      <c r="BZ400" s="154"/>
      <c r="CA400" s="7"/>
      <c r="CB400" s="7"/>
      <c r="CC400" s="7"/>
      <c r="CD400" s="7"/>
      <c r="CE400" s="154"/>
      <c r="CF400" s="154"/>
      <c r="CG400" s="7"/>
      <c r="CH400" s="154"/>
      <c r="CI400" s="154"/>
      <c r="CJ400" s="154"/>
      <c r="CK400" s="154"/>
      <c r="CL400" s="154"/>
      <c r="CM400" s="154"/>
      <c r="CN400" s="7"/>
      <c r="CO400" s="7"/>
      <c r="CP400" s="7"/>
      <c r="CQ400" s="7"/>
      <c r="CR400" s="154"/>
      <c r="CS400" s="154"/>
      <c r="CT400" s="7"/>
      <c r="CU400" s="154"/>
      <c r="CV400" s="154"/>
      <c r="CW400" s="154"/>
      <c r="CX400" s="154"/>
      <c r="CY400" s="154"/>
      <c r="CZ400" s="154"/>
      <c r="DA400" s="7"/>
      <c r="DB400" s="7"/>
      <c r="DC400" s="7"/>
      <c r="DD400" s="7"/>
      <c r="DE400" s="154"/>
      <c r="DF400" s="154"/>
      <c r="DG400" s="7"/>
      <c r="DH400" s="154"/>
      <c r="DI400" s="154"/>
      <c r="DJ400" s="154"/>
      <c r="DK400" s="154"/>
      <c r="DL400" s="154"/>
      <c r="DM400" s="154"/>
      <c r="DN400" s="7"/>
      <c r="DO400" s="7"/>
      <c r="DP400" s="7"/>
      <c r="DQ400" s="7"/>
      <c r="DR400" s="152"/>
      <c r="DS400" s="152"/>
      <c r="DT400" s="152"/>
      <c r="DU400" s="152"/>
      <c r="DV400" s="152"/>
      <c r="DW400" s="152"/>
      <c r="DX400" s="152"/>
      <c r="DY400" s="152"/>
      <c r="DZ400" s="152"/>
      <c r="EA400" s="152"/>
      <c r="EB400" s="152"/>
      <c r="EC400" s="152"/>
      <c r="ED400" s="152"/>
      <c r="EE400" s="152"/>
      <c r="EF400" s="152"/>
      <c r="EG400" s="152"/>
      <c r="EH400" s="152"/>
      <c r="EI400" s="152"/>
      <c r="EJ400" s="152"/>
      <c r="EK400" s="152"/>
      <c r="EL400" s="152"/>
      <c r="EM400" s="152"/>
      <c r="EN400" s="152"/>
      <c r="EO400" s="152"/>
      <c r="EP400" s="152"/>
      <c r="EQ400" s="152"/>
      <c r="ER400" s="152"/>
      <c r="ES400" s="152"/>
      <c r="ET400" s="152"/>
      <c r="EU400" s="152"/>
      <c r="EV400" s="152"/>
      <c r="EW400" s="152"/>
      <c r="EX400" s="152"/>
      <c r="EY400" s="152"/>
      <c r="EZ400" s="152"/>
      <c r="FA400" s="152"/>
      <c r="FB400" s="152"/>
      <c r="FC400" s="152"/>
      <c r="FD400" s="152"/>
      <c r="FE400" s="152"/>
      <c r="FF400" s="152"/>
      <c r="FG400" s="152"/>
      <c r="FH400" s="152"/>
      <c r="FI400" s="152"/>
      <c r="FJ400" s="152"/>
      <c r="FK400" s="152"/>
      <c r="FL400" s="152"/>
      <c r="FM400" s="152"/>
      <c r="FN400" s="152"/>
      <c r="FO400" s="152"/>
      <c r="FP400" s="152"/>
      <c r="FQ400" s="152"/>
      <c r="FR400" s="152"/>
      <c r="FS400" s="152"/>
      <c r="FT400" s="152"/>
      <c r="FU400" s="152"/>
      <c r="FV400" s="152"/>
      <c r="FW400" s="152"/>
      <c r="FX400" s="152"/>
      <c r="FY400" s="152"/>
      <c r="FZ400" s="152"/>
      <c r="GA400" s="152"/>
      <c r="GB400" s="152"/>
      <c r="GC400" s="152"/>
      <c r="GD400" s="152"/>
      <c r="GE400" s="7"/>
      <c r="GF400" s="7"/>
      <c r="GG400" s="7"/>
      <c r="GH400" s="7"/>
      <c r="GI400" s="7"/>
      <c r="GJ400" s="7"/>
      <c r="GK400" s="7"/>
      <c r="GL400" s="7"/>
      <c r="GM400" s="48"/>
      <c r="GN400" s="7"/>
      <c r="GO400" s="7"/>
      <c r="GP400" s="7"/>
      <c r="GQ400" s="7"/>
      <c r="GR400" s="48"/>
      <c r="GS400" s="48"/>
      <c r="GT400" s="48"/>
      <c r="GU400" s="48"/>
      <c r="GV400" s="48"/>
    </row>
    <row r="401" spans="1:204">
      <c r="A401" s="7"/>
      <c r="B401" s="7"/>
      <c r="C401" s="7"/>
      <c r="D401" s="48"/>
      <c r="E401" s="7"/>
      <c r="F401" s="7"/>
      <c r="G401" s="7"/>
      <c r="H401" s="7"/>
      <c r="I401" s="7"/>
      <c r="J401" s="7"/>
      <c r="K401" s="7"/>
      <c r="L401" s="7"/>
      <c r="M401" s="7"/>
      <c r="N401" s="7"/>
      <c r="O401" s="7"/>
      <c r="P401" s="7"/>
      <c r="Q401" s="7"/>
      <c r="R401" s="7"/>
      <c r="S401" s="7"/>
      <c r="T401" s="7"/>
      <c r="U401" s="7"/>
      <c r="V401" s="7"/>
      <c r="W401" s="7"/>
      <c r="X401" s="7"/>
      <c r="Y401" s="7"/>
      <c r="Z401" s="7"/>
      <c r="AA401" s="7"/>
      <c r="AB401" s="7"/>
      <c r="AC401" s="7"/>
      <c r="AD401" s="7"/>
      <c r="AE401" s="7"/>
      <c r="AF401" s="7"/>
      <c r="AG401" s="7"/>
      <c r="AH401" s="7"/>
      <c r="AI401" s="13"/>
      <c r="AJ401" s="13"/>
      <c r="AK401" s="7"/>
      <c r="AL401" s="7"/>
      <c r="AM401" s="7"/>
      <c r="AN401" s="7"/>
      <c r="AO401" s="7"/>
      <c r="AP401" s="7"/>
      <c r="AQ401" s="7"/>
      <c r="AR401" s="153"/>
      <c r="AS401" s="7"/>
      <c r="AT401" s="7"/>
      <c r="AU401" s="7"/>
      <c r="AV401" s="7"/>
      <c r="AW401" s="7"/>
      <c r="AX401" s="7"/>
      <c r="AY401" s="7"/>
      <c r="AZ401" s="7"/>
      <c r="BA401" s="7"/>
      <c r="BB401" s="7"/>
      <c r="BC401" s="7"/>
      <c r="BD401" s="7"/>
      <c r="BE401" s="154"/>
      <c r="BF401" s="154"/>
      <c r="BG401" s="7"/>
      <c r="BH401" s="154"/>
      <c r="BI401" s="154"/>
      <c r="BJ401" s="154"/>
      <c r="BK401" s="154"/>
      <c r="BL401" s="154"/>
      <c r="BM401" s="154"/>
      <c r="BN401" s="7"/>
      <c r="BO401" s="7"/>
      <c r="BP401" s="7"/>
      <c r="BQ401" s="7"/>
      <c r="BR401" s="154"/>
      <c r="BS401" s="154"/>
      <c r="BT401" s="7"/>
      <c r="BU401" s="154"/>
      <c r="BV401" s="154"/>
      <c r="BW401" s="154"/>
      <c r="BX401" s="154"/>
      <c r="BY401" s="154"/>
      <c r="BZ401" s="154"/>
      <c r="CA401" s="7"/>
      <c r="CB401" s="7"/>
      <c r="CC401" s="7"/>
      <c r="CD401" s="7"/>
      <c r="CE401" s="154"/>
      <c r="CF401" s="154"/>
      <c r="CG401" s="7"/>
      <c r="CH401" s="154"/>
      <c r="CI401" s="154"/>
      <c r="CJ401" s="154"/>
      <c r="CK401" s="154"/>
      <c r="CL401" s="154"/>
      <c r="CM401" s="154"/>
      <c r="CN401" s="7"/>
      <c r="CO401" s="7"/>
      <c r="CP401" s="7"/>
      <c r="CQ401" s="7"/>
      <c r="CR401" s="154"/>
      <c r="CS401" s="154"/>
      <c r="CT401" s="7"/>
      <c r="CU401" s="154"/>
      <c r="CV401" s="154"/>
      <c r="CW401" s="154"/>
      <c r="CX401" s="154"/>
      <c r="CY401" s="154"/>
      <c r="CZ401" s="154"/>
      <c r="DA401" s="7"/>
      <c r="DB401" s="7"/>
      <c r="DC401" s="7"/>
      <c r="DD401" s="7"/>
      <c r="DE401" s="154"/>
      <c r="DF401" s="154"/>
      <c r="DG401" s="7"/>
      <c r="DH401" s="154"/>
      <c r="DI401" s="154"/>
      <c r="DJ401" s="154"/>
      <c r="DK401" s="154"/>
      <c r="DL401" s="154"/>
      <c r="DM401" s="154"/>
      <c r="DN401" s="7"/>
      <c r="DO401" s="7"/>
      <c r="DP401" s="7"/>
      <c r="DQ401" s="7"/>
      <c r="DR401" s="152"/>
      <c r="DS401" s="152"/>
      <c r="DT401" s="152"/>
      <c r="DU401" s="152"/>
      <c r="DV401" s="152"/>
      <c r="DW401" s="152"/>
      <c r="DX401" s="152"/>
      <c r="DY401" s="152"/>
      <c r="DZ401" s="152"/>
      <c r="EA401" s="152"/>
      <c r="EB401" s="152"/>
      <c r="EC401" s="152"/>
      <c r="ED401" s="152"/>
      <c r="EE401" s="152"/>
      <c r="EF401" s="152"/>
      <c r="EG401" s="152"/>
      <c r="EH401" s="152"/>
      <c r="EI401" s="152"/>
      <c r="EJ401" s="152"/>
      <c r="EK401" s="152"/>
      <c r="EL401" s="152"/>
      <c r="EM401" s="152"/>
      <c r="EN401" s="152"/>
      <c r="EO401" s="152"/>
      <c r="EP401" s="152"/>
      <c r="EQ401" s="152"/>
      <c r="ER401" s="152"/>
      <c r="ES401" s="152"/>
      <c r="ET401" s="152"/>
      <c r="EU401" s="152"/>
      <c r="EV401" s="152"/>
      <c r="EW401" s="152"/>
      <c r="EX401" s="152"/>
      <c r="EY401" s="152"/>
      <c r="EZ401" s="152"/>
      <c r="FA401" s="152"/>
      <c r="FB401" s="152"/>
      <c r="FC401" s="152"/>
      <c r="FD401" s="152"/>
      <c r="FE401" s="152"/>
      <c r="FF401" s="152"/>
      <c r="FG401" s="152"/>
      <c r="FH401" s="152"/>
      <c r="FI401" s="152"/>
      <c r="FJ401" s="152"/>
      <c r="FK401" s="152"/>
      <c r="FL401" s="152"/>
      <c r="FM401" s="152"/>
      <c r="FN401" s="152"/>
      <c r="FO401" s="152"/>
      <c r="FP401" s="152"/>
      <c r="FQ401" s="152"/>
      <c r="FR401" s="152"/>
      <c r="FS401" s="152"/>
      <c r="FT401" s="152"/>
      <c r="FU401" s="152"/>
      <c r="FV401" s="152"/>
      <c r="FW401" s="152"/>
      <c r="FX401" s="152"/>
      <c r="FY401" s="152"/>
      <c r="FZ401" s="152"/>
      <c r="GA401" s="152"/>
      <c r="GB401" s="152"/>
      <c r="GC401" s="152"/>
      <c r="GD401" s="152"/>
      <c r="GE401" s="7"/>
      <c r="GF401" s="7"/>
      <c r="GG401" s="7"/>
      <c r="GH401" s="7"/>
      <c r="GI401" s="7"/>
      <c r="GJ401" s="7"/>
      <c r="GK401" s="7"/>
      <c r="GL401" s="7"/>
      <c r="GM401" s="48"/>
      <c r="GN401" s="7"/>
      <c r="GO401" s="7"/>
      <c r="GP401" s="7"/>
      <c r="GQ401" s="7"/>
      <c r="GR401" s="48"/>
      <c r="GS401" s="48"/>
      <c r="GT401" s="48"/>
      <c r="GU401" s="48"/>
      <c r="GV401" s="48"/>
    </row>
    <row r="402" spans="1:204">
      <c r="A402" s="7"/>
      <c r="B402" s="7"/>
      <c r="C402" s="7"/>
      <c r="D402" s="48"/>
      <c r="E402" s="7"/>
      <c r="F402" s="7"/>
      <c r="G402" s="7"/>
      <c r="H402" s="7"/>
      <c r="I402" s="7"/>
      <c r="J402" s="7"/>
      <c r="K402" s="7"/>
      <c r="L402" s="7"/>
      <c r="M402" s="7"/>
      <c r="N402" s="7"/>
      <c r="O402" s="7"/>
      <c r="P402" s="7"/>
      <c r="Q402" s="7"/>
      <c r="R402" s="7"/>
      <c r="S402" s="7"/>
      <c r="T402" s="7"/>
      <c r="U402" s="7"/>
      <c r="V402" s="7"/>
      <c r="W402" s="7"/>
      <c r="X402" s="7"/>
      <c r="Y402" s="7"/>
      <c r="Z402" s="7"/>
      <c r="AA402" s="7"/>
      <c r="AB402" s="7"/>
      <c r="AC402" s="7"/>
      <c r="AD402" s="7"/>
      <c r="AE402" s="7"/>
      <c r="AF402" s="7"/>
      <c r="AG402" s="7"/>
      <c r="AH402" s="7"/>
      <c r="AI402" s="13"/>
      <c r="AJ402" s="13"/>
      <c r="AK402" s="7"/>
      <c r="AL402" s="7"/>
      <c r="AM402" s="7"/>
      <c r="AN402" s="7"/>
      <c r="AO402" s="7"/>
      <c r="AP402" s="7"/>
      <c r="AQ402" s="7"/>
      <c r="AR402" s="153"/>
      <c r="AS402" s="7"/>
      <c r="AT402" s="7"/>
      <c r="AU402" s="7"/>
      <c r="AV402" s="7"/>
      <c r="AW402" s="7"/>
      <c r="AX402" s="7"/>
      <c r="AY402" s="7"/>
      <c r="AZ402" s="7"/>
      <c r="BA402" s="7"/>
      <c r="BB402" s="7"/>
      <c r="BC402" s="7"/>
      <c r="BD402" s="7"/>
      <c r="BE402" s="154"/>
      <c r="BF402" s="154"/>
      <c r="BG402" s="7"/>
      <c r="BH402" s="154"/>
      <c r="BI402" s="154"/>
      <c r="BJ402" s="154"/>
      <c r="BK402" s="154"/>
      <c r="BL402" s="154"/>
      <c r="BM402" s="154"/>
      <c r="BN402" s="7"/>
      <c r="BO402" s="7"/>
      <c r="BP402" s="7"/>
      <c r="BQ402" s="7"/>
      <c r="BR402" s="154"/>
      <c r="BS402" s="154"/>
      <c r="BT402" s="7"/>
      <c r="BU402" s="154"/>
      <c r="BV402" s="154"/>
      <c r="BW402" s="154"/>
      <c r="BX402" s="154"/>
      <c r="BY402" s="154"/>
      <c r="BZ402" s="154"/>
      <c r="CA402" s="7"/>
      <c r="CB402" s="7"/>
      <c r="CC402" s="7"/>
      <c r="CD402" s="7"/>
      <c r="CE402" s="154"/>
      <c r="CF402" s="154"/>
      <c r="CG402" s="7"/>
      <c r="CH402" s="154"/>
      <c r="CI402" s="154"/>
      <c r="CJ402" s="154"/>
      <c r="CK402" s="154"/>
      <c r="CL402" s="154"/>
      <c r="CM402" s="154"/>
      <c r="CN402" s="7"/>
      <c r="CO402" s="7"/>
      <c r="CP402" s="7"/>
      <c r="CQ402" s="7"/>
      <c r="CR402" s="154"/>
      <c r="CS402" s="154"/>
      <c r="CT402" s="7"/>
      <c r="CU402" s="154"/>
      <c r="CV402" s="154"/>
      <c r="CW402" s="154"/>
      <c r="CX402" s="154"/>
      <c r="CY402" s="154"/>
      <c r="CZ402" s="154"/>
      <c r="DA402" s="7"/>
      <c r="DB402" s="7"/>
      <c r="DC402" s="7"/>
      <c r="DD402" s="7"/>
      <c r="DE402" s="154"/>
      <c r="DF402" s="154"/>
      <c r="DG402" s="7"/>
      <c r="DH402" s="154"/>
      <c r="DI402" s="154"/>
      <c r="DJ402" s="154"/>
      <c r="DK402" s="154"/>
      <c r="DL402" s="154"/>
      <c r="DM402" s="154"/>
      <c r="DN402" s="7"/>
      <c r="DO402" s="7"/>
      <c r="DP402" s="7"/>
      <c r="DQ402" s="7"/>
      <c r="DR402" s="152"/>
      <c r="DS402" s="152"/>
      <c r="DT402" s="152"/>
      <c r="DU402" s="152"/>
      <c r="DV402" s="152"/>
      <c r="DW402" s="152"/>
      <c r="DX402" s="152"/>
      <c r="DY402" s="152"/>
      <c r="DZ402" s="152"/>
      <c r="EA402" s="152"/>
      <c r="EB402" s="152"/>
      <c r="EC402" s="152"/>
      <c r="ED402" s="152"/>
      <c r="EE402" s="152"/>
      <c r="EF402" s="152"/>
      <c r="EG402" s="152"/>
      <c r="EH402" s="152"/>
      <c r="EI402" s="152"/>
      <c r="EJ402" s="152"/>
      <c r="EK402" s="152"/>
      <c r="EL402" s="152"/>
      <c r="EM402" s="152"/>
      <c r="EN402" s="152"/>
      <c r="EO402" s="152"/>
      <c r="EP402" s="152"/>
      <c r="EQ402" s="152"/>
      <c r="ER402" s="152"/>
      <c r="ES402" s="152"/>
      <c r="ET402" s="152"/>
      <c r="EU402" s="152"/>
      <c r="EV402" s="152"/>
      <c r="EW402" s="152"/>
      <c r="EX402" s="152"/>
      <c r="EY402" s="152"/>
      <c r="EZ402" s="152"/>
      <c r="FA402" s="152"/>
      <c r="FB402" s="152"/>
      <c r="FC402" s="152"/>
      <c r="FD402" s="152"/>
      <c r="FE402" s="152"/>
      <c r="FF402" s="152"/>
      <c r="FG402" s="152"/>
      <c r="FH402" s="152"/>
      <c r="FI402" s="152"/>
      <c r="FJ402" s="152"/>
      <c r="FK402" s="152"/>
      <c r="FL402" s="152"/>
      <c r="FM402" s="152"/>
      <c r="FN402" s="152"/>
      <c r="FO402" s="152"/>
      <c r="FP402" s="152"/>
      <c r="FQ402" s="152"/>
      <c r="FR402" s="152"/>
      <c r="FS402" s="152"/>
      <c r="FT402" s="152"/>
      <c r="FU402" s="152"/>
      <c r="FV402" s="152"/>
      <c r="FW402" s="152"/>
      <c r="FX402" s="152"/>
      <c r="FY402" s="152"/>
      <c r="FZ402" s="152"/>
      <c r="GA402" s="152"/>
      <c r="GB402" s="152"/>
      <c r="GC402" s="152"/>
      <c r="GD402" s="152"/>
      <c r="GE402" s="7"/>
      <c r="GF402" s="7"/>
      <c r="GG402" s="7"/>
      <c r="GH402" s="7"/>
      <c r="GI402" s="7"/>
      <c r="GJ402" s="7"/>
      <c r="GK402" s="7"/>
      <c r="GL402" s="7"/>
      <c r="GM402" s="48"/>
      <c r="GN402" s="7"/>
      <c r="GO402" s="7"/>
      <c r="GP402" s="7"/>
      <c r="GQ402" s="7"/>
      <c r="GR402" s="48"/>
      <c r="GS402" s="48"/>
      <c r="GT402" s="48"/>
      <c r="GU402" s="48"/>
      <c r="GV402" s="48"/>
    </row>
    <row r="403" spans="1:204">
      <c r="A403" s="7"/>
      <c r="B403" s="7"/>
      <c r="C403" s="7"/>
      <c r="D403" s="48"/>
      <c r="E403" s="7"/>
      <c r="F403" s="7"/>
      <c r="G403" s="7"/>
      <c r="H403" s="7"/>
      <c r="I403" s="7"/>
      <c r="J403" s="7"/>
      <c r="K403" s="7"/>
      <c r="L403" s="7"/>
      <c r="M403" s="7"/>
      <c r="N403" s="7"/>
      <c r="O403" s="7"/>
      <c r="P403" s="7"/>
      <c r="Q403" s="7"/>
      <c r="R403" s="7"/>
      <c r="S403" s="7"/>
      <c r="T403" s="7"/>
      <c r="U403" s="7"/>
      <c r="V403" s="7"/>
      <c r="W403" s="7"/>
      <c r="X403" s="7"/>
      <c r="Y403" s="7"/>
      <c r="Z403" s="7"/>
      <c r="AA403" s="7"/>
      <c r="AB403" s="7"/>
      <c r="AC403" s="7"/>
      <c r="AD403" s="7"/>
      <c r="AE403" s="7"/>
      <c r="AF403" s="7"/>
      <c r="AG403" s="7"/>
      <c r="AH403" s="7"/>
      <c r="AI403" s="13"/>
      <c r="AJ403" s="13"/>
      <c r="AK403" s="7"/>
      <c r="AL403" s="7"/>
      <c r="AM403" s="7"/>
      <c r="AN403" s="7"/>
      <c r="AO403" s="7"/>
      <c r="AP403" s="7"/>
      <c r="AQ403" s="7"/>
      <c r="AR403" s="153"/>
      <c r="AS403" s="7"/>
      <c r="AT403" s="7"/>
      <c r="AU403" s="7"/>
      <c r="AV403" s="7"/>
      <c r="AW403" s="7"/>
      <c r="AX403" s="7"/>
      <c r="AY403" s="7"/>
      <c r="AZ403" s="7"/>
      <c r="BA403" s="7"/>
      <c r="BB403" s="7"/>
      <c r="BC403" s="7"/>
      <c r="BD403" s="7"/>
      <c r="BE403" s="154"/>
      <c r="BF403" s="154"/>
      <c r="BG403" s="7"/>
      <c r="BH403" s="154"/>
      <c r="BI403" s="154"/>
      <c r="BJ403" s="154"/>
      <c r="BK403" s="154"/>
      <c r="BL403" s="154"/>
      <c r="BM403" s="154"/>
      <c r="BN403" s="7"/>
      <c r="BO403" s="7"/>
      <c r="BP403" s="7"/>
      <c r="BQ403" s="7"/>
      <c r="BR403" s="154"/>
      <c r="BS403" s="154"/>
      <c r="BT403" s="7"/>
      <c r="BU403" s="154"/>
      <c r="BV403" s="154"/>
      <c r="BW403" s="154"/>
      <c r="BX403" s="154"/>
      <c r="BY403" s="154"/>
      <c r="BZ403" s="154"/>
      <c r="CA403" s="7"/>
      <c r="CB403" s="7"/>
      <c r="CC403" s="7"/>
      <c r="CD403" s="7"/>
      <c r="CE403" s="154"/>
      <c r="CF403" s="154"/>
      <c r="CG403" s="7"/>
      <c r="CH403" s="154"/>
      <c r="CI403" s="154"/>
      <c r="CJ403" s="154"/>
      <c r="CK403" s="154"/>
      <c r="CL403" s="154"/>
      <c r="CM403" s="154"/>
      <c r="CN403" s="7"/>
      <c r="CO403" s="7"/>
      <c r="CP403" s="7"/>
      <c r="CQ403" s="7"/>
      <c r="CR403" s="154"/>
      <c r="CS403" s="154"/>
      <c r="CT403" s="7"/>
      <c r="CU403" s="154"/>
      <c r="CV403" s="154"/>
      <c r="CW403" s="154"/>
      <c r="CX403" s="154"/>
      <c r="CY403" s="154"/>
      <c r="CZ403" s="154"/>
      <c r="DA403" s="7"/>
      <c r="DB403" s="7"/>
      <c r="DC403" s="7"/>
      <c r="DD403" s="7"/>
      <c r="DE403" s="154"/>
      <c r="DF403" s="154"/>
      <c r="DG403" s="7"/>
      <c r="DH403" s="154"/>
      <c r="DI403" s="154"/>
      <c r="DJ403" s="154"/>
      <c r="DK403" s="154"/>
      <c r="DL403" s="154"/>
      <c r="DM403" s="154"/>
      <c r="DN403" s="7"/>
      <c r="DO403" s="7"/>
      <c r="DP403" s="7"/>
      <c r="DQ403" s="7"/>
      <c r="DR403" s="152"/>
      <c r="DS403" s="152"/>
      <c r="DT403" s="152"/>
      <c r="DU403" s="152"/>
      <c r="DV403" s="152"/>
      <c r="DW403" s="152"/>
      <c r="DX403" s="152"/>
      <c r="DY403" s="152"/>
      <c r="DZ403" s="152"/>
      <c r="EA403" s="152"/>
      <c r="EB403" s="152"/>
      <c r="EC403" s="152"/>
      <c r="ED403" s="152"/>
      <c r="EE403" s="152"/>
      <c r="EF403" s="152"/>
      <c r="EG403" s="152"/>
      <c r="EH403" s="152"/>
      <c r="EI403" s="152"/>
      <c r="EJ403" s="152"/>
      <c r="EK403" s="152"/>
      <c r="EL403" s="152"/>
      <c r="EM403" s="152"/>
      <c r="EN403" s="152"/>
      <c r="EO403" s="152"/>
      <c r="EP403" s="152"/>
      <c r="EQ403" s="152"/>
      <c r="ER403" s="152"/>
      <c r="ES403" s="152"/>
      <c r="ET403" s="152"/>
      <c r="EU403" s="152"/>
      <c r="EV403" s="152"/>
      <c r="EW403" s="152"/>
      <c r="EX403" s="152"/>
      <c r="EY403" s="152"/>
      <c r="EZ403" s="152"/>
      <c r="FA403" s="152"/>
      <c r="FB403" s="152"/>
      <c r="FC403" s="152"/>
      <c r="FD403" s="152"/>
      <c r="FE403" s="152"/>
      <c r="FF403" s="152"/>
      <c r="FG403" s="152"/>
      <c r="FH403" s="152"/>
      <c r="FI403" s="152"/>
      <c r="FJ403" s="152"/>
      <c r="FK403" s="152"/>
      <c r="FL403" s="152"/>
      <c r="FM403" s="152"/>
      <c r="FN403" s="152"/>
      <c r="FO403" s="152"/>
      <c r="FP403" s="152"/>
      <c r="FQ403" s="152"/>
      <c r="FR403" s="152"/>
      <c r="FS403" s="152"/>
      <c r="FT403" s="152"/>
      <c r="FU403" s="152"/>
      <c r="FV403" s="152"/>
      <c r="FW403" s="152"/>
      <c r="FX403" s="152"/>
      <c r="FY403" s="152"/>
      <c r="FZ403" s="152"/>
      <c r="GA403" s="152"/>
      <c r="GB403" s="152"/>
      <c r="GC403" s="152"/>
      <c r="GD403" s="152"/>
      <c r="GE403" s="7"/>
      <c r="GF403" s="7"/>
      <c r="GG403" s="7"/>
      <c r="GH403" s="7"/>
      <c r="GI403" s="7"/>
      <c r="GJ403" s="7"/>
      <c r="GK403" s="7"/>
      <c r="GL403" s="7"/>
      <c r="GM403" s="48"/>
      <c r="GN403" s="7"/>
      <c r="GO403" s="7"/>
      <c r="GP403" s="7"/>
      <c r="GQ403" s="7"/>
      <c r="GR403" s="48"/>
      <c r="GS403" s="48"/>
      <c r="GT403" s="48"/>
      <c r="GU403" s="48"/>
      <c r="GV403" s="48"/>
    </row>
    <row r="404" spans="1:204">
      <c r="A404" s="7"/>
      <c r="B404" s="7"/>
      <c r="C404" s="7"/>
      <c r="D404" s="48"/>
      <c r="E404" s="7"/>
      <c r="F404" s="7"/>
      <c r="G404" s="7"/>
      <c r="H404" s="7"/>
      <c r="I404" s="7"/>
      <c r="J404" s="7"/>
      <c r="K404" s="7"/>
      <c r="L404" s="7"/>
      <c r="M404" s="7"/>
      <c r="N404" s="7"/>
      <c r="O404" s="7"/>
      <c r="P404" s="7"/>
      <c r="Q404" s="7"/>
      <c r="R404" s="7"/>
      <c r="S404" s="7"/>
      <c r="T404" s="7"/>
      <c r="U404" s="7"/>
      <c r="V404" s="7"/>
      <c r="W404" s="7"/>
      <c r="X404" s="7"/>
      <c r="Y404" s="7"/>
      <c r="Z404" s="7"/>
      <c r="AA404" s="7"/>
      <c r="AB404" s="7"/>
      <c r="AC404" s="7"/>
      <c r="AD404" s="7"/>
      <c r="AE404" s="7"/>
      <c r="AF404" s="7"/>
      <c r="AG404" s="7"/>
      <c r="AH404" s="7"/>
      <c r="AI404" s="13"/>
      <c r="AJ404" s="13"/>
      <c r="AK404" s="7"/>
      <c r="AL404" s="7"/>
      <c r="AM404" s="7"/>
      <c r="AN404" s="7"/>
      <c r="AO404" s="7"/>
      <c r="AP404" s="7"/>
      <c r="AQ404" s="7"/>
      <c r="AR404" s="153"/>
      <c r="AS404" s="7"/>
      <c r="AT404" s="7"/>
      <c r="AU404" s="7"/>
      <c r="AV404" s="7"/>
      <c r="AW404" s="7"/>
      <c r="AX404" s="7"/>
      <c r="AY404" s="7"/>
      <c r="AZ404" s="7"/>
      <c r="BA404" s="7"/>
      <c r="BB404" s="7"/>
      <c r="BC404" s="7"/>
      <c r="BD404" s="7"/>
      <c r="BE404" s="154"/>
      <c r="BF404" s="154"/>
      <c r="BG404" s="7"/>
      <c r="BH404" s="154"/>
      <c r="BI404" s="154"/>
      <c r="BJ404" s="154"/>
      <c r="BK404" s="154"/>
      <c r="BL404" s="154"/>
      <c r="BM404" s="154"/>
      <c r="BN404" s="7"/>
      <c r="BO404" s="7"/>
      <c r="BP404" s="7"/>
      <c r="BQ404" s="7"/>
      <c r="BR404" s="154"/>
      <c r="BS404" s="154"/>
      <c r="BT404" s="7"/>
      <c r="BU404" s="154"/>
      <c r="BV404" s="154"/>
      <c r="BW404" s="154"/>
      <c r="BX404" s="154"/>
      <c r="BY404" s="154"/>
      <c r="BZ404" s="154"/>
      <c r="CA404" s="7"/>
      <c r="CB404" s="7"/>
      <c r="CC404" s="7"/>
      <c r="CD404" s="7"/>
      <c r="CE404" s="154"/>
      <c r="CF404" s="154"/>
      <c r="CG404" s="7"/>
      <c r="CH404" s="154"/>
      <c r="CI404" s="154"/>
      <c r="CJ404" s="154"/>
      <c r="CK404" s="154"/>
      <c r="CL404" s="154"/>
      <c r="CM404" s="154"/>
      <c r="CN404" s="7"/>
      <c r="CO404" s="7"/>
      <c r="CP404" s="7"/>
      <c r="CQ404" s="7"/>
      <c r="CR404" s="154"/>
      <c r="CS404" s="154"/>
      <c r="CT404" s="7"/>
      <c r="CU404" s="154"/>
      <c r="CV404" s="154"/>
      <c r="CW404" s="154"/>
      <c r="CX404" s="154"/>
      <c r="CY404" s="154"/>
      <c r="CZ404" s="154"/>
      <c r="DA404" s="7"/>
      <c r="DB404" s="7"/>
      <c r="DC404" s="7"/>
      <c r="DD404" s="7"/>
      <c r="DE404" s="154"/>
      <c r="DF404" s="154"/>
      <c r="DG404" s="7"/>
      <c r="DH404" s="154"/>
      <c r="DI404" s="154"/>
      <c r="DJ404" s="154"/>
      <c r="DK404" s="154"/>
      <c r="DL404" s="154"/>
      <c r="DM404" s="154"/>
      <c r="DN404" s="7"/>
      <c r="DO404" s="7"/>
      <c r="DP404" s="7"/>
      <c r="DQ404" s="7"/>
      <c r="DR404" s="152"/>
      <c r="DS404" s="152"/>
      <c r="DT404" s="152"/>
      <c r="DU404" s="152"/>
      <c r="DV404" s="152"/>
      <c r="DW404" s="152"/>
      <c r="DX404" s="152"/>
      <c r="DY404" s="152"/>
      <c r="DZ404" s="152"/>
      <c r="EA404" s="152"/>
      <c r="EB404" s="152"/>
      <c r="EC404" s="152"/>
      <c r="ED404" s="152"/>
      <c r="EE404" s="152"/>
      <c r="EF404" s="152"/>
      <c r="EG404" s="152"/>
      <c r="EH404" s="152"/>
      <c r="EI404" s="152"/>
      <c r="EJ404" s="152"/>
      <c r="EK404" s="152"/>
      <c r="EL404" s="152"/>
      <c r="EM404" s="152"/>
      <c r="EN404" s="152"/>
      <c r="EO404" s="152"/>
      <c r="EP404" s="152"/>
      <c r="EQ404" s="152"/>
      <c r="ER404" s="152"/>
      <c r="ES404" s="152"/>
      <c r="ET404" s="152"/>
      <c r="EU404" s="152"/>
      <c r="EV404" s="152"/>
      <c r="EW404" s="152"/>
      <c r="EX404" s="152"/>
      <c r="EY404" s="152"/>
      <c r="EZ404" s="152"/>
      <c r="FA404" s="152"/>
      <c r="FB404" s="152"/>
      <c r="FC404" s="152"/>
      <c r="FD404" s="152"/>
      <c r="FE404" s="152"/>
      <c r="FF404" s="152"/>
      <c r="FG404" s="152"/>
      <c r="FH404" s="152"/>
      <c r="FI404" s="152"/>
      <c r="FJ404" s="152"/>
      <c r="FK404" s="152"/>
      <c r="FL404" s="152"/>
      <c r="FM404" s="152"/>
      <c r="FN404" s="152"/>
      <c r="FO404" s="152"/>
      <c r="FP404" s="152"/>
      <c r="FQ404" s="152"/>
      <c r="FR404" s="152"/>
      <c r="FS404" s="152"/>
      <c r="FT404" s="152"/>
      <c r="FU404" s="152"/>
      <c r="FV404" s="152"/>
      <c r="FW404" s="152"/>
      <c r="FX404" s="152"/>
      <c r="FY404" s="152"/>
      <c r="FZ404" s="152"/>
      <c r="GA404" s="152"/>
      <c r="GB404" s="152"/>
      <c r="GC404" s="152"/>
      <c r="GD404" s="152"/>
      <c r="GE404" s="7"/>
      <c r="GF404" s="7"/>
      <c r="GG404" s="7"/>
      <c r="GH404" s="7"/>
      <c r="GI404" s="7"/>
      <c r="GJ404" s="7"/>
      <c r="GK404" s="7"/>
      <c r="GL404" s="7"/>
      <c r="GM404" s="48"/>
      <c r="GN404" s="7"/>
      <c r="GO404" s="7"/>
      <c r="GP404" s="7"/>
      <c r="GQ404" s="7"/>
      <c r="GR404" s="48"/>
      <c r="GS404" s="48"/>
      <c r="GT404" s="48"/>
      <c r="GU404" s="48"/>
      <c r="GV404" s="48"/>
    </row>
    <row r="405" spans="1:204">
      <c r="A405" s="7"/>
      <c r="B405" s="7"/>
      <c r="C405" s="7"/>
      <c r="D405" s="48"/>
      <c r="E405" s="7"/>
      <c r="F405" s="7"/>
      <c r="G405" s="7"/>
      <c r="H405" s="7"/>
      <c r="I405" s="7"/>
      <c r="J405" s="7"/>
      <c r="K405" s="7"/>
      <c r="L405" s="7"/>
      <c r="M405" s="7"/>
      <c r="N405" s="7"/>
      <c r="O405" s="7"/>
      <c r="P405" s="7"/>
      <c r="Q405" s="7"/>
      <c r="R405" s="7"/>
      <c r="S405" s="7"/>
      <c r="T405" s="7"/>
      <c r="U405" s="7"/>
      <c r="V405" s="7"/>
      <c r="W405" s="7"/>
      <c r="X405" s="7"/>
      <c r="Y405" s="7"/>
      <c r="Z405" s="7"/>
      <c r="AA405" s="7"/>
      <c r="AB405" s="7"/>
      <c r="AC405" s="7"/>
      <c r="AD405" s="7"/>
      <c r="AE405" s="7"/>
      <c r="AF405" s="7"/>
      <c r="AG405" s="7"/>
      <c r="AH405" s="7"/>
      <c r="AI405" s="13"/>
      <c r="AJ405" s="13"/>
      <c r="AK405" s="7"/>
      <c r="AL405" s="7"/>
      <c r="AM405" s="7"/>
      <c r="AN405" s="7"/>
      <c r="AO405" s="7"/>
      <c r="AP405" s="7"/>
      <c r="AQ405" s="7"/>
      <c r="AR405" s="153"/>
      <c r="AS405" s="7"/>
      <c r="AT405" s="7"/>
      <c r="AU405" s="7"/>
      <c r="AV405" s="7"/>
      <c r="AW405" s="7"/>
      <c r="AX405" s="7"/>
      <c r="AY405" s="7"/>
      <c r="AZ405" s="7"/>
      <c r="BA405" s="7"/>
      <c r="BB405" s="7"/>
      <c r="BC405" s="7"/>
      <c r="BD405" s="7"/>
      <c r="BE405" s="154"/>
      <c r="BF405" s="154"/>
      <c r="BG405" s="7"/>
      <c r="BH405" s="154"/>
      <c r="BI405" s="154"/>
      <c r="BJ405" s="154"/>
      <c r="BK405" s="154"/>
      <c r="BL405" s="154"/>
      <c r="BM405" s="154"/>
      <c r="BN405" s="7"/>
      <c r="BO405" s="7"/>
      <c r="BP405" s="7"/>
      <c r="BQ405" s="7"/>
      <c r="BR405" s="154"/>
      <c r="BS405" s="154"/>
      <c r="BT405" s="7"/>
      <c r="BU405" s="154"/>
      <c r="BV405" s="154"/>
      <c r="BW405" s="154"/>
      <c r="BX405" s="154"/>
      <c r="BY405" s="154"/>
      <c r="BZ405" s="154"/>
      <c r="CA405" s="7"/>
      <c r="CB405" s="7"/>
      <c r="CC405" s="7"/>
      <c r="CD405" s="7"/>
      <c r="CE405" s="154"/>
      <c r="CF405" s="154"/>
      <c r="CG405" s="7"/>
      <c r="CH405" s="154"/>
      <c r="CI405" s="154"/>
      <c r="CJ405" s="154"/>
      <c r="CK405" s="154"/>
      <c r="CL405" s="154"/>
      <c r="CM405" s="154"/>
      <c r="CN405" s="7"/>
      <c r="CO405" s="7"/>
      <c r="CP405" s="7"/>
      <c r="CQ405" s="7"/>
      <c r="CR405" s="154"/>
      <c r="CS405" s="154"/>
      <c r="CT405" s="7"/>
      <c r="CU405" s="154"/>
      <c r="CV405" s="154"/>
      <c r="CW405" s="154"/>
      <c r="CX405" s="154"/>
      <c r="CY405" s="154"/>
      <c r="CZ405" s="154"/>
      <c r="DA405" s="7"/>
      <c r="DB405" s="7"/>
      <c r="DC405" s="7"/>
      <c r="DD405" s="7"/>
      <c r="DE405" s="154"/>
      <c r="DF405" s="154"/>
      <c r="DG405" s="7"/>
      <c r="DH405" s="154"/>
      <c r="DI405" s="154"/>
      <c r="DJ405" s="154"/>
      <c r="DK405" s="154"/>
      <c r="DL405" s="154"/>
      <c r="DM405" s="154"/>
      <c r="DN405" s="7"/>
      <c r="DO405" s="7"/>
      <c r="DP405" s="7"/>
      <c r="DQ405" s="7"/>
      <c r="DR405" s="152"/>
      <c r="DS405" s="152"/>
      <c r="DT405" s="152"/>
      <c r="DU405" s="152"/>
      <c r="DV405" s="152"/>
      <c r="DW405" s="152"/>
      <c r="DX405" s="152"/>
      <c r="DY405" s="152"/>
      <c r="DZ405" s="152"/>
      <c r="EA405" s="152"/>
      <c r="EB405" s="152"/>
      <c r="EC405" s="152"/>
      <c r="ED405" s="152"/>
      <c r="EE405" s="152"/>
      <c r="EF405" s="152"/>
      <c r="EG405" s="152"/>
      <c r="EH405" s="152"/>
      <c r="EI405" s="152"/>
      <c r="EJ405" s="152"/>
      <c r="EK405" s="152"/>
      <c r="EL405" s="152"/>
      <c r="EM405" s="152"/>
      <c r="EN405" s="152"/>
      <c r="EO405" s="152"/>
      <c r="EP405" s="152"/>
      <c r="EQ405" s="152"/>
      <c r="ER405" s="152"/>
      <c r="ES405" s="152"/>
      <c r="ET405" s="152"/>
      <c r="EU405" s="152"/>
      <c r="EV405" s="152"/>
      <c r="EW405" s="152"/>
      <c r="EX405" s="152"/>
      <c r="EY405" s="152"/>
      <c r="EZ405" s="152"/>
      <c r="FA405" s="152"/>
      <c r="FB405" s="152"/>
      <c r="FC405" s="152"/>
      <c r="FD405" s="152"/>
      <c r="FE405" s="152"/>
      <c r="FF405" s="152"/>
      <c r="FG405" s="152"/>
      <c r="FH405" s="152"/>
      <c r="FI405" s="152"/>
      <c r="FJ405" s="152"/>
      <c r="FK405" s="152"/>
      <c r="FL405" s="152"/>
      <c r="FM405" s="152"/>
      <c r="FN405" s="152"/>
      <c r="FO405" s="152"/>
      <c r="FP405" s="152"/>
      <c r="FQ405" s="152"/>
      <c r="FR405" s="152"/>
      <c r="FS405" s="152"/>
      <c r="FT405" s="152"/>
      <c r="FU405" s="152"/>
      <c r="FV405" s="152"/>
      <c r="FW405" s="152"/>
      <c r="FX405" s="152"/>
      <c r="FY405" s="152"/>
      <c r="FZ405" s="152"/>
      <c r="GA405" s="152"/>
      <c r="GB405" s="152"/>
      <c r="GC405" s="152"/>
      <c r="GD405" s="152"/>
      <c r="GE405" s="7"/>
      <c r="GF405" s="7"/>
      <c r="GG405" s="7"/>
      <c r="GH405" s="7"/>
      <c r="GI405" s="7"/>
      <c r="GJ405" s="7"/>
      <c r="GK405" s="7"/>
      <c r="GL405" s="7"/>
      <c r="GM405" s="48"/>
      <c r="GN405" s="7"/>
      <c r="GO405" s="7"/>
      <c r="GP405" s="7"/>
      <c r="GQ405" s="7"/>
      <c r="GR405" s="48"/>
      <c r="GS405" s="48"/>
      <c r="GT405" s="48"/>
      <c r="GU405" s="48"/>
      <c r="GV405" s="48"/>
    </row>
    <row r="406" spans="1:204">
      <c r="A406" s="7"/>
      <c r="B406" s="7"/>
      <c r="C406" s="7"/>
      <c r="D406" s="48"/>
      <c r="E406" s="7"/>
      <c r="F406" s="7"/>
      <c r="G406" s="7"/>
      <c r="H406" s="7"/>
      <c r="I406" s="7"/>
      <c r="J406" s="7"/>
      <c r="K406" s="7"/>
      <c r="L406" s="7"/>
      <c r="M406" s="7"/>
      <c r="N406" s="7"/>
      <c r="O406" s="7"/>
      <c r="P406" s="7"/>
      <c r="Q406" s="7"/>
      <c r="R406" s="7"/>
      <c r="S406" s="7"/>
      <c r="T406" s="7"/>
      <c r="U406" s="7"/>
      <c r="V406" s="7"/>
      <c r="W406" s="7"/>
      <c r="X406" s="7"/>
      <c r="Y406" s="7"/>
      <c r="Z406" s="7"/>
      <c r="AA406" s="7"/>
      <c r="AB406" s="7"/>
      <c r="AC406" s="7"/>
      <c r="AD406" s="7"/>
      <c r="AE406" s="7"/>
      <c r="AF406" s="7"/>
      <c r="AG406" s="7"/>
      <c r="AH406" s="7"/>
      <c r="AI406" s="13"/>
      <c r="AJ406" s="13"/>
      <c r="AK406" s="7"/>
      <c r="AL406" s="7"/>
      <c r="AM406" s="7"/>
      <c r="AN406" s="7"/>
      <c r="AO406" s="7"/>
      <c r="AP406" s="7"/>
      <c r="AQ406" s="7"/>
      <c r="AR406" s="153"/>
      <c r="AS406" s="7"/>
      <c r="AT406" s="7"/>
      <c r="AU406" s="7"/>
      <c r="AV406" s="7"/>
      <c r="AW406" s="7"/>
      <c r="AX406" s="7"/>
      <c r="AY406" s="7"/>
      <c r="AZ406" s="7"/>
      <c r="BA406" s="7"/>
      <c r="BB406" s="7"/>
      <c r="BC406" s="7"/>
      <c r="BD406" s="7"/>
      <c r="BE406" s="154"/>
      <c r="BF406" s="154"/>
      <c r="BG406" s="7"/>
      <c r="BH406" s="154"/>
      <c r="BI406" s="154"/>
      <c r="BJ406" s="154"/>
      <c r="BK406" s="154"/>
      <c r="BL406" s="154"/>
      <c r="BM406" s="154"/>
      <c r="BN406" s="7"/>
      <c r="BO406" s="7"/>
      <c r="BP406" s="7"/>
      <c r="BQ406" s="7"/>
      <c r="BR406" s="154"/>
      <c r="BS406" s="154"/>
      <c r="BT406" s="7"/>
      <c r="BU406" s="154"/>
      <c r="BV406" s="154"/>
      <c r="BW406" s="154"/>
      <c r="BX406" s="154"/>
      <c r="BY406" s="154"/>
      <c r="BZ406" s="154"/>
      <c r="CA406" s="7"/>
      <c r="CB406" s="7"/>
      <c r="CC406" s="7"/>
      <c r="CD406" s="7"/>
      <c r="CE406" s="154"/>
      <c r="CF406" s="154"/>
      <c r="CG406" s="7"/>
      <c r="CH406" s="154"/>
      <c r="CI406" s="154"/>
      <c r="CJ406" s="154"/>
      <c r="CK406" s="154"/>
      <c r="CL406" s="154"/>
      <c r="CM406" s="154"/>
      <c r="CN406" s="7"/>
      <c r="CO406" s="7"/>
      <c r="CP406" s="7"/>
      <c r="CQ406" s="7"/>
      <c r="CR406" s="154"/>
      <c r="CS406" s="154"/>
      <c r="CT406" s="7"/>
      <c r="CU406" s="154"/>
      <c r="CV406" s="154"/>
      <c r="CW406" s="154"/>
      <c r="CX406" s="154"/>
      <c r="CY406" s="154"/>
      <c r="CZ406" s="154"/>
      <c r="DA406" s="7"/>
      <c r="DB406" s="7"/>
      <c r="DC406" s="7"/>
      <c r="DD406" s="7"/>
      <c r="DE406" s="154"/>
      <c r="DF406" s="154"/>
      <c r="DG406" s="7"/>
      <c r="DH406" s="154"/>
      <c r="DI406" s="154"/>
      <c r="DJ406" s="154"/>
      <c r="DK406" s="154"/>
      <c r="DL406" s="154"/>
      <c r="DM406" s="154"/>
      <c r="DN406" s="7"/>
      <c r="DO406" s="7"/>
      <c r="DP406" s="7"/>
      <c r="DQ406" s="7"/>
      <c r="DR406" s="152"/>
      <c r="DS406" s="152"/>
      <c r="DT406" s="152"/>
      <c r="DU406" s="152"/>
      <c r="DV406" s="152"/>
      <c r="DW406" s="152"/>
      <c r="DX406" s="152"/>
      <c r="DY406" s="152"/>
      <c r="DZ406" s="152"/>
      <c r="EA406" s="152"/>
      <c r="EB406" s="152"/>
      <c r="EC406" s="152"/>
      <c r="ED406" s="152"/>
      <c r="EE406" s="152"/>
      <c r="EF406" s="152"/>
      <c r="EG406" s="152"/>
      <c r="EH406" s="152"/>
      <c r="EI406" s="152"/>
      <c r="EJ406" s="152"/>
      <c r="EK406" s="152"/>
      <c r="EL406" s="152"/>
      <c r="EM406" s="152"/>
      <c r="EN406" s="152"/>
      <c r="EO406" s="152"/>
      <c r="EP406" s="152"/>
      <c r="EQ406" s="152"/>
      <c r="ER406" s="152"/>
      <c r="ES406" s="152"/>
      <c r="ET406" s="152"/>
      <c r="EU406" s="152"/>
      <c r="EV406" s="152"/>
      <c r="EW406" s="152"/>
      <c r="EX406" s="152"/>
      <c r="EY406" s="152"/>
      <c r="EZ406" s="152"/>
      <c r="FA406" s="152"/>
      <c r="FB406" s="152"/>
      <c r="FC406" s="152"/>
      <c r="FD406" s="152"/>
      <c r="FE406" s="152"/>
      <c r="FF406" s="152"/>
      <c r="FG406" s="152"/>
      <c r="FH406" s="152"/>
      <c r="FI406" s="152"/>
      <c r="FJ406" s="152"/>
      <c r="FK406" s="152"/>
      <c r="FL406" s="152"/>
      <c r="FM406" s="152"/>
      <c r="FN406" s="152"/>
      <c r="FO406" s="152"/>
      <c r="FP406" s="152"/>
      <c r="FQ406" s="152"/>
      <c r="FR406" s="152"/>
      <c r="FS406" s="152"/>
      <c r="FT406" s="152"/>
      <c r="FU406" s="152"/>
      <c r="FV406" s="152"/>
      <c r="FW406" s="152"/>
      <c r="FX406" s="152"/>
      <c r="FY406" s="152"/>
      <c r="FZ406" s="152"/>
      <c r="GA406" s="152"/>
      <c r="GB406" s="152"/>
      <c r="GC406" s="152"/>
      <c r="GD406" s="152"/>
      <c r="GE406" s="7"/>
      <c r="GF406" s="7"/>
      <c r="GG406" s="7"/>
      <c r="GH406" s="7"/>
      <c r="GI406" s="7"/>
      <c r="GJ406" s="7"/>
      <c r="GK406" s="7"/>
      <c r="GL406" s="7"/>
      <c r="GM406" s="48"/>
      <c r="GN406" s="7"/>
      <c r="GO406" s="7"/>
      <c r="GP406" s="7"/>
      <c r="GQ406" s="7"/>
      <c r="GR406" s="48"/>
      <c r="GS406" s="48"/>
      <c r="GT406" s="48"/>
      <c r="GU406" s="48"/>
      <c r="GV406" s="48"/>
    </row>
    <row r="407" spans="1:204">
      <c r="A407" s="7"/>
      <c r="B407" s="7"/>
      <c r="C407" s="7"/>
      <c r="D407" s="48"/>
      <c r="E407" s="7"/>
      <c r="F407" s="7"/>
      <c r="G407" s="7"/>
      <c r="H407" s="7"/>
      <c r="I407" s="7"/>
      <c r="J407" s="7"/>
      <c r="K407" s="7"/>
      <c r="L407" s="7"/>
      <c r="M407" s="7"/>
      <c r="N407" s="7"/>
      <c r="O407" s="7"/>
      <c r="P407" s="7"/>
      <c r="Q407" s="7"/>
      <c r="R407" s="7"/>
      <c r="S407" s="7"/>
      <c r="T407" s="7"/>
      <c r="U407" s="7"/>
      <c r="V407" s="7"/>
      <c r="W407" s="7"/>
      <c r="X407" s="7"/>
      <c r="Y407" s="7"/>
      <c r="Z407" s="7"/>
      <c r="AA407" s="7"/>
      <c r="AB407" s="7"/>
      <c r="AC407" s="7"/>
      <c r="AD407" s="7"/>
      <c r="AE407" s="7"/>
      <c r="AF407" s="7"/>
      <c r="AG407" s="7"/>
      <c r="AH407" s="7"/>
      <c r="AI407" s="13"/>
      <c r="AJ407" s="13"/>
      <c r="AK407" s="7"/>
      <c r="AL407" s="7"/>
      <c r="AM407" s="7"/>
      <c r="AN407" s="7"/>
      <c r="AO407" s="7"/>
      <c r="AP407" s="7"/>
      <c r="AQ407" s="7"/>
      <c r="AR407" s="153"/>
      <c r="AS407" s="7"/>
      <c r="AT407" s="7"/>
      <c r="AU407" s="7"/>
      <c r="AV407" s="7"/>
      <c r="AW407" s="7"/>
      <c r="AX407" s="7"/>
      <c r="AY407" s="7"/>
      <c r="AZ407" s="7"/>
      <c r="BA407" s="7"/>
      <c r="BB407" s="7"/>
      <c r="BC407" s="7"/>
      <c r="BD407" s="7"/>
      <c r="BE407" s="154"/>
      <c r="BF407" s="154"/>
      <c r="BG407" s="7"/>
      <c r="BH407" s="154"/>
      <c r="BI407" s="154"/>
      <c r="BJ407" s="154"/>
      <c r="BK407" s="154"/>
      <c r="BL407" s="154"/>
      <c r="BM407" s="154"/>
      <c r="BN407" s="7"/>
      <c r="BO407" s="7"/>
      <c r="BP407" s="7"/>
      <c r="BQ407" s="7"/>
      <c r="BR407" s="154"/>
      <c r="BS407" s="154"/>
      <c r="BT407" s="7"/>
      <c r="BU407" s="154"/>
      <c r="BV407" s="154"/>
      <c r="BW407" s="154"/>
      <c r="BX407" s="154"/>
      <c r="BY407" s="154"/>
      <c r="BZ407" s="154"/>
      <c r="CA407" s="7"/>
      <c r="CB407" s="7"/>
      <c r="CC407" s="7"/>
      <c r="CD407" s="7"/>
      <c r="CE407" s="154"/>
      <c r="CF407" s="154"/>
      <c r="CG407" s="7"/>
      <c r="CH407" s="154"/>
      <c r="CI407" s="154"/>
      <c r="CJ407" s="154"/>
      <c r="CK407" s="154"/>
      <c r="CL407" s="154"/>
      <c r="CM407" s="154"/>
      <c r="CN407" s="7"/>
      <c r="CO407" s="7"/>
      <c r="CP407" s="7"/>
      <c r="CQ407" s="7"/>
      <c r="CR407" s="154"/>
      <c r="CS407" s="154"/>
      <c r="CT407" s="7"/>
      <c r="CU407" s="154"/>
      <c r="CV407" s="154"/>
      <c r="CW407" s="154"/>
      <c r="CX407" s="154"/>
      <c r="CY407" s="154"/>
      <c r="CZ407" s="154"/>
      <c r="DA407" s="7"/>
      <c r="DB407" s="7"/>
      <c r="DC407" s="7"/>
      <c r="DD407" s="7"/>
      <c r="DE407" s="154"/>
      <c r="DF407" s="154"/>
      <c r="DG407" s="7"/>
      <c r="DH407" s="154"/>
      <c r="DI407" s="154"/>
      <c r="DJ407" s="154"/>
      <c r="DK407" s="154"/>
      <c r="DL407" s="154"/>
      <c r="DM407" s="154"/>
      <c r="DN407" s="7"/>
      <c r="DO407" s="7"/>
      <c r="DP407" s="7"/>
      <c r="DQ407" s="7"/>
      <c r="DR407" s="152"/>
      <c r="DS407" s="152"/>
      <c r="DT407" s="152"/>
      <c r="DU407" s="152"/>
      <c r="DV407" s="152"/>
      <c r="DW407" s="152"/>
      <c r="DX407" s="152"/>
      <c r="DY407" s="152"/>
      <c r="DZ407" s="152"/>
      <c r="EA407" s="152"/>
      <c r="EB407" s="152"/>
      <c r="EC407" s="152"/>
      <c r="ED407" s="152"/>
      <c r="EE407" s="152"/>
      <c r="EF407" s="152"/>
      <c r="EG407" s="152"/>
      <c r="EH407" s="152"/>
      <c r="EI407" s="152"/>
      <c r="EJ407" s="152"/>
      <c r="EK407" s="152"/>
      <c r="EL407" s="152"/>
      <c r="EM407" s="152"/>
      <c r="EN407" s="152"/>
      <c r="EO407" s="152"/>
      <c r="EP407" s="152"/>
      <c r="EQ407" s="152"/>
      <c r="ER407" s="152"/>
      <c r="ES407" s="152"/>
      <c r="ET407" s="152"/>
      <c r="EU407" s="152"/>
      <c r="EV407" s="152"/>
      <c r="EW407" s="152"/>
      <c r="EX407" s="152"/>
      <c r="EY407" s="152"/>
      <c r="EZ407" s="152"/>
      <c r="FA407" s="152"/>
      <c r="FB407" s="152"/>
      <c r="FC407" s="152"/>
      <c r="FD407" s="152"/>
      <c r="FE407" s="152"/>
      <c r="FF407" s="152"/>
      <c r="FG407" s="152"/>
      <c r="FH407" s="152"/>
      <c r="FI407" s="152"/>
      <c r="FJ407" s="152"/>
      <c r="FK407" s="152"/>
      <c r="FL407" s="152"/>
      <c r="FM407" s="152"/>
      <c r="FN407" s="152"/>
      <c r="FO407" s="152"/>
      <c r="FP407" s="152"/>
      <c r="FQ407" s="152"/>
      <c r="FR407" s="152"/>
      <c r="FS407" s="152"/>
      <c r="FT407" s="152"/>
      <c r="FU407" s="152"/>
      <c r="FV407" s="152"/>
      <c r="FW407" s="152"/>
      <c r="FX407" s="152"/>
      <c r="FY407" s="152"/>
      <c r="FZ407" s="152"/>
      <c r="GA407" s="152"/>
      <c r="GB407" s="152"/>
      <c r="GC407" s="152"/>
      <c r="GD407" s="152"/>
      <c r="GE407" s="7"/>
      <c r="GF407" s="7"/>
      <c r="GG407" s="7"/>
      <c r="GH407" s="7"/>
      <c r="GI407" s="7"/>
      <c r="GJ407" s="7"/>
      <c r="GK407" s="7"/>
      <c r="GL407" s="7"/>
      <c r="GM407" s="48"/>
      <c r="GN407" s="7"/>
      <c r="GO407" s="7"/>
      <c r="GP407" s="7"/>
      <c r="GQ407" s="7"/>
      <c r="GR407" s="48"/>
      <c r="GS407" s="48"/>
      <c r="GT407" s="48"/>
      <c r="GU407" s="48"/>
      <c r="GV407" s="48"/>
    </row>
    <row r="408" spans="1:204">
      <c r="A408" s="7"/>
      <c r="B408" s="7"/>
      <c r="C408" s="7"/>
      <c r="D408" s="48"/>
      <c r="E408" s="7"/>
      <c r="F408" s="7"/>
      <c r="G408" s="7"/>
      <c r="H408" s="7"/>
      <c r="I408" s="7"/>
      <c r="J408" s="7"/>
      <c r="K408" s="7"/>
      <c r="L408" s="7"/>
      <c r="M408" s="7"/>
      <c r="N408" s="7"/>
      <c r="O408" s="7"/>
      <c r="P408" s="7"/>
      <c r="Q408" s="7"/>
      <c r="R408" s="7"/>
      <c r="S408" s="7"/>
      <c r="T408" s="7"/>
      <c r="U408" s="7"/>
      <c r="V408" s="7"/>
      <c r="W408" s="7"/>
      <c r="X408" s="7"/>
      <c r="Y408" s="7"/>
      <c r="Z408" s="7"/>
      <c r="AA408" s="7"/>
      <c r="AB408" s="7"/>
      <c r="AC408" s="7"/>
      <c r="AD408" s="7"/>
      <c r="AE408" s="7"/>
      <c r="AF408" s="7"/>
      <c r="AG408" s="7"/>
      <c r="AH408" s="7"/>
      <c r="AI408" s="13"/>
      <c r="AJ408" s="13"/>
      <c r="AK408" s="7"/>
      <c r="AL408" s="7"/>
      <c r="AM408" s="7"/>
      <c r="AN408" s="7"/>
      <c r="AO408" s="7"/>
      <c r="AP408" s="7"/>
      <c r="AQ408" s="7"/>
      <c r="AR408" s="153"/>
      <c r="AS408" s="7"/>
      <c r="AT408" s="7"/>
      <c r="AU408" s="7"/>
      <c r="AV408" s="7"/>
      <c r="AW408" s="7"/>
      <c r="AX408" s="7"/>
      <c r="AY408" s="7"/>
      <c r="AZ408" s="7"/>
      <c r="BA408" s="7"/>
      <c r="BB408" s="7"/>
      <c r="BC408" s="7"/>
      <c r="BD408" s="7"/>
      <c r="BE408" s="154"/>
      <c r="BF408" s="154"/>
      <c r="BG408" s="7"/>
      <c r="BH408" s="154"/>
      <c r="BI408" s="154"/>
      <c r="BJ408" s="154"/>
      <c r="BK408" s="154"/>
      <c r="BL408" s="154"/>
      <c r="BM408" s="154"/>
      <c r="BN408" s="7"/>
      <c r="BO408" s="7"/>
      <c r="BP408" s="7"/>
      <c r="BQ408" s="7"/>
      <c r="BR408" s="154"/>
      <c r="BS408" s="154"/>
      <c r="BT408" s="7"/>
      <c r="BU408" s="154"/>
      <c r="BV408" s="154"/>
      <c r="BW408" s="154"/>
      <c r="BX408" s="154"/>
      <c r="BY408" s="154"/>
      <c r="BZ408" s="154"/>
      <c r="CA408" s="7"/>
      <c r="CB408" s="7"/>
      <c r="CC408" s="7"/>
      <c r="CD408" s="7"/>
      <c r="CE408" s="154"/>
      <c r="CF408" s="154"/>
      <c r="CG408" s="7"/>
      <c r="CH408" s="154"/>
      <c r="CI408" s="154"/>
      <c r="CJ408" s="154"/>
      <c r="CK408" s="154"/>
      <c r="CL408" s="154"/>
      <c r="CM408" s="154"/>
      <c r="CN408" s="7"/>
      <c r="CO408" s="7"/>
      <c r="CP408" s="7"/>
      <c r="CQ408" s="7"/>
      <c r="CR408" s="154"/>
      <c r="CS408" s="154"/>
      <c r="CT408" s="7"/>
      <c r="CU408" s="154"/>
      <c r="CV408" s="154"/>
      <c r="CW408" s="154"/>
      <c r="CX408" s="154"/>
      <c r="CY408" s="154"/>
      <c r="CZ408" s="154"/>
      <c r="DA408" s="7"/>
      <c r="DB408" s="7"/>
      <c r="DC408" s="7"/>
      <c r="DD408" s="7"/>
      <c r="DE408" s="154"/>
      <c r="DF408" s="154"/>
      <c r="DG408" s="7"/>
      <c r="DH408" s="154"/>
      <c r="DI408" s="154"/>
      <c r="DJ408" s="154"/>
      <c r="DK408" s="154"/>
      <c r="DL408" s="154"/>
      <c r="DM408" s="154"/>
      <c r="DN408" s="7"/>
      <c r="DO408" s="7"/>
      <c r="DP408" s="7"/>
      <c r="DQ408" s="7"/>
      <c r="DR408" s="152"/>
      <c r="DS408" s="152"/>
      <c r="DT408" s="152"/>
      <c r="DU408" s="152"/>
      <c r="DV408" s="152"/>
      <c r="DW408" s="152"/>
      <c r="DX408" s="152"/>
      <c r="DY408" s="152"/>
      <c r="DZ408" s="152"/>
      <c r="EA408" s="152"/>
      <c r="EB408" s="152"/>
      <c r="EC408" s="152"/>
      <c r="ED408" s="152"/>
      <c r="EE408" s="152"/>
      <c r="EF408" s="152"/>
      <c r="EG408" s="152"/>
      <c r="EH408" s="152"/>
      <c r="EI408" s="152"/>
      <c r="EJ408" s="152"/>
      <c r="EK408" s="152"/>
      <c r="EL408" s="152"/>
      <c r="EM408" s="152"/>
      <c r="EN408" s="152"/>
      <c r="EO408" s="152"/>
      <c r="EP408" s="152"/>
      <c r="EQ408" s="152"/>
      <c r="ER408" s="152"/>
      <c r="ES408" s="152"/>
      <c r="ET408" s="152"/>
      <c r="EU408" s="152"/>
      <c r="EV408" s="152"/>
      <c r="EW408" s="152"/>
      <c r="EX408" s="152"/>
      <c r="EY408" s="152"/>
      <c r="EZ408" s="152"/>
      <c r="FA408" s="152"/>
      <c r="FB408" s="152"/>
      <c r="FC408" s="152"/>
      <c r="FD408" s="152"/>
      <c r="FE408" s="152"/>
      <c r="FF408" s="152"/>
      <c r="FG408" s="152"/>
      <c r="FH408" s="152"/>
      <c r="FI408" s="152"/>
      <c r="FJ408" s="152"/>
      <c r="FK408" s="152"/>
      <c r="FL408" s="152"/>
      <c r="FM408" s="152"/>
      <c r="FN408" s="152"/>
      <c r="FO408" s="152"/>
      <c r="FP408" s="152"/>
      <c r="FQ408" s="152"/>
      <c r="FR408" s="152"/>
      <c r="FS408" s="152"/>
      <c r="FT408" s="152"/>
      <c r="FU408" s="152"/>
      <c r="FV408" s="152"/>
      <c r="FW408" s="152"/>
      <c r="FX408" s="152"/>
      <c r="FY408" s="152"/>
      <c r="FZ408" s="152"/>
      <c r="GA408" s="152"/>
      <c r="GB408" s="152"/>
      <c r="GC408" s="152"/>
      <c r="GD408" s="152"/>
      <c r="GE408" s="7"/>
      <c r="GF408" s="7"/>
      <c r="GG408" s="7"/>
      <c r="GH408" s="7"/>
      <c r="GI408" s="7"/>
      <c r="GJ408" s="7"/>
      <c r="GK408" s="7"/>
      <c r="GL408" s="7"/>
      <c r="GM408" s="48"/>
      <c r="GN408" s="7"/>
      <c r="GO408" s="7"/>
      <c r="GP408" s="7"/>
      <c r="GQ408" s="7"/>
      <c r="GR408" s="48"/>
      <c r="GS408" s="48"/>
      <c r="GT408" s="48"/>
      <c r="GU408" s="48"/>
      <c r="GV408" s="48"/>
    </row>
    <row r="409" spans="1:204">
      <c r="A409" s="7"/>
      <c r="B409" s="7"/>
      <c r="C409" s="7"/>
      <c r="D409" s="48"/>
      <c r="E409" s="7"/>
      <c r="F409" s="7"/>
      <c r="G409" s="7"/>
      <c r="H409" s="7"/>
      <c r="I409" s="7"/>
      <c r="J409" s="7"/>
      <c r="K409" s="7"/>
      <c r="L409" s="7"/>
      <c r="M409" s="7"/>
      <c r="N409" s="7"/>
      <c r="O409" s="7"/>
      <c r="P409" s="7"/>
      <c r="Q409" s="7"/>
      <c r="R409" s="7"/>
      <c r="S409" s="7"/>
      <c r="T409" s="7"/>
      <c r="U409" s="7"/>
      <c r="V409" s="7"/>
      <c r="W409" s="7"/>
      <c r="X409" s="7"/>
      <c r="Y409" s="7"/>
      <c r="Z409" s="7"/>
      <c r="AA409" s="7"/>
      <c r="AB409" s="7"/>
      <c r="AC409" s="7"/>
      <c r="AD409" s="7"/>
      <c r="AE409" s="7"/>
      <c r="AF409" s="7"/>
      <c r="AG409" s="7"/>
      <c r="AH409" s="7"/>
      <c r="AI409" s="13"/>
      <c r="AJ409" s="13"/>
      <c r="AK409" s="7"/>
      <c r="AL409" s="7"/>
      <c r="AM409" s="7"/>
      <c r="AN409" s="7"/>
      <c r="AO409" s="7"/>
      <c r="AP409" s="7"/>
      <c r="AQ409" s="7"/>
      <c r="AR409" s="153"/>
      <c r="AS409" s="7"/>
      <c r="AT409" s="7"/>
      <c r="AU409" s="7"/>
      <c r="AV409" s="7"/>
      <c r="AW409" s="7"/>
      <c r="AX409" s="7"/>
      <c r="AY409" s="7"/>
      <c r="AZ409" s="7"/>
      <c r="BA409" s="7"/>
      <c r="BB409" s="7"/>
      <c r="BC409" s="7"/>
      <c r="BD409" s="7"/>
      <c r="BE409" s="154"/>
      <c r="BF409" s="154"/>
      <c r="BG409" s="7"/>
      <c r="BH409" s="154"/>
      <c r="BI409" s="154"/>
      <c r="BJ409" s="154"/>
      <c r="BK409" s="154"/>
      <c r="BL409" s="154"/>
      <c r="BM409" s="154"/>
      <c r="BN409" s="7"/>
      <c r="BO409" s="7"/>
      <c r="BP409" s="7"/>
      <c r="BQ409" s="7"/>
      <c r="BR409" s="154"/>
      <c r="BS409" s="154"/>
      <c r="BT409" s="7"/>
      <c r="BU409" s="154"/>
      <c r="BV409" s="154"/>
      <c r="BW409" s="154"/>
      <c r="BX409" s="154"/>
      <c r="BY409" s="154"/>
      <c r="BZ409" s="154"/>
      <c r="CA409" s="7"/>
      <c r="CB409" s="7"/>
      <c r="CC409" s="7"/>
      <c r="CD409" s="7"/>
      <c r="CE409" s="154"/>
      <c r="CF409" s="154"/>
      <c r="CG409" s="7"/>
      <c r="CH409" s="154"/>
      <c r="CI409" s="154"/>
      <c r="CJ409" s="154"/>
      <c r="CK409" s="154"/>
      <c r="CL409" s="154"/>
      <c r="CM409" s="154"/>
      <c r="CN409" s="7"/>
      <c r="CO409" s="7"/>
      <c r="CP409" s="7"/>
      <c r="CQ409" s="7"/>
      <c r="CR409" s="154"/>
      <c r="CS409" s="154"/>
      <c r="CT409" s="7"/>
      <c r="CU409" s="154"/>
      <c r="CV409" s="154"/>
      <c r="CW409" s="154"/>
      <c r="CX409" s="154"/>
      <c r="CY409" s="154"/>
      <c r="CZ409" s="154"/>
      <c r="DA409" s="7"/>
      <c r="DB409" s="7"/>
      <c r="DC409" s="7"/>
      <c r="DD409" s="7"/>
      <c r="DE409" s="154"/>
      <c r="DF409" s="154"/>
      <c r="DG409" s="7"/>
      <c r="DH409" s="154"/>
      <c r="DI409" s="154"/>
      <c r="DJ409" s="154"/>
      <c r="DK409" s="154"/>
      <c r="DL409" s="154"/>
      <c r="DM409" s="154"/>
      <c r="DN409" s="7"/>
      <c r="DO409" s="7"/>
      <c r="DP409" s="7"/>
      <c r="DQ409" s="7"/>
      <c r="DR409" s="152"/>
      <c r="DS409" s="152"/>
      <c r="DT409" s="152"/>
      <c r="DU409" s="152"/>
      <c r="DV409" s="152"/>
      <c r="DW409" s="152"/>
      <c r="DX409" s="152"/>
      <c r="DY409" s="152"/>
      <c r="DZ409" s="152"/>
      <c r="EA409" s="152"/>
      <c r="EB409" s="152"/>
      <c r="EC409" s="152"/>
      <c r="ED409" s="152"/>
      <c r="EE409" s="152"/>
      <c r="EF409" s="152"/>
      <c r="EG409" s="152"/>
      <c r="EH409" s="152"/>
      <c r="EI409" s="152"/>
      <c r="EJ409" s="152"/>
      <c r="EK409" s="152"/>
      <c r="EL409" s="152"/>
      <c r="EM409" s="152"/>
      <c r="EN409" s="152"/>
      <c r="EO409" s="152"/>
      <c r="EP409" s="152"/>
      <c r="EQ409" s="152"/>
      <c r="ER409" s="152"/>
      <c r="ES409" s="152"/>
      <c r="ET409" s="152"/>
      <c r="EU409" s="152"/>
      <c r="EV409" s="152"/>
      <c r="EW409" s="152"/>
      <c r="EX409" s="152"/>
      <c r="EY409" s="152"/>
      <c r="EZ409" s="152"/>
      <c r="FA409" s="152"/>
      <c r="FB409" s="152"/>
      <c r="FC409" s="152"/>
      <c r="FD409" s="152"/>
      <c r="FE409" s="152"/>
      <c r="FF409" s="152"/>
      <c r="FG409" s="152"/>
      <c r="FH409" s="152"/>
      <c r="FI409" s="152"/>
      <c r="FJ409" s="152"/>
      <c r="FK409" s="152"/>
      <c r="FL409" s="152"/>
      <c r="FM409" s="152"/>
      <c r="FN409" s="152"/>
      <c r="FO409" s="152"/>
      <c r="FP409" s="152"/>
      <c r="FQ409" s="152"/>
      <c r="FR409" s="152"/>
      <c r="FS409" s="152"/>
      <c r="FT409" s="152"/>
      <c r="FU409" s="152"/>
      <c r="FV409" s="152"/>
      <c r="FW409" s="152"/>
      <c r="FX409" s="152"/>
      <c r="FY409" s="152"/>
      <c r="FZ409" s="152"/>
      <c r="GA409" s="152"/>
      <c r="GB409" s="152"/>
      <c r="GC409" s="152"/>
      <c r="GD409" s="152"/>
      <c r="GE409" s="7"/>
      <c r="GF409" s="7"/>
      <c r="GG409" s="7"/>
      <c r="GH409" s="7"/>
      <c r="GI409" s="7"/>
      <c r="GJ409" s="7"/>
      <c r="GK409" s="7"/>
      <c r="GL409" s="7"/>
      <c r="GM409" s="48"/>
      <c r="GN409" s="7"/>
      <c r="GO409" s="7"/>
      <c r="GP409" s="7"/>
      <c r="GQ409" s="7"/>
      <c r="GR409" s="48"/>
      <c r="GS409" s="48"/>
      <c r="GT409" s="48"/>
      <c r="GU409" s="48"/>
      <c r="GV409" s="48"/>
    </row>
    <row r="410" spans="1:204">
      <c r="A410" s="7"/>
      <c r="B410" s="7"/>
      <c r="C410" s="7"/>
      <c r="D410" s="48"/>
      <c r="E410" s="7"/>
      <c r="F410" s="7"/>
      <c r="G410" s="7"/>
      <c r="H410" s="7"/>
      <c r="I410" s="7"/>
      <c r="J410" s="7"/>
      <c r="K410" s="7"/>
      <c r="L410" s="7"/>
      <c r="M410" s="7"/>
      <c r="N410" s="7"/>
      <c r="O410" s="7"/>
      <c r="P410" s="7"/>
      <c r="Q410" s="7"/>
      <c r="R410" s="7"/>
      <c r="S410" s="7"/>
      <c r="T410" s="7"/>
      <c r="U410" s="7"/>
      <c r="V410" s="7"/>
      <c r="W410" s="7"/>
      <c r="X410" s="7"/>
      <c r="Y410" s="7"/>
      <c r="Z410" s="7"/>
      <c r="AA410" s="7"/>
      <c r="AB410" s="7"/>
      <c r="AC410" s="7"/>
      <c r="AD410" s="7"/>
      <c r="AE410" s="7"/>
      <c r="AF410" s="7"/>
      <c r="AG410" s="7"/>
      <c r="AH410" s="7"/>
      <c r="AI410" s="13"/>
      <c r="AJ410" s="13"/>
      <c r="AK410" s="7"/>
      <c r="AL410" s="7"/>
      <c r="AM410" s="7"/>
      <c r="AN410" s="7"/>
      <c r="AO410" s="7"/>
      <c r="AP410" s="7"/>
      <c r="AQ410" s="7"/>
      <c r="AR410" s="153"/>
      <c r="AS410" s="7"/>
      <c r="AT410" s="7"/>
      <c r="AU410" s="7"/>
      <c r="AV410" s="7"/>
      <c r="AW410" s="7"/>
      <c r="AX410" s="7"/>
      <c r="AY410" s="7"/>
      <c r="AZ410" s="7"/>
      <c r="BA410" s="7"/>
      <c r="BB410" s="7"/>
      <c r="BC410" s="7"/>
      <c r="BD410" s="7"/>
      <c r="BE410" s="154"/>
      <c r="BF410" s="154"/>
      <c r="BG410" s="7"/>
      <c r="BH410" s="154"/>
      <c r="BI410" s="154"/>
      <c r="BJ410" s="154"/>
      <c r="BK410" s="154"/>
      <c r="BL410" s="154"/>
      <c r="BM410" s="154"/>
      <c r="BN410" s="7"/>
      <c r="BO410" s="7"/>
      <c r="BP410" s="7"/>
      <c r="BQ410" s="7"/>
      <c r="BR410" s="154"/>
      <c r="BS410" s="154"/>
      <c r="BT410" s="7"/>
      <c r="BU410" s="154"/>
      <c r="BV410" s="154"/>
      <c r="BW410" s="154"/>
      <c r="BX410" s="154"/>
      <c r="BY410" s="154"/>
      <c r="BZ410" s="154"/>
      <c r="CA410" s="7"/>
      <c r="CB410" s="7"/>
      <c r="CC410" s="7"/>
      <c r="CD410" s="7"/>
      <c r="CE410" s="154"/>
      <c r="CF410" s="154"/>
      <c r="CG410" s="7"/>
      <c r="CH410" s="154"/>
      <c r="CI410" s="154"/>
      <c r="CJ410" s="154"/>
      <c r="CK410" s="154"/>
      <c r="CL410" s="154"/>
      <c r="CM410" s="154"/>
      <c r="CN410" s="7"/>
      <c r="CO410" s="7"/>
      <c r="CP410" s="7"/>
      <c r="CQ410" s="7"/>
      <c r="CR410" s="154"/>
      <c r="CS410" s="154"/>
      <c r="CT410" s="7"/>
      <c r="CU410" s="154"/>
      <c r="CV410" s="154"/>
      <c r="CW410" s="154"/>
      <c r="CX410" s="154"/>
      <c r="CY410" s="154"/>
      <c r="CZ410" s="154"/>
      <c r="DA410" s="7"/>
      <c r="DB410" s="7"/>
      <c r="DC410" s="7"/>
      <c r="DD410" s="7"/>
      <c r="DE410" s="154"/>
      <c r="DF410" s="154"/>
      <c r="DG410" s="7"/>
      <c r="DH410" s="154"/>
      <c r="DI410" s="154"/>
      <c r="DJ410" s="154"/>
      <c r="DK410" s="154"/>
      <c r="DL410" s="154"/>
      <c r="DM410" s="154"/>
      <c r="DN410" s="7"/>
      <c r="DO410" s="7"/>
      <c r="DP410" s="7"/>
      <c r="DQ410" s="7"/>
      <c r="DR410" s="152"/>
      <c r="DS410" s="152"/>
      <c r="DT410" s="152"/>
      <c r="DU410" s="152"/>
      <c r="DV410" s="152"/>
      <c r="DW410" s="152"/>
      <c r="DX410" s="152"/>
      <c r="DY410" s="152"/>
      <c r="DZ410" s="152"/>
      <c r="EA410" s="152"/>
      <c r="EB410" s="152"/>
      <c r="EC410" s="152"/>
      <c r="ED410" s="152"/>
      <c r="EE410" s="152"/>
      <c r="EF410" s="152"/>
      <c r="EG410" s="152"/>
      <c r="EH410" s="152"/>
      <c r="EI410" s="152"/>
      <c r="EJ410" s="152"/>
      <c r="EK410" s="152"/>
      <c r="EL410" s="152"/>
      <c r="EM410" s="152"/>
      <c r="EN410" s="152"/>
      <c r="EO410" s="152"/>
      <c r="EP410" s="152"/>
      <c r="EQ410" s="152"/>
      <c r="ER410" s="152"/>
      <c r="ES410" s="152"/>
      <c r="ET410" s="152"/>
      <c r="EU410" s="152"/>
      <c r="EV410" s="152"/>
      <c r="EW410" s="152"/>
      <c r="EX410" s="152"/>
      <c r="EY410" s="152"/>
      <c r="EZ410" s="152"/>
      <c r="FA410" s="152"/>
      <c r="FB410" s="152"/>
      <c r="FC410" s="152"/>
      <c r="FD410" s="152"/>
      <c r="FE410" s="152"/>
      <c r="FF410" s="152"/>
      <c r="FG410" s="152"/>
      <c r="FH410" s="152"/>
      <c r="FI410" s="152"/>
      <c r="FJ410" s="152"/>
      <c r="FK410" s="152"/>
      <c r="FL410" s="152"/>
      <c r="FM410" s="152"/>
      <c r="FN410" s="152"/>
      <c r="FO410" s="152"/>
      <c r="FP410" s="152"/>
      <c r="FQ410" s="152"/>
      <c r="FR410" s="152"/>
      <c r="FS410" s="152"/>
      <c r="FT410" s="152"/>
      <c r="FU410" s="152"/>
      <c r="FV410" s="152"/>
      <c r="FW410" s="152"/>
      <c r="FX410" s="152"/>
      <c r="FY410" s="152"/>
      <c r="FZ410" s="152"/>
      <c r="GA410" s="152"/>
      <c r="GB410" s="152"/>
      <c r="GC410" s="152"/>
      <c r="GD410" s="152"/>
      <c r="GE410" s="7"/>
      <c r="GF410" s="7"/>
      <c r="GG410" s="7"/>
      <c r="GH410" s="7"/>
      <c r="GI410" s="7"/>
      <c r="GJ410" s="7"/>
      <c r="GK410" s="7"/>
      <c r="GL410" s="7"/>
      <c r="GM410" s="48"/>
      <c r="GN410" s="7"/>
      <c r="GO410" s="7"/>
      <c r="GP410" s="7"/>
      <c r="GQ410" s="7"/>
      <c r="GR410" s="48"/>
      <c r="GS410" s="48"/>
      <c r="GT410" s="48"/>
      <c r="GU410" s="48"/>
      <c r="GV410" s="48"/>
    </row>
    <row r="411" spans="1:204">
      <c r="A411" s="7"/>
      <c r="B411" s="7"/>
      <c r="C411" s="7"/>
      <c r="D411" s="48"/>
      <c r="E411" s="7"/>
      <c r="F411" s="7"/>
      <c r="G411" s="7"/>
      <c r="H411" s="7"/>
      <c r="I411" s="7"/>
      <c r="J411" s="7"/>
      <c r="K411" s="7"/>
      <c r="L411" s="7"/>
      <c r="M411" s="7"/>
      <c r="N411" s="7"/>
      <c r="O411" s="7"/>
      <c r="P411" s="7"/>
      <c r="Q411" s="7"/>
      <c r="R411" s="7"/>
      <c r="S411" s="7"/>
      <c r="T411" s="7"/>
      <c r="U411" s="7"/>
      <c r="V411" s="7"/>
      <c r="W411" s="7"/>
      <c r="X411" s="7"/>
      <c r="Y411" s="7"/>
      <c r="Z411" s="7"/>
      <c r="AA411" s="7"/>
      <c r="AB411" s="7"/>
      <c r="AC411" s="7"/>
      <c r="AD411" s="7"/>
      <c r="AE411" s="7"/>
      <c r="AF411" s="7"/>
      <c r="AG411" s="7"/>
      <c r="AH411" s="7"/>
      <c r="AI411" s="13"/>
      <c r="AJ411" s="13"/>
      <c r="AK411" s="7"/>
      <c r="AL411" s="7"/>
      <c r="AM411" s="7"/>
      <c r="AN411" s="7"/>
      <c r="AO411" s="7"/>
      <c r="AP411" s="7"/>
      <c r="AQ411" s="7"/>
      <c r="AR411" s="153"/>
      <c r="AS411" s="7"/>
      <c r="AT411" s="7"/>
      <c r="AU411" s="7"/>
      <c r="AV411" s="7"/>
      <c r="AW411" s="7"/>
      <c r="AX411" s="7"/>
      <c r="AY411" s="7"/>
      <c r="AZ411" s="7"/>
      <c r="BA411" s="7"/>
      <c r="BB411" s="7"/>
      <c r="BC411" s="7"/>
      <c r="BD411" s="7"/>
      <c r="BE411" s="154"/>
      <c r="BF411" s="154"/>
      <c r="BG411" s="7"/>
      <c r="BH411" s="154"/>
      <c r="BI411" s="154"/>
      <c r="BJ411" s="154"/>
      <c r="BK411" s="154"/>
      <c r="BL411" s="154"/>
      <c r="BM411" s="154"/>
      <c r="BN411" s="7"/>
      <c r="BO411" s="7"/>
      <c r="BP411" s="7"/>
      <c r="BQ411" s="7"/>
      <c r="BR411" s="154"/>
      <c r="BS411" s="154"/>
      <c r="BT411" s="7"/>
      <c r="BU411" s="154"/>
      <c r="BV411" s="154"/>
      <c r="BW411" s="154"/>
      <c r="BX411" s="154"/>
      <c r="BY411" s="154"/>
      <c r="BZ411" s="154"/>
      <c r="CA411" s="7"/>
      <c r="CB411" s="7"/>
      <c r="CC411" s="7"/>
      <c r="CD411" s="7"/>
      <c r="CE411" s="154"/>
      <c r="CF411" s="154"/>
      <c r="CG411" s="7"/>
      <c r="CH411" s="154"/>
      <c r="CI411" s="154"/>
      <c r="CJ411" s="154"/>
      <c r="CK411" s="154"/>
      <c r="CL411" s="154"/>
      <c r="CM411" s="154"/>
      <c r="CN411" s="7"/>
      <c r="CO411" s="7"/>
      <c r="CP411" s="7"/>
      <c r="CQ411" s="7"/>
      <c r="CR411" s="154"/>
      <c r="CS411" s="154"/>
      <c r="CT411" s="7"/>
      <c r="CU411" s="154"/>
      <c r="CV411" s="154"/>
      <c r="CW411" s="154"/>
      <c r="CX411" s="154"/>
      <c r="CY411" s="154"/>
      <c r="CZ411" s="154"/>
      <c r="DA411" s="7"/>
      <c r="DB411" s="7"/>
      <c r="DC411" s="7"/>
      <c r="DD411" s="7"/>
      <c r="DE411" s="154"/>
      <c r="DF411" s="154"/>
      <c r="DG411" s="7"/>
      <c r="DH411" s="154"/>
      <c r="DI411" s="154"/>
      <c r="DJ411" s="154"/>
      <c r="DK411" s="154"/>
      <c r="DL411" s="154"/>
      <c r="DM411" s="154"/>
      <c r="DN411" s="7"/>
      <c r="DO411" s="7"/>
      <c r="DP411" s="7"/>
      <c r="DQ411" s="7"/>
      <c r="DR411" s="152"/>
      <c r="DS411" s="152"/>
      <c r="DT411" s="152"/>
      <c r="DU411" s="152"/>
      <c r="DV411" s="152"/>
      <c r="DW411" s="152"/>
      <c r="DX411" s="152"/>
      <c r="DY411" s="152"/>
      <c r="DZ411" s="152"/>
      <c r="EA411" s="152"/>
      <c r="EB411" s="152"/>
      <c r="EC411" s="152"/>
      <c r="ED411" s="152"/>
      <c r="EE411" s="152"/>
      <c r="EF411" s="152"/>
      <c r="EG411" s="152"/>
      <c r="EH411" s="152"/>
      <c r="EI411" s="152"/>
      <c r="EJ411" s="152"/>
      <c r="EK411" s="152"/>
      <c r="EL411" s="152"/>
      <c r="EM411" s="152"/>
      <c r="EN411" s="152"/>
      <c r="EO411" s="152"/>
      <c r="EP411" s="152"/>
      <c r="EQ411" s="152"/>
      <c r="ER411" s="152"/>
      <c r="ES411" s="152"/>
      <c r="ET411" s="152"/>
      <c r="EU411" s="152"/>
      <c r="EV411" s="152"/>
      <c r="EW411" s="152"/>
      <c r="EX411" s="152"/>
      <c r="EY411" s="152"/>
      <c r="EZ411" s="152"/>
      <c r="FA411" s="152"/>
      <c r="FB411" s="152"/>
      <c r="FC411" s="152"/>
      <c r="FD411" s="152"/>
      <c r="FE411" s="152"/>
      <c r="FF411" s="152"/>
      <c r="FG411" s="152"/>
      <c r="FH411" s="152"/>
      <c r="FI411" s="152"/>
      <c r="FJ411" s="152"/>
      <c r="FK411" s="152"/>
      <c r="FL411" s="152"/>
      <c r="FM411" s="152"/>
      <c r="FN411" s="152"/>
      <c r="FO411" s="152"/>
      <c r="FP411" s="152"/>
      <c r="FQ411" s="152"/>
      <c r="FR411" s="152"/>
      <c r="FS411" s="152"/>
      <c r="FT411" s="152"/>
      <c r="FU411" s="152"/>
      <c r="FV411" s="152"/>
      <c r="FW411" s="152"/>
      <c r="FX411" s="152"/>
      <c r="FY411" s="152"/>
      <c r="FZ411" s="152"/>
      <c r="GA411" s="152"/>
      <c r="GB411" s="152"/>
      <c r="GC411" s="152"/>
      <c r="GD411" s="152"/>
      <c r="GE411" s="7"/>
      <c r="GF411" s="7"/>
      <c r="GG411" s="7"/>
      <c r="GH411" s="7"/>
      <c r="GI411" s="7"/>
      <c r="GJ411" s="7"/>
      <c r="GK411" s="7"/>
      <c r="GL411" s="7"/>
      <c r="GM411" s="48"/>
      <c r="GN411" s="7"/>
      <c r="GO411" s="7"/>
      <c r="GP411" s="7"/>
      <c r="GQ411" s="7"/>
      <c r="GR411" s="48"/>
      <c r="GS411" s="48"/>
      <c r="GT411" s="48"/>
      <c r="GU411" s="48"/>
      <c r="GV411" s="48"/>
    </row>
    <row r="412" spans="1:204">
      <c r="A412" s="7"/>
      <c r="B412" s="7"/>
      <c r="C412" s="7"/>
      <c r="D412" s="48"/>
      <c r="E412" s="7"/>
      <c r="F412" s="7"/>
      <c r="G412" s="7"/>
      <c r="H412" s="7"/>
      <c r="I412" s="7"/>
      <c r="J412" s="7"/>
      <c r="K412" s="7"/>
      <c r="L412" s="7"/>
      <c r="M412" s="7"/>
      <c r="N412" s="7"/>
      <c r="O412" s="7"/>
      <c r="P412" s="7"/>
      <c r="Q412" s="7"/>
      <c r="R412" s="7"/>
      <c r="S412" s="7"/>
      <c r="T412" s="7"/>
      <c r="U412" s="7"/>
      <c r="V412" s="7"/>
      <c r="W412" s="7"/>
      <c r="X412" s="7"/>
      <c r="Y412" s="7"/>
      <c r="Z412" s="7"/>
      <c r="AA412" s="7"/>
      <c r="AB412" s="7"/>
      <c r="AC412" s="7"/>
      <c r="AD412" s="7"/>
      <c r="AE412" s="7"/>
      <c r="AF412" s="7"/>
      <c r="AG412" s="7"/>
      <c r="AH412" s="7"/>
      <c r="AI412" s="13"/>
      <c r="AJ412" s="13"/>
      <c r="AK412" s="7"/>
      <c r="AL412" s="7"/>
      <c r="AM412" s="7"/>
      <c r="AN412" s="7"/>
      <c r="AO412" s="7"/>
      <c r="AP412" s="7"/>
      <c r="AQ412" s="7"/>
      <c r="AR412" s="153"/>
      <c r="AS412" s="7"/>
      <c r="AT412" s="7"/>
      <c r="AU412" s="7"/>
      <c r="AV412" s="7"/>
      <c r="AW412" s="7"/>
      <c r="AX412" s="7"/>
      <c r="AY412" s="7"/>
      <c r="AZ412" s="7"/>
      <c r="BA412" s="7"/>
      <c r="BB412" s="7"/>
      <c r="BC412" s="7"/>
      <c r="BD412" s="7"/>
      <c r="BE412" s="154"/>
      <c r="BF412" s="154"/>
      <c r="BG412" s="7"/>
      <c r="BH412" s="154"/>
      <c r="BI412" s="154"/>
      <c r="BJ412" s="154"/>
      <c r="BK412" s="154"/>
      <c r="BL412" s="154"/>
      <c r="BM412" s="154"/>
      <c r="BN412" s="7"/>
      <c r="BO412" s="7"/>
      <c r="BP412" s="7"/>
      <c r="BQ412" s="7"/>
      <c r="BR412" s="154"/>
      <c r="BS412" s="154"/>
      <c r="BT412" s="7"/>
      <c r="BU412" s="154"/>
      <c r="BV412" s="154"/>
      <c r="BW412" s="154"/>
      <c r="BX412" s="154"/>
      <c r="BY412" s="154"/>
      <c r="BZ412" s="154"/>
      <c r="CA412" s="7"/>
      <c r="CB412" s="7"/>
      <c r="CC412" s="7"/>
      <c r="CD412" s="7"/>
      <c r="CE412" s="154"/>
      <c r="CF412" s="154"/>
      <c r="CG412" s="7"/>
      <c r="CH412" s="154"/>
      <c r="CI412" s="154"/>
      <c r="CJ412" s="154"/>
      <c r="CK412" s="154"/>
      <c r="CL412" s="154"/>
      <c r="CM412" s="154"/>
      <c r="CN412" s="7"/>
      <c r="CO412" s="7"/>
      <c r="CP412" s="7"/>
      <c r="CQ412" s="7"/>
      <c r="CR412" s="154"/>
      <c r="CS412" s="154"/>
      <c r="CT412" s="7"/>
      <c r="CU412" s="154"/>
      <c r="CV412" s="154"/>
      <c r="CW412" s="154"/>
      <c r="CX412" s="154"/>
      <c r="CY412" s="154"/>
      <c r="CZ412" s="154"/>
      <c r="DA412" s="7"/>
      <c r="DB412" s="7"/>
      <c r="DC412" s="7"/>
      <c r="DD412" s="7"/>
      <c r="DE412" s="154"/>
      <c r="DF412" s="154"/>
      <c r="DG412" s="7"/>
      <c r="DH412" s="154"/>
      <c r="DI412" s="154"/>
      <c r="DJ412" s="154"/>
      <c r="DK412" s="154"/>
      <c r="DL412" s="154"/>
      <c r="DM412" s="154"/>
      <c r="DN412" s="7"/>
      <c r="DO412" s="7"/>
      <c r="DP412" s="7"/>
      <c r="DQ412" s="7"/>
      <c r="DR412" s="152"/>
      <c r="DS412" s="152"/>
      <c r="DT412" s="152"/>
      <c r="DU412" s="152"/>
      <c r="DV412" s="152"/>
      <c r="DW412" s="152"/>
      <c r="DX412" s="152"/>
      <c r="DY412" s="152"/>
      <c r="DZ412" s="152"/>
      <c r="EA412" s="152"/>
      <c r="EB412" s="152"/>
      <c r="EC412" s="152"/>
      <c r="ED412" s="152"/>
      <c r="EE412" s="152"/>
      <c r="EF412" s="152"/>
      <c r="EG412" s="152"/>
      <c r="EH412" s="152"/>
      <c r="EI412" s="152"/>
      <c r="EJ412" s="152"/>
      <c r="EK412" s="152"/>
      <c r="EL412" s="152"/>
      <c r="EM412" s="152"/>
      <c r="EN412" s="152"/>
      <c r="EO412" s="152"/>
      <c r="EP412" s="152"/>
      <c r="EQ412" s="152"/>
      <c r="ER412" s="152"/>
      <c r="ES412" s="152"/>
      <c r="ET412" s="152"/>
      <c r="EU412" s="152"/>
      <c r="EV412" s="152"/>
      <c r="EW412" s="152"/>
      <c r="EX412" s="152"/>
      <c r="EY412" s="152"/>
      <c r="EZ412" s="152"/>
      <c r="FA412" s="152"/>
      <c r="FB412" s="152"/>
      <c r="FC412" s="152"/>
      <c r="FD412" s="152"/>
      <c r="FE412" s="152"/>
      <c r="FF412" s="152"/>
      <c r="FG412" s="152"/>
      <c r="FH412" s="152"/>
      <c r="FI412" s="152"/>
      <c r="FJ412" s="152"/>
      <c r="FK412" s="152"/>
      <c r="FL412" s="152"/>
      <c r="FM412" s="152"/>
      <c r="FN412" s="152"/>
      <c r="FO412" s="152"/>
      <c r="FP412" s="152"/>
      <c r="FQ412" s="152"/>
      <c r="FR412" s="152"/>
      <c r="FS412" s="152"/>
      <c r="FT412" s="152"/>
      <c r="FU412" s="152"/>
      <c r="FV412" s="152"/>
      <c r="FW412" s="152"/>
      <c r="FX412" s="152"/>
      <c r="FY412" s="152"/>
      <c r="FZ412" s="152"/>
      <c r="GA412" s="152"/>
      <c r="GB412" s="152"/>
      <c r="GC412" s="152"/>
      <c r="GD412" s="152"/>
      <c r="GE412" s="7"/>
      <c r="GF412" s="7"/>
      <c r="GG412" s="7"/>
      <c r="GH412" s="7"/>
      <c r="GI412" s="7"/>
      <c r="GJ412" s="7"/>
      <c r="GK412" s="7"/>
      <c r="GL412" s="7"/>
      <c r="GM412" s="48"/>
      <c r="GN412" s="7"/>
      <c r="GO412" s="7"/>
      <c r="GP412" s="7"/>
      <c r="GQ412" s="7"/>
      <c r="GR412" s="48"/>
      <c r="GS412" s="48"/>
      <c r="GT412" s="48"/>
      <c r="GU412" s="48"/>
      <c r="GV412" s="48"/>
    </row>
    <row r="413" spans="1:204">
      <c r="A413" s="7"/>
      <c r="B413" s="7"/>
      <c r="C413" s="7"/>
      <c r="D413" s="48"/>
      <c r="E413" s="7"/>
      <c r="F413" s="7"/>
      <c r="G413" s="7"/>
      <c r="H413" s="7"/>
      <c r="I413" s="7"/>
      <c r="J413" s="7"/>
      <c r="K413" s="7"/>
      <c r="L413" s="7"/>
      <c r="M413" s="7"/>
      <c r="N413" s="7"/>
      <c r="O413" s="7"/>
      <c r="P413" s="7"/>
      <c r="Q413" s="7"/>
      <c r="R413" s="7"/>
      <c r="S413" s="7"/>
      <c r="T413" s="7"/>
      <c r="U413" s="7"/>
      <c r="V413" s="7"/>
      <c r="W413" s="7"/>
      <c r="X413" s="7"/>
      <c r="Y413" s="7"/>
      <c r="Z413" s="7"/>
      <c r="AA413" s="7"/>
      <c r="AB413" s="7"/>
      <c r="AC413" s="7"/>
      <c r="AD413" s="7"/>
      <c r="AE413" s="7"/>
      <c r="AF413" s="7"/>
      <c r="AG413" s="7"/>
      <c r="AH413" s="7"/>
      <c r="AI413" s="13"/>
      <c r="AJ413" s="13"/>
      <c r="AK413" s="7"/>
      <c r="AL413" s="7"/>
      <c r="AM413" s="7"/>
      <c r="AN413" s="7"/>
      <c r="AO413" s="7"/>
      <c r="AP413" s="7"/>
      <c r="AQ413" s="7"/>
      <c r="AR413" s="153"/>
      <c r="AS413" s="7"/>
      <c r="AT413" s="7"/>
      <c r="AU413" s="7"/>
      <c r="AV413" s="7"/>
      <c r="AW413" s="7"/>
      <c r="AX413" s="7"/>
      <c r="AY413" s="7"/>
      <c r="AZ413" s="7"/>
      <c r="BA413" s="7"/>
      <c r="BB413" s="7"/>
      <c r="BC413" s="7"/>
      <c r="BD413" s="7"/>
      <c r="BE413" s="154"/>
      <c r="BF413" s="154"/>
      <c r="BG413" s="7"/>
      <c r="BH413" s="154"/>
      <c r="BI413" s="154"/>
      <c r="BJ413" s="154"/>
      <c r="BK413" s="154"/>
      <c r="BL413" s="154"/>
      <c r="BM413" s="154"/>
      <c r="BN413" s="7"/>
      <c r="BO413" s="7"/>
      <c r="BP413" s="7"/>
      <c r="BQ413" s="7"/>
      <c r="BR413" s="154"/>
      <c r="BS413" s="154"/>
      <c r="BT413" s="7"/>
      <c r="BU413" s="154"/>
      <c r="BV413" s="154"/>
      <c r="BW413" s="154"/>
      <c r="BX413" s="154"/>
      <c r="BY413" s="154"/>
      <c r="BZ413" s="154"/>
      <c r="CA413" s="7"/>
      <c r="CB413" s="7"/>
      <c r="CC413" s="7"/>
      <c r="CD413" s="7"/>
      <c r="CE413" s="154"/>
      <c r="CF413" s="154"/>
      <c r="CG413" s="7"/>
      <c r="CH413" s="154"/>
      <c r="CI413" s="154"/>
      <c r="CJ413" s="154"/>
      <c r="CK413" s="154"/>
      <c r="CL413" s="154"/>
      <c r="CM413" s="154"/>
      <c r="CN413" s="7"/>
      <c r="CO413" s="7"/>
      <c r="CP413" s="7"/>
      <c r="CQ413" s="7"/>
      <c r="CR413" s="154"/>
      <c r="CS413" s="154"/>
      <c r="CT413" s="7"/>
      <c r="CU413" s="154"/>
      <c r="CV413" s="154"/>
      <c r="CW413" s="154"/>
      <c r="CX413" s="154"/>
      <c r="CY413" s="154"/>
      <c r="CZ413" s="154"/>
      <c r="DA413" s="7"/>
      <c r="DB413" s="7"/>
      <c r="DC413" s="7"/>
      <c r="DD413" s="7"/>
      <c r="DE413" s="154"/>
      <c r="DF413" s="154"/>
      <c r="DG413" s="7"/>
      <c r="DH413" s="154"/>
      <c r="DI413" s="154"/>
      <c r="DJ413" s="154"/>
      <c r="DK413" s="154"/>
      <c r="DL413" s="154"/>
      <c r="DM413" s="154"/>
      <c r="DN413" s="7"/>
      <c r="DO413" s="7"/>
      <c r="DP413" s="7"/>
      <c r="DQ413" s="7"/>
      <c r="DR413" s="152"/>
      <c r="DS413" s="152"/>
      <c r="DT413" s="152"/>
      <c r="DU413" s="152"/>
      <c r="DV413" s="152"/>
      <c r="DW413" s="152"/>
      <c r="DX413" s="152"/>
      <c r="DY413" s="152"/>
      <c r="DZ413" s="152"/>
      <c r="EA413" s="152"/>
      <c r="EB413" s="152"/>
      <c r="EC413" s="152"/>
      <c r="ED413" s="152"/>
      <c r="EE413" s="152"/>
      <c r="EF413" s="152"/>
      <c r="EG413" s="152"/>
      <c r="EH413" s="152"/>
      <c r="EI413" s="152"/>
      <c r="EJ413" s="152"/>
      <c r="EK413" s="152"/>
      <c r="EL413" s="152"/>
      <c r="EM413" s="152"/>
      <c r="EN413" s="152"/>
      <c r="EO413" s="152"/>
      <c r="EP413" s="152"/>
      <c r="EQ413" s="152"/>
      <c r="ER413" s="152"/>
      <c r="ES413" s="152"/>
      <c r="ET413" s="152"/>
      <c r="EU413" s="152"/>
      <c r="EV413" s="152"/>
      <c r="EW413" s="152"/>
      <c r="EX413" s="152"/>
      <c r="EY413" s="152"/>
      <c r="EZ413" s="152"/>
      <c r="FA413" s="152"/>
      <c r="FB413" s="152"/>
      <c r="FC413" s="152"/>
      <c r="FD413" s="152"/>
      <c r="FE413" s="152"/>
      <c r="FF413" s="152"/>
      <c r="FG413" s="152"/>
      <c r="FH413" s="152"/>
      <c r="FI413" s="152"/>
      <c r="FJ413" s="152"/>
      <c r="FK413" s="152"/>
      <c r="FL413" s="152"/>
      <c r="FM413" s="152"/>
      <c r="FN413" s="152"/>
      <c r="FO413" s="152"/>
      <c r="FP413" s="152"/>
      <c r="FQ413" s="152"/>
      <c r="FR413" s="152"/>
      <c r="FS413" s="152"/>
      <c r="FT413" s="152"/>
      <c r="FU413" s="152"/>
      <c r="FV413" s="152"/>
      <c r="FW413" s="152"/>
      <c r="FX413" s="152"/>
      <c r="FY413" s="152"/>
      <c r="FZ413" s="152"/>
      <c r="GA413" s="152"/>
      <c r="GB413" s="152"/>
      <c r="GC413" s="152"/>
      <c r="GD413" s="152"/>
      <c r="GE413" s="7"/>
      <c r="GF413" s="7"/>
      <c r="GG413" s="7"/>
      <c r="GH413" s="7"/>
      <c r="GI413" s="7"/>
      <c r="GJ413" s="7"/>
      <c r="GK413" s="7"/>
      <c r="GL413" s="7"/>
      <c r="GM413" s="48"/>
      <c r="GN413" s="7"/>
      <c r="GO413" s="7"/>
      <c r="GP413" s="7"/>
      <c r="GQ413" s="7"/>
      <c r="GR413" s="48"/>
      <c r="GS413" s="48"/>
      <c r="GT413" s="48"/>
      <c r="GU413" s="48"/>
      <c r="GV413" s="48"/>
    </row>
    <row r="414" spans="1:204">
      <c r="A414" s="7"/>
      <c r="B414" s="7"/>
      <c r="C414" s="7"/>
      <c r="D414" s="48"/>
      <c r="E414" s="7"/>
      <c r="F414" s="7"/>
      <c r="G414" s="7"/>
      <c r="H414" s="7"/>
      <c r="I414" s="7"/>
      <c r="J414" s="7"/>
      <c r="K414" s="7"/>
      <c r="L414" s="7"/>
      <c r="M414" s="7"/>
      <c r="N414" s="7"/>
      <c r="O414" s="7"/>
      <c r="P414" s="7"/>
      <c r="Q414" s="7"/>
      <c r="R414" s="7"/>
      <c r="S414" s="7"/>
      <c r="T414" s="7"/>
      <c r="U414" s="7"/>
      <c r="V414" s="7"/>
      <c r="W414" s="7"/>
      <c r="X414" s="7"/>
      <c r="Y414" s="7"/>
      <c r="Z414" s="7"/>
      <c r="AA414" s="7"/>
      <c r="AB414" s="7"/>
      <c r="AC414" s="7"/>
      <c r="AD414" s="7"/>
      <c r="AE414" s="7"/>
      <c r="AF414" s="7"/>
      <c r="AG414" s="7"/>
      <c r="AH414" s="7"/>
      <c r="AI414" s="13"/>
      <c r="AJ414" s="13"/>
      <c r="AK414" s="7"/>
      <c r="AL414" s="7"/>
      <c r="AM414" s="7"/>
      <c r="AN414" s="7"/>
      <c r="AO414" s="7"/>
      <c r="AP414" s="7"/>
      <c r="AQ414" s="7"/>
      <c r="AR414" s="153"/>
      <c r="AS414" s="7"/>
      <c r="AT414" s="7"/>
      <c r="AU414" s="7"/>
      <c r="AV414" s="7"/>
      <c r="AW414" s="7"/>
      <c r="AX414" s="7"/>
      <c r="AY414" s="7"/>
      <c r="AZ414" s="7"/>
      <c r="BA414" s="7"/>
      <c r="BB414" s="7"/>
      <c r="BC414" s="7"/>
      <c r="BD414" s="7"/>
      <c r="BE414" s="154"/>
      <c r="BF414" s="154"/>
      <c r="BG414" s="7"/>
      <c r="BH414" s="154"/>
      <c r="BI414" s="154"/>
      <c r="BJ414" s="154"/>
      <c r="BK414" s="154"/>
      <c r="BL414" s="154"/>
      <c r="BM414" s="154"/>
      <c r="BN414" s="7"/>
      <c r="BO414" s="7"/>
      <c r="BP414" s="7"/>
      <c r="BQ414" s="7"/>
      <c r="BR414" s="154"/>
      <c r="BS414" s="154"/>
      <c r="BT414" s="7"/>
      <c r="BU414" s="154"/>
      <c r="BV414" s="154"/>
      <c r="BW414" s="154"/>
      <c r="BX414" s="154"/>
      <c r="BY414" s="154"/>
      <c r="BZ414" s="154"/>
      <c r="CA414" s="7"/>
      <c r="CB414" s="7"/>
      <c r="CC414" s="7"/>
      <c r="CD414" s="7"/>
      <c r="CE414" s="154"/>
      <c r="CF414" s="154"/>
      <c r="CG414" s="7"/>
      <c r="CH414" s="154"/>
      <c r="CI414" s="154"/>
      <c r="CJ414" s="154"/>
      <c r="CK414" s="154"/>
      <c r="CL414" s="154"/>
      <c r="CM414" s="154"/>
      <c r="CN414" s="7"/>
      <c r="CO414" s="7"/>
      <c r="CP414" s="7"/>
      <c r="CQ414" s="7"/>
      <c r="CR414" s="154"/>
      <c r="CS414" s="154"/>
      <c r="CT414" s="7"/>
      <c r="CU414" s="154"/>
      <c r="CV414" s="154"/>
      <c r="CW414" s="154"/>
      <c r="CX414" s="154"/>
      <c r="CY414" s="154"/>
      <c r="CZ414" s="154"/>
      <c r="DA414" s="7"/>
      <c r="DB414" s="7"/>
      <c r="DC414" s="7"/>
      <c r="DD414" s="7"/>
      <c r="DE414" s="154"/>
      <c r="DF414" s="154"/>
      <c r="DG414" s="7"/>
      <c r="DH414" s="154"/>
      <c r="DI414" s="154"/>
      <c r="DJ414" s="154"/>
      <c r="DK414" s="154"/>
      <c r="DL414" s="154"/>
      <c r="DM414" s="154"/>
      <c r="DN414" s="7"/>
      <c r="DO414" s="7"/>
      <c r="DP414" s="7"/>
      <c r="DQ414" s="7"/>
      <c r="DR414" s="152"/>
      <c r="DS414" s="152"/>
      <c r="DT414" s="152"/>
      <c r="DU414" s="152"/>
      <c r="DV414" s="152"/>
      <c r="DW414" s="152"/>
      <c r="DX414" s="152"/>
      <c r="DY414" s="152"/>
      <c r="DZ414" s="152"/>
      <c r="EA414" s="152"/>
      <c r="EB414" s="152"/>
      <c r="EC414" s="152"/>
      <c r="ED414" s="152"/>
      <c r="EE414" s="152"/>
      <c r="EF414" s="152"/>
      <c r="EG414" s="152"/>
      <c r="EH414" s="152"/>
      <c r="EI414" s="152"/>
      <c r="EJ414" s="152"/>
      <c r="EK414" s="152"/>
      <c r="EL414" s="152"/>
      <c r="EM414" s="152"/>
      <c r="EN414" s="152"/>
      <c r="EO414" s="152"/>
      <c r="EP414" s="152"/>
      <c r="EQ414" s="152"/>
      <c r="ER414" s="152"/>
      <c r="ES414" s="152"/>
      <c r="ET414" s="152"/>
      <c r="EU414" s="152"/>
      <c r="EV414" s="152"/>
      <c r="EW414" s="152"/>
      <c r="EX414" s="152"/>
      <c r="EY414" s="152"/>
      <c r="EZ414" s="152"/>
      <c r="FA414" s="152"/>
      <c r="FB414" s="152"/>
      <c r="FC414" s="152"/>
      <c r="FD414" s="152"/>
      <c r="FE414" s="152"/>
      <c r="FF414" s="152"/>
      <c r="FG414" s="152"/>
      <c r="FH414" s="152"/>
      <c r="FI414" s="152"/>
      <c r="FJ414" s="152"/>
      <c r="FK414" s="152"/>
      <c r="FL414" s="152"/>
      <c r="FM414" s="152"/>
      <c r="FN414" s="152"/>
      <c r="FO414" s="152"/>
      <c r="FP414" s="152"/>
      <c r="FQ414" s="152"/>
      <c r="FR414" s="152"/>
      <c r="FS414" s="152"/>
      <c r="FT414" s="152"/>
      <c r="FU414" s="152"/>
      <c r="FV414" s="152"/>
      <c r="FW414" s="152"/>
      <c r="FX414" s="152"/>
      <c r="FY414" s="152"/>
      <c r="FZ414" s="152"/>
      <c r="GA414" s="152"/>
      <c r="GB414" s="152"/>
      <c r="GC414" s="152"/>
      <c r="GD414" s="152"/>
      <c r="GE414" s="7"/>
      <c r="GF414" s="7"/>
      <c r="GG414" s="7"/>
      <c r="GH414" s="7"/>
      <c r="GI414" s="7"/>
      <c r="GJ414" s="7"/>
      <c r="GK414" s="7"/>
      <c r="GL414" s="7"/>
      <c r="GM414" s="48"/>
      <c r="GN414" s="7"/>
      <c r="GO414" s="7"/>
      <c r="GP414" s="7"/>
      <c r="GQ414" s="7"/>
      <c r="GR414" s="48"/>
      <c r="GS414" s="48"/>
      <c r="GT414" s="48"/>
      <c r="GU414" s="48"/>
      <c r="GV414" s="48"/>
    </row>
    <row r="415" spans="1:204">
      <c r="A415" s="7"/>
      <c r="B415" s="7"/>
      <c r="C415" s="7"/>
      <c r="D415" s="48"/>
      <c r="E415" s="7"/>
      <c r="F415" s="7"/>
      <c r="G415" s="7"/>
      <c r="H415" s="7"/>
      <c r="I415" s="7"/>
      <c r="J415" s="7"/>
      <c r="K415" s="7"/>
      <c r="L415" s="7"/>
      <c r="M415" s="7"/>
      <c r="N415" s="7"/>
      <c r="O415" s="7"/>
      <c r="P415" s="7"/>
      <c r="Q415" s="7"/>
      <c r="R415" s="7"/>
      <c r="S415" s="7"/>
      <c r="T415" s="7"/>
      <c r="U415" s="7"/>
      <c r="V415" s="7"/>
      <c r="W415" s="7"/>
      <c r="X415" s="7"/>
      <c r="Y415" s="7"/>
      <c r="Z415" s="7"/>
      <c r="AA415" s="7"/>
      <c r="AB415" s="7"/>
      <c r="AC415" s="7"/>
      <c r="AD415" s="7"/>
      <c r="AE415" s="7"/>
      <c r="AF415" s="7"/>
      <c r="AG415" s="7"/>
      <c r="AH415" s="7"/>
      <c r="AI415" s="13"/>
      <c r="AJ415" s="13"/>
      <c r="AK415" s="7"/>
      <c r="AL415" s="7"/>
      <c r="AM415" s="7"/>
      <c r="AN415" s="7"/>
      <c r="AO415" s="7"/>
      <c r="AP415" s="7"/>
      <c r="AQ415" s="7"/>
      <c r="AR415" s="153"/>
      <c r="AS415" s="7"/>
      <c r="AT415" s="7"/>
      <c r="AU415" s="7"/>
      <c r="AV415" s="7"/>
      <c r="AW415" s="7"/>
      <c r="AX415" s="7"/>
      <c r="AY415" s="7"/>
      <c r="AZ415" s="7"/>
      <c r="BA415" s="7"/>
      <c r="BB415" s="7"/>
      <c r="BC415" s="7"/>
      <c r="BD415" s="7"/>
      <c r="BE415" s="154"/>
      <c r="BF415" s="154"/>
      <c r="BG415" s="7"/>
      <c r="BH415" s="154"/>
      <c r="BI415" s="154"/>
      <c r="BJ415" s="154"/>
      <c r="BK415" s="154"/>
      <c r="BL415" s="154"/>
      <c r="BM415" s="154"/>
      <c r="BN415" s="7"/>
      <c r="BO415" s="7"/>
      <c r="BP415" s="7"/>
      <c r="BQ415" s="7"/>
      <c r="BR415" s="154"/>
      <c r="BS415" s="154"/>
      <c r="BT415" s="7"/>
      <c r="BU415" s="154"/>
      <c r="BV415" s="154"/>
      <c r="BW415" s="154"/>
      <c r="BX415" s="154"/>
      <c r="BY415" s="154"/>
      <c r="BZ415" s="154"/>
      <c r="CA415" s="7"/>
      <c r="CB415" s="7"/>
      <c r="CC415" s="7"/>
      <c r="CD415" s="7"/>
      <c r="CE415" s="154"/>
      <c r="CF415" s="154"/>
      <c r="CG415" s="7"/>
      <c r="CH415" s="154"/>
      <c r="CI415" s="154"/>
      <c r="CJ415" s="154"/>
      <c r="CK415" s="154"/>
      <c r="CL415" s="154"/>
      <c r="CM415" s="154"/>
      <c r="CN415" s="7"/>
      <c r="CO415" s="7"/>
      <c r="CP415" s="7"/>
      <c r="CQ415" s="7"/>
      <c r="CR415" s="154"/>
      <c r="CS415" s="154"/>
      <c r="CT415" s="7"/>
      <c r="CU415" s="154"/>
      <c r="CV415" s="154"/>
      <c r="CW415" s="154"/>
      <c r="CX415" s="154"/>
      <c r="CY415" s="154"/>
      <c r="CZ415" s="154"/>
      <c r="DA415" s="7"/>
      <c r="DB415" s="7"/>
      <c r="DC415" s="7"/>
      <c r="DD415" s="7"/>
      <c r="DE415" s="154"/>
      <c r="DF415" s="154"/>
      <c r="DG415" s="7"/>
      <c r="DH415" s="154"/>
      <c r="DI415" s="154"/>
      <c r="DJ415" s="154"/>
      <c r="DK415" s="154"/>
      <c r="DL415" s="154"/>
      <c r="DM415" s="154"/>
      <c r="DN415" s="7"/>
      <c r="DO415" s="7"/>
      <c r="DP415" s="7"/>
      <c r="DQ415" s="7"/>
      <c r="DR415" s="152"/>
      <c r="DS415" s="152"/>
      <c r="DT415" s="152"/>
      <c r="DU415" s="152"/>
      <c r="DV415" s="152"/>
      <c r="DW415" s="152"/>
      <c r="DX415" s="152"/>
      <c r="DY415" s="152"/>
      <c r="DZ415" s="152"/>
      <c r="EA415" s="152"/>
      <c r="EB415" s="152"/>
      <c r="EC415" s="152"/>
      <c r="ED415" s="152"/>
      <c r="EE415" s="152"/>
      <c r="EF415" s="152"/>
      <c r="EG415" s="152"/>
      <c r="EH415" s="152"/>
      <c r="EI415" s="152"/>
      <c r="EJ415" s="152"/>
      <c r="EK415" s="152"/>
      <c r="EL415" s="152"/>
      <c r="EM415" s="152"/>
      <c r="EN415" s="152"/>
      <c r="EO415" s="152"/>
      <c r="EP415" s="152"/>
      <c r="EQ415" s="152"/>
      <c r="ER415" s="152"/>
      <c r="ES415" s="152"/>
      <c r="ET415" s="152"/>
      <c r="EU415" s="152"/>
      <c r="EV415" s="152"/>
      <c r="EW415" s="152"/>
      <c r="EX415" s="152"/>
      <c r="EY415" s="152"/>
      <c r="EZ415" s="152"/>
      <c r="FA415" s="152"/>
      <c r="FB415" s="152"/>
      <c r="FC415" s="152"/>
      <c r="FD415" s="152"/>
      <c r="FE415" s="152"/>
      <c r="FF415" s="152"/>
      <c r="FG415" s="152"/>
      <c r="FH415" s="152"/>
      <c r="FI415" s="152"/>
      <c r="FJ415" s="152"/>
      <c r="FK415" s="152"/>
      <c r="FL415" s="152"/>
      <c r="FM415" s="152"/>
      <c r="FN415" s="152"/>
      <c r="FO415" s="152"/>
      <c r="FP415" s="152"/>
      <c r="FQ415" s="152"/>
      <c r="FR415" s="152"/>
      <c r="FS415" s="152"/>
      <c r="FT415" s="152"/>
      <c r="FU415" s="152"/>
      <c r="FV415" s="152"/>
      <c r="FW415" s="152"/>
      <c r="FX415" s="152"/>
      <c r="FY415" s="152"/>
      <c r="FZ415" s="152"/>
      <c r="GA415" s="152"/>
      <c r="GB415" s="152"/>
      <c r="GC415" s="152"/>
      <c r="GD415" s="152"/>
      <c r="GE415" s="7"/>
      <c r="GF415" s="7"/>
      <c r="GG415" s="7"/>
      <c r="GH415" s="7"/>
      <c r="GI415" s="7"/>
      <c r="GJ415" s="7"/>
      <c r="GK415" s="7"/>
      <c r="GL415" s="7"/>
      <c r="GM415" s="48"/>
      <c r="GN415" s="7"/>
      <c r="GO415" s="7"/>
      <c r="GP415" s="7"/>
      <c r="GQ415" s="7"/>
      <c r="GR415" s="48"/>
      <c r="GS415" s="48"/>
      <c r="GT415" s="48"/>
      <c r="GU415" s="48"/>
      <c r="GV415" s="48"/>
    </row>
    <row r="416" spans="1:204">
      <c r="A416" s="7"/>
      <c r="B416" s="7"/>
      <c r="C416" s="7"/>
      <c r="D416" s="48"/>
      <c r="E416" s="7"/>
      <c r="F416" s="7"/>
      <c r="G416" s="7"/>
      <c r="H416" s="7"/>
      <c r="I416" s="7"/>
      <c r="J416" s="7"/>
      <c r="K416" s="7"/>
      <c r="L416" s="7"/>
      <c r="M416" s="7"/>
      <c r="N416" s="7"/>
      <c r="O416" s="7"/>
      <c r="P416" s="7"/>
      <c r="Q416" s="7"/>
      <c r="R416" s="7"/>
      <c r="S416" s="7"/>
      <c r="T416" s="7"/>
      <c r="U416" s="7"/>
      <c r="V416" s="7"/>
      <c r="W416" s="7"/>
      <c r="X416" s="7"/>
      <c r="Y416" s="7"/>
      <c r="Z416" s="7"/>
      <c r="AA416" s="7"/>
      <c r="AB416" s="7"/>
      <c r="AC416" s="7"/>
      <c r="AD416" s="7"/>
      <c r="AE416" s="7"/>
      <c r="AF416" s="7"/>
      <c r="AG416" s="7"/>
      <c r="AH416" s="7"/>
      <c r="AI416" s="13"/>
      <c r="AJ416" s="13"/>
      <c r="AK416" s="7"/>
      <c r="AL416" s="7"/>
      <c r="AM416" s="7"/>
      <c r="AN416" s="7"/>
      <c r="AO416" s="7"/>
      <c r="AP416" s="7"/>
      <c r="AQ416" s="7"/>
      <c r="AR416" s="153"/>
      <c r="AS416" s="7"/>
      <c r="AT416" s="7"/>
      <c r="AU416" s="7"/>
      <c r="AV416" s="7"/>
      <c r="AW416" s="7"/>
      <c r="AX416" s="7"/>
      <c r="AY416" s="7"/>
      <c r="AZ416" s="7"/>
      <c r="BA416" s="7"/>
      <c r="BB416" s="7"/>
      <c r="BC416" s="7"/>
      <c r="BD416" s="7"/>
      <c r="BE416" s="154"/>
      <c r="BF416" s="154"/>
      <c r="BG416" s="7"/>
      <c r="BH416" s="154"/>
      <c r="BI416" s="154"/>
      <c r="BJ416" s="154"/>
      <c r="BK416" s="154"/>
      <c r="BL416" s="154"/>
      <c r="BM416" s="154"/>
      <c r="BN416" s="7"/>
      <c r="BO416" s="7"/>
      <c r="BP416" s="7"/>
      <c r="BQ416" s="7"/>
      <c r="BR416" s="154"/>
      <c r="BS416" s="154"/>
      <c r="BT416" s="7"/>
      <c r="BU416" s="154"/>
      <c r="BV416" s="154"/>
      <c r="BW416" s="154"/>
      <c r="BX416" s="154"/>
      <c r="BY416" s="154"/>
      <c r="BZ416" s="154"/>
      <c r="CA416" s="7"/>
      <c r="CB416" s="7"/>
      <c r="CC416" s="7"/>
      <c r="CD416" s="7"/>
      <c r="CE416" s="154"/>
      <c r="CF416" s="154"/>
      <c r="CG416" s="7"/>
      <c r="CH416" s="154"/>
      <c r="CI416" s="154"/>
      <c r="CJ416" s="154"/>
      <c r="CK416" s="154"/>
      <c r="CL416" s="154"/>
      <c r="CM416" s="154"/>
      <c r="CN416" s="7"/>
      <c r="CO416" s="7"/>
      <c r="CP416" s="7"/>
      <c r="CQ416" s="7"/>
      <c r="CR416" s="154"/>
      <c r="CS416" s="154"/>
      <c r="CT416" s="7"/>
      <c r="CU416" s="154"/>
      <c r="CV416" s="154"/>
      <c r="CW416" s="154"/>
      <c r="CX416" s="154"/>
      <c r="CY416" s="154"/>
      <c r="CZ416" s="154"/>
      <c r="DA416" s="7"/>
      <c r="DB416" s="7"/>
      <c r="DC416" s="7"/>
      <c r="DD416" s="7"/>
      <c r="DE416" s="154"/>
      <c r="DF416" s="154"/>
      <c r="DG416" s="7"/>
      <c r="DH416" s="154"/>
      <c r="DI416" s="154"/>
      <c r="DJ416" s="154"/>
      <c r="DK416" s="154"/>
      <c r="DL416" s="154"/>
      <c r="DM416" s="154"/>
      <c r="DN416" s="7"/>
      <c r="DO416" s="7"/>
      <c r="DP416" s="7"/>
      <c r="DQ416" s="7"/>
      <c r="DR416" s="152"/>
      <c r="DS416" s="152"/>
      <c r="DT416" s="152"/>
      <c r="DU416" s="152"/>
      <c r="DV416" s="152"/>
      <c r="DW416" s="152"/>
      <c r="DX416" s="152"/>
      <c r="DY416" s="152"/>
      <c r="DZ416" s="152"/>
      <c r="EA416" s="152"/>
      <c r="EB416" s="152"/>
      <c r="EC416" s="152"/>
      <c r="ED416" s="152"/>
      <c r="EE416" s="152"/>
      <c r="EF416" s="152"/>
      <c r="EG416" s="152"/>
      <c r="EH416" s="152"/>
      <c r="EI416" s="152"/>
      <c r="EJ416" s="152"/>
      <c r="EK416" s="152"/>
      <c r="EL416" s="152"/>
      <c r="EM416" s="152"/>
      <c r="EN416" s="152"/>
      <c r="EO416" s="152"/>
      <c r="EP416" s="152"/>
      <c r="EQ416" s="152"/>
      <c r="ER416" s="152"/>
      <c r="ES416" s="152"/>
      <c r="ET416" s="152"/>
      <c r="EU416" s="152"/>
      <c r="EV416" s="152"/>
      <c r="EW416" s="152"/>
      <c r="EX416" s="152"/>
      <c r="EY416" s="152"/>
      <c r="EZ416" s="152"/>
      <c r="FA416" s="152"/>
      <c r="FB416" s="152"/>
      <c r="FC416" s="152"/>
      <c r="FD416" s="152"/>
      <c r="FE416" s="152"/>
      <c r="FF416" s="152"/>
      <c r="FG416" s="152"/>
      <c r="FH416" s="152"/>
      <c r="FI416" s="152"/>
      <c r="FJ416" s="152"/>
      <c r="FK416" s="152"/>
      <c r="FL416" s="152"/>
      <c r="FM416" s="152"/>
      <c r="FN416" s="152"/>
      <c r="FO416" s="152"/>
      <c r="FP416" s="152"/>
      <c r="FQ416" s="152"/>
      <c r="FR416" s="152"/>
      <c r="FS416" s="152"/>
      <c r="FT416" s="152"/>
      <c r="FU416" s="152"/>
      <c r="FV416" s="152"/>
      <c r="FW416" s="152"/>
      <c r="FX416" s="152"/>
      <c r="FY416" s="152"/>
      <c r="FZ416" s="152"/>
      <c r="GA416" s="152"/>
      <c r="GB416" s="152"/>
      <c r="GC416" s="152"/>
      <c r="GD416" s="152"/>
      <c r="GE416" s="7"/>
      <c r="GF416" s="7"/>
      <c r="GG416" s="7"/>
      <c r="GH416" s="7"/>
      <c r="GI416" s="7"/>
      <c r="GJ416" s="7"/>
      <c r="GK416" s="7"/>
      <c r="GL416" s="7"/>
      <c r="GM416" s="48"/>
      <c r="GN416" s="7"/>
      <c r="GO416" s="7"/>
      <c r="GP416" s="7"/>
      <c r="GQ416" s="7"/>
      <c r="GR416" s="48"/>
      <c r="GS416" s="48"/>
      <c r="GT416" s="48"/>
      <c r="GU416" s="48"/>
      <c r="GV416" s="48"/>
    </row>
    <row r="417" spans="1:204">
      <c r="A417" s="7"/>
      <c r="B417" s="7"/>
      <c r="C417" s="7"/>
      <c r="D417" s="48"/>
      <c r="E417" s="7"/>
      <c r="F417" s="7"/>
      <c r="G417" s="7"/>
      <c r="H417" s="7"/>
      <c r="I417" s="7"/>
      <c r="J417" s="7"/>
      <c r="K417" s="7"/>
      <c r="L417" s="7"/>
      <c r="M417" s="7"/>
      <c r="N417" s="7"/>
      <c r="O417" s="7"/>
      <c r="P417" s="7"/>
      <c r="Q417" s="7"/>
      <c r="R417" s="7"/>
      <c r="S417" s="7"/>
      <c r="T417" s="7"/>
      <c r="U417" s="7"/>
      <c r="V417" s="7"/>
      <c r="W417" s="7"/>
      <c r="X417" s="7"/>
      <c r="Y417" s="7"/>
      <c r="Z417" s="7"/>
      <c r="AA417" s="7"/>
      <c r="AB417" s="7"/>
      <c r="AC417" s="7"/>
      <c r="AD417" s="7"/>
      <c r="AE417" s="7"/>
      <c r="AF417" s="7"/>
      <c r="AG417" s="7"/>
      <c r="AH417" s="7"/>
      <c r="AI417" s="13"/>
      <c r="AJ417" s="13"/>
      <c r="AK417" s="7"/>
      <c r="AL417" s="7"/>
      <c r="AM417" s="7"/>
      <c r="AN417" s="7"/>
      <c r="AO417" s="7"/>
      <c r="AP417" s="7"/>
      <c r="AQ417" s="7"/>
      <c r="AR417" s="153"/>
      <c r="AS417" s="7"/>
      <c r="AT417" s="7"/>
      <c r="AU417" s="7"/>
      <c r="AV417" s="7"/>
      <c r="AW417" s="7"/>
      <c r="AX417" s="7"/>
      <c r="AY417" s="7"/>
      <c r="AZ417" s="7"/>
      <c r="BA417" s="7"/>
      <c r="BB417" s="7"/>
      <c r="BC417" s="7"/>
      <c r="BD417" s="7"/>
      <c r="BE417" s="154"/>
      <c r="BF417" s="154"/>
      <c r="BG417" s="7"/>
      <c r="BH417" s="154"/>
      <c r="BI417" s="154"/>
      <c r="BJ417" s="154"/>
      <c r="BK417" s="154"/>
      <c r="BL417" s="154"/>
      <c r="BM417" s="154"/>
      <c r="BN417" s="7"/>
      <c r="BO417" s="7"/>
      <c r="BP417" s="7"/>
      <c r="BQ417" s="7"/>
      <c r="BR417" s="154"/>
      <c r="BS417" s="154"/>
      <c r="BT417" s="7"/>
      <c r="BU417" s="154"/>
      <c r="BV417" s="154"/>
      <c r="BW417" s="154"/>
      <c r="BX417" s="154"/>
      <c r="BY417" s="154"/>
      <c r="BZ417" s="154"/>
      <c r="CA417" s="7"/>
      <c r="CB417" s="7"/>
      <c r="CC417" s="7"/>
      <c r="CD417" s="7"/>
      <c r="CE417" s="154"/>
      <c r="CF417" s="154"/>
      <c r="CG417" s="7"/>
      <c r="CH417" s="154"/>
      <c r="CI417" s="154"/>
      <c r="CJ417" s="154"/>
      <c r="CK417" s="154"/>
      <c r="CL417" s="154"/>
      <c r="CM417" s="154"/>
      <c r="CN417" s="7"/>
      <c r="CO417" s="7"/>
      <c r="CP417" s="7"/>
      <c r="CQ417" s="7"/>
      <c r="CR417" s="154"/>
      <c r="CS417" s="154"/>
      <c r="CT417" s="7"/>
      <c r="CU417" s="154"/>
      <c r="CV417" s="154"/>
      <c r="CW417" s="154"/>
      <c r="CX417" s="154"/>
      <c r="CY417" s="154"/>
      <c r="CZ417" s="154"/>
      <c r="DA417" s="7"/>
      <c r="DB417" s="7"/>
      <c r="DC417" s="7"/>
      <c r="DD417" s="7"/>
      <c r="DE417" s="154"/>
      <c r="DF417" s="154"/>
      <c r="DG417" s="7"/>
      <c r="DH417" s="154"/>
      <c r="DI417" s="154"/>
      <c r="DJ417" s="154"/>
      <c r="DK417" s="154"/>
      <c r="DL417" s="154"/>
      <c r="DM417" s="154"/>
      <c r="DN417" s="7"/>
      <c r="DO417" s="7"/>
      <c r="DP417" s="7"/>
      <c r="DQ417" s="7"/>
      <c r="DR417" s="152"/>
      <c r="DS417" s="152"/>
      <c r="DT417" s="152"/>
      <c r="DU417" s="152"/>
      <c r="DV417" s="152"/>
      <c r="DW417" s="152"/>
      <c r="DX417" s="152"/>
      <c r="DY417" s="152"/>
      <c r="DZ417" s="152"/>
      <c r="EA417" s="152"/>
      <c r="EB417" s="152"/>
      <c r="EC417" s="152"/>
      <c r="ED417" s="152"/>
      <c r="EE417" s="152"/>
      <c r="EF417" s="152"/>
      <c r="EG417" s="152"/>
      <c r="EH417" s="152"/>
      <c r="EI417" s="152"/>
      <c r="EJ417" s="152"/>
      <c r="EK417" s="152"/>
      <c r="EL417" s="152"/>
      <c r="EM417" s="152"/>
      <c r="EN417" s="152"/>
      <c r="EO417" s="152"/>
      <c r="EP417" s="152"/>
      <c r="EQ417" s="152"/>
      <c r="ER417" s="152"/>
      <c r="ES417" s="152"/>
      <c r="ET417" s="152"/>
      <c r="EU417" s="152"/>
      <c r="EV417" s="152"/>
      <c r="EW417" s="152"/>
      <c r="EX417" s="152"/>
      <c r="EY417" s="152"/>
      <c r="EZ417" s="152"/>
      <c r="FA417" s="152"/>
      <c r="FB417" s="152"/>
      <c r="FC417" s="152"/>
      <c r="FD417" s="152"/>
      <c r="FE417" s="152"/>
      <c r="FF417" s="152"/>
      <c r="FG417" s="152"/>
      <c r="FH417" s="152"/>
      <c r="FI417" s="152"/>
      <c r="FJ417" s="152"/>
      <c r="FK417" s="152"/>
      <c r="FL417" s="152"/>
      <c r="FM417" s="152"/>
      <c r="FN417" s="152"/>
      <c r="FO417" s="152"/>
      <c r="FP417" s="152"/>
      <c r="FQ417" s="152"/>
      <c r="FR417" s="152"/>
      <c r="FS417" s="152"/>
      <c r="FT417" s="152"/>
      <c r="FU417" s="152"/>
      <c r="FV417" s="152"/>
      <c r="FW417" s="152"/>
      <c r="FX417" s="152"/>
      <c r="FY417" s="152"/>
      <c r="FZ417" s="152"/>
      <c r="GA417" s="152"/>
      <c r="GB417" s="152"/>
      <c r="GC417" s="152"/>
      <c r="GD417" s="152"/>
      <c r="GE417" s="7"/>
      <c r="GF417" s="7"/>
      <c r="GG417" s="7"/>
      <c r="GH417" s="7"/>
      <c r="GI417" s="7"/>
      <c r="GJ417" s="7"/>
      <c r="GK417" s="7"/>
      <c r="GL417" s="7"/>
      <c r="GM417" s="48"/>
      <c r="GN417" s="7"/>
      <c r="GO417" s="7"/>
      <c r="GP417" s="7"/>
      <c r="GQ417" s="7"/>
      <c r="GR417" s="48"/>
      <c r="GS417" s="48"/>
      <c r="GT417" s="48"/>
      <c r="GU417" s="48"/>
      <c r="GV417" s="48"/>
    </row>
    <row r="418" spans="1:204">
      <c r="A418" s="7"/>
      <c r="B418" s="7"/>
      <c r="C418" s="7"/>
      <c r="D418" s="48"/>
      <c r="E418" s="7"/>
      <c r="F418" s="7"/>
      <c r="G418" s="7"/>
      <c r="H418" s="7"/>
      <c r="I418" s="7"/>
      <c r="J418" s="7"/>
      <c r="K418" s="7"/>
      <c r="L418" s="7"/>
      <c r="M418" s="7"/>
      <c r="N418" s="7"/>
      <c r="O418" s="7"/>
      <c r="P418" s="7"/>
      <c r="Q418" s="7"/>
      <c r="R418" s="7"/>
      <c r="S418" s="7"/>
      <c r="T418" s="7"/>
      <c r="U418" s="7"/>
      <c r="V418" s="7"/>
      <c r="W418" s="7"/>
      <c r="X418" s="7"/>
      <c r="Y418" s="7"/>
      <c r="Z418" s="7"/>
      <c r="AA418" s="7"/>
      <c r="AB418" s="7"/>
      <c r="AC418" s="7"/>
      <c r="AD418" s="7"/>
      <c r="AE418" s="7"/>
      <c r="AF418" s="7"/>
      <c r="AG418" s="7"/>
      <c r="AH418" s="7"/>
      <c r="AI418" s="13"/>
      <c r="AJ418" s="13"/>
      <c r="AK418" s="7"/>
      <c r="AL418" s="7"/>
      <c r="AM418" s="7"/>
      <c r="AN418" s="7"/>
      <c r="AO418" s="7"/>
      <c r="AP418" s="7"/>
      <c r="AQ418" s="7"/>
      <c r="AR418" s="153"/>
      <c r="AS418" s="7"/>
      <c r="AT418" s="7"/>
      <c r="AU418" s="7"/>
      <c r="AV418" s="7"/>
      <c r="AW418" s="7"/>
      <c r="AX418" s="7"/>
      <c r="AY418" s="7"/>
      <c r="AZ418" s="7"/>
      <c r="BA418" s="7"/>
      <c r="BB418" s="7"/>
      <c r="BC418" s="7"/>
      <c r="BD418" s="7"/>
      <c r="BE418" s="154"/>
      <c r="BF418" s="154"/>
      <c r="BG418" s="7"/>
      <c r="BH418" s="154"/>
      <c r="BI418" s="154"/>
      <c r="BJ418" s="154"/>
      <c r="BK418" s="154"/>
      <c r="BL418" s="154"/>
      <c r="BM418" s="154"/>
      <c r="BN418" s="7"/>
      <c r="BO418" s="7"/>
      <c r="BP418" s="7"/>
      <c r="BQ418" s="7"/>
      <c r="BR418" s="154"/>
      <c r="BS418" s="154"/>
      <c r="BT418" s="7"/>
      <c r="BU418" s="154"/>
      <c r="BV418" s="154"/>
      <c r="BW418" s="154"/>
      <c r="BX418" s="154"/>
      <c r="BY418" s="154"/>
      <c r="BZ418" s="154"/>
      <c r="CA418" s="7"/>
      <c r="CB418" s="7"/>
      <c r="CC418" s="7"/>
      <c r="CD418" s="7"/>
      <c r="CE418" s="154"/>
      <c r="CF418" s="154"/>
      <c r="CG418" s="7"/>
      <c r="CH418" s="154"/>
      <c r="CI418" s="154"/>
      <c r="CJ418" s="154"/>
      <c r="CK418" s="154"/>
      <c r="CL418" s="154"/>
      <c r="CM418" s="154"/>
      <c r="CN418" s="7"/>
      <c r="CO418" s="7"/>
      <c r="CP418" s="7"/>
      <c r="CQ418" s="7"/>
      <c r="CR418" s="154"/>
      <c r="CS418" s="154"/>
      <c r="CT418" s="7"/>
      <c r="CU418" s="154"/>
      <c r="CV418" s="154"/>
      <c r="CW418" s="154"/>
      <c r="CX418" s="154"/>
      <c r="CY418" s="154"/>
      <c r="CZ418" s="154"/>
      <c r="DA418" s="7"/>
      <c r="DB418" s="7"/>
      <c r="DC418" s="7"/>
      <c r="DD418" s="7"/>
      <c r="DE418" s="154"/>
      <c r="DF418" s="154"/>
      <c r="DG418" s="7"/>
      <c r="DH418" s="154"/>
      <c r="DI418" s="154"/>
      <c r="DJ418" s="154"/>
      <c r="DK418" s="154"/>
      <c r="DL418" s="154"/>
      <c r="DM418" s="154"/>
      <c r="DN418" s="7"/>
      <c r="DO418" s="7"/>
      <c r="DP418" s="7"/>
      <c r="DQ418" s="7"/>
      <c r="DR418" s="152"/>
      <c r="DS418" s="152"/>
      <c r="DT418" s="152"/>
      <c r="DU418" s="152"/>
      <c r="DV418" s="152"/>
      <c r="DW418" s="152"/>
      <c r="DX418" s="152"/>
      <c r="DY418" s="152"/>
      <c r="DZ418" s="152"/>
      <c r="EA418" s="152"/>
      <c r="EB418" s="152"/>
      <c r="EC418" s="152"/>
      <c r="ED418" s="152"/>
      <c r="EE418" s="152"/>
      <c r="EF418" s="152"/>
      <c r="EG418" s="152"/>
      <c r="EH418" s="152"/>
      <c r="EI418" s="152"/>
      <c r="EJ418" s="152"/>
      <c r="EK418" s="152"/>
      <c r="EL418" s="152"/>
      <c r="EM418" s="152"/>
      <c r="EN418" s="152"/>
      <c r="EO418" s="152"/>
      <c r="EP418" s="152"/>
      <c r="EQ418" s="152"/>
      <c r="ER418" s="152"/>
      <c r="ES418" s="152"/>
      <c r="ET418" s="152"/>
      <c r="EU418" s="152"/>
      <c r="EV418" s="152"/>
      <c r="EW418" s="152"/>
      <c r="EX418" s="152"/>
      <c r="EY418" s="152"/>
      <c r="EZ418" s="152"/>
      <c r="FA418" s="152"/>
      <c r="FB418" s="152"/>
      <c r="FC418" s="152"/>
      <c r="FD418" s="152"/>
      <c r="FE418" s="152"/>
      <c r="FF418" s="152"/>
      <c r="FG418" s="152"/>
      <c r="FH418" s="152"/>
      <c r="FI418" s="152"/>
      <c r="FJ418" s="152"/>
      <c r="FK418" s="152"/>
      <c r="FL418" s="152"/>
      <c r="FM418" s="152"/>
      <c r="FN418" s="152"/>
      <c r="FO418" s="152"/>
      <c r="FP418" s="152"/>
      <c r="FQ418" s="152"/>
      <c r="FR418" s="152"/>
      <c r="FS418" s="152"/>
      <c r="FT418" s="152"/>
      <c r="FU418" s="152"/>
      <c r="FV418" s="152"/>
      <c r="FW418" s="152"/>
      <c r="FX418" s="152"/>
      <c r="FY418" s="152"/>
      <c r="FZ418" s="152"/>
      <c r="GA418" s="152"/>
      <c r="GB418" s="152"/>
      <c r="GC418" s="152"/>
      <c r="GD418" s="152"/>
      <c r="GE418" s="7"/>
      <c r="GF418" s="7"/>
      <c r="GG418" s="7"/>
      <c r="GH418" s="7"/>
      <c r="GI418" s="7"/>
      <c r="GJ418" s="7"/>
      <c r="GK418" s="7"/>
      <c r="GL418" s="7"/>
      <c r="GM418" s="48"/>
      <c r="GN418" s="7"/>
      <c r="GO418" s="7"/>
      <c r="GP418" s="7"/>
      <c r="GQ418" s="7"/>
      <c r="GR418" s="48"/>
      <c r="GS418" s="48"/>
      <c r="GT418" s="48"/>
      <c r="GU418" s="48"/>
      <c r="GV418" s="48"/>
    </row>
    <row r="419" spans="1:204">
      <c r="A419" s="7"/>
      <c r="B419" s="7"/>
      <c r="C419" s="7"/>
      <c r="D419" s="48"/>
      <c r="E419" s="7"/>
      <c r="F419" s="7"/>
      <c r="G419" s="7"/>
      <c r="H419" s="7"/>
      <c r="I419" s="7"/>
      <c r="J419" s="7"/>
      <c r="K419" s="7"/>
      <c r="L419" s="7"/>
      <c r="M419" s="7"/>
      <c r="N419" s="7"/>
      <c r="O419" s="7"/>
      <c r="P419" s="7"/>
      <c r="Q419" s="7"/>
      <c r="R419" s="7"/>
      <c r="S419" s="7"/>
      <c r="T419" s="7"/>
      <c r="U419" s="7"/>
      <c r="V419" s="7"/>
      <c r="W419" s="7"/>
      <c r="X419" s="7"/>
      <c r="Y419" s="7"/>
      <c r="Z419" s="7"/>
      <c r="AA419" s="7"/>
      <c r="AB419" s="7"/>
      <c r="AC419" s="7"/>
      <c r="AD419" s="7"/>
      <c r="AE419" s="7"/>
      <c r="AF419" s="7"/>
      <c r="AG419" s="7"/>
      <c r="AH419" s="7"/>
      <c r="AI419" s="13"/>
      <c r="AJ419" s="13"/>
      <c r="AK419" s="7"/>
      <c r="AL419" s="7"/>
      <c r="AM419" s="7"/>
      <c r="AN419" s="7"/>
      <c r="AO419" s="7"/>
      <c r="AP419" s="7"/>
      <c r="AQ419" s="7"/>
      <c r="AR419" s="153"/>
      <c r="AS419" s="7"/>
      <c r="AT419" s="7"/>
      <c r="AU419" s="7"/>
      <c r="AV419" s="7"/>
      <c r="AW419" s="7"/>
      <c r="AX419" s="7"/>
      <c r="AY419" s="7"/>
      <c r="AZ419" s="7"/>
      <c r="BA419" s="7"/>
      <c r="BB419" s="7"/>
      <c r="BC419" s="7"/>
      <c r="BD419" s="7"/>
      <c r="BE419" s="154"/>
      <c r="BF419" s="154"/>
      <c r="BG419" s="7"/>
      <c r="BH419" s="154"/>
      <c r="BI419" s="154"/>
      <c r="BJ419" s="154"/>
      <c r="BK419" s="154"/>
      <c r="BL419" s="154"/>
      <c r="BM419" s="154"/>
      <c r="BN419" s="7"/>
      <c r="BO419" s="7"/>
      <c r="BP419" s="7"/>
      <c r="BQ419" s="7"/>
      <c r="BR419" s="154"/>
      <c r="BS419" s="154"/>
      <c r="BT419" s="7"/>
      <c r="BU419" s="154"/>
      <c r="BV419" s="154"/>
      <c r="BW419" s="154"/>
      <c r="BX419" s="154"/>
      <c r="BY419" s="154"/>
      <c r="BZ419" s="154"/>
      <c r="CA419" s="7"/>
      <c r="CB419" s="7"/>
      <c r="CC419" s="7"/>
      <c r="CD419" s="7"/>
      <c r="CE419" s="154"/>
      <c r="CF419" s="154"/>
      <c r="CG419" s="7"/>
      <c r="CH419" s="154"/>
      <c r="CI419" s="154"/>
      <c r="CJ419" s="154"/>
      <c r="CK419" s="154"/>
      <c r="CL419" s="154"/>
      <c r="CM419" s="154"/>
      <c r="CN419" s="7"/>
      <c r="CO419" s="7"/>
      <c r="CP419" s="7"/>
      <c r="CQ419" s="7"/>
      <c r="CR419" s="154"/>
      <c r="CS419" s="154"/>
      <c r="CT419" s="7"/>
      <c r="CU419" s="154"/>
      <c r="CV419" s="154"/>
      <c r="CW419" s="154"/>
      <c r="CX419" s="154"/>
      <c r="CY419" s="154"/>
      <c r="CZ419" s="154"/>
      <c r="DA419" s="7"/>
      <c r="DB419" s="7"/>
      <c r="DC419" s="7"/>
      <c r="DD419" s="7"/>
      <c r="DE419" s="154"/>
      <c r="DF419" s="154"/>
      <c r="DG419" s="7"/>
      <c r="DH419" s="154"/>
      <c r="DI419" s="154"/>
      <c r="DJ419" s="154"/>
      <c r="DK419" s="154"/>
      <c r="DL419" s="154"/>
      <c r="DM419" s="154"/>
      <c r="DN419" s="7"/>
      <c r="DO419" s="7"/>
      <c r="DP419" s="7"/>
      <c r="DQ419" s="7"/>
      <c r="DR419" s="152"/>
      <c r="DS419" s="152"/>
      <c r="DT419" s="152"/>
      <c r="DU419" s="152"/>
      <c r="DV419" s="152"/>
      <c r="DW419" s="152"/>
      <c r="DX419" s="152"/>
      <c r="DY419" s="152"/>
      <c r="DZ419" s="152"/>
      <c r="EA419" s="152"/>
      <c r="EB419" s="152"/>
      <c r="EC419" s="152"/>
      <c r="ED419" s="152"/>
      <c r="EE419" s="152"/>
      <c r="EF419" s="152"/>
      <c r="EG419" s="152"/>
      <c r="EH419" s="152"/>
      <c r="EI419" s="152"/>
      <c r="EJ419" s="152"/>
      <c r="EK419" s="152"/>
      <c r="EL419" s="152"/>
      <c r="EM419" s="152"/>
      <c r="EN419" s="152"/>
      <c r="EO419" s="152"/>
      <c r="EP419" s="152"/>
      <c r="EQ419" s="152"/>
      <c r="ER419" s="152"/>
      <c r="ES419" s="152"/>
      <c r="ET419" s="152"/>
      <c r="EU419" s="152"/>
      <c r="EV419" s="152"/>
      <c r="EW419" s="152"/>
      <c r="EX419" s="152"/>
      <c r="EY419" s="152"/>
      <c r="EZ419" s="152"/>
      <c r="FA419" s="152"/>
      <c r="FB419" s="152"/>
      <c r="FC419" s="152"/>
      <c r="FD419" s="152"/>
      <c r="FE419" s="152"/>
      <c r="FF419" s="152"/>
      <c r="FG419" s="152"/>
      <c r="FH419" s="152"/>
      <c r="FI419" s="152"/>
      <c r="FJ419" s="152"/>
      <c r="FK419" s="152"/>
      <c r="FL419" s="152"/>
      <c r="FM419" s="152"/>
      <c r="FN419" s="152"/>
      <c r="FO419" s="152"/>
      <c r="FP419" s="152"/>
      <c r="FQ419" s="152"/>
      <c r="FR419" s="152"/>
      <c r="FS419" s="152"/>
      <c r="FT419" s="152"/>
      <c r="FU419" s="152"/>
      <c r="FV419" s="152"/>
      <c r="FW419" s="152"/>
      <c r="FX419" s="152"/>
      <c r="FY419" s="152"/>
      <c r="FZ419" s="152"/>
      <c r="GA419" s="152"/>
      <c r="GB419" s="152"/>
      <c r="GC419" s="152"/>
      <c r="GD419" s="152"/>
      <c r="GE419" s="7"/>
      <c r="GF419" s="7"/>
      <c r="GG419" s="7"/>
      <c r="GH419" s="7"/>
      <c r="GI419" s="7"/>
      <c r="GJ419" s="7"/>
      <c r="GK419" s="7"/>
      <c r="GL419" s="7"/>
      <c r="GM419" s="48"/>
      <c r="GN419" s="7"/>
      <c r="GO419" s="7"/>
      <c r="GP419" s="7"/>
      <c r="GQ419" s="7"/>
      <c r="GR419" s="48"/>
      <c r="GS419" s="48"/>
      <c r="GT419" s="48"/>
      <c r="GU419" s="48"/>
      <c r="GV419" s="48"/>
    </row>
    <row r="420" spans="1:204">
      <c r="A420" s="7"/>
      <c r="B420" s="7"/>
      <c r="C420" s="7"/>
      <c r="D420" s="48"/>
      <c r="E420" s="7"/>
      <c r="F420" s="7"/>
      <c r="G420" s="7"/>
      <c r="H420" s="7"/>
      <c r="I420" s="7"/>
      <c r="J420" s="7"/>
      <c r="K420" s="7"/>
      <c r="L420" s="7"/>
      <c r="M420" s="7"/>
      <c r="N420" s="7"/>
      <c r="O420" s="7"/>
      <c r="P420" s="7"/>
      <c r="Q420" s="7"/>
      <c r="R420" s="7"/>
      <c r="S420" s="7"/>
      <c r="T420" s="7"/>
      <c r="U420" s="7"/>
      <c r="V420" s="7"/>
      <c r="W420" s="7"/>
      <c r="X420" s="7"/>
      <c r="Y420" s="7"/>
      <c r="Z420" s="7"/>
      <c r="AA420" s="7"/>
      <c r="AB420" s="7"/>
      <c r="AC420" s="7"/>
      <c r="AD420" s="7"/>
      <c r="AE420" s="7"/>
      <c r="AF420" s="7"/>
      <c r="AG420" s="7"/>
      <c r="AH420" s="7"/>
      <c r="AI420" s="13"/>
      <c r="AJ420" s="13"/>
      <c r="AK420" s="7"/>
      <c r="AL420" s="7"/>
      <c r="AM420" s="7"/>
      <c r="AN420" s="7"/>
      <c r="AO420" s="7"/>
      <c r="AP420" s="7"/>
      <c r="AQ420" s="7"/>
      <c r="AR420" s="153"/>
      <c r="AS420" s="7"/>
      <c r="AT420" s="7"/>
      <c r="AU420" s="7"/>
      <c r="AV420" s="7"/>
      <c r="AW420" s="7"/>
      <c r="AX420" s="7"/>
      <c r="AY420" s="7"/>
      <c r="AZ420" s="7"/>
      <c r="BA420" s="7"/>
      <c r="BB420" s="7"/>
      <c r="BC420" s="7"/>
      <c r="BD420" s="7"/>
      <c r="BE420" s="154"/>
      <c r="BF420" s="154"/>
      <c r="BG420" s="7"/>
      <c r="BH420" s="154"/>
      <c r="BI420" s="154"/>
      <c r="BJ420" s="154"/>
      <c r="BK420" s="154"/>
      <c r="BL420" s="154"/>
      <c r="BM420" s="154"/>
      <c r="BN420" s="7"/>
      <c r="BO420" s="7"/>
      <c r="BP420" s="7"/>
      <c r="BQ420" s="7"/>
      <c r="BR420" s="154"/>
      <c r="BS420" s="154"/>
      <c r="BT420" s="7"/>
      <c r="BU420" s="154"/>
      <c r="BV420" s="154"/>
      <c r="BW420" s="154"/>
      <c r="BX420" s="154"/>
      <c r="BY420" s="154"/>
      <c r="BZ420" s="154"/>
      <c r="CA420" s="7"/>
      <c r="CB420" s="7"/>
      <c r="CC420" s="7"/>
      <c r="CD420" s="7"/>
      <c r="CE420" s="154"/>
      <c r="CF420" s="154"/>
      <c r="CG420" s="7"/>
      <c r="CH420" s="154"/>
      <c r="CI420" s="154"/>
      <c r="CJ420" s="154"/>
      <c r="CK420" s="154"/>
      <c r="CL420" s="154"/>
      <c r="CM420" s="154"/>
      <c r="CN420" s="7"/>
      <c r="CO420" s="7"/>
      <c r="CP420" s="7"/>
      <c r="CQ420" s="7"/>
      <c r="CR420" s="154"/>
      <c r="CS420" s="154"/>
      <c r="CT420" s="7"/>
      <c r="CU420" s="154"/>
      <c r="CV420" s="154"/>
      <c r="CW420" s="154"/>
      <c r="CX420" s="154"/>
      <c r="CY420" s="154"/>
      <c r="CZ420" s="154"/>
      <c r="DA420" s="7"/>
      <c r="DB420" s="7"/>
      <c r="DC420" s="7"/>
      <c r="DD420" s="7"/>
      <c r="DE420" s="154"/>
      <c r="DF420" s="154"/>
      <c r="DG420" s="7"/>
      <c r="DH420" s="154"/>
      <c r="DI420" s="154"/>
      <c r="DJ420" s="154"/>
      <c r="DK420" s="154"/>
      <c r="DL420" s="154"/>
      <c r="DM420" s="154"/>
      <c r="DN420" s="7"/>
      <c r="DO420" s="7"/>
      <c r="DP420" s="7"/>
      <c r="DQ420" s="7"/>
      <c r="DR420" s="152"/>
      <c r="DS420" s="152"/>
      <c r="DT420" s="152"/>
      <c r="DU420" s="152"/>
      <c r="DV420" s="152"/>
      <c r="DW420" s="152"/>
      <c r="DX420" s="152"/>
      <c r="DY420" s="152"/>
      <c r="DZ420" s="152"/>
      <c r="EA420" s="152"/>
      <c r="EB420" s="152"/>
      <c r="EC420" s="152"/>
      <c r="ED420" s="152"/>
      <c r="EE420" s="152"/>
      <c r="EF420" s="152"/>
      <c r="EG420" s="152"/>
      <c r="EH420" s="152"/>
      <c r="EI420" s="152"/>
      <c r="EJ420" s="152"/>
      <c r="EK420" s="152"/>
      <c r="EL420" s="152"/>
      <c r="EM420" s="152"/>
      <c r="EN420" s="152"/>
      <c r="EO420" s="152"/>
      <c r="EP420" s="152"/>
      <c r="EQ420" s="152"/>
      <c r="ER420" s="152"/>
      <c r="ES420" s="152"/>
      <c r="ET420" s="152"/>
      <c r="EU420" s="152"/>
      <c r="EV420" s="152"/>
      <c r="EW420" s="152"/>
      <c r="EX420" s="152"/>
      <c r="EY420" s="152"/>
      <c r="EZ420" s="152"/>
      <c r="FA420" s="152"/>
      <c r="FB420" s="152"/>
      <c r="FC420" s="152"/>
      <c r="FD420" s="152"/>
      <c r="FE420" s="152"/>
      <c r="FF420" s="152"/>
      <c r="FG420" s="152"/>
      <c r="FH420" s="152"/>
      <c r="FI420" s="152"/>
      <c r="FJ420" s="152"/>
      <c r="FK420" s="152"/>
      <c r="FL420" s="152"/>
      <c r="FM420" s="152"/>
      <c r="FN420" s="152"/>
      <c r="FO420" s="152"/>
      <c r="FP420" s="152"/>
      <c r="FQ420" s="152"/>
      <c r="FR420" s="152"/>
      <c r="FS420" s="152"/>
      <c r="FT420" s="152"/>
      <c r="FU420" s="152"/>
      <c r="FV420" s="152"/>
      <c r="FW420" s="152"/>
      <c r="FX420" s="152"/>
      <c r="FY420" s="152"/>
      <c r="FZ420" s="152"/>
      <c r="GA420" s="152"/>
      <c r="GB420" s="152"/>
      <c r="GC420" s="152"/>
      <c r="GD420" s="152"/>
      <c r="GE420" s="7"/>
      <c r="GF420" s="7"/>
      <c r="GG420" s="7"/>
      <c r="GH420" s="7"/>
      <c r="GI420" s="7"/>
      <c r="GJ420" s="7"/>
      <c r="GK420" s="7"/>
      <c r="GL420" s="7"/>
      <c r="GM420" s="48"/>
      <c r="GN420" s="7"/>
      <c r="GO420" s="7"/>
      <c r="GP420" s="7"/>
      <c r="GQ420" s="7"/>
      <c r="GR420" s="48"/>
      <c r="GS420" s="48"/>
      <c r="GT420" s="48"/>
      <c r="GU420" s="48"/>
      <c r="GV420" s="48"/>
    </row>
    <row r="421" spans="1:204">
      <c r="A421" s="7"/>
      <c r="B421" s="7"/>
      <c r="C421" s="7"/>
      <c r="D421" s="48"/>
      <c r="E421" s="7"/>
      <c r="F421" s="7"/>
      <c r="G421" s="7"/>
      <c r="H421" s="7"/>
      <c r="I421" s="7"/>
      <c r="J421" s="7"/>
      <c r="K421" s="7"/>
      <c r="L421" s="7"/>
      <c r="M421" s="7"/>
      <c r="N421" s="7"/>
      <c r="O421" s="7"/>
      <c r="P421" s="7"/>
      <c r="Q421" s="7"/>
      <c r="R421" s="7"/>
      <c r="S421" s="7"/>
      <c r="T421" s="7"/>
      <c r="U421" s="7"/>
      <c r="V421" s="7"/>
      <c r="W421" s="7"/>
      <c r="X421" s="7"/>
      <c r="Y421" s="7"/>
      <c r="Z421" s="7"/>
      <c r="AA421" s="7"/>
      <c r="AB421" s="7"/>
      <c r="AC421" s="7"/>
      <c r="AD421" s="7"/>
      <c r="AE421" s="7"/>
      <c r="AF421" s="7"/>
      <c r="AG421" s="7"/>
      <c r="AH421" s="7"/>
      <c r="AI421" s="13"/>
      <c r="AJ421" s="13"/>
      <c r="AK421" s="7"/>
      <c r="AL421" s="7"/>
      <c r="AM421" s="7"/>
      <c r="AN421" s="7"/>
      <c r="AO421" s="7"/>
      <c r="AP421" s="7"/>
      <c r="AQ421" s="7"/>
      <c r="AR421" s="153"/>
      <c r="AS421" s="7"/>
      <c r="AT421" s="7"/>
      <c r="AU421" s="7"/>
      <c r="AV421" s="7"/>
      <c r="AW421" s="7"/>
      <c r="AX421" s="7"/>
      <c r="AY421" s="7"/>
      <c r="AZ421" s="7"/>
      <c r="BA421" s="7"/>
      <c r="BB421" s="7"/>
      <c r="BC421" s="7"/>
      <c r="BD421" s="7"/>
      <c r="BE421" s="154"/>
      <c r="BF421" s="154"/>
      <c r="BG421" s="7"/>
      <c r="BH421" s="154"/>
      <c r="BI421" s="154"/>
      <c r="BJ421" s="154"/>
      <c r="BK421" s="154"/>
      <c r="BL421" s="154"/>
      <c r="BM421" s="154"/>
      <c r="BN421" s="7"/>
      <c r="BO421" s="7"/>
      <c r="BP421" s="7"/>
      <c r="BQ421" s="7"/>
      <c r="BR421" s="154"/>
      <c r="BS421" s="154"/>
      <c r="BT421" s="7"/>
      <c r="BU421" s="154"/>
      <c r="BV421" s="154"/>
      <c r="BW421" s="154"/>
      <c r="BX421" s="154"/>
      <c r="BY421" s="154"/>
      <c r="BZ421" s="154"/>
      <c r="CA421" s="7"/>
      <c r="CB421" s="7"/>
      <c r="CC421" s="7"/>
      <c r="CD421" s="7"/>
      <c r="CE421" s="154"/>
      <c r="CF421" s="154"/>
      <c r="CG421" s="7"/>
      <c r="CH421" s="154"/>
      <c r="CI421" s="154"/>
      <c r="CJ421" s="154"/>
      <c r="CK421" s="154"/>
      <c r="CL421" s="154"/>
      <c r="CM421" s="154"/>
      <c r="CN421" s="7"/>
      <c r="CO421" s="7"/>
      <c r="CP421" s="7"/>
      <c r="CQ421" s="7"/>
      <c r="CR421" s="154"/>
      <c r="CS421" s="154"/>
      <c r="CT421" s="7"/>
      <c r="CU421" s="154"/>
      <c r="CV421" s="154"/>
      <c r="CW421" s="154"/>
      <c r="CX421" s="154"/>
      <c r="CY421" s="154"/>
      <c r="CZ421" s="154"/>
      <c r="DA421" s="7"/>
      <c r="DB421" s="7"/>
      <c r="DC421" s="7"/>
      <c r="DD421" s="7"/>
      <c r="DE421" s="154"/>
      <c r="DF421" s="154"/>
      <c r="DG421" s="7"/>
      <c r="DH421" s="154"/>
      <c r="DI421" s="154"/>
      <c r="DJ421" s="154"/>
      <c r="DK421" s="154"/>
      <c r="DL421" s="154"/>
      <c r="DM421" s="154"/>
      <c r="DN421" s="7"/>
      <c r="DO421" s="7"/>
      <c r="DP421" s="7"/>
      <c r="DQ421" s="7"/>
      <c r="DR421" s="152"/>
      <c r="DS421" s="152"/>
      <c r="DT421" s="152"/>
      <c r="DU421" s="152"/>
      <c r="DV421" s="152"/>
      <c r="DW421" s="152"/>
      <c r="DX421" s="152"/>
      <c r="DY421" s="152"/>
      <c r="DZ421" s="152"/>
      <c r="EA421" s="152"/>
      <c r="EB421" s="152"/>
      <c r="EC421" s="152"/>
      <c r="ED421" s="152"/>
      <c r="EE421" s="152"/>
      <c r="EF421" s="152"/>
      <c r="EG421" s="152"/>
      <c r="EH421" s="152"/>
      <c r="EI421" s="152"/>
      <c r="EJ421" s="152"/>
      <c r="EK421" s="152"/>
      <c r="EL421" s="152"/>
      <c r="EM421" s="152"/>
      <c r="EN421" s="152"/>
      <c r="EO421" s="152"/>
      <c r="EP421" s="152"/>
      <c r="EQ421" s="152"/>
      <c r="ER421" s="152"/>
      <c r="ES421" s="152"/>
      <c r="ET421" s="152"/>
      <c r="EU421" s="152"/>
      <c r="EV421" s="152"/>
      <c r="EW421" s="152"/>
      <c r="EX421" s="152"/>
      <c r="EY421" s="152"/>
      <c r="EZ421" s="152"/>
      <c r="FA421" s="152"/>
      <c r="FB421" s="152"/>
      <c r="FC421" s="152"/>
      <c r="FD421" s="152"/>
      <c r="FE421" s="152"/>
      <c r="FF421" s="152"/>
      <c r="FG421" s="152"/>
      <c r="FH421" s="152"/>
      <c r="FI421" s="152"/>
      <c r="FJ421" s="152"/>
      <c r="FK421" s="152"/>
      <c r="FL421" s="152"/>
      <c r="FM421" s="152"/>
      <c r="FN421" s="152"/>
      <c r="FO421" s="152"/>
      <c r="FP421" s="152"/>
      <c r="FQ421" s="152"/>
      <c r="FR421" s="152"/>
      <c r="FS421" s="152"/>
      <c r="FT421" s="152"/>
      <c r="FU421" s="152"/>
      <c r="FV421" s="152"/>
      <c r="FW421" s="152"/>
      <c r="FX421" s="152"/>
      <c r="FY421" s="152"/>
      <c r="FZ421" s="152"/>
      <c r="GA421" s="152"/>
      <c r="GB421" s="152"/>
      <c r="GC421" s="152"/>
      <c r="GD421" s="152"/>
      <c r="GE421" s="7"/>
      <c r="GF421" s="7"/>
      <c r="GG421" s="7"/>
      <c r="GH421" s="7"/>
      <c r="GI421" s="7"/>
      <c r="GJ421" s="7"/>
      <c r="GK421" s="7"/>
      <c r="GL421" s="7"/>
      <c r="GM421" s="48"/>
      <c r="GN421" s="7"/>
      <c r="GO421" s="7"/>
      <c r="GP421" s="7"/>
      <c r="GQ421" s="7"/>
      <c r="GR421" s="48"/>
      <c r="GS421" s="48"/>
      <c r="GT421" s="48"/>
      <c r="GU421" s="48"/>
      <c r="GV421" s="48"/>
    </row>
    <row r="422" spans="1:204">
      <c r="A422" s="7"/>
      <c r="B422" s="7"/>
      <c r="C422" s="7"/>
      <c r="D422" s="48"/>
      <c r="E422" s="7"/>
      <c r="F422" s="7"/>
      <c r="G422" s="7"/>
      <c r="H422" s="7"/>
      <c r="I422" s="7"/>
      <c r="J422" s="7"/>
      <c r="K422" s="7"/>
      <c r="L422" s="7"/>
      <c r="M422" s="7"/>
      <c r="N422" s="7"/>
      <c r="O422" s="7"/>
      <c r="P422" s="7"/>
      <c r="Q422" s="7"/>
      <c r="R422" s="7"/>
      <c r="S422" s="7"/>
      <c r="T422" s="7"/>
      <c r="U422" s="7"/>
      <c r="V422" s="7"/>
      <c r="W422" s="7"/>
      <c r="X422" s="7"/>
      <c r="Y422" s="7"/>
      <c r="Z422" s="7"/>
      <c r="AA422" s="7"/>
      <c r="AB422" s="7"/>
      <c r="AC422" s="7"/>
      <c r="AD422" s="7"/>
      <c r="AE422" s="7"/>
      <c r="AF422" s="7"/>
      <c r="AG422" s="7"/>
      <c r="AH422" s="7"/>
      <c r="AI422" s="13"/>
      <c r="AJ422" s="13"/>
      <c r="AK422" s="7"/>
      <c r="AL422" s="7"/>
      <c r="AM422" s="7"/>
      <c r="AN422" s="7"/>
      <c r="AO422" s="7"/>
      <c r="AP422" s="7"/>
      <c r="AQ422" s="7"/>
      <c r="AR422" s="153"/>
      <c r="AS422" s="7"/>
      <c r="AT422" s="7"/>
      <c r="AU422" s="7"/>
      <c r="AV422" s="7"/>
      <c r="AW422" s="7"/>
      <c r="AX422" s="7"/>
      <c r="AY422" s="7"/>
      <c r="AZ422" s="7"/>
      <c r="BA422" s="7"/>
      <c r="BB422" s="7"/>
      <c r="BC422" s="7"/>
      <c r="BD422" s="7"/>
      <c r="BE422" s="154"/>
      <c r="BF422" s="154"/>
      <c r="BG422" s="7"/>
      <c r="BH422" s="154"/>
      <c r="BI422" s="154"/>
      <c r="BJ422" s="154"/>
      <c r="BK422" s="154"/>
      <c r="BL422" s="154"/>
      <c r="BM422" s="154"/>
      <c r="BN422" s="7"/>
      <c r="BO422" s="7"/>
      <c r="BP422" s="7"/>
      <c r="BQ422" s="7"/>
      <c r="BR422" s="154"/>
      <c r="BS422" s="154"/>
      <c r="BT422" s="7"/>
      <c r="BU422" s="154"/>
      <c r="BV422" s="154"/>
      <c r="BW422" s="154"/>
      <c r="BX422" s="154"/>
      <c r="BY422" s="154"/>
      <c r="BZ422" s="154"/>
      <c r="CA422" s="7"/>
      <c r="CB422" s="7"/>
      <c r="CC422" s="7"/>
      <c r="CD422" s="7"/>
      <c r="CE422" s="154"/>
      <c r="CF422" s="154"/>
      <c r="CG422" s="7"/>
      <c r="CH422" s="154"/>
      <c r="CI422" s="154"/>
      <c r="CJ422" s="154"/>
      <c r="CK422" s="154"/>
      <c r="CL422" s="154"/>
      <c r="CM422" s="154"/>
      <c r="CN422" s="7"/>
      <c r="CO422" s="7"/>
      <c r="CP422" s="7"/>
      <c r="CQ422" s="7"/>
      <c r="CR422" s="154"/>
      <c r="CS422" s="154"/>
      <c r="CT422" s="7"/>
      <c r="CU422" s="154"/>
      <c r="CV422" s="154"/>
      <c r="CW422" s="154"/>
      <c r="CX422" s="154"/>
      <c r="CY422" s="154"/>
      <c r="CZ422" s="154"/>
      <c r="DA422" s="7"/>
      <c r="DB422" s="7"/>
      <c r="DC422" s="7"/>
      <c r="DD422" s="7"/>
      <c r="DE422" s="154"/>
      <c r="DF422" s="154"/>
      <c r="DG422" s="7"/>
      <c r="DH422" s="154"/>
      <c r="DI422" s="154"/>
      <c r="DJ422" s="154"/>
      <c r="DK422" s="154"/>
      <c r="DL422" s="154"/>
      <c r="DM422" s="154"/>
      <c r="DN422" s="7"/>
      <c r="DO422" s="7"/>
      <c r="DP422" s="7"/>
      <c r="DQ422" s="7"/>
      <c r="DR422" s="152"/>
      <c r="DS422" s="152"/>
      <c r="DT422" s="152"/>
      <c r="DU422" s="152"/>
      <c r="DV422" s="152"/>
      <c r="DW422" s="152"/>
      <c r="DX422" s="152"/>
      <c r="DY422" s="152"/>
      <c r="DZ422" s="152"/>
      <c r="EA422" s="152"/>
      <c r="EB422" s="152"/>
      <c r="EC422" s="152"/>
      <c r="ED422" s="152"/>
      <c r="EE422" s="152"/>
      <c r="EF422" s="152"/>
      <c r="EG422" s="152"/>
      <c r="EH422" s="152"/>
      <c r="EI422" s="152"/>
      <c r="EJ422" s="152"/>
      <c r="EK422" s="152"/>
      <c r="EL422" s="152"/>
      <c r="EM422" s="152"/>
      <c r="EN422" s="152"/>
      <c r="EO422" s="152"/>
      <c r="EP422" s="152"/>
      <c r="EQ422" s="152"/>
      <c r="ER422" s="152"/>
      <c r="ES422" s="152"/>
      <c r="ET422" s="152"/>
      <c r="EU422" s="152"/>
      <c r="EV422" s="152"/>
      <c r="EW422" s="152"/>
      <c r="EX422" s="152"/>
      <c r="EY422" s="152"/>
      <c r="EZ422" s="152"/>
      <c r="FA422" s="152"/>
      <c r="FB422" s="152"/>
      <c r="FC422" s="152"/>
      <c r="FD422" s="152"/>
      <c r="FE422" s="152"/>
      <c r="FF422" s="152"/>
      <c r="FG422" s="152"/>
      <c r="FH422" s="152"/>
      <c r="FI422" s="152"/>
      <c r="FJ422" s="152"/>
      <c r="FK422" s="152"/>
      <c r="FL422" s="152"/>
      <c r="FM422" s="152"/>
      <c r="FN422" s="152"/>
      <c r="FO422" s="152"/>
      <c r="FP422" s="152"/>
      <c r="FQ422" s="152"/>
      <c r="FR422" s="152"/>
      <c r="FS422" s="152"/>
      <c r="FT422" s="152"/>
      <c r="FU422" s="152"/>
      <c r="FV422" s="152"/>
      <c r="FW422" s="152"/>
      <c r="FX422" s="152"/>
      <c r="FY422" s="152"/>
      <c r="FZ422" s="152"/>
      <c r="GA422" s="152"/>
      <c r="GB422" s="152"/>
      <c r="GC422" s="152"/>
      <c r="GD422" s="152"/>
      <c r="GE422" s="7"/>
      <c r="GF422" s="7"/>
      <c r="GG422" s="7"/>
      <c r="GH422" s="7"/>
      <c r="GI422" s="7"/>
      <c r="GJ422" s="7"/>
      <c r="GK422" s="7"/>
      <c r="GL422" s="7"/>
      <c r="GM422" s="48"/>
      <c r="GN422" s="7"/>
      <c r="GO422" s="7"/>
      <c r="GP422" s="7"/>
      <c r="GQ422" s="7"/>
      <c r="GR422" s="48"/>
      <c r="GS422" s="48"/>
      <c r="GT422" s="48"/>
      <c r="GU422" s="48"/>
      <c r="GV422" s="48"/>
    </row>
    <row r="423" spans="1:204">
      <c r="A423" s="7"/>
      <c r="B423" s="7"/>
      <c r="C423" s="7"/>
      <c r="D423" s="48"/>
      <c r="E423" s="7"/>
      <c r="F423" s="7"/>
      <c r="G423" s="7"/>
      <c r="H423" s="7"/>
      <c r="I423" s="7"/>
      <c r="J423" s="7"/>
      <c r="K423" s="7"/>
      <c r="L423" s="7"/>
      <c r="M423" s="7"/>
      <c r="N423" s="7"/>
      <c r="O423" s="7"/>
      <c r="P423" s="7"/>
      <c r="Q423" s="7"/>
      <c r="R423" s="7"/>
      <c r="S423" s="7"/>
      <c r="T423" s="7"/>
      <c r="U423" s="7"/>
      <c r="V423" s="7"/>
      <c r="W423" s="7"/>
      <c r="X423" s="7"/>
      <c r="Y423" s="7"/>
      <c r="Z423" s="7"/>
      <c r="AA423" s="7"/>
      <c r="AB423" s="7"/>
      <c r="AC423" s="7"/>
      <c r="AD423" s="7"/>
      <c r="AE423" s="7"/>
      <c r="AF423" s="7"/>
      <c r="AG423" s="7"/>
      <c r="AH423" s="7"/>
      <c r="AI423" s="13"/>
      <c r="AJ423" s="13"/>
      <c r="AK423" s="7"/>
      <c r="AL423" s="7"/>
      <c r="AM423" s="7"/>
      <c r="AN423" s="7"/>
      <c r="AO423" s="7"/>
      <c r="AP423" s="7"/>
      <c r="AQ423" s="7"/>
      <c r="AR423" s="153"/>
      <c r="AS423" s="7"/>
      <c r="AT423" s="7"/>
      <c r="AU423" s="7"/>
      <c r="AV423" s="7"/>
      <c r="AW423" s="7"/>
      <c r="AX423" s="7"/>
      <c r="AY423" s="7"/>
      <c r="AZ423" s="7"/>
      <c r="BA423" s="7"/>
      <c r="BB423" s="7"/>
      <c r="BC423" s="7"/>
      <c r="BD423" s="7"/>
      <c r="BE423" s="154"/>
      <c r="BF423" s="154"/>
      <c r="BG423" s="7"/>
      <c r="BH423" s="154"/>
      <c r="BI423" s="154"/>
      <c r="BJ423" s="154"/>
      <c r="BK423" s="154"/>
      <c r="BL423" s="154"/>
      <c r="BM423" s="154"/>
      <c r="BN423" s="7"/>
      <c r="BO423" s="7"/>
      <c r="BP423" s="7"/>
      <c r="BQ423" s="7"/>
      <c r="BR423" s="154"/>
      <c r="BS423" s="154"/>
      <c r="BT423" s="7"/>
      <c r="BU423" s="154"/>
      <c r="BV423" s="154"/>
      <c r="BW423" s="154"/>
      <c r="BX423" s="154"/>
      <c r="BY423" s="154"/>
      <c r="BZ423" s="154"/>
      <c r="CA423" s="7"/>
      <c r="CB423" s="7"/>
      <c r="CC423" s="7"/>
      <c r="CD423" s="7"/>
      <c r="CE423" s="154"/>
      <c r="CF423" s="154"/>
      <c r="CG423" s="7"/>
      <c r="CH423" s="154"/>
      <c r="CI423" s="154"/>
      <c r="CJ423" s="154"/>
      <c r="CK423" s="154"/>
      <c r="CL423" s="154"/>
      <c r="CM423" s="154"/>
      <c r="CN423" s="7"/>
      <c r="CO423" s="7"/>
      <c r="CP423" s="7"/>
      <c r="CQ423" s="7"/>
      <c r="CR423" s="154"/>
      <c r="CS423" s="154"/>
      <c r="CT423" s="7"/>
      <c r="CU423" s="154"/>
      <c r="CV423" s="154"/>
      <c r="CW423" s="154"/>
      <c r="CX423" s="154"/>
      <c r="CY423" s="154"/>
      <c r="CZ423" s="154"/>
      <c r="DA423" s="7"/>
      <c r="DB423" s="7"/>
      <c r="DC423" s="7"/>
      <c r="DD423" s="7"/>
      <c r="DE423" s="154"/>
      <c r="DF423" s="154"/>
      <c r="DG423" s="7"/>
      <c r="DH423" s="154"/>
      <c r="DI423" s="154"/>
      <c r="DJ423" s="154"/>
      <c r="DK423" s="154"/>
      <c r="DL423" s="154"/>
      <c r="DM423" s="154"/>
      <c r="DN423" s="7"/>
      <c r="DO423" s="7"/>
      <c r="DP423" s="7"/>
      <c r="DQ423" s="7"/>
      <c r="DR423" s="152"/>
      <c r="DS423" s="152"/>
      <c r="DT423" s="152"/>
      <c r="DU423" s="152"/>
      <c r="DV423" s="152"/>
      <c r="DW423" s="152"/>
      <c r="DX423" s="152"/>
      <c r="DY423" s="152"/>
      <c r="DZ423" s="152"/>
      <c r="EA423" s="152"/>
      <c r="EB423" s="152"/>
      <c r="EC423" s="152"/>
      <c r="ED423" s="152"/>
      <c r="EE423" s="152"/>
      <c r="EF423" s="152"/>
      <c r="EG423" s="152"/>
      <c r="EH423" s="152"/>
      <c r="EI423" s="152"/>
      <c r="EJ423" s="152"/>
      <c r="EK423" s="152"/>
      <c r="EL423" s="152"/>
      <c r="EM423" s="152"/>
      <c r="EN423" s="152"/>
      <c r="EO423" s="152"/>
      <c r="EP423" s="152"/>
      <c r="EQ423" s="152"/>
      <c r="ER423" s="152"/>
      <c r="ES423" s="152"/>
      <c r="ET423" s="152"/>
      <c r="EU423" s="152"/>
      <c r="EV423" s="152"/>
      <c r="EW423" s="152"/>
      <c r="EX423" s="152"/>
      <c r="EY423" s="152"/>
      <c r="EZ423" s="152"/>
      <c r="FA423" s="152"/>
      <c r="FB423" s="152"/>
      <c r="FC423" s="152"/>
      <c r="FD423" s="152"/>
      <c r="FE423" s="152"/>
      <c r="FF423" s="152"/>
      <c r="FG423" s="152"/>
      <c r="FH423" s="152"/>
      <c r="FI423" s="152"/>
      <c r="FJ423" s="152"/>
      <c r="FK423" s="152"/>
      <c r="FL423" s="152"/>
      <c r="FM423" s="152"/>
      <c r="FN423" s="152"/>
      <c r="FO423" s="152"/>
      <c r="FP423" s="152"/>
      <c r="FQ423" s="152"/>
      <c r="FR423" s="152"/>
      <c r="FS423" s="152"/>
      <c r="FT423" s="152"/>
      <c r="FU423" s="152"/>
      <c r="FV423" s="152"/>
      <c r="FW423" s="152"/>
      <c r="FX423" s="152"/>
      <c r="FY423" s="152"/>
      <c r="FZ423" s="152"/>
      <c r="GA423" s="152"/>
      <c r="GB423" s="152"/>
      <c r="GC423" s="152"/>
      <c r="GD423" s="152"/>
      <c r="GE423" s="7"/>
      <c r="GF423" s="7"/>
      <c r="GG423" s="7"/>
      <c r="GH423" s="7"/>
      <c r="GI423" s="7"/>
      <c r="GJ423" s="7"/>
      <c r="GK423" s="7"/>
      <c r="GL423" s="7"/>
      <c r="GM423" s="48"/>
      <c r="GN423" s="7"/>
      <c r="GO423" s="7"/>
      <c r="GP423" s="7"/>
      <c r="GQ423" s="7"/>
      <c r="GR423" s="48"/>
      <c r="GS423" s="48"/>
      <c r="GT423" s="48"/>
      <c r="GU423" s="48"/>
      <c r="GV423" s="48"/>
    </row>
    <row r="424" spans="1:204">
      <c r="A424" s="7"/>
      <c r="B424" s="7"/>
      <c r="C424" s="7"/>
      <c r="D424" s="48"/>
      <c r="E424" s="7"/>
      <c r="F424" s="7"/>
      <c r="G424" s="7"/>
      <c r="H424" s="7"/>
      <c r="I424" s="7"/>
      <c r="J424" s="7"/>
      <c r="K424" s="7"/>
      <c r="L424" s="7"/>
      <c r="M424" s="7"/>
      <c r="N424" s="7"/>
      <c r="O424" s="7"/>
      <c r="P424" s="7"/>
      <c r="Q424" s="7"/>
      <c r="R424" s="7"/>
      <c r="S424" s="7"/>
      <c r="T424" s="7"/>
      <c r="U424" s="7"/>
      <c r="V424" s="7"/>
      <c r="W424" s="7"/>
      <c r="X424" s="7"/>
      <c r="Y424" s="7"/>
      <c r="Z424" s="7"/>
      <c r="AA424" s="7"/>
      <c r="AB424" s="7"/>
      <c r="AC424" s="7"/>
      <c r="AD424" s="7"/>
      <c r="AE424" s="7"/>
      <c r="AF424" s="7"/>
      <c r="AG424" s="7"/>
      <c r="AH424" s="7"/>
      <c r="AI424" s="13"/>
      <c r="AJ424" s="13"/>
      <c r="AK424" s="7"/>
      <c r="AL424" s="7"/>
      <c r="AM424" s="7"/>
      <c r="AN424" s="7"/>
      <c r="AO424" s="7"/>
      <c r="AP424" s="7"/>
      <c r="AQ424" s="7"/>
      <c r="AR424" s="153"/>
      <c r="AS424" s="7"/>
      <c r="AT424" s="7"/>
      <c r="AU424" s="7"/>
      <c r="AV424" s="7"/>
      <c r="AW424" s="7"/>
      <c r="AX424" s="7"/>
      <c r="AY424" s="7"/>
      <c r="AZ424" s="7"/>
      <c r="BA424" s="7"/>
      <c r="BB424" s="7"/>
      <c r="BC424" s="7"/>
      <c r="BD424" s="7"/>
      <c r="BE424" s="154"/>
      <c r="BF424" s="154"/>
      <c r="BG424" s="7"/>
      <c r="BH424" s="154"/>
      <c r="BI424" s="154"/>
      <c r="BJ424" s="154"/>
      <c r="BK424" s="154"/>
      <c r="BL424" s="154"/>
      <c r="BM424" s="154"/>
      <c r="BN424" s="7"/>
      <c r="BO424" s="7"/>
      <c r="BP424" s="7"/>
      <c r="BQ424" s="7"/>
      <c r="BR424" s="154"/>
      <c r="BS424" s="154"/>
      <c r="BT424" s="7"/>
      <c r="BU424" s="154"/>
      <c r="BV424" s="154"/>
      <c r="BW424" s="154"/>
      <c r="BX424" s="154"/>
      <c r="BY424" s="154"/>
      <c r="BZ424" s="154"/>
      <c r="CA424" s="7"/>
      <c r="CB424" s="7"/>
      <c r="CC424" s="7"/>
      <c r="CD424" s="7"/>
      <c r="CE424" s="154"/>
      <c r="CF424" s="154"/>
      <c r="CG424" s="7"/>
      <c r="CH424" s="154"/>
      <c r="CI424" s="154"/>
      <c r="CJ424" s="154"/>
      <c r="CK424" s="154"/>
      <c r="CL424" s="154"/>
      <c r="CM424" s="154"/>
      <c r="CN424" s="7"/>
      <c r="CO424" s="7"/>
      <c r="CP424" s="7"/>
      <c r="CQ424" s="7"/>
      <c r="CR424" s="154"/>
      <c r="CS424" s="154"/>
      <c r="CT424" s="7"/>
      <c r="CU424" s="154"/>
      <c r="CV424" s="154"/>
      <c r="CW424" s="154"/>
      <c r="CX424" s="154"/>
      <c r="CY424" s="154"/>
      <c r="CZ424" s="154"/>
      <c r="DA424" s="7"/>
      <c r="DB424" s="7"/>
      <c r="DC424" s="7"/>
      <c r="DD424" s="7"/>
      <c r="DE424" s="154"/>
      <c r="DF424" s="154"/>
      <c r="DG424" s="7"/>
      <c r="DH424" s="154"/>
      <c r="DI424" s="154"/>
      <c r="DJ424" s="154"/>
      <c r="DK424" s="154"/>
      <c r="DL424" s="154"/>
      <c r="DM424" s="154"/>
      <c r="DN424" s="7"/>
      <c r="DO424" s="7"/>
      <c r="DP424" s="7"/>
      <c r="DQ424" s="7"/>
      <c r="DR424" s="152"/>
      <c r="DS424" s="152"/>
      <c r="DT424" s="152"/>
      <c r="DU424" s="152"/>
      <c r="DV424" s="152"/>
      <c r="DW424" s="152"/>
      <c r="DX424" s="152"/>
      <c r="DY424" s="152"/>
      <c r="DZ424" s="152"/>
      <c r="EA424" s="152"/>
      <c r="EB424" s="152"/>
      <c r="EC424" s="152"/>
      <c r="ED424" s="152"/>
      <c r="EE424" s="152"/>
      <c r="EF424" s="152"/>
      <c r="EG424" s="152"/>
      <c r="EH424" s="152"/>
      <c r="EI424" s="152"/>
      <c r="EJ424" s="152"/>
      <c r="EK424" s="152"/>
      <c r="EL424" s="152"/>
      <c r="EM424" s="152"/>
      <c r="EN424" s="152"/>
      <c r="EO424" s="152"/>
      <c r="EP424" s="152"/>
      <c r="EQ424" s="152"/>
      <c r="ER424" s="152"/>
      <c r="ES424" s="152"/>
      <c r="ET424" s="152"/>
      <c r="EU424" s="152"/>
      <c r="EV424" s="152"/>
      <c r="EW424" s="152"/>
      <c r="EX424" s="152"/>
      <c r="EY424" s="152"/>
      <c r="EZ424" s="152"/>
      <c r="FA424" s="152"/>
      <c r="FB424" s="152"/>
      <c r="FC424" s="152"/>
      <c r="FD424" s="152"/>
      <c r="FE424" s="152"/>
      <c r="FF424" s="152"/>
      <c r="FG424" s="152"/>
      <c r="FH424" s="152"/>
      <c r="FI424" s="152"/>
      <c r="FJ424" s="152"/>
      <c r="FK424" s="152"/>
      <c r="FL424" s="152"/>
      <c r="FM424" s="152"/>
      <c r="FN424" s="152"/>
      <c r="FO424" s="152"/>
      <c r="FP424" s="152"/>
      <c r="FQ424" s="152"/>
      <c r="FR424" s="152"/>
      <c r="FS424" s="152"/>
      <c r="FT424" s="152"/>
      <c r="FU424" s="152"/>
      <c r="FV424" s="152"/>
      <c r="FW424" s="152"/>
      <c r="FX424" s="152"/>
      <c r="FY424" s="152"/>
      <c r="FZ424" s="152"/>
      <c r="GA424" s="152"/>
      <c r="GB424" s="152"/>
      <c r="GC424" s="152"/>
      <c r="GD424" s="152"/>
      <c r="GE424" s="7"/>
      <c r="GF424" s="7"/>
      <c r="GG424" s="7"/>
      <c r="GH424" s="7"/>
      <c r="GI424" s="7"/>
      <c r="GJ424" s="7"/>
      <c r="GK424" s="7"/>
      <c r="GL424" s="7"/>
      <c r="GM424" s="48"/>
      <c r="GN424" s="7"/>
      <c r="GO424" s="7"/>
      <c r="GP424" s="7"/>
      <c r="GQ424" s="7"/>
      <c r="GR424" s="48"/>
      <c r="GS424" s="48"/>
      <c r="GT424" s="48"/>
      <c r="GU424" s="48"/>
      <c r="GV424" s="48"/>
    </row>
    <row r="425" spans="1:204">
      <c r="A425" s="7"/>
      <c r="B425" s="7"/>
      <c r="C425" s="7"/>
      <c r="D425" s="48"/>
      <c r="E425" s="7"/>
      <c r="F425" s="7"/>
      <c r="G425" s="7"/>
      <c r="H425" s="7"/>
      <c r="I425" s="7"/>
      <c r="J425" s="7"/>
      <c r="K425" s="7"/>
      <c r="L425" s="7"/>
      <c r="M425" s="7"/>
      <c r="N425" s="7"/>
      <c r="O425" s="7"/>
      <c r="P425" s="7"/>
      <c r="Q425" s="7"/>
      <c r="R425" s="7"/>
      <c r="S425" s="7"/>
      <c r="T425" s="7"/>
      <c r="U425" s="7"/>
      <c r="V425" s="7"/>
      <c r="W425" s="7"/>
      <c r="X425" s="7"/>
      <c r="Y425" s="7"/>
      <c r="Z425" s="7"/>
      <c r="AA425" s="7"/>
      <c r="AB425" s="7"/>
      <c r="AC425" s="7"/>
      <c r="AD425" s="7"/>
      <c r="AE425" s="7"/>
      <c r="AF425" s="7"/>
      <c r="AG425" s="7"/>
      <c r="AH425" s="7"/>
      <c r="AI425" s="13"/>
      <c r="AJ425" s="13"/>
      <c r="AK425" s="7"/>
      <c r="AL425" s="7"/>
      <c r="AM425" s="7"/>
      <c r="AN425" s="7"/>
      <c r="AO425" s="7"/>
      <c r="AP425" s="7"/>
      <c r="AQ425" s="7"/>
      <c r="AR425" s="153"/>
      <c r="AS425" s="7"/>
      <c r="AT425" s="7"/>
      <c r="AU425" s="7"/>
      <c r="AV425" s="7"/>
      <c r="AW425" s="7"/>
      <c r="AX425" s="7"/>
      <c r="AY425" s="7"/>
      <c r="AZ425" s="7"/>
      <c r="BA425" s="7"/>
      <c r="BB425" s="7"/>
      <c r="BC425" s="7"/>
      <c r="BD425" s="7"/>
      <c r="BE425" s="154"/>
      <c r="BF425" s="154"/>
      <c r="BG425" s="7"/>
      <c r="BH425" s="154"/>
      <c r="BI425" s="154"/>
      <c r="BJ425" s="154"/>
      <c r="BK425" s="154"/>
      <c r="BL425" s="154"/>
      <c r="BM425" s="154"/>
      <c r="BN425" s="7"/>
      <c r="BO425" s="7"/>
      <c r="BP425" s="7"/>
      <c r="BQ425" s="7"/>
      <c r="BR425" s="154"/>
      <c r="BS425" s="154"/>
      <c r="BT425" s="7"/>
      <c r="BU425" s="154"/>
      <c r="BV425" s="154"/>
      <c r="BW425" s="154"/>
      <c r="BX425" s="154"/>
      <c r="BY425" s="154"/>
      <c r="BZ425" s="154"/>
      <c r="CA425" s="7"/>
      <c r="CB425" s="7"/>
      <c r="CC425" s="7"/>
      <c r="CD425" s="7"/>
      <c r="CE425" s="154"/>
      <c r="CF425" s="154"/>
      <c r="CG425" s="7"/>
      <c r="CH425" s="154"/>
      <c r="CI425" s="154"/>
      <c r="CJ425" s="154"/>
      <c r="CK425" s="154"/>
      <c r="CL425" s="154"/>
      <c r="CM425" s="154"/>
      <c r="CN425" s="7"/>
      <c r="CO425" s="7"/>
      <c r="CP425" s="7"/>
      <c r="CQ425" s="7"/>
      <c r="CR425" s="154"/>
      <c r="CS425" s="154"/>
      <c r="CT425" s="7"/>
      <c r="CU425" s="154"/>
      <c r="CV425" s="154"/>
      <c r="CW425" s="154"/>
      <c r="CX425" s="154"/>
      <c r="CY425" s="154"/>
      <c r="CZ425" s="154"/>
      <c r="DA425" s="7"/>
      <c r="DB425" s="7"/>
      <c r="DC425" s="7"/>
      <c r="DD425" s="7"/>
      <c r="DE425" s="154"/>
      <c r="DF425" s="154"/>
      <c r="DG425" s="7"/>
      <c r="DH425" s="154"/>
      <c r="DI425" s="154"/>
      <c r="DJ425" s="154"/>
      <c r="DK425" s="154"/>
      <c r="DL425" s="154"/>
      <c r="DM425" s="154"/>
      <c r="DN425" s="7"/>
      <c r="DO425" s="7"/>
      <c r="DP425" s="7"/>
      <c r="DQ425" s="7"/>
      <c r="DR425" s="152"/>
      <c r="DS425" s="152"/>
      <c r="DT425" s="152"/>
      <c r="DU425" s="152"/>
      <c r="DV425" s="152"/>
      <c r="DW425" s="152"/>
      <c r="DX425" s="152"/>
      <c r="DY425" s="152"/>
      <c r="DZ425" s="152"/>
      <c r="EA425" s="152"/>
      <c r="EB425" s="152"/>
      <c r="EC425" s="152"/>
      <c r="ED425" s="152"/>
      <c r="EE425" s="152"/>
      <c r="EF425" s="152"/>
      <c r="EG425" s="152"/>
      <c r="EH425" s="152"/>
      <c r="EI425" s="152"/>
      <c r="EJ425" s="152"/>
      <c r="EK425" s="152"/>
      <c r="EL425" s="152"/>
      <c r="EM425" s="152"/>
      <c r="EN425" s="152"/>
      <c r="EO425" s="152"/>
      <c r="EP425" s="152"/>
      <c r="EQ425" s="152"/>
      <c r="ER425" s="152"/>
      <c r="ES425" s="152"/>
      <c r="ET425" s="152"/>
      <c r="EU425" s="152"/>
      <c r="EV425" s="152"/>
      <c r="EW425" s="152"/>
      <c r="EX425" s="152"/>
      <c r="EY425" s="152"/>
      <c r="EZ425" s="152"/>
      <c r="FA425" s="152"/>
      <c r="FB425" s="152"/>
      <c r="FC425" s="152"/>
      <c r="FD425" s="152"/>
      <c r="FE425" s="152"/>
      <c r="FF425" s="152"/>
      <c r="FG425" s="152"/>
      <c r="FH425" s="152"/>
      <c r="FI425" s="152"/>
      <c r="FJ425" s="152"/>
      <c r="FK425" s="152"/>
      <c r="FL425" s="152"/>
      <c r="FM425" s="152"/>
      <c r="FN425" s="152"/>
      <c r="FO425" s="152"/>
      <c r="FP425" s="152"/>
      <c r="FQ425" s="152"/>
      <c r="FR425" s="152"/>
      <c r="FS425" s="152"/>
      <c r="FT425" s="152"/>
      <c r="FU425" s="152"/>
      <c r="FV425" s="152"/>
      <c r="FW425" s="152"/>
      <c r="FX425" s="152"/>
      <c r="FY425" s="152"/>
      <c r="FZ425" s="152"/>
      <c r="GA425" s="152"/>
      <c r="GB425" s="152"/>
      <c r="GC425" s="152"/>
      <c r="GD425" s="152"/>
      <c r="GE425" s="7"/>
      <c r="GF425" s="7"/>
      <c r="GG425" s="7"/>
      <c r="GH425" s="7"/>
      <c r="GI425" s="7"/>
      <c r="GJ425" s="7"/>
      <c r="GK425" s="7"/>
      <c r="GL425" s="7"/>
      <c r="GM425" s="48"/>
      <c r="GN425" s="7"/>
      <c r="GO425" s="7"/>
      <c r="GP425" s="7"/>
      <c r="GQ425" s="7"/>
      <c r="GR425" s="48"/>
      <c r="GS425" s="48"/>
      <c r="GT425" s="48"/>
      <c r="GU425" s="48"/>
      <c r="GV425" s="48"/>
    </row>
    <row r="426" spans="1:204">
      <c r="A426" s="7"/>
      <c r="B426" s="7"/>
      <c r="C426" s="7"/>
      <c r="D426" s="48"/>
      <c r="E426" s="7"/>
      <c r="F426" s="7"/>
      <c r="G426" s="7"/>
      <c r="H426" s="7"/>
      <c r="I426" s="7"/>
      <c r="J426" s="7"/>
      <c r="K426" s="7"/>
      <c r="L426" s="7"/>
      <c r="M426" s="7"/>
      <c r="N426" s="7"/>
      <c r="O426" s="7"/>
      <c r="P426" s="7"/>
      <c r="Q426" s="7"/>
      <c r="R426" s="7"/>
      <c r="S426" s="7"/>
      <c r="T426" s="7"/>
      <c r="U426" s="7"/>
      <c r="V426" s="7"/>
      <c r="W426" s="7"/>
      <c r="X426" s="7"/>
      <c r="Y426" s="7"/>
      <c r="Z426" s="7"/>
      <c r="AA426" s="7"/>
      <c r="AB426" s="7"/>
      <c r="AC426" s="7"/>
      <c r="AD426" s="7"/>
      <c r="AE426" s="7"/>
      <c r="AF426" s="7"/>
      <c r="AG426" s="7"/>
      <c r="AH426" s="7"/>
      <c r="AI426" s="13"/>
      <c r="AJ426" s="13"/>
      <c r="AK426" s="7"/>
      <c r="AL426" s="7"/>
      <c r="AM426" s="7"/>
      <c r="AN426" s="7"/>
      <c r="AO426" s="7"/>
      <c r="AP426" s="7"/>
      <c r="AQ426" s="7"/>
      <c r="AR426" s="153"/>
      <c r="AS426" s="7"/>
      <c r="AT426" s="7"/>
      <c r="AU426" s="7"/>
      <c r="AV426" s="7"/>
      <c r="AW426" s="7"/>
      <c r="AX426" s="7"/>
      <c r="AY426" s="7"/>
      <c r="AZ426" s="7"/>
      <c r="BA426" s="7"/>
      <c r="BB426" s="7"/>
      <c r="BC426" s="7"/>
      <c r="BD426" s="7"/>
      <c r="BE426" s="154"/>
      <c r="BF426" s="154"/>
      <c r="BG426" s="7"/>
      <c r="BH426" s="154"/>
      <c r="BI426" s="154"/>
      <c r="BJ426" s="154"/>
      <c r="BK426" s="154"/>
      <c r="BL426" s="154"/>
      <c r="BM426" s="154"/>
      <c r="BN426" s="7"/>
      <c r="BO426" s="7"/>
      <c r="BP426" s="7"/>
      <c r="BQ426" s="7"/>
      <c r="BR426" s="154"/>
      <c r="BS426" s="154"/>
      <c r="BT426" s="7"/>
      <c r="BU426" s="154"/>
      <c r="BV426" s="154"/>
      <c r="BW426" s="154"/>
      <c r="BX426" s="154"/>
      <c r="BY426" s="154"/>
      <c r="BZ426" s="154"/>
      <c r="CA426" s="7"/>
      <c r="CB426" s="7"/>
      <c r="CC426" s="7"/>
      <c r="CD426" s="7"/>
      <c r="CE426" s="154"/>
      <c r="CF426" s="154"/>
      <c r="CG426" s="7"/>
      <c r="CH426" s="154"/>
      <c r="CI426" s="154"/>
      <c r="CJ426" s="154"/>
      <c r="CK426" s="154"/>
      <c r="CL426" s="154"/>
      <c r="CM426" s="154"/>
      <c r="CN426" s="7"/>
      <c r="CO426" s="7"/>
      <c r="CP426" s="7"/>
      <c r="CQ426" s="7"/>
      <c r="CR426" s="154"/>
      <c r="CS426" s="154"/>
      <c r="CT426" s="7"/>
      <c r="CU426" s="154"/>
      <c r="CV426" s="154"/>
      <c r="CW426" s="154"/>
      <c r="CX426" s="154"/>
      <c r="CY426" s="154"/>
      <c r="CZ426" s="154"/>
      <c r="DA426" s="7"/>
      <c r="DB426" s="7"/>
      <c r="DC426" s="7"/>
      <c r="DD426" s="7"/>
      <c r="DE426" s="154"/>
      <c r="DF426" s="154"/>
      <c r="DG426" s="7"/>
      <c r="DH426" s="154"/>
      <c r="DI426" s="154"/>
      <c r="DJ426" s="154"/>
      <c r="DK426" s="154"/>
      <c r="DL426" s="154"/>
      <c r="DM426" s="154"/>
      <c r="DN426" s="7"/>
      <c r="DO426" s="7"/>
      <c r="DP426" s="7"/>
      <c r="DQ426" s="7"/>
      <c r="DR426" s="152"/>
      <c r="DS426" s="152"/>
      <c r="DT426" s="152"/>
      <c r="DU426" s="152"/>
      <c r="DV426" s="152"/>
      <c r="DW426" s="152"/>
      <c r="DX426" s="152"/>
      <c r="DY426" s="152"/>
      <c r="DZ426" s="152"/>
      <c r="EA426" s="152"/>
      <c r="EB426" s="152"/>
      <c r="EC426" s="152"/>
      <c r="ED426" s="152"/>
      <c r="EE426" s="152"/>
      <c r="EF426" s="152"/>
      <c r="EG426" s="152"/>
      <c r="EH426" s="152"/>
      <c r="EI426" s="152"/>
      <c r="EJ426" s="152"/>
      <c r="EK426" s="152"/>
      <c r="EL426" s="152"/>
      <c r="EM426" s="152"/>
      <c r="EN426" s="152"/>
      <c r="EO426" s="152"/>
      <c r="EP426" s="152"/>
      <c r="EQ426" s="152"/>
      <c r="ER426" s="152"/>
      <c r="ES426" s="152"/>
      <c r="ET426" s="152"/>
      <c r="EU426" s="152"/>
      <c r="EV426" s="152"/>
      <c r="EW426" s="152"/>
      <c r="EX426" s="152"/>
      <c r="EY426" s="152"/>
      <c r="EZ426" s="152"/>
      <c r="FA426" s="152"/>
      <c r="FB426" s="152"/>
      <c r="FC426" s="152"/>
      <c r="FD426" s="152"/>
      <c r="FE426" s="152"/>
      <c r="FF426" s="152"/>
      <c r="FG426" s="152"/>
      <c r="FH426" s="152"/>
      <c r="FI426" s="152"/>
      <c r="FJ426" s="152"/>
      <c r="FK426" s="152"/>
      <c r="FL426" s="152"/>
      <c r="FM426" s="152"/>
      <c r="FN426" s="152"/>
      <c r="FO426" s="152"/>
      <c r="FP426" s="152"/>
      <c r="FQ426" s="152"/>
      <c r="FR426" s="152"/>
      <c r="FS426" s="152"/>
      <c r="FT426" s="152"/>
      <c r="FU426" s="152"/>
      <c r="FV426" s="152"/>
      <c r="FW426" s="152"/>
      <c r="FX426" s="152"/>
      <c r="FY426" s="152"/>
      <c r="FZ426" s="152"/>
      <c r="GA426" s="152"/>
      <c r="GB426" s="152"/>
      <c r="GC426" s="152"/>
      <c r="GD426" s="152"/>
      <c r="GE426" s="7"/>
      <c r="GF426" s="7"/>
      <c r="GG426" s="7"/>
      <c r="GH426" s="7"/>
      <c r="GI426" s="7"/>
      <c r="GJ426" s="7"/>
      <c r="GK426" s="7"/>
      <c r="GL426" s="7"/>
      <c r="GM426" s="48"/>
      <c r="GN426" s="7"/>
      <c r="GO426" s="7"/>
      <c r="GP426" s="7"/>
      <c r="GQ426" s="7"/>
      <c r="GR426" s="48"/>
      <c r="GS426" s="48"/>
      <c r="GT426" s="48"/>
      <c r="GU426" s="48"/>
      <c r="GV426" s="48"/>
    </row>
    <row r="427" spans="1:204">
      <c r="A427" s="7"/>
      <c r="B427" s="7"/>
      <c r="C427" s="7"/>
      <c r="D427" s="48"/>
      <c r="E427" s="7"/>
      <c r="F427" s="7"/>
      <c r="G427" s="7"/>
      <c r="H427" s="7"/>
      <c r="I427" s="7"/>
      <c r="J427" s="7"/>
      <c r="K427" s="7"/>
      <c r="L427" s="7"/>
      <c r="M427" s="7"/>
      <c r="N427" s="7"/>
      <c r="O427" s="7"/>
      <c r="P427" s="7"/>
      <c r="Q427" s="7"/>
      <c r="R427" s="7"/>
      <c r="S427" s="7"/>
      <c r="T427" s="7"/>
      <c r="U427" s="7"/>
      <c r="V427" s="7"/>
      <c r="W427" s="7"/>
      <c r="X427" s="7"/>
      <c r="Y427" s="7"/>
      <c r="Z427" s="7"/>
      <c r="AA427" s="7"/>
      <c r="AB427" s="7"/>
      <c r="AC427" s="7"/>
      <c r="AD427" s="7"/>
      <c r="AE427" s="7"/>
      <c r="AF427" s="7"/>
      <c r="AG427" s="7"/>
      <c r="AH427" s="7"/>
      <c r="AI427" s="13"/>
      <c r="AJ427" s="13"/>
      <c r="AK427" s="7"/>
      <c r="AL427" s="7"/>
      <c r="AM427" s="7"/>
      <c r="AN427" s="7"/>
      <c r="AO427" s="7"/>
      <c r="AP427" s="7"/>
      <c r="AQ427" s="7"/>
      <c r="AR427" s="153"/>
      <c r="AS427" s="7"/>
      <c r="AT427" s="7"/>
      <c r="AU427" s="7"/>
      <c r="AV427" s="7"/>
      <c r="AW427" s="7"/>
      <c r="AX427" s="7"/>
      <c r="AY427" s="7"/>
      <c r="AZ427" s="7"/>
      <c r="BA427" s="7"/>
      <c r="BB427" s="7"/>
      <c r="BC427" s="7"/>
      <c r="BD427" s="7"/>
      <c r="BE427" s="154"/>
      <c r="BF427" s="154"/>
      <c r="BG427" s="7"/>
      <c r="BH427" s="154"/>
      <c r="BI427" s="154"/>
      <c r="BJ427" s="154"/>
      <c r="BK427" s="154"/>
      <c r="BL427" s="154"/>
      <c r="BM427" s="154"/>
      <c r="BN427" s="7"/>
      <c r="BO427" s="7"/>
      <c r="BP427" s="7"/>
      <c r="BQ427" s="7"/>
      <c r="BR427" s="154"/>
      <c r="BS427" s="154"/>
      <c r="BT427" s="7"/>
      <c r="BU427" s="154"/>
      <c r="BV427" s="154"/>
      <c r="BW427" s="154"/>
      <c r="BX427" s="154"/>
      <c r="BY427" s="154"/>
      <c r="BZ427" s="154"/>
      <c r="CA427" s="7"/>
      <c r="CB427" s="7"/>
      <c r="CC427" s="7"/>
      <c r="CD427" s="7"/>
      <c r="CE427" s="154"/>
      <c r="CF427" s="154"/>
      <c r="CG427" s="7"/>
      <c r="CH427" s="154"/>
      <c r="CI427" s="154"/>
      <c r="CJ427" s="154"/>
      <c r="CK427" s="154"/>
      <c r="CL427" s="154"/>
      <c r="CM427" s="154"/>
      <c r="CN427" s="7"/>
      <c r="CO427" s="7"/>
      <c r="CP427" s="7"/>
      <c r="CQ427" s="7"/>
      <c r="CR427" s="154"/>
      <c r="CS427" s="154"/>
      <c r="CT427" s="7"/>
      <c r="CU427" s="154"/>
      <c r="CV427" s="154"/>
      <c r="CW427" s="154"/>
      <c r="CX427" s="154"/>
      <c r="CY427" s="154"/>
      <c r="CZ427" s="154"/>
      <c r="DA427" s="7"/>
      <c r="DB427" s="7"/>
      <c r="DC427" s="7"/>
      <c r="DD427" s="7"/>
      <c r="DE427" s="154"/>
      <c r="DF427" s="154"/>
      <c r="DG427" s="7"/>
      <c r="DH427" s="154"/>
      <c r="DI427" s="154"/>
      <c r="DJ427" s="154"/>
      <c r="DK427" s="154"/>
      <c r="DL427" s="154"/>
      <c r="DM427" s="154"/>
      <c r="DN427" s="7"/>
      <c r="DO427" s="7"/>
      <c r="DP427" s="7"/>
      <c r="DQ427" s="7"/>
      <c r="DR427" s="152"/>
      <c r="DS427" s="152"/>
      <c r="DT427" s="152"/>
      <c r="DU427" s="152"/>
      <c r="DV427" s="152"/>
      <c r="DW427" s="152"/>
      <c r="DX427" s="152"/>
      <c r="DY427" s="152"/>
      <c r="DZ427" s="152"/>
      <c r="EA427" s="152"/>
      <c r="EB427" s="152"/>
      <c r="EC427" s="152"/>
      <c r="ED427" s="152"/>
      <c r="EE427" s="152"/>
      <c r="EF427" s="152"/>
      <c r="EG427" s="152"/>
      <c r="EH427" s="152"/>
      <c r="EI427" s="152"/>
      <c r="EJ427" s="152"/>
      <c r="EK427" s="152"/>
      <c r="EL427" s="152"/>
      <c r="EM427" s="152"/>
      <c r="EN427" s="152"/>
      <c r="EO427" s="152"/>
      <c r="EP427" s="152"/>
      <c r="EQ427" s="152"/>
      <c r="ER427" s="152"/>
      <c r="ES427" s="152"/>
      <c r="ET427" s="152"/>
      <c r="EU427" s="152"/>
      <c r="EV427" s="152"/>
      <c r="EW427" s="152"/>
      <c r="EX427" s="152"/>
      <c r="EY427" s="152"/>
      <c r="EZ427" s="152"/>
      <c r="FA427" s="152"/>
      <c r="FB427" s="152"/>
      <c r="FC427" s="152"/>
      <c r="FD427" s="152"/>
      <c r="FE427" s="152"/>
      <c r="FF427" s="152"/>
      <c r="FG427" s="152"/>
      <c r="FH427" s="152"/>
      <c r="FI427" s="152"/>
      <c r="FJ427" s="152"/>
      <c r="FK427" s="152"/>
      <c r="FL427" s="152"/>
      <c r="FM427" s="152"/>
      <c r="FN427" s="152"/>
      <c r="FO427" s="152"/>
      <c r="FP427" s="152"/>
      <c r="FQ427" s="152"/>
      <c r="FR427" s="152"/>
      <c r="FS427" s="152"/>
      <c r="FT427" s="152"/>
      <c r="FU427" s="152"/>
      <c r="FV427" s="152"/>
      <c r="FW427" s="152"/>
      <c r="FX427" s="152"/>
      <c r="FY427" s="152"/>
      <c r="FZ427" s="152"/>
      <c r="GA427" s="152"/>
      <c r="GB427" s="152"/>
      <c r="GC427" s="152"/>
      <c r="GD427" s="152"/>
      <c r="GE427" s="7"/>
      <c r="GF427" s="7"/>
      <c r="GG427" s="7"/>
      <c r="GH427" s="7"/>
      <c r="GI427" s="7"/>
      <c r="GJ427" s="7"/>
      <c r="GK427" s="7"/>
      <c r="GL427" s="7"/>
      <c r="GM427" s="48"/>
      <c r="GN427" s="7"/>
      <c r="GO427" s="7"/>
      <c r="GP427" s="7"/>
      <c r="GQ427" s="7"/>
      <c r="GR427" s="48"/>
      <c r="GS427" s="48"/>
      <c r="GT427" s="48"/>
      <c r="GU427" s="48"/>
      <c r="GV427" s="48"/>
    </row>
    <row r="428" spans="1:204">
      <c r="A428" s="7"/>
      <c r="B428" s="7"/>
      <c r="C428" s="7"/>
      <c r="D428" s="48"/>
      <c r="E428" s="7"/>
      <c r="F428" s="7"/>
      <c r="G428" s="7"/>
      <c r="H428" s="7"/>
      <c r="I428" s="7"/>
      <c r="J428" s="7"/>
      <c r="K428" s="7"/>
      <c r="L428" s="7"/>
      <c r="M428" s="7"/>
      <c r="N428" s="7"/>
      <c r="O428" s="7"/>
      <c r="P428" s="7"/>
      <c r="Q428" s="7"/>
      <c r="R428" s="7"/>
      <c r="S428" s="7"/>
      <c r="T428" s="7"/>
      <c r="U428" s="7"/>
      <c r="V428" s="7"/>
      <c r="W428" s="7"/>
      <c r="X428" s="7"/>
      <c r="Y428" s="7"/>
      <c r="Z428" s="7"/>
      <c r="AA428" s="7"/>
      <c r="AB428" s="7"/>
      <c r="AC428" s="7"/>
      <c r="AD428" s="7"/>
      <c r="AE428" s="7"/>
      <c r="AF428" s="7"/>
      <c r="AG428" s="7"/>
      <c r="AH428" s="7"/>
      <c r="AI428" s="13"/>
      <c r="AJ428" s="13"/>
      <c r="AK428" s="7"/>
      <c r="AL428" s="7"/>
      <c r="AM428" s="7"/>
      <c r="AN428" s="7"/>
      <c r="AO428" s="7"/>
      <c r="AP428" s="7"/>
      <c r="AQ428" s="7"/>
      <c r="AR428" s="153"/>
      <c r="AS428" s="7"/>
      <c r="AT428" s="7"/>
      <c r="AU428" s="7"/>
      <c r="AV428" s="7"/>
      <c r="AW428" s="7"/>
      <c r="AX428" s="7"/>
      <c r="AY428" s="7"/>
      <c r="AZ428" s="7"/>
      <c r="BA428" s="7"/>
      <c r="BB428" s="7"/>
      <c r="BC428" s="7"/>
      <c r="BD428" s="7"/>
      <c r="BE428" s="154"/>
      <c r="BF428" s="154"/>
      <c r="BG428" s="7"/>
      <c r="BH428" s="154"/>
      <c r="BI428" s="154"/>
      <c r="BJ428" s="154"/>
      <c r="BK428" s="154"/>
      <c r="BL428" s="154"/>
      <c r="BM428" s="154"/>
      <c r="BN428" s="7"/>
      <c r="BO428" s="7"/>
      <c r="BP428" s="7"/>
      <c r="BQ428" s="7"/>
      <c r="BR428" s="154"/>
      <c r="BS428" s="154"/>
      <c r="BT428" s="7"/>
      <c r="BU428" s="154"/>
      <c r="BV428" s="154"/>
      <c r="BW428" s="154"/>
      <c r="BX428" s="154"/>
      <c r="BY428" s="154"/>
      <c r="BZ428" s="154"/>
      <c r="CA428" s="7"/>
      <c r="CB428" s="7"/>
      <c r="CC428" s="7"/>
      <c r="CD428" s="7"/>
      <c r="CE428" s="154"/>
      <c r="CF428" s="154"/>
      <c r="CG428" s="7"/>
      <c r="CH428" s="154"/>
      <c r="CI428" s="154"/>
      <c r="CJ428" s="154"/>
      <c r="CK428" s="154"/>
      <c r="CL428" s="154"/>
      <c r="CM428" s="154"/>
      <c r="CN428" s="7"/>
      <c r="CO428" s="7"/>
      <c r="CP428" s="7"/>
      <c r="CQ428" s="7"/>
      <c r="CR428" s="154"/>
      <c r="CS428" s="154"/>
      <c r="CT428" s="7"/>
      <c r="CU428" s="154"/>
      <c r="CV428" s="154"/>
      <c r="CW428" s="154"/>
      <c r="CX428" s="154"/>
      <c r="CY428" s="154"/>
      <c r="CZ428" s="154"/>
      <c r="DA428" s="7"/>
      <c r="DB428" s="7"/>
      <c r="DC428" s="7"/>
      <c r="DD428" s="7"/>
      <c r="DE428" s="154"/>
      <c r="DF428" s="154"/>
      <c r="DG428" s="7"/>
      <c r="DH428" s="154"/>
      <c r="DI428" s="154"/>
      <c r="DJ428" s="154"/>
      <c r="DK428" s="154"/>
      <c r="DL428" s="154"/>
      <c r="DM428" s="154"/>
      <c r="DN428" s="7"/>
      <c r="DO428" s="7"/>
      <c r="DP428" s="7"/>
      <c r="DQ428" s="7"/>
      <c r="DR428" s="152"/>
      <c r="DS428" s="152"/>
      <c r="DT428" s="152"/>
      <c r="DU428" s="152"/>
      <c r="DV428" s="152"/>
      <c r="DW428" s="152"/>
      <c r="DX428" s="152"/>
      <c r="DY428" s="152"/>
      <c r="DZ428" s="152"/>
      <c r="EA428" s="152"/>
      <c r="EB428" s="152"/>
      <c r="EC428" s="152"/>
      <c r="ED428" s="152"/>
      <c r="EE428" s="152"/>
      <c r="EF428" s="152"/>
      <c r="EG428" s="152"/>
      <c r="EH428" s="152"/>
      <c r="EI428" s="152"/>
      <c r="EJ428" s="152"/>
      <c r="EK428" s="152"/>
      <c r="EL428" s="152"/>
      <c r="EM428" s="152"/>
      <c r="EN428" s="152"/>
      <c r="EO428" s="152"/>
      <c r="EP428" s="152"/>
      <c r="EQ428" s="152"/>
      <c r="ER428" s="152"/>
      <c r="ES428" s="152"/>
      <c r="ET428" s="152"/>
      <c r="EU428" s="152"/>
      <c r="EV428" s="152"/>
      <c r="EW428" s="152"/>
      <c r="EX428" s="152"/>
      <c r="EY428" s="152"/>
      <c r="EZ428" s="152"/>
      <c r="FA428" s="152"/>
      <c r="FB428" s="152"/>
      <c r="FC428" s="152"/>
      <c r="FD428" s="152"/>
      <c r="FE428" s="152"/>
      <c r="FF428" s="152"/>
      <c r="FG428" s="152"/>
      <c r="FH428" s="152"/>
      <c r="FI428" s="152"/>
      <c r="FJ428" s="152"/>
      <c r="FK428" s="152"/>
      <c r="FL428" s="152"/>
      <c r="FM428" s="152"/>
      <c r="FN428" s="152"/>
      <c r="FO428" s="152"/>
      <c r="FP428" s="152"/>
      <c r="FQ428" s="152"/>
      <c r="FR428" s="152"/>
      <c r="FS428" s="152"/>
      <c r="FT428" s="152"/>
      <c r="FU428" s="152"/>
      <c r="FV428" s="152"/>
      <c r="FW428" s="152"/>
      <c r="FX428" s="152"/>
      <c r="FY428" s="152"/>
      <c r="FZ428" s="152"/>
      <c r="GA428" s="152"/>
      <c r="GB428" s="152"/>
      <c r="GC428" s="152"/>
      <c r="GD428" s="152"/>
      <c r="GE428" s="7"/>
      <c r="GF428" s="7"/>
      <c r="GG428" s="7"/>
      <c r="GH428" s="7"/>
      <c r="GI428" s="7"/>
      <c r="GJ428" s="7"/>
      <c r="GK428" s="7"/>
      <c r="GL428" s="7"/>
      <c r="GM428" s="48"/>
      <c r="GN428" s="7"/>
      <c r="GO428" s="7"/>
      <c r="GP428" s="7"/>
      <c r="GQ428" s="7"/>
      <c r="GR428" s="48"/>
      <c r="GS428" s="48"/>
      <c r="GT428" s="48"/>
      <c r="GU428" s="48"/>
      <c r="GV428" s="48"/>
    </row>
    <row r="429" spans="1:204">
      <c r="A429" s="7"/>
      <c r="B429" s="7"/>
      <c r="C429" s="7"/>
      <c r="D429" s="48"/>
      <c r="E429" s="7"/>
      <c r="F429" s="7"/>
      <c r="G429" s="7"/>
      <c r="H429" s="7"/>
      <c r="I429" s="7"/>
      <c r="J429" s="7"/>
      <c r="K429" s="7"/>
      <c r="L429" s="7"/>
      <c r="M429" s="7"/>
      <c r="N429" s="7"/>
      <c r="O429" s="7"/>
      <c r="P429" s="7"/>
      <c r="Q429" s="7"/>
      <c r="R429" s="7"/>
      <c r="S429" s="7"/>
      <c r="T429" s="7"/>
      <c r="U429" s="7"/>
      <c r="V429" s="7"/>
      <c r="W429" s="7"/>
      <c r="X429" s="7"/>
      <c r="Y429" s="7"/>
      <c r="Z429" s="7"/>
      <c r="AA429" s="7"/>
      <c r="AB429" s="7"/>
      <c r="AC429" s="7"/>
      <c r="AD429" s="7"/>
      <c r="AE429" s="7"/>
      <c r="AF429" s="7"/>
      <c r="AG429" s="7"/>
      <c r="AH429" s="7"/>
      <c r="AI429" s="13"/>
      <c r="AJ429" s="13"/>
      <c r="AK429" s="7"/>
      <c r="AL429" s="7"/>
      <c r="AM429" s="7"/>
      <c r="AN429" s="7"/>
      <c r="AO429" s="7"/>
      <c r="AP429" s="7"/>
      <c r="AQ429" s="7"/>
      <c r="AR429" s="153"/>
      <c r="AS429" s="7"/>
      <c r="AT429" s="7"/>
      <c r="AU429" s="7"/>
      <c r="AV429" s="7"/>
      <c r="AW429" s="7"/>
      <c r="AX429" s="7"/>
      <c r="AY429" s="7"/>
      <c r="AZ429" s="7"/>
      <c r="BA429" s="7"/>
      <c r="BB429" s="7"/>
      <c r="BC429" s="7"/>
      <c r="BD429" s="7"/>
      <c r="BE429" s="154"/>
      <c r="BF429" s="154"/>
      <c r="BG429" s="7"/>
      <c r="BH429" s="154"/>
      <c r="BI429" s="154"/>
      <c r="BJ429" s="154"/>
      <c r="BK429" s="154"/>
      <c r="BL429" s="154"/>
      <c r="BM429" s="154"/>
      <c r="BN429" s="7"/>
      <c r="BO429" s="7"/>
      <c r="BP429" s="7"/>
      <c r="BQ429" s="7"/>
      <c r="BR429" s="154"/>
      <c r="BS429" s="154"/>
      <c r="BT429" s="7"/>
      <c r="BU429" s="154"/>
      <c r="BV429" s="154"/>
      <c r="BW429" s="154"/>
      <c r="BX429" s="154"/>
      <c r="BY429" s="154"/>
      <c r="BZ429" s="154"/>
      <c r="CA429" s="7"/>
      <c r="CB429" s="7"/>
      <c r="CC429" s="7"/>
      <c r="CD429" s="7"/>
      <c r="CE429" s="154"/>
      <c r="CF429" s="154"/>
      <c r="CG429" s="7"/>
      <c r="CH429" s="154"/>
      <c r="CI429" s="154"/>
      <c r="CJ429" s="154"/>
      <c r="CK429" s="154"/>
      <c r="CL429" s="154"/>
      <c r="CM429" s="154"/>
      <c r="CN429" s="7"/>
      <c r="CO429" s="7"/>
      <c r="CP429" s="7"/>
      <c r="CQ429" s="7"/>
      <c r="CR429" s="154"/>
      <c r="CS429" s="154"/>
      <c r="CT429" s="7"/>
      <c r="CU429" s="154"/>
      <c r="CV429" s="154"/>
      <c r="CW429" s="154"/>
      <c r="CX429" s="154"/>
      <c r="CY429" s="154"/>
      <c r="CZ429" s="154"/>
      <c r="DA429" s="7"/>
      <c r="DB429" s="7"/>
      <c r="DC429" s="7"/>
      <c r="DD429" s="7"/>
      <c r="DE429" s="154"/>
      <c r="DF429" s="154"/>
      <c r="DG429" s="7"/>
      <c r="DH429" s="154"/>
      <c r="DI429" s="154"/>
      <c r="DJ429" s="154"/>
      <c r="DK429" s="154"/>
      <c r="DL429" s="154"/>
      <c r="DM429" s="154"/>
      <c r="DN429" s="7"/>
      <c r="DO429" s="7"/>
      <c r="DP429" s="7"/>
      <c r="DQ429" s="7"/>
      <c r="DR429" s="152"/>
      <c r="DS429" s="152"/>
      <c r="DT429" s="152"/>
      <c r="DU429" s="152"/>
      <c r="DV429" s="152"/>
      <c r="DW429" s="152"/>
      <c r="DX429" s="152"/>
      <c r="DY429" s="152"/>
      <c r="DZ429" s="152"/>
      <c r="EA429" s="152"/>
      <c r="EB429" s="152"/>
      <c r="EC429" s="152"/>
      <c r="ED429" s="152"/>
      <c r="EE429" s="152"/>
      <c r="EF429" s="152"/>
      <c r="EG429" s="152"/>
      <c r="EH429" s="152"/>
      <c r="EI429" s="152"/>
      <c r="EJ429" s="152"/>
      <c r="EK429" s="152"/>
      <c r="EL429" s="152"/>
      <c r="EM429" s="152"/>
      <c r="EN429" s="152"/>
      <c r="EO429" s="152"/>
      <c r="EP429" s="152"/>
      <c r="EQ429" s="152"/>
      <c r="ER429" s="152"/>
      <c r="ES429" s="152"/>
      <c r="ET429" s="152"/>
      <c r="EU429" s="152"/>
      <c r="EV429" s="152"/>
      <c r="EW429" s="152"/>
      <c r="EX429" s="152"/>
      <c r="EY429" s="152"/>
      <c r="EZ429" s="152"/>
      <c r="FA429" s="152"/>
      <c r="FB429" s="152"/>
      <c r="FC429" s="152"/>
      <c r="FD429" s="152"/>
      <c r="FE429" s="152"/>
      <c r="FF429" s="152"/>
      <c r="FG429" s="152"/>
      <c r="FH429" s="152"/>
      <c r="FI429" s="152"/>
      <c r="FJ429" s="152"/>
      <c r="FK429" s="152"/>
      <c r="FL429" s="152"/>
      <c r="FM429" s="152"/>
      <c r="FN429" s="152"/>
      <c r="FO429" s="152"/>
      <c r="FP429" s="152"/>
      <c r="FQ429" s="152"/>
      <c r="FR429" s="152"/>
      <c r="FS429" s="152"/>
      <c r="FT429" s="152"/>
      <c r="FU429" s="152"/>
      <c r="FV429" s="152"/>
      <c r="FW429" s="152"/>
      <c r="FX429" s="152"/>
      <c r="FY429" s="152"/>
      <c r="FZ429" s="152"/>
      <c r="GA429" s="152"/>
      <c r="GB429" s="152"/>
      <c r="GC429" s="152"/>
      <c r="GD429" s="152"/>
      <c r="GE429" s="7"/>
      <c r="GF429" s="7"/>
      <c r="GG429" s="7"/>
      <c r="GH429" s="7"/>
      <c r="GI429" s="7"/>
      <c r="GJ429" s="7"/>
      <c r="GK429" s="7"/>
      <c r="GL429" s="7"/>
      <c r="GM429" s="48"/>
      <c r="GN429" s="7"/>
      <c r="GO429" s="7"/>
      <c r="GP429" s="7"/>
      <c r="GQ429" s="7"/>
      <c r="GR429" s="48"/>
      <c r="GS429" s="48"/>
      <c r="GT429" s="48"/>
      <c r="GU429" s="48"/>
      <c r="GV429" s="48"/>
    </row>
    <row r="430" spans="1:204">
      <c r="A430" s="7"/>
      <c r="B430" s="7"/>
      <c r="C430" s="7"/>
      <c r="D430" s="48"/>
      <c r="E430" s="7"/>
      <c r="F430" s="7"/>
      <c r="G430" s="7"/>
      <c r="H430" s="7"/>
      <c r="I430" s="7"/>
      <c r="J430" s="7"/>
      <c r="K430" s="7"/>
      <c r="L430" s="7"/>
      <c r="M430" s="7"/>
      <c r="N430" s="7"/>
      <c r="O430" s="7"/>
      <c r="P430" s="7"/>
      <c r="Q430" s="7"/>
      <c r="R430" s="7"/>
      <c r="S430" s="7"/>
      <c r="T430" s="7"/>
      <c r="U430" s="7"/>
      <c r="V430" s="7"/>
      <c r="W430" s="7"/>
      <c r="X430" s="7"/>
      <c r="Y430" s="7"/>
      <c r="Z430" s="7"/>
      <c r="AA430" s="7"/>
      <c r="AB430" s="7"/>
      <c r="AC430" s="7"/>
      <c r="AD430" s="7"/>
      <c r="AE430" s="7"/>
      <c r="AF430" s="7"/>
      <c r="AG430" s="7"/>
      <c r="AH430" s="7"/>
      <c r="AI430" s="13"/>
      <c r="AJ430" s="13"/>
      <c r="AK430" s="7"/>
      <c r="AL430" s="7"/>
      <c r="AM430" s="7"/>
      <c r="AN430" s="7"/>
      <c r="AO430" s="7"/>
      <c r="AP430" s="7"/>
      <c r="AQ430" s="7"/>
      <c r="AR430" s="153"/>
      <c r="AS430" s="7"/>
      <c r="AT430" s="7"/>
      <c r="AU430" s="7"/>
      <c r="AV430" s="7"/>
      <c r="AW430" s="7"/>
      <c r="AX430" s="7"/>
      <c r="AY430" s="7"/>
      <c r="AZ430" s="7"/>
      <c r="BA430" s="7"/>
      <c r="BB430" s="7"/>
      <c r="BC430" s="7"/>
      <c r="BD430" s="7"/>
      <c r="BE430" s="154"/>
      <c r="BF430" s="154"/>
      <c r="BG430" s="7"/>
      <c r="BH430" s="154"/>
      <c r="BI430" s="154"/>
      <c r="BJ430" s="154"/>
      <c r="BK430" s="154"/>
      <c r="BL430" s="154"/>
      <c r="BM430" s="154"/>
      <c r="BN430" s="7"/>
      <c r="BO430" s="7"/>
      <c r="BP430" s="7"/>
      <c r="BQ430" s="7"/>
      <c r="BR430" s="154"/>
      <c r="BS430" s="154"/>
      <c r="BT430" s="7"/>
      <c r="BU430" s="154"/>
      <c r="BV430" s="154"/>
      <c r="BW430" s="154"/>
      <c r="BX430" s="154"/>
      <c r="BY430" s="154"/>
      <c r="BZ430" s="154"/>
      <c r="CA430" s="7"/>
      <c r="CB430" s="7"/>
      <c r="CC430" s="7"/>
      <c r="CD430" s="7"/>
      <c r="CE430" s="154"/>
      <c r="CF430" s="154"/>
      <c r="CG430" s="7"/>
      <c r="CH430" s="154"/>
      <c r="CI430" s="154"/>
      <c r="CJ430" s="154"/>
      <c r="CK430" s="154"/>
      <c r="CL430" s="154"/>
      <c r="CM430" s="154"/>
      <c r="CN430" s="7"/>
      <c r="CO430" s="7"/>
      <c r="CP430" s="7"/>
      <c r="CQ430" s="7"/>
      <c r="CR430" s="154"/>
      <c r="CS430" s="154"/>
      <c r="CT430" s="7"/>
      <c r="CU430" s="154"/>
      <c r="CV430" s="154"/>
      <c r="CW430" s="154"/>
      <c r="CX430" s="154"/>
      <c r="CY430" s="154"/>
      <c r="CZ430" s="154"/>
      <c r="DA430" s="7"/>
      <c r="DB430" s="7"/>
      <c r="DC430" s="7"/>
      <c r="DD430" s="7"/>
      <c r="DE430" s="154"/>
      <c r="DF430" s="154"/>
      <c r="DG430" s="7"/>
      <c r="DH430" s="154"/>
      <c r="DI430" s="154"/>
      <c r="DJ430" s="154"/>
      <c r="DK430" s="154"/>
      <c r="DL430" s="154"/>
      <c r="DM430" s="154"/>
      <c r="DN430" s="7"/>
      <c r="DO430" s="7"/>
      <c r="DP430" s="7"/>
      <c r="DQ430" s="7"/>
      <c r="DR430" s="152"/>
      <c r="DS430" s="152"/>
      <c r="DT430" s="152"/>
      <c r="DU430" s="152"/>
      <c r="DV430" s="152"/>
      <c r="DW430" s="152"/>
      <c r="DX430" s="152"/>
      <c r="DY430" s="152"/>
      <c r="DZ430" s="152"/>
      <c r="EA430" s="152"/>
      <c r="EB430" s="152"/>
      <c r="EC430" s="152"/>
      <c r="ED430" s="152"/>
      <c r="EE430" s="152"/>
      <c r="EF430" s="152"/>
      <c r="EG430" s="152"/>
      <c r="EH430" s="152"/>
      <c r="EI430" s="152"/>
      <c r="EJ430" s="152"/>
      <c r="EK430" s="152"/>
      <c r="EL430" s="152"/>
      <c r="EM430" s="152"/>
      <c r="EN430" s="152"/>
      <c r="EO430" s="152"/>
      <c r="EP430" s="152"/>
      <c r="EQ430" s="152"/>
      <c r="ER430" s="152"/>
      <c r="ES430" s="152"/>
      <c r="ET430" s="152"/>
      <c r="EU430" s="152"/>
      <c r="EV430" s="152"/>
      <c r="EW430" s="152"/>
      <c r="EX430" s="152"/>
      <c r="EY430" s="152"/>
      <c r="EZ430" s="152"/>
      <c r="FA430" s="152"/>
      <c r="FB430" s="152"/>
      <c r="FC430" s="152"/>
      <c r="FD430" s="152"/>
      <c r="FE430" s="152"/>
      <c r="FF430" s="152"/>
      <c r="FG430" s="152"/>
      <c r="FH430" s="152"/>
      <c r="FI430" s="152"/>
      <c r="FJ430" s="152"/>
      <c r="FK430" s="152"/>
      <c r="FL430" s="152"/>
      <c r="FM430" s="152"/>
      <c r="FN430" s="152"/>
      <c r="FO430" s="152"/>
      <c r="FP430" s="152"/>
      <c r="FQ430" s="152"/>
      <c r="FR430" s="152"/>
      <c r="FS430" s="152"/>
      <c r="FT430" s="152"/>
      <c r="FU430" s="152"/>
      <c r="FV430" s="152"/>
      <c r="FW430" s="152"/>
      <c r="FX430" s="152"/>
      <c r="FY430" s="152"/>
      <c r="FZ430" s="152"/>
      <c r="GA430" s="152"/>
      <c r="GB430" s="152"/>
      <c r="GC430" s="152"/>
      <c r="GD430" s="152"/>
      <c r="GE430" s="7"/>
      <c r="GF430" s="7"/>
      <c r="GG430" s="7"/>
      <c r="GH430" s="7"/>
      <c r="GI430" s="7"/>
      <c r="GJ430" s="7"/>
      <c r="GK430" s="7"/>
      <c r="GL430" s="7"/>
      <c r="GM430" s="48"/>
      <c r="GN430" s="7"/>
      <c r="GO430" s="7"/>
      <c r="GP430" s="7"/>
      <c r="GQ430" s="7"/>
      <c r="GR430" s="48"/>
      <c r="GS430" s="48"/>
      <c r="GT430" s="48"/>
      <c r="GU430" s="48"/>
      <c r="GV430" s="48"/>
    </row>
    <row r="431" spans="1:204">
      <c r="A431" s="7"/>
      <c r="B431" s="7"/>
      <c r="C431" s="7"/>
      <c r="D431" s="48"/>
      <c r="E431" s="7"/>
      <c r="F431" s="7"/>
      <c r="G431" s="7"/>
      <c r="H431" s="7"/>
      <c r="I431" s="7"/>
      <c r="J431" s="7"/>
      <c r="K431" s="7"/>
      <c r="L431" s="7"/>
      <c r="M431" s="7"/>
      <c r="N431" s="7"/>
      <c r="O431" s="7"/>
      <c r="P431" s="7"/>
      <c r="Q431" s="7"/>
      <c r="R431" s="7"/>
      <c r="S431" s="7"/>
      <c r="T431" s="7"/>
      <c r="U431" s="7"/>
      <c r="V431" s="7"/>
      <c r="W431" s="7"/>
      <c r="X431" s="7"/>
      <c r="Y431" s="7"/>
      <c r="Z431" s="7"/>
      <c r="AA431" s="7"/>
      <c r="AB431" s="7"/>
      <c r="AC431" s="7"/>
      <c r="AD431" s="7"/>
      <c r="AE431" s="7"/>
      <c r="AF431" s="7"/>
      <c r="AG431" s="7"/>
      <c r="AH431" s="7"/>
      <c r="AI431" s="13"/>
      <c r="AJ431" s="13"/>
      <c r="AK431" s="7"/>
      <c r="AL431" s="7"/>
      <c r="AM431" s="7"/>
      <c r="AN431" s="7"/>
      <c r="AO431" s="7"/>
      <c r="AP431" s="7"/>
      <c r="AQ431" s="7"/>
      <c r="AR431" s="153"/>
      <c r="AS431" s="7"/>
      <c r="AT431" s="7"/>
      <c r="AU431" s="7"/>
      <c r="AV431" s="7"/>
      <c r="AW431" s="7"/>
      <c r="AX431" s="7"/>
      <c r="AY431" s="7"/>
      <c r="AZ431" s="7"/>
      <c r="BA431" s="7"/>
      <c r="BB431" s="7"/>
      <c r="BC431" s="7"/>
      <c r="BD431" s="7"/>
      <c r="BE431" s="154"/>
      <c r="BF431" s="154"/>
      <c r="BG431" s="7"/>
      <c r="BH431" s="154"/>
      <c r="BI431" s="154"/>
      <c r="BJ431" s="154"/>
      <c r="BK431" s="154"/>
      <c r="BL431" s="154"/>
      <c r="BM431" s="154"/>
      <c r="BN431" s="7"/>
      <c r="BO431" s="7"/>
      <c r="BP431" s="7"/>
      <c r="BQ431" s="7"/>
      <c r="BR431" s="154"/>
      <c r="BS431" s="154"/>
      <c r="BT431" s="7"/>
      <c r="BU431" s="154"/>
      <c r="BV431" s="154"/>
      <c r="BW431" s="154"/>
      <c r="BX431" s="154"/>
      <c r="BY431" s="154"/>
      <c r="BZ431" s="154"/>
      <c r="CA431" s="7"/>
      <c r="CB431" s="7"/>
      <c r="CC431" s="7"/>
      <c r="CD431" s="7"/>
      <c r="CE431" s="154"/>
      <c r="CF431" s="154"/>
      <c r="CG431" s="7"/>
      <c r="CH431" s="154"/>
      <c r="CI431" s="154"/>
      <c r="CJ431" s="154"/>
      <c r="CK431" s="154"/>
      <c r="CL431" s="154"/>
      <c r="CM431" s="154"/>
      <c r="CN431" s="7"/>
      <c r="CO431" s="7"/>
      <c r="CP431" s="7"/>
      <c r="CQ431" s="7"/>
      <c r="CR431" s="154"/>
      <c r="CS431" s="154"/>
      <c r="CT431" s="7"/>
      <c r="CU431" s="154"/>
      <c r="CV431" s="154"/>
      <c r="CW431" s="154"/>
      <c r="CX431" s="154"/>
      <c r="CY431" s="154"/>
      <c r="CZ431" s="154"/>
      <c r="DA431" s="7"/>
      <c r="DB431" s="7"/>
      <c r="DC431" s="7"/>
      <c r="DD431" s="7"/>
      <c r="DE431" s="154"/>
      <c r="DF431" s="154"/>
      <c r="DG431" s="7"/>
      <c r="DH431" s="154"/>
      <c r="DI431" s="154"/>
      <c r="DJ431" s="154"/>
      <c r="DK431" s="154"/>
      <c r="DL431" s="154"/>
      <c r="DM431" s="154"/>
      <c r="DN431" s="7"/>
      <c r="DO431" s="7"/>
      <c r="DP431" s="7"/>
      <c r="DQ431" s="7"/>
      <c r="DR431" s="152"/>
      <c r="DS431" s="152"/>
      <c r="DT431" s="152"/>
      <c r="DU431" s="152"/>
      <c r="DV431" s="152"/>
      <c r="DW431" s="152"/>
      <c r="DX431" s="152"/>
      <c r="DY431" s="152"/>
      <c r="DZ431" s="152"/>
      <c r="EA431" s="152"/>
      <c r="EB431" s="152"/>
      <c r="EC431" s="152"/>
      <c r="ED431" s="152"/>
      <c r="EE431" s="152"/>
      <c r="EF431" s="152"/>
      <c r="EG431" s="152"/>
      <c r="EH431" s="152"/>
      <c r="EI431" s="152"/>
      <c r="EJ431" s="152"/>
      <c r="EK431" s="152"/>
      <c r="EL431" s="152"/>
      <c r="EM431" s="152"/>
      <c r="EN431" s="152"/>
      <c r="EO431" s="152"/>
      <c r="EP431" s="152"/>
      <c r="EQ431" s="152"/>
      <c r="ER431" s="152"/>
      <c r="ES431" s="152"/>
      <c r="ET431" s="152"/>
      <c r="EU431" s="152"/>
      <c r="EV431" s="152"/>
      <c r="EW431" s="152"/>
      <c r="EX431" s="152"/>
      <c r="EY431" s="152"/>
      <c r="EZ431" s="152"/>
      <c r="FA431" s="152"/>
      <c r="FB431" s="152"/>
      <c r="FC431" s="152"/>
      <c r="FD431" s="152"/>
      <c r="FE431" s="152"/>
      <c r="FF431" s="152"/>
      <c r="FG431" s="152"/>
      <c r="FH431" s="152"/>
      <c r="FI431" s="152"/>
      <c r="FJ431" s="152"/>
      <c r="FK431" s="152"/>
      <c r="FL431" s="152"/>
      <c r="FM431" s="152"/>
      <c r="FN431" s="152"/>
      <c r="FO431" s="152"/>
      <c r="FP431" s="152"/>
      <c r="FQ431" s="152"/>
      <c r="FR431" s="152"/>
      <c r="FS431" s="152"/>
      <c r="FT431" s="152"/>
      <c r="FU431" s="152"/>
      <c r="FV431" s="152"/>
      <c r="FW431" s="152"/>
      <c r="FX431" s="152"/>
      <c r="FY431" s="152"/>
      <c r="FZ431" s="152"/>
      <c r="GA431" s="152"/>
      <c r="GB431" s="152"/>
      <c r="GC431" s="152"/>
      <c r="GD431" s="152"/>
      <c r="GE431" s="7"/>
      <c r="GF431" s="7"/>
      <c r="GG431" s="7"/>
      <c r="GH431" s="7"/>
      <c r="GI431" s="7"/>
      <c r="GJ431" s="7"/>
      <c r="GK431" s="7"/>
      <c r="GL431" s="7"/>
      <c r="GM431" s="48"/>
      <c r="GN431" s="7"/>
      <c r="GO431" s="7"/>
      <c r="GP431" s="7"/>
      <c r="GQ431" s="7"/>
      <c r="GR431" s="48"/>
      <c r="GS431" s="48"/>
      <c r="GT431" s="48"/>
      <c r="GU431" s="48"/>
      <c r="GV431" s="48"/>
    </row>
    <row r="432" spans="1:204">
      <c r="A432" s="7"/>
      <c r="B432" s="7"/>
      <c r="C432" s="7"/>
      <c r="D432" s="48"/>
      <c r="E432" s="7"/>
      <c r="F432" s="7"/>
      <c r="G432" s="7"/>
      <c r="H432" s="7"/>
      <c r="I432" s="7"/>
      <c r="J432" s="7"/>
      <c r="K432" s="7"/>
      <c r="L432" s="7"/>
      <c r="M432" s="7"/>
      <c r="N432" s="7"/>
      <c r="O432" s="7"/>
      <c r="P432" s="7"/>
      <c r="Q432" s="7"/>
      <c r="R432" s="7"/>
      <c r="S432" s="7"/>
      <c r="T432" s="7"/>
      <c r="U432" s="7"/>
      <c r="V432" s="7"/>
      <c r="W432" s="7"/>
      <c r="X432" s="7"/>
      <c r="Y432" s="7"/>
      <c r="Z432" s="7"/>
      <c r="AA432" s="7"/>
      <c r="AB432" s="7"/>
      <c r="AC432" s="7"/>
      <c r="AD432" s="7"/>
      <c r="AE432" s="7"/>
      <c r="AF432" s="7"/>
      <c r="AG432" s="7"/>
      <c r="AH432" s="7"/>
      <c r="AI432" s="13"/>
      <c r="AJ432" s="13"/>
      <c r="AK432" s="7"/>
      <c r="AL432" s="7"/>
      <c r="AM432" s="7"/>
      <c r="AN432" s="7"/>
      <c r="AO432" s="7"/>
      <c r="AP432" s="7"/>
      <c r="AQ432" s="7"/>
      <c r="AR432" s="153"/>
      <c r="AS432" s="7"/>
      <c r="AT432" s="7"/>
      <c r="AU432" s="7"/>
      <c r="AV432" s="7"/>
      <c r="AW432" s="7"/>
      <c r="AX432" s="7"/>
      <c r="AY432" s="7"/>
      <c r="AZ432" s="7"/>
      <c r="BA432" s="7"/>
      <c r="BB432" s="7"/>
      <c r="BC432" s="7"/>
      <c r="BD432" s="7"/>
      <c r="BE432" s="154"/>
      <c r="BF432" s="154"/>
      <c r="BG432" s="7"/>
      <c r="BH432" s="154"/>
      <c r="BI432" s="154"/>
      <c r="BJ432" s="154"/>
      <c r="BK432" s="154"/>
      <c r="BL432" s="154"/>
      <c r="BM432" s="154"/>
      <c r="BN432" s="7"/>
      <c r="BO432" s="7"/>
      <c r="BP432" s="7"/>
      <c r="BQ432" s="7"/>
      <c r="BR432" s="154"/>
      <c r="BS432" s="154"/>
      <c r="BT432" s="7"/>
      <c r="BU432" s="154"/>
      <c r="BV432" s="154"/>
      <c r="BW432" s="154"/>
      <c r="BX432" s="154"/>
      <c r="BY432" s="154"/>
      <c r="BZ432" s="154"/>
      <c r="CA432" s="7"/>
      <c r="CB432" s="7"/>
      <c r="CC432" s="7"/>
      <c r="CD432" s="7"/>
      <c r="CE432" s="154"/>
      <c r="CF432" s="154"/>
      <c r="CG432" s="7"/>
      <c r="CH432" s="154"/>
      <c r="CI432" s="154"/>
      <c r="CJ432" s="154"/>
      <c r="CK432" s="154"/>
      <c r="CL432" s="154"/>
      <c r="CM432" s="154"/>
      <c r="CN432" s="7"/>
      <c r="CO432" s="7"/>
      <c r="CP432" s="7"/>
      <c r="CQ432" s="7"/>
      <c r="CR432" s="154"/>
      <c r="CS432" s="154"/>
      <c r="CT432" s="7"/>
      <c r="CU432" s="154"/>
      <c r="CV432" s="154"/>
      <c r="CW432" s="154"/>
      <c r="CX432" s="154"/>
      <c r="CY432" s="154"/>
      <c r="CZ432" s="154"/>
      <c r="DA432" s="7"/>
      <c r="DB432" s="7"/>
      <c r="DC432" s="7"/>
      <c r="DD432" s="7"/>
      <c r="DE432" s="154"/>
      <c r="DF432" s="154"/>
      <c r="DG432" s="7"/>
      <c r="DH432" s="154"/>
      <c r="DI432" s="154"/>
      <c r="DJ432" s="154"/>
      <c r="DK432" s="154"/>
      <c r="DL432" s="154"/>
      <c r="DM432" s="154"/>
      <c r="DN432" s="7"/>
      <c r="DO432" s="7"/>
      <c r="DP432" s="7"/>
      <c r="DQ432" s="7"/>
      <c r="DR432" s="152"/>
      <c r="DS432" s="152"/>
      <c r="DT432" s="152"/>
      <c r="DU432" s="152"/>
      <c r="DV432" s="152"/>
      <c r="DW432" s="152"/>
      <c r="DX432" s="152"/>
      <c r="DY432" s="152"/>
      <c r="DZ432" s="152"/>
      <c r="EA432" s="152"/>
      <c r="EB432" s="152"/>
      <c r="EC432" s="152"/>
      <c r="ED432" s="152"/>
      <c r="EE432" s="152"/>
      <c r="EF432" s="152"/>
      <c r="EG432" s="152"/>
      <c r="EH432" s="152"/>
      <c r="EI432" s="152"/>
      <c r="EJ432" s="152"/>
      <c r="EK432" s="152"/>
      <c r="EL432" s="152"/>
      <c r="EM432" s="152"/>
      <c r="EN432" s="152"/>
      <c r="EO432" s="152"/>
      <c r="EP432" s="152"/>
      <c r="EQ432" s="152"/>
      <c r="ER432" s="152"/>
      <c r="ES432" s="152"/>
      <c r="ET432" s="152"/>
      <c r="EU432" s="152"/>
      <c r="EV432" s="152"/>
      <c r="EW432" s="152"/>
      <c r="EX432" s="152"/>
      <c r="EY432" s="152"/>
      <c r="EZ432" s="152"/>
      <c r="FA432" s="152"/>
      <c r="FB432" s="152"/>
      <c r="FC432" s="152"/>
      <c r="FD432" s="152"/>
      <c r="FE432" s="152"/>
      <c r="FF432" s="152"/>
      <c r="FG432" s="152"/>
      <c r="FH432" s="152"/>
      <c r="FI432" s="152"/>
      <c r="FJ432" s="152"/>
      <c r="FK432" s="152"/>
      <c r="FL432" s="152"/>
      <c r="FM432" s="152"/>
      <c r="FN432" s="152"/>
      <c r="FO432" s="152"/>
      <c r="FP432" s="152"/>
      <c r="FQ432" s="152"/>
      <c r="FR432" s="152"/>
      <c r="FS432" s="152"/>
      <c r="FT432" s="152"/>
      <c r="FU432" s="152"/>
      <c r="FV432" s="152"/>
      <c r="FW432" s="152"/>
      <c r="FX432" s="152"/>
      <c r="FY432" s="152"/>
      <c r="FZ432" s="152"/>
      <c r="GA432" s="152"/>
      <c r="GB432" s="152"/>
      <c r="GC432" s="152"/>
      <c r="GD432" s="152"/>
      <c r="GE432" s="7"/>
      <c r="GF432" s="7"/>
      <c r="GG432" s="7"/>
      <c r="GH432" s="7"/>
      <c r="GI432" s="7"/>
      <c r="GJ432" s="7"/>
      <c r="GK432" s="7"/>
      <c r="GL432" s="7"/>
      <c r="GM432" s="48"/>
      <c r="GN432" s="7"/>
      <c r="GO432" s="7"/>
      <c r="GP432" s="7"/>
      <c r="GQ432" s="7"/>
      <c r="GR432" s="48"/>
      <c r="GS432" s="48"/>
      <c r="GT432" s="48"/>
      <c r="GU432" s="48"/>
      <c r="GV432" s="48"/>
    </row>
    <row r="433" spans="1:204">
      <c r="A433" s="7"/>
      <c r="B433" s="7"/>
      <c r="C433" s="7"/>
      <c r="D433" s="48"/>
      <c r="E433" s="7"/>
      <c r="F433" s="7"/>
      <c r="G433" s="7"/>
      <c r="H433" s="7"/>
      <c r="I433" s="7"/>
      <c r="J433" s="7"/>
      <c r="K433" s="7"/>
      <c r="L433" s="7"/>
      <c r="M433" s="7"/>
      <c r="N433" s="7"/>
      <c r="O433" s="7"/>
      <c r="P433" s="7"/>
      <c r="Q433" s="7"/>
      <c r="R433" s="7"/>
      <c r="S433" s="7"/>
      <c r="T433" s="7"/>
      <c r="U433" s="7"/>
      <c r="V433" s="7"/>
      <c r="W433" s="7"/>
      <c r="X433" s="7"/>
      <c r="Y433" s="7"/>
      <c r="Z433" s="7"/>
      <c r="AA433" s="7"/>
      <c r="AB433" s="7"/>
      <c r="AC433" s="7"/>
      <c r="AD433" s="7"/>
      <c r="AE433" s="7"/>
      <c r="AF433" s="7"/>
      <c r="AG433" s="7"/>
      <c r="AH433" s="7"/>
      <c r="AI433" s="13"/>
      <c r="AJ433" s="13"/>
      <c r="AK433" s="7"/>
      <c r="AL433" s="7"/>
      <c r="AM433" s="7"/>
      <c r="AN433" s="7"/>
      <c r="AO433" s="7"/>
      <c r="AP433" s="7"/>
      <c r="AQ433" s="7"/>
      <c r="AR433" s="153"/>
      <c r="AS433" s="7"/>
      <c r="AT433" s="7"/>
      <c r="AU433" s="7"/>
      <c r="AV433" s="7"/>
      <c r="AW433" s="7"/>
      <c r="AX433" s="7"/>
      <c r="AY433" s="7"/>
      <c r="AZ433" s="7"/>
      <c r="BA433" s="7"/>
      <c r="BB433" s="7"/>
      <c r="BC433" s="7"/>
      <c r="BD433" s="7"/>
      <c r="BE433" s="154"/>
      <c r="BF433" s="154"/>
      <c r="BG433" s="7"/>
      <c r="BH433" s="154"/>
      <c r="BI433" s="154"/>
      <c r="BJ433" s="154"/>
      <c r="BK433" s="154"/>
      <c r="BL433" s="154"/>
      <c r="BM433" s="154"/>
      <c r="BN433" s="7"/>
      <c r="BO433" s="7"/>
      <c r="BP433" s="7"/>
      <c r="BQ433" s="7"/>
      <c r="BR433" s="154"/>
      <c r="BS433" s="154"/>
      <c r="BT433" s="7"/>
      <c r="BU433" s="154"/>
      <c r="BV433" s="154"/>
      <c r="BW433" s="154"/>
      <c r="BX433" s="154"/>
      <c r="BY433" s="154"/>
      <c r="BZ433" s="154"/>
      <c r="CA433" s="7"/>
      <c r="CB433" s="7"/>
      <c r="CC433" s="7"/>
      <c r="CD433" s="7"/>
      <c r="CE433" s="154"/>
      <c r="CF433" s="154"/>
      <c r="CG433" s="7"/>
      <c r="CH433" s="154"/>
      <c r="CI433" s="154"/>
      <c r="CJ433" s="154"/>
      <c r="CK433" s="154"/>
      <c r="CL433" s="154"/>
      <c r="CM433" s="154"/>
      <c r="CN433" s="7"/>
      <c r="CO433" s="7"/>
      <c r="CP433" s="7"/>
      <c r="CQ433" s="7"/>
      <c r="CR433" s="154"/>
      <c r="CS433" s="154"/>
      <c r="CT433" s="7"/>
      <c r="CU433" s="154"/>
      <c r="CV433" s="154"/>
      <c r="CW433" s="154"/>
      <c r="CX433" s="154"/>
      <c r="CY433" s="154"/>
      <c r="CZ433" s="154"/>
      <c r="DA433" s="7"/>
      <c r="DB433" s="7"/>
      <c r="DC433" s="7"/>
      <c r="DD433" s="7"/>
      <c r="DE433" s="154"/>
      <c r="DF433" s="154"/>
      <c r="DG433" s="7"/>
      <c r="DH433" s="154"/>
      <c r="DI433" s="154"/>
      <c r="DJ433" s="154"/>
      <c r="DK433" s="154"/>
      <c r="DL433" s="154"/>
      <c r="DM433" s="154"/>
      <c r="DN433" s="7"/>
      <c r="DO433" s="7"/>
      <c r="DP433" s="7"/>
      <c r="DQ433" s="7"/>
      <c r="DR433" s="152"/>
      <c r="DS433" s="152"/>
      <c r="DT433" s="152"/>
      <c r="DU433" s="152"/>
      <c r="DV433" s="152"/>
      <c r="DW433" s="152"/>
      <c r="DX433" s="152"/>
      <c r="DY433" s="152"/>
      <c r="DZ433" s="152"/>
      <c r="EA433" s="152"/>
      <c r="EB433" s="152"/>
      <c r="EC433" s="152"/>
      <c r="ED433" s="152"/>
      <c r="EE433" s="152"/>
      <c r="EF433" s="152"/>
      <c r="EG433" s="152"/>
      <c r="EH433" s="152"/>
      <c r="EI433" s="152"/>
      <c r="EJ433" s="152"/>
      <c r="EK433" s="152"/>
      <c r="EL433" s="152"/>
      <c r="EM433" s="152"/>
      <c r="EN433" s="152"/>
      <c r="EO433" s="152"/>
      <c r="EP433" s="152"/>
      <c r="EQ433" s="152"/>
      <c r="ER433" s="152"/>
      <c r="ES433" s="152"/>
      <c r="ET433" s="152"/>
      <c r="EU433" s="152"/>
      <c r="EV433" s="152"/>
      <c r="EW433" s="152"/>
      <c r="EX433" s="152"/>
      <c r="EY433" s="152"/>
      <c r="EZ433" s="152"/>
      <c r="FA433" s="152"/>
      <c r="FB433" s="152"/>
      <c r="FC433" s="152"/>
      <c r="FD433" s="152"/>
      <c r="FE433" s="152"/>
      <c r="FF433" s="152"/>
      <c r="FG433" s="152"/>
      <c r="FH433" s="152"/>
      <c r="FI433" s="152"/>
      <c r="FJ433" s="152"/>
      <c r="FK433" s="152"/>
      <c r="FL433" s="152"/>
      <c r="FM433" s="152"/>
      <c r="FN433" s="152"/>
      <c r="FO433" s="152"/>
      <c r="FP433" s="152"/>
      <c r="FQ433" s="152"/>
      <c r="FR433" s="152"/>
      <c r="FS433" s="152"/>
      <c r="FT433" s="152"/>
      <c r="FU433" s="152"/>
      <c r="FV433" s="152"/>
      <c r="FW433" s="152"/>
      <c r="FX433" s="152"/>
      <c r="FY433" s="152"/>
      <c r="FZ433" s="152"/>
      <c r="GA433" s="152"/>
      <c r="GB433" s="152"/>
      <c r="GC433" s="152"/>
      <c r="GD433" s="152"/>
      <c r="GE433" s="7"/>
      <c r="GF433" s="7"/>
      <c r="GG433" s="7"/>
      <c r="GH433" s="7"/>
      <c r="GI433" s="7"/>
      <c r="GJ433" s="7"/>
      <c r="GK433" s="7"/>
      <c r="GL433" s="7"/>
      <c r="GM433" s="48"/>
      <c r="GN433" s="7"/>
      <c r="GO433" s="7"/>
      <c r="GP433" s="7"/>
      <c r="GQ433" s="7"/>
      <c r="GR433" s="48"/>
      <c r="GS433" s="48"/>
      <c r="GT433" s="48"/>
      <c r="GU433" s="48"/>
      <c r="GV433" s="48"/>
    </row>
    <row r="434" spans="1:204">
      <c r="A434" s="7"/>
      <c r="B434" s="7"/>
      <c r="C434" s="7"/>
      <c r="D434" s="48"/>
      <c r="E434" s="7"/>
      <c r="F434" s="7"/>
      <c r="G434" s="7"/>
      <c r="H434" s="7"/>
      <c r="I434" s="7"/>
      <c r="J434" s="7"/>
      <c r="K434" s="7"/>
      <c r="L434" s="7"/>
      <c r="M434" s="7"/>
      <c r="N434" s="7"/>
      <c r="O434" s="7"/>
      <c r="P434" s="7"/>
      <c r="Q434" s="7"/>
      <c r="R434" s="7"/>
      <c r="S434" s="7"/>
      <c r="T434" s="7"/>
      <c r="U434" s="7"/>
      <c r="V434" s="7"/>
      <c r="W434" s="7"/>
      <c r="X434" s="7"/>
      <c r="Y434" s="7"/>
      <c r="Z434" s="7"/>
      <c r="AA434" s="7"/>
      <c r="AB434" s="7"/>
      <c r="AC434" s="7"/>
      <c r="AD434" s="7"/>
      <c r="AE434" s="7"/>
      <c r="AF434" s="7"/>
      <c r="AG434" s="7"/>
      <c r="AH434" s="7"/>
      <c r="AI434" s="13"/>
      <c r="AJ434" s="13"/>
      <c r="AK434" s="7"/>
      <c r="AL434" s="7"/>
      <c r="AM434" s="7"/>
      <c r="AN434" s="7"/>
      <c r="AO434" s="7"/>
      <c r="AP434" s="7"/>
      <c r="AQ434" s="7"/>
      <c r="AR434" s="153"/>
      <c r="AS434" s="7"/>
      <c r="AT434" s="7"/>
      <c r="AU434" s="7"/>
      <c r="AV434" s="7"/>
      <c r="AW434" s="7"/>
      <c r="AX434" s="7"/>
      <c r="AY434" s="7"/>
      <c r="AZ434" s="7"/>
      <c r="BA434" s="7"/>
      <c r="BB434" s="7"/>
      <c r="BC434" s="7"/>
      <c r="BD434" s="7"/>
      <c r="BE434" s="154"/>
      <c r="BF434" s="154"/>
      <c r="BG434" s="7"/>
      <c r="BH434" s="154"/>
      <c r="BI434" s="154"/>
      <c r="BJ434" s="154"/>
      <c r="BK434" s="154"/>
      <c r="BL434" s="154"/>
      <c r="BM434" s="154"/>
      <c r="BN434" s="7"/>
      <c r="BO434" s="7"/>
      <c r="BP434" s="7"/>
      <c r="BQ434" s="7"/>
      <c r="BR434" s="154"/>
      <c r="BS434" s="154"/>
      <c r="BT434" s="7"/>
      <c r="BU434" s="154"/>
      <c r="BV434" s="154"/>
      <c r="BW434" s="154"/>
      <c r="BX434" s="154"/>
      <c r="BY434" s="154"/>
      <c r="BZ434" s="154"/>
      <c r="CA434" s="7"/>
      <c r="CB434" s="7"/>
      <c r="CC434" s="7"/>
      <c r="CD434" s="7"/>
      <c r="CE434" s="154"/>
      <c r="CF434" s="154"/>
      <c r="CG434" s="7"/>
      <c r="CH434" s="154"/>
      <c r="CI434" s="154"/>
      <c r="CJ434" s="154"/>
      <c r="CK434" s="154"/>
      <c r="CL434" s="154"/>
      <c r="CM434" s="154"/>
      <c r="CN434" s="7"/>
      <c r="CO434" s="7"/>
      <c r="CP434" s="7"/>
      <c r="CQ434" s="7"/>
      <c r="CR434" s="154"/>
      <c r="CS434" s="154"/>
      <c r="CT434" s="7"/>
      <c r="CU434" s="154"/>
      <c r="CV434" s="154"/>
      <c r="CW434" s="154"/>
      <c r="CX434" s="154"/>
      <c r="CY434" s="154"/>
      <c r="CZ434" s="154"/>
      <c r="DA434" s="7"/>
      <c r="DB434" s="7"/>
      <c r="DC434" s="7"/>
      <c r="DD434" s="7"/>
      <c r="DE434" s="154"/>
      <c r="DF434" s="154"/>
      <c r="DG434" s="7"/>
      <c r="DH434" s="154"/>
      <c r="DI434" s="154"/>
      <c r="DJ434" s="154"/>
      <c r="DK434" s="154"/>
      <c r="DL434" s="154"/>
      <c r="DM434" s="154"/>
      <c r="DN434" s="7"/>
      <c r="DO434" s="7"/>
      <c r="DP434" s="7"/>
      <c r="DQ434" s="7"/>
      <c r="DR434" s="152"/>
      <c r="DS434" s="152"/>
      <c r="DT434" s="152"/>
      <c r="DU434" s="152"/>
      <c r="DV434" s="152"/>
      <c r="DW434" s="152"/>
      <c r="DX434" s="152"/>
      <c r="DY434" s="152"/>
      <c r="DZ434" s="152"/>
      <c r="EA434" s="152"/>
      <c r="EB434" s="152"/>
      <c r="EC434" s="152"/>
      <c r="ED434" s="152"/>
      <c r="EE434" s="152"/>
      <c r="EF434" s="152"/>
      <c r="EG434" s="152"/>
      <c r="EH434" s="152"/>
      <c r="EI434" s="152"/>
      <c r="EJ434" s="152"/>
      <c r="EK434" s="152"/>
      <c r="EL434" s="152"/>
      <c r="EM434" s="152"/>
      <c r="EN434" s="152"/>
      <c r="EO434" s="152"/>
      <c r="EP434" s="152"/>
      <c r="EQ434" s="152"/>
      <c r="ER434" s="152"/>
      <c r="ES434" s="152"/>
      <c r="ET434" s="152"/>
      <c r="EU434" s="152"/>
      <c r="EV434" s="152"/>
      <c r="EW434" s="152"/>
      <c r="EX434" s="152"/>
      <c r="EY434" s="152"/>
      <c r="EZ434" s="152"/>
      <c r="FA434" s="152"/>
      <c r="FB434" s="152"/>
      <c r="FC434" s="152"/>
      <c r="FD434" s="152"/>
      <c r="FE434" s="152"/>
      <c r="FF434" s="152"/>
      <c r="FG434" s="152"/>
      <c r="FH434" s="152"/>
      <c r="FI434" s="152"/>
      <c r="FJ434" s="152"/>
      <c r="FK434" s="152"/>
      <c r="FL434" s="152"/>
      <c r="FM434" s="152"/>
      <c r="FN434" s="152"/>
      <c r="FO434" s="152"/>
      <c r="FP434" s="152"/>
      <c r="FQ434" s="152"/>
      <c r="FR434" s="152"/>
      <c r="FS434" s="152"/>
      <c r="FT434" s="152"/>
      <c r="FU434" s="152"/>
      <c r="FV434" s="152"/>
      <c r="FW434" s="152"/>
      <c r="FX434" s="152"/>
      <c r="FY434" s="152"/>
      <c r="FZ434" s="152"/>
      <c r="GA434" s="152"/>
      <c r="GB434" s="152"/>
      <c r="GC434" s="152"/>
      <c r="GD434" s="152"/>
      <c r="GE434" s="7"/>
      <c r="GF434" s="7"/>
      <c r="GG434" s="7"/>
      <c r="GH434" s="7"/>
      <c r="GI434" s="7"/>
      <c r="GJ434" s="7"/>
      <c r="GK434" s="7"/>
      <c r="GL434" s="7"/>
      <c r="GM434" s="48"/>
      <c r="GN434" s="7"/>
      <c r="GO434" s="7"/>
      <c r="GP434" s="7"/>
      <c r="GQ434" s="7"/>
      <c r="GR434" s="48"/>
      <c r="GS434" s="48"/>
      <c r="GT434" s="48"/>
      <c r="GU434" s="48"/>
      <c r="GV434" s="48"/>
    </row>
    <row r="435" spans="1:204">
      <c r="A435" s="7"/>
      <c r="B435" s="7"/>
      <c r="C435" s="7"/>
      <c r="D435" s="48"/>
      <c r="E435" s="7"/>
      <c r="F435" s="7"/>
      <c r="G435" s="7"/>
      <c r="H435" s="7"/>
      <c r="I435" s="7"/>
      <c r="J435" s="7"/>
      <c r="K435" s="7"/>
      <c r="L435" s="7"/>
      <c r="M435" s="7"/>
      <c r="N435" s="7"/>
      <c r="O435" s="7"/>
      <c r="P435" s="7"/>
      <c r="Q435" s="7"/>
      <c r="R435" s="7"/>
      <c r="S435" s="7"/>
      <c r="T435" s="7"/>
      <c r="U435" s="7"/>
      <c r="V435" s="7"/>
      <c r="W435" s="7"/>
      <c r="X435" s="7"/>
      <c r="Y435" s="7"/>
      <c r="Z435" s="7"/>
      <c r="AA435" s="7"/>
      <c r="AB435" s="7"/>
      <c r="AC435" s="7"/>
      <c r="AD435" s="7"/>
      <c r="AE435" s="7"/>
      <c r="AF435" s="7"/>
      <c r="AG435" s="7"/>
      <c r="AH435" s="7"/>
      <c r="AI435" s="13"/>
      <c r="AJ435" s="13"/>
      <c r="AK435" s="7"/>
      <c r="AL435" s="7"/>
      <c r="AM435" s="7"/>
      <c r="AN435" s="7"/>
      <c r="AO435" s="7"/>
      <c r="AP435" s="7"/>
      <c r="AQ435" s="7"/>
      <c r="AR435" s="153"/>
      <c r="AS435" s="7"/>
      <c r="AT435" s="7"/>
      <c r="AU435" s="7"/>
      <c r="AV435" s="7"/>
      <c r="AW435" s="7"/>
      <c r="AX435" s="7"/>
      <c r="AY435" s="7"/>
      <c r="AZ435" s="7"/>
      <c r="BA435" s="7"/>
      <c r="BB435" s="7"/>
      <c r="BC435" s="7"/>
      <c r="BD435" s="7"/>
      <c r="BE435" s="154"/>
      <c r="BF435" s="154"/>
      <c r="BG435" s="7"/>
      <c r="BH435" s="154"/>
      <c r="BI435" s="154"/>
      <c r="BJ435" s="154"/>
      <c r="BK435" s="154"/>
      <c r="BL435" s="154"/>
      <c r="BM435" s="154"/>
      <c r="BN435" s="7"/>
      <c r="BO435" s="7"/>
      <c r="BP435" s="7"/>
      <c r="BQ435" s="7"/>
      <c r="BR435" s="154"/>
      <c r="BS435" s="154"/>
      <c r="BT435" s="7"/>
      <c r="BU435" s="154"/>
      <c r="BV435" s="154"/>
      <c r="BW435" s="154"/>
      <c r="BX435" s="154"/>
      <c r="BY435" s="154"/>
      <c r="BZ435" s="154"/>
      <c r="CA435" s="7"/>
      <c r="CB435" s="7"/>
      <c r="CC435" s="7"/>
      <c r="CD435" s="7"/>
      <c r="CE435" s="154"/>
      <c r="CF435" s="154"/>
      <c r="CG435" s="7"/>
      <c r="CH435" s="154"/>
      <c r="CI435" s="154"/>
      <c r="CJ435" s="154"/>
      <c r="CK435" s="154"/>
      <c r="CL435" s="154"/>
      <c r="CM435" s="154"/>
      <c r="CN435" s="7"/>
      <c r="CO435" s="7"/>
      <c r="CP435" s="7"/>
      <c r="CQ435" s="7"/>
      <c r="CR435" s="154"/>
      <c r="CS435" s="154"/>
      <c r="CT435" s="7"/>
      <c r="CU435" s="154"/>
      <c r="CV435" s="154"/>
      <c r="CW435" s="154"/>
      <c r="CX435" s="154"/>
      <c r="CY435" s="154"/>
      <c r="CZ435" s="154"/>
      <c r="DA435" s="7"/>
      <c r="DB435" s="7"/>
      <c r="DC435" s="7"/>
      <c r="DD435" s="7"/>
      <c r="DE435" s="154"/>
      <c r="DF435" s="154"/>
      <c r="DG435" s="7"/>
      <c r="DH435" s="154"/>
      <c r="DI435" s="154"/>
      <c r="DJ435" s="154"/>
      <c r="DK435" s="154"/>
      <c r="DL435" s="154"/>
      <c r="DM435" s="154"/>
      <c r="DN435" s="7"/>
      <c r="DO435" s="7"/>
      <c r="DP435" s="7"/>
      <c r="DQ435" s="7"/>
      <c r="DR435" s="152"/>
      <c r="DS435" s="152"/>
      <c r="DT435" s="152"/>
      <c r="DU435" s="152"/>
      <c r="DV435" s="152"/>
      <c r="DW435" s="152"/>
      <c r="DX435" s="152"/>
      <c r="DY435" s="152"/>
      <c r="DZ435" s="152"/>
      <c r="EA435" s="152"/>
      <c r="EB435" s="152"/>
      <c r="EC435" s="152"/>
      <c r="ED435" s="152"/>
      <c r="EE435" s="152"/>
      <c r="EF435" s="152"/>
      <c r="EG435" s="152"/>
      <c r="EH435" s="152"/>
      <c r="EI435" s="152"/>
      <c r="EJ435" s="152"/>
      <c r="EK435" s="152"/>
      <c r="EL435" s="152"/>
      <c r="EM435" s="152"/>
      <c r="EN435" s="152"/>
      <c r="EO435" s="152"/>
      <c r="EP435" s="152"/>
      <c r="EQ435" s="152"/>
      <c r="ER435" s="152"/>
      <c r="ES435" s="152"/>
      <c r="ET435" s="152"/>
      <c r="EU435" s="152"/>
      <c r="EV435" s="152"/>
      <c r="EW435" s="152"/>
      <c r="EX435" s="152"/>
      <c r="EY435" s="152"/>
      <c r="EZ435" s="152"/>
      <c r="FA435" s="152"/>
      <c r="FB435" s="152"/>
      <c r="FC435" s="152"/>
      <c r="FD435" s="152"/>
      <c r="FE435" s="152"/>
      <c r="FF435" s="152"/>
      <c r="FG435" s="152"/>
      <c r="FH435" s="152"/>
      <c r="FI435" s="152"/>
      <c r="FJ435" s="152"/>
      <c r="FK435" s="152"/>
      <c r="FL435" s="152"/>
      <c r="FM435" s="152"/>
      <c r="FN435" s="152"/>
      <c r="FO435" s="152"/>
      <c r="FP435" s="152"/>
      <c r="FQ435" s="152"/>
      <c r="FR435" s="152"/>
      <c r="FS435" s="152"/>
      <c r="FT435" s="152"/>
      <c r="FU435" s="152"/>
      <c r="FV435" s="152"/>
      <c r="FW435" s="152"/>
      <c r="FX435" s="152"/>
      <c r="FY435" s="152"/>
      <c r="FZ435" s="152"/>
      <c r="GA435" s="152"/>
      <c r="GB435" s="152"/>
      <c r="GC435" s="152"/>
      <c r="GD435" s="152"/>
      <c r="GE435" s="7"/>
      <c r="GF435" s="7"/>
      <c r="GG435" s="7"/>
      <c r="GH435" s="7"/>
      <c r="GI435" s="7"/>
      <c r="GJ435" s="7"/>
      <c r="GK435" s="7"/>
      <c r="GL435" s="7"/>
      <c r="GM435" s="48"/>
      <c r="GN435" s="7"/>
      <c r="GO435" s="7"/>
      <c r="GP435" s="7"/>
      <c r="GQ435" s="7"/>
      <c r="GR435" s="48"/>
      <c r="GS435" s="48"/>
      <c r="GT435" s="48"/>
      <c r="GU435" s="48"/>
      <c r="GV435" s="48"/>
    </row>
    <row r="436" spans="1:204">
      <c r="A436" s="7"/>
      <c r="B436" s="7"/>
      <c r="C436" s="7"/>
      <c r="D436" s="48"/>
      <c r="E436" s="7"/>
      <c r="F436" s="7"/>
      <c r="G436" s="7"/>
      <c r="H436" s="7"/>
      <c r="I436" s="7"/>
      <c r="J436" s="7"/>
      <c r="K436" s="7"/>
      <c r="L436" s="7"/>
      <c r="M436" s="7"/>
      <c r="N436" s="7"/>
      <c r="O436" s="7"/>
      <c r="P436" s="7"/>
      <c r="Q436" s="7"/>
      <c r="R436" s="7"/>
      <c r="S436" s="7"/>
      <c r="T436" s="7"/>
      <c r="U436" s="7"/>
      <c r="V436" s="7"/>
      <c r="W436" s="7"/>
      <c r="X436" s="7"/>
      <c r="Y436" s="7"/>
      <c r="Z436" s="7"/>
      <c r="AA436" s="7"/>
      <c r="AB436" s="7"/>
      <c r="AC436" s="7"/>
      <c r="AD436" s="7"/>
      <c r="AE436" s="7"/>
      <c r="AF436" s="7"/>
      <c r="AG436" s="7"/>
      <c r="AH436" s="7"/>
      <c r="AI436" s="13"/>
      <c r="AJ436" s="13"/>
      <c r="AK436" s="7"/>
      <c r="AL436" s="7"/>
      <c r="AM436" s="7"/>
      <c r="AN436" s="7"/>
      <c r="AO436" s="7"/>
      <c r="AP436" s="7"/>
      <c r="AQ436" s="7"/>
      <c r="AR436" s="153"/>
      <c r="AS436" s="7"/>
      <c r="AT436" s="7"/>
      <c r="AU436" s="7"/>
      <c r="AV436" s="7"/>
      <c r="AW436" s="7"/>
      <c r="AX436" s="7"/>
      <c r="AY436" s="7"/>
      <c r="AZ436" s="7"/>
      <c r="BA436" s="7"/>
      <c r="BB436" s="7"/>
      <c r="BC436" s="7"/>
      <c r="BD436" s="7"/>
      <c r="BE436" s="154"/>
      <c r="BF436" s="154"/>
      <c r="BG436" s="7"/>
      <c r="BH436" s="154"/>
      <c r="BI436" s="154"/>
      <c r="BJ436" s="154"/>
      <c r="BK436" s="154"/>
      <c r="BL436" s="154"/>
      <c r="BM436" s="154"/>
      <c r="BN436" s="7"/>
      <c r="BO436" s="7"/>
      <c r="BP436" s="7"/>
      <c r="BQ436" s="7"/>
      <c r="BR436" s="154"/>
      <c r="BS436" s="154"/>
      <c r="BT436" s="7"/>
      <c r="BU436" s="154"/>
      <c r="BV436" s="154"/>
      <c r="BW436" s="154"/>
      <c r="BX436" s="154"/>
      <c r="BY436" s="154"/>
      <c r="BZ436" s="154"/>
      <c r="CA436" s="7"/>
      <c r="CB436" s="7"/>
      <c r="CC436" s="7"/>
      <c r="CD436" s="7"/>
      <c r="CE436" s="154"/>
      <c r="CF436" s="154"/>
      <c r="CG436" s="7"/>
      <c r="CH436" s="154"/>
      <c r="CI436" s="154"/>
      <c r="CJ436" s="154"/>
      <c r="CK436" s="154"/>
      <c r="CL436" s="154"/>
      <c r="CM436" s="154"/>
      <c r="CN436" s="7"/>
      <c r="CO436" s="7"/>
      <c r="CP436" s="7"/>
      <c r="CQ436" s="7"/>
      <c r="CR436" s="154"/>
      <c r="CS436" s="154"/>
      <c r="CT436" s="7"/>
      <c r="CU436" s="154"/>
      <c r="CV436" s="154"/>
      <c r="CW436" s="154"/>
      <c r="CX436" s="154"/>
      <c r="CY436" s="154"/>
      <c r="CZ436" s="154"/>
      <c r="DA436" s="7"/>
      <c r="DB436" s="7"/>
      <c r="DC436" s="7"/>
      <c r="DD436" s="7"/>
      <c r="DE436" s="154"/>
      <c r="DF436" s="154"/>
      <c r="DG436" s="7"/>
      <c r="DH436" s="154"/>
      <c r="DI436" s="154"/>
      <c r="DJ436" s="154"/>
      <c r="DK436" s="154"/>
      <c r="DL436" s="154"/>
      <c r="DM436" s="154"/>
      <c r="DN436" s="7"/>
      <c r="DO436" s="7"/>
      <c r="DP436" s="7"/>
      <c r="DQ436" s="7"/>
      <c r="DR436" s="152"/>
      <c r="DS436" s="152"/>
      <c r="DT436" s="152"/>
      <c r="DU436" s="152"/>
      <c r="DV436" s="152"/>
      <c r="DW436" s="152"/>
      <c r="DX436" s="152"/>
      <c r="DY436" s="152"/>
      <c r="DZ436" s="152"/>
      <c r="EA436" s="152"/>
      <c r="EB436" s="152"/>
      <c r="EC436" s="152"/>
      <c r="ED436" s="152"/>
      <c r="EE436" s="152"/>
      <c r="EF436" s="152"/>
      <c r="EG436" s="152"/>
      <c r="EH436" s="152"/>
      <c r="EI436" s="152"/>
      <c r="EJ436" s="152"/>
      <c r="EK436" s="152"/>
      <c r="EL436" s="152"/>
      <c r="EM436" s="152"/>
      <c r="EN436" s="152"/>
      <c r="EO436" s="152"/>
      <c r="EP436" s="152"/>
      <c r="EQ436" s="152"/>
      <c r="ER436" s="152"/>
      <c r="ES436" s="152"/>
      <c r="ET436" s="152"/>
      <c r="EU436" s="152"/>
      <c r="EV436" s="152"/>
      <c r="EW436" s="152"/>
      <c r="EX436" s="152"/>
      <c r="EY436" s="152"/>
      <c r="EZ436" s="152"/>
      <c r="FA436" s="152"/>
      <c r="FB436" s="152"/>
      <c r="FC436" s="152"/>
      <c r="FD436" s="152"/>
      <c r="FE436" s="152"/>
      <c r="FF436" s="152"/>
      <c r="FG436" s="152"/>
      <c r="FH436" s="152"/>
      <c r="FI436" s="152"/>
      <c r="FJ436" s="152"/>
      <c r="FK436" s="152"/>
      <c r="FL436" s="152"/>
      <c r="FM436" s="152"/>
      <c r="FN436" s="152"/>
      <c r="FO436" s="152"/>
      <c r="FP436" s="152"/>
      <c r="FQ436" s="152"/>
      <c r="FR436" s="152"/>
      <c r="FS436" s="152"/>
      <c r="FT436" s="152"/>
      <c r="FU436" s="152"/>
      <c r="FV436" s="152"/>
      <c r="FW436" s="152"/>
      <c r="FX436" s="152"/>
      <c r="FY436" s="152"/>
      <c r="FZ436" s="152"/>
      <c r="GA436" s="152"/>
      <c r="GB436" s="152"/>
      <c r="GC436" s="152"/>
      <c r="GD436" s="152"/>
      <c r="GE436" s="7"/>
      <c r="GF436" s="7"/>
      <c r="GG436" s="7"/>
      <c r="GH436" s="7"/>
      <c r="GI436" s="7"/>
      <c r="GJ436" s="7"/>
      <c r="GK436" s="7"/>
      <c r="GL436" s="7"/>
      <c r="GM436" s="48"/>
      <c r="GN436" s="7"/>
      <c r="GO436" s="7"/>
      <c r="GP436" s="7"/>
      <c r="GQ436" s="7"/>
      <c r="GR436" s="48"/>
      <c r="GS436" s="48"/>
      <c r="GT436" s="48"/>
      <c r="GU436" s="48"/>
      <c r="GV436" s="48"/>
    </row>
    <row r="437" spans="1:204">
      <c r="A437" s="7"/>
      <c r="B437" s="7"/>
      <c r="C437" s="7"/>
      <c r="D437" s="48"/>
      <c r="E437" s="7"/>
      <c r="F437" s="7"/>
      <c r="G437" s="7"/>
      <c r="H437" s="7"/>
      <c r="I437" s="7"/>
      <c r="J437" s="7"/>
      <c r="K437" s="7"/>
      <c r="L437" s="7"/>
      <c r="M437" s="7"/>
      <c r="N437" s="7"/>
      <c r="O437" s="7"/>
      <c r="P437" s="7"/>
      <c r="Q437" s="7"/>
      <c r="R437" s="7"/>
      <c r="S437" s="7"/>
      <c r="T437" s="7"/>
      <c r="U437" s="7"/>
      <c r="V437" s="7"/>
      <c r="W437" s="7"/>
      <c r="X437" s="7"/>
      <c r="Y437" s="7"/>
      <c r="Z437" s="7"/>
      <c r="AA437" s="7"/>
      <c r="AB437" s="7"/>
      <c r="AC437" s="7"/>
      <c r="AD437" s="7"/>
      <c r="AE437" s="7"/>
      <c r="AF437" s="7"/>
      <c r="AG437" s="7"/>
      <c r="AH437" s="7"/>
      <c r="AI437" s="13"/>
      <c r="AJ437" s="13"/>
      <c r="AK437" s="7"/>
      <c r="AL437" s="7"/>
      <c r="AM437" s="7"/>
      <c r="AN437" s="7"/>
      <c r="AO437" s="7"/>
      <c r="AP437" s="7"/>
      <c r="AQ437" s="7"/>
      <c r="AR437" s="153"/>
      <c r="AS437" s="7"/>
      <c r="AT437" s="7"/>
      <c r="AU437" s="7"/>
      <c r="AV437" s="7"/>
      <c r="AW437" s="7"/>
      <c r="AX437" s="7"/>
      <c r="AY437" s="7"/>
      <c r="AZ437" s="7"/>
      <c r="BA437" s="7"/>
      <c r="BB437" s="7"/>
      <c r="BC437" s="7"/>
      <c r="BD437" s="7"/>
      <c r="BE437" s="154"/>
      <c r="BF437" s="154"/>
      <c r="BG437" s="7"/>
      <c r="BH437" s="154"/>
      <c r="BI437" s="154"/>
      <c r="BJ437" s="154"/>
      <c r="BK437" s="154"/>
      <c r="BL437" s="154"/>
      <c r="BM437" s="154"/>
      <c r="BN437" s="7"/>
      <c r="BO437" s="7"/>
      <c r="BP437" s="7"/>
      <c r="BQ437" s="7"/>
      <c r="BR437" s="154"/>
      <c r="BS437" s="154"/>
      <c r="BT437" s="7"/>
      <c r="BU437" s="154"/>
      <c r="BV437" s="154"/>
      <c r="BW437" s="154"/>
      <c r="BX437" s="154"/>
      <c r="BY437" s="154"/>
      <c r="BZ437" s="154"/>
      <c r="CA437" s="7"/>
      <c r="CB437" s="7"/>
      <c r="CC437" s="7"/>
      <c r="CD437" s="7"/>
      <c r="CE437" s="154"/>
      <c r="CF437" s="154"/>
      <c r="CG437" s="7"/>
      <c r="CH437" s="154"/>
      <c r="CI437" s="154"/>
      <c r="CJ437" s="154"/>
      <c r="CK437" s="154"/>
      <c r="CL437" s="154"/>
      <c r="CM437" s="154"/>
      <c r="CN437" s="7"/>
      <c r="CO437" s="7"/>
      <c r="CP437" s="7"/>
      <c r="CQ437" s="7"/>
      <c r="CR437" s="154"/>
      <c r="CS437" s="154"/>
      <c r="CT437" s="7"/>
      <c r="CU437" s="154"/>
      <c r="CV437" s="154"/>
      <c r="CW437" s="154"/>
      <c r="CX437" s="154"/>
      <c r="CY437" s="154"/>
      <c r="CZ437" s="154"/>
      <c r="DA437" s="7"/>
      <c r="DB437" s="7"/>
      <c r="DC437" s="7"/>
      <c r="DD437" s="7"/>
      <c r="DE437" s="154"/>
      <c r="DF437" s="154"/>
      <c r="DG437" s="7"/>
      <c r="DH437" s="154"/>
      <c r="DI437" s="154"/>
      <c r="DJ437" s="154"/>
      <c r="DK437" s="154"/>
      <c r="DL437" s="154"/>
      <c r="DM437" s="154"/>
      <c r="DN437" s="7"/>
      <c r="DO437" s="7"/>
      <c r="DP437" s="7"/>
      <c r="DQ437" s="7"/>
      <c r="DR437" s="152"/>
      <c r="DS437" s="152"/>
      <c r="DT437" s="152"/>
      <c r="DU437" s="152"/>
      <c r="DV437" s="152"/>
      <c r="DW437" s="152"/>
      <c r="DX437" s="152"/>
      <c r="DY437" s="152"/>
      <c r="DZ437" s="152"/>
      <c r="EA437" s="152"/>
      <c r="EB437" s="152"/>
      <c r="EC437" s="152"/>
      <c r="ED437" s="152"/>
      <c r="EE437" s="152"/>
      <c r="EF437" s="152"/>
      <c r="EG437" s="152"/>
      <c r="EH437" s="152"/>
      <c r="EI437" s="152"/>
      <c r="EJ437" s="152"/>
      <c r="EK437" s="152"/>
      <c r="EL437" s="152"/>
      <c r="EM437" s="152"/>
      <c r="EN437" s="152"/>
      <c r="EO437" s="152"/>
      <c r="EP437" s="152"/>
      <c r="EQ437" s="152"/>
      <c r="ER437" s="152"/>
      <c r="ES437" s="152"/>
      <c r="ET437" s="152"/>
      <c r="EU437" s="152"/>
      <c r="EV437" s="152"/>
      <c r="EW437" s="152"/>
      <c r="EX437" s="152"/>
      <c r="EY437" s="152"/>
      <c r="EZ437" s="152"/>
      <c r="FA437" s="152"/>
      <c r="FB437" s="152"/>
      <c r="FC437" s="152"/>
      <c r="FD437" s="152"/>
      <c r="FE437" s="152"/>
      <c r="FF437" s="152"/>
      <c r="FG437" s="152"/>
      <c r="FH437" s="152"/>
      <c r="FI437" s="152"/>
      <c r="FJ437" s="152"/>
      <c r="FK437" s="152"/>
      <c r="FL437" s="152"/>
      <c r="FM437" s="152"/>
      <c r="FN437" s="152"/>
      <c r="FO437" s="152"/>
      <c r="FP437" s="152"/>
      <c r="FQ437" s="152"/>
      <c r="FR437" s="152"/>
      <c r="FS437" s="152"/>
      <c r="FT437" s="152"/>
      <c r="FU437" s="152"/>
      <c r="FV437" s="152"/>
      <c r="FW437" s="152"/>
      <c r="FX437" s="152"/>
      <c r="FY437" s="152"/>
      <c r="FZ437" s="152"/>
      <c r="GA437" s="152"/>
      <c r="GB437" s="152"/>
      <c r="GC437" s="152"/>
      <c r="GD437" s="152"/>
      <c r="GE437" s="7"/>
      <c r="GF437" s="7"/>
      <c r="GG437" s="7"/>
      <c r="GH437" s="7"/>
      <c r="GI437" s="7"/>
      <c r="GJ437" s="7"/>
      <c r="GK437" s="7"/>
      <c r="GL437" s="7"/>
      <c r="GM437" s="48"/>
      <c r="GN437" s="7"/>
      <c r="GO437" s="7"/>
      <c r="GP437" s="7"/>
      <c r="GQ437" s="7"/>
      <c r="GR437" s="48"/>
      <c r="GS437" s="48"/>
      <c r="GT437" s="48"/>
      <c r="GU437" s="48"/>
      <c r="GV437" s="48"/>
    </row>
    <row r="438" spans="1:204">
      <c r="A438" s="7"/>
      <c r="B438" s="7"/>
      <c r="C438" s="7"/>
      <c r="D438" s="48"/>
      <c r="E438" s="7"/>
      <c r="F438" s="7"/>
      <c r="G438" s="7"/>
      <c r="H438" s="7"/>
      <c r="I438" s="7"/>
      <c r="J438" s="7"/>
      <c r="K438" s="7"/>
      <c r="L438" s="7"/>
      <c r="M438" s="7"/>
      <c r="N438" s="7"/>
      <c r="O438" s="7"/>
      <c r="P438" s="7"/>
      <c r="Q438" s="7"/>
      <c r="R438" s="7"/>
      <c r="S438" s="7"/>
      <c r="T438" s="7"/>
      <c r="U438" s="7"/>
      <c r="V438" s="7"/>
      <c r="W438" s="7"/>
      <c r="X438" s="7"/>
      <c r="Y438" s="7"/>
      <c r="Z438" s="7"/>
      <c r="AA438" s="7"/>
      <c r="AB438" s="7"/>
      <c r="AC438" s="7"/>
      <c r="AD438" s="7"/>
      <c r="AE438" s="7"/>
      <c r="AF438" s="7"/>
      <c r="AG438" s="7"/>
      <c r="AH438" s="7"/>
      <c r="AI438" s="13"/>
      <c r="AJ438" s="13"/>
      <c r="AK438" s="7"/>
      <c r="AL438" s="7"/>
      <c r="AM438" s="7"/>
      <c r="AN438" s="7"/>
      <c r="AO438" s="7"/>
      <c r="AP438" s="7"/>
      <c r="AQ438" s="7"/>
      <c r="AR438" s="153"/>
      <c r="AS438" s="7"/>
      <c r="AT438" s="7"/>
      <c r="AU438" s="7"/>
      <c r="AV438" s="7"/>
      <c r="AW438" s="7"/>
      <c r="AX438" s="7"/>
      <c r="AY438" s="7"/>
      <c r="AZ438" s="7"/>
      <c r="BA438" s="7"/>
      <c r="BB438" s="7"/>
      <c r="BC438" s="7"/>
      <c r="BD438" s="7"/>
      <c r="BE438" s="154"/>
      <c r="BF438" s="154"/>
      <c r="BG438" s="7"/>
      <c r="BH438" s="154"/>
      <c r="BI438" s="154"/>
      <c r="BJ438" s="154"/>
      <c r="BK438" s="154"/>
      <c r="BL438" s="154"/>
      <c r="BM438" s="154"/>
      <c r="BN438" s="7"/>
      <c r="BO438" s="7"/>
      <c r="BP438" s="7"/>
      <c r="BQ438" s="7"/>
      <c r="BR438" s="154"/>
      <c r="BS438" s="154"/>
      <c r="BT438" s="7"/>
      <c r="BU438" s="154"/>
      <c r="BV438" s="154"/>
      <c r="BW438" s="154"/>
      <c r="BX438" s="154"/>
      <c r="BY438" s="154"/>
      <c r="BZ438" s="154"/>
      <c r="CA438" s="7"/>
      <c r="CB438" s="7"/>
      <c r="CC438" s="7"/>
      <c r="CD438" s="7"/>
      <c r="CE438" s="154"/>
      <c r="CF438" s="154"/>
      <c r="CG438" s="7"/>
      <c r="CH438" s="154"/>
      <c r="CI438" s="154"/>
      <c r="CJ438" s="154"/>
      <c r="CK438" s="154"/>
      <c r="CL438" s="154"/>
      <c r="CM438" s="154"/>
      <c r="CN438" s="7"/>
      <c r="CO438" s="7"/>
      <c r="CP438" s="7"/>
      <c r="CQ438" s="7"/>
      <c r="CR438" s="154"/>
      <c r="CS438" s="154"/>
      <c r="CT438" s="7"/>
      <c r="CU438" s="154"/>
      <c r="CV438" s="154"/>
      <c r="CW438" s="154"/>
      <c r="CX438" s="154"/>
      <c r="CY438" s="154"/>
      <c r="CZ438" s="154"/>
      <c r="DA438" s="7"/>
      <c r="DB438" s="7"/>
      <c r="DC438" s="7"/>
      <c r="DD438" s="7"/>
      <c r="DE438" s="154"/>
      <c r="DF438" s="154"/>
      <c r="DG438" s="7"/>
      <c r="DH438" s="154"/>
      <c r="DI438" s="154"/>
      <c r="DJ438" s="154"/>
      <c r="DK438" s="154"/>
      <c r="DL438" s="154"/>
      <c r="DM438" s="154"/>
      <c r="DN438" s="7"/>
      <c r="DO438" s="7"/>
      <c r="DP438" s="7"/>
      <c r="DQ438" s="7"/>
      <c r="DR438" s="152"/>
      <c r="DS438" s="152"/>
      <c r="DT438" s="152"/>
      <c r="DU438" s="152"/>
      <c r="DV438" s="152"/>
      <c r="DW438" s="152"/>
      <c r="DX438" s="152"/>
      <c r="DY438" s="152"/>
      <c r="DZ438" s="152"/>
      <c r="EA438" s="152"/>
      <c r="EB438" s="152"/>
      <c r="EC438" s="152"/>
      <c r="ED438" s="152"/>
      <c r="EE438" s="152"/>
      <c r="EF438" s="152"/>
      <c r="EG438" s="152"/>
      <c r="EH438" s="152"/>
      <c r="EI438" s="152"/>
      <c r="EJ438" s="152"/>
      <c r="EK438" s="152"/>
      <c r="EL438" s="152"/>
      <c r="EM438" s="152"/>
      <c r="EN438" s="152"/>
      <c r="EO438" s="152"/>
      <c r="EP438" s="152"/>
      <c r="EQ438" s="152"/>
      <c r="ER438" s="152"/>
      <c r="ES438" s="152"/>
      <c r="ET438" s="152"/>
      <c r="EU438" s="152"/>
      <c r="EV438" s="152"/>
      <c r="EW438" s="152"/>
      <c r="EX438" s="152"/>
      <c r="EY438" s="152"/>
      <c r="EZ438" s="152"/>
      <c r="FA438" s="152"/>
      <c r="FB438" s="152"/>
      <c r="FC438" s="152"/>
      <c r="FD438" s="152"/>
      <c r="FE438" s="152"/>
      <c r="FF438" s="152"/>
      <c r="FG438" s="152"/>
      <c r="FH438" s="152"/>
      <c r="FI438" s="152"/>
      <c r="FJ438" s="152"/>
      <c r="FK438" s="152"/>
      <c r="FL438" s="152"/>
      <c r="FM438" s="152"/>
      <c r="FN438" s="152"/>
      <c r="FO438" s="152"/>
      <c r="FP438" s="152"/>
      <c r="FQ438" s="152"/>
      <c r="FR438" s="152"/>
      <c r="FS438" s="152"/>
      <c r="FT438" s="152"/>
      <c r="FU438" s="152"/>
      <c r="FV438" s="152"/>
      <c r="FW438" s="152"/>
      <c r="FX438" s="152"/>
      <c r="FY438" s="152"/>
      <c r="FZ438" s="152"/>
      <c r="GA438" s="152"/>
      <c r="GB438" s="152"/>
      <c r="GC438" s="152"/>
      <c r="GD438" s="152"/>
      <c r="GE438" s="7"/>
      <c r="GF438" s="7"/>
      <c r="GG438" s="7"/>
      <c r="GH438" s="7"/>
      <c r="GI438" s="7"/>
      <c r="GJ438" s="7"/>
      <c r="GK438" s="7"/>
      <c r="GL438" s="7"/>
      <c r="GM438" s="48"/>
      <c r="GN438" s="7"/>
      <c r="GO438" s="7"/>
      <c r="GP438" s="7"/>
      <c r="GQ438" s="7"/>
      <c r="GR438" s="48"/>
      <c r="GS438" s="48"/>
      <c r="GT438" s="48"/>
      <c r="GU438" s="48"/>
      <c r="GV438" s="48"/>
    </row>
    <row r="439" spans="1:204">
      <c r="A439" s="7"/>
      <c r="B439" s="7"/>
      <c r="C439" s="7"/>
      <c r="D439" s="48"/>
      <c r="E439" s="7"/>
      <c r="F439" s="7"/>
      <c r="G439" s="7"/>
      <c r="H439" s="7"/>
      <c r="I439" s="7"/>
      <c r="J439" s="7"/>
      <c r="K439" s="7"/>
      <c r="L439" s="7"/>
      <c r="M439" s="7"/>
      <c r="N439" s="7"/>
      <c r="O439" s="7"/>
      <c r="P439" s="7"/>
      <c r="Q439" s="7"/>
      <c r="R439" s="7"/>
      <c r="S439" s="7"/>
      <c r="T439" s="7"/>
      <c r="U439" s="7"/>
      <c r="V439" s="7"/>
      <c r="W439" s="7"/>
      <c r="X439" s="7"/>
      <c r="Y439" s="7"/>
      <c r="Z439" s="7"/>
      <c r="AA439" s="7"/>
      <c r="AB439" s="7"/>
      <c r="AC439" s="7"/>
      <c r="AD439" s="7"/>
      <c r="AE439" s="7"/>
      <c r="AF439" s="7"/>
      <c r="AG439" s="7"/>
      <c r="AH439" s="7"/>
      <c r="AI439" s="13"/>
      <c r="AJ439" s="13"/>
      <c r="AK439" s="7"/>
      <c r="AL439" s="7"/>
      <c r="AM439" s="7"/>
      <c r="AN439" s="7"/>
      <c r="AO439" s="7"/>
      <c r="AP439" s="7"/>
      <c r="AQ439" s="7"/>
      <c r="AR439" s="153"/>
      <c r="AS439" s="7"/>
      <c r="AT439" s="7"/>
      <c r="AU439" s="7"/>
      <c r="AV439" s="7"/>
      <c r="AW439" s="7"/>
      <c r="AX439" s="7"/>
      <c r="AY439" s="7"/>
      <c r="AZ439" s="7"/>
      <c r="BA439" s="7"/>
      <c r="BB439" s="7"/>
      <c r="BC439" s="7"/>
      <c r="BD439" s="7"/>
      <c r="BE439" s="154"/>
      <c r="BF439" s="154"/>
      <c r="BG439" s="7"/>
      <c r="BH439" s="154"/>
      <c r="BI439" s="154"/>
      <c r="BJ439" s="154"/>
      <c r="BK439" s="154"/>
      <c r="BL439" s="154"/>
      <c r="BM439" s="154"/>
      <c r="BN439" s="7"/>
      <c r="BO439" s="7"/>
      <c r="BP439" s="7"/>
      <c r="BQ439" s="7"/>
      <c r="BR439" s="154"/>
      <c r="BS439" s="154"/>
      <c r="BT439" s="7"/>
      <c r="BU439" s="154"/>
      <c r="BV439" s="154"/>
      <c r="BW439" s="154"/>
      <c r="BX439" s="154"/>
      <c r="BY439" s="154"/>
      <c r="BZ439" s="154"/>
      <c r="CA439" s="7"/>
      <c r="CB439" s="7"/>
      <c r="CC439" s="7"/>
      <c r="CD439" s="7"/>
      <c r="CE439" s="154"/>
      <c r="CF439" s="154"/>
      <c r="CG439" s="7"/>
      <c r="CH439" s="154"/>
      <c r="CI439" s="154"/>
      <c r="CJ439" s="154"/>
      <c r="CK439" s="154"/>
      <c r="CL439" s="154"/>
      <c r="CM439" s="154"/>
      <c r="CN439" s="7"/>
      <c r="CO439" s="7"/>
      <c r="CP439" s="7"/>
      <c r="CQ439" s="7"/>
      <c r="CR439" s="154"/>
      <c r="CS439" s="154"/>
      <c r="CT439" s="7"/>
      <c r="CU439" s="154"/>
      <c r="CV439" s="154"/>
      <c r="CW439" s="154"/>
      <c r="CX439" s="154"/>
      <c r="CY439" s="154"/>
      <c r="CZ439" s="154"/>
      <c r="DA439" s="7"/>
      <c r="DB439" s="7"/>
      <c r="DC439" s="7"/>
      <c r="DD439" s="7"/>
      <c r="DE439" s="154"/>
      <c r="DF439" s="154"/>
      <c r="DG439" s="7"/>
      <c r="DH439" s="154"/>
      <c r="DI439" s="154"/>
      <c r="DJ439" s="154"/>
      <c r="DK439" s="154"/>
      <c r="DL439" s="154"/>
      <c r="DM439" s="154"/>
      <c r="DN439" s="7"/>
      <c r="DO439" s="7"/>
      <c r="DP439" s="7"/>
      <c r="DQ439" s="7"/>
      <c r="DR439" s="152"/>
      <c r="DS439" s="152"/>
      <c r="DT439" s="152"/>
      <c r="DU439" s="152"/>
      <c r="DV439" s="152"/>
      <c r="DW439" s="152"/>
      <c r="DX439" s="152"/>
      <c r="DY439" s="152"/>
      <c r="DZ439" s="152"/>
      <c r="EA439" s="152"/>
      <c r="EB439" s="152"/>
      <c r="EC439" s="152"/>
      <c r="ED439" s="152"/>
      <c r="EE439" s="152"/>
      <c r="EF439" s="152"/>
      <c r="EG439" s="152"/>
      <c r="EH439" s="152"/>
      <c r="EI439" s="152"/>
      <c r="EJ439" s="152"/>
      <c r="EK439" s="152"/>
      <c r="EL439" s="152"/>
      <c r="EM439" s="152"/>
      <c r="EN439" s="152"/>
      <c r="EO439" s="152"/>
      <c r="EP439" s="152"/>
      <c r="EQ439" s="152"/>
      <c r="ER439" s="152"/>
      <c r="ES439" s="152"/>
      <c r="ET439" s="152"/>
      <c r="EU439" s="152"/>
      <c r="EV439" s="152"/>
      <c r="EW439" s="152"/>
      <c r="EX439" s="152"/>
      <c r="EY439" s="152"/>
      <c r="EZ439" s="152"/>
      <c r="FA439" s="152"/>
      <c r="FB439" s="152"/>
      <c r="FC439" s="152"/>
      <c r="FD439" s="152"/>
      <c r="FE439" s="152"/>
      <c r="FF439" s="152"/>
      <c r="FG439" s="152"/>
      <c r="FH439" s="152"/>
      <c r="FI439" s="152"/>
      <c r="FJ439" s="152"/>
      <c r="FK439" s="152"/>
      <c r="FL439" s="152"/>
      <c r="FM439" s="152"/>
      <c r="FN439" s="152"/>
      <c r="FO439" s="152"/>
      <c r="FP439" s="152"/>
      <c r="FQ439" s="152"/>
      <c r="FR439" s="152"/>
      <c r="FS439" s="152"/>
      <c r="FT439" s="152"/>
      <c r="FU439" s="152"/>
      <c r="FV439" s="152"/>
      <c r="FW439" s="152"/>
      <c r="FX439" s="152"/>
      <c r="FY439" s="152"/>
      <c r="FZ439" s="152"/>
      <c r="GA439" s="152"/>
      <c r="GB439" s="152"/>
      <c r="GC439" s="152"/>
      <c r="GD439" s="152"/>
      <c r="GE439" s="7"/>
      <c r="GF439" s="7"/>
      <c r="GG439" s="7"/>
      <c r="GH439" s="7"/>
      <c r="GI439" s="7"/>
      <c r="GJ439" s="7"/>
      <c r="GK439" s="7"/>
      <c r="GL439" s="7"/>
      <c r="GM439" s="48"/>
      <c r="GN439" s="7"/>
      <c r="GO439" s="7"/>
      <c r="GP439" s="7"/>
      <c r="GQ439" s="7"/>
      <c r="GR439" s="48"/>
      <c r="GS439" s="48"/>
      <c r="GT439" s="48"/>
      <c r="GU439" s="48"/>
      <c r="GV439" s="48"/>
    </row>
    <row r="440" spans="1:204">
      <c r="A440" s="7"/>
      <c r="B440" s="7"/>
      <c r="C440" s="7"/>
      <c r="D440" s="48"/>
      <c r="E440" s="7"/>
      <c r="F440" s="7"/>
      <c r="G440" s="7"/>
      <c r="H440" s="7"/>
      <c r="I440" s="7"/>
      <c r="J440" s="7"/>
      <c r="K440" s="7"/>
      <c r="L440" s="7"/>
      <c r="M440" s="7"/>
      <c r="N440" s="7"/>
      <c r="O440" s="7"/>
      <c r="P440" s="7"/>
      <c r="Q440" s="7"/>
      <c r="R440" s="7"/>
      <c r="S440" s="7"/>
      <c r="T440" s="7"/>
      <c r="U440" s="7"/>
      <c r="V440" s="7"/>
      <c r="W440" s="7"/>
      <c r="X440" s="7"/>
      <c r="Y440" s="7"/>
      <c r="Z440" s="7"/>
      <c r="AA440" s="7"/>
      <c r="AB440" s="7"/>
      <c r="AC440" s="7"/>
      <c r="AD440" s="7"/>
      <c r="AE440" s="7"/>
      <c r="AF440" s="7"/>
      <c r="AG440" s="7"/>
      <c r="AH440" s="7"/>
      <c r="AI440" s="13"/>
      <c r="AJ440" s="13"/>
      <c r="AK440" s="7"/>
      <c r="AL440" s="7"/>
      <c r="AM440" s="7"/>
      <c r="AN440" s="7"/>
      <c r="AO440" s="7"/>
      <c r="AP440" s="7"/>
      <c r="AQ440" s="7"/>
      <c r="AR440" s="153"/>
      <c r="AS440" s="7"/>
      <c r="AT440" s="7"/>
      <c r="AU440" s="7"/>
      <c r="AV440" s="7"/>
      <c r="AW440" s="7"/>
      <c r="AX440" s="7"/>
      <c r="AY440" s="7"/>
      <c r="AZ440" s="7"/>
      <c r="BA440" s="7"/>
      <c r="BB440" s="7"/>
      <c r="BC440" s="7"/>
      <c r="BD440" s="7"/>
      <c r="BE440" s="154"/>
      <c r="BF440" s="154"/>
      <c r="BG440" s="7"/>
      <c r="BH440" s="154"/>
      <c r="BI440" s="154"/>
      <c r="BJ440" s="154"/>
      <c r="BK440" s="154"/>
      <c r="BL440" s="154"/>
      <c r="BM440" s="154"/>
      <c r="BN440" s="7"/>
      <c r="BO440" s="7"/>
      <c r="BP440" s="7"/>
      <c r="BQ440" s="7"/>
      <c r="BR440" s="154"/>
      <c r="BS440" s="154"/>
      <c r="BT440" s="7"/>
      <c r="BU440" s="154"/>
      <c r="BV440" s="154"/>
      <c r="BW440" s="154"/>
      <c r="BX440" s="154"/>
      <c r="BY440" s="154"/>
      <c r="BZ440" s="154"/>
      <c r="CA440" s="7"/>
      <c r="CB440" s="7"/>
      <c r="CC440" s="7"/>
      <c r="CD440" s="7"/>
      <c r="CE440" s="154"/>
      <c r="CF440" s="154"/>
      <c r="CG440" s="7"/>
      <c r="CH440" s="154"/>
      <c r="CI440" s="154"/>
      <c r="CJ440" s="154"/>
      <c r="CK440" s="154"/>
      <c r="CL440" s="154"/>
      <c r="CM440" s="154"/>
      <c r="CN440" s="7"/>
      <c r="CO440" s="7"/>
      <c r="CP440" s="7"/>
      <c r="CQ440" s="7"/>
      <c r="CR440" s="154"/>
      <c r="CS440" s="154"/>
      <c r="CT440" s="7"/>
      <c r="CU440" s="154"/>
      <c r="CV440" s="154"/>
      <c r="CW440" s="154"/>
      <c r="CX440" s="154"/>
      <c r="CY440" s="154"/>
      <c r="CZ440" s="154"/>
      <c r="DA440" s="7"/>
      <c r="DB440" s="7"/>
      <c r="DC440" s="7"/>
      <c r="DD440" s="7"/>
      <c r="DE440" s="154"/>
      <c r="DF440" s="154"/>
      <c r="DG440" s="7"/>
      <c r="DH440" s="154"/>
      <c r="DI440" s="154"/>
      <c r="DJ440" s="154"/>
      <c r="DK440" s="154"/>
      <c r="DL440" s="154"/>
      <c r="DM440" s="154"/>
      <c r="DN440" s="7"/>
      <c r="DO440" s="7"/>
      <c r="DP440" s="7"/>
      <c r="DQ440" s="7"/>
      <c r="DR440" s="152"/>
      <c r="DS440" s="152"/>
      <c r="DT440" s="152"/>
      <c r="DU440" s="152"/>
      <c r="DV440" s="152"/>
      <c r="DW440" s="152"/>
      <c r="DX440" s="152"/>
      <c r="DY440" s="152"/>
      <c r="DZ440" s="152"/>
      <c r="EA440" s="152"/>
      <c r="EB440" s="152"/>
      <c r="EC440" s="152"/>
      <c r="ED440" s="152"/>
      <c r="EE440" s="152"/>
      <c r="EF440" s="152"/>
      <c r="EG440" s="152"/>
      <c r="EH440" s="152"/>
      <c r="EI440" s="152"/>
      <c r="EJ440" s="152"/>
      <c r="EK440" s="152"/>
      <c r="EL440" s="152"/>
      <c r="EM440" s="152"/>
      <c r="EN440" s="152"/>
      <c r="EO440" s="152"/>
      <c r="EP440" s="152"/>
      <c r="EQ440" s="152"/>
      <c r="ER440" s="152"/>
      <c r="ES440" s="152"/>
      <c r="ET440" s="152"/>
      <c r="EU440" s="152"/>
      <c r="EV440" s="152"/>
      <c r="EW440" s="152"/>
      <c r="EX440" s="152"/>
      <c r="EY440" s="152"/>
      <c r="EZ440" s="152"/>
      <c r="FA440" s="152"/>
      <c r="FB440" s="152"/>
      <c r="FC440" s="152"/>
      <c r="FD440" s="152"/>
      <c r="FE440" s="152"/>
      <c r="FF440" s="152"/>
      <c r="FG440" s="152"/>
      <c r="FH440" s="152"/>
      <c r="FI440" s="152"/>
      <c r="FJ440" s="152"/>
      <c r="FK440" s="152"/>
      <c r="FL440" s="152"/>
      <c r="FM440" s="152"/>
      <c r="FN440" s="152"/>
      <c r="FO440" s="152"/>
      <c r="FP440" s="152"/>
      <c r="FQ440" s="152"/>
      <c r="FR440" s="152"/>
      <c r="FS440" s="152"/>
      <c r="FT440" s="152"/>
      <c r="FU440" s="152"/>
      <c r="FV440" s="152"/>
      <c r="FW440" s="152"/>
      <c r="FX440" s="152"/>
      <c r="FY440" s="152"/>
      <c r="FZ440" s="152"/>
      <c r="GA440" s="152"/>
      <c r="GB440" s="152"/>
      <c r="GC440" s="152"/>
      <c r="GD440" s="152"/>
      <c r="GE440" s="7"/>
      <c r="GF440" s="7"/>
      <c r="GG440" s="7"/>
      <c r="GH440" s="7"/>
      <c r="GI440" s="7"/>
      <c r="GJ440" s="7"/>
      <c r="GK440" s="7"/>
      <c r="GL440" s="7"/>
      <c r="GM440" s="48"/>
      <c r="GN440" s="7"/>
      <c r="GO440" s="7"/>
      <c r="GP440" s="7"/>
      <c r="GQ440" s="7"/>
      <c r="GR440" s="48"/>
      <c r="GS440" s="48"/>
      <c r="GT440" s="48"/>
      <c r="GU440" s="48"/>
      <c r="GV440" s="48"/>
    </row>
    <row r="441" spans="1:204">
      <c r="A441" s="7"/>
      <c r="B441" s="7"/>
      <c r="C441" s="7"/>
      <c r="D441" s="48"/>
      <c r="E441" s="7"/>
      <c r="F441" s="7"/>
      <c r="G441" s="7"/>
      <c r="H441" s="7"/>
      <c r="I441" s="7"/>
      <c r="J441" s="7"/>
      <c r="K441" s="7"/>
      <c r="L441" s="7"/>
      <c r="M441" s="7"/>
      <c r="N441" s="7"/>
      <c r="O441" s="7"/>
      <c r="P441" s="7"/>
      <c r="Q441" s="7"/>
      <c r="R441" s="7"/>
      <c r="S441" s="7"/>
      <c r="T441" s="7"/>
      <c r="U441" s="7"/>
      <c r="V441" s="7"/>
      <c r="W441" s="7"/>
      <c r="X441" s="7"/>
      <c r="Y441" s="7"/>
      <c r="Z441" s="7"/>
      <c r="AA441" s="7"/>
      <c r="AB441" s="7"/>
      <c r="AC441" s="7"/>
      <c r="AD441" s="7"/>
      <c r="AE441" s="7"/>
      <c r="AF441" s="7"/>
      <c r="AG441" s="7"/>
      <c r="AH441" s="7"/>
      <c r="AI441" s="13"/>
      <c r="AJ441" s="13"/>
      <c r="AK441" s="7"/>
      <c r="AL441" s="7"/>
      <c r="AM441" s="7"/>
      <c r="AN441" s="7"/>
      <c r="AO441" s="7"/>
      <c r="AP441" s="7"/>
      <c r="AQ441" s="7"/>
      <c r="AR441" s="153"/>
      <c r="AS441" s="7"/>
      <c r="AT441" s="7"/>
      <c r="AU441" s="7"/>
      <c r="AV441" s="7"/>
      <c r="AW441" s="7"/>
      <c r="AX441" s="7"/>
      <c r="AY441" s="7"/>
      <c r="AZ441" s="7"/>
      <c r="BA441" s="7"/>
      <c r="BB441" s="7"/>
      <c r="BC441" s="7"/>
      <c r="BD441" s="7"/>
      <c r="BE441" s="154"/>
      <c r="BF441" s="154"/>
      <c r="BG441" s="7"/>
      <c r="BH441" s="154"/>
      <c r="BI441" s="154"/>
      <c r="BJ441" s="154"/>
      <c r="BK441" s="154"/>
      <c r="BL441" s="154"/>
      <c r="BM441" s="154"/>
      <c r="BN441" s="7"/>
      <c r="BO441" s="7"/>
      <c r="BP441" s="7"/>
      <c r="BQ441" s="7"/>
      <c r="BR441" s="154"/>
      <c r="BS441" s="154"/>
      <c r="BT441" s="7"/>
      <c r="BU441" s="154"/>
      <c r="BV441" s="154"/>
      <c r="BW441" s="154"/>
      <c r="BX441" s="154"/>
      <c r="BY441" s="154"/>
      <c r="BZ441" s="154"/>
      <c r="CA441" s="7"/>
      <c r="CB441" s="7"/>
      <c r="CC441" s="7"/>
      <c r="CD441" s="7"/>
      <c r="CE441" s="154"/>
      <c r="CF441" s="154"/>
      <c r="CG441" s="7"/>
      <c r="CH441" s="154"/>
      <c r="CI441" s="154"/>
      <c r="CJ441" s="154"/>
      <c r="CK441" s="154"/>
      <c r="CL441" s="154"/>
      <c r="CM441" s="154"/>
      <c r="CN441" s="7"/>
      <c r="CO441" s="7"/>
      <c r="CP441" s="7"/>
      <c r="CQ441" s="7"/>
      <c r="CR441" s="154"/>
      <c r="CS441" s="154"/>
      <c r="CT441" s="7"/>
      <c r="CU441" s="154"/>
      <c r="CV441" s="154"/>
      <c r="CW441" s="154"/>
      <c r="CX441" s="154"/>
      <c r="CY441" s="154"/>
      <c r="CZ441" s="154"/>
      <c r="DA441" s="7"/>
      <c r="DB441" s="7"/>
      <c r="DC441" s="7"/>
      <c r="DD441" s="7"/>
      <c r="DE441" s="154"/>
      <c r="DF441" s="154"/>
      <c r="DG441" s="7"/>
      <c r="DH441" s="154"/>
      <c r="DI441" s="154"/>
      <c r="DJ441" s="154"/>
      <c r="DK441" s="154"/>
      <c r="DL441" s="154"/>
      <c r="DM441" s="154"/>
      <c r="DN441" s="7"/>
      <c r="DO441" s="7"/>
      <c r="DP441" s="7"/>
      <c r="DQ441" s="7"/>
      <c r="DR441" s="152"/>
      <c r="DS441" s="152"/>
      <c r="DT441" s="152"/>
      <c r="DU441" s="152"/>
      <c r="DV441" s="152"/>
      <c r="DW441" s="152"/>
      <c r="DX441" s="152"/>
      <c r="DY441" s="152"/>
      <c r="DZ441" s="152"/>
      <c r="EA441" s="152"/>
      <c r="EB441" s="152"/>
      <c r="EC441" s="152"/>
      <c r="ED441" s="152"/>
      <c r="EE441" s="152"/>
      <c r="EF441" s="152"/>
      <c r="EG441" s="152"/>
      <c r="EH441" s="152"/>
      <c r="EI441" s="152"/>
      <c r="EJ441" s="152"/>
      <c r="EK441" s="152"/>
      <c r="EL441" s="152"/>
      <c r="EM441" s="152"/>
      <c r="EN441" s="152"/>
      <c r="EO441" s="152"/>
      <c r="EP441" s="152"/>
      <c r="EQ441" s="152"/>
      <c r="ER441" s="152"/>
      <c r="ES441" s="152"/>
      <c r="ET441" s="152"/>
      <c r="EU441" s="152"/>
      <c r="EV441" s="152"/>
      <c r="EW441" s="152"/>
      <c r="EX441" s="152"/>
      <c r="EY441" s="152"/>
      <c r="EZ441" s="152"/>
      <c r="FA441" s="152"/>
      <c r="FB441" s="152"/>
      <c r="FC441" s="152"/>
      <c r="FD441" s="152"/>
      <c r="FE441" s="152"/>
      <c r="FF441" s="152"/>
      <c r="FG441" s="152"/>
      <c r="FH441" s="152"/>
      <c r="FI441" s="152"/>
      <c r="FJ441" s="152"/>
      <c r="FK441" s="152"/>
      <c r="FL441" s="152"/>
      <c r="FM441" s="152"/>
      <c r="FN441" s="152"/>
      <c r="FO441" s="152"/>
      <c r="FP441" s="152"/>
      <c r="FQ441" s="152"/>
      <c r="FR441" s="152"/>
      <c r="FS441" s="152"/>
      <c r="FT441" s="152"/>
      <c r="FU441" s="152"/>
      <c r="FV441" s="152"/>
      <c r="FW441" s="152"/>
      <c r="FX441" s="152"/>
      <c r="FY441" s="152"/>
      <c r="FZ441" s="152"/>
      <c r="GA441" s="152"/>
      <c r="GB441" s="152"/>
      <c r="GC441" s="152"/>
      <c r="GD441" s="152"/>
      <c r="GE441" s="7"/>
      <c r="GF441" s="7"/>
      <c r="GG441" s="7"/>
      <c r="GH441" s="7"/>
      <c r="GI441" s="7"/>
      <c r="GJ441" s="7"/>
      <c r="GK441" s="7"/>
      <c r="GL441" s="7"/>
      <c r="GM441" s="48"/>
      <c r="GN441" s="7"/>
      <c r="GO441" s="7"/>
      <c r="GP441" s="7"/>
      <c r="GQ441" s="7"/>
      <c r="GR441" s="48"/>
      <c r="GS441" s="48"/>
      <c r="GT441" s="48"/>
      <c r="GU441" s="48"/>
      <c r="GV441" s="48"/>
    </row>
    <row r="442" spans="1:204">
      <c r="A442" s="7"/>
      <c r="B442" s="7"/>
      <c r="C442" s="7"/>
      <c r="D442" s="48"/>
      <c r="E442" s="7"/>
      <c r="F442" s="7"/>
      <c r="G442" s="7"/>
      <c r="H442" s="7"/>
      <c r="I442" s="7"/>
      <c r="J442" s="7"/>
      <c r="K442" s="7"/>
      <c r="L442" s="7"/>
      <c r="M442" s="7"/>
      <c r="N442" s="7"/>
      <c r="O442" s="7"/>
      <c r="P442" s="7"/>
      <c r="Q442" s="7"/>
      <c r="R442" s="7"/>
      <c r="S442" s="7"/>
      <c r="T442" s="7"/>
      <c r="U442" s="7"/>
      <c r="V442" s="7"/>
      <c r="W442" s="7"/>
      <c r="X442" s="7"/>
      <c r="Y442" s="7"/>
      <c r="Z442" s="7"/>
      <c r="AA442" s="7"/>
      <c r="AB442" s="7"/>
      <c r="AC442" s="7"/>
      <c r="AD442" s="7"/>
      <c r="AE442" s="7"/>
      <c r="AF442" s="7"/>
      <c r="AG442" s="7"/>
      <c r="AH442" s="7"/>
      <c r="AI442" s="13"/>
      <c r="AJ442" s="13"/>
      <c r="AK442" s="7"/>
      <c r="AL442" s="7"/>
      <c r="AM442" s="7"/>
      <c r="AN442" s="7"/>
      <c r="AO442" s="7"/>
      <c r="AP442" s="7"/>
      <c r="AQ442" s="7"/>
      <c r="AR442" s="153"/>
      <c r="AS442" s="7"/>
      <c r="AT442" s="7"/>
      <c r="AU442" s="7"/>
      <c r="AV442" s="7"/>
      <c r="AW442" s="7"/>
      <c r="AX442" s="7"/>
      <c r="AY442" s="7"/>
      <c r="AZ442" s="7"/>
      <c r="BA442" s="7"/>
      <c r="BB442" s="7"/>
      <c r="BC442" s="7"/>
      <c r="BD442" s="7"/>
      <c r="BE442" s="154"/>
      <c r="BF442" s="154"/>
      <c r="BG442" s="7"/>
      <c r="BH442" s="154"/>
      <c r="BI442" s="154"/>
      <c r="BJ442" s="154"/>
      <c r="BK442" s="154"/>
      <c r="BL442" s="154"/>
      <c r="BM442" s="154"/>
      <c r="BN442" s="7"/>
      <c r="BO442" s="7"/>
      <c r="BP442" s="7"/>
      <c r="BQ442" s="7"/>
      <c r="BR442" s="154"/>
      <c r="BS442" s="154"/>
      <c r="BT442" s="7"/>
      <c r="BU442" s="154"/>
      <c r="BV442" s="154"/>
      <c r="BW442" s="154"/>
      <c r="BX442" s="154"/>
      <c r="BY442" s="154"/>
      <c r="BZ442" s="154"/>
      <c r="CA442" s="7"/>
      <c r="CB442" s="7"/>
      <c r="CC442" s="7"/>
      <c r="CD442" s="7"/>
      <c r="CE442" s="154"/>
      <c r="CF442" s="154"/>
      <c r="CG442" s="7"/>
      <c r="CH442" s="154"/>
      <c r="CI442" s="154"/>
      <c r="CJ442" s="154"/>
      <c r="CK442" s="154"/>
      <c r="CL442" s="154"/>
      <c r="CM442" s="154"/>
      <c r="CN442" s="7"/>
      <c r="CO442" s="7"/>
      <c r="CP442" s="7"/>
      <c r="CQ442" s="7"/>
      <c r="CR442" s="154"/>
      <c r="CS442" s="154"/>
      <c r="CT442" s="7"/>
      <c r="CU442" s="154"/>
      <c r="CV442" s="154"/>
      <c r="CW442" s="154"/>
      <c r="CX442" s="154"/>
      <c r="CY442" s="154"/>
      <c r="CZ442" s="154"/>
      <c r="DA442" s="7"/>
      <c r="DB442" s="7"/>
      <c r="DC442" s="7"/>
      <c r="DD442" s="7"/>
      <c r="DE442" s="154"/>
      <c r="DF442" s="154"/>
      <c r="DG442" s="7"/>
      <c r="DH442" s="154"/>
      <c r="DI442" s="154"/>
      <c r="DJ442" s="154"/>
      <c r="DK442" s="154"/>
      <c r="DL442" s="154"/>
      <c r="DM442" s="154"/>
      <c r="DN442" s="7"/>
      <c r="DO442" s="7"/>
      <c r="DP442" s="7"/>
      <c r="DQ442" s="7"/>
      <c r="DR442" s="152"/>
      <c r="DS442" s="152"/>
      <c r="DT442" s="152"/>
      <c r="DU442" s="152"/>
      <c r="DV442" s="152"/>
      <c r="DW442" s="152"/>
      <c r="DX442" s="152"/>
      <c r="DY442" s="152"/>
      <c r="DZ442" s="152"/>
      <c r="EA442" s="152"/>
      <c r="EB442" s="152"/>
      <c r="EC442" s="152"/>
      <c r="ED442" s="152"/>
      <c r="EE442" s="152"/>
      <c r="EF442" s="152"/>
      <c r="EG442" s="152"/>
      <c r="EH442" s="152"/>
      <c r="EI442" s="152"/>
      <c r="EJ442" s="152"/>
      <c r="EK442" s="152"/>
      <c r="EL442" s="152"/>
      <c r="EM442" s="152"/>
      <c r="EN442" s="152"/>
      <c r="EO442" s="152"/>
      <c r="EP442" s="152"/>
      <c r="EQ442" s="152"/>
      <c r="ER442" s="152"/>
      <c r="ES442" s="152"/>
      <c r="ET442" s="152"/>
      <c r="EU442" s="152"/>
      <c r="EV442" s="152"/>
      <c r="EW442" s="152"/>
      <c r="EX442" s="152"/>
      <c r="EY442" s="152"/>
      <c r="EZ442" s="152"/>
      <c r="FA442" s="152"/>
      <c r="FB442" s="152"/>
      <c r="FC442" s="152"/>
      <c r="FD442" s="152"/>
      <c r="FE442" s="152"/>
      <c r="FF442" s="152"/>
      <c r="FG442" s="152"/>
      <c r="FH442" s="152"/>
      <c r="FI442" s="152"/>
      <c r="FJ442" s="152"/>
      <c r="FK442" s="152"/>
      <c r="FL442" s="152"/>
      <c r="FM442" s="152"/>
      <c r="FN442" s="152"/>
      <c r="FO442" s="152"/>
      <c r="FP442" s="152"/>
      <c r="FQ442" s="152"/>
      <c r="FR442" s="152"/>
      <c r="FS442" s="152"/>
      <c r="FT442" s="152"/>
      <c r="FU442" s="152"/>
      <c r="FV442" s="152"/>
      <c r="FW442" s="152"/>
      <c r="FX442" s="152"/>
      <c r="FY442" s="152"/>
      <c r="FZ442" s="152"/>
      <c r="GA442" s="152"/>
      <c r="GB442" s="152"/>
      <c r="GC442" s="152"/>
      <c r="GD442" s="152"/>
      <c r="GE442" s="7"/>
      <c r="GF442" s="7"/>
      <c r="GG442" s="7"/>
      <c r="GH442" s="7"/>
      <c r="GI442" s="7"/>
      <c r="GJ442" s="7"/>
      <c r="GK442" s="7"/>
      <c r="GL442" s="7"/>
      <c r="GM442" s="48"/>
      <c r="GN442" s="7"/>
      <c r="GO442" s="7"/>
      <c r="GP442" s="7"/>
      <c r="GQ442" s="7"/>
      <c r="GR442" s="48"/>
      <c r="GS442" s="48"/>
      <c r="GT442" s="48"/>
      <c r="GU442" s="48"/>
      <c r="GV442" s="48"/>
    </row>
    <row r="443" spans="1:204">
      <c r="A443" s="7"/>
      <c r="B443" s="7"/>
      <c r="C443" s="7"/>
      <c r="D443" s="48"/>
      <c r="E443" s="7"/>
      <c r="F443" s="7"/>
      <c r="G443" s="7"/>
      <c r="H443" s="7"/>
      <c r="I443" s="7"/>
      <c r="J443" s="7"/>
      <c r="K443" s="7"/>
      <c r="L443" s="7"/>
      <c r="M443" s="7"/>
      <c r="N443" s="7"/>
      <c r="O443" s="7"/>
      <c r="P443" s="7"/>
      <c r="Q443" s="7"/>
      <c r="R443" s="7"/>
      <c r="S443" s="7"/>
      <c r="T443" s="7"/>
      <c r="U443" s="7"/>
      <c r="V443" s="7"/>
      <c r="W443" s="7"/>
      <c r="X443" s="7"/>
      <c r="Y443" s="7"/>
      <c r="Z443" s="7"/>
      <c r="AA443" s="7"/>
      <c r="AB443" s="7"/>
      <c r="AC443" s="7"/>
      <c r="AD443" s="7"/>
      <c r="AE443" s="7"/>
      <c r="AF443" s="7"/>
      <c r="AG443" s="7"/>
      <c r="AH443" s="7"/>
      <c r="AI443" s="13"/>
      <c r="AJ443" s="13"/>
      <c r="AK443" s="7"/>
      <c r="AL443" s="7"/>
      <c r="AM443" s="7"/>
      <c r="AN443" s="7"/>
      <c r="AO443" s="7"/>
      <c r="AP443" s="7"/>
      <c r="AQ443" s="7"/>
      <c r="AR443" s="153"/>
      <c r="AS443" s="7"/>
      <c r="AT443" s="7"/>
      <c r="AU443" s="7"/>
      <c r="AV443" s="7"/>
      <c r="AW443" s="7"/>
      <c r="AX443" s="7"/>
      <c r="AY443" s="7"/>
      <c r="AZ443" s="7"/>
      <c r="BA443" s="7"/>
      <c r="BB443" s="7"/>
      <c r="BC443" s="7"/>
      <c r="BD443" s="7"/>
      <c r="BE443" s="154"/>
      <c r="BF443" s="154"/>
      <c r="BG443" s="7"/>
      <c r="BH443" s="154"/>
      <c r="BI443" s="154"/>
      <c r="BJ443" s="154"/>
      <c r="BK443" s="154"/>
      <c r="BL443" s="154"/>
      <c r="BM443" s="154"/>
      <c r="BN443" s="7"/>
      <c r="BO443" s="7"/>
      <c r="BP443" s="7"/>
      <c r="BQ443" s="7"/>
      <c r="BR443" s="154"/>
      <c r="BS443" s="154"/>
      <c r="BT443" s="7"/>
      <c r="BU443" s="154"/>
      <c r="BV443" s="154"/>
      <c r="BW443" s="154"/>
      <c r="BX443" s="154"/>
      <c r="BY443" s="154"/>
      <c r="BZ443" s="154"/>
      <c r="CA443" s="7"/>
      <c r="CB443" s="7"/>
      <c r="CC443" s="7"/>
      <c r="CD443" s="7"/>
      <c r="CE443" s="154"/>
      <c r="CF443" s="154"/>
      <c r="CG443" s="7"/>
      <c r="CH443" s="154"/>
      <c r="CI443" s="154"/>
      <c r="CJ443" s="154"/>
      <c r="CK443" s="154"/>
      <c r="CL443" s="154"/>
      <c r="CM443" s="154"/>
      <c r="CN443" s="7"/>
      <c r="CO443" s="7"/>
      <c r="CP443" s="7"/>
      <c r="CQ443" s="7"/>
      <c r="CR443" s="154"/>
      <c r="CS443" s="154"/>
      <c r="CT443" s="7"/>
      <c r="CU443" s="154"/>
      <c r="CV443" s="154"/>
      <c r="CW443" s="154"/>
      <c r="CX443" s="154"/>
      <c r="CY443" s="154"/>
      <c r="CZ443" s="154"/>
      <c r="DA443" s="7"/>
      <c r="DB443" s="7"/>
      <c r="DC443" s="7"/>
      <c r="DD443" s="7"/>
      <c r="DE443" s="154"/>
      <c r="DF443" s="154"/>
      <c r="DG443" s="7"/>
      <c r="DH443" s="154"/>
      <c r="DI443" s="154"/>
      <c r="DJ443" s="154"/>
      <c r="DK443" s="154"/>
      <c r="DL443" s="154"/>
      <c r="DM443" s="154"/>
      <c r="DN443" s="7"/>
      <c r="DO443" s="7"/>
      <c r="DP443" s="7"/>
      <c r="DQ443" s="7"/>
      <c r="DR443" s="152"/>
      <c r="DS443" s="152"/>
      <c r="DT443" s="152"/>
      <c r="DU443" s="152"/>
      <c r="DV443" s="152"/>
      <c r="DW443" s="152"/>
      <c r="DX443" s="152"/>
      <c r="DY443" s="152"/>
      <c r="DZ443" s="152"/>
      <c r="EA443" s="152"/>
      <c r="EB443" s="152"/>
      <c r="EC443" s="152"/>
      <c r="ED443" s="152"/>
      <c r="EE443" s="152"/>
      <c r="EF443" s="152"/>
      <c r="EG443" s="152"/>
      <c r="EH443" s="152"/>
      <c r="EI443" s="152"/>
      <c r="EJ443" s="152"/>
      <c r="EK443" s="152"/>
      <c r="EL443" s="152"/>
      <c r="EM443" s="152"/>
      <c r="EN443" s="152"/>
      <c r="EO443" s="152"/>
      <c r="EP443" s="152"/>
      <c r="EQ443" s="152"/>
      <c r="ER443" s="152"/>
      <c r="ES443" s="152"/>
      <c r="ET443" s="152"/>
      <c r="EU443" s="152"/>
      <c r="EV443" s="152"/>
      <c r="EW443" s="152"/>
      <c r="EX443" s="152"/>
      <c r="EY443" s="152"/>
      <c r="EZ443" s="152"/>
      <c r="FA443" s="152"/>
      <c r="FB443" s="152"/>
      <c r="FC443" s="152"/>
      <c r="FD443" s="152"/>
      <c r="FE443" s="152"/>
      <c r="FF443" s="152"/>
      <c r="FG443" s="152"/>
      <c r="FH443" s="152"/>
      <c r="FI443" s="152"/>
      <c r="FJ443" s="152"/>
      <c r="FK443" s="152"/>
      <c r="FL443" s="152"/>
      <c r="FM443" s="152"/>
      <c r="FN443" s="152"/>
      <c r="FO443" s="152"/>
      <c r="FP443" s="152"/>
      <c r="FQ443" s="152"/>
      <c r="FR443" s="152"/>
      <c r="FS443" s="152"/>
      <c r="FT443" s="152"/>
      <c r="FU443" s="152"/>
      <c r="FV443" s="152"/>
      <c r="FW443" s="152"/>
      <c r="FX443" s="152"/>
      <c r="FY443" s="152"/>
      <c r="FZ443" s="152"/>
      <c r="GA443" s="152"/>
      <c r="GB443" s="152"/>
      <c r="GC443" s="152"/>
      <c r="GD443" s="152"/>
      <c r="GE443" s="7"/>
      <c r="GF443" s="7"/>
      <c r="GG443" s="7"/>
      <c r="GH443" s="7"/>
      <c r="GI443" s="7"/>
      <c r="GJ443" s="7"/>
      <c r="GK443" s="7"/>
      <c r="GL443" s="7"/>
      <c r="GM443" s="48"/>
      <c r="GN443" s="7"/>
      <c r="GO443" s="7"/>
      <c r="GP443" s="7"/>
      <c r="GQ443" s="7"/>
      <c r="GR443" s="48"/>
      <c r="GS443" s="48"/>
      <c r="GT443" s="48"/>
      <c r="GU443" s="48"/>
      <c r="GV443" s="48"/>
    </row>
    <row r="444" spans="1:204">
      <c r="A444" s="7"/>
      <c r="B444" s="7"/>
      <c r="C444" s="7"/>
      <c r="D444" s="48"/>
      <c r="E444" s="7"/>
      <c r="F444" s="7"/>
      <c r="G444" s="7"/>
      <c r="H444" s="7"/>
      <c r="I444" s="7"/>
      <c r="J444" s="7"/>
      <c r="K444" s="7"/>
      <c r="L444" s="7"/>
      <c r="M444" s="7"/>
      <c r="N444" s="7"/>
      <c r="O444" s="7"/>
      <c r="P444" s="7"/>
      <c r="Q444" s="7"/>
      <c r="R444" s="7"/>
      <c r="S444" s="7"/>
      <c r="T444" s="7"/>
      <c r="U444" s="7"/>
      <c r="V444" s="7"/>
      <c r="W444" s="7"/>
      <c r="X444" s="7"/>
      <c r="Y444" s="7"/>
      <c r="Z444" s="7"/>
      <c r="AA444" s="7"/>
      <c r="AB444" s="7"/>
      <c r="AC444" s="7"/>
      <c r="AD444" s="7"/>
      <c r="AE444" s="7"/>
      <c r="AF444" s="7"/>
      <c r="AG444" s="7"/>
      <c r="AH444" s="7"/>
      <c r="AI444" s="13"/>
      <c r="AJ444" s="13"/>
      <c r="AK444" s="7"/>
      <c r="AL444" s="7"/>
      <c r="AM444" s="7"/>
      <c r="AN444" s="7"/>
      <c r="AO444" s="7"/>
      <c r="AP444" s="7"/>
      <c r="AQ444" s="7"/>
      <c r="AR444" s="153"/>
      <c r="AS444" s="7"/>
      <c r="AT444" s="7"/>
      <c r="AU444" s="7"/>
      <c r="AV444" s="7"/>
      <c r="AW444" s="7"/>
      <c r="AX444" s="7"/>
      <c r="AY444" s="7"/>
      <c r="AZ444" s="7"/>
      <c r="BA444" s="7"/>
      <c r="BB444" s="7"/>
      <c r="BC444" s="7"/>
      <c r="BD444" s="7"/>
      <c r="BE444" s="154"/>
      <c r="BF444" s="154"/>
      <c r="BG444" s="7"/>
      <c r="BH444" s="154"/>
      <c r="BI444" s="154"/>
      <c r="BJ444" s="154"/>
      <c r="BK444" s="154"/>
      <c r="BL444" s="154"/>
      <c r="BM444" s="154"/>
      <c r="BN444" s="7"/>
      <c r="BO444" s="7"/>
      <c r="BP444" s="7"/>
      <c r="BQ444" s="7"/>
      <c r="BR444" s="154"/>
      <c r="BS444" s="154"/>
      <c r="BT444" s="7"/>
      <c r="BU444" s="154"/>
      <c r="BV444" s="154"/>
      <c r="BW444" s="154"/>
      <c r="BX444" s="154"/>
      <c r="BY444" s="154"/>
      <c r="BZ444" s="154"/>
      <c r="CA444" s="7"/>
      <c r="CB444" s="7"/>
      <c r="CC444" s="7"/>
      <c r="CD444" s="7"/>
      <c r="CE444" s="154"/>
      <c r="CF444" s="154"/>
      <c r="CG444" s="7"/>
      <c r="CH444" s="154"/>
      <c r="CI444" s="154"/>
      <c r="CJ444" s="154"/>
      <c r="CK444" s="154"/>
      <c r="CL444" s="154"/>
      <c r="CM444" s="154"/>
      <c r="CN444" s="7"/>
      <c r="CO444" s="7"/>
      <c r="CP444" s="7"/>
      <c r="CQ444" s="7"/>
      <c r="CR444" s="154"/>
      <c r="CS444" s="154"/>
      <c r="CT444" s="7"/>
      <c r="CU444" s="154"/>
      <c r="CV444" s="154"/>
      <c r="CW444" s="154"/>
      <c r="CX444" s="154"/>
      <c r="CY444" s="154"/>
      <c r="CZ444" s="154"/>
      <c r="DA444" s="7"/>
      <c r="DB444" s="7"/>
      <c r="DC444" s="7"/>
      <c r="DD444" s="7"/>
      <c r="DE444" s="154"/>
      <c r="DF444" s="154"/>
      <c r="DG444" s="7"/>
      <c r="DH444" s="154"/>
      <c r="DI444" s="154"/>
      <c r="DJ444" s="154"/>
      <c r="DK444" s="154"/>
      <c r="DL444" s="154"/>
      <c r="DM444" s="154"/>
      <c r="DN444" s="7"/>
      <c r="DO444" s="7"/>
      <c r="DP444" s="7"/>
      <c r="DQ444" s="7"/>
      <c r="DR444" s="152"/>
      <c r="DS444" s="152"/>
      <c r="DT444" s="152"/>
      <c r="DU444" s="152"/>
      <c r="DV444" s="152"/>
      <c r="DW444" s="152"/>
      <c r="DX444" s="152"/>
      <c r="DY444" s="152"/>
      <c r="DZ444" s="152"/>
      <c r="EA444" s="152"/>
      <c r="EB444" s="152"/>
      <c r="EC444" s="152"/>
      <c r="ED444" s="152"/>
      <c r="EE444" s="152"/>
      <c r="EF444" s="152"/>
      <c r="EG444" s="152"/>
      <c r="EH444" s="152"/>
      <c r="EI444" s="152"/>
      <c r="EJ444" s="152"/>
      <c r="EK444" s="152"/>
      <c r="EL444" s="152"/>
      <c r="EM444" s="152"/>
      <c r="EN444" s="152"/>
      <c r="EO444" s="152"/>
      <c r="EP444" s="152"/>
      <c r="EQ444" s="152"/>
      <c r="ER444" s="152"/>
      <c r="ES444" s="152"/>
      <c r="ET444" s="152"/>
      <c r="EU444" s="152"/>
      <c r="EV444" s="152"/>
      <c r="EW444" s="152"/>
      <c r="EX444" s="152"/>
      <c r="EY444" s="152"/>
      <c r="EZ444" s="152"/>
      <c r="FA444" s="152"/>
      <c r="FB444" s="152"/>
      <c r="FC444" s="152"/>
      <c r="FD444" s="152"/>
      <c r="FE444" s="152"/>
      <c r="FF444" s="152"/>
      <c r="FG444" s="152"/>
      <c r="FH444" s="152"/>
      <c r="FI444" s="152"/>
      <c r="FJ444" s="152"/>
      <c r="FK444" s="152"/>
      <c r="FL444" s="152"/>
      <c r="FM444" s="152"/>
      <c r="FN444" s="152"/>
      <c r="FO444" s="152"/>
      <c r="FP444" s="152"/>
      <c r="FQ444" s="152"/>
      <c r="FR444" s="152"/>
      <c r="FS444" s="152"/>
      <c r="FT444" s="152"/>
      <c r="FU444" s="152"/>
      <c r="FV444" s="152"/>
      <c r="FW444" s="152"/>
      <c r="FX444" s="152"/>
      <c r="FY444" s="152"/>
      <c r="FZ444" s="152"/>
      <c r="GA444" s="152"/>
      <c r="GB444" s="152"/>
      <c r="GC444" s="152"/>
      <c r="GD444" s="152"/>
      <c r="GE444" s="7"/>
      <c r="GF444" s="7"/>
      <c r="GG444" s="7"/>
      <c r="GH444" s="7"/>
      <c r="GI444" s="7"/>
      <c r="GJ444" s="7"/>
      <c r="GK444" s="7"/>
      <c r="GL444" s="7"/>
      <c r="GM444" s="48"/>
      <c r="GN444" s="7"/>
      <c r="GO444" s="7"/>
      <c r="GP444" s="7"/>
      <c r="GQ444" s="7"/>
      <c r="GR444" s="48"/>
      <c r="GS444" s="48"/>
      <c r="GT444" s="48"/>
      <c r="GU444" s="48"/>
      <c r="GV444" s="48"/>
    </row>
    <row r="445" spans="1:204">
      <c r="A445" s="7"/>
      <c r="B445" s="7"/>
      <c r="C445" s="7"/>
      <c r="D445" s="48"/>
      <c r="E445" s="7"/>
      <c r="F445" s="7"/>
      <c r="G445" s="7"/>
      <c r="H445" s="7"/>
      <c r="I445" s="7"/>
      <c r="J445" s="7"/>
      <c r="K445" s="7"/>
      <c r="L445" s="7"/>
      <c r="M445" s="7"/>
      <c r="N445" s="7"/>
      <c r="O445" s="7"/>
      <c r="P445" s="7"/>
      <c r="Q445" s="7"/>
      <c r="R445" s="7"/>
      <c r="S445" s="7"/>
      <c r="T445" s="7"/>
      <c r="U445" s="7"/>
      <c r="V445" s="7"/>
      <c r="W445" s="7"/>
      <c r="X445" s="7"/>
      <c r="Y445" s="7"/>
      <c r="Z445" s="7"/>
      <c r="AA445" s="7"/>
      <c r="AB445" s="7"/>
      <c r="AC445" s="7"/>
      <c r="AD445" s="7"/>
      <c r="AE445" s="7"/>
      <c r="AF445" s="7"/>
      <c r="AG445" s="7"/>
      <c r="AH445" s="7"/>
      <c r="AI445" s="13"/>
      <c r="AJ445" s="13"/>
      <c r="AK445" s="7"/>
      <c r="AL445" s="7"/>
      <c r="AM445" s="7"/>
      <c r="AN445" s="7"/>
      <c r="AO445" s="7"/>
      <c r="AP445" s="7"/>
      <c r="AQ445" s="7"/>
      <c r="AR445" s="153"/>
      <c r="AS445" s="7"/>
      <c r="AT445" s="7"/>
      <c r="AU445" s="7"/>
      <c r="AV445" s="7"/>
      <c r="AW445" s="7"/>
      <c r="AX445" s="7"/>
      <c r="AY445" s="7"/>
      <c r="AZ445" s="7"/>
      <c r="BA445" s="7"/>
      <c r="BB445" s="7"/>
      <c r="BC445" s="7"/>
      <c r="BD445" s="7"/>
      <c r="BE445" s="154"/>
      <c r="BF445" s="154"/>
      <c r="BG445" s="7"/>
      <c r="BH445" s="154"/>
      <c r="BI445" s="154"/>
      <c r="BJ445" s="154"/>
      <c r="BK445" s="154"/>
      <c r="BL445" s="154"/>
      <c r="BM445" s="154"/>
      <c r="BN445" s="7"/>
      <c r="BO445" s="7"/>
      <c r="BP445" s="7"/>
      <c r="BQ445" s="7"/>
      <c r="BR445" s="154"/>
      <c r="BS445" s="154"/>
      <c r="BT445" s="7"/>
      <c r="BU445" s="154"/>
      <c r="BV445" s="154"/>
      <c r="BW445" s="154"/>
      <c r="BX445" s="154"/>
      <c r="BY445" s="154"/>
      <c r="BZ445" s="154"/>
      <c r="CA445" s="7"/>
      <c r="CB445" s="7"/>
      <c r="CC445" s="7"/>
      <c r="CD445" s="7"/>
      <c r="CE445" s="154"/>
      <c r="CF445" s="154"/>
      <c r="CG445" s="7"/>
      <c r="CH445" s="154"/>
      <c r="CI445" s="154"/>
      <c r="CJ445" s="154"/>
      <c r="CK445" s="154"/>
      <c r="CL445" s="154"/>
      <c r="CM445" s="154"/>
      <c r="CN445" s="7"/>
      <c r="CO445" s="7"/>
      <c r="CP445" s="7"/>
      <c r="CQ445" s="7"/>
      <c r="CR445" s="154"/>
      <c r="CS445" s="154"/>
      <c r="CT445" s="7"/>
      <c r="CU445" s="154"/>
      <c r="CV445" s="154"/>
      <c r="CW445" s="154"/>
      <c r="CX445" s="154"/>
      <c r="CY445" s="154"/>
      <c r="CZ445" s="154"/>
      <c r="DA445" s="7"/>
      <c r="DB445" s="7"/>
      <c r="DC445" s="7"/>
      <c r="DD445" s="7"/>
      <c r="DE445" s="154"/>
      <c r="DF445" s="154"/>
      <c r="DG445" s="7"/>
      <c r="DH445" s="154"/>
      <c r="DI445" s="154"/>
      <c r="DJ445" s="154"/>
      <c r="DK445" s="154"/>
      <c r="DL445" s="154"/>
      <c r="DM445" s="154"/>
      <c r="DN445" s="7"/>
      <c r="DO445" s="7"/>
      <c r="DP445" s="7"/>
      <c r="DQ445" s="7"/>
      <c r="DR445" s="152"/>
      <c r="DS445" s="152"/>
      <c r="DT445" s="152"/>
      <c r="DU445" s="152"/>
      <c r="DV445" s="152"/>
      <c r="DW445" s="152"/>
      <c r="DX445" s="152"/>
      <c r="DY445" s="152"/>
      <c r="DZ445" s="152"/>
      <c r="EA445" s="152"/>
      <c r="EB445" s="152"/>
      <c r="EC445" s="152"/>
      <c r="ED445" s="152"/>
      <c r="EE445" s="152"/>
      <c r="EF445" s="152"/>
      <c r="EG445" s="152"/>
      <c r="EH445" s="152"/>
      <c r="EI445" s="152"/>
      <c r="EJ445" s="152"/>
      <c r="EK445" s="152"/>
      <c r="EL445" s="152"/>
      <c r="EM445" s="152"/>
      <c r="EN445" s="152"/>
      <c r="EO445" s="152"/>
      <c r="EP445" s="152"/>
      <c r="EQ445" s="152"/>
      <c r="ER445" s="152"/>
      <c r="ES445" s="152"/>
      <c r="ET445" s="152"/>
      <c r="EU445" s="152"/>
      <c r="EV445" s="152"/>
      <c r="EW445" s="152"/>
      <c r="EX445" s="152"/>
      <c r="EY445" s="152"/>
      <c r="EZ445" s="152"/>
      <c r="FA445" s="152"/>
      <c r="FB445" s="152"/>
      <c r="FC445" s="152"/>
      <c r="FD445" s="152"/>
      <c r="FE445" s="152"/>
      <c r="FF445" s="152"/>
      <c r="FG445" s="152"/>
      <c r="FH445" s="152"/>
      <c r="FI445" s="152"/>
      <c r="FJ445" s="152"/>
      <c r="FK445" s="152"/>
      <c r="FL445" s="152"/>
      <c r="FM445" s="152"/>
      <c r="FN445" s="152"/>
      <c r="FO445" s="152"/>
      <c r="FP445" s="152"/>
      <c r="FQ445" s="152"/>
      <c r="FR445" s="152"/>
      <c r="FS445" s="152"/>
      <c r="FT445" s="152"/>
      <c r="FU445" s="152"/>
      <c r="FV445" s="152"/>
      <c r="FW445" s="152"/>
      <c r="FX445" s="152"/>
      <c r="FY445" s="152"/>
      <c r="FZ445" s="152"/>
      <c r="GA445" s="152"/>
      <c r="GB445" s="152"/>
      <c r="GC445" s="152"/>
      <c r="GD445" s="152"/>
      <c r="GE445" s="7"/>
      <c r="GF445" s="7"/>
      <c r="GG445" s="7"/>
      <c r="GH445" s="7"/>
      <c r="GI445" s="7"/>
      <c r="GJ445" s="7"/>
      <c r="GK445" s="7"/>
      <c r="GL445" s="7"/>
      <c r="GM445" s="48"/>
      <c r="GN445" s="7"/>
      <c r="GO445" s="7"/>
      <c r="GP445" s="7"/>
      <c r="GQ445" s="7"/>
      <c r="GR445" s="48"/>
      <c r="GS445" s="48"/>
      <c r="GT445" s="48"/>
      <c r="GU445" s="48"/>
      <c r="GV445" s="48"/>
    </row>
    <row r="446" spans="1:204">
      <c r="A446" s="7"/>
      <c r="B446" s="7"/>
      <c r="C446" s="7"/>
      <c r="D446" s="48"/>
      <c r="E446" s="7"/>
      <c r="F446" s="7"/>
      <c r="G446" s="7"/>
      <c r="H446" s="7"/>
      <c r="I446" s="7"/>
      <c r="J446" s="7"/>
      <c r="K446" s="7"/>
      <c r="L446" s="7"/>
      <c r="M446" s="7"/>
      <c r="N446" s="7"/>
      <c r="O446" s="7"/>
      <c r="P446" s="7"/>
      <c r="Q446" s="7"/>
      <c r="R446" s="7"/>
      <c r="S446" s="7"/>
      <c r="T446" s="7"/>
      <c r="U446" s="7"/>
      <c r="V446" s="7"/>
      <c r="W446" s="7"/>
      <c r="X446" s="7"/>
      <c r="Y446" s="7"/>
      <c r="Z446" s="7"/>
      <c r="AA446" s="7"/>
      <c r="AB446" s="7"/>
      <c r="AC446" s="7"/>
      <c r="AD446" s="7"/>
      <c r="AE446" s="7"/>
      <c r="AF446" s="7"/>
      <c r="AG446" s="7"/>
      <c r="AH446" s="7"/>
      <c r="AI446" s="13"/>
      <c r="AJ446" s="13"/>
      <c r="AK446" s="7"/>
      <c r="AL446" s="7"/>
      <c r="AM446" s="7"/>
      <c r="AN446" s="7"/>
      <c r="AO446" s="7"/>
      <c r="AP446" s="7"/>
      <c r="AQ446" s="7"/>
      <c r="AR446" s="153"/>
      <c r="AS446" s="7"/>
      <c r="AT446" s="7"/>
      <c r="AU446" s="7"/>
      <c r="AV446" s="7"/>
      <c r="AW446" s="7"/>
      <c r="AX446" s="7"/>
      <c r="AY446" s="7"/>
      <c r="AZ446" s="7"/>
      <c r="BA446" s="7"/>
      <c r="BB446" s="7"/>
      <c r="BC446" s="7"/>
      <c r="BD446" s="7"/>
      <c r="BE446" s="154"/>
      <c r="BF446" s="154"/>
      <c r="BG446" s="7"/>
      <c r="BH446" s="154"/>
      <c r="BI446" s="154"/>
      <c r="BJ446" s="154"/>
      <c r="BK446" s="154"/>
      <c r="BL446" s="154"/>
      <c r="BM446" s="154"/>
      <c r="BN446" s="7"/>
      <c r="BO446" s="7"/>
      <c r="BP446" s="7"/>
      <c r="BQ446" s="7"/>
      <c r="BR446" s="154"/>
      <c r="BS446" s="154"/>
      <c r="BT446" s="7"/>
      <c r="BU446" s="154"/>
      <c r="BV446" s="154"/>
      <c r="BW446" s="154"/>
      <c r="BX446" s="154"/>
      <c r="BY446" s="154"/>
      <c r="BZ446" s="154"/>
      <c r="CA446" s="7"/>
      <c r="CB446" s="7"/>
      <c r="CC446" s="7"/>
      <c r="CD446" s="7"/>
      <c r="CE446" s="154"/>
      <c r="CF446" s="154"/>
      <c r="CG446" s="7"/>
      <c r="CH446" s="154"/>
      <c r="CI446" s="154"/>
      <c r="CJ446" s="154"/>
      <c r="CK446" s="154"/>
      <c r="CL446" s="154"/>
      <c r="CM446" s="154"/>
      <c r="CN446" s="7"/>
      <c r="CO446" s="7"/>
      <c r="CP446" s="7"/>
      <c r="CQ446" s="7"/>
      <c r="CR446" s="154"/>
      <c r="CS446" s="154"/>
      <c r="CT446" s="7"/>
      <c r="CU446" s="154"/>
      <c r="CV446" s="154"/>
      <c r="CW446" s="154"/>
      <c r="CX446" s="154"/>
      <c r="CY446" s="154"/>
      <c r="CZ446" s="154"/>
      <c r="DA446" s="7"/>
      <c r="DB446" s="7"/>
      <c r="DC446" s="7"/>
      <c r="DD446" s="7"/>
      <c r="DE446" s="154"/>
      <c r="DF446" s="154"/>
      <c r="DG446" s="7"/>
      <c r="DH446" s="154"/>
      <c r="DI446" s="154"/>
      <c r="DJ446" s="154"/>
      <c r="DK446" s="154"/>
      <c r="DL446" s="154"/>
      <c r="DM446" s="154"/>
      <c r="DN446" s="7"/>
      <c r="DO446" s="7"/>
      <c r="DP446" s="7"/>
      <c r="DQ446" s="7"/>
      <c r="DR446" s="152"/>
      <c r="DS446" s="152"/>
      <c r="DT446" s="152"/>
      <c r="DU446" s="152"/>
      <c r="DV446" s="152"/>
      <c r="DW446" s="152"/>
      <c r="DX446" s="152"/>
      <c r="DY446" s="152"/>
      <c r="DZ446" s="152"/>
      <c r="EA446" s="152"/>
      <c r="EB446" s="152"/>
      <c r="EC446" s="152"/>
      <c r="ED446" s="152"/>
      <c r="EE446" s="152"/>
      <c r="EF446" s="152"/>
      <c r="EG446" s="152"/>
      <c r="EH446" s="152"/>
      <c r="EI446" s="152"/>
      <c r="EJ446" s="152"/>
      <c r="EK446" s="152"/>
      <c r="EL446" s="152"/>
      <c r="EM446" s="152"/>
      <c r="EN446" s="152"/>
      <c r="EO446" s="152"/>
      <c r="EP446" s="152"/>
      <c r="EQ446" s="152"/>
      <c r="ER446" s="152"/>
      <c r="ES446" s="152"/>
      <c r="ET446" s="152"/>
      <c r="EU446" s="152"/>
      <c r="EV446" s="152"/>
      <c r="EW446" s="152"/>
      <c r="EX446" s="152"/>
      <c r="EY446" s="152"/>
      <c r="EZ446" s="152"/>
      <c r="FA446" s="152"/>
      <c r="FB446" s="152"/>
      <c r="FC446" s="152"/>
      <c r="FD446" s="152"/>
      <c r="FE446" s="152"/>
      <c r="FF446" s="152"/>
      <c r="FG446" s="152"/>
      <c r="FH446" s="152"/>
      <c r="FI446" s="152"/>
      <c r="FJ446" s="152"/>
      <c r="FK446" s="152"/>
      <c r="FL446" s="152"/>
      <c r="FM446" s="152"/>
      <c r="FN446" s="152"/>
      <c r="FO446" s="152"/>
      <c r="FP446" s="152"/>
      <c r="FQ446" s="152"/>
      <c r="FR446" s="152"/>
      <c r="FS446" s="152"/>
      <c r="FT446" s="152"/>
      <c r="FU446" s="152"/>
      <c r="FV446" s="152"/>
      <c r="FW446" s="152"/>
      <c r="FX446" s="152"/>
      <c r="FY446" s="152"/>
      <c r="FZ446" s="152"/>
      <c r="GA446" s="152"/>
      <c r="GB446" s="152"/>
      <c r="GC446" s="152"/>
      <c r="GD446" s="152"/>
      <c r="GE446" s="7"/>
      <c r="GF446" s="7"/>
      <c r="GG446" s="7"/>
      <c r="GH446" s="7"/>
      <c r="GI446" s="7"/>
      <c r="GJ446" s="7"/>
      <c r="GK446" s="7"/>
      <c r="GL446" s="7"/>
      <c r="GM446" s="48"/>
      <c r="GN446" s="7"/>
      <c r="GO446" s="7"/>
      <c r="GP446" s="7"/>
      <c r="GQ446" s="7"/>
      <c r="GR446" s="48"/>
      <c r="GS446" s="48"/>
      <c r="GT446" s="48"/>
      <c r="GU446" s="48"/>
      <c r="GV446" s="48"/>
    </row>
    <row r="447" spans="1:204">
      <c r="A447" s="7"/>
      <c r="B447" s="7"/>
      <c r="C447" s="7"/>
      <c r="D447" s="48"/>
      <c r="E447" s="7"/>
      <c r="F447" s="7"/>
      <c r="G447" s="7"/>
      <c r="H447" s="7"/>
      <c r="I447" s="7"/>
      <c r="J447" s="7"/>
      <c r="K447" s="7"/>
      <c r="L447" s="7"/>
      <c r="M447" s="7"/>
      <c r="N447" s="7"/>
      <c r="O447" s="7"/>
      <c r="P447" s="7"/>
      <c r="Q447" s="7"/>
      <c r="R447" s="7"/>
      <c r="S447" s="7"/>
      <c r="T447" s="7"/>
      <c r="U447" s="7"/>
      <c r="V447" s="7"/>
      <c r="W447" s="7"/>
      <c r="X447" s="7"/>
      <c r="Y447" s="7"/>
      <c r="Z447" s="7"/>
      <c r="AA447" s="7"/>
      <c r="AB447" s="7"/>
      <c r="AC447" s="7"/>
      <c r="AD447" s="7"/>
      <c r="AE447" s="7"/>
      <c r="AF447" s="7"/>
      <c r="AG447" s="7"/>
      <c r="AH447" s="7"/>
      <c r="AI447" s="13"/>
      <c r="AJ447" s="13"/>
      <c r="AK447" s="7"/>
      <c r="AL447" s="7"/>
      <c r="AM447" s="7"/>
      <c r="AN447" s="7"/>
      <c r="AO447" s="7"/>
      <c r="AP447" s="7"/>
      <c r="AQ447" s="7"/>
      <c r="AR447" s="153"/>
      <c r="AS447" s="7"/>
      <c r="AT447" s="7"/>
      <c r="AU447" s="7"/>
      <c r="AV447" s="7"/>
      <c r="AW447" s="7"/>
      <c r="AX447" s="7"/>
      <c r="AY447" s="7"/>
      <c r="AZ447" s="7"/>
      <c r="BA447" s="7"/>
      <c r="BB447" s="7"/>
      <c r="BC447" s="7"/>
      <c r="BD447" s="7"/>
      <c r="BE447" s="154"/>
      <c r="BF447" s="154"/>
      <c r="BG447" s="7"/>
      <c r="BH447" s="154"/>
      <c r="BI447" s="154"/>
      <c r="BJ447" s="154"/>
      <c r="BK447" s="154"/>
      <c r="BL447" s="154"/>
      <c r="BM447" s="154"/>
      <c r="BN447" s="7"/>
      <c r="BO447" s="7"/>
      <c r="BP447" s="7"/>
      <c r="BQ447" s="7"/>
      <c r="BR447" s="154"/>
      <c r="BS447" s="154"/>
      <c r="BT447" s="7"/>
      <c r="BU447" s="154"/>
      <c r="BV447" s="154"/>
      <c r="BW447" s="154"/>
      <c r="BX447" s="154"/>
      <c r="BY447" s="154"/>
      <c r="BZ447" s="154"/>
      <c r="CA447" s="7"/>
      <c r="CB447" s="7"/>
      <c r="CC447" s="7"/>
      <c r="CD447" s="7"/>
      <c r="CE447" s="154"/>
      <c r="CF447" s="154"/>
      <c r="CG447" s="7"/>
      <c r="CH447" s="154"/>
      <c r="CI447" s="154"/>
      <c r="CJ447" s="154"/>
      <c r="CK447" s="154"/>
      <c r="CL447" s="154"/>
      <c r="CM447" s="154"/>
      <c r="CN447" s="7"/>
      <c r="CO447" s="7"/>
      <c r="CP447" s="7"/>
      <c r="CQ447" s="7"/>
      <c r="CR447" s="154"/>
      <c r="CS447" s="154"/>
      <c r="CT447" s="7"/>
      <c r="CU447" s="154"/>
      <c r="CV447" s="154"/>
      <c r="CW447" s="154"/>
      <c r="CX447" s="154"/>
      <c r="CY447" s="154"/>
      <c r="CZ447" s="154"/>
      <c r="DA447" s="7"/>
      <c r="DB447" s="7"/>
      <c r="DC447" s="7"/>
      <c r="DD447" s="7"/>
      <c r="DE447" s="154"/>
      <c r="DF447" s="154"/>
      <c r="DG447" s="7"/>
      <c r="DH447" s="154"/>
      <c r="DI447" s="154"/>
      <c r="DJ447" s="154"/>
      <c r="DK447" s="154"/>
      <c r="DL447" s="154"/>
      <c r="DM447" s="154"/>
      <c r="DN447" s="7"/>
      <c r="DO447" s="7"/>
      <c r="DP447" s="7"/>
      <c r="DQ447" s="7"/>
      <c r="DR447" s="152"/>
      <c r="DS447" s="152"/>
      <c r="DT447" s="152"/>
      <c r="DU447" s="152"/>
      <c r="DV447" s="152"/>
      <c r="DW447" s="152"/>
      <c r="DX447" s="152"/>
      <c r="DY447" s="152"/>
      <c r="DZ447" s="152"/>
      <c r="EA447" s="152"/>
      <c r="EB447" s="152"/>
      <c r="EC447" s="152"/>
      <c r="ED447" s="152"/>
      <c r="EE447" s="152"/>
      <c r="EF447" s="152"/>
      <c r="EG447" s="152"/>
      <c r="EH447" s="152"/>
      <c r="EI447" s="152"/>
      <c r="EJ447" s="152"/>
      <c r="EK447" s="152"/>
      <c r="EL447" s="152"/>
      <c r="EM447" s="152"/>
      <c r="EN447" s="152"/>
      <c r="EO447" s="152"/>
      <c r="EP447" s="152"/>
      <c r="EQ447" s="152"/>
      <c r="ER447" s="152"/>
      <c r="ES447" s="152"/>
      <c r="ET447" s="152"/>
      <c r="EU447" s="152"/>
      <c r="EV447" s="152"/>
      <c r="EW447" s="152"/>
      <c r="EX447" s="152"/>
      <c r="EY447" s="152"/>
      <c r="EZ447" s="152"/>
      <c r="FA447" s="152"/>
      <c r="FB447" s="152"/>
      <c r="FC447" s="152"/>
      <c r="FD447" s="152"/>
      <c r="FE447" s="152"/>
      <c r="FF447" s="152"/>
      <c r="FG447" s="152"/>
      <c r="FH447" s="152"/>
      <c r="FI447" s="152"/>
      <c r="FJ447" s="152"/>
      <c r="FK447" s="152"/>
      <c r="FL447" s="152"/>
      <c r="FM447" s="152"/>
      <c r="FN447" s="152"/>
      <c r="FO447" s="152"/>
      <c r="FP447" s="152"/>
      <c r="FQ447" s="152"/>
      <c r="FR447" s="152"/>
      <c r="FS447" s="152"/>
      <c r="FT447" s="152"/>
      <c r="FU447" s="152"/>
      <c r="FV447" s="152"/>
      <c r="FW447" s="152"/>
      <c r="FX447" s="152"/>
      <c r="FY447" s="152"/>
      <c r="FZ447" s="152"/>
      <c r="GA447" s="152"/>
      <c r="GB447" s="152"/>
      <c r="GC447" s="152"/>
      <c r="GD447" s="152"/>
      <c r="GE447" s="7"/>
      <c r="GF447" s="7"/>
      <c r="GG447" s="7"/>
      <c r="GH447" s="7"/>
      <c r="GI447" s="7"/>
      <c r="GJ447" s="7"/>
      <c r="GK447" s="7"/>
      <c r="GL447" s="7"/>
      <c r="GM447" s="48"/>
      <c r="GN447" s="7"/>
      <c r="GO447" s="7"/>
      <c r="GP447" s="7"/>
      <c r="GQ447" s="7"/>
      <c r="GR447" s="48"/>
      <c r="GS447" s="48"/>
      <c r="GT447" s="48"/>
      <c r="GU447" s="48"/>
      <c r="GV447" s="48"/>
    </row>
    <row r="448" spans="1:204">
      <c r="A448" s="7"/>
      <c r="B448" s="7"/>
      <c r="C448" s="7"/>
      <c r="D448" s="48"/>
      <c r="E448" s="7"/>
      <c r="F448" s="7"/>
      <c r="G448" s="7"/>
      <c r="H448" s="7"/>
      <c r="I448" s="7"/>
      <c r="J448" s="7"/>
      <c r="K448" s="7"/>
      <c r="L448" s="7"/>
      <c r="M448" s="7"/>
      <c r="N448" s="7"/>
      <c r="O448" s="7"/>
      <c r="P448" s="7"/>
      <c r="Q448" s="7"/>
      <c r="R448" s="7"/>
      <c r="S448" s="7"/>
      <c r="T448" s="7"/>
      <c r="U448" s="7"/>
      <c r="V448" s="7"/>
      <c r="W448" s="7"/>
      <c r="X448" s="7"/>
      <c r="Y448" s="7"/>
      <c r="Z448" s="7"/>
      <c r="AA448" s="7"/>
      <c r="AB448" s="7"/>
      <c r="AC448" s="7"/>
      <c r="AD448" s="7"/>
      <c r="AE448" s="7"/>
      <c r="AF448" s="7"/>
      <c r="AG448" s="7"/>
      <c r="AH448" s="7"/>
      <c r="AI448" s="13"/>
      <c r="AJ448" s="13"/>
      <c r="AK448" s="7"/>
      <c r="AL448" s="7"/>
      <c r="AM448" s="7"/>
      <c r="AN448" s="7"/>
      <c r="AO448" s="7"/>
      <c r="AP448" s="7"/>
      <c r="AQ448" s="7"/>
      <c r="AR448" s="153"/>
      <c r="AS448" s="7"/>
      <c r="AT448" s="7"/>
      <c r="AU448" s="7"/>
      <c r="AV448" s="7"/>
      <c r="AW448" s="7"/>
      <c r="AX448" s="7"/>
      <c r="AY448" s="7"/>
      <c r="AZ448" s="7"/>
      <c r="BA448" s="7"/>
      <c r="BB448" s="7"/>
      <c r="BC448" s="7"/>
      <c r="BD448" s="7"/>
      <c r="BE448" s="154"/>
      <c r="BF448" s="154"/>
      <c r="BG448" s="7"/>
      <c r="BH448" s="154"/>
      <c r="BI448" s="154"/>
      <c r="BJ448" s="154"/>
      <c r="BK448" s="154"/>
      <c r="BL448" s="154"/>
      <c r="BM448" s="154"/>
      <c r="BN448" s="7"/>
      <c r="BO448" s="7"/>
      <c r="BP448" s="7"/>
      <c r="BQ448" s="7"/>
      <c r="BR448" s="154"/>
      <c r="BS448" s="154"/>
      <c r="BT448" s="7"/>
      <c r="BU448" s="154"/>
      <c r="BV448" s="154"/>
      <c r="BW448" s="154"/>
      <c r="BX448" s="154"/>
      <c r="BY448" s="154"/>
      <c r="BZ448" s="154"/>
      <c r="CA448" s="7"/>
      <c r="CB448" s="7"/>
      <c r="CC448" s="7"/>
      <c r="CD448" s="7"/>
      <c r="CE448" s="154"/>
      <c r="CF448" s="154"/>
      <c r="CG448" s="7"/>
      <c r="CH448" s="154"/>
      <c r="CI448" s="154"/>
      <c r="CJ448" s="154"/>
      <c r="CK448" s="154"/>
      <c r="CL448" s="154"/>
      <c r="CM448" s="154"/>
      <c r="CN448" s="7"/>
      <c r="CO448" s="7"/>
      <c r="CP448" s="7"/>
      <c r="CQ448" s="7"/>
      <c r="CR448" s="154"/>
      <c r="CS448" s="154"/>
      <c r="CT448" s="7"/>
      <c r="CU448" s="154"/>
      <c r="CV448" s="154"/>
      <c r="CW448" s="154"/>
      <c r="CX448" s="154"/>
      <c r="CY448" s="154"/>
      <c r="CZ448" s="154"/>
      <c r="DA448" s="7"/>
      <c r="DB448" s="7"/>
      <c r="DC448" s="7"/>
      <c r="DD448" s="7"/>
      <c r="DE448" s="154"/>
      <c r="DF448" s="154"/>
      <c r="DG448" s="7"/>
      <c r="DH448" s="154"/>
      <c r="DI448" s="154"/>
      <c r="DJ448" s="154"/>
      <c r="DK448" s="154"/>
      <c r="DL448" s="154"/>
      <c r="DM448" s="154"/>
      <c r="DN448" s="7"/>
      <c r="DO448" s="7"/>
      <c r="DP448" s="7"/>
      <c r="DQ448" s="7"/>
      <c r="DR448" s="152"/>
      <c r="DS448" s="152"/>
      <c r="DT448" s="152"/>
      <c r="DU448" s="152"/>
      <c r="DV448" s="152"/>
      <c r="DW448" s="152"/>
      <c r="DX448" s="152"/>
      <c r="DY448" s="152"/>
      <c r="DZ448" s="152"/>
      <c r="EA448" s="152"/>
      <c r="EB448" s="152"/>
      <c r="EC448" s="152"/>
      <c r="ED448" s="152"/>
      <c r="EE448" s="152"/>
      <c r="EF448" s="152"/>
      <c r="EG448" s="152"/>
      <c r="EH448" s="152"/>
      <c r="EI448" s="152"/>
      <c r="EJ448" s="152"/>
      <c r="EK448" s="152"/>
      <c r="EL448" s="152"/>
      <c r="EM448" s="152"/>
      <c r="EN448" s="152"/>
      <c r="EO448" s="152"/>
      <c r="EP448" s="152"/>
      <c r="EQ448" s="152"/>
      <c r="ER448" s="152"/>
      <c r="ES448" s="152"/>
      <c r="ET448" s="152"/>
      <c r="EU448" s="152"/>
      <c r="EV448" s="152"/>
      <c r="EW448" s="152"/>
      <c r="EX448" s="152"/>
      <c r="EY448" s="152"/>
      <c r="EZ448" s="152"/>
      <c r="FA448" s="152"/>
      <c r="FB448" s="152"/>
      <c r="FC448" s="152"/>
      <c r="FD448" s="152"/>
      <c r="FE448" s="152"/>
      <c r="FF448" s="152"/>
      <c r="FG448" s="152"/>
      <c r="FH448" s="152"/>
      <c r="FI448" s="152"/>
      <c r="FJ448" s="152"/>
      <c r="FK448" s="152"/>
      <c r="FL448" s="152"/>
      <c r="FM448" s="152"/>
      <c r="FN448" s="152"/>
      <c r="FO448" s="152"/>
      <c r="FP448" s="152"/>
      <c r="FQ448" s="152"/>
      <c r="FR448" s="152"/>
      <c r="FS448" s="152"/>
      <c r="FT448" s="152"/>
      <c r="FU448" s="152"/>
      <c r="FV448" s="152"/>
      <c r="FW448" s="152"/>
      <c r="FX448" s="152"/>
      <c r="FY448" s="152"/>
      <c r="FZ448" s="152"/>
      <c r="GA448" s="152"/>
      <c r="GB448" s="152"/>
      <c r="GC448" s="152"/>
      <c r="GD448" s="152"/>
      <c r="GE448" s="7"/>
      <c r="GF448" s="7"/>
      <c r="GG448" s="7"/>
      <c r="GH448" s="7"/>
      <c r="GI448" s="7"/>
      <c r="GJ448" s="7"/>
      <c r="GK448" s="7"/>
      <c r="GL448" s="7"/>
      <c r="GM448" s="48"/>
      <c r="GN448" s="7"/>
      <c r="GO448" s="7"/>
      <c r="GP448" s="7"/>
      <c r="GQ448" s="7"/>
      <c r="GR448" s="48"/>
      <c r="GS448" s="48"/>
      <c r="GT448" s="48"/>
      <c r="GU448" s="48"/>
      <c r="GV448" s="48"/>
    </row>
    <row r="449" spans="1:204">
      <c r="A449" s="7"/>
      <c r="B449" s="7"/>
      <c r="C449" s="7"/>
      <c r="D449" s="48"/>
      <c r="E449" s="7"/>
      <c r="F449" s="7"/>
      <c r="G449" s="7"/>
      <c r="H449" s="7"/>
      <c r="I449" s="7"/>
      <c r="J449" s="7"/>
      <c r="K449" s="7"/>
      <c r="L449" s="7"/>
      <c r="M449" s="7"/>
      <c r="N449" s="7"/>
      <c r="O449" s="7"/>
      <c r="P449" s="7"/>
      <c r="Q449" s="7"/>
      <c r="R449" s="7"/>
      <c r="S449" s="7"/>
      <c r="T449" s="7"/>
      <c r="U449" s="7"/>
      <c r="V449" s="7"/>
      <c r="W449" s="7"/>
      <c r="X449" s="7"/>
      <c r="Y449" s="7"/>
      <c r="Z449" s="7"/>
      <c r="AA449" s="7"/>
      <c r="AB449" s="7"/>
      <c r="AC449" s="7"/>
      <c r="AD449" s="7"/>
      <c r="AE449" s="7"/>
      <c r="AF449" s="7"/>
      <c r="AG449" s="7"/>
      <c r="AH449" s="7"/>
      <c r="AI449" s="13"/>
      <c r="AJ449" s="13"/>
      <c r="AK449" s="7"/>
      <c r="AL449" s="7"/>
      <c r="AM449" s="7"/>
      <c r="AN449" s="7"/>
      <c r="AO449" s="7"/>
      <c r="AP449" s="7"/>
      <c r="AQ449" s="7"/>
      <c r="AR449" s="153"/>
      <c r="AS449" s="7"/>
      <c r="AT449" s="7"/>
      <c r="AU449" s="7"/>
      <c r="AV449" s="7"/>
      <c r="AW449" s="7"/>
      <c r="AX449" s="7"/>
      <c r="AY449" s="7"/>
      <c r="AZ449" s="7"/>
      <c r="BA449" s="7"/>
      <c r="BB449" s="7"/>
      <c r="BC449" s="7"/>
      <c r="BD449" s="7"/>
      <c r="BE449" s="154"/>
      <c r="BF449" s="154"/>
      <c r="BG449" s="7"/>
      <c r="BH449" s="154"/>
      <c r="BI449" s="154"/>
      <c r="BJ449" s="154"/>
      <c r="BK449" s="154"/>
      <c r="BL449" s="154"/>
      <c r="BM449" s="154"/>
      <c r="BN449" s="7"/>
      <c r="BO449" s="7"/>
      <c r="BP449" s="7"/>
      <c r="BQ449" s="7"/>
      <c r="BR449" s="154"/>
      <c r="BS449" s="154"/>
      <c r="BT449" s="7"/>
      <c r="BU449" s="154"/>
      <c r="BV449" s="154"/>
      <c r="BW449" s="154"/>
      <c r="BX449" s="154"/>
      <c r="BY449" s="154"/>
      <c r="BZ449" s="154"/>
      <c r="CA449" s="7"/>
      <c r="CB449" s="7"/>
      <c r="CC449" s="7"/>
      <c r="CD449" s="7"/>
      <c r="CE449" s="154"/>
      <c r="CF449" s="154"/>
      <c r="CG449" s="7"/>
      <c r="CH449" s="154"/>
      <c r="CI449" s="154"/>
      <c r="CJ449" s="154"/>
      <c r="CK449" s="154"/>
      <c r="CL449" s="154"/>
      <c r="CM449" s="154"/>
      <c r="CN449" s="7"/>
      <c r="CO449" s="7"/>
      <c r="CP449" s="7"/>
      <c r="CQ449" s="7"/>
      <c r="CR449" s="154"/>
      <c r="CS449" s="154"/>
      <c r="CT449" s="7"/>
      <c r="CU449" s="154"/>
      <c r="CV449" s="154"/>
      <c r="CW449" s="154"/>
      <c r="CX449" s="154"/>
      <c r="CY449" s="154"/>
      <c r="CZ449" s="154"/>
      <c r="DA449" s="7"/>
      <c r="DB449" s="7"/>
      <c r="DC449" s="7"/>
      <c r="DD449" s="7"/>
      <c r="DE449" s="154"/>
      <c r="DF449" s="154"/>
      <c r="DG449" s="7"/>
      <c r="DH449" s="154"/>
      <c r="DI449" s="154"/>
      <c r="DJ449" s="154"/>
      <c r="DK449" s="154"/>
      <c r="DL449" s="154"/>
      <c r="DM449" s="154"/>
      <c r="DN449" s="7"/>
      <c r="DO449" s="7"/>
      <c r="DP449" s="7"/>
      <c r="DQ449" s="7"/>
      <c r="DR449" s="152"/>
      <c r="DS449" s="152"/>
      <c r="DT449" s="152"/>
      <c r="DU449" s="152"/>
      <c r="DV449" s="152"/>
      <c r="DW449" s="152"/>
      <c r="DX449" s="152"/>
      <c r="DY449" s="152"/>
      <c r="DZ449" s="152"/>
      <c r="EA449" s="152"/>
      <c r="EB449" s="152"/>
      <c r="EC449" s="152"/>
      <c r="ED449" s="152"/>
      <c r="EE449" s="152"/>
      <c r="EF449" s="152"/>
      <c r="EG449" s="152"/>
      <c r="EH449" s="152"/>
      <c r="EI449" s="152"/>
      <c r="EJ449" s="152"/>
      <c r="EK449" s="152"/>
      <c r="EL449" s="152"/>
      <c r="EM449" s="152"/>
      <c r="EN449" s="152"/>
      <c r="EO449" s="152"/>
      <c r="EP449" s="152"/>
      <c r="EQ449" s="152"/>
      <c r="ER449" s="152"/>
      <c r="ES449" s="152"/>
      <c r="ET449" s="152"/>
      <c r="EU449" s="152"/>
      <c r="EV449" s="152"/>
      <c r="EW449" s="152"/>
      <c r="EX449" s="152"/>
      <c r="EY449" s="152"/>
      <c r="EZ449" s="152"/>
      <c r="FA449" s="152"/>
      <c r="FB449" s="152"/>
      <c r="FC449" s="152"/>
      <c r="FD449" s="152"/>
      <c r="FE449" s="152"/>
      <c r="FF449" s="152"/>
      <c r="FG449" s="152"/>
      <c r="FH449" s="152"/>
      <c r="FI449" s="152"/>
      <c r="FJ449" s="152"/>
      <c r="FK449" s="152"/>
      <c r="FL449" s="152"/>
      <c r="FM449" s="152"/>
      <c r="FN449" s="152"/>
      <c r="FO449" s="152"/>
      <c r="FP449" s="152"/>
      <c r="FQ449" s="152"/>
      <c r="FR449" s="152"/>
      <c r="FS449" s="152"/>
      <c r="FT449" s="152"/>
      <c r="FU449" s="152"/>
      <c r="FV449" s="152"/>
      <c r="FW449" s="152"/>
      <c r="FX449" s="152"/>
      <c r="FY449" s="152"/>
      <c r="FZ449" s="152"/>
      <c r="GA449" s="152"/>
      <c r="GB449" s="152"/>
      <c r="GC449" s="152"/>
      <c r="GD449" s="152"/>
      <c r="GE449" s="7"/>
      <c r="GF449" s="7"/>
      <c r="GG449" s="7"/>
      <c r="GH449" s="7"/>
      <c r="GI449" s="7"/>
      <c r="GJ449" s="7"/>
      <c r="GK449" s="7"/>
      <c r="GL449" s="7"/>
      <c r="GM449" s="48"/>
      <c r="GN449" s="7"/>
      <c r="GO449" s="7"/>
      <c r="GP449" s="7"/>
      <c r="GQ449" s="7"/>
      <c r="GR449" s="48"/>
      <c r="GS449" s="48"/>
      <c r="GT449" s="48"/>
      <c r="GU449" s="48"/>
      <c r="GV449" s="48"/>
    </row>
    <row r="450" spans="1:204">
      <c r="A450" s="7"/>
      <c r="B450" s="7"/>
      <c r="C450" s="7"/>
      <c r="D450" s="48"/>
      <c r="E450" s="7"/>
      <c r="F450" s="7"/>
      <c r="G450" s="7"/>
      <c r="H450" s="7"/>
      <c r="I450" s="7"/>
      <c r="J450" s="7"/>
      <c r="K450" s="7"/>
      <c r="L450" s="7"/>
      <c r="M450" s="7"/>
      <c r="N450" s="7"/>
      <c r="O450" s="7"/>
      <c r="P450" s="7"/>
      <c r="Q450" s="7"/>
      <c r="R450" s="7"/>
      <c r="S450" s="7"/>
      <c r="T450" s="7"/>
      <c r="U450" s="7"/>
      <c r="V450" s="7"/>
      <c r="W450" s="7"/>
      <c r="X450" s="7"/>
      <c r="Y450" s="7"/>
      <c r="Z450" s="7"/>
      <c r="AA450" s="7"/>
      <c r="AB450" s="7"/>
      <c r="AC450" s="7"/>
      <c r="AD450" s="7"/>
      <c r="AE450" s="7"/>
      <c r="AF450" s="7"/>
      <c r="AG450" s="7"/>
      <c r="AH450" s="7"/>
      <c r="AI450" s="13"/>
      <c r="AJ450" s="13"/>
      <c r="AK450" s="7"/>
      <c r="AL450" s="7"/>
      <c r="AM450" s="7"/>
      <c r="AN450" s="7"/>
      <c r="AO450" s="7"/>
      <c r="AP450" s="7"/>
      <c r="AQ450" s="7"/>
      <c r="AR450" s="153"/>
      <c r="AS450" s="7"/>
      <c r="AT450" s="7"/>
      <c r="AU450" s="7"/>
      <c r="AV450" s="7"/>
      <c r="AW450" s="7"/>
      <c r="AX450" s="7"/>
      <c r="AY450" s="7"/>
      <c r="AZ450" s="7"/>
      <c r="BA450" s="7"/>
      <c r="BB450" s="7"/>
      <c r="BC450" s="7"/>
      <c r="BD450" s="7"/>
      <c r="BE450" s="154"/>
      <c r="BF450" s="154"/>
      <c r="BG450" s="7"/>
      <c r="BH450" s="154"/>
      <c r="BI450" s="154"/>
      <c r="BJ450" s="154"/>
      <c r="BK450" s="154"/>
      <c r="BL450" s="154"/>
      <c r="BM450" s="154"/>
      <c r="BN450" s="7"/>
      <c r="BO450" s="7"/>
      <c r="BP450" s="7"/>
      <c r="BQ450" s="7"/>
      <c r="BR450" s="154"/>
      <c r="BS450" s="154"/>
      <c r="BT450" s="7"/>
      <c r="BU450" s="154"/>
      <c r="BV450" s="154"/>
      <c r="BW450" s="154"/>
      <c r="BX450" s="154"/>
      <c r="BY450" s="154"/>
      <c r="BZ450" s="154"/>
      <c r="CA450" s="7"/>
      <c r="CB450" s="7"/>
      <c r="CC450" s="7"/>
      <c r="CD450" s="7"/>
      <c r="CE450" s="154"/>
      <c r="CF450" s="154"/>
      <c r="CG450" s="7"/>
      <c r="CH450" s="154"/>
      <c r="CI450" s="154"/>
      <c r="CJ450" s="154"/>
      <c r="CK450" s="154"/>
      <c r="CL450" s="154"/>
      <c r="CM450" s="154"/>
      <c r="CN450" s="7"/>
      <c r="CO450" s="7"/>
      <c r="CP450" s="7"/>
      <c r="CQ450" s="7"/>
      <c r="CR450" s="154"/>
      <c r="CS450" s="154"/>
      <c r="CT450" s="7"/>
      <c r="CU450" s="154"/>
      <c r="CV450" s="154"/>
      <c r="CW450" s="154"/>
      <c r="CX450" s="154"/>
      <c r="CY450" s="154"/>
      <c r="CZ450" s="154"/>
      <c r="DA450" s="7"/>
      <c r="DB450" s="7"/>
      <c r="DC450" s="7"/>
      <c r="DD450" s="7"/>
      <c r="DE450" s="154"/>
      <c r="DF450" s="154"/>
      <c r="DG450" s="7"/>
      <c r="DH450" s="154"/>
      <c r="DI450" s="154"/>
      <c r="DJ450" s="154"/>
      <c r="DK450" s="154"/>
      <c r="DL450" s="154"/>
      <c r="DM450" s="154"/>
      <c r="DN450" s="7"/>
      <c r="DO450" s="7"/>
      <c r="DP450" s="7"/>
      <c r="DQ450" s="7"/>
      <c r="DR450" s="152"/>
      <c r="DS450" s="152"/>
      <c r="DT450" s="152"/>
      <c r="DU450" s="152"/>
      <c r="DV450" s="152"/>
      <c r="DW450" s="152"/>
      <c r="DX450" s="152"/>
      <c r="DY450" s="152"/>
      <c r="DZ450" s="152"/>
      <c r="EA450" s="152"/>
      <c r="EB450" s="152"/>
      <c r="EC450" s="152"/>
      <c r="ED450" s="152"/>
      <c r="EE450" s="152"/>
      <c r="EF450" s="152"/>
      <c r="EG450" s="152"/>
      <c r="EH450" s="152"/>
      <c r="EI450" s="152"/>
      <c r="EJ450" s="152"/>
      <c r="EK450" s="152"/>
      <c r="EL450" s="152"/>
      <c r="EM450" s="152"/>
      <c r="EN450" s="152"/>
      <c r="EO450" s="152"/>
      <c r="EP450" s="152"/>
      <c r="EQ450" s="152"/>
      <c r="ER450" s="152"/>
      <c r="ES450" s="152"/>
      <c r="ET450" s="152"/>
      <c r="EU450" s="152"/>
      <c r="EV450" s="152"/>
      <c r="EW450" s="152"/>
      <c r="EX450" s="152"/>
      <c r="EY450" s="152"/>
      <c r="EZ450" s="152"/>
      <c r="FA450" s="152"/>
      <c r="FB450" s="152"/>
      <c r="FC450" s="152"/>
      <c r="FD450" s="152"/>
      <c r="FE450" s="152"/>
      <c r="FF450" s="152"/>
      <c r="FG450" s="152"/>
      <c r="FH450" s="152"/>
      <c r="FI450" s="152"/>
      <c r="FJ450" s="152"/>
      <c r="FK450" s="152"/>
      <c r="FL450" s="152"/>
      <c r="FM450" s="152"/>
      <c r="FN450" s="152"/>
      <c r="FO450" s="152"/>
      <c r="FP450" s="152"/>
      <c r="FQ450" s="152"/>
      <c r="FR450" s="152"/>
      <c r="FS450" s="152"/>
      <c r="FT450" s="152"/>
      <c r="FU450" s="152"/>
      <c r="FV450" s="152"/>
      <c r="FW450" s="152"/>
      <c r="FX450" s="152"/>
      <c r="FY450" s="152"/>
      <c r="FZ450" s="152"/>
      <c r="GA450" s="152"/>
      <c r="GB450" s="152"/>
      <c r="GC450" s="152"/>
      <c r="GD450" s="152"/>
      <c r="GE450" s="7"/>
      <c r="GF450" s="7"/>
      <c r="GG450" s="7"/>
      <c r="GH450" s="7"/>
      <c r="GI450" s="7"/>
      <c r="GJ450" s="7"/>
      <c r="GK450" s="7"/>
      <c r="GL450" s="7"/>
      <c r="GM450" s="48"/>
      <c r="GN450" s="7"/>
      <c r="GO450" s="7"/>
      <c r="GP450" s="7"/>
      <c r="GQ450" s="7"/>
      <c r="GR450" s="48"/>
      <c r="GS450" s="48"/>
      <c r="GT450" s="48"/>
      <c r="GU450" s="48"/>
      <c r="GV450" s="48"/>
    </row>
    <row r="451" spans="1:204">
      <c r="A451" s="7"/>
      <c r="B451" s="7"/>
      <c r="C451" s="7"/>
      <c r="D451" s="48"/>
      <c r="E451" s="7"/>
      <c r="F451" s="7"/>
      <c r="G451" s="7"/>
      <c r="H451" s="7"/>
      <c r="I451" s="7"/>
      <c r="J451" s="7"/>
      <c r="K451" s="7"/>
      <c r="L451" s="7"/>
      <c r="M451" s="7"/>
      <c r="N451" s="7"/>
      <c r="O451" s="7"/>
      <c r="P451" s="7"/>
      <c r="Q451" s="7"/>
      <c r="R451" s="7"/>
      <c r="S451" s="7"/>
      <c r="T451" s="7"/>
      <c r="U451" s="7"/>
      <c r="V451" s="7"/>
      <c r="W451" s="7"/>
      <c r="X451" s="7"/>
      <c r="Y451" s="7"/>
      <c r="Z451" s="7"/>
      <c r="AA451" s="7"/>
      <c r="AB451" s="7"/>
      <c r="AC451" s="7"/>
      <c r="AD451" s="7"/>
      <c r="AE451" s="7"/>
      <c r="AF451" s="7"/>
      <c r="AG451" s="7"/>
      <c r="AH451" s="7"/>
      <c r="AI451" s="13"/>
      <c r="AJ451" s="13"/>
      <c r="AK451" s="7"/>
      <c r="AL451" s="7"/>
      <c r="AM451" s="7"/>
      <c r="AN451" s="7"/>
      <c r="AO451" s="7"/>
      <c r="AP451" s="7"/>
      <c r="AQ451" s="7"/>
      <c r="AR451" s="153"/>
      <c r="AS451" s="7"/>
      <c r="AT451" s="7"/>
      <c r="AU451" s="7"/>
      <c r="AV451" s="7"/>
      <c r="AW451" s="7"/>
      <c r="AX451" s="7"/>
      <c r="AY451" s="7"/>
      <c r="AZ451" s="7"/>
      <c r="BA451" s="7"/>
      <c r="BB451" s="7"/>
      <c r="BC451" s="7"/>
      <c r="BD451" s="7"/>
      <c r="BE451" s="154"/>
      <c r="BF451" s="154"/>
      <c r="BG451" s="7"/>
      <c r="BH451" s="154"/>
      <c r="BI451" s="154"/>
      <c r="BJ451" s="154"/>
      <c r="BK451" s="154"/>
      <c r="BL451" s="154"/>
      <c r="BM451" s="154"/>
      <c r="BN451" s="7"/>
      <c r="BO451" s="7"/>
      <c r="BP451" s="7"/>
      <c r="BQ451" s="7"/>
      <c r="BR451" s="154"/>
      <c r="BS451" s="154"/>
      <c r="BT451" s="7"/>
      <c r="BU451" s="154"/>
      <c r="BV451" s="154"/>
      <c r="BW451" s="154"/>
      <c r="BX451" s="154"/>
      <c r="BY451" s="154"/>
      <c r="BZ451" s="154"/>
      <c r="CA451" s="7"/>
      <c r="CB451" s="7"/>
      <c r="CC451" s="7"/>
      <c r="CD451" s="7"/>
      <c r="CE451" s="154"/>
      <c r="CF451" s="154"/>
      <c r="CG451" s="7"/>
      <c r="CH451" s="154"/>
      <c r="CI451" s="154"/>
      <c r="CJ451" s="154"/>
      <c r="CK451" s="154"/>
      <c r="CL451" s="154"/>
      <c r="CM451" s="154"/>
      <c r="CN451" s="7"/>
      <c r="CO451" s="7"/>
      <c r="CP451" s="7"/>
      <c r="CQ451" s="7"/>
      <c r="CR451" s="154"/>
      <c r="CS451" s="154"/>
      <c r="CT451" s="7"/>
      <c r="CU451" s="154"/>
      <c r="CV451" s="154"/>
      <c r="CW451" s="154"/>
      <c r="CX451" s="154"/>
      <c r="CY451" s="154"/>
      <c r="CZ451" s="154"/>
      <c r="DA451" s="7"/>
      <c r="DB451" s="7"/>
      <c r="DC451" s="7"/>
      <c r="DD451" s="7"/>
      <c r="DE451" s="154"/>
      <c r="DF451" s="154"/>
      <c r="DG451" s="7"/>
      <c r="DH451" s="154"/>
      <c r="DI451" s="154"/>
      <c r="DJ451" s="154"/>
      <c r="DK451" s="154"/>
      <c r="DL451" s="154"/>
      <c r="DM451" s="154"/>
      <c r="DN451" s="7"/>
      <c r="DO451" s="7"/>
      <c r="DP451" s="7"/>
      <c r="DQ451" s="7"/>
      <c r="DR451" s="152"/>
      <c r="DS451" s="152"/>
      <c r="DT451" s="152"/>
      <c r="DU451" s="152"/>
      <c r="DV451" s="152"/>
      <c r="DW451" s="152"/>
      <c r="DX451" s="152"/>
      <c r="DY451" s="152"/>
      <c r="DZ451" s="152"/>
      <c r="EA451" s="152"/>
      <c r="EB451" s="152"/>
      <c r="EC451" s="152"/>
      <c r="ED451" s="152"/>
      <c r="EE451" s="152"/>
      <c r="EF451" s="152"/>
      <c r="EG451" s="152"/>
      <c r="EH451" s="152"/>
      <c r="EI451" s="152"/>
      <c r="EJ451" s="152"/>
      <c r="EK451" s="152"/>
      <c r="EL451" s="152"/>
      <c r="EM451" s="152"/>
      <c r="EN451" s="152"/>
      <c r="EO451" s="152"/>
      <c r="EP451" s="152"/>
      <c r="EQ451" s="152"/>
      <c r="ER451" s="152"/>
      <c r="ES451" s="152"/>
      <c r="ET451" s="152"/>
      <c r="EU451" s="152"/>
      <c r="EV451" s="152"/>
      <c r="EW451" s="152"/>
      <c r="EX451" s="152"/>
      <c r="EY451" s="152"/>
      <c r="EZ451" s="152"/>
      <c r="FA451" s="152"/>
      <c r="FB451" s="152"/>
      <c r="FC451" s="152"/>
      <c r="FD451" s="152"/>
      <c r="FE451" s="152"/>
      <c r="FF451" s="152"/>
      <c r="FG451" s="152"/>
      <c r="FH451" s="152"/>
      <c r="FI451" s="152"/>
      <c r="FJ451" s="152"/>
      <c r="FK451" s="152"/>
      <c r="FL451" s="152"/>
      <c r="FM451" s="152"/>
      <c r="FN451" s="152"/>
      <c r="FO451" s="152"/>
      <c r="FP451" s="152"/>
      <c r="FQ451" s="152"/>
      <c r="FR451" s="152"/>
      <c r="FS451" s="152"/>
      <c r="FT451" s="152"/>
      <c r="FU451" s="152"/>
      <c r="FV451" s="152"/>
      <c r="FW451" s="152"/>
      <c r="FX451" s="152"/>
      <c r="FY451" s="152"/>
      <c r="FZ451" s="152"/>
      <c r="GA451" s="152"/>
      <c r="GB451" s="152"/>
      <c r="GC451" s="152"/>
      <c r="GD451" s="152"/>
      <c r="GE451" s="7"/>
      <c r="GF451" s="7"/>
      <c r="GG451" s="7"/>
      <c r="GH451" s="7"/>
      <c r="GI451" s="7"/>
      <c r="GJ451" s="7"/>
      <c r="GK451" s="7"/>
      <c r="GL451" s="7"/>
      <c r="GM451" s="48"/>
      <c r="GN451" s="7"/>
      <c r="GO451" s="7"/>
      <c r="GP451" s="7"/>
      <c r="GQ451" s="7"/>
      <c r="GR451" s="48"/>
      <c r="GS451" s="48"/>
      <c r="GT451" s="48"/>
      <c r="GU451" s="48"/>
      <c r="GV451" s="48"/>
    </row>
    <row r="452" spans="1:204">
      <c r="A452" s="7"/>
      <c r="B452" s="7"/>
      <c r="C452" s="7"/>
      <c r="D452" s="48"/>
      <c r="E452" s="7"/>
      <c r="F452" s="7"/>
      <c r="G452" s="7"/>
      <c r="H452" s="7"/>
      <c r="I452" s="7"/>
      <c r="J452" s="7"/>
      <c r="K452" s="7"/>
      <c r="L452" s="7"/>
      <c r="M452" s="7"/>
      <c r="N452" s="7"/>
      <c r="O452" s="7"/>
      <c r="P452" s="7"/>
      <c r="Q452" s="7"/>
      <c r="R452" s="7"/>
      <c r="S452" s="7"/>
      <c r="T452" s="7"/>
      <c r="U452" s="7"/>
      <c r="V452" s="7"/>
      <c r="W452" s="7"/>
      <c r="X452" s="7"/>
      <c r="Y452" s="7"/>
      <c r="Z452" s="7"/>
      <c r="AA452" s="7"/>
      <c r="AB452" s="7"/>
      <c r="AC452" s="7"/>
      <c r="AD452" s="7"/>
      <c r="AE452" s="7"/>
      <c r="AF452" s="7"/>
      <c r="AG452" s="7"/>
      <c r="AH452" s="7"/>
      <c r="AI452" s="13"/>
      <c r="AJ452" s="13"/>
      <c r="AK452" s="7"/>
      <c r="AL452" s="7"/>
      <c r="AM452" s="7"/>
      <c r="AN452" s="7"/>
      <c r="AO452" s="7"/>
      <c r="AP452" s="7"/>
      <c r="AQ452" s="7"/>
      <c r="AR452" s="153"/>
      <c r="AS452" s="7"/>
      <c r="AT452" s="7"/>
      <c r="AU452" s="7"/>
      <c r="AV452" s="7"/>
      <c r="AW452" s="7"/>
      <c r="AX452" s="7"/>
      <c r="AY452" s="7"/>
      <c r="AZ452" s="7"/>
      <c r="BA452" s="7"/>
      <c r="BB452" s="7"/>
      <c r="BC452" s="7"/>
      <c r="BD452" s="7"/>
      <c r="BE452" s="154"/>
      <c r="BF452" s="154"/>
      <c r="BG452" s="7"/>
      <c r="BH452" s="154"/>
      <c r="BI452" s="154"/>
      <c r="BJ452" s="154"/>
      <c r="BK452" s="154"/>
      <c r="BL452" s="154"/>
      <c r="BM452" s="154"/>
      <c r="BN452" s="7"/>
      <c r="BO452" s="7"/>
      <c r="BP452" s="7"/>
      <c r="BQ452" s="7"/>
      <c r="BR452" s="154"/>
      <c r="BS452" s="154"/>
      <c r="BT452" s="7"/>
      <c r="BU452" s="154"/>
      <c r="BV452" s="154"/>
      <c r="BW452" s="154"/>
      <c r="BX452" s="154"/>
      <c r="BY452" s="154"/>
      <c r="BZ452" s="154"/>
      <c r="CA452" s="7"/>
      <c r="CB452" s="7"/>
      <c r="CC452" s="7"/>
      <c r="CD452" s="7"/>
      <c r="CE452" s="154"/>
      <c r="CF452" s="154"/>
      <c r="CG452" s="7"/>
      <c r="CH452" s="154"/>
      <c r="CI452" s="154"/>
      <c r="CJ452" s="154"/>
      <c r="CK452" s="154"/>
      <c r="CL452" s="154"/>
      <c r="CM452" s="154"/>
      <c r="CN452" s="7"/>
      <c r="CO452" s="7"/>
      <c r="CP452" s="7"/>
      <c r="CQ452" s="7"/>
      <c r="CR452" s="154"/>
      <c r="CS452" s="154"/>
      <c r="CT452" s="7"/>
      <c r="CU452" s="154"/>
      <c r="CV452" s="154"/>
      <c r="CW452" s="154"/>
      <c r="CX452" s="154"/>
      <c r="CY452" s="154"/>
      <c r="CZ452" s="154"/>
      <c r="DA452" s="7"/>
      <c r="DB452" s="7"/>
      <c r="DC452" s="7"/>
      <c r="DD452" s="7"/>
      <c r="DE452" s="154"/>
      <c r="DF452" s="154"/>
      <c r="DG452" s="7"/>
      <c r="DH452" s="154"/>
      <c r="DI452" s="154"/>
      <c r="DJ452" s="154"/>
      <c r="DK452" s="154"/>
      <c r="DL452" s="154"/>
      <c r="DM452" s="154"/>
      <c r="DN452" s="7"/>
      <c r="DO452" s="7"/>
      <c r="DP452" s="7"/>
      <c r="DQ452" s="7"/>
      <c r="DR452" s="152"/>
      <c r="DS452" s="152"/>
      <c r="DT452" s="152"/>
      <c r="DU452" s="152"/>
      <c r="DV452" s="152"/>
      <c r="DW452" s="152"/>
      <c r="DX452" s="152"/>
      <c r="DY452" s="152"/>
      <c r="DZ452" s="152"/>
      <c r="EA452" s="152"/>
      <c r="EB452" s="152"/>
      <c r="EC452" s="152"/>
      <c r="ED452" s="152"/>
      <c r="EE452" s="152"/>
      <c r="EF452" s="152"/>
      <c r="EG452" s="152"/>
      <c r="EH452" s="152"/>
      <c r="EI452" s="152"/>
      <c r="EJ452" s="152"/>
      <c r="EK452" s="152"/>
      <c r="EL452" s="152"/>
      <c r="EM452" s="152"/>
      <c r="EN452" s="152"/>
      <c r="EO452" s="152"/>
      <c r="EP452" s="152"/>
      <c r="EQ452" s="152"/>
      <c r="ER452" s="152"/>
      <c r="ES452" s="152"/>
      <c r="ET452" s="152"/>
      <c r="EU452" s="152"/>
      <c r="EV452" s="152"/>
      <c r="EW452" s="152"/>
      <c r="EX452" s="152"/>
      <c r="EY452" s="152"/>
      <c r="EZ452" s="152"/>
      <c r="FA452" s="152"/>
      <c r="FB452" s="152"/>
      <c r="FC452" s="152"/>
      <c r="FD452" s="152"/>
      <c r="FE452" s="152"/>
      <c r="FF452" s="152"/>
      <c r="FG452" s="152"/>
      <c r="FH452" s="152"/>
      <c r="FI452" s="152"/>
      <c r="FJ452" s="152"/>
      <c r="FK452" s="152"/>
      <c r="FL452" s="152"/>
      <c r="FM452" s="152"/>
      <c r="FN452" s="152"/>
      <c r="FO452" s="152"/>
      <c r="FP452" s="152"/>
      <c r="FQ452" s="152"/>
      <c r="FR452" s="152"/>
      <c r="FS452" s="152"/>
      <c r="FT452" s="152"/>
      <c r="FU452" s="152"/>
      <c r="FV452" s="152"/>
      <c r="FW452" s="152"/>
      <c r="FX452" s="152"/>
      <c r="FY452" s="152"/>
      <c r="FZ452" s="152"/>
      <c r="GA452" s="152"/>
      <c r="GB452" s="152"/>
      <c r="GC452" s="152"/>
      <c r="GD452" s="152"/>
      <c r="GE452" s="7"/>
      <c r="GF452" s="7"/>
      <c r="GG452" s="7"/>
      <c r="GH452" s="7"/>
      <c r="GI452" s="7"/>
      <c r="GJ452" s="7"/>
      <c r="GK452" s="7"/>
      <c r="GL452" s="7"/>
      <c r="GM452" s="48"/>
      <c r="GN452" s="7"/>
      <c r="GO452" s="7"/>
      <c r="GP452" s="7"/>
      <c r="GQ452" s="7"/>
      <c r="GR452" s="48"/>
      <c r="GS452" s="48"/>
      <c r="GT452" s="48"/>
      <c r="GU452" s="48"/>
      <c r="GV452" s="48"/>
    </row>
    <row r="453" spans="1:204">
      <c r="A453" s="7"/>
      <c r="B453" s="7"/>
      <c r="C453" s="7"/>
      <c r="D453" s="48"/>
      <c r="E453" s="7"/>
      <c r="F453" s="7"/>
      <c r="G453" s="7"/>
      <c r="H453" s="7"/>
      <c r="I453" s="7"/>
      <c r="J453" s="7"/>
      <c r="K453" s="7"/>
      <c r="L453" s="7"/>
      <c r="M453" s="7"/>
      <c r="N453" s="7"/>
      <c r="O453" s="7"/>
      <c r="P453" s="7"/>
      <c r="Q453" s="7"/>
      <c r="R453" s="7"/>
      <c r="S453" s="7"/>
      <c r="T453" s="7"/>
      <c r="U453" s="7"/>
      <c r="V453" s="7"/>
      <c r="W453" s="7"/>
      <c r="X453" s="7"/>
      <c r="Y453" s="7"/>
      <c r="Z453" s="7"/>
      <c r="AA453" s="7"/>
      <c r="AB453" s="7"/>
      <c r="AC453" s="7"/>
      <c r="AD453" s="7"/>
      <c r="AE453" s="7"/>
      <c r="AF453" s="7"/>
      <c r="AG453" s="7"/>
      <c r="AH453" s="7"/>
      <c r="AI453" s="13"/>
      <c r="AJ453" s="13"/>
      <c r="AK453" s="7"/>
      <c r="AL453" s="7"/>
      <c r="AM453" s="7"/>
      <c r="AN453" s="7"/>
      <c r="AO453" s="7"/>
      <c r="AP453" s="7"/>
      <c r="AQ453" s="7"/>
      <c r="AR453" s="153"/>
      <c r="AS453" s="7"/>
      <c r="AT453" s="7"/>
      <c r="AU453" s="7"/>
      <c r="AV453" s="7"/>
      <c r="AW453" s="7"/>
      <c r="AX453" s="7"/>
      <c r="AY453" s="7"/>
      <c r="AZ453" s="7"/>
      <c r="BA453" s="7"/>
      <c r="BB453" s="7"/>
      <c r="BC453" s="7"/>
      <c r="BD453" s="7"/>
      <c r="BE453" s="154"/>
      <c r="BF453" s="154"/>
      <c r="BG453" s="7"/>
      <c r="BH453" s="154"/>
      <c r="BI453" s="154"/>
      <c r="BJ453" s="154"/>
      <c r="BK453" s="154"/>
      <c r="BL453" s="154"/>
      <c r="BM453" s="154"/>
      <c r="BN453" s="7"/>
      <c r="BO453" s="7"/>
      <c r="BP453" s="7"/>
      <c r="BQ453" s="7"/>
      <c r="BR453" s="154"/>
      <c r="BS453" s="154"/>
      <c r="BT453" s="7"/>
      <c r="BU453" s="154"/>
      <c r="BV453" s="154"/>
      <c r="BW453" s="154"/>
      <c r="BX453" s="154"/>
      <c r="BY453" s="154"/>
      <c r="BZ453" s="154"/>
      <c r="CA453" s="7"/>
      <c r="CB453" s="7"/>
      <c r="CC453" s="7"/>
      <c r="CD453" s="7"/>
      <c r="CE453" s="154"/>
      <c r="CF453" s="154"/>
      <c r="CG453" s="7"/>
      <c r="CH453" s="154"/>
      <c r="CI453" s="154"/>
      <c r="CJ453" s="154"/>
      <c r="CK453" s="154"/>
      <c r="CL453" s="154"/>
      <c r="CM453" s="154"/>
      <c r="CN453" s="7"/>
      <c r="CO453" s="7"/>
      <c r="CP453" s="7"/>
      <c r="CQ453" s="7"/>
      <c r="CR453" s="154"/>
      <c r="CS453" s="154"/>
      <c r="CT453" s="7"/>
      <c r="CU453" s="154"/>
      <c r="CV453" s="154"/>
      <c r="CW453" s="154"/>
      <c r="CX453" s="154"/>
      <c r="CY453" s="154"/>
      <c r="CZ453" s="154"/>
      <c r="DA453" s="7"/>
      <c r="DB453" s="7"/>
      <c r="DC453" s="7"/>
      <c r="DD453" s="7"/>
      <c r="DE453" s="154"/>
      <c r="DF453" s="154"/>
      <c r="DG453" s="7"/>
      <c r="DH453" s="154"/>
      <c r="DI453" s="154"/>
      <c r="DJ453" s="154"/>
      <c r="DK453" s="154"/>
      <c r="DL453" s="154"/>
      <c r="DM453" s="154"/>
      <c r="DN453" s="7"/>
      <c r="DO453" s="7"/>
      <c r="DP453" s="7"/>
      <c r="DQ453" s="7"/>
      <c r="DR453" s="152"/>
      <c r="DS453" s="152"/>
      <c r="DT453" s="152"/>
      <c r="DU453" s="152"/>
      <c r="DV453" s="152"/>
      <c r="DW453" s="152"/>
      <c r="DX453" s="152"/>
      <c r="DY453" s="152"/>
      <c r="DZ453" s="152"/>
      <c r="EA453" s="152"/>
      <c r="EB453" s="152"/>
      <c r="EC453" s="152"/>
      <c r="ED453" s="152"/>
      <c r="EE453" s="152"/>
      <c r="EF453" s="152"/>
      <c r="EG453" s="152"/>
      <c r="EH453" s="152"/>
      <c r="EI453" s="152"/>
      <c r="EJ453" s="152"/>
      <c r="EK453" s="152"/>
      <c r="EL453" s="152"/>
      <c r="EM453" s="152"/>
      <c r="EN453" s="152"/>
      <c r="EO453" s="152"/>
      <c r="EP453" s="152"/>
      <c r="EQ453" s="152"/>
      <c r="ER453" s="152"/>
      <c r="ES453" s="152"/>
      <c r="ET453" s="152"/>
      <c r="EU453" s="152"/>
      <c r="EV453" s="152"/>
      <c r="EW453" s="152"/>
      <c r="EX453" s="152"/>
      <c r="EY453" s="152"/>
      <c r="EZ453" s="152"/>
      <c r="FA453" s="152"/>
      <c r="FB453" s="152"/>
      <c r="FC453" s="152"/>
      <c r="FD453" s="152"/>
      <c r="FE453" s="152"/>
      <c r="FF453" s="152"/>
      <c r="FG453" s="152"/>
      <c r="FH453" s="152"/>
      <c r="FI453" s="152"/>
      <c r="FJ453" s="152"/>
      <c r="FK453" s="152"/>
      <c r="FL453" s="152"/>
      <c r="FM453" s="152"/>
      <c r="FN453" s="152"/>
      <c r="FO453" s="152"/>
      <c r="FP453" s="152"/>
      <c r="FQ453" s="152"/>
      <c r="FR453" s="152"/>
      <c r="FS453" s="152"/>
      <c r="FT453" s="152"/>
      <c r="FU453" s="152"/>
      <c r="FV453" s="152"/>
      <c r="FW453" s="152"/>
      <c r="FX453" s="152"/>
      <c r="FY453" s="152"/>
      <c r="FZ453" s="152"/>
      <c r="GA453" s="152"/>
      <c r="GB453" s="152"/>
      <c r="GC453" s="152"/>
      <c r="GD453" s="152"/>
      <c r="GE453" s="7"/>
      <c r="GF453" s="7"/>
      <c r="GG453" s="7"/>
      <c r="GH453" s="7"/>
      <c r="GI453" s="7"/>
      <c r="GJ453" s="7"/>
      <c r="GK453" s="7"/>
      <c r="GL453" s="7"/>
      <c r="GM453" s="48"/>
      <c r="GN453" s="7"/>
      <c r="GO453" s="7"/>
      <c r="GP453" s="7"/>
      <c r="GQ453" s="7"/>
      <c r="GR453" s="48"/>
      <c r="GS453" s="48"/>
      <c r="GT453" s="48"/>
      <c r="GU453" s="48"/>
      <c r="GV453" s="48"/>
    </row>
    <row r="454" spans="1:204">
      <c r="A454" s="7"/>
      <c r="B454" s="7"/>
      <c r="C454" s="7"/>
      <c r="D454" s="48"/>
      <c r="E454" s="7"/>
      <c r="F454" s="7"/>
      <c r="G454" s="7"/>
      <c r="H454" s="7"/>
      <c r="I454" s="7"/>
      <c r="J454" s="7"/>
      <c r="K454" s="7"/>
      <c r="L454" s="7"/>
      <c r="M454" s="7"/>
      <c r="N454" s="7"/>
      <c r="O454" s="7"/>
      <c r="P454" s="7"/>
      <c r="Q454" s="7"/>
      <c r="R454" s="7"/>
      <c r="S454" s="7"/>
      <c r="T454" s="7"/>
      <c r="U454" s="7"/>
      <c r="V454" s="7"/>
      <c r="W454" s="7"/>
      <c r="X454" s="7"/>
      <c r="Y454" s="7"/>
      <c r="Z454" s="7"/>
      <c r="AA454" s="7"/>
      <c r="AB454" s="7"/>
      <c r="AC454" s="7"/>
      <c r="AD454" s="7"/>
      <c r="AE454" s="7"/>
      <c r="AF454" s="7"/>
      <c r="AG454" s="7"/>
      <c r="AH454" s="7"/>
      <c r="AI454" s="13"/>
      <c r="AJ454" s="13"/>
      <c r="AK454" s="7"/>
      <c r="AL454" s="7"/>
      <c r="AM454" s="7"/>
      <c r="AN454" s="7"/>
      <c r="AO454" s="7"/>
      <c r="AP454" s="7"/>
      <c r="AQ454" s="7"/>
      <c r="AR454" s="153"/>
      <c r="AS454" s="7"/>
      <c r="AT454" s="7"/>
      <c r="AU454" s="7"/>
      <c r="AV454" s="7"/>
      <c r="AW454" s="7"/>
      <c r="AX454" s="7"/>
      <c r="AY454" s="7"/>
      <c r="AZ454" s="7"/>
      <c r="BA454" s="7"/>
      <c r="BB454" s="7"/>
      <c r="BC454" s="7"/>
      <c r="BD454" s="7"/>
      <c r="BE454" s="154"/>
      <c r="BF454" s="154"/>
      <c r="BG454" s="7"/>
      <c r="BH454" s="154"/>
      <c r="BI454" s="154"/>
      <c r="BJ454" s="154"/>
      <c r="BK454" s="154"/>
      <c r="BL454" s="154"/>
      <c r="BM454" s="154"/>
      <c r="BN454" s="7"/>
      <c r="BO454" s="7"/>
      <c r="BP454" s="7"/>
      <c r="BQ454" s="7"/>
      <c r="BR454" s="154"/>
      <c r="BS454" s="154"/>
      <c r="BT454" s="7"/>
      <c r="BU454" s="154"/>
      <c r="BV454" s="154"/>
      <c r="BW454" s="154"/>
      <c r="BX454" s="154"/>
      <c r="BY454" s="154"/>
      <c r="BZ454" s="154"/>
      <c r="CA454" s="7"/>
      <c r="CB454" s="7"/>
      <c r="CC454" s="7"/>
      <c r="CD454" s="7"/>
      <c r="CE454" s="154"/>
      <c r="CF454" s="154"/>
      <c r="CG454" s="7"/>
      <c r="CH454" s="154"/>
      <c r="CI454" s="154"/>
      <c r="CJ454" s="154"/>
      <c r="CK454" s="154"/>
      <c r="CL454" s="154"/>
      <c r="CM454" s="154"/>
      <c r="CN454" s="7"/>
      <c r="CO454" s="7"/>
      <c r="CP454" s="7"/>
      <c r="CQ454" s="7"/>
      <c r="CR454" s="154"/>
      <c r="CS454" s="154"/>
      <c r="CT454" s="7"/>
      <c r="CU454" s="154"/>
      <c r="CV454" s="154"/>
      <c r="CW454" s="154"/>
      <c r="CX454" s="154"/>
      <c r="CY454" s="154"/>
      <c r="CZ454" s="154"/>
      <c r="DA454" s="7"/>
      <c r="DB454" s="7"/>
      <c r="DC454" s="7"/>
      <c r="DD454" s="7"/>
      <c r="DE454" s="154"/>
      <c r="DF454" s="154"/>
      <c r="DG454" s="7"/>
      <c r="DH454" s="154"/>
      <c r="DI454" s="154"/>
      <c r="DJ454" s="154"/>
      <c r="DK454" s="154"/>
      <c r="DL454" s="154"/>
      <c r="DM454" s="154"/>
      <c r="DN454" s="7"/>
      <c r="DO454" s="7"/>
      <c r="DP454" s="7"/>
      <c r="DQ454" s="7"/>
      <c r="DR454" s="152"/>
      <c r="DS454" s="152"/>
      <c r="DT454" s="152"/>
      <c r="DU454" s="152"/>
      <c r="DV454" s="152"/>
      <c r="DW454" s="152"/>
      <c r="DX454" s="152"/>
      <c r="DY454" s="152"/>
      <c r="DZ454" s="152"/>
      <c r="EA454" s="152"/>
      <c r="EB454" s="152"/>
      <c r="EC454" s="152"/>
      <c r="ED454" s="152"/>
      <c r="EE454" s="152"/>
      <c r="EF454" s="152"/>
      <c r="EG454" s="152"/>
      <c r="EH454" s="152"/>
      <c r="EI454" s="152"/>
      <c r="EJ454" s="152"/>
      <c r="EK454" s="152"/>
      <c r="EL454" s="152"/>
      <c r="EM454" s="152"/>
      <c r="EN454" s="152"/>
      <c r="EO454" s="152"/>
      <c r="EP454" s="152"/>
      <c r="EQ454" s="152"/>
      <c r="ER454" s="152"/>
      <c r="ES454" s="152"/>
      <c r="ET454" s="152"/>
      <c r="EU454" s="152"/>
      <c r="EV454" s="152"/>
      <c r="EW454" s="152"/>
      <c r="EX454" s="152"/>
      <c r="EY454" s="152"/>
      <c r="EZ454" s="152"/>
      <c r="FA454" s="152"/>
      <c r="FB454" s="152"/>
      <c r="FC454" s="152"/>
      <c r="FD454" s="152"/>
      <c r="FE454" s="152"/>
      <c r="FF454" s="152"/>
      <c r="FG454" s="152"/>
      <c r="FH454" s="152"/>
      <c r="FI454" s="152"/>
      <c r="FJ454" s="152"/>
      <c r="FK454" s="152"/>
      <c r="FL454" s="152"/>
      <c r="FM454" s="152"/>
      <c r="FN454" s="152"/>
      <c r="FO454" s="152"/>
      <c r="FP454" s="152"/>
      <c r="FQ454" s="152"/>
      <c r="FR454" s="152"/>
      <c r="FS454" s="152"/>
      <c r="FT454" s="152"/>
      <c r="FU454" s="152"/>
      <c r="FV454" s="152"/>
      <c r="FW454" s="152"/>
      <c r="FX454" s="152"/>
      <c r="FY454" s="152"/>
      <c r="FZ454" s="152"/>
      <c r="GA454" s="152"/>
      <c r="GB454" s="152"/>
      <c r="GC454" s="152"/>
      <c r="GD454" s="152"/>
      <c r="GE454" s="7"/>
      <c r="GF454" s="7"/>
      <c r="GG454" s="7"/>
      <c r="GH454" s="7"/>
      <c r="GI454" s="7"/>
      <c r="GJ454" s="7"/>
      <c r="GK454" s="7"/>
      <c r="GL454" s="7"/>
      <c r="GM454" s="48"/>
      <c r="GN454" s="7"/>
      <c r="GO454" s="7"/>
      <c r="GP454" s="7"/>
      <c r="GQ454" s="7"/>
      <c r="GR454" s="48"/>
      <c r="GS454" s="48"/>
      <c r="GT454" s="48"/>
      <c r="GU454" s="48"/>
      <c r="GV454" s="48"/>
    </row>
    <row r="455" spans="1:204">
      <c r="A455" s="7"/>
      <c r="B455" s="7"/>
      <c r="C455" s="7"/>
      <c r="D455" s="48"/>
      <c r="E455" s="7"/>
      <c r="F455" s="7"/>
      <c r="G455" s="7"/>
      <c r="H455" s="7"/>
      <c r="I455" s="7"/>
      <c r="J455" s="7"/>
      <c r="K455" s="7"/>
      <c r="L455" s="7"/>
      <c r="M455" s="7"/>
      <c r="N455" s="7"/>
      <c r="O455" s="7"/>
      <c r="P455" s="7"/>
      <c r="Q455" s="7"/>
      <c r="R455" s="7"/>
      <c r="S455" s="7"/>
      <c r="T455" s="7"/>
      <c r="U455" s="7"/>
      <c r="V455" s="7"/>
      <c r="W455" s="7"/>
      <c r="X455" s="7"/>
      <c r="Y455" s="7"/>
      <c r="Z455" s="7"/>
      <c r="AA455" s="7"/>
      <c r="AB455" s="7"/>
      <c r="AC455" s="7"/>
      <c r="AD455" s="7"/>
      <c r="AE455" s="7"/>
      <c r="AF455" s="7"/>
      <c r="AG455" s="7"/>
      <c r="AH455" s="7"/>
      <c r="AI455" s="13"/>
      <c r="AJ455" s="13"/>
      <c r="AK455" s="7"/>
      <c r="AL455" s="7"/>
      <c r="AM455" s="7"/>
      <c r="AN455" s="7"/>
      <c r="AO455" s="7"/>
      <c r="AP455" s="7"/>
      <c r="AQ455" s="7"/>
      <c r="AR455" s="153"/>
      <c r="AS455" s="7"/>
      <c r="AT455" s="7"/>
      <c r="AU455" s="7"/>
      <c r="AV455" s="7"/>
      <c r="AW455" s="7"/>
      <c r="AX455" s="7"/>
      <c r="AY455" s="7"/>
      <c r="AZ455" s="7"/>
      <c r="BA455" s="7"/>
      <c r="BB455" s="7"/>
      <c r="BC455" s="7"/>
      <c r="BD455" s="7"/>
      <c r="BE455" s="154"/>
      <c r="BF455" s="154"/>
      <c r="BG455" s="7"/>
      <c r="BH455" s="154"/>
      <c r="BI455" s="154"/>
      <c r="BJ455" s="154"/>
      <c r="BK455" s="154"/>
      <c r="BL455" s="154"/>
      <c r="BM455" s="154"/>
      <c r="BN455" s="7"/>
      <c r="BO455" s="7"/>
      <c r="BP455" s="7"/>
      <c r="BQ455" s="7"/>
      <c r="BR455" s="154"/>
      <c r="BS455" s="154"/>
      <c r="BT455" s="7"/>
      <c r="BU455" s="154"/>
      <c r="BV455" s="154"/>
      <c r="BW455" s="154"/>
      <c r="BX455" s="154"/>
      <c r="BY455" s="154"/>
      <c r="BZ455" s="154"/>
      <c r="CA455" s="7"/>
      <c r="CB455" s="7"/>
      <c r="CC455" s="7"/>
      <c r="CD455" s="7"/>
      <c r="CE455" s="154"/>
      <c r="CF455" s="154"/>
      <c r="CG455" s="7"/>
      <c r="CH455" s="154"/>
      <c r="CI455" s="154"/>
      <c r="CJ455" s="154"/>
      <c r="CK455" s="154"/>
      <c r="CL455" s="154"/>
      <c r="CM455" s="154"/>
      <c r="CN455" s="7"/>
      <c r="CO455" s="7"/>
      <c r="CP455" s="7"/>
      <c r="CQ455" s="7"/>
      <c r="CR455" s="154"/>
      <c r="CS455" s="154"/>
      <c r="CT455" s="7"/>
      <c r="CU455" s="154"/>
      <c r="CV455" s="154"/>
      <c r="CW455" s="154"/>
      <c r="CX455" s="154"/>
      <c r="CY455" s="154"/>
      <c r="CZ455" s="154"/>
      <c r="DA455" s="7"/>
      <c r="DB455" s="7"/>
      <c r="DC455" s="7"/>
      <c r="DD455" s="7"/>
      <c r="DE455" s="154"/>
      <c r="DF455" s="154"/>
      <c r="DG455" s="7"/>
      <c r="DH455" s="154"/>
      <c r="DI455" s="154"/>
      <c r="DJ455" s="154"/>
      <c r="DK455" s="154"/>
      <c r="DL455" s="154"/>
      <c r="DM455" s="154"/>
      <c r="DN455" s="7"/>
      <c r="DO455" s="7"/>
      <c r="DP455" s="7"/>
      <c r="DQ455" s="7"/>
      <c r="DR455" s="152"/>
      <c r="DS455" s="152"/>
      <c r="DT455" s="152"/>
      <c r="DU455" s="152"/>
      <c r="DV455" s="152"/>
      <c r="DW455" s="152"/>
      <c r="DX455" s="152"/>
      <c r="DY455" s="152"/>
      <c r="DZ455" s="152"/>
      <c r="EA455" s="152"/>
      <c r="EB455" s="152"/>
      <c r="EC455" s="152"/>
      <c r="ED455" s="152"/>
      <c r="EE455" s="152"/>
      <c r="EF455" s="152"/>
      <c r="EG455" s="152"/>
      <c r="EH455" s="152"/>
      <c r="EI455" s="152"/>
      <c r="EJ455" s="152"/>
      <c r="EK455" s="152"/>
      <c r="EL455" s="152"/>
      <c r="EM455" s="152"/>
      <c r="EN455" s="152"/>
      <c r="EO455" s="152"/>
      <c r="EP455" s="152"/>
      <c r="EQ455" s="152"/>
      <c r="ER455" s="152"/>
      <c r="ES455" s="152"/>
      <c r="ET455" s="152"/>
      <c r="EU455" s="152"/>
      <c r="EV455" s="152"/>
      <c r="EW455" s="152"/>
      <c r="EX455" s="152"/>
      <c r="EY455" s="152"/>
      <c r="EZ455" s="152"/>
      <c r="FA455" s="152"/>
      <c r="FB455" s="152"/>
      <c r="FC455" s="152"/>
      <c r="FD455" s="152"/>
      <c r="FE455" s="152"/>
      <c r="FF455" s="152"/>
      <c r="FG455" s="152"/>
      <c r="FH455" s="152"/>
      <c r="FI455" s="152"/>
      <c r="FJ455" s="152"/>
      <c r="FK455" s="152"/>
      <c r="FL455" s="152"/>
      <c r="FM455" s="152"/>
      <c r="FN455" s="152"/>
      <c r="FO455" s="152"/>
      <c r="FP455" s="152"/>
      <c r="FQ455" s="152"/>
      <c r="FR455" s="152"/>
      <c r="FS455" s="152"/>
      <c r="FT455" s="152"/>
      <c r="FU455" s="152"/>
      <c r="FV455" s="152"/>
      <c r="FW455" s="152"/>
      <c r="FX455" s="152"/>
      <c r="FY455" s="152"/>
      <c r="FZ455" s="152"/>
      <c r="GA455" s="152"/>
      <c r="GB455" s="152"/>
      <c r="GC455" s="152"/>
      <c r="GD455" s="152"/>
      <c r="GE455" s="7"/>
      <c r="GF455" s="7"/>
      <c r="GG455" s="7"/>
      <c r="GH455" s="7"/>
      <c r="GI455" s="7"/>
      <c r="GJ455" s="7"/>
      <c r="GK455" s="7"/>
      <c r="GL455" s="7"/>
      <c r="GM455" s="48"/>
      <c r="GN455" s="7"/>
      <c r="GO455" s="7"/>
      <c r="GP455" s="7"/>
      <c r="GQ455" s="7"/>
      <c r="GR455" s="48"/>
      <c r="GS455" s="48"/>
      <c r="GT455" s="48"/>
      <c r="GU455" s="48"/>
      <c r="GV455" s="48"/>
    </row>
    <row r="456" spans="1:204">
      <c r="A456" s="7"/>
      <c r="B456" s="7"/>
      <c r="C456" s="7"/>
      <c r="D456" s="48"/>
      <c r="E456" s="7"/>
      <c r="F456" s="7"/>
      <c r="G456" s="7"/>
      <c r="H456" s="7"/>
      <c r="I456" s="7"/>
      <c r="J456" s="7"/>
      <c r="K456" s="7"/>
      <c r="L456" s="7"/>
      <c r="M456" s="7"/>
      <c r="N456" s="7"/>
      <c r="O456" s="7"/>
      <c r="P456" s="7"/>
      <c r="Q456" s="7"/>
      <c r="R456" s="7"/>
      <c r="S456" s="7"/>
      <c r="T456" s="7"/>
      <c r="U456" s="7"/>
      <c r="V456" s="7"/>
      <c r="W456" s="7"/>
      <c r="X456" s="7"/>
      <c r="Y456" s="7"/>
      <c r="Z456" s="7"/>
      <c r="AA456" s="7"/>
      <c r="AB456" s="7"/>
      <c r="AC456" s="7"/>
      <c r="AD456" s="7"/>
      <c r="AE456" s="7"/>
      <c r="AF456" s="7"/>
      <c r="AG456" s="7"/>
      <c r="AH456" s="7"/>
      <c r="AI456" s="13"/>
      <c r="AJ456" s="13"/>
      <c r="AK456" s="7"/>
      <c r="AL456" s="7"/>
      <c r="AM456" s="7"/>
      <c r="AN456" s="7"/>
      <c r="AO456" s="7"/>
      <c r="AP456" s="7"/>
      <c r="AQ456" s="7"/>
      <c r="AR456" s="153"/>
      <c r="AS456" s="7"/>
      <c r="AT456" s="7"/>
      <c r="AU456" s="7"/>
      <c r="AV456" s="7"/>
      <c r="AW456" s="7"/>
      <c r="AX456" s="7"/>
      <c r="AY456" s="7"/>
      <c r="AZ456" s="7"/>
      <c r="BA456" s="7"/>
      <c r="BB456" s="7"/>
      <c r="BC456" s="7"/>
      <c r="BD456" s="7"/>
      <c r="BE456" s="154"/>
      <c r="BF456" s="154"/>
      <c r="BG456" s="7"/>
      <c r="BH456" s="154"/>
      <c r="BI456" s="154"/>
      <c r="BJ456" s="154"/>
      <c r="BK456" s="154"/>
      <c r="BL456" s="154"/>
      <c r="BM456" s="154"/>
      <c r="BN456" s="7"/>
      <c r="BO456" s="7"/>
      <c r="BP456" s="7"/>
      <c r="BQ456" s="7"/>
      <c r="BR456" s="154"/>
      <c r="BS456" s="154"/>
      <c r="BT456" s="7"/>
      <c r="BU456" s="154"/>
      <c r="BV456" s="154"/>
      <c r="BW456" s="154"/>
      <c r="BX456" s="154"/>
      <c r="BY456" s="154"/>
      <c r="BZ456" s="154"/>
      <c r="CA456" s="7"/>
      <c r="CB456" s="7"/>
      <c r="CC456" s="7"/>
      <c r="CD456" s="7"/>
      <c r="CE456" s="154"/>
      <c r="CF456" s="154"/>
      <c r="CG456" s="7"/>
      <c r="CH456" s="154"/>
      <c r="CI456" s="154"/>
      <c r="CJ456" s="154"/>
      <c r="CK456" s="154"/>
      <c r="CL456" s="154"/>
      <c r="CM456" s="154"/>
      <c r="CN456" s="7"/>
      <c r="CO456" s="7"/>
      <c r="CP456" s="7"/>
      <c r="CQ456" s="7"/>
      <c r="CR456" s="154"/>
      <c r="CS456" s="154"/>
      <c r="CT456" s="7"/>
      <c r="CU456" s="154"/>
      <c r="CV456" s="154"/>
      <c r="CW456" s="154"/>
      <c r="CX456" s="154"/>
      <c r="CY456" s="154"/>
      <c r="CZ456" s="154"/>
      <c r="DA456" s="7"/>
      <c r="DB456" s="7"/>
      <c r="DC456" s="7"/>
      <c r="DD456" s="7"/>
      <c r="DE456" s="154"/>
      <c r="DF456" s="154"/>
      <c r="DG456" s="7"/>
      <c r="DH456" s="154"/>
      <c r="DI456" s="154"/>
      <c r="DJ456" s="154"/>
      <c r="DK456" s="154"/>
      <c r="DL456" s="154"/>
      <c r="DM456" s="154"/>
      <c r="DN456" s="7"/>
      <c r="DO456" s="7"/>
      <c r="DP456" s="7"/>
      <c r="DQ456" s="7"/>
      <c r="DR456" s="152"/>
      <c r="DS456" s="152"/>
      <c r="DT456" s="152"/>
      <c r="DU456" s="152"/>
      <c r="DV456" s="152"/>
      <c r="DW456" s="152"/>
      <c r="DX456" s="152"/>
      <c r="DY456" s="152"/>
      <c r="DZ456" s="152"/>
      <c r="EA456" s="152"/>
      <c r="EB456" s="152"/>
      <c r="EC456" s="152"/>
      <c r="ED456" s="152"/>
      <c r="EE456" s="152"/>
      <c r="EF456" s="152"/>
      <c r="EG456" s="152"/>
      <c r="EH456" s="152"/>
      <c r="EI456" s="152"/>
      <c r="EJ456" s="152"/>
      <c r="EK456" s="152"/>
      <c r="EL456" s="152"/>
      <c r="EM456" s="152"/>
      <c r="EN456" s="152"/>
      <c r="EO456" s="152"/>
      <c r="EP456" s="152"/>
      <c r="EQ456" s="152"/>
      <c r="ER456" s="152"/>
      <c r="ES456" s="152"/>
      <c r="ET456" s="152"/>
      <c r="EU456" s="152"/>
      <c r="EV456" s="152"/>
      <c r="EW456" s="152"/>
      <c r="EX456" s="152"/>
      <c r="EY456" s="152"/>
      <c r="EZ456" s="152"/>
      <c r="FA456" s="152"/>
      <c r="FB456" s="152"/>
      <c r="FC456" s="152"/>
      <c r="FD456" s="152"/>
      <c r="FE456" s="152"/>
      <c r="FF456" s="152"/>
      <c r="FG456" s="152"/>
      <c r="FH456" s="152"/>
      <c r="FI456" s="152"/>
      <c r="FJ456" s="152"/>
      <c r="FK456" s="152"/>
      <c r="FL456" s="152"/>
      <c r="FM456" s="152"/>
      <c r="FN456" s="152"/>
      <c r="FO456" s="152"/>
      <c r="FP456" s="152"/>
      <c r="FQ456" s="152"/>
      <c r="FR456" s="152"/>
      <c r="FS456" s="152"/>
      <c r="FT456" s="152"/>
      <c r="FU456" s="152"/>
      <c r="FV456" s="152"/>
      <c r="FW456" s="152"/>
      <c r="FX456" s="152"/>
      <c r="FY456" s="152"/>
      <c r="FZ456" s="152"/>
      <c r="GA456" s="152"/>
      <c r="GB456" s="152"/>
      <c r="GC456" s="152"/>
      <c r="GD456" s="152"/>
      <c r="GE456" s="7"/>
      <c r="GF456" s="7"/>
      <c r="GG456" s="7"/>
      <c r="GH456" s="7"/>
      <c r="GI456" s="7"/>
      <c r="GJ456" s="7"/>
      <c r="GK456" s="7"/>
      <c r="GL456" s="7"/>
      <c r="GM456" s="48"/>
      <c r="GN456" s="7"/>
      <c r="GO456" s="7"/>
      <c r="GP456" s="7"/>
      <c r="GQ456" s="7"/>
      <c r="GR456" s="48"/>
      <c r="GS456" s="48"/>
      <c r="GT456" s="48"/>
      <c r="GU456" s="48"/>
      <c r="GV456" s="48"/>
    </row>
    <row r="457" spans="1:204">
      <c r="A457" s="7"/>
      <c r="B457" s="7"/>
      <c r="C457" s="7"/>
      <c r="D457" s="48"/>
      <c r="E457" s="7"/>
      <c r="F457" s="7"/>
      <c r="G457" s="7"/>
      <c r="H457" s="7"/>
      <c r="I457" s="7"/>
      <c r="J457" s="7"/>
      <c r="K457" s="7"/>
      <c r="L457" s="7"/>
      <c r="M457" s="7"/>
      <c r="N457" s="7"/>
      <c r="O457" s="7"/>
      <c r="P457" s="7"/>
      <c r="Q457" s="7"/>
      <c r="R457" s="7"/>
      <c r="S457" s="7"/>
      <c r="T457" s="7"/>
      <c r="U457" s="7"/>
      <c r="V457" s="7"/>
      <c r="W457" s="7"/>
      <c r="X457" s="7"/>
      <c r="Y457" s="7"/>
      <c r="Z457" s="7"/>
      <c r="AA457" s="7"/>
      <c r="AB457" s="7"/>
      <c r="AC457" s="7"/>
      <c r="AD457" s="7"/>
      <c r="AE457" s="7"/>
      <c r="AF457" s="7"/>
      <c r="AG457" s="7"/>
      <c r="AH457" s="7"/>
      <c r="AI457" s="13"/>
      <c r="AJ457" s="13"/>
      <c r="AK457" s="7"/>
      <c r="AL457" s="7"/>
      <c r="AM457" s="7"/>
      <c r="AN457" s="7"/>
      <c r="AO457" s="7"/>
      <c r="AP457" s="7"/>
      <c r="AQ457" s="7"/>
      <c r="AR457" s="153"/>
      <c r="AS457" s="7"/>
      <c r="AT457" s="7"/>
      <c r="AU457" s="7"/>
      <c r="AV457" s="7"/>
      <c r="AW457" s="7"/>
      <c r="AX457" s="7"/>
      <c r="AY457" s="7"/>
      <c r="AZ457" s="7"/>
      <c r="BA457" s="7"/>
      <c r="BB457" s="7"/>
      <c r="BC457" s="7"/>
      <c r="BD457" s="7"/>
      <c r="BE457" s="154"/>
      <c r="BF457" s="154"/>
      <c r="BG457" s="7"/>
      <c r="BH457" s="154"/>
      <c r="BI457" s="154"/>
      <c r="BJ457" s="154"/>
      <c r="BK457" s="154"/>
      <c r="BL457" s="154"/>
      <c r="BM457" s="154"/>
      <c r="BN457" s="7"/>
      <c r="BO457" s="7"/>
      <c r="BP457" s="7"/>
      <c r="BQ457" s="7"/>
      <c r="BR457" s="154"/>
      <c r="BS457" s="154"/>
      <c r="BT457" s="7"/>
      <c r="BU457" s="154"/>
      <c r="BV457" s="154"/>
      <c r="BW457" s="154"/>
      <c r="BX457" s="154"/>
      <c r="BY457" s="154"/>
      <c r="BZ457" s="154"/>
      <c r="CA457" s="7"/>
      <c r="CB457" s="7"/>
      <c r="CC457" s="7"/>
      <c r="CD457" s="7"/>
      <c r="CE457" s="154"/>
      <c r="CF457" s="154"/>
      <c r="CG457" s="7"/>
      <c r="CH457" s="154"/>
      <c r="CI457" s="154"/>
      <c r="CJ457" s="154"/>
      <c r="CK457" s="154"/>
      <c r="CL457" s="154"/>
      <c r="CM457" s="154"/>
      <c r="CN457" s="7"/>
      <c r="CO457" s="7"/>
      <c r="CP457" s="7"/>
      <c r="CQ457" s="7"/>
      <c r="CR457" s="154"/>
      <c r="CS457" s="154"/>
      <c r="CT457" s="7"/>
      <c r="CU457" s="154"/>
      <c r="CV457" s="154"/>
      <c r="CW457" s="154"/>
      <c r="CX457" s="154"/>
      <c r="CY457" s="154"/>
      <c r="CZ457" s="154"/>
      <c r="DA457" s="7"/>
      <c r="DB457" s="7"/>
      <c r="DC457" s="7"/>
      <c r="DD457" s="7"/>
      <c r="DE457" s="154"/>
      <c r="DF457" s="154"/>
      <c r="DG457" s="7"/>
      <c r="DH457" s="154"/>
      <c r="DI457" s="154"/>
      <c r="DJ457" s="154"/>
      <c r="DK457" s="154"/>
      <c r="DL457" s="154"/>
      <c r="DM457" s="154"/>
      <c r="DN457" s="7"/>
      <c r="DO457" s="7"/>
      <c r="DP457" s="7"/>
      <c r="DQ457" s="7"/>
      <c r="DR457" s="152"/>
      <c r="DS457" s="152"/>
      <c r="DT457" s="152"/>
      <c r="DU457" s="152"/>
      <c r="DV457" s="152"/>
      <c r="DW457" s="152"/>
      <c r="DX457" s="152"/>
      <c r="DY457" s="152"/>
      <c r="DZ457" s="152"/>
      <c r="EA457" s="152"/>
      <c r="EB457" s="152"/>
      <c r="EC457" s="152"/>
      <c r="ED457" s="152"/>
      <c r="EE457" s="152"/>
      <c r="EF457" s="152"/>
      <c r="EG457" s="152"/>
      <c r="EH457" s="152"/>
      <c r="EI457" s="152"/>
      <c r="EJ457" s="152"/>
      <c r="EK457" s="152"/>
      <c r="EL457" s="152"/>
      <c r="EM457" s="152"/>
      <c r="EN457" s="152"/>
      <c r="EO457" s="152"/>
      <c r="EP457" s="152"/>
      <c r="EQ457" s="152"/>
      <c r="ER457" s="152"/>
      <c r="ES457" s="152"/>
      <c r="ET457" s="152"/>
      <c r="EU457" s="152"/>
      <c r="EV457" s="152"/>
      <c r="EW457" s="152"/>
      <c r="EX457" s="152"/>
      <c r="EY457" s="152"/>
      <c r="EZ457" s="152"/>
      <c r="FA457" s="152"/>
      <c r="FB457" s="152"/>
      <c r="FC457" s="152"/>
      <c r="FD457" s="152"/>
      <c r="FE457" s="152"/>
      <c r="FF457" s="152"/>
      <c r="FG457" s="152"/>
      <c r="FH457" s="152"/>
      <c r="FI457" s="152"/>
      <c r="FJ457" s="152"/>
      <c r="FK457" s="152"/>
      <c r="FL457" s="152"/>
      <c r="FM457" s="152"/>
      <c r="FN457" s="152"/>
      <c r="FO457" s="152"/>
      <c r="FP457" s="152"/>
      <c r="FQ457" s="152"/>
      <c r="FR457" s="152"/>
      <c r="FS457" s="152"/>
      <c r="FT457" s="152"/>
      <c r="FU457" s="152"/>
      <c r="FV457" s="152"/>
      <c r="FW457" s="152"/>
      <c r="FX457" s="152"/>
      <c r="FY457" s="152"/>
      <c r="FZ457" s="152"/>
      <c r="GA457" s="152"/>
      <c r="GB457" s="152"/>
      <c r="GC457" s="152"/>
      <c r="GD457" s="152"/>
      <c r="GE457" s="7"/>
      <c r="GF457" s="7"/>
      <c r="GG457" s="7"/>
      <c r="GH457" s="7"/>
      <c r="GI457" s="7"/>
      <c r="GJ457" s="7"/>
      <c r="GK457" s="7"/>
      <c r="GL457" s="7"/>
      <c r="GM457" s="48"/>
      <c r="GN457" s="7"/>
      <c r="GO457" s="7"/>
      <c r="GP457" s="7"/>
      <c r="GQ457" s="7"/>
      <c r="GR457" s="48"/>
      <c r="GS457" s="48"/>
      <c r="GT457" s="48"/>
      <c r="GU457" s="48"/>
      <c r="GV457" s="48"/>
    </row>
    <row r="458" spans="1:204">
      <c r="A458" s="7"/>
      <c r="B458" s="7"/>
      <c r="C458" s="7"/>
      <c r="D458" s="48"/>
      <c r="E458" s="7"/>
      <c r="F458" s="7"/>
      <c r="G458" s="7"/>
      <c r="H458" s="7"/>
      <c r="I458" s="7"/>
      <c r="J458" s="7"/>
      <c r="K458" s="7"/>
      <c r="L458" s="7"/>
      <c r="M458" s="7"/>
      <c r="N458" s="7"/>
      <c r="O458" s="7"/>
      <c r="P458" s="7"/>
      <c r="Q458" s="7"/>
      <c r="R458" s="7"/>
      <c r="S458" s="7"/>
      <c r="T458" s="7"/>
      <c r="U458" s="7"/>
      <c r="V458" s="7"/>
      <c r="W458" s="7"/>
      <c r="X458" s="7"/>
      <c r="Y458" s="7"/>
      <c r="Z458" s="7"/>
      <c r="AA458" s="7"/>
      <c r="AB458" s="7"/>
      <c r="AC458" s="7"/>
      <c r="AD458" s="7"/>
      <c r="AE458" s="7"/>
      <c r="AF458" s="7"/>
      <c r="AG458" s="7"/>
      <c r="AH458" s="7"/>
      <c r="AI458" s="13"/>
      <c r="AJ458" s="13"/>
      <c r="AK458" s="7"/>
      <c r="AL458" s="7"/>
      <c r="AM458" s="7"/>
      <c r="AN458" s="7"/>
      <c r="AO458" s="7"/>
      <c r="AP458" s="7"/>
      <c r="AQ458" s="7"/>
      <c r="AR458" s="153"/>
      <c r="AS458" s="7"/>
      <c r="AT458" s="7"/>
      <c r="AU458" s="7"/>
      <c r="AV458" s="7"/>
      <c r="AW458" s="7"/>
      <c r="AX458" s="7"/>
      <c r="AY458" s="7"/>
      <c r="AZ458" s="7"/>
      <c r="BA458" s="7"/>
      <c r="BB458" s="7"/>
      <c r="BC458" s="7"/>
      <c r="BD458" s="7"/>
      <c r="BE458" s="154"/>
      <c r="BF458" s="154"/>
      <c r="BG458" s="7"/>
      <c r="BH458" s="154"/>
      <c r="BI458" s="154"/>
      <c r="BJ458" s="154"/>
      <c r="BK458" s="154"/>
      <c r="BL458" s="154"/>
      <c r="BM458" s="154"/>
      <c r="BN458" s="7"/>
      <c r="BO458" s="7"/>
      <c r="BP458" s="7"/>
      <c r="BQ458" s="7"/>
      <c r="BR458" s="154"/>
      <c r="BS458" s="154"/>
      <c r="BT458" s="7"/>
      <c r="BU458" s="154"/>
      <c r="BV458" s="154"/>
      <c r="BW458" s="154"/>
      <c r="BX458" s="154"/>
      <c r="BY458" s="154"/>
      <c r="BZ458" s="154"/>
      <c r="CA458" s="7"/>
      <c r="CB458" s="7"/>
      <c r="CC458" s="7"/>
      <c r="CD458" s="7"/>
      <c r="CE458" s="154"/>
      <c r="CF458" s="154"/>
      <c r="CG458" s="7"/>
      <c r="CH458" s="154"/>
      <c r="CI458" s="154"/>
      <c r="CJ458" s="154"/>
      <c r="CK458" s="154"/>
      <c r="CL458" s="154"/>
      <c r="CM458" s="154"/>
      <c r="CN458" s="7"/>
      <c r="CO458" s="7"/>
      <c r="CP458" s="7"/>
      <c r="CQ458" s="7"/>
      <c r="CR458" s="154"/>
      <c r="CS458" s="154"/>
      <c r="CT458" s="7"/>
      <c r="CU458" s="154"/>
      <c r="CV458" s="154"/>
      <c r="CW458" s="154"/>
      <c r="CX458" s="154"/>
      <c r="CY458" s="154"/>
      <c r="CZ458" s="154"/>
      <c r="DA458" s="7"/>
      <c r="DB458" s="7"/>
      <c r="DC458" s="7"/>
      <c r="DD458" s="7"/>
      <c r="DE458" s="154"/>
      <c r="DF458" s="154"/>
      <c r="DG458" s="7"/>
      <c r="DH458" s="154"/>
      <c r="DI458" s="154"/>
      <c r="DJ458" s="154"/>
      <c r="DK458" s="154"/>
      <c r="DL458" s="154"/>
      <c r="DM458" s="154"/>
      <c r="DN458" s="7"/>
      <c r="DO458" s="7"/>
      <c r="DP458" s="7"/>
      <c r="DQ458" s="7"/>
      <c r="DR458" s="152"/>
      <c r="DS458" s="152"/>
      <c r="DT458" s="152"/>
      <c r="DU458" s="152"/>
      <c r="DV458" s="152"/>
      <c r="DW458" s="152"/>
      <c r="DX458" s="152"/>
      <c r="DY458" s="152"/>
      <c r="DZ458" s="152"/>
      <c r="EA458" s="152"/>
      <c r="EB458" s="152"/>
      <c r="EC458" s="152"/>
      <c r="ED458" s="152"/>
      <c r="EE458" s="152"/>
      <c r="EF458" s="152"/>
      <c r="EG458" s="152"/>
      <c r="EH458" s="152"/>
      <c r="EI458" s="152"/>
      <c r="EJ458" s="152"/>
      <c r="EK458" s="152"/>
      <c r="EL458" s="152"/>
      <c r="EM458" s="152"/>
      <c r="EN458" s="152"/>
      <c r="EO458" s="152"/>
      <c r="EP458" s="152"/>
      <c r="EQ458" s="152"/>
      <c r="ER458" s="152"/>
      <c r="ES458" s="152"/>
      <c r="ET458" s="152"/>
      <c r="EU458" s="152"/>
      <c r="EV458" s="152"/>
      <c r="EW458" s="152"/>
      <c r="EX458" s="152"/>
      <c r="EY458" s="152"/>
      <c r="EZ458" s="152"/>
      <c r="FA458" s="152"/>
      <c r="FB458" s="152"/>
      <c r="FC458" s="152"/>
      <c r="FD458" s="152"/>
      <c r="FE458" s="152"/>
      <c r="FF458" s="152"/>
      <c r="FG458" s="152"/>
      <c r="FH458" s="152"/>
      <c r="FI458" s="152"/>
      <c r="FJ458" s="152"/>
      <c r="FK458" s="152"/>
      <c r="FL458" s="152"/>
      <c r="FM458" s="152"/>
      <c r="FN458" s="152"/>
      <c r="FO458" s="152"/>
      <c r="FP458" s="152"/>
      <c r="FQ458" s="152"/>
      <c r="FR458" s="152"/>
      <c r="FS458" s="152"/>
      <c r="FT458" s="152"/>
      <c r="FU458" s="152"/>
      <c r="FV458" s="152"/>
      <c r="FW458" s="152"/>
      <c r="FX458" s="152"/>
      <c r="FY458" s="152"/>
      <c r="FZ458" s="152"/>
      <c r="GA458" s="152"/>
      <c r="GB458" s="152"/>
      <c r="GC458" s="152"/>
      <c r="GD458" s="152"/>
      <c r="GE458" s="7"/>
      <c r="GF458" s="7"/>
      <c r="GG458" s="7"/>
      <c r="GH458" s="7"/>
      <c r="GI458" s="7"/>
      <c r="GJ458" s="7"/>
      <c r="GK458" s="7"/>
      <c r="GL458" s="7"/>
      <c r="GM458" s="48"/>
      <c r="GN458" s="7"/>
      <c r="GO458" s="7"/>
      <c r="GP458" s="7"/>
      <c r="GQ458" s="7"/>
      <c r="GR458" s="48"/>
      <c r="GS458" s="48"/>
      <c r="GT458" s="48"/>
      <c r="GU458" s="48"/>
      <c r="GV458" s="48"/>
    </row>
    <row r="459" spans="1:204">
      <c r="A459" s="7"/>
      <c r="B459" s="7"/>
      <c r="C459" s="7"/>
      <c r="D459" s="48"/>
      <c r="E459" s="7"/>
      <c r="F459" s="7"/>
      <c r="G459" s="7"/>
      <c r="H459" s="7"/>
      <c r="I459" s="7"/>
      <c r="J459" s="7"/>
      <c r="K459" s="7"/>
      <c r="L459" s="7"/>
      <c r="M459" s="7"/>
      <c r="N459" s="7"/>
      <c r="O459" s="7"/>
      <c r="P459" s="7"/>
      <c r="Q459" s="7"/>
      <c r="R459" s="7"/>
      <c r="S459" s="7"/>
      <c r="T459" s="7"/>
      <c r="U459" s="7"/>
      <c r="V459" s="7"/>
      <c r="W459" s="7"/>
      <c r="X459" s="7"/>
      <c r="Y459" s="7"/>
      <c r="Z459" s="7"/>
      <c r="AA459" s="7"/>
      <c r="AB459" s="7"/>
      <c r="AC459" s="7"/>
      <c r="AD459" s="7"/>
      <c r="AE459" s="7"/>
      <c r="AF459" s="7"/>
      <c r="AG459" s="7"/>
      <c r="AH459" s="7"/>
      <c r="AI459" s="13"/>
      <c r="AJ459" s="13"/>
      <c r="AK459" s="7"/>
      <c r="AL459" s="7"/>
      <c r="AM459" s="7"/>
      <c r="AN459" s="7"/>
      <c r="AO459" s="7"/>
      <c r="AP459" s="7"/>
      <c r="AQ459" s="7"/>
      <c r="AR459" s="153"/>
      <c r="AS459" s="7"/>
      <c r="AT459" s="7"/>
      <c r="AU459" s="7"/>
      <c r="AV459" s="7"/>
      <c r="AW459" s="7"/>
      <c r="AX459" s="7"/>
      <c r="AY459" s="7"/>
      <c r="AZ459" s="7"/>
      <c r="BA459" s="7"/>
      <c r="BB459" s="7"/>
      <c r="BC459" s="7"/>
      <c r="BD459" s="7"/>
      <c r="BE459" s="154"/>
      <c r="BF459" s="154"/>
      <c r="BG459" s="7"/>
      <c r="BH459" s="154"/>
      <c r="BI459" s="154"/>
      <c r="BJ459" s="154"/>
      <c r="BK459" s="154"/>
      <c r="BL459" s="154"/>
      <c r="BM459" s="154"/>
      <c r="BN459" s="7"/>
      <c r="BO459" s="7"/>
      <c r="BP459" s="7"/>
      <c r="BQ459" s="7"/>
      <c r="BR459" s="154"/>
      <c r="BS459" s="154"/>
      <c r="BT459" s="7"/>
      <c r="BU459" s="154"/>
      <c r="BV459" s="154"/>
      <c r="BW459" s="154"/>
      <c r="BX459" s="154"/>
      <c r="BY459" s="154"/>
      <c r="BZ459" s="154"/>
      <c r="CA459" s="7"/>
      <c r="CB459" s="7"/>
      <c r="CC459" s="7"/>
      <c r="CD459" s="7"/>
      <c r="CE459" s="154"/>
      <c r="CF459" s="154"/>
      <c r="CG459" s="7"/>
      <c r="CH459" s="154"/>
      <c r="CI459" s="154"/>
      <c r="CJ459" s="154"/>
      <c r="CK459" s="154"/>
      <c r="CL459" s="154"/>
      <c r="CM459" s="154"/>
      <c r="CN459" s="7"/>
      <c r="CO459" s="7"/>
      <c r="CP459" s="7"/>
      <c r="CQ459" s="7"/>
      <c r="CR459" s="154"/>
      <c r="CS459" s="154"/>
      <c r="CT459" s="7"/>
      <c r="CU459" s="154"/>
      <c r="CV459" s="154"/>
      <c r="CW459" s="154"/>
      <c r="CX459" s="154"/>
      <c r="CY459" s="154"/>
      <c r="CZ459" s="154"/>
      <c r="DA459" s="7"/>
      <c r="DB459" s="7"/>
      <c r="DC459" s="7"/>
      <c r="DD459" s="7"/>
      <c r="DE459" s="154"/>
      <c r="DF459" s="154"/>
      <c r="DG459" s="7"/>
      <c r="DH459" s="154"/>
      <c r="DI459" s="154"/>
      <c r="DJ459" s="154"/>
      <c r="DK459" s="154"/>
      <c r="DL459" s="154"/>
      <c r="DM459" s="154"/>
      <c r="DN459" s="7"/>
      <c r="DO459" s="7"/>
      <c r="DP459" s="7"/>
      <c r="DQ459" s="7"/>
      <c r="DR459" s="152"/>
      <c r="DS459" s="152"/>
      <c r="DT459" s="152"/>
      <c r="DU459" s="152"/>
      <c r="DV459" s="152"/>
      <c r="DW459" s="152"/>
      <c r="DX459" s="152"/>
      <c r="DY459" s="152"/>
      <c r="DZ459" s="152"/>
      <c r="EA459" s="152"/>
      <c r="EB459" s="152"/>
      <c r="EC459" s="152"/>
      <c r="ED459" s="152"/>
      <c r="EE459" s="152"/>
      <c r="EF459" s="152"/>
      <c r="EG459" s="152"/>
      <c r="EH459" s="152"/>
      <c r="EI459" s="152"/>
      <c r="EJ459" s="152"/>
      <c r="EK459" s="152"/>
      <c r="EL459" s="152"/>
      <c r="EM459" s="152"/>
      <c r="EN459" s="152"/>
      <c r="EO459" s="152"/>
      <c r="EP459" s="152"/>
      <c r="EQ459" s="152"/>
      <c r="ER459" s="152"/>
      <c r="ES459" s="152"/>
      <c r="ET459" s="152"/>
      <c r="EU459" s="152"/>
      <c r="EV459" s="152"/>
      <c r="EW459" s="152"/>
      <c r="EX459" s="152"/>
      <c r="EY459" s="152"/>
      <c r="EZ459" s="152"/>
      <c r="FA459" s="152"/>
      <c r="FB459" s="152"/>
      <c r="FC459" s="152"/>
      <c r="FD459" s="152"/>
      <c r="FE459" s="152"/>
      <c r="FF459" s="152"/>
      <c r="FG459" s="152"/>
      <c r="FH459" s="152"/>
      <c r="FI459" s="152"/>
      <c r="FJ459" s="152"/>
      <c r="FK459" s="152"/>
      <c r="FL459" s="152"/>
      <c r="FM459" s="152"/>
      <c r="FN459" s="152"/>
      <c r="FO459" s="152"/>
      <c r="FP459" s="152"/>
      <c r="FQ459" s="152"/>
      <c r="FR459" s="152"/>
      <c r="FS459" s="152"/>
      <c r="FT459" s="152"/>
      <c r="FU459" s="152"/>
      <c r="FV459" s="152"/>
      <c r="FW459" s="152"/>
      <c r="FX459" s="152"/>
      <c r="FY459" s="152"/>
      <c r="FZ459" s="152"/>
      <c r="GA459" s="152"/>
      <c r="GB459" s="152"/>
      <c r="GC459" s="152"/>
      <c r="GD459" s="152"/>
      <c r="GE459" s="7"/>
      <c r="GF459" s="7"/>
      <c r="GG459" s="7"/>
      <c r="GH459" s="7"/>
      <c r="GI459" s="7"/>
      <c r="GJ459" s="7"/>
      <c r="GK459" s="7"/>
      <c r="GL459" s="7"/>
      <c r="GM459" s="48"/>
      <c r="GN459" s="7"/>
      <c r="GO459" s="7"/>
      <c r="GP459" s="7"/>
      <c r="GQ459" s="7"/>
      <c r="GR459" s="48"/>
      <c r="GS459" s="48"/>
      <c r="GT459" s="48"/>
      <c r="GU459" s="48"/>
      <c r="GV459" s="48"/>
    </row>
    <row r="460" spans="1:204">
      <c r="A460" s="7"/>
      <c r="B460" s="7"/>
      <c r="C460" s="7"/>
      <c r="D460" s="48"/>
      <c r="E460" s="7"/>
      <c r="F460" s="7"/>
      <c r="G460" s="7"/>
      <c r="H460" s="7"/>
      <c r="I460" s="7"/>
      <c r="J460" s="7"/>
      <c r="K460" s="7"/>
      <c r="L460" s="7"/>
      <c r="M460" s="7"/>
      <c r="N460" s="7"/>
      <c r="O460" s="7"/>
      <c r="P460" s="7"/>
      <c r="Q460" s="7"/>
      <c r="R460" s="7"/>
      <c r="S460" s="7"/>
      <c r="T460" s="7"/>
      <c r="U460" s="7"/>
      <c r="V460" s="7"/>
      <c r="W460" s="7"/>
      <c r="X460" s="7"/>
      <c r="Y460" s="7"/>
      <c r="Z460" s="7"/>
      <c r="AA460" s="7"/>
      <c r="AB460" s="7"/>
      <c r="AC460" s="7"/>
      <c r="AD460" s="7"/>
      <c r="AE460" s="7"/>
      <c r="AF460" s="7"/>
      <c r="AG460" s="7"/>
      <c r="AH460" s="7"/>
      <c r="AI460" s="13"/>
      <c r="AJ460" s="13"/>
      <c r="AK460" s="7"/>
      <c r="AL460" s="7"/>
      <c r="AM460" s="7"/>
      <c r="AN460" s="7"/>
      <c r="AO460" s="7"/>
      <c r="AP460" s="7"/>
      <c r="AQ460" s="7"/>
      <c r="AR460" s="153"/>
      <c r="AS460" s="7"/>
      <c r="AT460" s="7"/>
      <c r="AU460" s="7"/>
      <c r="AV460" s="7"/>
      <c r="AW460" s="7"/>
      <c r="AX460" s="7"/>
      <c r="AY460" s="7"/>
      <c r="AZ460" s="7"/>
      <c r="BA460" s="7"/>
      <c r="BB460" s="7"/>
      <c r="BC460" s="7"/>
      <c r="BD460" s="7"/>
      <c r="BE460" s="154"/>
      <c r="BF460" s="154"/>
      <c r="BG460" s="7"/>
      <c r="BH460" s="154"/>
      <c r="BI460" s="154"/>
      <c r="BJ460" s="154"/>
      <c r="BK460" s="154"/>
      <c r="BL460" s="154"/>
      <c r="BM460" s="154"/>
      <c r="BN460" s="7"/>
      <c r="BO460" s="7"/>
      <c r="BP460" s="7"/>
      <c r="BQ460" s="7"/>
      <c r="BR460" s="154"/>
      <c r="BS460" s="154"/>
      <c r="BT460" s="7"/>
      <c r="BU460" s="154"/>
      <c r="BV460" s="154"/>
      <c r="BW460" s="154"/>
      <c r="BX460" s="154"/>
      <c r="BY460" s="154"/>
      <c r="BZ460" s="154"/>
      <c r="CA460" s="7"/>
      <c r="CB460" s="7"/>
      <c r="CC460" s="7"/>
      <c r="CD460" s="7"/>
      <c r="CE460" s="154"/>
      <c r="CF460" s="154"/>
      <c r="CG460" s="7"/>
      <c r="CH460" s="154"/>
      <c r="CI460" s="154"/>
      <c r="CJ460" s="154"/>
      <c r="CK460" s="154"/>
      <c r="CL460" s="154"/>
      <c r="CM460" s="154"/>
      <c r="CN460" s="7"/>
      <c r="CO460" s="7"/>
      <c r="CP460" s="7"/>
      <c r="CQ460" s="7"/>
      <c r="CR460" s="154"/>
      <c r="CS460" s="154"/>
      <c r="CT460" s="7"/>
      <c r="CU460" s="154"/>
      <c r="CV460" s="154"/>
      <c r="CW460" s="154"/>
      <c r="CX460" s="154"/>
      <c r="CY460" s="154"/>
      <c r="CZ460" s="154"/>
      <c r="DA460" s="7"/>
      <c r="DB460" s="7"/>
      <c r="DC460" s="7"/>
      <c r="DD460" s="7"/>
      <c r="DE460" s="154"/>
      <c r="DF460" s="154"/>
      <c r="DG460" s="7"/>
      <c r="DH460" s="154"/>
      <c r="DI460" s="154"/>
      <c r="DJ460" s="154"/>
      <c r="DK460" s="154"/>
      <c r="DL460" s="154"/>
      <c r="DM460" s="154"/>
      <c r="DN460" s="7"/>
      <c r="DO460" s="7"/>
      <c r="DP460" s="7"/>
      <c r="DQ460" s="7"/>
      <c r="DR460" s="152"/>
      <c r="DS460" s="152"/>
      <c r="DT460" s="152"/>
      <c r="DU460" s="152"/>
      <c r="DV460" s="152"/>
      <c r="DW460" s="152"/>
      <c r="DX460" s="152"/>
      <c r="DY460" s="152"/>
      <c r="DZ460" s="152"/>
      <c r="EA460" s="152"/>
      <c r="EB460" s="152"/>
      <c r="EC460" s="152"/>
      <c r="ED460" s="152"/>
      <c r="EE460" s="152"/>
      <c r="EF460" s="152"/>
      <c r="EG460" s="152"/>
      <c r="EH460" s="152"/>
      <c r="EI460" s="152"/>
      <c r="EJ460" s="152"/>
      <c r="EK460" s="152"/>
      <c r="EL460" s="152"/>
      <c r="EM460" s="152"/>
      <c r="EN460" s="152"/>
      <c r="EO460" s="152"/>
      <c r="EP460" s="152"/>
      <c r="EQ460" s="152"/>
      <c r="ER460" s="152"/>
      <c r="ES460" s="152"/>
      <c r="ET460" s="152"/>
      <c r="EU460" s="152"/>
      <c r="EV460" s="152"/>
      <c r="EW460" s="152"/>
      <c r="EX460" s="152"/>
      <c r="EY460" s="152"/>
      <c r="EZ460" s="152"/>
      <c r="FA460" s="152"/>
      <c r="FB460" s="152"/>
      <c r="FC460" s="152"/>
      <c r="FD460" s="152"/>
      <c r="FE460" s="152"/>
      <c r="FF460" s="152"/>
      <c r="FG460" s="152"/>
      <c r="FH460" s="152"/>
      <c r="FI460" s="152"/>
      <c r="FJ460" s="152"/>
      <c r="FK460" s="152"/>
      <c r="FL460" s="152"/>
      <c r="FM460" s="152"/>
      <c r="FN460" s="152"/>
      <c r="FO460" s="152"/>
      <c r="FP460" s="152"/>
      <c r="FQ460" s="152"/>
      <c r="FR460" s="152"/>
      <c r="FS460" s="152"/>
      <c r="FT460" s="152"/>
      <c r="FU460" s="152"/>
      <c r="FV460" s="152"/>
      <c r="FW460" s="152"/>
      <c r="FX460" s="152"/>
      <c r="FY460" s="152"/>
      <c r="FZ460" s="152"/>
      <c r="GA460" s="152"/>
      <c r="GB460" s="152"/>
      <c r="GC460" s="152"/>
      <c r="GD460" s="152"/>
      <c r="GE460" s="7"/>
      <c r="GF460" s="7"/>
      <c r="GG460" s="7"/>
      <c r="GH460" s="7"/>
      <c r="GI460" s="7"/>
      <c r="GJ460" s="7"/>
      <c r="GK460" s="7"/>
      <c r="GL460" s="7"/>
      <c r="GM460" s="48"/>
      <c r="GN460" s="7"/>
      <c r="GO460" s="7"/>
      <c r="GP460" s="7"/>
      <c r="GQ460" s="7"/>
      <c r="GR460" s="48"/>
      <c r="GS460" s="48"/>
      <c r="GT460" s="48"/>
      <c r="GU460" s="48"/>
      <c r="GV460" s="48"/>
    </row>
    <row r="461" spans="1:204">
      <c r="A461" s="7"/>
      <c r="B461" s="7"/>
      <c r="C461" s="7"/>
      <c r="D461" s="48"/>
      <c r="E461" s="7"/>
      <c r="F461" s="7"/>
      <c r="G461" s="7"/>
      <c r="H461" s="7"/>
      <c r="I461" s="7"/>
      <c r="J461" s="7"/>
      <c r="K461" s="7"/>
      <c r="L461" s="7"/>
      <c r="M461" s="7"/>
      <c r="N461" s="7"/>
      <c r="O461" s="7"/>
      <c r="P461" s="7"/>
      <c r="Q461" s="7"/>
      <c r="R461" s="7"/>
      <c r="S461" s="7"/>
      <c r="T461" s="7"/>
      <c r="U461" s="7"/>
      <c r="V461" s="7"/>
      <c r="W461" s="7"/>
      <c r="X461" s="7"/>
      <c r="Y461" s="7"/>
      <c r="Z461" s="7"/>
      <c r="AA461" s="7"/>
      <c r="AB461" s="7"/>
      <c r="AC461" s="7"/>
      <c r="AD461" s="7"/>
      <c r="AE461" s="7"/>
      <c r="AF461" s="7"/>
      <c r="AG461" s="7"/>
      <c r="AH461" s="7"/>
      <c r="AI461" s="13"/>
      <c r="AJ461" s="13"/>
      <c r="AK461" s="7"/>
      <c r="AL461" s="7"/>
      <c r="AM461" s="7"/>
      <c r="AN461" s="7"/>
      <c r="AO461" s="7"/>
      <c r="AP461" s="7"/>
      <c r="AQ461" s="7"/>
      <c r="AR461" s="153"/>
      <c r="AS461" s="7"/>
      <c r="AT461" s="7"/>
      <c r="AU461" s="7"/>
      <c r="AV461" s="7"/>
      <c r="AW461" s="7"/>
      <c r="AX461" s="7"/>
      <c r="AY461" s="7"/>
      <c r="AZ461" s="7"/>
      <c r="BA461" s="7"/>
      <c r="BB461" s="7"/>
      <c r="BC461" s="7"/>
      <c r="BD461" s="7"/>
      <c r="BE461" s="154"/>
      <c r="BF461" s="154"/>
      <c r="BG461" s="7"/>
      <c r="BH461" s="154"/>
      <c r="BI461" s="154"/>
      <c r="BJ461" s="154"/>
      <c r="BK461" s="154"/>
      <c r="BL461" s="154"/>
      <c r="BM461" s="154"/>
      <c r="BN461" s="7"/>
      <c r="BO461" s="7"/>
      <c r="BP461" s="7"/>
      <c r="BQ461" s="7"/>
      <c r="BR461" s="154"/>
      <c r="BS461" s="154"/>
      <c r="BT461" s="7"/>
      <c r="BU461" s="154"/>
      <c r="BV461" s="154"/>
      <c r="BW461" s="154"/>
      <c r="BX461" s="154"/>
      <c r="BY461" s="154"/>
      <c r="BZ461" s="154"/>
      <c r="CA461" s="7"/>
      <c r="CB461" s="7"/>
      <c r="CC461" s="7"/>
      <c r="CD461" s="7"/>
      <c r="CE461" s="154"/>
      <c r="CF461" s="154"/>
      <c r="CG461" s="7"/>
      <c r="CH461" s="154"/>
      <c r="CI461" s="154"/>
      <c r="CJ461" s="154"/>
      <c r="CK461" s="154"/>
      <c r="CL461" s="154"/>
      <c r="CM461" s="154"/>
      <c r="CN461" s="7"/>
      <c r="CO461" s="7"/>
      <c r="CP461" s="7"/>
      <c r="CQ461" s="7"/>
      <c r="CR461" s="154"/>
      <c r="CS461" s="154"/>
      <c r="CT461" s="7"/>
      <c r="CU461" s="154"/>
      <c r="CV461" s="154"/>
      <c r="CW461" s="154"/>
      <c r="CX461" s="154"/>
      <c r="CY461" s="154"/>
      <c r="CZ461" s="154"/>
      <c r="DA461" s="7"/>
      <c r="DB461" s="7"/>
      <c r="DC461" s="7"/>
      <c r="DD461" s="7"/>
      <c r="DE461" s="154"/>
      <c r="DF461" s="154"/>
      <c r="DG461" s="7"/>
      <c r="DH461" s="154"/>
      <c r="DI461" s="154"/>
      <c r="DJ461" s="154"/>
      <c r="DK461" s="154"/>
      <c r="DL461" s="154"/>
      <c r="DM461" s="154"/>
      <c r="DN461" s="7"/>
      <c r="DO461" s="7"/>
      <c r="DP461" s="7"/>
      <c r="DQ461" s="7"/>
      <c r="DR461" s="152"/>
      <c r="DS461" s="152"/>
      <c r="DT461" s="152"/>
      <c r="DU461" s="152"/>
      <c r="DV461" s="152"/>
      <c r="DW461" s="152"/>
      <c r="DX461" s="152"/>
      <c r="DY461" s="152"/>
      <c r="DZ461" s="152"/>
      <c r="EA461" s="152"/>
      <c r="EB461" s="152"/>
      <c r="EC461" s="152"/>
      <c r="ED461" s="152"/>
      <c r="EE461" s="152"/>
      <c r="EF461" s="152"/>
      <c r="EG461" s="152"/>
      <c r="EH461" s="152"/>
      <c r="EI461" s="152"/>
      <c r="EJ461" s="152"/>
      <c r="EK461" s="152"/>
      <c r="EL461" s="152"/>
      <c r="EM461" s="152"/>
      <c r="EN461" s="152"/>
      <c r="EO461" s="152"/>
      <c r="EP461" s="152"/>
      <c r="EQ461" s="152"/>
      <c r="ER461" s="152"/>
      <c r="ES461" s="152"/>
      <c r="ET461" s="152"/>
      <c r="EU461" s="152"/>
      <c r="EV461" s="152"/>
      <c r="EW461" s="152"/>
      <c r="EX461" s="152"/>
      <c r="EY461" s="152"/>
      <c r="EZ461" s="152"/>
      <c r="FA461" s="152"/>
      <c r="FB461" s="152"/>
      <c r="FC461" s="152"/>
      <c r="FD461" s="152"/>
      <c r="FE461" s="152"/>
      <c r="FF461" s="152"/>
      <c r="FG461" s="152"/>
      <c r="FH461" s="152"/>
      <c r="FI461" s="152"/>
      <c r="FJ461" s="152"/>
      <c r="FK461" s="152"/>
      <c r="FL461" s="152"/>
      <c r="FM461" s="152"/>
      <c r="FN461" s="152"/>
      <c r="FO461" s="152"/>
      <c r="FP461" s="152"/>
      <c r="FQ461" s="152"/>
      <c r="FR461" s="152"/>
      <c r="FS461" s="152"/>
      <c r="FT461" s="152"/>
      <c r="FU461" s="152"/>
      <c r="FV461" s="152"/>
      <c r="FW461" s="152"/>
      <c r="FX461" s="152"/>
      <c r="FY461" s="152"/>
      <c r="FZ461" s="152"/>
      <c r="GA461" s="152"/>
      <c r="GB461" s="152"/>
      <c r="GC461" s="152"/>
      <c r="GD461" s="152"/>
      <c r="GE461" s="7"/>
      <c r="GF461" s="7"/>
      <c r="GG461" s="7"/>
      <c r="GH461" s="7"/>
      <c r="GI461" s="7"/>
      <c r="GJ461" s="7"/>
      <c r="GK461" s="7"/>
      <c r="GL461" s="7"/>
      <c r="GM461" s="48"/>
      <c r="GN461" s="7"/>
      <c r="GO461" s="7"/>
      <c r="GP461" s="7"/>
      <c r="GQ461" s="7"/>
      <c r="GR461" s="48"/>
      <c r="GS461" s="48"/>
      <c r="GT461" s="48"/>
      <c r="GU461" s="48"/>
      <c r="GV461" s="48"/>
    </row>
    <row r="462" spans="1:204">
      <c r="A462" s="7"/>
      <c r="B462" s="7"/>
      <c r="C462" s="7"/>
      <c r="D462" s="48"/>
      <c r="E462" s="7"/>
      <c r="F462" s="7"/>
      <c r="G462" s="7"/>
      <c r="H462" s="7"/>
      <c r="I462" s="7"/>
      <c r="J462" s="7"/>
      <c r="K462" s="7"/>
      <c r="L462" s="7"/>
      <c r="M462" s="7"/>
      <c r="N462" s="7"/>
      <c r="O462" s="7"/>
      <c r="P462" s="7"/>
      <c r="Q462" s="7"/>
      <c r="R462" s="7"/>
      <c r="S462" s="7"/>
      <c r="T462" s="7"/>
      <c r="U462" s="7"/>
      <c r="V462" s="7"/>
      <c r="W462" s="7"/>
      <c r="X462" s="7"/>
      <c r="Y462" s="7"/>
      <c r="Z462" s="7"/>
      <c r="AA462" s="7"/>
      <c r="AB462" s="7"/>
      <c r="AC462" s="7"/>
      <c r="AD462" s="7"/>
      <c r="AE462" s="7"/>
      <c r="AF462" s="7"/>
      <c r="AG462" s="7"/>
      <c r="AH462" s="7"/>
      <c r="AI462" s="13"/>
      <c r="AJ462" s="13"/>
      <c r="AK462" s="7"/>
      <c r="AL462" s="7"/>
      <c r="AM462" s="7"/>
      <c r="AN462" s="7"/>
      <c r="AO462" s="7"/>
      <c r="AP462" s="7"/>
      <c r="AQ462" s="7"/>
      <c r="AR462" s="153"/>
      <c r="AS462" s="7"/>
      <c r="AT462" s="7"/>
      <c r="AU462" s="7"/>
      <c r="AV462" s="7"/>
      <c r="AW462" s="7"/>
      <c r="AX462" s="7"/>
      <c r="AY462" s="7"/>
      <c r="AZ462" s="7"/>
      <c r="BA462" s="7"/>
      <c r="BB462" s="7"/>
      <c r="BC462" s="7"/>
      <c r="BD462" s="7"/>
      <c r="BE462" s="154"/>
      <c r="BF462" s="154"/>
      <c r="BG462" s="7"/>
      <c r="BH462" s="154"/>
      <c r="BI462" s="154"/>
      <c r="BJ462" s="154"/>
      <c r="BK462" s="154"/>
      <c r="BL462" s="154"/>
      <c r="BM462" s="154"/>
      <c r="BN462" s="7"/>
      <c r="BO462" s="7"/>
      <c r="BP462" s="7"/>
      <c r="BQ462" s="7"/>
      <c r="BR462" s="154"/>
      <c r="BS462" s="154"/>
      <c r="BT462" s="7"/>
      <c r="BU462" s="154"/>
      <c r="BV462" s="154"/>
      <c r="BW462" s="154"/>
      <c r="BX462" s="154"/>
      <c r="BY462" s="154"/>
      <c r="BZ462" s="154"/>
      <c r="CA462" s="7"/>
      <c r="CB462" s="7"/>
      <c r="CC462" s="7"/>
      <c r="CD462" s="7"/>
      <c r="CE462" s="154"/>
      <c r="CF462" s="154"/>
      <c r="CG462" s="7"/>
      <c r="CH462" s="154"/>
      <c r="CI462" s="154"/>
      <c r="CJ462" s="154"/>
      <c r="CK462" s="154"/>
      <c r="CL462" s="154"/>
      <c r="CM462" s="154"/>
      <c r="CN462" s="7"/>
      <c r="CO462" s="7"/>
      <c r="CP462" s="7"/>
      <c r="CQ462" s="7"/>
      <c r="CR462" s="154"/>
      <c r="CS462" s="154"/>
      <c r="CT462" s="7"/>
      <c r="CU462" s="154"/>
      <c r="CV462" s="154"/>
      <c r="CW462" s="154"/>
      <c r="CX462" s="154"/>
      <c r="CY462" s="154"/>
      <c r="CZ462" s="154"/>
      <c r="DA462" s="7"/>
      <c r="DB462" s="7"/>
      <c r="DC462" s="7"/>
      <c r="DD462" s="7"/>
      <c r="DE462" s="154"/>
      <c r="DF462" s="154"/>
      <c r="DG462" s="7"/>
      <c r="DH462" s="154"/>
      <c r="DI462" s="154"/>
      <c r="DJ462" s="154"/>
      <c r="DK462" s="154"/>
      <c r="DL462" s="154"/>
      <c r="DM462" s="154"/>
      <c r="DN462" s="7"/>
      <c r="DO462" s="7"/>
      <c r="DP462" s="7"/>
      <c r="DQ462" s="7"/>
      <c r="DR462" s="152"/>
      <c r="DS462" s="152"/>
      <c r="DT462" s="152"/>
      <c r="DU462" s="152"/>
      <c r="DV462" s="152"/>
      <c r="DW462" s="152"/>
      <c r="DX462" s="152"/>
      <c r="DY462" s="152"/>
      <c r="DZ462" s="152"/>
      <c r="EA462" s="152"/>
      <c r="EB462" s="152"/>
      <c r="EC462" s="152"/>
      <c r="ED462" s="152"/>
      <c r="EE462" s="152"/>
      <c r="EF462" s="152"/>
      <c r="EG462" s="152"/>
      <c r="EH462" s="152"/>
      <c r="EI462" s="152"/>
      <c r="EJ462" s="152"/>
      <c r="EK462" s="152"/>
      <c r="EL462" s="152"/>
      <c r="EM462" s="152"/>
      <c r="EN462" s="152"/>
      <c r="EO462" s="152"/>
      <c r="EP462" s="152"/>
      <c r="EQ462" s="152"/>
      <c r="ER462" s="152"/>
      <c r="ES462" s="152"/>
      <c r="ET462" s="152"/>
      <c r="EU462" s="152"/>
      <c r="EV462" s="152"/>
      <c r="EW462" s="152"/>
      <c r="EX462" s="152"/>
      <c r="EY462" s="152"/>
      <c r="EZ462" s="152"/>
      <c r="FA462" s="152"/>
      <c r="FB462" s="152"/>
      <c r="FC462" s="152"/>
      <c r="FD462" s="152"/>
      <c r="FE462" s="152"/>
      <c r="FF462" s="152"/>
      <c r="FG462" s="152"/>
      <c r="FH462" s="152"/>
      <c r="FI462" s="152"/>
      <c r="FJ462" s="152"/>
      <c r="FK462" s="152"/>
      <c r="FL462" s="152"/>
      <c r="FM462" s="152"/>
      <c r="FN462" s="152"/>
      <c r="FO462" s="152"/>
      <c r="FP462" s="152"/>
      <c r="FQ462" s="152"/>
      <c r="FR462" s="152"/>
      <c r="FS462" s="152"/>
      <c r="FT462" s="152"/>
      <c r="FU462" s="152"/>
      <c r="FV462" s="152"/>
      <c r="FW462" s="152"/>
      <c r="FX462" s="152"/>
      <c r="FY462" s="152"/>
      <c r="FZ462" s="152"/>
      <c r="GA462" s="152"/>
      <c r="GB462" s="152"/>
      <c r="GC462" s="152"/>
      <c r="GD462" s="152"/>
      <c r="GE462" s="7"/>
      <c r="GF462" s="7"/>
      <c r="GG462" s="7"/>
      <c r="GH462" s="7"/>
      <c r="GI462" s="7"/>
      <c r="GJ462" s="7"/>
      <c r="GK462" s="7"/>
      <c r="GL462" s="7"/>
      <c r="GM462" s="48"/>
      <c r="GN462" s="7"/>
      <c r="GO462" s="7"/>
      <c r="GP462" s="7"/>
      <c r="GQ462" s="7"/>
      <c r="GR462" s="48"/>
      <c r="GS462" s="48"/>
      <c r="GT462" s="48"/>
      <c r="GU462" s="48"/>
      <c r="GV462" s="48"/>
    </row>
    <row r="463" spans="1:204">
      <c r="A463" s="7"/>
      <c r="B463" s="7"/>
      <c r="C463" s="7"/>
      <c r="D463" s="48"/>
      <c r="E463" s="7"/>
      <c r="F463" s="7"/>
      <c r="G463" s="7"/>
      <c r="H463" s="7"/>
      <c r="I463" s="7"/>
      <c r="J463" s="7"/>
      <c r="K463" s="7"/>
      <c r="L463" s="7"/>
      <c r="M463" s="7"/>
      <c r="N463" s="7"/>
      <c r="O463" s="7"/>
      <c r="P463" s="7"/>
      <c r="Q463" s="7"/>
      <c r="R463" s="7"/>
      <c r="S463" s="7"/>
      <c r="T463" s="7"/>
      <c r="U463" s="7"/>
      <c r="V463" s="7"/>
      <c r="W463" s="7"/>
      <c r="X463" s="7"/>
      <c r="Y463" s="7"/>
      <c r="Z463" s="7"/>
      <c r="AA463" s="7"/>
      <c r="AB463" s="7"/>
      <c r="AC463" s="7"/>
      <c r="AD463" s="7"/>
      <c r="AE463" s="7"/>
      <c r="AF463" s="7"/>
      <c r="AG463" s="7"/>
      <c r="AH463" s="7"/>
      <c r="AI463" s="13"/>
      <c r="AJ463" s="13"/>
      <c r="AK463" s="7"/>
      <c r="AL463" s="7"/>
      <c r="AM463" s="7"/>
      <c r="AN463" s="7"/>
      <c r="AO463" s="7"/>
      <c r="AP463" s="7"/>
      <c r="AQ463" s="7"/>
      <c r="AR463" s="153"/>
      <c r="AS463" s="7"/>
      <c r="AT463" s="7"/>
      <c r="AU463" s="7"/>
      <c r="AV463" s="7"/>
      <c r="AW463" s="7"/>
      <c r="AX463" s="7"/>
      <c r="AY463" s="7"/>
      <c r="AZ463" s="7"/>
      <c r="BA463" s="7"/>
      <c r="BB463" s="7"/>
      <c r="BC463" s="7"/>
      <c r="BD463" s="7"/>
      <c r="BE463" s="154"/>
      <c r="BF463" s="154"/>
      <c r="BG463" s="7"/>
      <c r="BH463" s="154"/>
      <c r="BI463" s="154"/>
      <c r="BJ463" s="154"/>
      <c r="BK463" s="154"/>
      <c r="BL463" s="154"/>
      <c r="BM463" s="154"/>
      <c r="BN463" s="7"/>
      <c r="BO463" s="7"/>
      <c r="BP463" s="7"/>
      <c r="BQ463" s="7"/>
      <c r="BR463" s="154"/>
      <c r="BS463" s="154"/>
      <c r="BT463" s="7"/>
      <c r="BU463" s="154"/>
      <c r="BV463" s="154"/>
      <c r="BW463" s="154"/>
      <c r="BX463" s="154"/>
      <c r="BY463" s="154"/>
      <c r="BZ463" s="154"/>
      <c r="CA463" s="7"/>
      <c r="CB463" s="7"/>
      <c r="CC463" s="7"/>
      <c r="CD463" s="7"/>
      <c r="CE463" s="154"/>
      <c r="CF463" s="154"/>
      <c r="CG463" s="7"/>
      <c r="CH463" s="154"/>
      <c r="CI463" s="154"/>
      <c r="CJ463" s="154"/>
      <c r="CK463" s="154"/>
      <c r="CL463" s="154"/>
      <c r="CM463" s="154"/>
      <c r="CN463" s="7"/>
      <c r="CO463" s="7"/>
      <c r="CP463" s="7"/>
      <c r="CQ463" s="7"/>
      <c r="CR463" s="154"/>
      <c r="CS463" s="154"/>
      <c r="CT463" s="7"/>
      <c r="CU463" s="154"/>
      <c r="CV463" s="154"/>
      <c r="CW463" s="154"/>
      <c r="CX463" s="154"/>
      <c r="CY463" s="154"/>
      <c r="CZ463" s="154"/>
      <c r="DA463" s="7"/>
      <c r="DB463" s="7"/>
      <c r="DC463" s="7"/>
      <c r="DD463" s="7"/>
      <c r="DE463" s="154"/>
      <c r="DF463" s="154"/>
      <c r="DG463" s="7"/>
      <c r="DH463" s="154"/>
      <c r="DI463" s="154"/>
      <c r="DJ463" s="154"/>
      <c r="DK463" s="154"/>
      <c r="DL463" s="154"/>
      <c r="DM463" s="154"/>
      <c r="DN463" s="7"/>
      <c r="DO463" s="7"/>
      <c r="DP463" s="7"/>
      <c r="DQ463" s="7"/>
      <c r="DR463" s="152"/>
      <c r="DS463" s="152"/>
      <c r="DT463" s="152"/>
      <c r="DU463" s="152"/>
      <c r="DV463" s="152"/>
      <c r="DW463" s="152"/>
      <c r="DX463" s="152"/>
      <c r="DY463" s="152"/>
      <c r="DZ463" s="152"/>
      <c r="EA463" s="152"/>
      <c r="EB463" s="152"/>
      <c r="EC463" s="152"/>
      <c r="ED463" s="152"/>
      <c r="EE463" s="152"/>
      <c r="EF463" s="152"/>
      <c r="EG463" s="152"/>
      <c r="EH463" s="152"/>
      <c r="EI463" s="152"/>
      <c r="EJ463" s="152"/>
      <c r="EK463" s="152"/>
      <c r="EL463" s="152"/>
      <c r="EM463" s="152"/>
      <c r="EN463" s="152"/>
      <c r="EO463" s="152"/>
      <c r="EP463" s="152"/>
      <c r="EQ463" s="152"/>
      <c r="ER463" s="152"/>
      <c r="ES463" s="152"/>
      <c r="ET463" s="152"/>
      <c r="EU463" s="152"/>
      <c r="EV463" s="152"/>
      <c r="EW463" s="152"/>
      <c r="EX463" s="152"/>
      <c r="EY463" s="152"/>
      <c r="EZ463" s="152"/>
      <c r="FA463" s="152"/>
      <c r="FB463" s="152"/>
      <c r="FC463" s="152"/>
      <c r="FD463" s="152"/>
      <c r="FE463" s="152"/>
      <c r="FF463" s="152"/>
      <c r="FG463" s="152"/>
      <c r="FH463" s="152"/>
      <c r="FI463" s="152"/>
      <c r="FJ463" s="152"/>
      <c r="FK463" s="152"/>
      <c r="FL463" s="152"/>
      <c r="FM463" s="152"/>
      <c r="FN463" s="152"/>
      <c r="FO463" s="152"/>
      <c r="FP463" s="152"/>
      <c r="FQ463" s="152"/>
      <c r="FR463" s="152"/>
      <c r="FS463" s="152"/>
      <c r="FT463" s="152"/>
      <c r="FU463" s="152"/>
      <c r="FV463" s="152"/>
      <c r="FW463" s="152"/>
      <c r="FX463" s="152"/>
      <c r="FY463" s="152"/>
      <c r="FZ463" s="152"/>
      <c r="GA463" s="152"/>
      <c r="GB463" s="152"/>
      <c r="GC463" s="152"/>
      <c r="GD463" s="152"/>
      <c r="GE463" s="7"/>
      <c r="GF463" s="7"/>
      <c r="GG463" s="7"/>
      <c r="GH463" s="7"/>
      <c r="GI463" s="7"/>
      <c r="GJ463" s="7"/>
      <c r="GK463" s="7"/>
      <c r="GL463" s="7"/>
      <c r="GM463" s="48"/>
      <c r="GN463" s="7"/>
      <c r="GO463" s="7"/>
      <c r="GP463" s="7"/>
      <c r="GQ463" s="7"/>
      <c r="GR463" s="48"/>
      <c r="GS463" s="48"/>
      <c r="GT463" s="48"/>
      <c r="GU463" s="48"/>
      <c r="GV463" s="48"/>
    </row>
    <row r="464" spans="1:204">
      <c r="A464" s="7"/>
      <c r="B464" s="7"/>
      <c r="C464" s="7"/>
      <c r="D464" s="48"/>
      <c r="E464" s="7"/>
      <c r="F464" s="7"/>
      <c r="G464" s="7"/>
      <c r="H464" s="7"/>
      <c r="I464" s="7"/>
      <c r="J464" s="7"/>
      <c r="K464" s="7"/>
      <c r="L464" s="7"/>
      <c r="M464" s="7"/>
      <c r="N464" s="7"/>
      <c r="O464" s="7"/>
      <c r="P464" s="7"/>
      <c r="Q464" s="7"/>
      <c r="R464" s="7"/>
      <c r="S464" s="7"/>
      <c r="T464" s="7"/>
      <c r="U464" s="7"/>
      <c r="V464" s="7"/>
      <c r="W464" s="7"/>
      <c r="X464" s="7"/>
      <c r="Y464" s="7"/>
      <c r="Z464" s="7"/>
      <c r="AA464" s="7"/>
      <c r="AB464" s="7"/>
      <c r="AC464" s="7"/>
      <c r="AD464" s="7"/>
      <c r="AE464" s="7"/>
      <c r="AF464" s="7"/>
      <c r="AG464" s="7"/>
      <c r="AH464" s="7"/>
      <c r="AI464" s="13"/>
      <c r="AJ464" s="13"/>
      <c r="AK464" s="7"/>
      <c r="AL464" s="7"/>
      <c r="AM464" s="7"/>
      <c r="AN464" s="7"/>
      <c r="AO464" s="7"/>
      <c r="AP464" s="7"/>
      <c r="AQ464" s="7"/>
      <c r="AR464" s="153"/>
      <c r="AS464" s="7"/>
      <c r="AT464" s="7"/>
      <c r="AU464" s="7"/>
      <c r="AV464" s="7"/>
      <c r="AW464" s="7"/>
      <c r="AX464" s="7"/>
      <c r="AY464" s="7"/>
      <c r="AZ464" s="7"/>
      <c r="BA464" s="7"/>
      <c r="BB464" s="7"/>
      <c r="BC464" s="7"/>
      <c r="BD464" s="7"/>
      <c r="BE464" s="154"/>
      <c r="BF464" s="154"/>
      <c r="BG464" s="7"/>
      <c r="BH464" s="154"/>
      <c r="BI464" s="154"/>
      <c r="BJ464" s="154"/>
      <c r="BK464" s="154"/>
      <c r="BL464" s="154"/>
      <c r="BM464" s="154"/>
      <c r="BN464" s="7"/>
      <c r="BO464" s="7"/>
      <c r="BP464" s="7"/>
      <c r="BQ464" s="7"/>
      <c r="BR464" s="154"/>
      <c r="BS464" s="154"/>
      <c r="BT464" s="7"/>
      <c r="BU464" s="154"/>
      <c r="BV464" s="154"/>
      <c r="BW464" s="154"/>
      <c r="BX464" s="154"/>
      <c r="BY464" s="154"/>
      <c r="BZ464" s="154"/>
      <c r="CA464" s="7"/>
      <c r="CB464" s="7"/>
      <c r="CC464" s="7"/>
      <c r="CD464" s="7"/>
      <c r="CE464" s="154"/>
      <c r="CF464" s="154"/>
      <c r="CG464" s="7"/>
      <c r="CH464" s="154"/>
      <c r="CI464" s="154"/>
      <c r="CJ464" s="154"/>
      <c r="CK464" s="154"/>
      <c r="CL464" s="154"/>
      <c r="CM464" s="154"/>
      <c r="CN464" s="7"/>
      <c r="CO464" s="7"/>
      <c r="CP464" s="7"/>
      <c r="CQ464" s="7"/>
      <c r="CR464" s="154"/>
      <c r="CS464" s="154"/>
      <c r="CT464" s="7"/>
      <c r="CU464" s="154"/>
      <c r="CV464" s="154"/>
      <c r="CW464" s="154"/>
      <c r="CX464" s="154"/>
      <c r="CY464" s="154"/>
      <c r="CZ464" s="154"/>
      <c r="DA464" s="7"/>
      <c r="DB464" s="7"/>
      <c r="DC464" s="7"/>
      <c r="DD464" s="7"/>
      <c r="DE464" s="154"/>
      <c r="DF464" s="154"/>
      <c r="DG464" s="7"/>
      <c r="DH464" s="154"/>
      <c r="DI464" s="154"/>
      <c r="DJ464" s="154"/>
      <c r="DK464" s="154"/>
      <c r="DL464" s="154"/>
      <c r="DM464" s="154"/>
      <c r="DN464" s="7"/>
      <c r="DO464" s="7"/>
      <c r="DP464" s="7"/>
      <c r="DQ464" s="7"/>
      <c r="DR464" s="152"/>
      <c r="DS464" s="152"/>
      <c r="DT464" s="152"/>
      <c r="DU464" s="152"/>
      <c r="DV464" s="152"/>
      <c r="DW464" s="152"/>
      <c r="DX464" s="152"/>
      <c r="DY464" s="152"/>
      <c r="DZ464" s="152"/>
      <c r="EA464" s="152"/>
      <c r="EB464" s="152"/>
      <c r="EC464" s="152"/>
      <c r="ED464" s="152"/>
      <c r="EE464" s="152"/>
      <c r="EF464" s="152"/>
      <c r="EG464" s="152"/>
      <c r="EH464" s="152"/>
      <c r="EI464" s="152"/>
      <c r="EJ464" s="152"/>
      <c r="EK464" s="152"/>
      <c r="EL464" s="152"/>
      <c r="EM464" s="152"/>
      <c r="EN464" s="152"/>
      <c r="EO464" s="152"/>
      <c r="EP464" s="152"/>
      <c r="EQ464" s="152"/>
      <c r="ER464" s="152"/>
      <c r="ES464" s="152"/>
      <c r="ET464" s="152"/>
      <c r="EU464" s="152"/>
      <c r="EV464" s="152"/>
      <c r="EW464" s="152"/>
      <c r="EX464" s="152"/>
      <c r="EY464" s="152"/>
      <c r="EZ464" s="152"/>
      <c r="FA464" s="152"/>
      <c r="FB464" s="152"/>
      <c r="FC464" s="152"/>
      <c r="FD464" s="152"/>
      <c r="FE464" s="152"/>
      <c r="FF464" s="152"/>
      <c r="FG464" s="152"/>
      <c r="FH464" s="152"/>
      <c r="FI464" s="152"/>
      <c r="FJ464" s="152"/>
      <c r="FK464" s="152"/>
      <c r="FL464" s="152"/>
      <c r="FM464" s="152"/>
      <c r="FN464" s="152"/>
      <c r="FO464" s="152"/>
      <c r="FP464" s="152"/>
      <c r="FQ464" s="152"/>
      <c r="FR464" s="152"/>
      <c r="FS464" s="152"/>
      <c r="FT464" s="152"/>
      <c r="FU464" s="152"/>
      <c r="FV464" s="152"/>
      <c r="FW464" s="152"/>
      <c r="FX464" s="152"/>
      <c r="FY464" s="152"/>
      <c r="FZ464" s="152"/>
      <c r="GA464" s="152"/>
      <c r="GB464" s="152"/>
      <c r="GC464" s="152"/>
      <c r="GD464" s="152"/>
      <c r="GE464" s="7"/>
      <c r="GF464" s="7"/>
      <c r="GG464" s="7"/>
      <c r="GH464" s="7"/>
      <c r="GI464" s="7"/>
      <c r="GJ464" s="7"/>
      <c r="GK464" s="7"/>
      <c r="GL464" s="7"/>
      <c r="GM464" s="48"/>
      <c r="GN464" s="7"/>
      <c r="GO464" s="7"/>
      <c r="GP464" s="7"/>
      <c r="GQ464" s="7"/>
      <c r="GR464" s="48"/>
      <c r="GS464" s="48"/>
      <c r="GT464" s="48"/>
      <c r="GU464" s="48"/>
      <c r="GV464" s="48"/>
    </row>
    <row r="465" spans="1:204">
      <c r="A465" s="7"/>
      <c r="B465" s="7"/>
      <c r="C465" s="7"/>
      <c r="D465" s="48"/>
      <c r="E465" s="7"/>
      <c r="F465" s="7"/>
      <c r="G465" s="7"/>
      <c r="H465" s="7"/>
      <c r="I465" s="7"/>
      <c r="J465" s="7"/>
      <c r="K465" s="7"/>
      <c r="L465" s="7"/>
      <c r="M465" s="7"/>
      <c r="N465" s="7"/>
      <c r="O465" s="7"/>
      <c r="P465" s="7"/>
      <c r="Q465" s="7"/>
      <c r="R465" s="7"/>
      <c r="S465" s="7"/>
      <c r="T465" s="7"/>
      <c r="U465" s="7"/>
      <c r="V465" s="7"/>
      <c r="W465" s="7"/>
      <c r="X465" s="7"/>
      <c r="Y465" s="7"/>
      <c r="Z465" s="7"/>
      <c r="AA465" s="7"/>
      <c r="AB465" s="7"/>
      <c r="AC465" s="7"/>
      <c r="AD465" s="7"/>
      <c r="AE465" s="7"/>
      <c r="AF465" s="7"/>
      <c r="AG465" s="7"/>
      <c r="AH465" s="7"/>
      <c r="AI465" s="13"/>
      <c r="AJ465" s="13"/>
      <c r="AK465" s="7"/>
      <c r="AL465" s="7"/>
      <c r="AM465" s="7"/>
      <c r="AN465" s="7"/>
      <c r="AO465" s="7"/>
      <c r="AP465" s="7"/>
      <c r="AQ465" s="7"/>
      <c r="AR465" s="153"/>
      <c r="AS465" s="7"/>
      <c r="AT465" s="7"/>
      <c r="AU465" s="7"/>
      <c r="AV465" s="7"/>
      <c r="AW465" s="7"/>
      <c r="AX465" s="7"/>
      <c r="AY465" s="7"/>
      <c r="AZ465" s="7"/>
      <c r="BA465" s="7"/>
      <c r="BB465" s="7"/>
      <c r="BC465" s="7"/>
      <c r="BD465" s="7"/>
      <c r="BE465" s="154"/>
      <c r="BF465" s="154"/>
      <c r="BG465" s="7"/>
      <c r="BH465" s="154"/>
      <c r="BI465" s="154"/>
      <c r="BJ465" s="154"/>
      <c r="BK465" s="154"/>
      <c r="BL465" s="154"/>
      <c r="BM465" s="154"/>
      <c r="BN465" s="7"/>
      <c r="BO465" s="7"/>
      <c r="BP465" s="7"/>
      <c r="BQ465" s="7"/>
      <c r="BR465" s="154"/>
      <c r="BS465" s="154"/>
      <c r="BT465" s="7"/>
      <c r="BU465" s="154"/>
      <c r="BV465" s="154"/>
      <c r="BW465" s="154"/>
      <c r="BX465" s="154"/>
      <c r="BY465" s="154"/>
      <c r="BZ465" s="154"/>
      <c r="CA465" s="7"/>
      <c r="CB465" s="7"/>
      <c r="CC465" s="7"/>
      <c r="CD465" s="7"/>
      <c r="CE465" s="154"/>
      <c r="CF465" s="154"/>
      <c r="CG465" s="7"/>
      <c r="CH465" s="154"/>
      <c r="CI465" s="154"/>
      <c r="CJ465" s="154"/>
      <c r="CK465" s="154"/>
      <c r="CL465" s="154"/>
      <c r="CM465" s="154"/>
      <c r="CN465" s="7"/>
      <c r="CO465" s="7"/>
      <c r="CP465" s="7"/>
      <c r="CQ465" s="7"/>
      <c r="CR465" s="154"/>
      <c r="CS465" s="154"/>
      <c r="CT465" s="7"/>
      <c r="CU465" s="154"/>
      <c r="CV465" s="154"/>
      <c r="CW465" s="154"/>
      <c r="CX465" s="154"/>
      <c r="CY465" s="154"/>
      <c r="CZ465" s="154"/>
      <c r="DA465" s="7"/>
      <c r="DB465" s="7"/>
      <c r="DC465" s="7"/>
      <c r="DD465" s="7"/>
      <c r="DE465" s="154"/>
      <c r="DF465" s="154"/>
      <c r="DG465" s="7"/>
      <c r="DH465" s="154"/>
      <c r="DI465" s="154"/>
      <c r="DJ465" s="154"/>
      <c r="DK465" s="154"/>
      <c r="DL465" s="154"/>
      <c r="DM465" s="154"/>
      <c r="DN465" s="7"/>
      <c r="DO465" s="7"/>
      <c r="DP465" s="7"/>
      <c r="DQ465" s="7"/>
      <c r="DR465" s="152"/>
      <c r="DS465" s="152"/>
      <c r="DT465" s="152"/>
      <c r="DU465" s="152"/>
      <c r="DV465" s="152"/>
      <c r="DW465" s="152"/>
      <c r="DX465" s="152"/>
      <c r="DY465" s="152"/>
      <c r="DZ465" s="152"/>
      <c r="EA465" s="152"/>
      <c r="EB465" s="152"/>
      <c r="EC465" s="152"/>
      <c r="ED465" s="152"/>
      <c r="EE465" s="152"/>
      <c r="EF465" s="152"/>
      <c r="EG465" s="152"/>
      <c r="EH465" s="152"/>
      <c r="EI465" s="152"/>
      <c r="EJ465" s="152"/>
      <c r="EK465" s="152"/>
      <c r="EL465" s="152"/>
      <c r="EM465" s="152"/>
      <c r="EN465" s="152"/>
      <c r="EO465" s="152"/>
      <c r="EP465" s="152"/>
      <c r="EQ465" s="152"/>
      <c r="ER465" s="152"/>
      <c r="ES465" s="152"/>
      <c r="ET465" s="152"/>
      <c r="EU465" s="152"/>
      <c r="EV465" s="152"/>
      <c r="EW465" s="152"/>
      <c r="EX465" s="152"/>
      <c r="EY465" s="152"/>
      <c r="EZ465" s="152"/>
      <c r="FA465" s="152"/>
      <c r="FB465" s="152"/>
      <c r="FC465" s="152"/>
      <c r="FD465" s="152"/>
      <c r="FE465" s="152"/>
      <c r="FF465" s="152"/>
      <c r="FG465" s="152"/>
      <c r="FH465" s="152"/>
      <c r="FI465" s="152"/>
      <c r="FJ465" s="152"/>
      <c r="FK465" s="152"/>
      <c r="FL465" s="152"/>
      <c r="FM465" s="152"/>
      <c r="FN465" s="152"/>
      <c r="FO465" s="152"/>
      <c r="FP465" s="152"/>
      <c r="FQ465" s="152"/>
      <c r="FR465" s="152"/>
      <c r="FS465" s="152"/>
      <c r="FT465" s="152"/>
      <c r="FU465" s="152"/>
      <c r="FV465" s="152"/>
      <c r="FW465" s="152"/>
      <c r="FX465" s="152"/>
      <c r="FY465" s="152"/>
      <c r="FZ465" s="152"/>
      <c r="GA465" s="152"/>
      <c r="GB465" s="152"/>
      <c r="GC465" s="152"/>
      <c r="GD465" s="152"/>
      <c r="GE465" s="7"/>
      <c r="GF465" s="7"/>
      <c r="GG465" s="7"/>
      <c r="GH465" s="7"/>
      <c r="GI465" s="7"/>
      <c r="GJ465" s="7"/>
      <c r="GK465" s="7"/>
      <c r="GL465" s="7"/>
      <c r="GM465" s="48"/>
      <c r="GN465" s="7"/>
      <c r="GO465" s="7"/>
      <c r="GP465" s="7"/>
      <c r="GQ465" s="7"/>
      <c r="GR465" s="48"/>
      <c r="GS465" s="48"/>
      <c r="GT465" s="48"/>
      <c r="GU465" s="48"/>
      <c r="GV465" s="48"/>
    </row>
    <row r="466" spans="1:204">
      <c r="A466" s="7"/>
      <c r="B466" s="7"/>
      <c r="C466" s="7"/>
      <c r="D466" s="48"/>
      <c r="E466" s="7"/>
      <c r="F466" s="7"/>
      <c r="G466" s="7"/>
      <c r="H466" s="7"/>
      <c r="I466" s="7"/>
      <c r="J466" s="7"/>
      <c r="K466" s="7"/>
      <c r="L466" s="7"/>
      <c r="M466" s="7"/>
      <c r="N466" s="7"/>
      <c r="O466" s="7"/>
      <c r="P466" s="7"/>
      <c r="Q466" s="7"/>
      <c r="R466" s="7"/>
      <c r="S466" s="7"/>
      <c r="T466" s="7"/>
      <c r="U466" s="7"/>
      <c r="V466" s="7"/>
      <c r="W466" s="7"/>
      <c r="X466" s="7"/>
      <c r="Y466" s="7"/>
      <c r="Z466" s="7"/>
      <c r="AA466" s="7"/>
      <c r="AB466" s="7"/>
      <c r="AC466" s="7"/>
      <c r="AD466" s="7"/>
      <c r="AE466" s="7"/>
      <c r="AF466" s="7"/>
      <c r="AG466" s="7"/>
      <c r="AH466" s="7"/>
      <c r="AI466" s="13"/>
      <c r="AJ466" s="13"/>
      <c r="AK466" s="7"/>
      <c r="AL466" s="7"/>
      <c r="AM466" s="7"/>
      <c r="AN466" s="7"/>
      <c r="AO466" s="7"/>
      <c r="AP466" s="7"/>
      <c r="AQ466" s="7"/>
      <c r="AR466" s="153"/>
      <c r="AS466" s="7"/>
      <c r="AT466" s="7"/>
      <c r="AU466" s="7"/>
      <c r="AV466" s="7"/>
      <c r="AW466" s="7"/>
      <c r="AX466" s="7"/>
      <c r="AY466" s="7"/>
      <c r="AZ466" s="7"/>
      <c r="BA466" s="7"/>
      <c r="BB466" s="7"/>
      <c r="BC466" s="7"/>
      <c r="BD466" s="7"/>
      <c r="BE466" s="154"/>
      <c r="BF466" s="154"/>
      <c r="BG466" s="7"/>
      <c r="BH466" s="154"/>
      <c r="BI466" s="154"/>
      <c r="BJ466" s="154"/>
      <c r="BK466" s="154"/>
      <c r="BL466" s="154"/>
      <c r="BM466" s="154"/>
      <c r="BN466" s="7"/>
      <c r="BO466" s="7"/>
      <c r="BP466" s="7"/>
      <c r="BQ466" s="7"/>
      <c r="BR466" s="154"/>
      <c r="BS466" s="154"/>
      <c r="BT466" s="7"/>
      <c r="BU466" s="154"/>
      <c r="BV466" s="154"/>
      <c r="BW466" s="154"/>
      <c r="BX466" s="154"/>
      <c r="BY466" s="154"/>
      <c r="BZ466" s="154"/>
      <c r="CA466" s="7"/>
      <c r="CB466" s="7"/>
      <c r="CC466" s="7"/>
      <c r="CD466" s="7"/>
      <c r="CE466" s="154"/>
      <c r="CF466" s="154"/>
      <c r="CG466" s="7"/>
      <c r="CH466" s="154"/>
      <c r="CI466" s="154"/>
      <c r="CJ466" s="154"/>
      <c r="CK466" s="154"/>
      <c r="CL466" s="154"/>
      <c r="CM466" s="154"/>
      <c r="CN466" s="7"/>
      <c r="CO466" s="7"/>
      <c r="CP466" s="7"/>
      <c r="CQ466" s="7"/>
      <c r="CR466" s="154"/>
      <c r="CS466" s="154"/>
      <c r="CT466" s="7"/>
      <c r="CU466" s="154"/>
      <c r="CV466" s="154"/>
      <c r="CW466" s="154"/>
      <c r="CX466" s="154"/>
      <c r="CY466" s="154"/>
      <c r="CZ466" s="154"/>
      <c r="DA466" s="7"/>
      <c r="DB466" s="7"/>
      <c r="DC466" s="7"/>
      <c r="DD466" s="7"/>
      <c r="DE466" s="154"/>
      <c r="DF466" s="154"/>
      <c r="DG466" s="7"/>
      <c r="DH466" s="154"/>
      <c r="DI466" s="154"/>
      <c r="DJ466" s="154"/>
      <c r="DK466" s="154"/>
      <c r="DL466" s="154"/>
      <c r="DM466" s="154"/>
      <c r="DN466" s="7"/>
      <c r="DO466" s="7"/>
      <c r="DP466" s="7"/>
      <c r="DQ466" s="7"/>
      <c r="DR466" s="152"/>
      <c r="DS466" s="152"/>
      <c r="DT466" s="152"/>
      <c r="DU466" s="152"/>
      <c r="DV466" s="152"/>
      <c r="DW466" s="152"/>
      <c r="DX466" s="152"/>
      <c r="DY466" s="152"/>
      <c r="DZ466" s="152"/>
      <c r="EA466" s="152"/>
      <c r="EB466" s="152"/>
      <c r="EC466" s="152"/>
      <c r="ED466" s="152"/>
      <c r="EE466" s="152"/>
      <c r="EF466" s="152"/>
      <c r="EG466" s="152"/>
      <c r="EH466" s="152"/>
      <c r="EI466" s="152"/>
      <c r="EJ466" s="152"/>
      <c r="EK466" s="152"/>
      <c r="EL466" s="152"/>
      <c r="EM466" s="152"/>
      <c r="EN466" s="152"/>
      <c r="EO466" s="152"/>
      <c r="EP466" s="152"/>
      <c r="EQ466" s="152"/>
      <c r="ER466" s="152"/>
      <c r="ES466" s="152"/>
      <c r="ET466" s="152"/>
      <c r="EU466" s="152"/>
      <c r="EV466" s="152"/>
      <c r="EW466" s="152"/>
      <c r="EX466" s="152"/>
      <c r="EY466" s="152"/>
      <c r="EZ466" s="152"/>
      <c r="FA466" s="152"/>
      <c r="FB466" s="152"/>
      <c r="FC466" s="152"/>
      <c r="FD466" s="152"/>
      <c r="FE466" s="152"/>
      <c r="FF466" s="152"/>
      <c r="FG466" s="152"/>
      <c r="FH466" s="152"/>
      <c r="FI466" s="152"/>
      <c r="FJ466" s="152"/>
      <c r="FK466" s="152"/>
      <c r="FL466" s="152"/>
      <c r="FM466" s="152"/>
      <c r="FN466" s="152"/>
      <c r="FO466" s="152"/>
      <c r="FP466" s="152"/>
      <c r="FQ466" s="152"/>
      <c r="FR466" s="152"/>
      <c r="FS466" s="152"/>
      <c r="FT466" s="152"/>
      <c r="FU466" s="152"/>
      <c r="FV466" s="152"/>
      <c r="FW466" s="152"/>
      <c r="FX466" s="152"/>
      <c r="FY466" s="152"/>
      <c r="FZ466" s="152"/>
      <c r="GA466" s="152"/>
      <c r="GB466" s="152"/>
      <c r="GC466" s="152"/>
      <c r="GD466" s="152"/>
      <c r="GE466" s="7"/>
      <c r="GF466" s="7"/>
      <c r="GG466" s="7"/>
      <c r="GH466" s="7"/>
      <c r="GI466" s="7"/>
      <c r="GJ466" s="7"/>
      <c r="GK466" s="7"/>
      <c r="GL466" s="7"/>
      <c r="GM466" s="48"/>
      <c r="GN466" s="7"/>
      <c r="GO466" s="7"/>
      <c r="GP466" s="7"/>
      <c r="GQ466" s="7"/>
      <c r="GR466" s="48"/>
      <c r="GS466" s="48"/>
      <c r="GT466" s="48"/>
      <c r="GU466" s="48"/>
      <c r="GV466" s="48"/>
    </row>
    <row r="467" spans="1:204">
      <c r="A467" s="7"/>
      <c r="B467" s="7"/>
      <c r="C467" s="7"/>
      <c r="D467" s="48"/>
      <c r="E467" s="7"/>
      <c r="F467" s="7"/>
      <c r="G467" s="7"/>
      <c r="H467" s="7"/>
      <c r="I467" s="7"/>
      <c r="J467" s="7"/>
      <c r="K467" s="7"/>
      <c r="L467" s="7"/>
      <c r="M467" s="7"/>
      <c r="N467" s="7"/>
      <c r="O467" s="7"/>
      <c r="P467" s="7"/>
      <c r="Q467" s="7"/>
      <c r="R467" s="7"/>
      <c r="S467" s="7"/>
      <c r="T467" s="7"/>
      <c r="U467" s="7"/>
      <c r="V467" s="7"/>
      <c r="W467" s="7"/>
      <c r="X467" s="7"/>
      <c r="Y467" s="7"/>
      <c r="Z467" s="7"/>
      <c r="AA467" s="7"/>
      <c r="AB467" s="7"/>
      <c r="AC467" s="7"/>
      <c r="AD467" s="7"/>
      <c r="AE467" s="7"/>
      <c r="AF467" s="7"/>
      <c r="AG467" s="7"/>
      <c r="AH467" s="7"/>
      <c r="AI467" s="13"/>
      <c r="AJ467" s="13"/>
      <c r="AK467" s="7"/>
      <c r="AL467" s="7"/>
      <c r="AM467" s="7"/>
      <c r="AN467" s="7"/>
      <c r="AO467" s="7"/>
      <c r="AP467" s="7"/>
      <c r="AQ467" s="7"/>
      <c r="AR467" s="153"/>
      <c r="AS467" s="7"/>
      <c r="AT467" s="7"/>
      <c r="AU467" s="7"/>
      <c r="AV467" s="7"/>
      <c r="AW467" s="7"/>
      <c r="AX467" s="7"/>
      <c r="AY467" s="7"/>
      <c r="AZ467" s="7"/>
      <c r="BA467" s="7"/>
      <c r="BB467" s="7"/>
      <c r="BC467" s="7"/>
      <c r="BD467" s="7"/>
      <c r="BE467" s="154"/>
      <c r="BF467" s="154"/>
      <c r="BG467" s="7"/>
      <c r="BH467" s="154"/>
      <c r="BI467" s="154"/>
      <c r="BJ467" s="154"/>
      <c r="BK467" s="154"/>
      <c r="BL467" s="154"/>
      <c r="BM467" s="154"/>
      <c r="BN467" s="7"/>
      <c r="BO467" s="7"/>
      <c r="BP467" s="7"/>
      <c r="BQ467" s="7"/>
      <c r="BR467" s="154"/>
      <c r="BS467" s="154"/>
      <c r="BT467" s="7"/>
      <c r="BU467" s="154"/>
      <c r="BV467" s="154"/>
      <c r="BW467" s="154"/>
      <c r="BX467" s="154"/>
      <c r="BY467" s="154"/>
      <c r="BZ467" s="154"/>
      <c r="CA467" s="7"/>
      <c r="CB467" s="7"/>
      <c r="CC467" s="7"/>
      <c r="CD467" s="7"/>
      <c r="CE467" s="154"/>
      <c r="CF467" s="154"/>
      <c r="CG467" s="7"/>
      <c r="CH467" s="154"/>
      <c r="CI467" s="154"/>
      <c r="CJ467" s="154"/>
      <c r="CK467" s="154"/>
      <c r="CL467" s="154"/>
      <c r="CM467" s="154"/>
      <c r="CN467" s="7"/>
      <c r="CO467" s="7"/>
      <c r="CP467" s="7"/>
      <c r="CQ467" s="7"/>
      <c r="CR467" s="154"/>
      <c r="CS467" s="154"/>
      <c r="CT467" s="7"/>
      <c r="CU467" s="154"/>
      <c r="CV467" s="154"/>
      <c r="CW467" s="154"/>
      <c r="CX467" s="154"/>
      <c r="CY467" s="154"/>
      <c r="CZ467" s="154"/>
      <c r="DA467" s="7"/>
      <c r="DB467" s="7"/>
      <c r="DC467" s="7"/>
      <c r="DD467" s="7"/>
      <c r="DE467" s="154"/>
      <c r="DF467" s="154"/>
      <c r="DG467" s="7"/>
      <c r="DH467" s="154"/>
      <c r="DI467" s="154"/>
      <c r="DJ467" s="154"/>
      <c r="DK467" s="154"/>
      <c r="DL467" s="154"/>
      <c r="DM467" s="154"/>
      <c r="DN467" s="7"/>
      <c r="DO467" s="7"/>
      <c r="DP467" s="7"/>
      <c r="DQ467" s="7"/>
      <c r="DR467" s="152"/>
      <c r="DS467" s="152"/>
      <c r="DT467" s="152"/>
      <c r="DU467" s="152"/>
      <c r="DV467" s="152"/>
      <c r="DW467" s="152"/>
      <c r="DX467" s="152"/>
      <c r="DY467" s="152"/>
      <c r="DZ467" s="152"/>
      <c r="EA467" s="152"/>
      <c r="EB467" s="152"/>
      <c r="EC467" s="152"/>
      <c r="ED467" s="152"/>
      <c r="EE467" s="152"/>
      <c r="EF467" s="152"/>
      <c r="EG467" s="152"/>
      <c r="EH467" s="152"/>
      <c r="EI467" s="152"/>
      <c r="EJ467" s="152"/>
      <c r="EK467" s="152"/>
      <c r="EL467" s="152"/>
      <c r="EM467" s="152"/>
      <c r="EN467" s="152"/>
      <c r="EO467" s="152"/>
      <c r="EP467" s="152"/>
      <c r="EQ467" s="152"/>
      <c r="ER467" s="152"/>
      <c r="ES467" s="152"/>
      <c r="ET467" s="152"/>
      <c r="EU467" s="152"/>
      <c r="EV467" s="152"/>
      <c r="EW467" s="152"/>
      <c r="EX467" s="152"/>
      <c r="EY467" s="152"/>
      <c r="EZ467" s="152"/>
      <c r="FA467" s="152"/>
      <c r="FB467" s="152"/>
      <c r="FC467" s="152"/>
      <c r="FD467" s="152"/>
      <c r="FE467" s="152"/>
      <c r="FF467" s="152"/>
      <c r="FG467" s="152"/>
      <c r="FH467" s="152"/>
      <c r="FI467" s="152"/>
      <c r="FJ467" s="152"/>
      <c r="FK467" s="152"/>
      <c r="FL467" s="152"/>
      <c r="FM467" s="152"/>
      <c r="FN467" s="152"/>
      <c r="FO467" s="152"/>
      <c r="FP467" s="152"/>
      <c r="FQ467" s="152"/>
      <c r="FR467" s="152"/>
      <c r="FS467" s="152"/>
      <c r="FT467" s="152"/>
      <c r="FU467" s="152"/>
      <c r="FV467" s="152"/>
      <c r="FW467" s="152"/>
      <c r="FX467" s="152"/>
      <c r="FY467" s="152"/>
      <c r="FZ467" s="152"/>
      <c r="GA467" s="152"/>
      <c r="GB467" s="152"/>
      <c r="GC467" s="152"/>
      <c r="GD467" s="152"/>
      <c r="GE467" s="7"/>
      <c r="GF467" s="7"/>
      <c r="GG467" s="7"/>
      <c r="GH467" s="7"/>
      <c r="GI467" s="7"/>
      <c r="GJ467" s="7"/>
      <c r="GK467" s="7"/>
      <c r="GL467" s="7"/>
      <c r="GM467" s="48"/>
      <c r="GN467" s="7"/>
      <c r="GO467" s="7"/>
      <c r="GP467" s="7"/>
      <c r="GQ467" s="7"/>
      <c r="GR467" s="48"/>
      <c r="GS467" s="48"/>
      <c r="GT467" s="48"/>
      <c r="GU467" s="48"/>
      <c r="GV467" s="48"/>
    </row>
    <row r="468" spans="1:204">
      <c r="A468" s="7"/>
      <c r="B468" s="7"/>
      <c r="C468" s="7"/>
      <c r="D468" s="48"/>
      <c r="E468" s="7"/>
      <c r="F468" s="7"/>
      <c r="G468" s="7"/>
      <c r="H468" s="7"/>
      <c r="I468" s="7"/>
      <c r="J468" s="7"/>
      <c r="K468" s="7"/>
      <c r="L468" s="7"/>
      <c r="M468" s="7"/>
      <c r="N468" s="7"/>
      <c r="O468" s="7"/>
      <c r="P468" s="7"/>
      <c r="Q468" s="7"/>
      <c r="R468" s="7"/>
      <c r="S468" s="7"/>
      <c r="T468" s="7"/>
      <c r="U468" s="7"/>
      <c r="V468" s="7"/>
      <c r="W468" s="7"/>
      <c r="X468" s="7"/>
      <c r="Y468" s="7"/>
      <c r="Z468" s="7"/>
      <c r="AA468" s="7"/>
      <c r="AB468" s="7"/>
      <c r="AC468" s="7"/>
      <c r="AD468" s="7"/>
      <c r="AE468" s="7"/>
      <c r="AF468" s="7"/>
      <c r="AG468" s="7"/>
      <c r="AH468" s="7"/>
      <c r="AI468" s="13"/>
      <c r="AJ468" s="13"/>
      <c r="AK468" s="7"/>
      <c r="AL468" s="7"/>
      <c r="AM468" s="7"/>
      <c r="AN468" s="7"/>
      <c r="AO468" s="7"/>
      <c r="AP468" s="7"/>
      <c r="AQ468" s="7"/>
      <c r="AR468" s="153"/>
      <c r="AS468" s="7"/>
      <c r="AT468" s="7"/>
      <c r="AU468" s="7"/>
      <c r="AV468" s="7"/>
      <c r="AW468" s="7"/>
      <c r="AX468" s="7"/>
      <c r="AY468" s="7"/>
      <c r="AZ468" s="7"/>
      <c r="BA468" s="7"/>
      <c r="BB468" s="7"/>
      <c r="BC468" s="7"/>
      <c r="BD468" s="7"/>
      <c r="BE468" s="154"/>
      <c r="BF468" s="154"/>
      <c r="BG468" s="7"/>
      <c r="BH468" s="154"/>
      <c r="BI468" s="154"/>
      <c r="BJ468" s="154"/>
      <c r="BK468" s="154"/>
      <c r="BL468" s="154"/>
      <c r="BM468" s="154"/>
      <c r="BN468" s="7"/>
      <c r="BO468" s="7"/>
      <c r="BP468" s="7"/>
      <c r="BQ468" s="7"/>
      <c r="BR468" s="154"/>
      <c r="BS468" s="154"/>
      <c r="BT468" s="7"/>
      <c r="BU468" s="154"/>
      <c r="BV468" s="154"/>
      <c r="BW468" s="154"/>
      <c r="BX468" s="154"/>
      <c r="BY468" s="154"/>
      <c r="BZ468" s="154"/>
      <c r="CA468" s="7"/>
      <c r="CB468" s="7"/>
      <c r="CC468" s="7"/>
      <c r="CD468" s="7"/>
      <c r="CE468" s="154"/>
      <c r="CF468" s="154"/>
      <c r="CG468" s="7"/>
      <c r="CH468" s="154"/>
      <c r="CI468" s="154"/>
      <c r="CJ468" s="154"/>
      <c r="CK468" s="154"/>
      <c r="CL468" s="154"/>
      <c r="CM468" s="154"/>
      <c r="CN468" s="7"/>
      <c r="CO468" s="7"/>
      <c r="CP468" s="7"/>
      <c r="CQ468" s="7"/>
      <c r="CR468" s="154"/>
      <c r="CS468" s="154"/>
      <c r="CT468" s="7"/>
      <c r="CU468" s="154"/>
      <c r="CV468" s="154"/>
      <c r="CW468" s="154"/>
      <c r="CX468" s="154"/>
      <c r="CY468" s="154"/>
      <c r="CZ468" s="154"/>
      <c r="DA468" s="7"/>
      <c r="DB468" s="7"/>
      <c r="DC468" s="7"/>
      <c r="DD468" s="7"/>
      <c r="DE468" s="154"/>
      <c r="DF468" s="154"/>
      <c r="DG468" s="7"/>
      <c r="DH468" s="154"/>
      <c r="DI468" s="154"/>
      <c r="DJ468" s="154"/>
      <c r="DK468" s="154"/>
      <c r="DL468" s="154"/>
      <c r="DM468" s="154"/>
      <c r="DN468" s="7"/>
      <c r="DO468" s="7"/>
      <c r="DP468" s="7"/>
      <c r="DQ468" s="7"/>
      <c r="DR468" s="152"/>
      <c r="DS468" s="152"/>
      <c r="DT468" s="152"/>
      <c r="DU468" s="152"/>
      <c r="DV468" s="152"/>
      <c r="DW468" s="152"/>
      <c r="DX468" s="152"/>
      <c r="DY468" s="152"/>
      <c r="DZ468" s="152"/>
      <c r="EA468" s="152"/>
      <c r="EB468" s="152"/>
      <c r="EC468" s="152"/>
      <c r="ED468" s="152"/>
      <c r="EE468" s="152"/>
      <c r="EF468" s="152"/>
      <c r="EG468" s="152"/>
      <c r="EH468" s="152"/>
      <c r="EI468" s="152"/>
      <c r="EJ468" s="152"/>
      <c r="EK468" s="152"/>
      <c r="EL468" s="152"/>
      <c r="EM468" s="152"/>
      <c r="EN468" s="152"/>
      <c r="EO468" s="152"/>
      <c r="EP468" s="152"/>
      <c r="EQ468" s="152"/>
      <c r="ER468" s="152"/>
      <c r="ES468" s="152"/>
      <c r="ET468" s="152"/>
      <c r="EU468" s="152"/>
      <c r="EV468" s="152"/>
      <c r="EW468" s="152"/>
      <c r="EX468" s="152"/>
      <c r="EY468" s="152"/>
      <c r="EZ468" s="152"/>
      <c r="FA468" s="152"/>
      <c r="FB468" s="152"/>
      <c r="FC468" s="152"/>
      <c r="FD468" s="152"/>
      <c r="FE468" s="152"/>
      <c r="FF468" s="152"/>
      <c r="FG468" s="152"/>
      <c r="FH468" s="152"/>
      <c r="FI468" s="152"/>
      <c r="FJ468" s="152"/>
      <c r="FK468" s="152"/>
      <c r="FL468" s="152"/>
      <c r="FM468" s="152"/>
      <c r="FN468" s="152"/>
      <c r="FO468" s="152"/>
      <c r="FP468" s="152"/>
      <c r="FQ468" s="152"/>
      <c r="FR468" s="152"/>
      <c r="FS468" s="152"/>
      <c r="FT468" s="152"/>
      <c r="FU468" s="152"/>
      <c r="FV468" s="152"/>
      <c r="FW468" s="152"/>
      <c r="FX468" s="152"/>
      <c r="FY468" s="152"/>
      <c r="FZ468" s="152"/>
      <c r="GA468" s="152"/>
      <c r="GB468" s="152"/>
      <c r="GC468" s="152"/>
      <c r="GD468" s="152"/>
      <c r="GE468" s="7"/>
      <c r="GF468" s="7"/>
      <c r="GG468" s="7"/>
      <c r="GH468" s="7"/>
      <c r="GI468" s="7"/>
      <c r="GJ468" s="7"/>
      <c r="GK468" s="7"/>
      <c r="GL468" s="7"/>
      <c r="GM468" s="48"/>
      <c r="GN468" s="7"/>
      <c r="GO468" s="7"/>
      <c r="GP468" s="7"/>
      <c r="GQ468" s="7"/>
      <c r="GR468" s="48"/>
      <c r="GS468" s="48"/>
      <c r="GT468" s="48"/>
      <c r="GU468" s="48"/>
      <c r="GV468" s="48"/>
    </row>
    <row r="469" spans="1:204">
      <c r="A469" s="7"/>
      <c r="B469" s="7"/>
      <c r="C469" s="7"/>
      <c r="D469" s="48"/>
      <c r="E469" s="7"/>
      <c r="F469" s="7"/>
      <c r="G469" s="7"/>
      <c r="H469" s="7"/>
      <c r="I469" s="7"/>
      <c r="J469" s="7"/>
      <c r="K469" s="7"/>
      <c r="L469" s="7"/>
      <c r="M469" s="7"/>
      <c r="N469" s="7"/>
      <c r="O469" s="7"/>
      <c r="P469" s="7"/>
      <c r="Q469" s="7"/>
      <c r="R469" s="7"/>
      <c r="S469" s="7"/>
      <c r="T469" s="7"/>
      <c r="U469" s="7"/>
      <c r="V469" s="7"/>
      <c r="W469" s="7"/>
      <c r="X469" s="7"/>
      <c r="Y469" s="7"/>
      <c r="Z469" s="7"/>
      <c r="AA469" s="7"/>
      <c r="AB469" s="7"/>
      <c r="AC469" s="7"/>
      <c r="AD469" s="7"/>
      <c r="AE469" s="7"/>
      <c r="AF469" s="7"/>
      <c r="AG469" s="7"/>
      <c r="AH469" s="7"/>
      <c r="AI469" s="13"/>
      <c r="AJ469" s="13"/>
      <c r="AK469" s="7"/>
      <c r="AL469" s="7"/>
      <c r="AM469" s="7"/>
      <c r="AN469" s="7"/>
      <c r="AO469" s="7"/>
      <c r="AP469" s="7"/>
      <c r="AQ469" s="7"/>
      <c r="AR469" s="153"/>
      <c r="AS469" s="7"/>
      <c r="AT469" s="7"/>
      <c r="AU469" s="7"/>
      <c r="AV469" s="7"/>
      <c r="AW469" s="7"/>
      <c r="AX469" s="7"/>
      <c r="AY469" s="7"/>
      <c r="AZ469" s="7"/>
      <c r="BA469" s="7"/>
      <c r="BB469" s="7"/>
      <c r="BC469" s="7"/>
      <c r="BD469" s="7"/>
      <c r="BE469" s="154"/>
      <c r="BF469" s="154"/>
      <c r="BG469" s="7"/>
      <c r="BH469" s="154"/>
      <c r="BI469" s="154"/>
      <c r="BJ469" s="154"/>
      <c r="BK469" s="154"/>
      <c r="BL469" s="154"/>
      <c r="BM469" s="154"/>
      <c r="BN469" s="7"/>
      <c r="BO469" s="7"/>
      <c r="BP469" s="7"/>
      <c r="BQ469" s="7"/>
      <c r="BR469" s="154"/>
      <c r="BS469" s="154"/>
      <c r="BT469" s="7"/>
      <c r="BU469" s="154"/>
      <c r="BV469" s="154"/>
      <c r="BW469" s="154"/>
      <c r="BX469" s="154"/>
      <c r="BY469" s="154"/>
      <c r="BZ469" s="154"/>
      <c r="CA469" s="7"/>
      <c r="CB469" s="7"/>
      <c r="CC469" s="7"/>
      <c r="CD469" s="7"/>
      <c r="CE469" s="154"/>
      <c r="CF469" s="154"/>
      <c r="CG469" s="7"/>
      <c r="CH469" s="154"/>
      <c r="CI469" s="154"/>
      <c r="CJ469" s="154"/>
      <c r="CK469" s="154"/>
      <c r="CL469" s="154"/>
      <c r="CM469" s="154"/>
      <c r="CN469" s="7"/>
      <c r="CO469" s="7"/>
      <c r="CP469" s="7"/>
      <c r="CQ469" s="7"/>
      <c r="CR469" s="154"/>
      <c r="CS469" s="154"/>
      <c r="CT469" s="7"/>
      <c r="CU469" s="154"/>
      <c r="CV469" s="154"/>
      <c r="CW469" s="154"/>
      <c r="CX469" s="154"/>
      <c r="CY469" s="154"/>
      <c r="CZ469" s="154"/>
      <c r="DA469" s="7"/>
      <c r="DB469" s="7"/>
      <c r="DC469" s="7"/>
      <c r="DD469" s="7"/>
      <c r="DE469" s="154"/>
      <c r="DF469" s="154"/>
      <c r="DG469" s="7"/>
      <c r="DH469" s="154"/>
      <c r="DI469" s="154"/>
      <c r="DJ469" s="154"/>
      <c r="DK469" s="154"/>
      <c r="DL469" s="154"/>
      <c r="DM469" s="154"/>
      <c r="DN469" s="7"/>
      <c r="DO469" s="7"/>
      <c r="DP469" s="7"/>
      <c r="DQ469" s="7"/>
      <c r="DR469" s="152"/>
      <c r="DS469" s="152"/>
      <c r="DT469" s="152"/>
      <c r="DU469" s="152"/>
      <c r="DV469" s="152"/>
      <c r="DW469" s="152"/>
      <c r="DX469" s="152"/>
      <c r="DY469" s="152"/>
      <c r="DZ469" s="152"/>
      <c r="EA469" s="152"/>
      <c r="EB469" s="152"/>
      <c r="EC469" s="152"/>
      <c r="ED469" s="152"/>
      <c r="EE469" s="152"/>
      <c r="EF469" s="152"/>
      <c r="EG469" s="152"/>
      <c r="EH469" s="152"/>
      <c r="EI469" s="152"/>
      <c r="EJ469" s="152"/>
      <c r="EK469" s="152"/>
      <c r="EL469" s="152"/>
      <c r="EM469" s="152"/>
      <c r="EN469" s="152"/>
      <c r="EO469" s="152"/>
      <c r="EP469" s="152"/>
      <c r="EQ469" s="152"/>
      <c r="ER469" s="152"/>
      <c r="ES469" s="152"/>
      <c r="ET469" s="152"/>
      <c r="EU469" s="152"/>
      <c r="EV469" s="152"/>
      <c r="EW469" s="152"/>
      <c r="EX469" s="152"/>
      <c r="EY469" s="152"/>
      <c r="EZ469" s="152"/>
      <c r="FA469" s="152"/>
      <c r="FB469" s="152"/>
      <c r="FC469" s="152"/>
      <c r="FD469" s="152"/>
      <c r="FE469" s="152"/>
      <c r="FF469" s="152"/>
      <c r="FG469" s="152"/>
      <c r="FH469" s="152"/>
      <c r="FI469" s="152"/>
      <c r="FJ469" s="152"/>
      <c r="FK469" s="152"/>
      <c r="FL469" s="152"/>
      <c r="FM469" s="152"/>
      <c r="FN469" s="152"/>
      <c r="FO469" s="152"/>
      <c r="FP469" s="152"/>
      <c r="FQ469" s="152"/>
      <c r="FR469" s="152"/>
      <c r="FS469" s="152"/>
      <c r="FT469" s="152"/>
      <c r="FU469" s="152"/>
      <c r="FV469" s="152"/>
      <c r="FW469" s="152"/>
      <c r="FX469" s="152"/>
      <c r="FY469" s="152"/>
      <c r="FZ469" s="152"/>
      <c r="GA469" s="152"/>
      <c r="GB469" s="152"/>
      <c r="GC469" s="152"/>
      <c r="GD469" s="152"/>
      <c r="GE469" s="7"/>
      <c r="GF469" s="7"/>
      <c r="GG469" s="7"/>
      <c r="GH469" s="7"/>
      <c r="GI469" s="7"/>
      <c r="GJ469" s="7"/>
      <c r="GK469" s="7"/>
      <c r="GL469" s="7"/>
      <c r="GM469" s="48"/>
      <c r="GN469" s="7"/>
      <c r="GO469" s="7"/>
      <c r="GP469" s="7"/>
      <c r="GQ469" s="7"/>
      <c r="GR469" s="48"/>
      <c r="GS469" s="48"/>
      <c r="GT469" s="48"/>
      <c r="GU469" s="48"/>
      <c r="GV469" s="48"/>
    </row>
    <row r="470" spans="1:204">
      <c r="A470" s="7"/>
      <c r="B470" s="7"/>
      <c r="C470" s="7"/>
      <c r="D470" s="48"/>
      <c r="E470" s="7"/>
      <c r="F470" s="7"/>
      <c r="G470" s="7"/>
      <c r="H470" s="7"/>
      <c r="I470" s="7"/>
      <c r="J470" s="7"/>
      <c r="K470" s="7"/>
      <c r="L470" s="7"/>
      <c r="M470" s="7"/>
      <c r="N470" s="7"/>
      <c r="O470" s="7"/>
      <c r="P470" s="7"/>
      <c r="Q470" s="7"/>
      <c r="R470" s="7"/>
      <c r="S470" s="7"/>
      <c r="T470" s="7"/>
      <c r="U470" s="7"/>
      <c r="V470" s="7"/>
      <c r="W470" s="7"/>
      <c r="X470" s="7"/>
      <c r="Y470" s="7"/>
      <c r="Z470" s="7"/>
      <c r="AA470" s="7"/>
      <c r="AB470" s="7"/>
      <c r="AC470" s="7"/>
      <c r="AD470" s="7"/>
      <c r="AE470" s="7"/>
      <c r="AF470" s="7"/>
      <c r="AG470" s="7"/>
      <c r="AH470" s="7"/>
      <c r="AI470" s="13"/>
      <c r="AJ470" s="13"/>
      <c r="AK470" s="7"/>
      <c r="AL470" s="7"/>
      <c r="AM470" s="7"/>
      <c r="AN470" s="7"/>
      <c r="AO470" s="7"/>
      <c r="AP470" s="7"/>
      <c r="AQ470" s="7"/>
      <c r="AR470" s="153"/>
      <c r="AS470" s="7"/>
      <c r="AT470" s="7"/>
      <c r="AU470" s="7"/>
      <c r="AV470" s="7"/>
      <c r="AW470" s="7"/>
      <c r="AX470" s="7"/>
      <c r="AY470" s="7"/>
      <c r="AZ470" s="7"/>
      <c r="BA470" s="7"/>
      <c r="BB470" s="7"/>
      <c r="BC470" s="7"/>
      <c r="BD470" s="7"/>
      <c r="BE470" s="154"/>
      <c r="BF470" s="154"/>
      <c r="BG470" s="7"/>
      <c r="BH470" s="154"/>
      <c r="BI470" s="154"/>
      <c r="BJ470" s="154"/>
      <c r="BK470" s="154"/>
      <c r="BL470" s="154"/>
      <c r="BM470" s="154"/>
      <c r="BN470" s="7"/>
      <c r="BO470" s="7"/>
      <c r="BP470" s="7"/>
      <c r="BQ470" s="7"/>
      <c r="BR470" s="154"/>
      <c r="BS470" s="154"/>
      <c r="BT470" s="7"/>
      <c r="BU470" s="154"/>
      <c r="BV470" s="154"/>
      <c r="BW470" s="154"/>
      <c r="BX470" s="154"/>
      <c r="BY470" s="154"/>
      <c r="BZ470" s="154"/>
      <c r="CA470" s="7"/>
      <c r="CB470" s="7"/>
      <c r="CC470" s="7"/>
      <c r="CD470" s="7"/>
      <c r="CE470" s="154"/>
      <c r="CF470" s="154"/>
      <c r="CG470" s="7"/>
      <c r="CH470" s="154"/>
      <c r="CI470" s="154"/>
      <c r="CJ470" s="154"/>
      <c r="CK470" s="154"/>
      <c r="CL470" s="154"/>
      <c r="CM470" s="154"/>
      <c r="CN470" s="7"/>
      <c r="CO470" s="7"/>
      <c r="CP470" s="7"/>
      <c r="CQ470" s="7"/>
      <c r="CR470" s="154"/>
      <c r="CS470" s="154"/>
      <c r="CT470" s="7"/>
      <c r="CU470" s="154"/>
      <c r="CV470" s="154"/>
      <c r="CW470" s="154"/>
      <c r="CX470" s="154"/>
      <c r="CY470" s="154"/>
      <c r="CZ470" s="154"/>
      <c r="DA470" s="7"/>
      <c r="DB470" s="7"/>
      <c r="DC470" s="7"/>
      <c r="DD470" s="7"/>
      <c r="DE470" s="154"/>
      <c r="DF470" s="154"/>
      <c r="DG470" s="7"/>
      <c r="DH470" s="154"/>
      <c r="DI470" s="154"/>
      <c r="DJ470" s="154"/>
      <c r="DK470" s="154"/>
      <c r="DL470" s="154"/>
      <c r="DM470" s="154"/>
      <c r="DN470" s="7"/>
      <c r="DO470" s="7"/>
      <c r="DP470" s="7"/>
      <c r="DQ470" s="7"/>
      <c r="DR470" s="152"/>
      <c r="DS470" s="152"/>
      <c r="DT470" s="152"/>
      <c r="DU470" s="152"/>
      <c r="DV470" s="152"/>
      <c r="DW470" s="152"/>
      <c r="DX470" s="152"/>
      <c r="DY470" s="152"/>
      <c r="DZ470" s="152"/>
      <c r="EA470" s="152"/>
      <c r="EB470" s="152"/>
      <c r="EC470" s="152"/>
      <c r="ED470" s="152"/>
      <c r="EE470" s="152"/>
      <c r="EF470" s="152"/>
      <c r="EG470" s="152"/>
      <c r="EH470" s="152"/>
      <c r="EI470" s="152"/>
      <c r="EJ470" s="152"/>
      <c r="EK470" s="152"/>
      <c r="EL470" s="152"/>
      <c r="EM470" s="152"/>
      <c r="EN470" s="152"/>
      <c r="EO470" s="152"/>
      <c r="EP470" s="152"/>
      <c r="EQ470" s="152"/>
      <c r="ER470" s="152"/>
      <c r="ES470" s="152"/>
      <c r="ET470" s="152"/>
      <c r="EU470" s="152"/>
      <c r="EV470" s="152"/>
      <c r="EW470" s="152"/>
      <c r="EX470" s="152"/>
      <c r="EY470" s="152"/>
      <c r="EZ470" s="152"/>
      <c r="FA470" s="152"/>
      <c r="FB470" s="152"/>
      <c r="FC470" s="152"/>
      <c r="FD470" s="152"/>
      <c r="FE470" s="152"/>
      <c r="FF470" s="152"/>
      <c r="FG470" s="152"/>
      <c r="FH470" s="152"/>
      <c r="FI470" s="152"/>
      <c r="FJ470" s="152"/>
      <c r="FK470" s="152"/>
      <c r="FL470" s="152"/>
      <c r="FM470" s="152"/>
      <c r="FN470" s="152"/>
      <c r="FO470" s="152"/>
      <c r="FP470" s="152"/>
      <c r="FQ470" s="152"/>
      <c r="FR470" s="152"/>
      <c r="FS470" s="152"/>
      <c r="FT470" s="152"/>
      <c r="FU470" s="152"/>
      <c r="FV470" s="152"/>
      <c r="FW470" s="152"/>
      <c r="FX470" s="152"/>
      <c r="FY470" s="152"/>
      <c r="FZ470" s="152"/>
      <c r="GA470" s="152"/>
      <c r="GB470" s="152"/>
      <c r="GC470" s="152"/>
      <c r="GD470" s="152"/>
      <c r="GE470" s="7"/>
      <c r="GF470" s="7"/>
      <c r="GG470" s="7"/>
      <c r="GH470" s="7"/>
      <c r="GI470" s="7"/>
      <c r="GJ470" s="7"/>
      <c r="GK470" s="7"/>
      <c r="GL470" s="7"/>
      <c r="GM470" s="48"/>
      <c r="GN470" s="7"/>
      <c r="GO470" s="7"/>
      <c r="GP470" s="7"/>
      <c r="GQ470" s="7"/>
      <c r="GR470" s="48"/>
      <c r="GS470" s="48"/>
      <c r="GT470" s="48"/>
      <c r="GU470" s="48"/>
      <c r="GV470" s="48"/>
    </row>
    <row r="471" spans="1:204">
      <c r="A471" s="7"/>
      <c r="B471" s="7"/>
      <c r="C471" s="7"/>
      <c r="D471" s="48"/>
      <c r="E471" s="7"/>
      <c r="F471" s="7"/>
      <c r="G471" s="7"/>
      <c r="H471" s="7"/>
      <c r="I471" s="7"/>
      <c r="J471" s="7"/>
      <c r="K471" s="7"/>
      <c r="L471" s="7"/>
      <c r="M471" s="7"/>
      <c r="N471" s="7"/>
      <c r="O471" s="7"/>
      <c r="P471" s="7"/>
      <c r="Q471" s="7"/>
      <c r="R471" s="7"/>
      <c r="S471" s="7"/>
      <c r="T471" s="7"/>
      <c r="U471" s="7"/>
      <c r="V471" s="7"/>
      <c r="W471" s="7"/>
      <c r="X471" s="7"/>
      <c r="Y471" s="7"/>
      <c r="Z471" s="7"/>
      <c r="AA471" s="7"/>
      <c r="AB471" s="7"/>
      <c r="AC471" s="7"/>
      <c r="AD471" s="7"/>
      <c r="AE471" s="7"/>
      <c r="AF471" s="7"/>
      <c r="AG471" s="7"/>
      <c r="AH471" s="7"/>
      <c r="AI471" s="13"/>
      <c r="AJ471" s="13"/>
      <c r="AK471" s="7"/>
      <c r="AL471" s="7"/>
      <c r="AM471" s="7"/>
      <c r="AN471" s="7"/>
      <c r="AO471" s="7"/>
      <c r="AP471" s="7"/>
      <c r="AQ471" s="7"/>
      <c r="AR471" s="153"/>
      <c r="AS471" s="7"/>
      <c r="AT471" s="7"/>
      <c r="AU471" s="7"/>
      <c r="AV471" s="7"/>
      <c r="AW471" s="7"/>
      <c r="AX471" s="7"/>
      <c r="AY471" s="7"/>
      <c r="AZ471" s="7"/>
      <c r="BA471" s="7"/>
      <c r="BB471" s="7"/>
      <c r="BC471" s="7"/>
      <c r="BD471" s="7"/>
      <c r="BE471" s="154"/>
      <c r="BF471" s="154"/>
      <c r="BG471" s="7"/>
      <c r="BH471" s="154"/>
      <c r="BI471" s="154"/>
      <c r="BJ471" s="154"/>
      <c r="BK471" s="154"/>
      <c r="BL471" s="154"/>
      <c r="BM471" s="154"/>
      <c r="BN471" s="7"/>
      <c r="BO471" s="7"/>
      <c r="BP471" s="7"/>
      <c r="BQ471" s="7"/>
      <c r="BR471" s="154"/>
      <c r="BS471" s="154"/>
      <c r="BT471" s="7"/>
      <c r="BU471" s="154"/>
      <c r="BV471" s="154"/>
      <c r="BW471" s="154"/>
      <c r="BX471" s="154"/>
      <c r="BY471" s="154"/>
      <c r="BZ471" s="154"/>
      <c r="CA471" s="7"/>
      <c r="CB471" s="7"/>
      <c r="CC471" s="7"/>
      <c r="CD471" s="7"/>
      <c r="CE471" s="154"/>
      <c r="CF471" s="154"/>
      <c r="CG471" s="7"/>
      <c r="CH471" s="154"/>
      <c r="CI471" s="154"/>
      <c r="CJ471" s="154"/>
      <c r="CK471" s="154"/>
      <c r="CL471" s="154"/>
      <c r="CM471" s="154"/>
      <c r="CN471" s="7"/>
      <c r="CO471" s="7"/>
      <c r="CP471" s="7"/>
      <c r="CQ471" s="7"/>
      <c r="CR471" s="154"/>
      <c r="CS471" s="154"/>
      <c r="CT471" s="7"/>
      <c r="CU471" s="154"/>
      <c r="CV471" s="154"/>
      <c r="CW471" s="154"/>
      <c r="CX471" s="154"/>
      <c r="CY471" s="154"/>
      <c r="CZ471" s="154"/>
      <c r="DA471" s="7"/>
      <c r="DB471" s="7"/>
      <c r="DC471" s="7"/>
      <c r="DD471" s="7"/>
      <c r="DE471" s="154"/>
      <c r="DF471" s="154"/>
      <c r="DG471" s="7"/>
      <c r="DH471" s="154"/>
      <c r="DI471" s="154"/>
      <c r="DJ471" s="154"/>
      <c r="DK471" s="154"/>
      <c r="DL471" s="154"/>
      <c r="DM471" s="154"/>
      <c r="DN471" s="7"/>
      <c r="DO471" s="7"/>
      <c r="DP471" s="7"/>
      <c r="DQ471" s="7"/>
      <c r="DR471" s="152"/>
      <c r="DS471" s="152"/>
      <c r="DT471" s="152"/>
      <c r="DU471" s="152"/>
      <c r="DV471" s="152"/>
      <c r="DW471" s="152"/>
      <c r="DX471" s="152"/>
      <c r="DY471" s="152"/>
      <c r="DZ471" s="152"/>
      <c r="EA471" s="152"/>
      <c r="EB471" s="152"/>
      <c r="EC471" s="152"/>
      <c r="ED471" s="152"/>
      <c r="EE471" s="152"/>
      <c r="EF471" s="152"/>
      <c r="EG471" s="152"/>
      <c r="EH471" s="152"/>
      <c r="EI471" s="152"/>
      <c r="EJ471" s="152"/>
      <c r="EK471" s="152"/>
      <c r="EL471" s="152"/>
      <c r="EM471" s="152"/>
      <c r="EN471" s="152"/>
      <c r="EO471" s="152"/>
      <c r="EP471" s="152"/>
      <c r="EQ471" s="152"/>
      <c r="ER471" s="152"/>
      <c r="ES471" s="152"/>
      <c r="ET471" s="152"/>
      <c r="EU471" s="152"/>
      <c r="EV471" s="152"/>
      <c r="EW471" s="152"/>
      <c r="EX471" s="152"/>
      <c r="EY471" s="152"/>
      <c r="EZ471" s="152"/>
      <c r="FA471" s="152"/>
      <c r="FB471" s="152"/>
      <c r="FC471" s="152"/>
      <c r="FD471" s="152"/>
      <c r="FE471" s="152"/>
      <c r="FF471" s="152"/>
      <c r="FG471" s="152"/>
      <c r="FH471" s="152"/>
      <c r="FI471" s="152"/>
      <c r="FJ471" s="152"/>
      <c r="FK471" s="152"/>
      <c r="FL471" s="152"/>
      <c r="FM471" s="152"/>
      <c r="FN471" s="152"/>
      <c r="FO471" s="152"/>
      <c r="FP471" s="152"/>
      <c r="FQ471" s="152"/>
      <c r="FR471" s="152"/>
      <c r="FS471" s="152"/>
      <c r="FT471" s="152"/>
      <c r="FU471" s="152"/>
      <c r="FV471" s="152"/>
      <c r="FW471" s="152"/>
      <c r="FX471" s="152"/>
      <c r="FY471" s="152"/>
      <c r="FZ471" s="152"/>
      <c r="GA471" s="152"/>
      <c r="GB471" s="152"/>
      <c r="GC471" s="152"/>
      <c r="GD471" s="152"/>
      <c r="GE471" s="7"/>
      <c r="GF471" s="7"/>
      <c r="GG471" s="7"/>
      <c r="GH471" s="7"/>
      <c r="GI471" s="7"/>
      <c r="GJ471" s="7"/>
      <c r="GK471" s="7"/>
      <c r="GL471" s="7"/>
      <c r="GM471" s="48"/>
      <c r="GN471" s="7"/>
      <c r="GO471" s="7"/>
      <c r="GP471" s="7"/>
      <c r="GQ471" s="7"/>
      <c r="GR471" s="48"/>
      <c r="GS471" s="48"/>
      <c r="GT471" s="48"/>
      <c r="GU471" s="48"/>
      <c r="GV471" s="48"/>
    </row>
    <row r="472" spans="1:204">
      <c r="A472" s="7"/>
      <c r="B472" s="7"/>
      <c r="C472" s="7"/>
      <c r="D472" s="48"/>
      <c r="E472" s="7"/>
      <c r="F472" s="7"/>
      <c r="G472" s="7"/>
      <c r="H472" s="7"/>
      <c r="I472" s="7"/>
      <c r="J472" s="7"/>
      <c r="K472" s="7"/>
      <c r="L472" s="7"/>
      <c r="M472" s="7"/>
      <c r="N472" s="7"/>
      <c r="O472" s="7"/>
      <c r="P472" s="7"/>
      <c r="Q472" s="7"/>
      <c r="R472" s="7"/>
      <c r="S472" s="7"/>
      <c r="T472" s="7"/>
      <c r="U472" s="7"/>
      <c r="V472" s="7"/>
      <c r="W472" s="7"/>
      <c r="X472" s="7"/>
      <c r="Y472" s="7"/>
      <c r="Z472" s="7"/>
      <c r="AA472" s="7"/>
      <c r="AB472" s="7"/>
      <c r="AC472" s="7"/>
      <c r="AD472" s="7"/>
      <c r="AE472" s="7"/>
      <c r="AF472" s="7"/>
      <c r="AG472" s="7"/>
      <c r="AH472" s="7"/>
      <c r="AI472" s="13"/>
      <c r="AJ472" s="13"/>
      <c r="AK472" s="7"/>
      <c r="AL472" s="7"/>
      <c r="AM472" s="7"/>
      <c r="AN472" s="7"/>
      <c r="AO472" s="7"/>
      <c r="AP472" s="7"/>
      <c r="AQ472" s="7"/>
      <c r="AR472" s="153"/>
      <c r="AS472" s="7"/>
      <c r="AT472" s="7"/>
      <c r="AU472" s="7"/>
      <c r="AV472" s="7"/>
      <c r="AW472" s="7"/>
      <c r="AX472" s="7"/>
      <c r="AY472" s="7"/>
      <c r="AZ472" s="7"/>
      <c r="BA472" s="7"/>
      <c r="BB472" s="7"/>
      <c r="BC472" s="7"/>
      <c r="BD472" s="7"/>
      <c r="BE472" s="154"/>
      <c r="BF472" s="154"/>
      <c r="BG472" s="7"/>
      <c r="BH472" s="154"/>
      <c r="BI472" s="154"/>
      <c r="BJ472" s="154"/>
      <c r="BK472" s="154"/>
      <c r="BL472" s="154"/>
      <c r="BM472" s="154"/>
      <c r="BN472" s="7"/>
      <c r="BO472" s="7"/>
      <c r="BP472" s="7"/>
      <c r="BQ472" s="7"/>
      <c r="BR472" s="154"/>
      <c r="BS472" s="154"/>
      <c r="BT472" s="7"/>
      <c r="BU472" s="154"/>
      <c r="BV472" s="154"/>
      <c r="BW472" s="154"/>
      <c r="BX472" s="154"/>
      <c r="BY472" s="154"/>
      <c r="BZ472" s="154"/>
      <c r="CA472" s="7"/>
      <c r="CB472" s="7"/>
      <c r="CC472" s="7"/>
      <c r="CD472" s="7"/>
      <c r="CE472" s="154"/>
      <c r="CF472" s="154"/>
      <c r="CG472" s="7"/>
      <c r="CH472" s="154"/>
      <c r="CI472" s="154"/>
      <c r="CJ472" s="154"/>
      <c r="CK472" s="154"/>
      <c r="CL472" s="154"/>
      <c r="CM472" s="154"/>
      <c r="CN472" s="7"/>
      <c r="CO472" s="7"/>
      <c r="CP472" s="7"/>
      <c r="CQ472" s="7"/>
      <c r="CR472" s="154"/>
      <c r="CS472" s="154"/>
      <c r="CT472" s="7"/>
      <c r="CU472" s="154"/>
      <c r="CV472" s="154"/>
      <c r="CW472" s="154"/>
      <c r="CX472" s="154"/>
      <c r="CY472" s="154"/>
      <c r="CZ472" s="154"/>
      <c r="DA472" s="7"/>
      <c r="DB472" s="7"/>
      <c r="DC472" s="7"/>
      <c r="DD472" s="7"/>
      <c r="DE472" s="154"/>
      <c r="DF472" s="154"/>
      <c r="DG472" s="7"/>
      <c r="DH472" s="154"/>
      <c r="DI472" s="154"/>
      <c r="DJ472" s="154"/>
      <c r="DK472" s="154"/>
      <c r="DL472" s="154"/>
      <c r="DM472" s="154"/>
      <c r="DN472" s="7"/>
      <c r="DO472" s="7"/>
      <c r="DP472" s="7"/>
      <c r="DQ472" s="7"/>
      <c r="DR472" s="152"/>
      <c r="DS472" s="152"/>
      <c r="DT472" s="152"/>
      <c r="DU472" s="152"/>
      <c r="DV472" s="152"/>
      <c r="DW472" s="152"/>
      <c r="DX472" s="152"/>
      <c r="DY472" s="152"/>
      <c r="DZ472" s="152"/>
      <c r="EA472" s="152"/>
      <c r="EB472" s="152"/>
      <c r="EC472" s="152"/>
      <c r="ED472" s="152"/>
      <c r="EE472" s="152"/>
      <c r="EF472" s="152"/>
      <c r="EG472" s="152"/>
      <c r="EH472" s="152"/>
      <c r="EI472" s="152"/>
      <c r="EJ472" s="152"/>
      <c r="EK472" s="152"/>
      <c r="EL472" s="152"/>
      <c r="EM472" s="152"/>
      <c r="EN472" s="152"/>
      <c r="EO472" s="152"/>
      <c r="EP472" s="152"/>
      <c r="EQ472" s="152"/>
      <c r="ER472" s="152"/>
      <c r="ES472" s="152"/>
      <c r="ET472" s="152"/>
      <c r="EU472" s="152"/>
      <c r="EV472" s="152"/>
      <c r="EW472" s="152"/>
      <c r="EX472" s="152"/>
      <c r="EY472" s="152"/>
      <c r="EZ472" s="152"/>
      <c r="FA472" s="152"/>
      <c r="FB472" s="152"/>
      <c r="FC472" s="152"/>
      <c r="FD472" s="152"/>
      <c r="FE472" s="152"/>
      <c r="FF472" s="152"/>
      <c r="FG472" s="152"/>
      <c r="FH472" s="152"/>
      <c r="FI472" s="152"/>
      <c r="FJ472" s="152"/>
      <c r="FK472" s="152"/>
      <c r="FL472" s="152"/>
      <c r="FM472" s="152"/>
      <c r="FN472" s="152"/>
      <c r="FO472" s="152"/>
      <c r="FP472" s="152"/>
      <c r="FQ472" s="152"/>
      <c r="FR472" s="152"/>
      <c r="FS472" s="152"/>
      <c r="FT472" s="152"/>
      <c r="FU472" s="152"/>
      <c r="FV472" s="152"/>
      <c r="FW472" s="152"/>
      <c r="FX472" s="152"/>
      <c r="FY472" s="152"/>
      <c r="FZ472" s="152"/>
      <c r="GA472" s="152"/>
      <c r="GB472" s="152"/>
      <c r="GC472" s="152"/>
      <c r="GD472" s="152"/>
      <c r="GE472" s="7"/>
      <c r="GF472" s="7"/>
      <c r="GG472" s="7"/>
      <c r="GH472" s="7"/>
      <c r="GI472" s="7"/>
      <c r="GJ472" s="7"/>
      <c r="GK472" s="7"/>
      <c r="GL472" s="7"/>
      <c r="GM472" s="48"/>
      <c r="GN472" s="7"/>
      <c r="GO472" s="7"/>
      <c r="GP472" s="7"/>
      <c r="GQ472" s="7"/>
      <c r="GR472" s="48"/>
      <c r="GS472" s="48"/>
      <c r="GT472" s="48"/>
      <c r="GU472" s="48"/>
      <c r="GV472" s="48"/>
    </row>
    <row r="473" spans="1:204">
      <c r="A473" s="7"/>
      <c r="B473" s="7"/>
      <c r="C473" s="7"/>
      <c r="D473" s="48"/>
      <c r="E473" s="7"/>
      <c r="F473" s="7"/>
      <c r="G473" s="7"/>
      <c r="H473" s="7"/>
      <c r="I473" s="7"/>
      <c r="J473" s="7"/>
      <c r="K473" s="7"/>
      <c r="L473" s="7"/>
      <c r="M473" s="7"/>
      <c r="N473" s="7"/>
      <c r="O473" s="7"/>
      <c r="P473" s="7"/>
      <c r="Q473" s="7"/>
      <c r="R473" s="7"/>
      <c r="S473" s="7"/>
      <c r="T473" s="7"/>
      <c r="U473" s="7"/>
      <c r="V473" s="7"/>
      <c r="W473" s="7"/>
      <c r="X473" s="7"/>
      <c r="Y473" s="7"/>
      <c r="Z473" s="7"/>
      <c r="AA473" s="7"/>
      <c r="AB473" s="7"/>
      <c r="AC473" s="7"/>
      <c r="AD473" s="7"/>
      <c r="AE473" s="7"/>
      <c r="AF473" s="7"/>
      <c r="AG473" s="7"/>
      <c r="AH473" s="7"/>
      <c r="AI473" s="13"/>
      <c r="AJ473" s="13"/>
      <c r="AK473" s="7"/>
      <c r="AL473" s="7"/>
      <c r="AM473" s="7"/>
      <c r="AN473" s="7"/>
      <c r="AO473" s="7"/>
      <c r="AP473" s="7"/>
      <c r="AQ473" s="7"/>
      <c r="AR473" s="153"/>
      <c r="AS473" s="7"/>
      <c r="AT473" s="7"/>
      <c r="AU473" s="7"/>
      <c r="AV473" s="7"/>
      <c r="AW473" s="7"/>
      <c r="AX473" s="7"/>
      <c r="AY473" s="7"/>
      <c r="AZ473" s="7"/>
      <c r="BA473" s="7"/>
      <c r="BB473" s="7"/>
      <c r="BC473" s="7"/>
      <c r="BD473" s="7"/>
      <c r="BE473" s="154"/>
      <c r="BF473" s="154"/>
      <c r="BG473" s="7"/>
      <c r="BH473" s="154"/>
      <c r="BI473" s="154"/>
      <c r="BJ473" s="154"/>
      <c r="BK473" s="154"/>
      <c r="BL473" s="154"/>
      <c r="BM473" s="154"/>
      <c r="BN473" s="7"/>
      <c r="BO473" s="7"/>
      <c r="BP473" s="7"/>
      <c r="BQ473" s="7"/>
      <c r="BR473" s="154"/>
      <c r="BS473" s="154"/>
      <c r="BT473" s="7"/>
      <c r="BU473" s="154"/>
      <c r="BV473" s="154"/>
      <c r="BW473" s="154"/>
      <c r="BX473" s="154"/>
      <c r="BY473" s="154"/>
      <c r="BZ473" s="154"/>
      <c r="CA473" s="7"/>
      <c r="CB473" s="7"/>
      <c r="CC473" s="7"/>
      <c r="CD473" s="7"/>
      <c r="CE473" s="154"/>
      <c r="CF473" s="154"/>
      <c r="CG473" s="7"/>
      <c r="CH473" s="154"/>
      <c r="CI473" s="154"/>
      <c r="CJ473" s="154"/>
      <c r="CK473" s="154"/>
      <c r="CL473" s="154"/>
      <c r="CM473" s="154"/>
      <c r="CN473" s="7"/>
      <c r="CO473" s="7"/>
      <c r="CP473" s="7"/>
      <c r="CQ473" s="7"/>
      <c r="CR473" s="154"/>
      <c r="CS473" s="154"/>
      <c r="CT473" s="7"/>
      <c r="CU473" s="154"/>
      <c r="CV473" s="154"/>
      <c r="CW473" s="154"/>
      <c r="CX473" s="154"/>
      <c r="CY473" s="154"/>
      <c r="CZ473" s="154"/>
      <c r="DA473" s="7"/>
      <c r="DB473" s="7"/>
      <c r="DC473" s="7"/>
      <c r="DD473" s="7"/>
      <c r="DE473" s="154"/>
      <c r="DF473" s="154"/>
      <c r="DG473" s="7"/>
      <c r="DH473" s="154"/>
      <c r="DI473" s="154"/>
      <c r="DJ473" s="154"/>
      <c r="DK473" s="154"/>
      <c r="DL473" s="154"/>
      <c r="DM473" s="154"/>
      <c r="DN473" s="7"/>
      <c r="DO473" s="7"/>
      <c r="DP473" s="7"/>
      <c r="DQ473" s="7"/>
      <c r="DR473" s="152"/>
      <c r="DS473" s="152"/>
      <c r="DT473" s="152"/>
      <c r="DU473" s="152"/>
      <c r="DV473" s="152"/>
      <c r="DW473" s="152"/>
      <c r="DX473" s="152"/>
      <c r="DY473" s="152"/>
      <c r="DZ473" s="152"/>
      <c r="EA473" s="152"/>
      <c r="EB473" s="152"/>
      <c r="EC473" s="152"/>
      <c r="ED473" s="152"/>
      <c r="EE473" s="152"/>
      <c r="EF473" s="152"/>
      <c r="EG473" s="152"/>
      <c r="EH473" s="152"/>
      <c r="EI473" s="152"/>
      <c r="EJ473" s="152"/>
      <c r="EK473" s="152"/>
      <c r="EL473" s="152"/>
      <c r="EM473" s="152"/>
      <c r="EN473" s="152"/>
      <c r="EO473" s="152"/>
      <c r="EP473" s="152"/>
      <c r="EQ473" s="152"/>
      <c r="ER473" s="152"/>
      <c r="ES473" s="152"/>
      <c r="ET473" s="152"/>
      <c r="EU473" s="152"/>
      <c r="EV473" s="152"/>
      <c r="EW473" s="152"/>
      <c r="EX473" s="152"/>
      <c r="EY473" s="152"/>
      <c r="EZ473" s="152"/>
      <c r="FA473" s="152"/>
      <c r="FB473" s="152"/>
      <c r="FC473" s="152"/>
      <c r="FD473" s="152"/>
      <c r="FE473" s="152"/>
      <c r="FF473" s="152"/>
      <c r="FG473" s="152"/>
      <c r="FH473" s="152"/>
      <c r="FI473" s="152"/>
      <c r="FJ473" s="152"/>
      <c r="FK473" s="152"/>
      <c r="FL473" s="152"/>
      <c r="FM473" s="152"/>
      <c r="FN473" s="152"/>
      <c r="FO473" s="152"/>
      <c r="FP473" s="152"/>
      <c r="FQ473" s="152"/>
      <c r="FR473" s="152"/>
      <c r="FS473" s="152"/>
      <c r="FT473" s="152"/>
      <c r="FU473" s="152"/>
      <c r="FV473" s="152"/>
      <c r="FW473" s="152"/>
      <c r="FX473" s="152"/>
      <c r="FY473" s="152"/>
      <c r="FZ473" s="152"/>
      <c r="GA473" s="152"/>
      <c r="GB473" s="152"/>
      <c r="GC473" s="152"/>
      <c r="GD473" s="152"/>
      <c r="GE473" s="7"/>
      <c r="GF473" s="7"/>
      <c r="GG473" s="7"/>
      <c r="GH473" s="7"/>
      <c r="GI473" s="7"/>
      <c r="GJ473" s="7"/>
      <c r="GK473" s="7"/>
      <c r="GL473" s="7"/>
      <c r="GM473" s="48"/>
      <c r="GN473" s="7"/>
      <c r="GO473" s="7"/>
      <c r="GP473" s="7"/>
      <c r="GQ473" s="7"/>
      <c r="GR473" s="48"/>
      <c r="GS473" s="48"/>
      <c r="GT473" s="48"/>
      <c r="GU473" s="48"/>
      <c r="GV473" s="48"/>
    </row>
    <row r="474" spans="1:204">
      <c r="A474" s="7"/>
      <c r="B474" s="7"/>
      <c r="C474" s="7"/>
      <c r="D474" s="48"/>
      <c r="E474" s="7"/>
      <c r="F474" s="7"/>
      <c r="G474" s="7"/>
      <c r="H474" s="7"/>
      <c r="I474" s="7"/>
      <c r="J474" s="7"/>
      <c r="K474" s="7"/>
      <c r="L474" s="7"/>
      <c r="M474" s="7"/>
      <c r="N474" s="7"/>
      <c r="O474" s="7"/>
      <c r="P474" s="7"/>
      <c r="Q474" s="7"/>
      <c r="R474" s="7"/>
      <c r="S474" s="7"/>
      <c r="T474" s="7"/>
      <c r="U474" s="7"/>
      <c r="V474" s="7"/>
      <c r="W474" s="7"/>
      <c r="X474" s="7"/>
      <c r="Y474" s="7"/>
      <c r="Z474" s="7"/>
      <c r="AA474" s="7"/>
      <c r="AB474" s="7"/>
      <c r="AC474" s="7"/>
      <c r="AD474" s="7"/>
      <c r="AE474" s="7"/>
      <c r="AF474" s="7"/>
      <c r="AG474" s="7"/>
      <c r="AH474" s="7"/>
      <c r="AI474" s="13"/>
      <c r="AJ474" s="13"/>
      <c r="AK474" s="7"/>
      <c r="AL474" s="7"/>
      <c r="AM474" s="7"/>
      <c r="AN474" s="7"/>
      <c r="AO474" s="7"/>
      <c r="AP474" s="7"/>
      <c r="AQ474" s="7"/>
      <c r="AR474" s="153"/>
      <c r="AS474" s="7"/>
      <c r="AT474" s="7"/>
      <c r="AU474" s="7"/>
      <c r="AV474" s="7"/>
      <c r="AW474" s="7"/>
      <c r="AX474" s="7"/>
      <c r="AY474" s="7"/>
      <c r="AZ474" s="7"/>
      <c r="BA474" s="7"/>
      <c r="BB474" s="7"/>
      <c r="BC474" s="7"/>
      <c r="BD474" s="7"/>
      <c r="BE474" s="154"/>
      <c r="BF474" s="154"/>
      <c r="BG474" s="7"/>
      <c r="BH474" s="154"/>
      <c r="BI474" s="154"/>
      <c r="BJ474" s="154"/>
      <c r="BK474" s="154"/>
      <c r="BL474" s="154"/>
      <c r="BM474" s="154"/>
      <c r="BN474" s="7"/>
      <c r="BO474" s="7"/>
      <c r="BP474" s="7"/>
      <c r="BQ474" s="7"/>
      <c r="BR474" s="154"/>
      <c r="BS474" s="154"/>
      <c r="BT474" s="7"/>
      <c r="BU474" s="154"/>
      <c r="BV474" s="154"/>
      <c r="BW474" s="154"/>
      <c r="BX474" s="154"/>
      <c r="BY474" s="154"/>
      <c r="BZ474" s="154"/>
      <c r="CA474" s="7"/>
      <c r="CB474" s="7"/>
      <c r="CC474" s="7"/>
      <c r="CD474" s="7"/>
      <c r="CE474" s="154"/>
      <c r="CF474" s="154"/>
      <c r="CG474" s="7"/>
      <c r="CH474" s="154"/>
      <c r="CI474" s="154"/>
      <c r="CJ474" s="154"/>
      <c r="CK474" s="154"/>
      <c r="CL474" s="154"/>
      <c r="CM474" s="154"/>
      <c r="CN474" s="7"/>
      <c r="CO474" s="7"/>
      <c r="CP474" s="7"/>
      <c r="CQ474" s="7"/>
      <c r="CR474" s="154"/>
      <c r="CS474" s="154"/>
      <c r="CT474" s="7"/>
      <c r="CU474" s="154"/>
      <c r="CV474" s="154"/>
      <c r="CW474" s="154"/>
      <c r="CX474" s="154"/>
      <c r="CY474" s="154"/>
      <c r="CZ474" s="154"/>
      <c r="DA474" s="7"/>
      <c r="DB474" s="7"/>
      <c r="DC474" s="7"/>
      <c r="DD474" s="7"/>
      <c r="DE474" s="154"/>
      <c r="DF474" s="154"/>
      <c r="DG474" s="7"/>
      <c r="DH474" s="154"/>
      <c r="DI474" s="154"/>
      <c r="DJ474" s="154"/>
      <c r="DK474" s="154"/>
      <c r="DL474" s="154"/>
      <c r="DM474" s="154"/>
      <c r="DN474" s="7"/>
      <c r="DO474" s="7"/>
      <c r="DP474" s="7"/>
      <c r="DQ474" s="7"/>
      <c r="DR474" s="152"/>
      <c r="DS474" s="152"/>
      <c r="DT474" s="152"/>
      <c r="DU474" s="152"/>
      <c r="DV474" s="152"/>
      <c r="DW474" s="152"/>
      <c r="DX474" s="152"/>
      <c r="DY474" s="152"/>
      <c r="DZ474" s="152"/>
      <c r="EA474" s="152"/>
      <c r="EB474" s="152"/>
      <c r="EC474" s="152"/>
      <c r="ED474" s="152"/>
      <c r="EE474" s="152"/>
      <c r="EF474" s="152"/>
      <c r="EG474" s="152"/>
      <c r="EH474" s="152"/>
      <c r="EI474" s="152"/>
      <c r="EJ474" s="152"/>
      <c r="EK474" s="152"/>
      <c r="EL474" s="152"/>
      <c r="EM474" s="152"/>
      <c r="EN474" s="152"/>
      <c r="EO474" s="152"/>
      <c r="EP474" s="152"/>
      <c r="EQ474" s="152"/>
      <c r="ER474" s="152"/>
      <c r="ES474" s="152"/>
      <c r="ET474" s="152"/>
      <c r="EU474" s="152"/>
      <c r="EV474" s="152"/>
      <c r="EW474" s="152"/>
      <c r="EX474" s="152"/>
      <c r="EY474" s="152"/>
      <c r="EZ474" s="152"/>
      <c r="FA474" s="152"/>
      <c r="FB474" s="152"/>
      <c r="FC474" s="152"/>
      <c r="FD474" s="152"/>
      <c r="FE474" s="152"/>
      <c r="FF474" s="152"/>
      <c r="FG474" s="152"/>
      <c r="FH474" s="152"/>
      <c r="FI474" s="152"/>
      <c r="FJ474" s="152"/>
      <c r="FK474" s="152"/>
      <c r="FL474" s="152"/>
      <c r="FM474" s="152"/>
      <c r="FN474" s="152"/>
      <c r="FO474" s="152"/>
      <c r="FP474" s="152"/>
      <c r="FQ474" s="152"/>
      <c r="FR474" s="152"/>
      <c r="FS474" s="152"/>
      <c r="FT474" s="152"/>
      <c r="FU474" s="152"/>
      <c r="FV474" s="152"/>
      <c r="FW474" s="152"/>
      <c r="FX474" s="152"/>
      <c r="FY474" s="152"/>
      <c r="FZ474" s="152"/>
      <c r="GA474" s="152"/>
      <c r="GB474" s="152"/>
      <c r="GC474" s="152"/>
      <c r="GD474" s="152"/>
      <c r="GE474" s="7"/>
      <c r="GF474" s="7"/>
      <c r="GG474" s="7"/>
      <c r="GH474" s="7"/>
      <c r="GI474" s="7"/>
      <c r="GJ474" s="7"/>
      <c r="GK474" s="7"/>
      <c r="GL474" s="7"/>
      <c r="GM474" s="48"/>
      <c r="GN474" s="7"/>
      <c r="GO474" s="7"/>
      <c r="GP474" s="7"/>
      <c r="GQ474" s="7"/>
      <c r="GR474" s="48"/>
      <c r="GS474" s="48"/>
      <c r="GT474" s="48"/>
      <c r="GU474" s="48"/>
      <c r="GV474" s="48"/>
    </row>
    <row r="475" spans="1:204">
      <c r="A475" s="7"/>
      <c r="B475" s="7"/>
      <c r="C475" s="7"/>
      <c r="D475" s="48"/>
      <c r="E475" s="7"/>
      <c r="F475" s="7"/>
      <c r="G475" s="7"/>
      <c r="H475" s="7"/>
      <c r="I475" s="7"/>
      <c r="J475" s="7"/>
      <c r="K475" s="7"/>
      <c r="L475" s="7"/>
      <c r="M475" s="7"/>
      <c r="N475" s="7"/>
      <c r="O475" s="7"/>
      <c r="P475" s="7"/>
      <c r="Q475" s="7"/>
      <c r="R475" s="7"/>
      <c r="S475" s="7"/>
      <c r="T475" s="7"/>
      <c r="U475" s="7"/>
      <c r="V475" s="7"/>
      <c r="W475" s="7"/>
      <c r="X475" s="7"/>
      <c r="Y475" s="7"/>
      <c r="Z475" s="7"/>
      <c r="AA475" s="7"/>
      <c r="AB475" s="7"/>
      <c r="AC475" s="7"/>
      <c r="AD475" s="7"/>
      <c r="AE475" s="7"/>
      <c r="AF475" s="7"/>
      <c r="AG475" s="7"/>
      <c r="AH475" s="7"/>
      <c r="AI475" s="13"/>
      <c r="AJ475" s="13"/>
      <c r="AK475" s="7"/>
      <c r="AL475" s="7"/>
      <c r="AM475" s="7"/>
      <c r="AN475" s="7"/>
      <c r="AO475" s="7"/>
      <c r="AP475" s="7"/>
      <c r="AQ475" s="7"/>
      <c r="AR475" s="153"/>
      <c r="AS475" s="7"/>
      <c r="AT475" s="7"/>
      <c r="AU475" s="7"/>
      <c r="AV475" s="7"/>
      <c r="AW475" s="7"/>
      <c r="AX475" s="7"/>
      <c r="AY475" s="7"/>
      <c r="AZ475" s="7"/>
      <c r="BA475" s="7"/>
      <c r="BB475" s="7"/>
      <c r="BC475" s="7"/>
      <c r="BD475" s="7"/>
      <c r="BE475" s="154"/>
      <c r="BF475" s="154"/>
      <c r="BG475" s="7"/>
      <c r="BH475" s="154"/>
      <c r="BI475" s="154"/>
      <c r="BJ475" s="154"/>
      <c r="BK475" s="154"/>
      <c r="BL475" s="154"/>
      <c r="BM475" s="154"/>
      <c r="BN475" s="7"/>
      <c r="BO475" s="7"/>
      <c r="BP475" s="7"/>
      <c r="BQ475" s="7"/>
      <c r="BR475" s="154"/>
      <c r="BS475" s="154"/>
      <c r="BT475" s="7"/>
      <c r="BU475" s="154"/>
      <c r="BV475" s="154"/>
      <c r="BW475" s="154"/>
      <c r="BX475" s="154"/>
      <c r="BY475" s="154"/>
      <c r="BZ475" s="154"/>
      <c r="CA475" s="7"/>
      <c r="CB475" s="7"/>
      <c r="CC475" s="7"/>
      <c r="CD475" s="7"/>
      <c r="CE475" s="154"/>
      <c r="CF475" s="154"/>
      <c r="CG475" s="7"/>
      <c r="CH475" s="154"/>
      <c r="CI475" s="154"/>
      <c r="CJ475" s="154"/>
      <c r="CK475" s="154"/>
      <c r="CL475" s="154"/>
      <c r="CM475" s="154"/>
      <c r="CN475" s="7"/>
      <c r="CO475" s="7"/>
      <c r="CP475" s="7"/>
      <c r="CQ475" s="7"/>
      <c r="CR475" s="154"/>
      <c r="CS475" s="154"/>
      <c r="CT475" s="7"/>
      <c r="CU475" s="154"/>
      <c r="CV475" s="154"/>
      <c r="CW475" s="154"/>
      <c r="CX475" s="154"/>
      <c r="CY475" s="154"/>
      <c r="CZ475" s="154"/>
      <c r="DA475" s="7"/>
      <c r="DB475" s="7"/>
      <c r="DC475" s="7"/>
      <c r="DD475" s="7"/>
      <c r="DE475" s="154"/>
      <c r="DF475" s="154"/>
      <c r="DG475" s="7"/>
      <c r="DH475" s="154"/>
      <c r="DI475" s="154"/>
      <c r="DJ475" s="154"/>
      <c r="DK475" s="154"/>
      <c r="DL475" s="154"/>
      <c r="DM475" s="154"/>
      <c r="DN475" s="7"/>
      <c r="DO475" s="7"/>
      <c r="DP475" s="7"/>
      <c r="DQ475" s="7"/>
      <c r="DR475" s="152"/>
      <c r="DS475" s="152"/>
      <c r="DT475" s="152"/>
      <c r="DU475" s="152"/>
      <c r="DV475" s="152"/>
      <c r="DW475" s="152"/>
      <c r="DX475" s="152"/>
      <c r="DY475" s="152"/>
      <c r="DZ475" s="152"/>
      <c r="EA475" s="152"/>
      <c r="EB475" s="152"/>
      <c r="EC475" s="152"/>
      <c r="ED475" s="152"/>
      <c r="EE475" s="152"/>
      <c r="EF475" s="152"/>
      <c r="EG475" s="152"/>
      <c r="EH475" s="152"/>
      <c r="EI475" s="152"/>
      <c r="EJ475" s="152"/>
      <c r="EK475" s="152"/>
      <c r="EL475" s="152"/>
      <c r="EM475" s="152"/>
      <c r="EN475" s="152"/>
      <c r="EO475" s="152"/>
      <c r="EP475" s="152"/>
      <c r="EQ475" s="152"/>
      <c r="ER475" s="152"/>
      <c r="ES475" s="152"/>
      <c r="ET475" s="152"/>
      <c r="EU475" s="152"/>
      <c r="EV475" s="152"/>
      <c r="EW475" s="152"/>
      <c r="EX475" s="152"/>
      <c r="EY475" s="152"/>
      <c r="EZ475" s="152"/>
      <c r="FA475" s="152"/>
      <c r="FB475" s="152"/>
      <c r="FC475" s="152"/>
      <c r="FD475" s="152"/>
      <c r="FE475" s="152"/>
      <c r="FF475" s="152"/>
      <c r="FG475" s="152"/>
      <c r="FH475" s="152"/>
      <c r="FI475" s="152"/>
      <c r="FJ475" s="152"/>
      <c r="FK475" s="152"/>
      <c r="FL475" s="152"/>
      <c r="FM475" s="152"/>
      <c r="FN475" s="152"/>
      <c r="FO475" s="152"/>
      <c r="FP475" s="152"/>
      <c r="FQ475" s="152"/>
      <c r="FR475" s="152"/>
      <c r="FS475" s="152"/>
      <c r="FT475" s="152"/>
      <c r="FU475" s="152"/>
      <c r="FV475" s="152"/>
      <c r="FW475" s="152"/>
      <c r="FX475" s="152"/>
      <c r="FY475" s="152"/>
      <c r="FZ475" s="152"/>
      <c r="GA475" s="152"/>
      <c r="GB475" s="152"/>
      <c r="GC475" s="152"/>
      <c r="GD475" s="152"/>
      <c r="GE475" s="7"/>
      <c r="GF475" s="7"/>
      <c r="GG475" s="7"/>
      <c r="GH475" s="7"/>
      <c r="GI475" s="7"/>
      <c r="GJ475" s="7"/>
      <c r="GK475" s="7"/>
      <c r="GL475" s="7"/>
      <c r="GM475" s="48"/>
      <c r="GN475" s="7"/>
      <c r="GO475" s="7"/>
      <c r="GP475" s="7"/>
      <c r="GQ475" s="7"/>
      <c r="GR475" s="48"/>
      <c r="GS475" s="48"/>
      <c r="GT475" s="48"/>
      <c r="GU475" s="48"/>
      <c r="GV475" s="48"/>
    </row>
    <row r="476" spans="1:204">
      <c r="A476" s="7"/>
      <c r="B476" s="7"/>
      <c r="C476" s="7"/>
      <c r="D476" s="48"/>
      <c r="E476" s="7"/>
      <c r="F476" s="7"/>
      <c r="G476" s="7"/>
      <c r="H476" s="7"/>
      <c r="I476" s="7"/>
      <c r="J476" s="7"/>
      <c r="K476" s="7"/>
      <c r="L476" s="7"/>
      <c r="M476" s="7"/>
      <c r="N476" s="7"/>
      <c r="O476" s="7"/>
      <c r="P476" s="7"/>
      <c r="Q476" s="7"/>
      <c r="R476" s="7"/>
      <c r="S476" s="7"/>
      <c r="T476" s="7"/>
      <c r="U476" s="7"/>
      <c r="V476" s="7"/>
      <c r="W476" s="7"/>
      <c r="X476" s="7"/>
      <c r="Y476" s="7"/>
      <c r="Z476" s="7"/>
      <c r="AA476" s="7"/>
      <c r="AB476" s="7"/>
      <c r="AC476" s="7"/>
      <c r="AD476" s="7"/>
      <c r="AE476" s="7"/>
      <c r="AF476" s="7"/>
      <c r="AG476" s="7"/>
      <c r="AH476" s="7"/>
      <c r="AI476" s="13"/>
      <c r="AJ476" s="13"/>
      <c r="AK476" s="7"/>
      <c r="AL476" s="7"/>
      <c r="AM476" s="7"/>
      <c r="AN476" s="7"/>
      <c r="AO476" s="7"/>
      <c r="AP476" s="7"/>
      <c r="AQ476" s="7"/>
      <c r="AR476" s="153"/>
      <c r="AS476" s="7"/>
      <c r="AT476" s="7"/>
      <c r="AU476" s="7"/>
      <c r="AV476" s="7"/>
      <c r="AW476" s="7"/>
      <c r="AX476" s="7"/>
      <c r="AY476" s="7"/>
      <c r="AZ476" s="7"/>
      <c r="BA476" s="7"/>
      <c r="BB476" s="7"/>
      <c r="BC476" s="7"/>
      <c r="BD476" s="7"/>
      <c r="BE476" s="154"/>
      <c r="BF476" s="154"/>
      <c r="BG476" s="7"/>
      <c r="BH476" s="154"/>
      <c r="BI476" s="154"/>
      <c r="BJ476" s="154"/>
      <c r="BK476" s="154"/>
      <c r="BL476" s="154"/>
      <c r="BM476" s="154"/>
      <c r="BN476" s="7"/>
      <c r="BO476" s="7"/>
      <c r="BP476" s="7"/>
      <c r="BQ476" s="7"/>
      <c r="BR476" s="154"/>
      <c r="BS476" s="154"/>
      <c r="BT476" s="7"/>
      <c r="BU476" s="154"/>
      <c r="BV476" s="154"/>
      <c r="BW476" s="154"/>
      <c r="BX476" s="154"/>
      <c r="BY476" s="154"/>
      <c r="BZ476" s="154"/>
      <c r="CA476" s="7"/>
      <c r="CB476" s="7"/>
      <c r="CC476" s="7"/>
      <c r="CD476" s="7"/>
      <c r="CE476" s="154"/>
      <c r="CF476" s="154"/>
      <c r="CG476" s="7"/>
      <c r="CH476" s="154"/>
      <c r="CI476" s="154"/>
      <c r="CJ476" s="154"/>
      <c r="CK476" s="154"/>
      <c r="CL476" s="154"/>
      <c r="CM476" s="154"/>
      <c r="CN476" s="7"/>
      <c r="CO476" s="7"/>
      <c r="CP476" s="7"/>
      <c r="CQ476" s="7"/>
      <c r="CR476" s="154"/>
      <c r="CS476" s="154"/>
      <c r="CT476" s="7"/>
      <c r="CU476" s="154"/>
      <c r="CV476" s="154"/>
      <c r="CW476" s="154"/>
      <c r="CX476" s="154"/>
      <c r="CY476" s="154"/>
      <c r="CZ476" s="154"/>
      <c r="DA476" s="7"/>
      <c r="DB476" s="7"/>
      <c r="DC476" s="7"/>
      <c r="DD476" s="7"/>
      <c r="DE476" s="154"/>
      <c r="DF476" s="154"/>
      <c r="DG476" s="7"/>
      <c r="DH476" s="154"/>
      <c r="DI476" s="154"/>
      <c r="DJ476" s="154"/>
      <c r="DK476" s="154"/>
      <c r="DL476" s="154"/>
      <c r="DM476" s="154"/>
      <c r="DN476" s="7"/>
      <c r="DO476" s="7"/>
      <c r="DP476" s="7"/>
      <c r="DQ476" s="7"/>
      <c r="DR476" s="152"/>
      <c r="DS476" s="152"/>
      <c r="DT476" s="152"/>
      <c r="DU476" s="152"/>
      <c r="DV476" s="152"/>
      <c r="DW476" s="152"/>
      <c r="DX476" s="152"/>
      <c r="DY476" s="152"/>
      <c r="DZ476" s="152"/>
      <c r="EA476" s="152"/>
      <c r="EB476" s="152"/>
      <c r="EC476" s="152"/>
      <c r="ED476" s="152"/>
      <c r="EE476" s="152"/>
      <c r="EF476" s="152"/>
      <c r="EG476" s="152"/>
      <c r="EH476" s="152"/>
      <c r="EI476" s="152"/>
      <c r="EJ476" s="152"/>
      <c r="EK476" s="152"/>
      <c r="EL476" s="152"/>
      <c r="EM476" s="152"/>
      <c r="EN476" s="152"/>
      <c r="EO476" s="152"/>
      <c r="EP476" s="152"/>
      <c r="EQ476" s="152"/>
      <c r="ER476" s="152"/>
      <c r="ES476" s="152"/>
      <c r="ET476" s="152"/>
      <c r="EU476" s="152"/>
      <c r="EV476" s="152"/>
      <c r="EW476" s="152"/>
      <c r="EX476" s="152"/>
      <c r="EY476" s="152"/>
      <c r="EZ476" s="152"/>
      <c r="FA476" s="152"/>
      <c r="FB476" s="152"/>
      <c r="FC476" s="152"/>
      <c r="FD476" s="152"/>
      <c r="FE476" s="152"/>
      <c r="FF476" s="152"/>
      <c r="FG476" s="152"/>
      <c r="FH476" s="152"/>
      <c r="FI476" s="152"/>
      <c r="FJ476" s="152"/>
      <c r="FK476" s="152"/>
      <c r="FL476" s="152"/>
      <c r="FM476" s="152"/>
      <c r="FN476" s="152"/>
      <c r="FO476" s="152"/>
      <c r="FP476" s="152"/>
      <c r="FQ476" s="152"/>
      <c r="FR476" s="152"/>
      <c r="FS476" s="152"/>
      <c r="FT476" s="152"/>
      <c r="FU476" s="152"/>
      <c r="FV476" s="152"/>
      <c r="FW476" s="152"/>
      <c r="FX476" s="152"/>
      <c r="FY476" s="152"/>
      <c r="FZ476" s="152"/>
      <c r="GA476" s="152"/>
      <c r="GB476" s="152"/>
      <c r="GC476" s="152"/>
      <c r="GD476" s="152"/>
      <c r="GE476" s="7"/>
      <c r="GF476" s="7"/>
      <c r="GG476" s="7"/>
      <c r="GH476" s="7"/>
      <c r="GI476" s="7"/>
      <c r="GJ476" s="7"/>
      <c r="GK476" s="7"/>
      <c r="GL476" s="7"/>
      <c r="GM476" s="48"/>
      <c r="GN476" s="7"/>
      <c r="GO476" s="7"/>
      <c r="GP476" s="7"/>
      <c r="GQ476" s="7"/>
      <c r="GR476" s="48"/>
      <c r="GS476" s="48"/>
      <c r="GT476" s="48"/>
      <c r="GU476" s="48"/>
      <c r="GV476" s="48"/>
    </row>
    <row r="477" spans="1:204">
      <c r="A477" s="7"/>
      <c r="B477" s="7"/>
      <c r="C477" s="7"/>
      <c r="D477" s="48"/>
      <c r="E477" s="7"/>
      <c r="F477" s="7"/>
      <c r="G477" s="7"/>
      <c r="H477" s="7"/>
      <c r="I477" s="7"/>
      <c r="J477" s="7"/>
      <c r="K477" s="7"/>
      <c r="L477" s="7"/>
      <c r="M477" s="7"/>
      <c r="N477" s="7"/>
      <c r="O477" s="7"/>
      <c r="P477" s="7"/>
      <c r="Q477" s="7"/>
      <c r="R477" s="7"/>
      <c r="S477" s="7"/>
      <c r="T477" s="7"/>
      <c r="U477" s="7"/>
      <c r="V477" s="7"/>
      <c r="W477" s="7"/>
      <c r="X477" s="7"/>
      <c r="Y477" s="7"/>
      <c r="Z477" s="7"/>
      <c r="AA477" s="7"/>
      <c r="AB477" s="7"/>
      <c r="AC477" s="7"/>
      <c r="AD477" s="7"/>
      <c r="AE477" s="7"/>
      <c r="AF477" s="7"/>
      <c r="AG477" s="7"/>
      <c r="AH477" s="7"/>
      <c r="AI477" s="13"/>
      <c r="AJ477" s="13"/>
      <c r="AK477" s="7"/>
      <c r="AL477" s="7"/>
      <c r="AM477" s="7"/>
      <c r="AN477" s="7"/>
      <c r="AO477" s="7"/>
      <c r="AP477" s="7"/>
      <c r="AQ477" s="7"/>
      <c r="AR477" s="153"/>
      <c r="AS477" s="7"/>
      <c r="AT477" s="7"/>
      <c r="AU477" s="7"/>
      <c r="AV477" s="7"/>
      <c r="AW477" s="7"/>
      <c r="AX477" s="7"/>
      <c r="AY477" s="7"/>
      <c r="AZ477" s="7"/>
      <c r="BA477" s="7"/>
      <c r="BB477" s="7"/>
      <c r="BC477" s="7"/>
      <c r="BD477" s="7"/>
      <c r="BE477" s="154"/>
      <c r="BF477" s="154"/>
      <c r="BG477" s="7"/>
      <c r="BH477" s="154"/>
      <c r="BI477" s="154"/>
      <c r="BJ477" s="154"/>
      <c r="BK477" s="154"/>
      <c r="BL477" s="154"/>
      <c r="BM477" s="154"/>
      <c r="BN477" s="7"/>
      <c r="BO477" s="7"/>
      <c r="BP477" s="7"/>
      <c r="BQ477" s="7"/>
      <c r="BR477" s="154"/>
      <c r="BS477" s="154"/>
      <c r="BT477" s="7"/>
      <c r="BU477" s="154"/>
      <c r="BV477" s="154"/>
      <c r="BW477" s="154"/>
      <c r="BX477" s="154"/>
      <c r="BY477" s="154"/>
      <c r="BZ477" s="154"/>
      <c r="CA477" s="7"/>
      <c r="CB477" s="7"/>
      <c r="CC477" s="7"/>
      <c r="CD477" s="7"/>
      <c r="CE477" s="154"/>
      <c r="CF477" s="154"/>
      <c r="CG477" s="7"/>
      <c r="CH477" s="154"/>
      <c r="CI477" s="154"/>
      <c r="CJ477" s="154"/>
      <c r="CK477" s="154"/>
      <c r="CL477" s="154"/>
      <c r="CM477" s="154"/>
      <c r="CN477" s="7"/>
      <c r="CO477" s="7"/>
      <c r="CP477" s="7"/>
      <c r="CQ477" s="7"/>
      <c r="CR477" s="154"/>
      <c r="CS477" s="154"/>
      <c r="CT477" s="7"/>
      <c r="CU477" s="154"/>
      <c r="CV477" s="154"/>
      <c r="CW477" s="154"/>
      <c r="CX477" s="154"/>
      <c r="CY477" s="154"/>
      <c r="CZ477" s="154"/>
      <c r="DA477" s="7"/>
      <c r="DB477" s="7"/>
      <c r="DC477" s="7"/>
      <c r="DD477" s="7"/>
      <c r="DE477" s="154"/>
      <c r="DF477" s="154"/>
      <c r="DG477" s="7"/>
      <c r="DH477" s="154"/>
      <c r="DI477" s="154"/>
      <c r="DJ477" s="154"/>
      <c r="DK477" s="154"/>
      <c r="DL477" s="154"/>
      <c r="DM477" s="154"/>
      <c r="DN477" s="7"/>
      <c r="DO477" s="7"/>
      <c r="DP477" s="7"/>
      <c r="DQ477" s="7"/>
      <c r="DR477" s="152"/>
      <c r="DS477" s="152"/>
      <c r="DT477" s="152"/>
      <c r="DU477" s="152"/>
      <c r="DV477" s="152"/>
      <c r="DW477" s="152"/>
      <c r="DX477" s="152"/>
      <c r="DY477" s="152"/>
      <c r="DZ477" s="152"/>
      <c r="EA477" s="152"/>
      <c r="EB477" s="152"/>
      <c r="EC477" s="152"/>
      <c r="ED477" s="152"/>
      <c r="EE477" s="152"/>
      <c r="EF477" s="152"/>
      <c r="EG477" s="152"/>
      <c r="EH477" s="152"/>
      <c r="EI477" s="152"/>
      <c r="EJ477" s="152"/>
      <c r="EK477" s="152"/>
      <c r="EL477" s="152"/>
      <c r="EM477" s="152"/>
      <c r="EN477" s="152"/>
      <c r="EO477" s="152"/>
      <c r="EP477" s="152"/>
      <c r="EQ477" s="152"/>
      <c r="ER477" s="152"/>
      <c r="ES477" s="152"/>
      <c r="ET477" s="152"/>
      <c r="EU477" s="152"/>
      <c r="EV477" s="152"/>
      <c r="EW477" s="152"/>
      <c r="EX477" s="152"/>
      <c r="EY477" s="152"/>
      <c r="EZ477" s="152"/>
      <c r="FA477" s="152"/>
      <c r="FB477" s="152"/>
      <c r="FC477" s="152"/>
      <c r="FD477" s="152"/>
      <c r="FE477" s="152"/>
      <c r="FF477" s="152"/>
      <c r="FG477" s="152"/>
      <c r="FH477" s="152"/>
      <c r="FI477" s="152"/>
      <c r="FJ477" s="152"/>
      <c r="FK477" s="152"/>
      <c r="FL477" s="152"/>
      <c r="FM477" s="152"/>
      <c r="FN477" s="152"/>
      <c r="FO477" s="152"/>
      <c r="FP477" s="152"/>
      <c r="FQ477" s="152"/>
      <c r="FR477" s="152"/>
      <c r="FS477" s="152"/>
      <c r="FT477" s="152"/>
      <c r="FU477" s="152"/>
      <c r="FV477" s="152"/>
      <c r="FW477" s="152"/>
      <c r="FX477" s="152"/>
      <c r="FY477" s="152"/>
      <c r="FZ477" s="152"/>
      <c r="GA477" s="152"/>
      <c r="GB477" s="152"/>
      <c r="GC477" s="152"/>
      <c r="GD477" s="152"/>
      <c r="GE477" s="7"/>
      <c r="GF477" s="7"/>
      <c r="GG477" s="7"/>
      <c r="GH477" s="7"/>
      <c r="GI477" s="7"/>
      <c r="GJ477" s="7"/>
      <c r="GK477" s="7"/>
      <c r="GL477" s="7"/>
      <c r="GM477" s="48"/>
      <c r="GN477" s="7"/>
      <c r="GO477" s="7"/>
      <c r="GP477" s="7"/>
      <c r="GQ477" s="7"/>
      <c r="GR477" s="48"/>
      <c r="GS477" s="48"/>
      <c r="GT477" s="48"/>
      <c r="GU477" s="48"/>
      <c r="GV477" s="48"/>
    </row>
    <row r="478" spans="1:204">
      <c r="A478" s="7"/>
      <c r="B478" s="7"/>
      <c r="C478" s="7"/>
      <c r="D478" s="48"/>
      <c r="E478" s="7"/>
      <c r="F478" s="7"/>
      <c r="G478" s="7"/>
      <c r="H478" s="7"/>
      <c r="I478" s="7"/>
      <c r="J478" s="7"/>
      <c r="K478" s="7"/>
      <c r="L478" s="7"/>
      <c r="M478" s="7"/>
      <c r="N478" s="7"/>
      <c r="O478" s="7"/>
      <c r="P478" s="7"/>
      <c r="Q478" s="7"/>
      <c r="R478" s="7"/>
      <c r="S478" s="7"/>
      <c r="T478" s="7"/>
      <c r="U478" s="7"/>
      <c r="V478" s="7"/>
      <c r="W478" s="7"/>
      <c r="X478" s="7"/>
      <c r="Y478" s="7"/>
      <c r="Z478" s="7"/>
      <c r="AA478" s="7"/>
      <c r="AB478" s="7"/>
      <c r="AC478" s="7"/>
      <c r="AD478" s="7"/>
      <c r="AE478" s="7"/>
      <c r="AF478" s="7"/>
      <c r="AG478" s="7"/>
      <c r="AH478" s="7"/>
      <c r="AI478" s="13"/>
      <c r="AJ478" s="13"/>
      <c r="AK478" s="7"/>
      <c r="AL478" s="7"/>
      <c r="AM478" s="7"/>
      <c r="AN478" s="7"/>
      <c r="AO478" s="7"/>
      <c r="AP478" s="7"/>
      <c r="AQ478" s="7"/>
      <c r="AR478" s="153"/>
      <c r="AS478" s="7"/>
      <c r="AT478" s="7"/>
      <c r="AU478" s="7"/>
      <c r="AV478" s="7"/>
      <c r="AW478" s="7"/>
      <c r="AX478" s="7"/>
      <c r="AY478" s="7"/>
      <c r="AZ478" s="7"/>
      <c r="BA478" s="7"/>
      <c r="BB478" s="7"/>
      <c r="BC478" s="7"/>
      <c r="BD478" s="7"/>
      <c r="BE478" s="154"/>
      <c r="BF478" s="154"/>
      <c r="BG478" s="7"/>
      <c r="BH478" s="154"/>
      <c r="BI478" s="154"/>
      <c r="BJ478" s="154"/>
      <c r="BK478" s="154"/>
      <c r="BL478" s="154"/>
      <c r="BM478" s="154"/>
      <c r="BN478" s="7"/>
      <c r="BO478" s="7"/>
      <c r="BP478" s="7"/>
      <c r="BQ478" s="7"/>
      <c r="BR478" s="154"/>
      <c r="BS478" s="154"/>
      <c r="BT478" s="7"/>
      <c r="BU478" s="154"/>
      <c r="BV478" s="154"/>
      <c r="BW478" s="154"/>
      <c r="BX478" s="154"/>
      <c r="BY478" s="154"/>
      <c r="BZ478" s="154"/>
      <c r="CA478" s="7"/>
      <c r="CB478" s="7"/>
      <c r="CC478" s="7"/>
      <c r="CD478" s="7"/>
      <c r="CE478" s="154"/>
      <c r="CF478" s="154"/>
      <c r="CG478" s="7"/>
      <c r="CH478" s="154"/>
      <c r="CI478" s="154"/>
      <c r="CJ478" s="154"/>
      <c r="CK478" s="154"/>
      <c r="CL478" s="154"/>
      <c r="CM478" s="154"/>
      <c r="CN478" s="7"/>
      <c r="CO478" s="7"/>
      <c r="CP478" s="7"/>
      <c r="CQ478" s="7"/>
      <c r="CR478" s="154"/>
      <c r="CS478" s="154"/>
      <c r="CT478" s="7"/>
      <c r="CU478" s="154"/>
      <c r="CV478" s="154"/>
      <c r="CW478" s="154"/>
      <c r="CX478" s="154"/>
      <c r="CY478" s="154"/>
      <c r="CZ478" s="154"/>
      <c r="DA478" s="7"/>
      <c r="DB478" s="7"/>
      <c r="DC478" s="7"/>
      <c r="DD478" s="7"/>
      <c r="DE478" s="154"/>
      <c r="DF478" s="154"/>
      <c r="DG478" s="7"/>
      <c r="DH478" s="154"/>
      <c r="DI478" s="154"/>
      <c r="DJ478" s="154"/>
      <c r="DK478" s="154"/>
      <c r="DL478" s="154"/>
      <c r="DM478" s="154"/>
      <c r="DN478" s="7"/>
      <c r="DO478" s="7"/>
      <c r="DP478" s="7"/>
      <c r="DQ478" s="7"/>
      <c r="DR478" s="152"/>
      <c r="DS478" s="152"/>
      <c r="DT478" s="152"/>
      <c r="DU478" s="152"/>
      <c r="DV478" s="152"/>
      <c r="DW478" s="152"/>
      <c r="DX478" s="152"/>
      <c r="DY478" s="152"/>
      <c r="DZ478" s="152"/>
      <c r="EA478" s="152"/>
      <c r="EB478" s="152"/>
      <c r="EC478" s="152"/>
      <c r="ED478" s="152"/>
      <c r="EE478" s="152"/>
      <c r="EF478" s="152"/>
      <c r="EG478" s="152"/>
      <c r="EH478" s="152"/>
      <c r="EI478" s="152"/>
      <c r="EJ478" s="152"/>
      <c r="EK478" s="152"/>
      <c r="EL478" s="152"/>
      <c r="EM478" s="152"/>
      <c r="EN478" s="152"/>
      <c r="EO478" s="152"/>
      <c r="EP478" s="152"/>
      <c r="EQ478" s="152"/>
      <c r="ER478" s="152"/>
      <c r="ES478" s="152"/>
      <c r="ET478" s="152"/>
      <c r="EU478" s="152"/>
      <c r="EV478" s="152"/>
      <c r="EW478" s="152"/>
      <c r="EX478" s="152"/>
      <c r="EY478" s="152"/>
      <c r="EZ478" s="152"/>
      <c r="FA478" s="152"/>
      <c r="FB478" s="152"/>
      <c r="FC478" s="152"/>
      <c r="FD478" s="152"/>
      <c r="FE478" s="152"/>
      <c r="FF478" s="152"/>
      <c r="FG478" s="152"/>
      <c r="FH478" s="152"/>
      <c r="FI478" s="152"/>
      <c r="FJ478" s="152"/>
      <c r="FK478" s="152"/>
      <c r="FL478" s="152"/>
      <c r="FM478" s="152"/>
      <c r="FN478" s="152"/>
      <c r="FO478" s="152"/>
      <c r="FP478" s="152"/>
      <c r="FQ478" s="152"/>
      <c r="FR478" s="152"/>
      <c r="FS478" s="152"/>
      <c r="FT478" s="152"/>
      <c r="FU478" s="152"/>
      <c r="FV478" s="152"/>
      <c r="FW478" s="152"/>
      <c r="FX478" s="152"/>
      <c r="FY478" s="152"/>
      <c r="FZ478" s="152"/>
      <c r="GA478" s="152"/>
      <c r="GB478" s="152"/>
      <c r="GC478" s="152"/>
      <c r="GD478" s="152"/>
      <c r="GE478" s="7"/>
      <c r="GF478" s="7"/>
      <c r="GG478" s="7"/>
      <c r="GH478" s="7"/>
      <c r="GI478" s="7"/>
      <c r="GJ478" s="7"/>
      <c r="GK478" s="7"/>
      <c r="GL478" s="7"/>
      <c r="GM478" s="48"/>
      <c r="GN478" s="7"/>
      <c r="GO478" s="7"/>
      <c r="GP478" s="7"/>
      <c r="GQ478" s="7"/>
      <c r="GR478" s="48"/>
      <c r="GS478" s="48"/>
      <c r="GT478" s="48"/>
      <c r="GU478" s="48"/>
      <c r="GV478" s="48"/>
    </row>
    <row r="479" spans="1:204">
      <c r="A479" s="7"/>
      <c r="B479" s="7"/>
      <c r="C479" s="7"/>
      <c r="D479" s="48"/>
      <c r="E479" s="7"/>
      <c r="F479" s="7"/>
      <c r="G479" s="7"/>
      <c r="H479" s="7"/>
      <c r="I479" s="7"/>
      <c r="J479" s="7"/>
      <c r="K479" s="7"/>
      <c r="L479" s="7"/>
      <c r="M479" s="7"/>
      <c r="N479" s="7"/>
      <c r="O479" s="7"/>
      <c r="P479" s="7"/>
      <c r="Q479" s="7"/>
      <c r="R479" s="7"/>
      <c r="S479" s="7"/>
      <c r="T479" s="7"/>
      <c r="U479" s="7"/>
      <c r="V479" s="7"/>
      <c r="W479" s="7"/>
      <c r="X479" s="7"/>
      <c r="Y479" s="7"/>
      <c r="Z479" s="7"/>
      <c r="AA479" s="7"/>
      <c r="AB479" s="7"/>
      <c r="AC479" s="7"/>
      <c r="AD479" s="7"/>
      <c r="AE479" s="7"/>
      <c r="AF479" s="7"/>
      <c r="AG479" s="7"/>
      <c r="AH479" s="7"/>
      <c r="AI479" s="13"/>
      <c r="AJ479" s="13"/>
      <c r="AK479" s="7"/>
      <c r="AL479" s="7"/>
      <c r="AM479" s="7"/>
      <c r="AN479" s="7"/>
      <c r="AO479" s="7"/>
      <c r="AP479" s="7"/>
      <c r="AQ479" s="7"/>
      <c r="AR479" s="153"/>
      <c r="AS479" s="7"/>
      <c r="AT479" s="7"/>
      <c r="AU479" s="7"/>
      <c r="AV479" s="7"/>
      <c r="AW479" s="7"/>
      <c r="AX479" s="7"/>
      <c r="AY479" s="7"/>
      <c r="AZ479" s="7"/>
      <c r="BA479" s="7"/>
      <c r="BB479" s="7"/>
      <c r="BC479" s="7"/>
      <c r="BD479" s="7"/>
      <c r="BE479" s="154"/>
      <c r="BF479" s="154"/>
      <c r="BG479" s="7"/>
      <c r="BH479" s="154"/>
      <c r="BI479" s="154"/>
      <c r="BJ479" s="154"/>
      <c r="BK479" s="154"/>
      <c r="BL479" s="154"/>
      <c r="BM479" s="154"/>
      <c r="BN479" s="7"/>
      <c r="BO479" s="7"/>
      <c r="BP479" s="7"/>
      <c r="BQ479" s="7"/>
      <c r="BR479" s="154"/>
      <c r="BS479" s="154"/>
      <c r="BT479" s="7"/>
      <c r="BU479" s="154"/>
      <c r="BV479" s="154"/>
      <c r="BW479" s="154"/>
      <c r="BX479" s="154"/>
      <c r="BY479" s="154"/>
      <c r="BZ479" s="154"/>
      <c r="CA479" s="7"/>
      <c r="CB479" s="7"/>
      <c r="CC479" s="7"/>
      <c r="CD479" s="7"/>
      <c r="CE479" s="154"/>
      <c r="CF479" s="154"/>
      <c r="CG479" s="7"/>
      <c r="CH479" s="154"/>
      <c r="CI479" s="154"/>
      <c r="CJ479" s="154"/>
      <c r="CK479" s="154"/>
      <c r="CL479" s="154"/>
      <c r="CM479" s="154"/>
      <c r="CN479" s="7"/>
      <c r="CO479" s="7"/>
      <c r="CP479" s="7"/>
      <c r="CQ479" s="7"/>
      <c r="CR479" s="154"/>
      <c r="CS479" s="154"/>
      <c r="CT479" s="7"/>
      <c r="CU479" s="154"/>
      <c r="CV479" s="154"/>
      <c r="CW479" s="154"/>
      <c r="CX479" s="154"/>
      <c r="CY479" s="154"/>
      <c r="CZ479" s="154"/>
      <c r="DA479" s="7"/>
      <c r="DB479" s="7"/>
      <c r="DC479" s="7"/>
      <c r="DD479" s="7"/>
      <c r="DE479" s="154"/>
      <c r="DF479" s="154"/>
      <c r="DG479" s="7"/>
      <c r="DH479" s="154"/>
      <c r="DI479" s="154"/>
      <c r="DJ479" s="154"/>
      <c r="DK479" s="154"/>
      <c r="DL479" s="154"/>
      <c r="DM479" s="154"/>
      <c r="DN479" s="7"/>
      <c r="DO479" s="7"/>
      <c r="DP479" s="7"/>
      <c r="DQ479" s="7"/>
      <c r="DR479" s="152"/>
      <c r="DS479" s="152"/>
      <c r="DT479" s="152"/>
      <c r="DU479" s="152"/>
      <c r="DV479" s="152"/>
      <c r="DW479" s="152"/>
      <c r="DX479" s="152"/>
      <c r="DY479" s="152"/>
      <c r="DZ479" s="152"/>
      <c r="EA479" s="152"/>
      <c r="EB479" s="152"/>
      <c r="EC479" s="152"/>
      <c r="ED479" s="152"/>
      <c r="EE479" s="152"/>
      <c r="EF479" s="152"/>
      <c r="EG479" s="152"/>
      <c r="EH479" s="152"/>
      <c r="EI479" s="152"/>
      <c r="EJ479" s="152"/>
      <c r="EK479" s="152"/>
      <c r="EL479" s="152"/>
      <c r="EM479" s="152"/>
      <c r="EN479" s="152"/>
      <c r="EO479" s="152"/>
      <c r="EP479" s="152"/>
      <c r="EQ479" s="152"/>
      <c r="ER479" s="152"/>
      <c r="ES479" s="152"/>
      <c r="ET479" s="152"/>
      <c r="EU479" s="152"/>
      <c r="EV479" s="152"/>
      <c r="EW479" s="152"/>
      <c r="EX479" s="152"/>
      <c r="EY479" s="152"/>
      <c r="EZ479" s="152"/>
      <c r="FA479" s="152"/>
      <c r="FB479" s="152"/>
      <c r="FC479" s="152"/>
      <c r="FD479" s="152"/>
      <c r="FE479" s="152"/>
      <c r="FF479" s="152"/>
      <c r="FG479" s="152"/>
      <c r="FH479" s="152"/>
      <c r="FI479" s="152"/>
      <c r="FJ479" s="152"/>
      <c r="FK479" s="152"/>
      <c r="FL479" s="152"/>
      <c r="FM479" s="152"/>
      <c r="FN479" s="152"/>
      <c r="FO479" s="152"/>
      <c r="FP479" s="152"/>
      <c r="FQ479" s="152"/>
      <c r="FR479" s="152"/>
      <c r="FS479" s="152"/>
      <c r="FT479" s="152"/>
      <c r="FU479" s="152"/>
      <c r="FV479" s="152"/>
      <c r="FW479" s="152"/>
      <c r="FX479" s="152"/>
      <c r="FY479" s="152"/>
      <c r="FZ479" s="152"/>
      <c r="GA479" s="152"/>
      <c r="GB479" s="152"/>
      <c r="GC479" s="152"/>
      <c r="GD479" s="152"/>
      <c r="GE479" s="7"/>
      <c r="GF479" s="7"/>
      <c r="GG479" s="7"/>
      <c r="GH479" s="7"/>
      <c r="GI479" s="7"/>
      <c r="GJ479" s="7"/>
      <c r="GK479" s="7"/>
      <c r="GL479" s="7"/>
      <c r="GM479" s="48"/>
      <c r="GN479" s="7"/>
      <c r="GO479" s="7"/>
      <c r="GP479" s="7"/>
      <c r="GQ479" s="7"/>
      <c r="GR479" s="48"/>
      <c r="GS479" s="48"/>
      <c r="GT479" s="48"/>
      <c r="GU479" s="48"/>
      <c r="GV479" s="48"/>
    </row>
    <row r="480" spans="1:204">
      <c r="A480" s="7"/>
      <c r="B480" s="7"/>
      <c r="C480" s="7"/>
      <c r="D480" s="48"/>
      <c r="E480" s="7"/>
      <c r="F480" s="7"/>
      <c r="G480" s="7"/>
      <c r="H480" s="7"/>
      <c r="I480" s="7"/>
      <c r="J480" s="7"/>
      <c r="K480" s="7"/>
      <c r="L480" s="7"/>
      <c r="M480" s="7"/>
      <c r="N480" s="7"/>
      <c r="O480" s="7"/>
      <c r="P480" s="7"/>
      <c r="Q480" s="7"/>
      <c r="R480" s="7"/>
      <c r="S480" s="7"/>
      <c r="T480" s="7"/>
      <c r="U480" s="7"/>
      <c r="V480" s="7"/>
      <c r="W480" s="7"/>
      <c r="X480" s="7"/>
      <c r="Y480" s="7"/>
      <c r="Z480" s="7"/>
      <c r="AA480" s="7"/>
      <c r="AB480" s="7"/>
      <c r="AC480" s="7"/>
      <c r="AD480" s="7"/>
      <c r="AE480" s="7"/>
      <c r="AF480" s="7"/>
      <c r="AG480" s="7"/>
      <c r="AH480" s="7"/>
      <c r="AI480" s="13"/>
      <c r="AJ480" s="13"/>
      <c r="AK480" s="7"/>
      <c r="AL480" s="7"/>
      <c r="AM480" s="7"/>
      <c r="AN480" s="7"/>
      <c r="AO480" s="7"/>
      <c r="AP480" s="7"/>
      <c r="AQ480" s="7"/>
      <c r="AR480" s="153"/>
      <c r="AS480" s="7"/>
      <c r="AT480" s="7"/>
      <c r="AU480" s="7"/>
      <c r="AV480" s="7"/>
      <c r="AW480" s="7"/>
      <c r="AX480" s="7"/>
      <c r="AY480" s="7"/>
      <c r="AZ480" s="7"/>
      <c r="BA480" s="7"/>
      <c r="BB480" s="7"/>
      <c r="BC480" s="7"/>
      <c r="BD480" s="7"/>
      <c r="BE480" s="154"/>
      <c r="BF480" s="154"/>
      <c r="BG480" s="7"/>
      <c r="BH480" s="154"/>
      <c r="BI480" s="154"/>
      <c r="BJ480" s="154"/>
      <c r="BK480" s="154"/>
      <c r="BL480" s="154"/>
      <c r="BM480" s="154"/>
      <c r="BN480" s="7"/>
      <c r="BO480" s="7"/>
      <c r="BP480" s="7"/>
      <c r="BQ480" s="7"/>
      <c r="BR480" s="154"/>
      <c r="BS480" s="154"/>
      <c r="BT480" s="7"/>
      <c r="BU480" s="154"/>
      <c r="BV480" s="154"/>
      <c r="BW480" s="154"/>
      <c r="BX480" s="154"/>
      <c r="BY480" s="154"/>
      <c r="BZ480" s="154"/>
      <c r="CA480" s="7"/>
      <c r="CB480" s="7"/>
      <c r="CC480" s="7"/>
      <c r="CD480" s="7"/>
      <c r="CE480" s="154"/>
      <c r="CF480" s="154"/>
      <c r="CG480" s="7"/>
      <c r="CH480" s="154"/>
      <c r="CI480" s="154"/>
      <c r="CJ480" s="154"/>
      <c r="CK480" s="154"/>
      <c r="CL480" s="154"/>
      <c r="CM480" s="154"/>
      <c r="CN480" s="7"/>
      <c r="CO480" s="7"/>
      <c r="CP480" s="7"/>
      <c r="CQ480" s="7"/>
      <c r="CR480" s="154"/>
      <c r="CS480" s="154"/>
      <c r="CT480" s="7"/>
      <c r="CU480" s="154"/>
      <c r="CV480" s="154"/>
      <c r="CW480" s="154"/>
      <c r="CX480" s="154"/>
      <c r="CY480" s="154"/>
      <c r="CZ480" s="154"/>
      <c r="DA480" s="7"/>
      <c r="DB480" s="7"/>
      <c r="DC480" s="7"/>
      <c r="DD480" s="7"/>
      <c r="DE480" s="154"/>
      <c r="DF480" s="154"/>
      <c r="DG480" s="7"/>
      <c r="DH480" s="154"/>
      <c r="DI480" s="154"/>
      <c r="DJ480" s="154"/>
      <c r="DK480" s="154"/>
      <c r="DL480" s="154"/>
      <c r="DM480" s="154"/>
      <c r="DN480" s="7"/>
      <c r="DO480" s="7"/>
      <c r="DP480" s="7"/>
      <c r="DQ480" s="7"/>
      <c r="DR480" s="152"/>
      <c r="DS480" s="152"/>
      <c r="DT480" s="152"/>
      <c r="DU480" s="152"/>
      <c r="DV480" s="152"/>
      <c r="DW480" s="152"/>
      <c r="DX480" s="152"/>
      <c r="DY480" s="152"/>
      <c r="DZ480" s="152"/>
      <c r="EA480" s="152"/>
      <c r="EB480" s="152"/>
      <c r="EC480" s="152"/>
      <c r="ED480" s="152"/>
      <c r="EE480" s="152"/>
      <c r="EF480" s="152"/>
      <c r="EG480" s="152"/>
      <c r="EH480" s="152"/>
      <c r="EI480" s="152"/>
      <c r="EJ480" s="152"/>
      <c r="EK480" s="152"/>
      <c r="EL480" s="152"/>
      <c r="EM480" s="152"/>
      <c r="EN480" s="152"/>
      <c r="EO480" s="152"/>
      <c r="EP480" s="152"/>
      <c r="EQ480" s="152"/>
      <c r="ER480" s="152"/>
      <c r="ES480" s="152"/>
      <c r="ET480" s="152"/>
      <c r="EU480" s="152"/>
      <c r="EV480" s="152"/>
      <c r="EW480" s="152"/>
      <c r="EX480" s="152"/>
      <c r="EY480" s="152"/>
      <c r="EZ480" s="152"/>
      <c r="FA480" s="152"/>
      <c r="FB480" s="152"/>
      <c r="FC480" s="152"/>
      <c r="FD480" s="152"/>
      <c r="FE480" s="152"/>
      <c r="FF480" s="152"/>
      <c r="FG480" s="152"/>
      <c r="FH480" s="152"/>
      <c r="FI480" s="152"/>
      <c r="FJ480" s="152"/>
      <c r="FK480" s="152"/>
      <c r="FL480" s="152"/>
      <c r="FM480" s="152"/>
      <c r="FN480" s="152"/>
      <c r="FO480" s="152"/>
      <c r="FP480" s="152"/>
      <c r="FQ480" s="152"/>
      <c r="FR480" s="152"/>
      <c r="FS480" s="152"/>
      <c r="FT480" s="152"/>
      <c r="FU480" s="152"/>
      <c r="FV480" s="152"/>
      <c r="FW480" s="152"/>
      <c r="FX480" s="152"/>
      <c r="FY480" s="152"/>
      <c r="FZ480" s="152"/>
      <c r="GA480" s="152"/>
      <c r="GB480" s="152"/>
      <c r="GC480" s="152"/>
      <c r="GD480" s="152"/>
      <c r="GE480" s="7"/>
      <c r="GF480" s="7"/>
      <c r="GG480" s="7"/>
      <c r="GH480" s="7"/>
      <c r="GI480" s="7"/>
      <c r="GJ480" s="7"/>
      <c r="GK480" s="7"/>
      <c r="GL480" s="7"/>
      <c r="GM480" s="48"/>
      <c r="GN480" s="7"/>
      <c r="GO480" s="7"/>
      <c r="GP480" s="7"/>
      <c r="GQ480" s="7"/>
      <c r="GR480" s="48"/>
      <c r="GS480" s="48"/>
      <c r="GT480" s="48"/>
      <c r="GU480" s="48"/>
      <c r="GV480" s="48"/>
    </row>
    <row r="481" spans="1:204">
      <c r="A481" s="7"/>
      <c r="B481" s="7"/>
      <c r="C481" s="7"/>
      <c r="D481" s="48"/>
      <c r="E481" s="7"/>
      <c r="F481" s="7"/>
      <c r="G481" s="7"/>
      <c r="H481" s="7"/>
      <c r="I481" s="7"/>
      <c r="J481" s="7"/>
      <c r="K481" s="7"/>
      <c r="L481" s="7"/>
      <c r="M481" s="7"/>
      <c r="N481" s="7"/>
      <c r="O481" s="7"/>
      <c r="P481" s="7"/>
      <c r="Q481" s="7"/>
      <c r="R481" s="7"/>
      <c r="S481" s="7"/>
      <c r="T481" s="7"/>
      <c r="U481" s="7"/>
      <c r="V481" s="7"/>
      <c r="W481" s="7"/>
      <c r="X481" s="7"/>
      <c r="Y481" s="7"/>
      <c r="Z481" s="7"/>
      <c r="AA481" s="7"/>
      <c r="AB481" s="7"/>
      <c r="AC481" s="7"/>
      <c r="AD481" s="7"/>
      <c r="AE481" s="7"/>
      <c r="AF481" s="7"/>
      <c r="AG481" s="7"/>
      <c r="AH481" s="7"/>
      <c r="AI481" s="13"/>
      <c r="AJ481" s="13"/>
      <c r="AK481" s="7"/>
      <c r="AL481" s="7"/>
      <c r="AM481" s="7"/>
      <c r="AN481" s="7"/>
      <c r="AO481" s="7"/>
      <c r="AP481" s="7"/>
      <c r="AQ481" s="7"/>
      <c r="AR481" s="153"/>
      <c r="AS481" s="7"/>
      <c r="AT481" s="7"/>
      <c r="AU481" s="7"/>
      <c r="AV481" s="7"/>
      <c r="AW481" s="7"/>
      <c r="AX481" s="7"/>
      <c r="AY481" s="7"/>
      <c r="AZ481" s="7"/>
      <c r="BA481" s="7"/>
      <c r="BB481" s="7"/>
      <c r="BC481" s="7"/>
      <c r="BD481" s="7"/>
      <c r="BE481" s="154"/>
      <c r="BF481" s="154"/>
      <c r="BG481" s="7"/>
      <c r="BH481" s="154"/>
      <c r="BI481" s="154"/>
      <c r="BJ481" s="154"/>
      <c r="BK481" s="154"/>
      <c r="BL481" s="154"/>
      <c r="BM481" s="154"/>
      <c r="BN481" s="7"/>
      <c r="BO481" s="7"/>
      <c r="BP481" s="7"/>
      <c r="BQ481" s="7"/>
      <c r="BR481" s="154"/>
      <c r="BS481" s="154"/>
      <c r="BT481" s="7"/>
      <c r="BU481" s="154"/>
      <c r="BV481" s="154"/>
      <c r="BW481" s="154"/>
      <c r="BX481" s="154"/>
      <c r="BY481" s="154"/>
      <c r="BZ481" s="154"/>
      <c r="CA481" s="7"/>
      <c r="CB481" s="7"/>
      <c r="CC481" s="7"/>
      <c r="CD481" s="7"/>
      <c r="CE481" s="154"/>
      <c r="CF481" s="154"/>
      <c r="CG481" s="7"/>
      <c r="CH481" s="154"/>
      <c r="CI481" s="154"/>
      <c r="CJ481" s="154"/>
      <c r="CK481" s="154"/>
      <c r="CL481" s="154"/>
      <c r="CM481" s="154"/>
      <c r="CN481" s="7"/>
      <c r="CO481" s="7"/>
      <c r="CP481" s="7"/>
      <c r="CQ481" s="7"/>
      <c r="CR481" s="154"/>
      <c r="CS481" s="154"/>
      <c r="CT481" s="7"/>
      <c r="CU481" s="154"/>
      <c r="CV481" s="154"/>
      <c r="CW481" s="154"/>
      <c r="CX481" s="154"/>
      <c r="CY481" s="154"/>
      <c r="CZ481" s="154"/>
      <c r="DA481" s="7"/>
      <c r="DB481" s="7"/>
      <c r="DC481" s="7"/>
      <c r="DD481" s="7"/>
      <c r="DE481" s="154"/>
      <c r="DF481" s="154"/>
      <c r="DG481" s="7"/>
      <c r="DH481" s="154"/>
      <c r="DI481" s="154"/>
      <c r="DJ481" s="154"/>
      <c r="DK481" s="154"/>
      <c r="DL481" s="154"/>
      <c r="DM481" s="154"/>
      <c r="DN481" s="7"/>
      <c r="DO481" s="7"/>
      <c r="DP481" s="7"/>
      <c r="DQ481" s="7"/>
      <c r="DR481" s="152"/>
      <c r="DS481" s="152"/>
      <c r="DT481" s="152"/>
      <c r="DU481" s="152"/>
      <c r="DV481" s="152"/>
      <c r="DW481" s="152"/>
      <c r="DX481" s="152"/>
      <c r="DY481" s="152"/>
      <c r="DZ481" s="152"/>
      <c r="EA481" s="152"/>
      <c r="EB481" s="152"/>
      <c r="EC481" s="152"/>
      <c r="ED481" s="152"/>
      <c r="EE481" s="152"/>
      <c r="EF481" s="152"/>
      <c r="EG481" s="152"/>
      <c r="EH481" s="152"/>
      <c r="EI481" s="152"/>
      <c r="EJ481" s="152"/>
      <c r="EK481" s="152"/>
      <c r="EL481" s="152"/>
      <c r="EM481" s="152"/>
      <c r="EN481" s="152"/>
      <c r="EO481" s="152"/>
      <c r="EP481" s="152"/>
      <c r="EQ481" s="152"/>
      <c r="ER481" s="152"/>
      <c r="ES481" s="152"/>
      <c r="ET481" s="152"/>
      <c r="EU481" s="152"/>
      <c r="EV481" s="152"/>
      <c r="EW481" s="152"/>
      <c r="EX481" s="152"/>
      <c r="EY481" s="152"/>
      <c r="EZ481" s="152"/>
      <c r="FA481" s="152"/>
      <c r="FB481" s="152"/>
      <c r="FC481" s="152"/>
      <c r="FD481" s="152"/>
      <c r="FE481" s="152"/>
      <c r="FF481" s="152"/>
      <c r="FG481" s="152"/>
      <c r="FH481" s="152"/>
      <c r="FI481" s="152"/>
      <c r="FJ481" s="152"/>
      <c r="FK481" s="152"/>
      <c r="FL481" s="152"/>
      <c r="FM481" s="152"/>
      <c r="FN481" s="152"/>
      <c r="FO481" s="152"/>
      <c r="FP481" s="152"/>
      <c r="FQ481" s="152"/>
      <c r="FR481" s="152"/>
      <c r="FS481" s="152"/>
      <c r="FT481" s="152"/>
      <c r="FU481" s="152"/>
      <c r="FV481" s="152"/>
      <c r="FW481" s="152"/>
      <c r="FX481" s="152"/>
      <c r="FY481" s="152"/>
      <c r="FZ481" s="152"/>
      <c r="GA481" s="152"/>
      <c r="GB481" s="152"/>
      <c r="GC481" s="152"/>
      <c r="GD481" s="152"/>
      <c r="GE481" s="7"/>
      <c r="GF481" s="7"/>
      <c r="GG481" s="7"/>
      <c r="GH481" s="7"/>
      <c r="GI481" s="7"/>
      <c r="GJ481" s="7"/>
      <c r="GK481" s="7"/>
      <c r="GL481" s="7"/>
      <c r="GM481" s="48"/>
      <c r="GN481" s="7"/>
      <c r="GO481" s="7"/>
      <c r="GP481" s="7"/>
      <c r="GQ481" s="7"/>
      <c r="GR481" s="48"/>
      <c r="GS481" s="48"/>
      <c r="GT481" s="48"/>
      <c r="GU481" s="48"/>
      <c r="GV481" s="48"/>
    </row>
    <row r="482" spans="1:204">
      <c r="A482" s="7"/>
      <c r="B482" s="7"/>
      <c r="C482" s="7"/>
      <c r="D482" s="48"/>
      <c r="E482" s="7"/>
      <c r="F482" s="7"/>
      <c r="G482" s="7"/>
      <c r="H482" s="7"/>
      <c r="I482" s="7"/>
      <c r="J482" s="7"/>
      <c r="K482" s="7"/>
      <c r="L482" s="7"/>
      <c r="M482" s="7"/>
      <c r="N482" s="7"/>
      <c r="O482" s="7"/>
      <c r="P482" s="7"/>
      <c r="Q482" s="7"/>
      <c r="R482" s="7"/>
      <c r="S482" s="7"/>
      <c r="T482" s="7"/>
      <c r="U482" s="7"/>
      <c r="V482" s="7"/>
      <c r="W482" s="7"/>
      <c r="X482" s="7"/>
      <c r="Y482" s="7"/>
      <c r="Z482" s="7"/>
      <c r="AA482" s="7"/>
      <c r="AB482" s="7"/>
      <c r="AC482" s="7"/>
      <c r="AD482" s="7"/>
      <c r="AE482" s="7"/>
      <c r="AF482" s="7"/>
      <c r="AG482" s="7"/>
      <c r="AH482" s="7"/>
      <c r="AI482" s="13"/>
      <c r="AJ482" s="13"/>
      <c r="AK482" s="7"/>
      <c r="AL482" s="7"/>
      <c r="AM482" s="7"/>
      <c r="AN482" s="7"/>
      <c r="AO482" s="7"/>
      <c r="AP482" s="7"/>
      <c r="AQ482" s="7"/>
      <c r="AR482" s="153"/>
      <c r="AS482" s="7"/>
      <c r="AT482" s="7"/>
      <c r="AU482" s="7"/>
      <c r="AV482" s="7"/>
      <c r="AW482" s="7"/>
      <c r="AX482" s="7"/>
      <c r="AY482" s="7"/>
      <c r="AZ482" s="7"/>
      <c r="BA482" s="7"/>
      <c r="BB482" s="7"/>
      <c r="BC482" s="7"/>
      <c r="BD482" s="7"/>
      <c r="BE482" s="154"/>
      <c r="BF482" s="154"/>
      <c r="BG482" s="7"/>
      <c r="BH482" s="154"/>
      <c r="BI482" s="154"/>
      <c r="BJ482" s="154"/>
      <c r="BK482" s="154"/>
      <c r="BL482" s="154"/>
      <c r="BM482" s="154"/>
      <c r="BN482" s="7"/>
      <c r="BO482" s="7"/>
      <c r="BP482" s="7"/>
      <c r="BQ482" s="7"/>
      <c r="BR482" s="154"/>
      <c r="BS482" s="154"/>
      <c r="BT482" s="7"/>
      <c r="BU482" s="154"/>
      <c r="BV482" s="154"/>
      <c r="BW482" s="154"/>
      <c r="BX482" s="154"/>
      <c r="BY482" s="154"/>
      <c r="BZ482" s="154"/>
      <c r="CA482" s="7"/>
      <c r="CB482" s="7"/>
      <c r="CC482" s="7"/>
      <c r="CD482" s="7"/>
      <c r="CE482" s="154"/>
      <c r="CF482" s="154"/>
      <c r="CG482" s="7"/>
      <c r="CH482" s="154"/>
      <c r="CI482" s="154"/>
      <c r="CJ482" s="154"/>
      <c r="CK482" s="154"/>
      <c r="CL482" s="154"/>
      <c r="CM482" s="154"/>
      <c r="CN482" s="7"/>
      <c r="CO482" s="7"/>
      <c r="CP482" s="7"/>
      <c r="CQ482" s="7"/>
      <c r="CR482" s="154"/>
      <c r="CS482" s="154"/>
      <c r="CT482" s="7"/>
      <c r="CU482" s="154"/>
      <c r="CV482" s="154"/>
      <c r="CW482" s="154"/>
      <c r="CX482" s="154"/>
      <c r="CY482" s="154"/>
      <c r="CZ482" s="154"/>
      <c r="DA482" s="7"/>
      <c r="DB482" s="7"/>
      <c r="DC482" s="7"/>
      <c r="DD482" s="7"/>
      <c r="DE482" s="154"/>
      <c r="DF482" s="154"/>
      <c r="DG482" s="7"/>
      <c r="DH482" s="154"/>
      <c r="DI482" s="154"/>
      <c r="DJ482" s="154"/>
      <c r="DK482" s="154"/>
      <c r="DL482" s="154"/>
      <c r="DM482" s="154"/>
      <c r="DN482" s="7"/>
      <c r="DO482" s="7"/>
      <c r="DP482" s="7"/>
      <c r="DQ482" s="7"/>
      <c r="DR482" s="152"/>
      <c r="DS482" s="152"/>
      <c r="DT482" s="152"/>
      <c r="DU482" s="152"/>
      <c r="DV482" s="152"/>
      <c r="DW482" s="152"/>
      <c r="DX482" s="152"/>
      <c r="DY482" s="152"/>
      <c r="DZ482" s="152"/>
      <c r="EA482" s="152"/>
      <c r="EB482" s="152"/>
      <c r="EC482" s="152"/>
      <c r="ED482" s="152"/>
      <c r="EE482" s="152"/>
      <c r="EF482" s="152"/>
      <c r="EG482" s="152"/>
      <c r="EH482" s="152"/>
      <c r="EI482" s="152"/>
      <c r="EJ482" s="152"/>
      <c r="EK482" s="152"/>
      <c r="EL482" s="152"/>
      <c r="EM482" s="152"/>
      <c r="EN482" s="152"/>
      <c r="EO482" s="152"/>
      <c r="EP482" s="152"/>
      <c r="EQ482" s="152"/>
      <c r="ER482" s="152"/>
      <c r="ES482" s="152"/>
      <c r="ET482" s="152"/>
      <c r="EU482" s="152"/>
      <c r="EV482" s="152"/>
      <c r="EW482" s="152"/>
      <c r="EX482" s="152"/>
      <c r="EY482" s="152"/>
      <c r="EZ482" s="152"/>
      <c r="FA482" s="152"/>
      <c r="FB482" s="152"/>
      <c r="FC482" s="152"/>
      <c r="FD482" s="152"/>
      <c r="FE482" s="152"/>
      <c r="FF482" s="152"/>
      <c r="FG482" s="152"/>
      <c r="FH482" s="152"/>
      <c r="FI482" s="152"/>
      <c r="FJ482" s="152"/>
      <c r="FK482" s="152"/>
      <c r="FL482" s="152"/>
      <c r="FM482" s="152"/>
      <c r="FN482" s="152"/>
      <c r="FO482" s="152"/>
      <c r="FP482" s="152"/>
      <c r="FQ482" s="152"/>
      <c r="FR482" s="152"/>
      <c r="FS482" s="152"/>
      <c r="FT482" s="152"/>
      <c r="FU482" s="152"/>
      <c r="FV482" s="152"/>
      <c r="FW482" s="152"/>
      <c r="FX482" s="152"/>
      <c r="FY482" s="152"/>
      <c r="FZ482" s="152"/>
      <c r="GA482" s="152"/>
      <c r="GB482" s="152"/>
      <c r="GC482" s="152"/>
      <c r="GD482" s="152"/>
      <c r="GE482" s="7"/>
      <c r="GF482" s="7"/>
      <c r="GG482" s="7"/>
      <c r="GH482" s="7"/>
      <c r="GI482" s="7"/>
      <c r="GJ482" s="7"/>
      <c r="GK482" s="7"/>
      <c r="GL482" s="7"/>
      <c r="GM482" s="48"/>
      <c r="GN482" s="7"/>
      <c r="GO482" s="7"/>
      <c r="GP482" s="7"/>
      <c r="GQ482" s="7"/>
      <c r="GR482" s="48"/>
      <c r="GS482" s="48"/>
      <c r="GT482" s="48"/>
      <c r="GU482" s="48"/>
      <c r="GV482" s="48"/>
    </row>
    <row r="483" spans="1:204">
      <c r="A483" s="7"/>
      <c r="B483" s="7"/>
      <c r="C483" s="7"/>
      <c r="D483" s="48"/>
      <c r="E483" s="7"/>
      <c r="F483" s="7"/>
      <c r="G483" s="7"/>
      <c r="H483" s="7"/>
      <c r="I483" s="7"/>
      <c r="J483" s="7"/>
      <c r="K483" s="7"/>
      <c r="L483" s="7"/>
      <c r="M483" s="7"/>
      <c r="N483" s="7"/>
      <c r="O483" s="7"/>
      <c r="P483" s="7"/>
      <c r="Q483" s="7"/>
      <c r="R483" s="7"/>
      <c r="S483" s="7"/>
      <c r="T483" s="7"/>
      <c r="U483" s="7"/>
      <c r="V483" s="7"/>
      <c r="W483" s="7"/>
      <c r="X483" s="7"/>
      <c r="Y483" s="7"/>
      <c r="Z483" s="7"/>
      <c r="AA483" s="7"/>
      <c r="AB483" s="7"/>
      <c r="AC483" s="7"/>
      <c r="AD483" s="7"/>
      <c r="AE483" s="7"/>
      <c r="AF483" s="7"/>
      <c r="AG483" s="7"/>
      <c r="AH483" s="7"/>
      <c r="AI483" s="13"/>
      <c r="AJ483" s="13"/>
      <c r="AK483" s="7"/>
      <c r="AL483" s="7"/>
      <c r="AM483" s="7"/>
      <c r="AN483" s="7"/>
      <c r="AO483" s="7"/>
      <c r="AP483" s="7"/>
      <c r="AQ483" s="7"/>
      <c r="AR483" s="153"/>
      <c r="AS483" s="7"/>
      <c r="AT483" s="7"/>
      <c r="AU483" s="7"/>
      <c r="AV483" s="7"/>
      <c r="AW483" s="7"/>
      <c r="AX483" s="7"/>
      <c r="AY483" s="7"/>
      <c r="AZ483" s="7"/>
      <c r="BA483" s="7"/>
      <c r="BB483" s="7"/>
      <c r="BC483" s="7"/>
      <c r="BD483" s="7"/>
      <c r="BE483" s="154"/>
      <c r="BF483" s="154"/>
      <c r="BG483" s="7"/>
      <c r="BH483" s="154"/>
      <c r="BI483" s="154"/>
      <c r="BJ483" s="154"/>
      <c r="BK483" s="154"/>
      <c r="BL483" s="154"/>
      <c r="BM483" s="154"/>
      <c r="BN483" s="7"/>
      <c r="BO483" s="7"/>
      <c r="BP483" s="7"/>
      <c r="BQ483" s="7"/>
      <c r="BR483" s="154"/>
      <c r="BS483" s="154"/>
      <c r="BT483" s="7"/>
      <c r="BU483" s="154"/>
      <c r="BV483" s="154"/>
      <c r="BW483" s="154"/>
      <c r="BX483" s="154"/>
      <c r="BY483" s="154"/>
      <c r="BZ483" s="154"/>
      <c r="CA483" s="7"/>
      <c r="CB483" s="7"/>
      <c r="CC483" s="7"/>
      <c r="CD483" s="7"/>
      <c r="CE483" s="154"/>
      <c r="CF483" s="154"/>
      <c r="CG483" s="7"/>
      <c r="CH483" s="154"/>
      <c r="CI483" s="154"/>
      <c r="CJ483" s="154"/>
      <c r="CK483" s="154"/>
      <c r="CL483" s="154"/>
      <c r="CM483" s="154"/>
      <c r="CN483" s="7"/>
      <c r="CO483" s="7"/>
      <c r="CP483" s="7"/>
      <c r="CQ483" s="7"/>
      <c r="CR483" s="154"/>
      <c r="CS483" s="154"/>
      <c r="CT483" s="7"/>
      <c r="CU483" s="154"/>
      <c r="CV483" s="154"/>
      <c r="CW483" s="154"/>
      <c r="CX483" s="154"/>
      <c r="CY483" s="154"/>
      <c r="CZ483" s="154"/>
      <c r="DA483" s="7"/>
      <c r="DB483" s="7"/>
      <c r="DC483" s="7"/>
      <c r="DD483" s="7"/>
      <c r="DE483" s="154"/>
      <c r="DF483" s="154"/>
      <c r="DG483" s="7"/>
      <c r="DH483" s="154"/>
      <c r="DI483" s="154"/>
      <c r="DJ483" s="154"/>
      <c r="DK483" s="154"/>
      <c r="DL483" s="154"/>
      <c r="DM483" s="154"/>
      <c r="DN483" s="7"/>
      <c r="DO483" s="7"/>
      <c r="DP483" s="7"/>
      <c r="DQ483" s="7"/>
      <c r="DR483" s="152"/>
      <c r="DS483" s="152"/>
      <c r="DT483" s="152"/>
      <c r="DU483" s="152"/>
      <c r="DV483" s="152"/>
      <c r="DW483" s="152"/>
      <c r="DX483" s="152"/>
      <c r="DY483" s="152"/>
      <c r="DZ483" s="152"/>
      <c r="EA483" s="152"/>
      <c r="EB483" s="152"/>
      <c r="EC483" s="152"/>
      <c r="ED483" s="152"/>
      <c r="EE483" s="152"/>
      <c r="EF483" s="152"/>
      <c r="EG483" s="152"/>
      <c r="EH483" s="152"/>
      <c r="EI483" s="152"/>
      <c r="EJ483" s="152"/>
      <c r="EK483" s="152"/>
      <c r="EL483" s="152"/>
      <c r="EM483" s="152"/>
      <c r="EN483" s="152"/>
      <c r="EO483" s="152"/>
      <c r="EP483" s="152"/>
      <c r="EQ483" s="152"/>
      <c r="ER483" s="152"/>
      <c r="ES483" s="152"/>
      <c r="ET483" s="152"/>
      <c r="EU483" s="152"/>
      <c r="EV483" s="152"/>
      <c r="EW483" s="152"/>
      <c r="EX483" s="152"/>
      <c r="EY483" s="152"/>
      <c r="EZ483" s="152"/>
      <c r="FA483" s="152"/>
      <c r="FB483" s="152"/>
      <c r="FC483" s="152"/>
      <c r="FD483" s="152"/>
      <c r="FE483" s="152"/>
      <c r="FF483" s="152"/>
      <c r="FG483" s="152"/>
      <c r="FH483" s="152"/>
      <c r="FI483" s="152"/>
      <c r="FJ483" s="152"/>
      <c r="FK483" s="152"/>
      <c r="FL483" s="152"/>
      <c r="FM483" s="152"/>
      <c r="FN483" s="152"/>
      <c r="FO483" s="152"/>
      <c r="FP483" s="152"/>
      <c r="FQ483" s="152"/>
      <c r="FR483" s="152"/>
      <c r="FS483" s="152"/>
      <c r="FT483" s="152"/>
      <c r="FU483" s="152"/>
      <c r="FV483" s="152"/>
      <c r="FW483" s="152"/>
      <c r="FX483" s="152"/>
      <c r="FY483" s="152"/>
      <c r="FZ483" s="152"/>
      <c r="GA483" s="152"/>
      <c r="GB483" s="152"/>
      <c r="GC483" s="152"/>
      <c r="GD483" s="152"/>
      <c r="GE483" s="7"/>
      <c r="GF483" s="7"/>
      <c r="GG483" s="7"/>
      <c r="GH483" s="7"/>
      <c r="GI483" s="7"/>
      <c r="GJ483" s="7"/>
      <c r="GK483" s="7"/>
      <c r="GL483" s="7"/>
      <c r="GM483" s="48"/>
      <c r="GN483" s="7"/>
      <c r="GO483" s="7"/>
      <c r="GP483" s="7"/>
      <c r="GQ483" s="7"/>
      <c r="GR483" s="48"/>
      <c r="GS483" s="48"/>
      <c r="GT483" s="48"/>
      <c r="GU483" s="48"/>
      <c r="GV483" s="48"/>
    </row>
    <row r="484" spans="1:204">
      <c r="A484" s="7"/>
      <c r="B484" s="7"/>
      <c r="C484" s="7"/>
      <c r="D484" s="48"/>
      <c r="E484" s="7"/>
      <c r="F484" s="7"/>
      <c r="G484" s="7"/>
      <c r="H484" s="7"/>
      <c r="I484" s="7"/>
      <c r="J484" s="7"/>
      <c r="K484" s="7"/>
      <c r="L484" s="7"/>
      <c r="M484" s="7"/>
      <c r="N484" s="7"/>
      <c r="O484" s="7"/>
      <c r="P484" s="7"/>
      <c r="Q484" s="7"/>
      <c r="R484" s="7"/>
      <c r="S484" s="7"/>
      <c r="T484" s="7"/>
      <c r="U484" s="7"/>
      <c r="V484" s="7"/>
      <c r="W484" s="7"/>
      <c r="X484" s="7"/>
      <c r="Y484" s="7"/>
      <c r="Z484" s="7"/>
      <c r="AA484" s="7"/>
      <c r="AB484" s="7"/>
      <c r="AC484" s="7"/>
      <c r="AD484" s="7"/>
      <c r="AE484" s="7"/>
      <c r="AF484" s="7"/>
      <c r="AG484" s="7"/>
      <c r="AH484" s="7"/>
      <c r="AI484" s="13"/>
      <c r="AJ484" s="13"/>
      <c r="AK484" s="7"/>
      <c r="AL484" s="7"/>
      <c r="AM484" s="7"/>
      <c r="AN484" s="7"/>
      <c r="AO484" s="7"/>
      <c r="AP484" s="7"/>
      <c r="AQ484" s="7"/>
      <c r="AR484" s="153"/>
      <c r="AS484" s="7"/>
      <c r="AT484" s="7"/>
      <c r="AU484" s="7"/>
      <c r="AV484" s="7"/>
      <c r="AW484" s="7"/>
      <c r="AX484" s="7"/>
      <c r="AY484" s="7"/>
      <c r="AZ484" s="7"/>
      <c r="BA484" s="7"/>
      <c r="BB484" s="7"/>
      <c r="BC484" s="7"/>
      <c r="BD484" s="7"/>
      <c r="BE484" s="154"/>
      <c r="BF484" s="154"/>
      <c r="BG484" s="7"/>
      <c r="BH484" s="154"/>
      <c r="BI484" s="154"/>
      <c r="BJ484" s="154"/>
      <c r="BK484" s="154"/>
      <c r="BL484" s="154"/>
      <c r="BM484" s="154"/>
      <c r="BN484" s="7"/>
      <c r="BO484" s="7"/>
      <c r="BP484" s="7"/>
      <c r="BQ484" s="7"/>
      <c r="BR484" s="154"/>
      <c r="BS484" s="154"/>
      <c r="BT484" s="7"/>
      <c r="BU484" s="154"/>
      <c r="BV484" s="154"/>
      <c r="BW484" s="154"/>
      <c r="BX484" s="154"/>
      <c r="BY484" s="154"/>
      <c r="BZ484" s="154"/>
      <c r="CA484" s="7"/>
      <c r="CB484" s="7"/>
      <c r="CC484" s="7"/>
      <c r="CD484" s="7"/>
      <c r="CE484" s="154"/>
      <c r="CF484" s="154"/>
      <c r="CG484" s="7"/>
      <c r="CH484" s="154"/>
      <c r="CI484" s="154"/>
      <c r="CJ484" s="154"/>
      <c r="CK484" s="154"/>
      <c r="CL484" s="154"/>
      <c r="CM484" s="154"/>
      <c r="CN484" s="7"/>
      <c r="CO484" s="7"/>
      <c r="CP484" s="7"/>
      <c r="CQ484" s="7"/>
      <c r="CR484" s="154"/>
      <c r="CS484" s="154"/>
      <c r="CT484" s="7"/>
      <c r="CU484" s="154"/>
      <c r="CV484" s="154"/>
      <c r="CW484" s="154"/>
      <c r="CX484" s="154"/>
      <c r="CY484" s="154"/>
      <c r="CZ484" s="154"/>
      <c r="DA484" s="7"/>
      <c r="DB484" s="7"/>
      <c r="DC484" s="7"/>
      <c r="DD484" s="7"/>
      <c r="DE484" s="154"/>
      <c r="DF484" s="154"/>
      <c r="DG484" s="7"/>
      <c r="DH484" s="154"/>
      <c r="DI484" s="154"/>
      <c r="DJ484" s="154"/>
      <c r="DK484" s="154"/>
      <c r="DL484" s="154"/>
      <c r="DM484" s="154"/>
      <c r="DN484" s="7"/>
      <c r="DO484" s="7"/>
      <c r="DP484" s="7"/>
      <c r="DQ484" s="7"/>
      <c r="DR484" s="152"/>
      <c r="DS484" s="152"/>
      <c r="DT484" s="152"/>
      <c r="DU484" s="152"/>
      <c r="DV484" s="152"/>
      <c r="DW484" s="152"/>
      <c r="DX484" s="152"/>
      <c r="DY484" s="152"/>
      <c r="DZ484" s="152"/>
      <c r="EA484" s="152"/>
      <c r="EB484" s="152"/>
      <c r="EC484" s="152"/>
      <c r="ED484" s="152"/>
      <c r="EE484" s="152"/>
      <c r="EF484" s="152"/>
      <c r="EG484" s="152"/>
      <c r="EH484" s="152"/>
      <c r="EI484" s="152"/>
      <c r="EJ484" s="152"/>
      <c r="EK484" s="152"/>
      <c r="EL484" s="152"/>
      <c r="EM484" s="152"/>
      <c r="EN484" s="152"/>
      <c r="EO484" s="152"/>
      <c r="EP484" s="152"/>
      <c r="EQ484" s="152"/>
      <c r="ER484" s="152"/>
      <c r="ES484" s="152"/>
      <c r="ET484" s="152"/>
      <c r="EU484" s="152"/>
      <c r="EV484" s="152"/>
      <c r="EW484" s="152"/>
      <c r="EX484" s="152"/>
      <c r="EY484" s="152"/>
      <c r="EZ484" s="152"/>
      <c r="FA484" s="152"/>
      <c r="FB484" s="152"/>
      <c r="FC484" s="152"/>
      <c r="FD484" s="152"/>
      <c r="FE484" s="152"/>
      <c r="FF484" s="152"/>
      <c r="FG484" s="152"/>
      <c r="FH484" s="152"/>
      <c r="FI484" s="152"/>
      <c r="FJ484" s="152"/>
      <c r="FK484" s="152"/>
      <c r="FL484" s="152"/>
      <c r="FM484" s="152"/>
      <c r="FN484" s="152"/>
      <c r="FO484" s="152"/>
      <c r="FP484" s="152"/>
      <c r="FQ484" s="152"/>
      <c r="FR484" s="152"/>
      <c r="FS484" s="152"/>
      <c r="FT484" s="152"/>
      <c r="FU484" s="152"/>
      <c r="FV484" s="152"/>
      <c r="FW484" s="152"/>
      <c r="FX484" s="152"/>
      <c r="FY484" s="152"/>
      <c r="FZ484" s="152"/>
      <c r="GA484" s="152"/>
      <c r="GB484" s="152"/>
      <c r="GC484" s="152"/>
      <c r="GD484" s="152"/>
      <c r="GE484" s="7"/>
      <c r="GF484" s="7"/>
      <c r="GG484" s="7"/>
      <c r="GH484" s="7"/>
      <c r="GI484" s="7"/>
      <c r="GJ484" s="7"/>
      <c r="GK484" s="7"/>
      <c r="GL484" s="7"/>
      <c r="GM484" s="48"/>
      <c r="GN484" s="7"/>
      <c r="GO484" s="7"/>
      <c r="GP484" s="7"/>
      <c r="GQ484" s="7"/>
      <c r="GR484" s="48"/>
      <c r="GS484" s="48"/>
      <c r="GT484" s="48"/>
      <c r="GU484" s="48"/>
      <c r="GV484" s="48"/>
    </row>
    <row r="485" spans="1:204">
      <c r="A485" s="7"/>
      <c r="B485" s="7"/>
      <c r="C485" s="7"/>
      <c r="D485" s="48"/>
      <c r="E485" s="7"/>
      <c r="F485" s="7"/>
      <c r="G485" s="7"/>
      <c r="H485" s="7"/>
      <c r="I485" s="7"/>
      <c r="J485" s="7"/>
      <c r="K485" s="7"/>
      <c r="L485" s="7"/>
      <c r="M485" s="7"/>
      <c r="N485" s="7"/>
      <c r="O485" s="7"/>
      <c r="P485" s="7"/>
      <c r="Q485" s="7"/>
      <c r="R485" s="7"/>
      <c r="S485" s="7"/>
      <c r="T485" s="7"/>
      <c r="U485" s="7"/>
      <c r="V485" s="7"/>
      <c r="W485" s="7"/>
      <c r="X485" s="7"/>
      <c r="Y485" s="7"/>
      <c r="Z485" s="7"/>
      <c r="AA485" s="7"/>
      <c r="AB485" s="7"/>
      <c r="AC485" s="7"/>
      <c r="AD485" s="7"/>
      <c r="AE485" s="7"/>
      <c r="AF485" s="7"/>
      <c r="AG485" s="7"/>
      <c r="AH485" s="7"/>
      <c r="AI485" s="13"/>
      <c r="AJ485" s="13"/>
      <c r="AK485" s="7"/>
      <c r="AL485" s="7"/>
      <c r="AM485" s="7"/>
      <c r="AN485" s="7"/>
      <c r="AO485" s="7"/>
      <c r="AP485" s="7"/>
      <c r="AQ485" s="7"/>
      <c r="AR485" s="153"/>
      <c r="AS485" s="7"/>
      <c r="AT485" s="7"/>
      <c r="AU485" s="7"/>
      <c r="AV485" s="7"/>
      <c r="AW485" s="7"/>
      <c r="AX485" s="7"/>
      <c r="AY485" s="7"/>
      <c r="AZ485" s="7"/>
      <c r="BA485" s="7"/>
      <c r="BB485" s="7"/>
      <c r="BC485" s="7"/>
      <c r="BD485" s="7"/>
      <c r="BE485" s="154"/>
      <c r="BF485" s="154"/>
      <c r="BG485" s="7"/>
      <c r="BH485" s="154"/>
      <c r="BI485" s="154"/>
      <c r="BJ485" s="154"/>
      <c r="BK485" s="154"/>
      <c r="BL485" s="154"/>
      <c r="BM485" s="154"/>
      <c r="BN485" s="7"/>
      <c r="BO485" s="7"/>
      <c r="BP485" s="7"/>
      <c r="BQ485" s="7"/>
      <c r="BR485" s="154"/>
      <c r="BS485" s="154"/>
      <c r="BT485" s="7"/>
      <c r="BU485" s="154"/>
      <c r="BV485" s="154"/>
      <c r="BW485" s="154"/>
      <c r="BX485" s="154"/>
      <c r="BY485" s="154"/>
      <c r="BZ485" s="154"/>
      <c r="CA485" s="7"/>
      <c r="CB485" s="7"/>
      <c r="CC485" s="7"/>
      <c r="CD485" s="7"/>
      <c r="CE485" s="154"/>
      <c r="CF485" s="154"/>
      <c r="CG485" s="7"/>
      <c r="CH485" s="154"/>
      <c r="CI485" s="154"/>
      <c r="CJ485" s="154"/>
      <c r="CK485" s="154"/>
      <c r="CL485" s="154"/>
      <c r="CM485" s="154"/>
      <c r="CN485" s="7"/>
      <c r="CO485" s="7"/>
      <c r="CP485" s="7"/>
      <c r="CQ485" s="7"/>
      <c r="CR485" s="154"/>
      <c r="CS485" s="154"/>
      <c r="CT485" s="7"/>
      <c r="CU485" s="154"/>
      <c r="CV485" s="154"/>
      <c r="CW485" s="154"/>
      <c r="CX485" s="154"/>
      <c r="CY485" s="154"/>
      <c r="CZ485" s="154"/>
      <c r="DA485" s="7"/>
      <c r="DB485" s="7"/>
      <c r="DC485" s="7"/>
      <c r="DD485" s="7"/>
      <c r="DE485" s="154"/>
      <c r="DF485" s="154"/>
      <c r="DG485" s="7"/>
      <c r="DH485" s="154"/>
      <c r="DI485" s="154"/>
      <c r="DJ485" s="154"/>
      <c r="DK485" s="154"/>
      <c r="DL485" s="154"/>
      <c r="DM485" s="154"/>
      <c r="DN485" s="7"/>
      <c r="DO485" s="7"/>
      <c r="DP485" s="7"/>
      <c r="DQ485" s="7"/>
      <c r="DR485" s="152"/>
      <c r="DS485" s="152"/>
      <c r="DT485" s="152"/>
      <c r="DU485" s="152"/>
      <c r="DV485" s="152"/>
      <c r="DW485" s="152"/>
      <c r="DX485" s="152"/>
      <c r="DY485" s="152"/>
      <c r="DZ485" s="152"/>
      <c r="EA485" s="152"/>
      <c r="EB485" s="152"/>
      <c r="EC485" s="152"/>
      <c r="ED485" s="152"/>
      <c r="EE485" s="152"/>
      <c r="EF485" s="152"/>
      <c r="EG485" s="152"/>
      <c r="EH485" s="152"/>
      <c r="EI485" s="152"/>
      <c r="EJ485" s="152"/>
      <c r="EK485" s="152"/>
      <c r="EL485" s="152"/>
      <c r="EM485" s="152"/>
      <c r="EN485" s="152"/>
      <c r="EO485" s="152"/>
      <c r="EP485" s="152"/>
      <c r="EQ485" s="152"/>
      <c r="ER485" s="152"/>
      <c r="ES485" s="152"/>
      <c r="ET485" s="152"/>
      <c r="EU485" s="152"/>
      <c r="EV485" s="152"/>
      <c r="EW485" s="152"/>
      <c r="EX485" s="152"/>
      <c r="EY485" s="152"/>
      <c r="EZ485" s="152"/>
      <c r="FA485" s="152"/>
      <c r="FB485" s="152"/>
      <c r="FC485" s="152"/>
      <c r="FD485" s="152"/>
      <c r="FE485" s="152"/>
      <c r="FF485" s="152"/>
      <c r="FG485" s="152"/>
      <c r="FH485" s="152"/>
      <c r="FI485" s="152"/>
      <c r="FJ485" s="152"/>
      <c r="FK485" s="152"/>
      <c r="FL485" s="152"/>
      <c r="FM485" s="152"/>
      <c r="FN485" s="152"/>
      <c r="FO485" s="152"/>
      <c r="FP485" s="152"/>
      <c r="FQ485" s="152"/>
      <c r="FR485" s="152"/>
      <c r="FS485" s="152"/>
      <c r="FT485" s="152"/>
      <c r="FU485" s="152"/>
      <c r="FV485" s="152"/>
      <c r="FW485" s="152"/>
      <c r="FX485" s="152"/>
      <c r="FY485" s="152"/>
      <c r="FZ485" s="152"/>
      <c r="GA485" s="152"/>
      <c r="GB485" s="152"/>
      <c r="GC485" s="152"/>
      <c r="GD485" s="152"/>
      <c r="GE485" s="7"/>
      <c r="GF485" s="7"/>
      <c r="GG485" s="7"/>
      <c r="GH485" s="7"/>
      <c r="GI485" s="7"/>
      <c r="GJ485" s="7"/>
      <c r="GK485" s="7"/>
      <c r="GL485" s="7"/>
      <c r="GM485" s="48"/>
      <c r="GN485" s="7"/>
      <c r="GO485" s="7"/>
      <c r="GP485" s="7"/>
      <c r="GQ485" s="7"/>
      <c r="GR485" s="48"/>
      <c r="GS485" s="48"/>
      <c r="GT485" s="48"/>
      <c r="GU485" s="48"/>
      <c r="GV485" s="48"/>
    </row>
    <row r="486" spans="1:204">
      <c r="A486" s="7"/>
      <c r="B486" s="7"/>
      <c r="C486" s="7"/>
      <c r="D486" s="48"/>
      <c r="E486" s="7"/>
      <c r="F486" s="7"/>
      <c r="G486" s="7"/>
      <c r="H486" s="7"/>
      <c r="I486" s="7"/>
      <c r="J486" s="7"/>
      <c r="K486" s="7"/>
      <c r="L486" s="7"/>
      <c r="M486" s="7"/>
      <c r="N486" s="7"/>
      <c r="O486" s="7"/>
      <c r="P486" s="7"/>
      <c r="Q486" s="7"/>
      <c r="R486" s="7"/>
      <c r="S486" s="7"/>
      <c r="T486" s="7"/>
      <c r="U486" s="7"/>
      <c r="V486" s="7"/>
      <c r="W486" s="7"/>
      <c r="X486" s="7"/>
      <c r="Y486" s="7"/>
      <c r="Z486" s="7"/>
      <c r="AA486" s="7"/>
      <c r="AB486" s="7"/>
      <c r="AC486" s="7"/>
      <c r="AD486" s="7"/>
      <c r="AE486" s="7"/>
      <c r="AF486" s="7"/>
      <c r="AG486" s="7"/>
      <c r="AH486" s="7"/>
      <c r="AI486" s="13"/>
      <c r="AJ486" s="13"/>
      <c r="AK486" s="7"/>
      <c r="AL486" s="7"/>
      <c r="AM486" s="7"/>
      <c r="AN486" s="7"/>
      <c r="AO486" s="7"/>
      <c r="AP486" s="7"/>
      <c r="AQ486" s="7"/>
      <c r="AR486" s="153"/>
      <c r="AS486" s="7"/>
      <c r="AT486" s="7"/>
      <c r="AU486" s="7"/>
      <c r="AV486" s="7"/>
      <c r="AW486" s="7"/>
      <c r="AX486" s="7"/>
      <c r="AY486" s="7"/>
      <c r="AZ486" s="7"/>
      <c r="BA486" s="7"/>
      <c r="BB486" s="7"/>
      <c r="BC486" s="7"/>
      <c r="BD486" s="7"/>
      <c r="BE486" s="154"/>
      <c r="BF486" s="154"/>
      <c r="BG486" s="7"/>
      <c r="BH486" s="154"/>
      <c r="BI486" s="154"/>
      <c r="BJ486" s="154"/>
      <c r="BK486" s="154"/>
      <c r="BL486" s="154"/>
      <c r="BM486" s="154"/>
      <c r="BN486" s="7"/>
      <c r="BO486" s="7"/>
      <c r="BP486" s="7"/>
      <c r="BQ486" s="7"/>
      <c r="BR486" s="154"/>
      <c r="BS486" s="154"/>
      <c r="BT486" s="7"/>
      <c r="BU486" s="154"/>
      <c r="BV486" s="154"/>
      <c r="BW486" s="154"/>
      <c r="BX486" s="154"/>
      <c r="BY486" s="154"/>
      <c r="BZ486" s="154"/>
      <c r="CA486" s="7"/>
      <c r="CB486" s="7"/>
      <c r="CC486" s="7"/>
      <c r="CD486" s="7"/>
      <c r="CE486" s="154"/>
      <c r="CF486" s="154"/>
      <c r="CG486" s="7"/>
      <c r="CH486" s="154"/>
      <c r="CI486" s="154"/>
      <c r="CJ486" s="154"/>
      <c r="CK486" s="154"/>
      <c r="CL486" s="154"/>
      <c r="CM486" s="154"/>
      <c r="CN486" s="7"/>
      <c r="CO486" s="7"/>
      <c r="CP486" s="7"/>
      <c r="CQ486" s="7"/>
      <c r="CR486" s="154"/>
      <c r="CS486" s="154"/>
      <c r="CT486" s="7"/>
      <c r="CU486" s="154"/>
      <c r="CV486" s="154"/>
      <c r="CW486" s="154"/>
      <c r="CX486" s="154"/>
      <c r="CY486" s="154"/>
      <c r="CZ486" s="154"/>
      <c r="DA486" s="7"/>
      <c r="DB486" s="7"/>
      <c r="DC486" s="7"/>
      <c r="DD486" s="7"/>
      <c r="DE486" s="154"/>
      <c r="DF486" s="154"/>
      <c r="DG486" s="7"/>
      <c r="DH486" s="154"/>
      <c r="DI486" s="154"/>
      <c r="DJ486" s="154"/>
      <c r="DK486" s="154"/>
      <c r="DL486" s="154"/>
      <c r="DM486" s="154"/>
      <c r="DN486" s="7"/>
      <c r="DO486" s="7"/>
      <c r="DP486" s="7"/>
      <c r="DQ486" s="7"/>
      <c r="DR486" s="152"/>
      <c r="DS486" s="152"/>
      <c r="DT486" s="152"/>
      <c r="DU486" s="152"/>
      <c r="DV486" s="152"/>
      <c r="DW486" s="152"/>
      <c r="DX486" s="152"/>
      <c r="DY486" s="152"/>
      <c r="DZ486" s="152"/>
      <c r="EA486" s="152"/>
      <c r="EB486" s="152"/>
      <c r="EC486" s="152"/>
      <c r="ED486" s="152"/>
      <c r="EE486" s="152"/>
      <c r="EF486" s="152"/>
      <c r="EG486" s="152"/>
      <c r="EH486" s="152"/>
      <c r="EI486" s="152"/>
      <c r="EJ486" s="152"/>
      <c r="EK486" s="152"/>
      <c r="EL486" s="152"/>
      <c r="EM486" s="152"/>
      <c r="EN486" s="152"/>
      <c r="EO486" s="152"/>
      <c r="EP486" s="152"/>
      <c r="EQ486" s="152"/>
      <c r="ER486" s="152"/>
      <c r="ES486" s="152"/>
      <c r="ET486" s="152"/>
      <c r="EU486" s="152"/>
      <c r="EV486" s="152"/>
      <c r="EW486" s="152"/>
      <c r="EX486" s="152"/>
      <c r="EY486" s="152"/>
      <c r="EZ486" s="152"/>
      <c r="FA486" s="152"/>
      <c r="FB486" s="152"/>
      <c r="FC486" s="152"/>
      <c r="FD486" s="152"/>
      <c r="FE486" s="152"/>
      <c r="FF486" s="152"/>
      <c r="FG486" s="152"/>
      <c r="FH486" s="152"/>
      <c r="FI486" s="152"/>
      <c r="FJ486" s="152"/>
      <c r="FK486" s="152"/>
      <c r="FL486" s="152"/>
      <c r="FM486" s="152"/>
      <c r="FN486" s="152"/>
      <c r="FO486" s="152"/>
      <c r="FP486" s="152"/>
      <c r="FQ486" s="152"/>
      <c r="FR486" s="152"/>
      <c r="FS486" s="152"/>
      <c r="FT486" s="152"/>
      <c r="FU486" s="152"/>
      <c r="FV486" s="152"/>
      <c r="FW486" s="152"/>
      <c r="FX486" s="152"/>
      <c r="FY486" s="152"/>
      <c r="FZ486" s="152"/>
      <c r="GA486" s="152"/>
      <c r="GB486" s="152"/>
      <c r="GC486" s="152"/>
      <c r="GD486" s="152"/>
      <c r="GE486" s="7"/>
      <c r="GF486" s="7"/>
      <c r="GG486" s="7"/>
      <c r="GH486" s="7"/>
      <c r="GI486" s="7"/>
      <c r="GJ486" s="7"/>
      <c r="GK486" s="7"/>
      <c r="GL486" s="7"/>
      <c r="GM486" s="48"/>
      <c r="GN486" s="7"/>
      <c r="GO486" s="7"/>
      <c r="GP486" s="7"/>
      <c r="GQ486" s="7"/>
      <c r="GR486" s="48"/>
      <c r="GS486" s="48"/>
      <c r="GT486" s="48"/>
      <c r="GU486" s="48"/>
      <c r="GV486" s="48"/>
    </row>
    <row r="487" spans="1:204">
      <c r="A487" s="7"/>
      <c r="B487" s="7"/>
      <c r="C487" s="7"/>
      <c r="D487" s="48"/>
      <c r="E487" s="7"/>
      <c r="F487" s="7"/>
      <c r="G487" s="7"/>
      <c r="H487" s="7"/>
      <c r="I487" s="7"/>
      <c r="J487" s="7"/>
      <c r="K487" s="7"/>
      <c r="L487" s="7"/>
      <c r="M487" s="7"/>
      <c r="N487" s="7"/>
      <c r="O487" s="7"/>
      <c r="P487" s="7"/>
      <c r="Q487" s="7"/>
      <c r="R487" s="7"/>
      <c r="S487" s="7"/>
      <c r="T487" s="7"/>
      <c r="U487" s="7"/>
      <c r="V487" s="7"/>
      <c r="W487" s="7"/>
      <c r="X487" s="7"/>
      <c r="Y487" s="7"/>
      <c r="Z487" s="7"/>
      <c r="AA487" s="7"/>
      <c r="AB487" s="7"/>
      <c r="AC487" s="7"/>
      <c r="AD487" s="7"/>
      <c r="AE487" s="7"/>
      <c r="AF487" s="7"/>
      <c r="AG487" s="7"/>
      <c r="AH487" s="7"/>
      <c r="AI487" s="13"/>
      <c r="AJ487" s="13"/>
      <c r="AK487" s="7"/>
      <c r="AL487" s="7"/>
      <c r="AM487" s="7"/>
      <c r="AN487" s="7"/>
      <c r="AO487" s="7"/>
      <c r="AP487" s="7"/>
      <c r="AQ487" s="7"/>
      <c r="AR487" s="153"/>
      <c r="AS487" s="7"/>
      <c r="AT487" s="7"/>
      <c r="AU487" s="7"/>
      <c r="AV487" s="7"/>
      <c r="AW487" s="7"/>
      <c r="AX487" s="7"/>
      <c r="AY487" s="7"/>
      <c r="AZ487" s="7"/>
      <c r="BA487" s="7"/>
      <c r="BB487" s="7"/>
      <c r="BC487" s="7"/>
      <c r="BD487" s="7"/>
      <c r="BE487" s="154"/>
      <c r="BF487" s="154"/>
      <c r="BG487" s="7"/>
      <c r="BH487" s="154"/>
      <c r="BI487" s="154"/>
      <c r="BJ487" s="154"/>
      <c r="BK487" s="154"/>
      <c r="BL487" s="154"/>
      <c r="BM487" s="154"/>
      <c r="BN487" s="7"/>
      <c r="BO487" s="7"/>
      <c r="BP487" s="7"/>
      <c r="BQ487" s="7"/>
      <c r="BR487" s="154"/>
      <c r="BS487" s="154"/>
      <c r="BT487" s="7"/>
      <c r="BU487" s="154"/>
      <c r="BV487" s="154"/>
      <c r="BW487" s="154"/>
      <c r="BX487" s="154"/>
      <c r="BY487" s="154"/>
      <c r="BZ487" s="154"/>
      <c r="CA487" s="7"/>
      <c r="CB487" s="7"/>
      <c r="CC487" s="7"/>
      <c r="CD487" s="7"/>
      <c r="CE487" s="154"/>
      <c r="CF487" s="154"/>
      <c r="CG487" s="7"/>
      <c r="CH487" s="154"/>
      <c r="CI487" s="154"/>
      <c r="CJ487" s="154"/>
      <c r="CK487" s="154"/>
      <c r="CL487" s="154"/>
      <c r="CM487" s="154"/>
      <c r="CN487" s="7"/>
      <c r="CO487" s="7"/>
      <c r="CP487" s="7"/>
      <c r="CQ487" s="7"/>
      <c r="CR487" s="154"/>
      <c r="CS487" s="154"/>
      <c r="CT487" s="7"/>
      <c r="CU487" s="154"/>
      <c r="CV487" s="154"/>
      <c r="CW487" s="154"/>
      <c r="CX487" s="154"/>
      <c r="CY487" s="154"/>
      <c r="CZ487" s="154"/>
      <c r="DA487" s="7"/>
      <c r="DB487" s="7"/>
      <c r="DC487" s="7"/>
      <c r="DD487" s="7"/>
      <c r="DE487" s="154"/>
      <c r="DF487" s="154"/>
      <c r="DG487" s="7"/>
      <c r="DH487" s="154"/>
      <c r="DI487" s="154"/>
      <c r="DJ487" s="154"/>
      <c r="DK487" s="154"/>
      <c r="DL487" s="154"/>
      <c r="DM487" s="154"/>
      <c r="DN487" s="7"/>
      <c r="DO487" s="7"/>
      <c r="DP487" s="7"/>
      <c r="DQ487" s="7"/>
      <c r="DR487" s="152"/>
      <c r="DS487" s="152"/>
      <c r="DT487" s="152"/>
      <c r="DU487" s="152"/>
      <c r="DV487" s="152"/>
      <c r="DW487" s="152"/>
      <c r="DX487" s="152"/>
      <c r="DY487" s="152"/>
      <c r="DZ487" s="152"/>
      <c r="EA487" s="152"/>
      <c r="EB487" s="152"/>
      <c r="EC487" s="152"/>
      <c r="ED487" s="152"/>
      <c r="EE487" s="152"/>
      <c r="EF487" s="152"/>
      <c r="EG487" s="152"/>
      <c r="EH487" s="152"/>
      <c r="EI487" s="152"/>
      <c r="EJ487" s="152"/>
      <c r="EK487" s="152"/>
      <c r="EL487" s="152"/>
      <c r="EM487" s="152"/>
      <c r="EN487" s="152"/>
      <c r="EO487" s="152"/>
      <c r="EP487" s="152"/>
      <c r="EQ487" s="152"/>
      <c r="ER487" s="152"/>
      <c r="ES487" s="152"/>
      <c r="ET487" s="152"/>
      <c r="EU487" s="152"/>
      <c r="EV487" s="152"/>
      <c r="EW487" s="152"/>
      <c r="EX487" s="152"/>
      <c r="EY487" s="152"/>
      <c r="EZ487" s="152"/>
      <c r="FA487" s="152"/>
      <c r="FB487" s="152"/>
      <c r="FC487" s="152"/>
      <c r="FD487" s="152"/>
      <c r="FE487" s="152"/>
      <c r="FF487" s="152"/>
      <c r="FG487" s="152"/>
      <c r="FH487" s="152"/>
      <c r="FI487" s="152"/>
      <c r="FJ487" s="152"/>
      <c r="FK487" s="152"/>
      <c r="FL487" s="152"/>
      <c r="FM487" s="152"/>
      <c r="FN487" s="152"/>
      <c r="FO487" s="152"/>
      <c r="FP487" s="152"/>
      <c r="FQ487" s="152"/>
      <c r="FR487" s="152"/>
      <c r="FS487" s="152"/>
      <c r="FT487" s="152"/>
      <c r="FU487" s="152"/>
      <c r="FV487" s="152"/>
      <c r="FW487" s="152"/>
      <c r="FX487" s="152"/>
      <c r="FY487" s="152"/>
      <c r="FZ487" s="152"/>
      <c r="GA487" s="152"/>
      <c r="GB487" s="152"/>
      <c r="GC487" s="152"/>
      <c r="GD487" s="152"/>
      <c r="GE487" s="7"/>
      <c r="GF487" s="7"/>
      <c r="GG487" s="7"/>
      <c r="GH487" s="7"/>
      <c r="GI487" s="7"/>
      <c r="GJ487" s="7"/>
      <c r="GK487" s="7"/>
      <c r="GL487" s="7"/>
      <c r="GM487" s="48"/>
      <c r="GN487" s="7"/>
      <c r="GO487" s="7"/>
      <c r="GP487" s="7"/>
      <c r="GQ487" s="7"/>
      <c r="GR487" s="48"/>
      <c r="GS487" s="48"/>
      <c r="GT487" s="48"/>
      <c r="GU487" s="48"/>
      <c r="GV487" s="48"/>
    </row>
    <row r="488" spans="1:204">
      <c r="A488" s="7"/>
      <c r="B488" s="7"/>
      <c r="C488" s="7"/>
      <c r="D488" s="48"/>
      <c r="E488" s="7"/>
      <c r="F488" s="7"/>
      <c r="G488" s="7"/>
      <c r="H488" s="7"/>
      <c r="I488" s="7"/>
      <c r="J488" s="7"/>
      <c r="K488" s="7"/>
      <c r="L488" s="7"/>
      <c r="M488" s="7"/>
      <c r="N488" s="7"/>
      <c r="O488" s="7"/>
      <c r="P488" s="7"/>
      <c r="Q488" s="7"/>
      <c r="R488" s="7"/>
      <c r="S488" s="7"/>
      <c r="T488" s="7"/>
      <c r="U488" s="7"/>
      <c r="V488" s="7"/>
      <c r="W488" s="7"/>
      <c r="X488" s="7"/>
      <c r="Y488" s="7"/>
      <c r="Z488" s="7"/>
      <c r="AA488" s="7"/>
      <c r="AB488" s="7"/>
      <c r="AC488" s="7"/>
      <c r="AD488" s="7"/>
      <c r="AE488" s="7"/>
      <c r="AF488" s="7"/>
      <c r="AG488" s="7"/>
      <c r="AH488" s="7"/>
      <c r="AI488" s="13"/>
      <c r="AJ488" s="13"/>
      <c r="AK488" s="7"/>
      <c r="AL488" s="7"/>
      <c r="AM488" s="7"/>
      <c r="AN488" s="7"/>
      <c r="AO488" s="7"/>
      <c r="AP488" s="7"/>
      <c r="AQ488" s="7"/>
      <c r="AR488" s="153"/>
      <c r="AS488" s="7"/>
      <c r="AT488" s="7"/>
      <c r="AU488" s="7"/>
      <c r="AV488" s="7"/>
      <c r="AW488" s="7"/>
      <c r="AX488" s="7"/>
      <c r="AY488" s="7"/>
      <c r="AZ488" s="7"/>
      <c r="BA488" s="7"/>
      <c r="BB488" s="7"/>
      <c r="BC488" s="7"/>
      <c r="BD488" s="7"/>
      <c r="BE488" s="154"/>
      <c r="BF488" s="154"/>
      <c r="BG488" s="7"/>
      <c r="BH488" s="154"/>
      <c r="BI488" s="154"/>
      <c r="BJ488" s="154"/>
      <c r="BK488" s="154"/>
      <c r="BL488" s="154"/>
      <c r="BM488" s="154"/>
      <c r="BN488" s="7"/>
      <c r="BO488" s="7"/>
      <c r="BP488" s="7"/>
      <c r="BQ488" s="7"/>
      <c r="BR488" s="154"/>
      <c r="BS488" s="154"/>
      <c r="BT488" s="7"/>
      <c r="BU488" s="154"/>
      <c r="BV488" s="154"/>
      <c r="BW488" s="154"/>
      <c r="BX488" s="154"/>
      <c r="BY488" s="154"/>
      <c r="BZ488" s="154"/>
      <c r="CA488" s="7"/>
      <c r="CB488" s="7"/>
      <c r="CC488" s="7"/>
      <c r="CD488" s="7"/>
      <c r="CE488" s="154"/>
      <c r="CF488" s="154"/>
      <c r="CG488" s="7"/>
      <c r="CH488" s="154"/>
      <c r="CI488" s="154"/>
      <c r="CJ488" s="154"/>
      <c r="CK488" s="154"/>
      <c r="CL488" s="154"/>
      <c r="CM488" s="154"/>
      <c r="CN488" s="7"/>
      <c r="CO488" s="7"/>
      <c r="CP488" s="7"/>
      <c r="CQ488" s="7"/>
      <c r="CR488" s="154"/>
      <c r="CS488" s="154"/>
      <c r="CT488" s="7"/>
      <c r="CU488" s="154"/>
      <c r="CV488" s="154"/>
      <c r="CW488" s="154"/>
      <c r="CX488" s="154"/>
      <c r="CY488" s="154"/>
      <c r="CZ488" s="154"/>
      <c r="DA488" s="7"/>
      <c r="DB488" s="7"/>
      <c r="DC488" s="7"/>
      <c r="DD488" s="7"/>
      <c r="DE488" s="154"/>
      <c r="DF488" s="154"/>
      <c r="DG488" s="7"/>
      <c r="DH488" s="154"/>
      <c r="DI488" s="154"/>
      <c r="DJ488" s="154"/>
      <c r="DK488" s="154"/>
      <c r="DL488" s="154"/>
      <c r="DM488" s="154"/>
      <c r="DN488" s="7"/>
      <c r="DO488" s="7"/>
      <c r="DP488" s="7"/>
      <c r="DQ488" s="7"/>
      <c r="DR488" s="152"/>
      <c r="DS488" s="152"/>
      <c r="DT488" s="152"/>
      <c r="DU488" s="152"/>
      <c r="DV488" s="152"/>
      <c r="DW488" s="152"/>
      <c r="DX488" s="152"/>
      <c r="DY488" s="152"/>
      <c r="DZ488" s="152"/>
      <c r="EA488" s="152"/>
      <c r="EB488" s="152"/>
      <c r="EC488" s="152"/>
      <c r="ED488" s="152"/>
      <c r="EE488" s="152"/>
      <c r="EF488" s="152"/>
      <c r="EG488" s="152"/>
      <c r="EH488" s="152"/>
      <c r="EI488" s="152"/>
      <c r="EJ488" s="152"/>
      <c r="EK488" s="152"/>
      <c r="EL488" s="152"/>
      <c r="EM488" s="152"/>
      <c r="EN488" s="152"/>
      <c r="EO488" s="152"/>
      <c r="EP488" s="152"/>
      <c r="EQ488" s="152"/>
      <c r="ER488" s="152"/>
      <c r="ES488" s="152"/>
      <c r="ET488" s="152"/>
      <c r="EU488" s="152"/>
      <c r="EV488" s="152"/>
      <c r="EW488" s="152"/>
      <c r="EX488" s="152"/>
      <c r="EY488" s="152"/>
      <c r="EZ488" s="152"/>
      <c r="FA488" s="152"/>
      <c r="FB488" s="152"/>
      <c r="FC488" s="152"/>
      <c r="FD488" s="152"/>
      <c r="FE488" s="152"/>
      <c r="FF488" s="152"/>
      <c r="FG488" s="152"/>
      <c r="FH488" s="152"/>
      <c r="FI488" s="152"/>
      <c r="FJ488" s="152"/>
      <c r="FK488" s="152"/>
      <c r="FL488" s="152"/>
      <c r="FM488" s="152"/>
      <c r="FN488" s="152"/>
      <c r="FO488" s="152"/>
      <c r="FP488" s="152"/>
      <c r="FQ488" s="152"/>
      <c r="FR488" s="152"/>
      <c r="FS488" s="152"/>
      <c r="FT488" s="152"/>
      <c r="FU488" s="152"/>
      <c r="FV488" s="152"/>
      <c r="FW488" s="152"/>
      <c r="FX488" s="152"/>
      <c r="FY488" s="152"/>
      <c r="FZ488" s="152"/>
      <c r="GA488" s="152"/>
      <c r="GB488" s="152"/>
      <c r="GC488" s="152"/>
      <c r="GD488" s="152"/>
      <c r="GE488" s="7"/>
      <c r="GF488" s="7"/>
      <c r="GG488" s="7"/>
      <c r="GH488" s="7"/>
      <c r="GI488" s="7"/>
      <c r="GJ488" s="7"/>
      <c r="GK488" s="7"/>
      <c r="GL488" s="7"/>
      <c r="GM488" s="48"/>
      <c r="GN488" s="7"/>
      <c r="GO488" s="7"/>
      <c r="GP488" s="7"/>
      <c r="GQ488" s="7"/>
      <c r="GR488" s="48"/>
      <c r="GS488" s="48"/>
      <c r="GT488" s="48"/>
      <c r="GU488" s="48"/>
      <c r="GV488" s="48"/>
    </row>
    <row r="489" spans="1:204">
      <c r="A489" s="7"/>
      <c r="B489" s="7"/>
      <c r="C489" s="7"/>
      <c r="D489" s="48"/>
      <c r="E489" s="7"/>
      <c r="F489" s="7"/>
      <c r="G489" s="7"/>
      <c r="H489" s="7"/>
      <c r="I489" s="7"/>
      <c r="J489" s="7"/>
      <c r="K489" s="7"/>
      <c r="L489" s="7"/>
      <c r="M489" s="7"/>
      <c r="N489" s="7"/>
      <c r="O489" s="7"/>
      <c r="P489" s="7"/>
      <c r="Q489" s="7"/>
      <c r="R489" s="7"/>
      <c r="S489" s="7"/>
      <c r="T489" s="7"/>
      <c r="U489" s="7"/>
      <c r="V489" s="7"/>
      <c r="W489" s="7"/>
      <c r="X489" s="7"/>
      <c r="Y489" s="7"/>
      <c r="Z489" s="7"/>
      <c r="AA489" s="7"/>
      <c r="AB489" s="7"/>
      <c r="AC489" s="7"/>
      <c r="AD489" s="7"/>
      <c r="AE489" s="7"/>
      <c r="AF489" s="7"/>
      <c r="AG489" s="7"/>
      <c r="AH489" s="7"/>
      <c r="AI489" s="13"/>
      <c r="AJ489" s="13"/>
      <c r="AK489" s="7"/>
      <c r="AL489" s="7"/>
      <c r="AM489" s="7"/>
      <c r="AN489" s="7"/>
      <c r="AO489" s="7"/>
      <c r="AP489" s="7"/>
      <c r="AQ489" s="7"/>
      <c r="AR489" s="153"/>
      <c r="AS489" s="7"/>
      <c r="AT489" s="7"/>
      <c r="AU489" s="7"/>
      <c r="AV489" s="7"/>
      <c r="AW489" s="7"/>
      <c r="AX489" s="7"/>
      <c r="AY489" s="7"/>
      <c r="AZ489" s="7"/>
      <c r="BA489" s="7"/>
      <c r="BB489" s="7"/>
      <c r="BC489" s="7"/>
      <c r="BD489" s="7"/>
      <c r="BE489" s="154"/>
      <c r="BF489" s="154"/>
      <c r="BG489" s="7"/>
      <c r="BH489" s="154"/>
      <c r="BI489" s="154"/>
      <c r="BJ489" s="154"/>
      <c r="BK489" s="154"/>
      <c r="BL489" s="154"/>
      <c r="BM489" s="154"/>
      <c r="BN489" s="7"/>
      <c r="BO489" s="7"/>
      <c r="BP489" s="7"/>
      <c r="BQ489" s="7"/>
      <c r="BR489" s="154"/>
      <c r="BS489" s="154"/>
      <c r="BT489" s="7"/>
      <c r="BU489" s="154"/>
      <c r="BV489" s="154"/>
      <c r="BW489" s="154"/>
      <c r="BX489" s="154"/>
      <c r="BY489" s="154"/>
      <c r="BZ489" s="154"/>
      <c r="CA489" s="7"/>
      <c r="CB489" s="7"/>
      <c r="CC489" s="7"/>
      <c r="CD489" s="7"/>
      <c r="CE489" s="154"/>
      <c r="CF489" s="154"/>
      <c r="CG489" s="7"/>
      <c r="CH489" s="154"/>
      <c r="CI489" s="154"/>
      <c r="CJ489" s="154"/>
      <c r="CK489" s="154"/>
      <c r="CL489" s="154"/>
      <c r="CM489" s="154"/>
      <c r="CN489" s="7"/>
      <c r="CO489" s="7"/>
      <c r="CP489" s="7"/>
      <c r="CQ489" s="7"/>
      <c r="CR489" s="154"/>
      <c r="CS489" s="154"/>
      <c r="CT489" s="7"/>
      <c r="CU489" s="154"/>
      <c r="CV489" s="154"/>
      <c r="CW489" s="154"/>
      <c r="CX489" s="154"/>
      <c r="CY489" s="154"/>
      <c r="CZ489" s="154"/>
      <c r="DA489" s="7"/>
      <c r="DB489" s="7"/>
      <c r="DC489" s="7"/>
      <c r="DD489" s="7"/>
      <c r="DE489" s="154"/>
      <c r="DF489" s="154"/>
      <c r="DG489" s="7"/>
      <c r="DH489" s="154"/>
      <c r="DI489" s="154"/>
      <c r="DJ489" s="154"/>
      <c r="DK489" s="154"/>
      <c r="DL489" s="154"/>
      <c r="DM489" s="154"/>
      <c r="DN489" s="7"/>
      <c r="DO489" s="7"/>
      <c r="DP489" s="7"/>
      <c r="DQ489" s="7"/>
      <c r="DR489" s="152"/>
      <c r="DS489" s="152"/>
      <c r="DT489" s="152"/>
      <c r="DU489" s="152"/>
      <c r="DV489" s="152"/>
      <c r="DW489" s="152"/>
      <c r="DX489" s="152"/>
      <c r="DY489" s="152"/>
      <c r="DZ489" s="152"/>
      <c r="EA489" s="152"/>
      <c r="EB489" s="152"/>
      <c r="EC489" s="152"/>
      <c r="ED489" s="152"/>
      <c r="EE489" s="152"/>
      <c r="EF489" s="152"/>
      <c r="EG489" s="152"/>
      <c r="EH489" s="152"/>
      <c r="EI489" s="152"/>
      <c r="EJ489" s="152"/>
      <c r="EK489" s="152"/>
      <c r="EL489" s="152"/>
      <c r="EM489" s="152"/>
      <c r="EN489" s="152"/>
      <c r="EO489" s="152"/>
      <c r="EP489" s="152"/>
      <c r="EQ489" s="152"/>
      <c r="ER489" s="152"/>
      <c r="ES489" s="152"/>
      <c r="ET489" s="152"/>
      <c r="EU489" s="152"/>
      <c r="EV489" s="152"/>
      <c r="EW489" s="152"/>
      <c r="EX489" s="152"/>
      <c r="EY489" s="152"/>
      <c r="EZ489" s="152"/>
      <c r="FA489" s="152"/>
      <c r="FB489" s="152"/>
      <c r="FC489" s="152"/>
      <c r="FD489" s="152"/>
      <c r="FE489" s="152"/>
      <c r="FF489" s="152"/>
      <c r="FG489" s="152"/>
      <c r="FH489" s="152"/>
      <c r="FI489" s="152"/>
      <c r="FJ489" s="152"/>
      <c r="FK489" s="152"/>
      <c r="FL489" s="152"/>
      <c r="FM489" s="152"/>
      <c r="FN489" s="152"/>
      <c r="FO489" s="152"/>
      <c r="FP489" s="152"/>
      <c r="FQ489" s="152"/>
      <c r="FR489" s="152"/>
      <c r="FS489" s="152"/>
      <c r="FT489" s="152"/>
      <c r="FU489" s="152"/>
      <c r="FV489" s="152"/>
      <c r="FW489" s="152"/>
      <c r="FX489" s="152"/>
      <c r="FY489" s="152"/>
      <c r="FZ489" s="152"/>
      <c r="GA489" s="152"/>
      <c r="GB489" s="152"/>
      <c r="GC489" s="152"/>
      <c r="GD489" s="152"/>
      <c r="GE489" s="7"/>
      <c r="GF489" s="7"/>
      <c r="GG489" s="7"/>
      <c r="GH489" s="7"/>
      <c r="GI489" s="7"/>
      <c r="GJ489" s="7"/>
      <c r="GK489" s="7"/>
      <c r="GL489" s="7"/>
      <c r="GM489" s="48"/>
      <c r="GN489" s="7"/>
      <c r="GO489" s="7"/>
      <c r="GP489" s="7"/>
      <c r="GQ489" s="7"/>
      <c r="GR489" s="48"/>
      <c r="GS489" s="48"/>
      <c r="GT489" s="48"/>
      <c r="GU489" s="48"/>
      <c r="GV489" s="48"/>
    </row>
    <row r="490" spans="1:204">
      <c r="A490" s="7"/>
      <c r="B490" s="7"/>
      <c r="C490" s="7"/>
      <c r="D490" s="48"/>
      <c r="E490" s="7"/>
      <c r="F490" s="7"/>
      <c r="G490" s="7"/>
      <c r="H490" s="7"/>
      <c r="I490" s="7"/>
      <c r="J490" s="7"/>
      <c r="K490" s="7"/>
      <c r="L490" s="7"/>
      <c r="M490" s="7"/>
      <c r="N490" s="7"/>
      <c r="O490" s="7"/>
      <c r="P490" s="7"/>
      <c r="Q490" s="7"/>
      <c r="R490" s="7"/>
      <c r="S490" s="7"/>
      <c r="T490" s="7"/>
      <c r="U490" s="7"/>
      <c r="V490" s="7"/>
      <c r="W490" s="7"/>
      <c r="X490" s="7"/>
      <c r="Y490" s="7"/>
      <c r="Z490" s="7"/>
      <c r="AA490" s="7"/>
      <c r="AB490" s="7"/>
      <c r="AC490" s="7"/>
      <c r="AD490" s="7"/>
      <c r="AE490" s="7"/>
      <c r="AF490" s="7"/>
      <c r="AG490" s="7"/>
      <c r="AH490" s="7"/>
      <c r="AI490" s="13"/>
      <c r="AJ490" s="13"/>
      <c r="AK490" s="7"/>
      <c r="AL490" s="7"/>
      <c r="AM490" s="7"/>
      <c r="AN490" s="7"/>
      <c r="AO490" s="7"/>
      <c r="AP490" s="7"/>
      <c r="AQ490" s="7"/>
      <c r="AR490" s="153"/>
      <c r="AS490" s="7"/>
      <c r="AT490" s="7"/>
      <c r="AU490" s="7"/>
      <c r="AV490" s="7"/>
      <c r="AW490" s="7"/>
      <c r="AX490" s="7"/>
      <c r="AY490" s="7"/>
      <c r="AZ490" s="7"/>
      <c r="BA490" s="7"/>
      <c r="BB490" s="7"/>
      <c r="BC490" s="7"/>
      <c r="BD490" s="7"/>
      <c r="BE490" s="154"/>
      <c r="BF490" s="154"/>
      <c r="BG490" s="7"/>
      <c r="BH490" s="154"/>
      <c r="BI490" s="154"/>
      <c r="BJ490" s="154"/>
      <c r="BK490" s="154"/>
      <c r="BL490" s="154"/>
      <c r="BM490" s="154"/>
      <c r="BN490" s="7"/>
      <c r="BO490" s="7"/>
      <c r="BP490" s="7"/>
      <c r="BQ490" s="7"/>
      <c r="BR490" s="154"/>
      <c r="BS490" s="154"/>
      <c r="BT490" s="7"/>
      <c r="BU490" s="154"/>
      <c r="BV490" s="154"/>
      <c r="BW490" s="154"/>
      <c r="BX490" s="154"/>
      <c r="BY490" s="154"/>
      <c r="BZ490" s="154"/>
      <c r="CA490" s="7"/>
      <c r="CB490" s="7"/>
      <c r="CC490" s="7"/>
      <c r="CD490" s="7"/>
      <c r="CE490" s="154"/>
      <c r="CF490" s="154"/>
      <c r="CG490" s="7"/>
      <c r="CH490" s="154"/>
      <c r="CI490" s="154"/>
      <c r="CJ490" s="154"/>
      <c r="CK490" s="154"/>
      <c r="CL490" s="154"/>
      <c r="CM490" s="154"/>
      <c r="CN490" s="7"/>
      <c r="CO490" s="7"/>
      <c r="CP490" s="7"/>
      <c r="CQ490" s="7"/>
      <c r="CR490" s="154"/>
      <c r="CS490" s="154"/>
      <c r="CT490" s="7"/>
      <c r="CU490" s="154"/>
      <c r="CV490" s="154"/>
      <c r="CW490" s="154"/>
      <c r="CX490" s="154"/>
      <c r="CY490" s="154"/>
      <c r="CZ490" s="154"/>
      <c r="DA490" s="7"/>
      <c r="DB490" s="7"/>
      <c r="DC490" s="7"/>
      <c r="DD490" s="7"/>
      <c r="DE490" s="154"/>
      <c r="DF490" s="154"/>
      <c r="DG490" s="7"/>
      <c r="DH490" s="154"/>
      <c r="DI490" s="154"/>
      <c r="DJ490" s="154"/>
      <c r="DK490" s="154"/>
      <c r="DL490" s="154"/>
      <c r="DM490" s="154"/>
      <c r="DN490" s="7"/>
      <c r="DO490" s="7"/>
      <c r="DP490" s="7"/>
      <c r="DQ490" s="7"/>
      <c r="DR490" s="152"/>
      <c r="DS490" s="152"/>
      <c r="DT490" s="152"/>
      <c r="DU490" s="152"/>
      <c r="DV490" s="152"/>
      <c r="DW490" s="152"/>
      <c r="DX490" s="152"/>
      <c r="DY490" s="152"/>
      <c r="DZ490" s="152"/>
      <c r="EA490" s="152"/>
      <c r="EB490" s="152"/>
      <c r="EC490" s="152"/>
      <c r="ED490" s="152"/>
      <c r="EE490" s="152"/>
      <c r="EF490" s="152"/>
      <c r="EG490" s="152"/>
      <c r="EH490" s="152"/>
      <c r="EI490" s="152"/>
      <c r="EJ490" s="152"/>
      <c r="EK490" s="152"/>
      <c r="EL490" s="152"/>
      <c r="EM490" s="152"/>
      <c r="EN490" s="152"/>
      <c r="EO490" s="152"/>
      <c r="EP490" s="152"/>
      <c r="EQ490" s="152"/>
      <c r="ER490" s="152"/>
      <c r="ES490" s="152"/>
      <c r="ET490" s="152"/>
      <c r="EU490" s="152"/>
      <c r="EV490" s="152"/>
      <c r="EW490" s="152"/>
      <c r="EX490" s="152"/>
      <c r="EY490" s="152"/>
      <c r="EZ490" s="152"/>
      <c r="FA490" s="152"/>
      <c r="FB490" s="152"/>
      <c r="FC490" s="152"/>
      <c r="FD490" s="152"/>
      <c r="FE490" s="152"/>
      <c r="FF490" s="152"/>
      <c r="FG490" s="152"/>
      <c r="FH490" s="152"/>
      <c r="FI490" s="152"/>
      <c r="FJ490" s="152"/>
      <c r="FK490" s="152"/>
      <c r="FL490" s="152"/>
      <c r="FM490" s="152"/>
      <c r="FN490" s="152"/>
      <c r="FO490" s="152"/>
      <c r="FP490" s="152"/>
      <c r="FQ490" s="152"/>
      <c r="FR490" s="152"/>
      <c r="FS490" s="152"/>
      <c r="FT490" s="152"/>
      <c r="FU490" s="152"/>
      <c r="FV490" s="152"/>
      <c r="FW490" s="152"/>
      <c r="FX490" s="152"/>
      <c r="FY490" s="152"/>
      <c r="FZ490" s="152"/>
      <c r="GA490" s="152"/>
      <c r="GB490" s="152"/>
      <c r="GC490" s="152"/>
      <c r="GD490" s="152"/>
      <c r="GE490" s="7"/>
      <c r="GF490" s="7"/>
      <c r="GG490" s="7"/>
      <c r="GH490" s="7"/>
      <c r="GI490" s="7"/>
      <c r="GJ490" s="7"/>
      <c r="GK490" s="7"/>
      <c r="GL490" s="7"/>
      <c r="GM490" s="48"/>
      <c r="GN490" s="7"/>
      <c r="GO490" s="7"/>
      <c r="GP490" s="7"/>
      <c r="GQ490" s="7"/>
      <c r="GR490" s="48"/>
      <c r="GS490" s="48"/>
      <c r="GT490" s="48"/>
      <c r="GU490" s="48"/>
      <c r="GV490" s="48"/>
    </row>
    <row r="491" spans="1:204">
      <c r="A491" s="7"/>
      <c r="B491" s="7"/>
      <c r="C491" s="7"/>
      <c r="D491" s="48"/>
      <c r="E491" s="7"/>
      <c r="F491" s="7"/>
      <c r="G491" s="7"/>
      <c r="H491" s="7"/>
      <c r="I491" s="7"/>
      <c r="J491" s="7"/>
      <c r="K491" s="7"/>
      <c r="L491" s="7"/>
      <c r="M491" s="7"/>
      <c r="N491" s="7"/>
      <c r="O491" s="7"/>
      <c r="P491" s="7"/>
      <c r="Q491" s="7"/>
      <c r="R491" s="7"/>
      <c r="S491" s="7"/>
      <c r="T491" s="7"/>
      <c r="U491" s="7"/>
      <c r="V491" s="7"/>
      <c r="W491" s="7"/>
      <c r="X491" s="7"/>
      <c r="Y491" s="7"/>
      <c r="Z491" s="7"/>
      <c r="AA491" s="7"/>
      <c r="AB491" s="7"/>
      <c r="AC491" s="7"/>
      <c r="AD491" s="7"/>
      <c r="AE491" s="7"/>
      <c r="AF491" s="7"/>
      <c r="AG491" s="7"/>
      <c r="AH491" s="7"/>
      <c r="AI491" s="13"/>
      <c r="AJ491" s="13"/>
      <c r="AK491" s="7"/>
      <c r="AL491" s="7"/>
      <c r="AM491" s="7"/>
      <c r="AN491" s="7"/>
      <c r="AO491" s="7"/>
      <c r="AP491" s="7"/>
      <c r="AQ491" s="7"/>
      <c r="AR491" s="153"/>
      <c r="AS491" s="7"/>
      <c r="AT491" s="7"/>
      <c r="AU491" s="7"/>
      <c r="AV491" s="7"/>
      <c r="AW491" s="7"/>
      <c r="AX491" s="7"/>
      <c r="AY491" s="7"/>
      <c r="AZ491" s="7"/>
      <c r="BA491" s="7"/>
      <c r="BB491" s="7"/>
      <c r="BC491" s="7"/>
      <c r="BD491" s="7"/>
      <c r="BE491" s="154"/>
      <c r="BF491" s="154"/>
      <c r="BG491" s="7"/>
      <c r="BH491" s="154"/>
      <c r="BI491" s="154"/>
      <c r="BJ491" s="154"/>
      <c r="BK491" s="154"/>
      <c r="BL491" s="154"/>
      <c r="BM491" s="154"/>
      <c r="BN491" s="7"/>
      <c r="BO491" s="7"/>
      <c r="BP491" s="7"/>
      <c r="BQ491" s="7"/>
      <c r="BR491" s="154"/>
      <c r="BS491" s="154"/>
      <c r="BT491" s="7"/>
      <c r="BU491" s="154"/>
      <c r="BV491" s="154"/>
      <c r="BW491" s="154"/>
      <c r="BX491" s="154"/>
      <c r="BY491" s="154"/>
      <c r="BZ491" s="154"/>
      <c r="CA491" s="7"/>
      <c r="CB491" s="7"/>
      <c r="CC491" s="7"/>
      <c r="CD491" s="7"/>
      <c r="CE491" s="154"/>
      <c r="CF491" s="154"/>
      <c r="CG491" s="7"/>
      <c r="CH491" s="154"/>
      <c r="CI491" s="154"/>
      <c r="CJ491" s="154"/>
      <c r="CK491" s="154"/>
      <c r="CL491" s="154"/>
      <c r="CM491" s="154"/>
      <c r="CN491" s="7"/>
      <c r="CO491" s="7"/>
      <c r="CP491" s="7"/>
      <c r="CQ491" s="7"/>
      <c r="CR491" s="154"/>
      <c r="CS491" s="154"/>
      <c r="CT491" s="7"/>
      <c r="CU491" s="154"/>
      <c r="CV491" s="154"/>
      <c r="CW491" s="154"/>
      <c r="CX491" s="154"/>
      <c r="CY491" s="154"/>
      <c r="CZ491" s="154"/>
      <c r="DA491" s="7"/>
      <c r="DB491" s="7"/>
      <c r="DC491" s="7"/>
      <c r="DD491" s="7"/>
      <c r="DE491" s="154"/>
      <c r="DF491" s="154"/>
      <c r="DG491" s="7"/>
      <c r="DH491" s="154"/>
      <c r="DI491" s="154"/>
      <c r="DJ491" s="154"/>
      <c r="DK491" s="154"/>
      <c r="DL491" s="154"/>
      <c r="DM491" s="154"/>
      <c r="DN491" s="7"/>
      <c r="DO491" s="7"/>
      <c r="DP491" s="7"/>
      <c r="DQ491" s="7"/>
      <c r="DR491" s="152"/>
      <c r="DS491" s="152"/>
      <c r="DT491" s="152"/>
      <c r="DU491" s="152"/>
      <c r="DV491" s="152"/>
      <c r="DW491" s="152"/>
      <c r="DX491" s="152"/>
      <c r="DY491" s="152"/>
      <c r="DZ491" s="152"/>
      <c r="EA491" s="152"/>
      <c r="EB491" s="152"/>
      <c r="EC491" s="152"/>
      <c r="ED491" s="152"/>
      <c r="EE491" s="152"/>
      <c r="EF491" s="152"/>
      <c r="EG491" s="152"/>
      <c r="EH491" s="152"/>
      <c r="EI491" s="152"/>
      <c r="EJ491" s="152"/>
      <c r="EK491" s="152"/>
      <c r="EL491" s="152"/>
      <c r="EM491" s="152"/>
      <c r="EN491" s="152"/>
      <c r="EO491" s="152"/>
      <c r="EP491" s="152"/>
      <c r="EQ491" s="152"/>
      <c r="ER491" s="152"/>
      <c r="ES491" s="152"/>
      <c r="ET491" s="152"/>
      <c r="EU491" s="152"/>
      <c r="EV491" s="152"/>
      <c r="EW491" s="152"/>
      <c r="EX491" s="152"/>
      <c r="EY491" s="152"/>
      <c r="EZ491" s="152"/>
      <c r="FA491" s="152"/>
      <c r="FB491" s="152"/>
      <c r="FC491" s="152"/>
      <c r="FD491" s="152"/>
      <c r="FE491" s="152"/>
      <c r="FF491" s="152"/>
      <c r="FG491" s="152"/>
      <c r="FH491" s="152"/>
      <c r="FI491" s="152"/>
      <c r="FJ491" s="152"/>
      <c r="FK491" s="152"/>
      <c r="FL491" s="152"/>
      <c r="FM491" s="152"/>
      <c r="FN491" s="152"/>
      <c r="FO491" s="152"/>
      <c r="FP491" s="152"/>
      <c r="FQ491" s="152"/>
      <c r="FR491" s="152"/>
      <c r="FS491" s="152"/>
      <c r="FT491" s="152"/>
      <c r="FU491" s="152"/>
      <c r="FV491" s="152"/>
      <c r="FW491" s="152"/>
      <c r="FX491" s="152"/>
      <c r="FY491" s="152"/>
      <c r="FZ491" s="152"/>
      <c r="GA491" s="152"/>
      <c r="GB491" s="152"/>
      <c r="GC491" s="152"/>
      <c r="GD491" s="152"/>
      <c r="GE491" s="7"/>
      <c r="GF491" s="7"/>
      <c r="GG491" s="7"/>
      <c r="GH491" s="7"/>
      <c r="GI491" s="7"/>
      <c r="GJ491" s="7"/>
      <c r="GK491" s="7"/>
      <c r="GL491" s="7"/>
      <c r="GM491" s="48"/>
      <c r="GN491" s="7"/>
      <c r="GO491" s="7"/>
      <c r="GP491" s="7"/>
      <c r="GQ491" s="7"/>
      <c r="GR491" s="48"/>
      <c r="GS491" s="48"/>
      <c r="GT491" s="48"/>
      <c r="GU491" s="48"/>
      <c r="GV491" s="48"/>
    </row>
    <row r="492" spans="1:204">
      <c r="A492" s="7"/>
      <c r="B492" s="7"/>
      <c r="C492" s="7"/>
      <c r="D492" s="48"/>
      <c r="E492" s="7"/>
      <c r="F492" s="7"/>
      <c r="G492" s="7"/>
      <c r="H492" s="7"/>
      <c r="I492" s="7"/>
      <c r="J492" s="7"/>
      <c r="K492" s="7"/>
      <c r="L492" s="7"/>
      <c r="M492" s="7"/>
      <c r="N492" s="7"/>
      <c r="O492" s="7"/>
      <c r="P492" s="7"/>
      <c r="Q492" s="7"/>
      <c r="R492" s="7"/>
      <c r="S492" s="7"/>
      <c r="T492" s="7"/>
      <c r="U492" s="7"/>
      <c r="V492" s="7"/>
      <c r="W492" s="7"/>
      <c r="X492" s="7"/>
      <c r="Y492" s="7"/>
      <c r="Z492" s="7"/>
      <c r="AA492" s="7"/>
      <c r="AB492" s="7"/>
      <c r="AC492" s="7"/>
      <c r="AD492" s="7"/>
      <c r="AE492" s="7"/>
      <c r="AF492" s="7"/>
      <c r="AG492" s="7"/>
      <c r="AH492" s="7"/>
      <c r="AI492" s="13"/>
      <c r="AJ492" s="13"/>
      <c r="AK492" s="7"/>
      <c r="AL492" s="7"/>
      <c r="AM492" s="7"/>
      <c r="AN492" s="7"/>
      <c r="AO492" s="7"/>
      <c r="AP492" s="7"/>
      <c r="AQ492" s="7"/>
      <c r="AR492" s="153"/>
      <c r="AS492" s="7"/>
      <c r="AT492" s="7"/>
      <c r="AU492" s="7"/>
      <c r="AV492" s="7"/>
      <c r="AW492" s="7"/>
      <c r="AX492" s="7"/>
      <c r="AY492" s="7"/>
      <c r="AZ492" s="7"/>
      <c r="BA492" s="7"/>
      <c r="BB492" s="7"/>
      <c r="BC492" s="7"/>
      <c r="BD492" s="7"/>
      <c r="BE492" s="154"/>
      <c r="BF492" s="154"/>
      <c r="BG492" s="7"/>
      <c r="BH492" s="154"/>
      <c r="BI492" s="154"/>
      <c r="BJ492" s="154"/>
      <c r="BK492" s="154"/>
      <c r="BL492" s="154"/>
      <c r="BM492" s="154"/>
      <c r="BN492" s="7"/>
      <c r="BO492" s="7"/>
      <c r="BP492" s="7"/>
      <c r="BQ492" s="7"/>
      <c r="BR492" s="154"/>
      <c r="BS492" s="154"/>
      <c r="BT492" s="7"/>
      <c r="BU492" s="154"/>
      <c r="BV492" s="154"/>
      <c r="BW492" s="154"/>
      <c r="BX492" s="154"/>
      <c r="BY492" s="154"/>
      <c r="BZ492" s="154"/>
      <c r="CA492" s="7"/>
      <c r="CB492" s="7"/>
      <c r="CC492" s="7"/>
      <c r="CD492" s="7"/>
      <c r="CE492" s="154"/>
      <c r="CF492" s="154"/>
      <c r="CG492" s="7"/>
      <c r="CH492" s="154"/>
      <c r="CI492" s="154"/>
      <c r="CJ492" s="154"/>
      <c r="CK492" s="154"/>
      <c r="CL492" s="154"/>
      <c r="CM492" s="154"/>
      <c r="CN492" s="7"/>
      <c r="CO492" s="7"/>
      <c r="CP492" s="7"/>
      <c r="CQ492" s="7"/>
      <c r="CR492" s="154"/>
      <c r="CS492" s="154"/>
      <c r="CT492" s="7"/>
      <c r="CU492" s="154"/>
      <c r="CV492" s="154"/>
      <c r="CW492" s="154"/>
      <c r="CX492" s="154"/>
      <c r="CY492" s="154"/>
      <c r="CZ492" s="154"/>
      <c r="DA492" s="7"/>
      <c r="DB492" s="7"/>
      <c r="DC492" s="7"/>
      <c r="DD492" s="7"/>
      <c r="DE492" s="154"/>
      <c r="DF492" s="154"/>
      <c r="DG492" s="7"/>
      <c r="DH492" s="154"/>
      <c r="DI492" s="154"/>
      <c r="DJ492" s="154"/>
      <c r="DK492" s="154"/>
      <c r="DL492" s="154"/>
      <c r="DM492" s="154"/>
      <c r="DN492" s="7"/>
      <c r="DO492" s="7"/>
      <c r="DP492" s="7"/>
      <c r="DQ492" s="7"/>
      <c r="DR492" s="152"/>
      <c r="DS492" s="152"/>
      <c r="DT492" s="152"/>
      <c r="DU492" s="152"/>
      <c r="DV492" s="152"/>
      <c r="DW492" s="152"/>
      <c r="DX492" s="152"/>
      <c r="DY492" s="152"/>
      <c r="DZ492" s="152"/>
      <c r="EA492" s="152"/>
      <c r="EB492" s="152"/>
      <c r="EC492" s="152"/>
      <c r="ED492" s="152"/>
      <c r="EE492" s="152"/>
      <c r="EF492" s="152"/>
      <c r="EG492" s="152"/>
      <c r="EH492" s="152"/>
      <c r="EI492" s="152"/>
      <c r="EJ492" s="152"/>
      <c r="EK492" s="152"/>
      <c r="EL492" s="152"/>
      <c r="EM492" s="152"/>
      <c r="EN492" s="152"/>
      <c r="EO492" s="152"/>
      <c r="EP492" s="152"/>
      <c r="EQ492" s="152"/>
      <c r="ER492" s="152"/>
      <c r="ES492" s="152"/>
      <c r="ET492" s="152"/>
      <c r="EU492" s="152"/>
      <c r="EV492" s="152"/>
      <c r="EW492" s="152"/>
      <c r="EX492" s="152"/>
      <c r="EY492" s="152"/>
      <c r="EZ492" s="152"/>
      <c r="FA492" s="152"/>
      <c r="FB492" s="152"/>
      <c r="FC492" s="152"/>
      <c r="FD492" s="152"/>
      <c r="FE492" s="152"/>
      <c r="FF492" s="152"/>
      <c r="FG492" s="152"/>
      <c r="FH492" s="152"/>
      <c r="FI492" s="152"/>
      <c r="FJ492" s="152"/>
      <c r="FK492" s="152"/>
      <c r="FL492" s="152"/>
      <c r="FM492" s="152"/>
      <c r="FN492" s="152"/>
      <c r="FO492" s="152"/>
      <c r="FP492" s="152"/>
      <c r="FQ492" s="152"/>
      <c r="FR492" s="152"/>
      <c r="FS492" s="152"/>
      <c r="FT492" s="152"/>
      <c r="FU492" s="152"/>
      <c r="FV492" s="152"/>
      <c r="FW492" s="152"/>
      <c r="FX492" s="152"/>
      <c r="FY492" s="152"/>
      <c r="FZ492" s="152"/>
      <c r="GA492" s="152"/>
      <c r="GB492" s="152"/>
      <c r="GC492" s="152"/>
      <c r="GD492" s="152"/>
      <c r="GE492" s="7"/>
      <c r="GF492" s="7"/>
      <c r="GG492" s="7"/>
      <c r="GH492" s="7"/>
      <c r="GI492" s="7"/>
      <c r="GJ492" s="7"/>
      <c r="GK492" s="7"/>
      <c r="GL492" s="7"/>
      <c r="GM492" s="48"/>
      <c r="GN492" s="7"/>
      <c r="GO492" s="7"/>
      <c r="GP492" s="7"/>
      <c r="GQ492" s="7"/>
      <c r="GR492" s="48"/>
      <c r="GS492" s="48"/>
      <c r="GT492" s="48"/>
      <c r="GU492" s="48"/>
      <c r="GV492" s="48"/>
    </row>
    <row r="493" spans="1:204">
      <c r="A493" s="7"/>
      <c r="B493" s="7"/>
      <c r="C493" s="7"/>
      <c r="D493" s="48"/>
      <c r="E493" s="7"/>
      <c r="F493" s="7"/>
      <c r="G493" s="7"/>
      <c r="H493" s="7"/>
      <c r="I493" s="7"/>
      <c r="J493" s="7"/>
      <c r="K493" s="7"/>
      <c r="L493" s="7"/>
      <c r="M493" s="7"/>
      <c r="N493" s="7"/>
      <c r="O493" s="7"/>
      <c r="P493" s="7"/>
      <c r="Q493" s="7"/>
      <c r="R493" s="7"/>
      <c r="S493" s="7"/>
      <c r="T493" s="7"/>
      <c r="U493" s="7"/>
      <c r="V493" s="7"/>
      <c r="W493" s="7"/>
      <c r="X493" s="7"/>
      <c r="Y493" s="7"/>
      <c r="Z493" s="7"/>
      <c r="AA493" s="7"/>
      <c r="AB493" s="7"/>
      <c r="AC493" s="7"/>
      <c r="AD493" s="7"/>
      <c r="AE493" s="7"/>
      <c r="AF493" s="7"/>
      <c r="AG493" s="7"/>
      <c r="AH493" s="7"/>
      <c r="AI493" s="13"/>
      <c r="AJ493" s="13"/>
      <c r="AK493" s="7"/>
      <c r="AL493" s="7"/>
      <c r="AM493" s="7"/>
      <c r="AN493" s="7"/>
      <c r="AO493" s="7"/>
      <c r="AP493" s="7"/>
      <c r="AQ493" s="7"/>
      <c r="AR493" s="153"/>
      <c r="AS493" s="7"/>
      <c r="AT493" s="7"/>
      <c r="AU493" s="7"/>
      <c r="AV493" s="7"/>
      <c r="AW493" s="7"/>
      <c r="AX493" s="7"/>
      <c r="AY493" s="7"/>
      <c r="AZ493" s="7"/>
      <c r="BA493" s="7"/>
      <c r="BB493" s="7"/>
      <c r="BC493" s="7"/>
      <c r="BD493" s="7"/>
      <c r="BE493" s="154"/>
      <c r="BF493" s="154"/>
      <c r="BG493" s="7"/>
      <c r="BH493" s="154"/>
      <c r="BI493" s="154"/>
      <c r="BJ493" s="154"/>
      <c r="BK493" s="154"/>
      <c r="BL493" s="154"/>
      <c r="BM493" s="154"/>
      <c r="BN493" s="7"/>
      <c r="BO493" s="7"/>
      <c r="BP493" s="7"/>
      <c r="BQ493" s="7"/>
      <c r="BR493" s="154"/>
      <c r="BS493" s="154"/>
      <c r="BT493" s="7"/>
      <c r="BU493" s="154"/>
      <c r="BV493" s="154"/>
      <c r="BW493" s="154"/>
      <c r="BX493" s="154"/>
      <c r="BY493" s="154"/>
      <c r="BZ493" s="154"/>
      <c r="CA493" s="7"/>
      <c r="CB493" s="7"/>
      <c r="CC493" s="7"/>
      <c r="CD493" s="7"/>
      <c r="CE493" s="154"/>
      <c r="CF493" s="154"/>
      <c r="CG493" s="7"/>
      <c r="CH493" s="154"/>
      <c r="CI493" s="154"/>
      <c r="CJ493" s="154"/>
      <c r="CK493" s="154"/>
      <c r="CL493" s="154"/>
      <c r="CM493" s="154"/>
      <c r="CN493" s="7"/>
      <c r="CO493" s="7"/>
      <c r="CP493" s="7"/>
      <c r="CQ493" s="7"/>
      <c r="CR493" s="154"/>
      <c r="CS493" s="154"/>
      <c r="CT493" s="7"/>
      <c r="CU493" s="154"/>
      <c r="CV493" s="154"/>
      <c r="CW493" s="154"/>
      <c r="CX493" s="154"/>
      <c r="CY493" s="154"/>
      <c r="CZ493" s="154"/>
      <c r="DA493" s="7"/>
      <c r="DB493" s="7"/>
      <c r="DC493" s="7"/>
      <c r="DD493" s="7"/>
      <c r="DE493" s="154"/>
      <c r="DF493" s="154"/>
      <c r="DG493" s="7"/>
      <c r="DH493" s="154"/>
      <c r="DI493" s="154"/>
      <c r="DJ493" s="154"/>
      <c r="DK493" s="154"/>
      <c r="DL493" s="154"/>
      <c r="DM493" s="154"/>
      <c r="DN493" s="7"/>
      <c r="DO493" s="7"/>
      <c r="DP493" s="7"/>
      <c r="DQ493" s="7"/>
      <c r="DR493" s="152"/>
      <c r="DS493" s="152"/>
      <c r="DT493" s="152"/>
      <c r="DU493" s="152"/>
      <c r="DV493" s="152"/>
      <c r="DW493" s="152"/>
      <c r="DX493" s="152"/>
      <c r="DY493" s="152"/>
      <c r="DZ493" s="152"/>
      <c r="EA493" s="152"/>
      <c r="EB493" s="152"/>
      <c r="EC493" s="152"/>
      <c r="ED493" s="152"/>
      <c r="EE493" s="152"/>
      <c r="EF493" s="152"/>
      <c r="EG493" s="152"/>
      <c r="EH493" s="152"/>
      <c r="EI493" s="152"/>
      <c r="EJ493" s="152"/>
      <c r="EK493" s="152"/>
      <c r="EL493" s="152"/>
      <c r="EM493" s="152"/>
      <c r="EN493" s="152"/>
      <c r="EO493" s="152"/>
      <c r="EP493" s="152"/>
      <c r="EQ493" s="152"/>
      <c r="ER493" s="152"/>
      <c r="ES493" s="152"/>
      <c r="ET493" s="152"/>
      <c r="EU493" s="152"/>
      <c r="EV493" s="152"/>
      <c r="EW493" s="152"/>
      <c r="EX493" s="152"/>
      <c r="EY493" s="152"/>
      <c r="EZ493" s="152"/>
      <c r="FA493" s="152"/>
      <c r="FB493" s="152"/>
      <c r="FC493" s="152"/>
      <c r="FD493" s="152"/>
      <c r="FE493" s="152"/>
      <c r="FF493" s="152"/>
      <c r="FG493" s="152"/>
      <c r="FH493" s="152"/>
      <c r="FI493" s="152"/>
      <c r="FJ493" s="152"/>
      <c r="FK493" s="152"/>
      <c r="FL493" s="152"/>
      <c r="FM493" s="152"/>
      <c r="FN493" s="152"/>
      <c r="FO493" s="152"/>
      <c r="FP493" s="152"/>
      <c r="FQ493" s="152"/>
      <c r="FR493" s="152"/>
      <c r="FS493" s="152"/>
      <c r="FT493" s="152"/>
      <c r="FU493" s="152"/>
      <c r="FV493" s="152"/>
      <c r="FW493" s="152"/>
      <c r="FX493" s="152"/>
      <c r="FY493" s="152"/>
      <c r="FZ493" s="152"/>
      <c r="GA493" s="152"/>
      <c r="GB493" s="152"/>
      <c r="GC493" s="152"/>
      <c r="GD493" s="152"/>
      <c r="GE493" s="7"/>
      <c r="GF493" s="7"/>
      <c r="GG493" s="7"/>
      <c r="GH493" s="7"/>
      <c r="GI493" s="7"/>
      <c r="GJ493" s="7"/>
      <c r="GK493" s="7"/>
      <c r="GL493" s="7"/>
      <c r="GM493" s="48"/>
      <c r="GN493" s="7"/>
      <c r="GO493" s="7"/>
      <c r="GP493" s="7"/>
      <c r="GQ493" s="7"/>
      <c r="GR493" s="48"/>
      <c r="GS493" s="48"/>
      <c r="GT493" s="48"/>
      <c r="GU493" s="48"/>
      <c r="GV493" s="48"/>
    </row>
    <row r="494" spans="1:204">
      <c r="A494" s="7"/>
      <c r="B494" s="7"/>
      <c r="C494" s="7"/>
      <c r="D494" s="48"/>
      <c r="E494" s="7"/>
      <c r="F494" s="7"/>
      <c r="G494" s="7"/>
      <c r="H494" s="7"/>
      <c r="I494" s="7"/>
      <c r="J494" s="7"/>
      <c r="K494" s="7"/>
      <c r="L494" s="7"/>
      <c r="M494" s="7"/>
      <c r="N494" s="7"/>
      <c r="O494" s="7"/>
      <c r="P494" s="7"/>
      <c r="Q494" s="7"/>
      <c r="R494" s="7"/>
      <c r="S494" s="7"/>
      <c r="T494" s="7"/>
      <c r="U494" s="7"/>
      <c r="V494" s="7"/>
      <c r="W494" s="7"/>
      <c r="X494" s="7"/>
      <c r="Y494" s="7"/>
      <c r="Z494" s="7"/>
      <c r="AA494" s="7"/>
      <c r="AB494" s="7"/>
      <c r="AC494" s="7"/>
      <c r="AD494" s="7"/>
      <c r="AE494" s="7"/>
      <c r="AF494" s="7"/>
      <c r="AG494" s="7"/>
      <c r="AH494" s="7"/>
      <c r="AI494" s="13"/>
      <c r="AJ494" s="13"/>
      <c r="AK494" s="7"/>
      <c r="AL494" s="7"/>
      <c r="AM494" s="7"/>
      <c r="AN494" s="7"/>
      <c r="AO494" s="7"/>
      <c r="AP494" s="7"/>
      <c r="AQ494" s="7"/>
      <c r="AR494" s="153"/>
      <c r="AS494" s="7"/>
      <c r="AT494" s="7"/>
      <c r="AU494" s="7"/>
      <c r="AV494" s="7"/>
      <c r="AW494" s="7"/>
      <c r="AX494" s="7"/>
      <c r="AY494" s="7"/>
      <c r="AZ494" s="7"/>
      <c r="BA494" s="7"/>
      <c r="BB494" s="7"/>
      <c r="BC494" s="7"/>
      <c r="BD494" s="7"/>
      <c r="BE494" s="154"/>
      <c r="BF494" s="154"/>
      <c r="BG494" s="7"/>
      <c r="BH494" s="154"/>
      <c r="BI494" s="154"/>
      <c r="BJ494" s="154"/>
      <c r="BK494" s="154"/>
      <c r="BL494" s="154"/>
      <c r="BM494" s="154"/>
      <c r="BN494" s="7"/>
      <c r="BO494" s="7"/>
      <c r="BP494" s="7"/>
      <c r="BQ494" s="7"/>
      <c r="BR494" s="154"/>
      <c r="BS494" s="154"/>
      <c r="BT494" s="7"/>
      <c r="BU494" s="154"/>
      <c r="BV494" s="154"/>
      <c r="BW494" s="154"/>
      <c r="BX494" s="154"/>
      <c r="BY494" s="154"/>
      <c r="BZ494" s="154"/>
      <c r="CA494" s="7"/>
      <c r="CB494" s="7"/>
      <c r="CC494" s="7"/>
      <c r="CD494" s="7"/>
      <c r="CE494" s="154"/>
      <c r="CF494" s="154"/>
      <c r="CG494" s="7"/>
      <c r="CH494" s="154"/>
      <c r="CI494" s="154"/>
      <c r="CJ494" s="154"/>
      <c r="CK494" s="154"/>
      <c r="CL494" s="154"/>
      <c r="CM494" s="154"/>
      <c r="CN494" s="7"/>
      <c r="CO494" s="7"/>
      <c r="CP494" s="7"/>
      <c r="CQ494" s="7"/>
      <c r="CR494" s="154"/>
      <c r="CS494" s="154"/>
      <c r="CT494" s="7"/>
      <c r="CU494" s="154"/>
      <c r="CV494" s="154"/>
      <c r="CW494" s="154"/>
      <c r="CX494" s="154"/>
      <c r="CY494" s="154"/>
      <c r="CZ494" s="154"/>
      <c r="DA494" s="7"/>
      <c r="DB494" s="7"/>
      <c r="DC494" s="7"/>
      <c r="DD494" s="7"/>
      <c r="DE494" s="154"/>
      <c r="DF494" s="154"/>
      <c r="DG494" s="7"/>
      <c r="DH494" s="154"/>
      <c r="DI494" s="154"/>
      <c r="DJ494" s="154"/>
      <c r="DK494" s="154"/>
      <c r="DL494" s="154"/>
      <c r="DM494" s="154"/>
      <c r="DN494" s="7"/>
      <c r="DO494" s="7"/>
      <c r="DP494" s="7"/>
      <c r="DQ494" s="7"/>
      <c r="DR494" s="152"/>
      <c r="DS494" s="152"/>
      <c r="DT494" s="152"/>
      <c r="DU494" s="152"/>
      <c r="DV494" s="152"/>
      <c r="DW494" s="152"/>
      <c r="DX494" s="152"/>
      <c r="DY494" s="152"/>
      <c r="DZ494" s="152"/>
      <c r="EA494" s="152"/>
      <c r="EB494" s="152"/>
      <c r="EC494" s="152"/>
      <c r="ED494" s="152"/>
      <c r="EE494" s="152"/>
      <c r="EF494" s="152"/>
      <c r="EG494" s="152"/>
      <c r="EH494" s="152"/>
      <c r="EI494" s="152"/>
      <c r="EJ494" s="152"/>
      <c r="EK494" s="152"/>
      <c r="EL494" s="152"/>
      <c r="EM494" s="152"/>
      <c r="EN494" s="152"/>
      <c r="EO494" s="152"/>
      <c r="EP494" s="152"/>
      <c r="EQ494" s="152"/>
      <c r="ER494" s="152"/>
      <c r="ES494" s="152"/>
      <c r="ET494" s="152"/>
      <c r="EU494" s="152"/>
      <c r="EV494" s="152"/>
      <c r="EW494" s="152"/>
      <c r="EX494" s="152"/>
      <c r="EY494" s="152"/>
      <c r="EZ494" s="152"/>
      <c r="FA494" s="152"/>
      <c r="FB494" s="152"/>
      <c r="FC494" s="152"/>
      <c r="FD494" s="152"/>
      <c r="FE494" s="152"/>
      <c r="FF494" s="152"/>
      <c r="FG494" s="152"/>
      <c r="FH494" s="152"/>
      <c r="FI494" s="152"/>
      <c r="FJ494" s="152"/>
      <c r="FK494" s="152"/>
      <c r="FL494" s="152"/>
      <c r="FM494" s="152"/>
      <c r="FN494" s="152"/>
      <c r="FO494" s="152"/>
      <c r="FP494" s="152"/>
      <c r="FQ494" s="152"/>
      <c r="FR494" s="152"/>
      <c r="FS494" s="152"/>
      <c r="FT494" s="152"/>
      <c r="FU494" s="152"/>
      <c r="FV494" s="152"/>
      <c r="FW494" s="152"/>
      <c r="FX494" s="152"/>
      <c r="FY494" s="152"/>
      <c r="FZ494" s="152"/>
      <c r="GA494" s="152"/>
      <c r="GB494" s="152"/>
      <c r="GC494" s="152"/>
      <c r="GD494" s="152"/>
      <c r="GE494" s="7"/>
      <c r="GF494" s="7"/>
      <c r="GG494" s="7"/>
      <c r="GH494" s="7"/>
      <c r="GI494" s="7"/>
      <c r="GJ494" s="7"/>
      <c r="GK494" s="7"/>
      <c r="GL494" s="7"/>
      <c r="GM494" s="48"/>
      <c r="GN494" s="7"/>
      <c r="GO494" s="7"/>
      <c r="GP494" s="7"/>
      <c r="GQ494" s="7"/>
      <c r="GR494" s="48"/>
      <c r="GS494" s="48"/>
      <c r="GT494" s="48"/>
      <c r="GU494" s="48"/>
      <c r="GV494" s="48"/>
    </row>
    <row r="495" spans="1:204">
      <c r="A495" s="7"/>
      <c r="B495" s="7"/>
      <c r="C495" s="7"/>
      <c r="D495" s="48"/>
      <c r="E495" s="7"/>
      <c r="F495" s="7"/>
      <c r="G495" s="7"/>
      <c r="H495" s="7"/>
      <c r="I495" s="7"/>
      <c r="J495" s="7"/>
      <c r="K495" s="7"/>
      <c r="L495" s="7"/>
      <c r="M495" s="7"/>
      <c r="N495" s="7"/>
      <c r="O495" s="7"/>
      <c r="P495" s="7"/>
      <c r="Q495" s="7"/>
      <c r="R495" s="7"/>
      <c r="S495" s="7"/>
      <c r="T495" s="7"/>
      <c r="U495" s="7"/>
      <c r="V495" s="7"/>
      <c r="W495" s="7"/>
      <c r="X495" s="7"/>
      <c r="Y495" s="7"/>
      <c r="Z495" s="7"/>
      <c r="AA495" s="7"/>
      <c r="AB495" s="7"/>
      <c r="AC495" s="7"/>
      <c r="AD495" s="7"/>
      <c r="AE495" s="7"/>
      <c r="AF495" s="7"/>
      <c r="AG495" s="7"/>
      <c r="AH495" s="7"/>
      <c r="AI495" s="13"/>
      <c r="AJ495" s="13"/>
      <c r="AK495" s="7"/>
      <c r="AL495" s="7"/>
      <c r="AM495" s="7"/>
      <c r="AN495" s="7"/>
      <c r="AO495" s="7"/>
      <c r="AP495" s="7"/>
      <c r="AQ495" s="7"/>
      <c r="AR495" s="153"/>
      <c r="AS495" s="7"/>
      <c r="AT495" s="7"/>
      <c r="AU495" s="7"/>
      <c r="AV495" s="7"/>
      <c r="AW495" s="7"/>
      <c r="AX495" s="7"/>
      <c r="AY495" s="7"/>
      <c r="AZ495" s="7"/>
      <c r="BA495" s="7"/>
      <c r="BB495" s="7"/>
      <c r="BC495" s="7"/>
      <c r="BD495" s="7"/>
      <c r="BE495" s="154"/>
      <c r="BF495" s="154"/>
      <c r="BG495" s="7"/>
      <c r="BH495" s="154"/>
      <c r="BI495" s="154"/>
      <c r="BJ495" s="154"/>
      <c r="BK495" s="154"/>
      <c r="BL495" s="154"/>
      <c r="BM495" s="154"/>
      <c r="BN495" s="7"/>
      <c r="BO495" s="7"/>
      <c r="BP495" s="7"/>
      <c r="BQ495" s="7"/>
      <c r="BR495" s="154"/>
      <c r="BS495" s="154"/>
      <c r="BT495" s="7"/>
      <c r="BU495" s="154"/>
      <c r="BV495" s="154"/>
      <c r="BW495" s="154"/>
      <c r="BX495" s="154"/>
      <c r="BY495" s="154"/>
      <c r="BZ495" s="154"/>
      <c r="CA495" s="7"/>
      <c r="CB495" s="7"/>
      <c r="CC495" s="7"/>
      <c r="CD495" s="7"/>
      <c r="CE495" s="154"/>
      <c r="CF495" s="154"/>
      <c r="CG495" s="7"/>
      <c r="CH495" s="154"/>
      <c r="CI495" s="154"/>
      <c r="CJ495" s="154"/>
      <c r="CK495" s="154"/>
      <c r="CL495" s="154"/>
      <c r="CM495" s="154"/>
      <c r="CN495" s="7"/>
      <c r="CO495" s="7"/>
      <c r="CP495" s="7"/>
      <c r="CQ495" s="7"/>
      <c r="CR495" s="154"/>
      <c r="CS495" s="154"/>
      <c r="CT495" s="7"/>
      <c r="CU495" s="154"/>
      <c r="CV495" s="154"/>
      <c r="CW495" s="154"/>
      <c r="CX495" s="154"/>
      <c r="CY495" s="154"/>
      <c r="CZ495" s="154"/>
      <c r="DA495" s="7"/>
      <c r="DB495" s="7"/>
      <c r="DC495" s="7"/>
      <c r="DD495" s="7"/>
      <c r="DE495" s="154"/>
      <c r="DF495" s="154"/>
      <c r="DG495" s="7"/>
      <c r="DH495" s="154"/>
      <c r="DI495" s="154"/>
      <c r="DJ495" s="154"/>
      <c r="DK495" s="154"/>
      <c r="DL495" s="154"/>
      <c r="DM495" s="154"/>
      <c r="DN495" s="7"/>
      <c r="DO495" s="7"/>
      <c r="DP495" s="7"/>
      <c r="DQ495" s="7"/>
      <c r="DR495" s="152"/>
      <c r="DS495" s="152"/>
      <c r="DT495" s="152"/>
      <c r="DU495" s="152"/>
      <c r="DV495" s="152"/>
      <c r="DW495" s="152"/>
      <c r="DX495" s="152"/>
      <c r="DY495" s="152"/>
      <c r="DZ495" s="152"/>
      <c r="EA495" s="152"/>
      <c r="EB495" s="152"/>
      <c r="EC495" s="152"/>
      <c r="ED495" s="152"/>
      <c r="EE495" s="152"/>
      <c r="EF495" s="152"/>
      <c r="EG495" s="152"/>
      <c r="EH495" s="152"/>
      <c r="EI495" s="152"/>
      <c r="EJ495" s="152"/>
      <c r="EK495" s="152"/>
      <c r="EL495" s="152"/>
      <c r="EM495" s="152"/>
      <c r="EN495" s="152"/>
      <c r="EO495" s="152"/>
      <c r="EP495" s="152"/>
      <c r="EQ495" s="152"/>
      <c r="ER495" s="152"/>
      <c r="ES495" s="152"/>
      <c r="ET495" s="152"/>
      <c r="EU495" s="152"/>
      <c r="EV495" s="152"/>
      <c r="EW495" s="152"/>
      <c r="EX495" s="152"/>
      <c r="EY495" s="152"/>
      <c r="EZ495" s="152"/>
      <c r="FA495" s="152"/>
      <c r="FB495" s="152"/>
      <c r="FC495" s="152"/>
      <c r="FD495" s="152"/>
      <c r="FE495" s="152"/>
      <c r="FF495" s="152"/>
      <c r="FG495" s="152"/>
      <c r="FH495" s="152"/>
      <c r="FI495" s="152"/>
      <c r="FJ495" s="152"/>
      <c r="FK495" s="152"/>
      <c r="FL495" s="152"/>
      <c r="FM495" s="152"/>
      <c r="FN495" s="152"/>
      <c r="FO495" s="152"/>
      <c r="FP495" s="152"/>
      <c r="FQ495" s="152"/>
      <c r="FR495" s="152"/>
      <c r="FS495" s="152"/>
      <c r="FT495" s="152"/>
      <c r="FU495" s="152"/>
      <c r="FV495" s="152"/>
      <c r="FW495" s="152"/>
      <c r="FX495" s="152"/>
      <c r="FY495" s="152"/>
      <c r="FZ495" s="152"/>
      <c r="GA495" s="152"/>
      <c r="GB495" s="152"/>
      <c r="GC495" s="152"/>
      <c r="GD495" s="152"/>
      <c r="GE495" s="7"/>
      <c r="GF495" s="7"/>
      <c r="GG495" s="7"/>
      <c r="GH495" s="7"/>
      <c r="GI495" s="7"/>
      <c r="GJ495" s="7"/>
      <c r="GK495" s="7"/>
      <c r="GL495" s="7"/>
      <c r="GM495" s="48"/>
      <c r="GN495" s="7"/>
      <c r="GO495" s="7"/>
      <c r="GP495" s="7"/>
      <c r="GQ495" s="7"/>
      <c r="GR495" s="48"/>
      <c r="GS495" s="48"/>
      <c r="GT495" s="48"/>
      <c r="GU495" s="48"/>
      <c r="GV495" s="48"/>
    </row>
    <row r="496" spans="1:204">
      <c r="A496" s="7"/>
      <c r="B496" s="7"/>
      <c r="C496" s="7"/>
      <c r="D496" s="48"/>
      <c r="E496" s="7"/>
      <c r="F496" s="7"/>
      <c r="G496" s="7"/>
      <c r="H496" s="7"/>
      <c r="I496" s="7"/>
      <c r="J496" s="7"/>
      <c r="K496" s="7"/>
      <c r="L496" s="7"/>
      <c r="M496" s="7"/>
      <c r="N496" s="7"/>
      <c r="O496" s="7"/>
      <c r="P496" s="7"/>
      <c r="Q496" s="7"/>
      <c r="R496" s="7"/>
      <c r="S496" s="7"/>
      <c r="T496" s="7"/>
      <c r="U496" s="7"/>
      <c r="V496" s="7"/>
      <c r="W496" s="7"/>
      <c r="X496" s="7"/>
      <c r="Y496" s="7"/>
      <c r="Z496" s="7"/>
      <c r="AA496" s="7"/>
      <c r="AB496" s="7"/>
      <c r="AC496" s="7"/>
      <c r="AD496" s="7"/>
      <c r="AE496" s="7"/>
      <c r="AF496" s="7"/>
      <c r="AG496" s="7"/>
      <c r="AH496" s="7"/>
      <c r="AI496" s="13"/>
      <c r="AJ496" s="13"/>
      <c r="AK496" s="7"/>
      <c r="AL496" s="7"/>
      <c r="AM496" s="7"/>
      <c r="AN496" s="7"/>
      <c r="AO496" s="7"/>
      <c r="AP496" s="7"/>
      <c r="AQ496" s="7"/>
      <c r="AR496" s="153"/>
      <c r="AS496" s="7"/>
      <c r="AT496" s="7"/>
      <c r="AU496" s="7"/>
      <c r="AV496" s="7"/>
      <c r="AW496" s="7"/>
      <c r="AX496" s="7"/>
      <c r="AY496" s="7"/>
      <c r="AZ496" s="7"/>
      <c r="BA496" s="7"/>
      <c r="BB496" s="7"/>
      <c r="BC496" s="7"/>
      <c r="BD496" s="7"/>
      <c r="BE496" s="154"/>
      <c r="BF496" s="154"/>
      <c r="BG496" s="7"/>
      <c r="BH496" s="154"/>
      <c r="BI496" s="154"/>
      <c r="BJ496" s="154"/>
      <c r="BK496" s="154"/>
      <c r="BL496" s="154"/>
      <c r="BM496" s="154"/>
      <c r="BN496" s="7"/>
      <c r="BO496" s="7"/>
      <c r="BP496" s="7"/>
      <c r="BQ496" s="7"/>
      <c r="BR496" s="154"/>
      <c r="BS496" s="154"/>
      <c r="BT496" s="7"/>
      <c r="BU496" s="154"/>
      <c r="BV496" s="154"/>
      <c r="BW496" s="154"/>
      <c r="BX496" s="154"/>
      <c r="BY496" s="154"/>
      <c r="BZ496" s="154"/>
      <c r="CA496" s="7"/>
      <c r="CB496" s="7"/>
      <c r="CC496" s="7"/>
      <c r="CD496" s="7"/>
      <c r="CE496" s="154"/>
      <c r="CF496" s="154"/>
      <c r="CG496" s="7"/>
      <c r="CH496" s="154"/>
      <c r="CI496" s="154"/>
      <c r="CJ496" s="154"/>
      <c r="CK496" s="154"/>
      <c r="CL496" s="154"/>
      <c r="CM496" s="154"/>
      <c r="CN496" s="7"/>
      <c r="CO496" s="7"/>
      <c r="CP496" s="7"/>
      <c r="CQ496" s="7"/>
      <c r="CR496" s="154"/>
      <c r="CS496" s="154"/>
      <c r="CT496" s="7"/>
      <c r="CU496" s="154"/>
      <c r="CV496" s="154"/>
      <c r="CW496" s="154"/>
      <c r="CX496" s="154"/>
      <c r="CY496" s="154"/>
      <c r="CZ496" s="154"/>
      <c r="DA496" s="7"/>
      <c r="DB496" s="7"/>
      <c r="DC496" s="7"/>
      <c r="DD496" s="7"/>
      <c r="DE496" s="154"/>
      <c r="DF496" s="154"/>
      <c r="DG496" s="7"/>
      <c r="DH496" s="154"/>
      <c r="DI496" s="154"/>
      <c r="DJ496" s="154"/>
      <c r="DK496" s="154"/>
      <c r="DL496" s="154"/>
      <c r="DM496" s="154"/>
      <c r="DN496" s="7"/>
      <c r="DO496" s="7"/>
      <c r="DP496" s="7"/>
      <c r="DQ496" s="7"/>
      <c r="DR496" s="152"/>
      <c r="DS496" s="152"/>
      <c r="DT496" s="152"/>
      <c r="DU496" s="152"/>
      <c r="DV496" s="152"/>
      <c r="DW496" s="152"/>
      <c r="DX496" s="152"/>
      <c r="DY496" s="152"/>
      <c r="DZ496" s="152"/>
      <c r="EA496" s="152"/>
      <c r="EB496" s="152"/>
      <c r="EC496" s="152"/>
      <c r="ED496" s="152"/>
      <c r="EE496" s="152"/>
      <c r="EF496" s="152"/>
      <c r="EG496" s="152"/>
      <c r="EH496" s="152"/>
      <c r="EI496" s="152"/>
      <c r="EJ496" s="152"/>
      <c r="EK496" s="152"/>
      <c r="EL496" s="152"/>
      <c r="EM496" s="152"/>
      <c r="EN496" s="152"/>
      <c r="EO496" s="152"/>
      <c r="EP496" s="152"/>
      <c r="EQ496" s="152"/>
      <c r="ER496" s="152"/>
      <c r="ES496" s="152"/>
      <c r="ET496" s="152"/>
      <c r="EU496" s="152"/>
      <c r="EV496" s="152"/>
      <c r="EW496" s="152"/>
      <c r="EX496" s="152"/>
      <c r="EY496" s="152"/>
      <c r="EZ496" s="152"/>
      <c r="FA496" s="152"/>
      <c r="FB496" s="152"/>
      <c r="FC496" s="152"/>
      <c r="FD496" s="152"/>
      <c r="FE496" s="152"/>
      <c r="FF496" s="152"/>
      <c r="FG496" s="152"/>
      <c r="FH496" s="152"/>
      <c r="FI496" s="152"/>
      <c r="FJ496" s="152"/>
      <c r="FK496" s="152"/>
      <c r="FL496" s="152"/>
      <c r="FM496" s="152"/>
      <c r="FN496" s="152"/>
      <c r="FO496" s="152"/>
      <c r="FP496" s="152"/>
      <c r="FQ496" s="152"/>
      <c r="FR496" s="152"/>
      <c r="FS496" s="152"/>
      <c r="FT496" s="152"/>
      <c r="FU496" s="152"/>
      <c r="FV496" s="152"/>
      <c r="FW496" s="152"/>
      <c r="FX496" s="152"/>
      <c r="FY496" s="152"/>
      <c r="FZ496" s="152"/>
      <c r="GA496" s="152"/>
      <c r="GB496" s="152"/>
      <c r="GC496" s="152"/>
      <c r="GD496" s="152"/>
      <c r="GE496" s="7"/>
      <c r="GF496" s="7"/>
      <c r="GG496" s="7"/>
      <c r="GH496" s="7"/>
      <c r="GI496" s="7"/>
      <c r="GJ496" s="7"/>
      <c r="GK496" s="7"/>
      <c r="GL496" s="7"/>
      <c r="GM496" s="48"/>
      <c r="GN496" s="7"/>
      <c r="GO496" s="7"/>
      <c r="GP496" s="7"/>
      <c r="GQ496" s="7"/>
      <c r="GR496" s="48"/>
      <c r="GS496" s="48"/>
      <c r="GT496" s="48"/>
      <c r="GU496" s="48"/>
      <c r="GV496" s="48"/>
    </row>
    <row r="497" spans="1:204">
      <c r="A497" s="7"/>
      <c r="B497" s="7"/>
      <c r="C497" s="7"/>
      <c r="D497" s="48"/>
      <c r="E497" s="7"/>
      <c r="F497" s="7"/>
      <c r="G497" s="7"/>
      <c r="H497" s="7"/>
      <c r="I497" s="7"/>
      <c r="J497" s="7"/>
      <c r="K497" s="7"/>
      <c r="L497" s="7"/>
      <c r="M497" s="7"/>
      <c r="N497" s="7"/>
      <c r="O497" s="7"/>
      <c r="P497" s="7"/>
      <c r="Q497" s="7"/>
      <c r="R497" s="7"/>
      <c r="S497" s="7"/>
      <c r="T497" s="7"/>
      <c r="U497" s="7"/>
      <c r="V497" s="7"/>
      <c r="W497" s="7"/>
      <c r="X497" s="7"/>
      <c r="Y497" s="7"/>
      <c r="Z497" s="7"/>
      <c r="AA497" s="7"/>
      <c r="AB497" s="7"/>
      <c r="AC497" s="7"/>
      <c r="AD497" s="7"/>
      <c r="AE497" s="7"/>
      <c r="AF497" s="7"/>
      <c r="AG497" s="7"/>
      <c r="AH497" s="7"/>
      <c r="AI497" s="13"/>
      <c r="AJ497" s="13"/>
      <c r="AK497" s="7"/>
      <c r="AL497" s="7"/>
      <c r="AM497" s="7"/>
      <c r="AN497" s="7"/>
      <c r="AO497" s="7"/>
      <c r="AP497" s="7"/>
      <c r="AQ497" s="7"/>
      <c r="AR497" s="153"/>
      <c r="AS497" s="7"/>
      <c r="AT497" s="7"/>
      <c r="AU497" s="7"/>
      <c r="AV497" s="7"/>
      <c r="AW497" s="7"/>
      <c r="AX497" s="7"/>
      <c r="AY497" s="7"/>
      <c r="AZ497" s="7"/>
      <c r="BA497" s="7"/>
      <c r="BB497" s="7"/>
      <c r="BC497" s="7"/>
      <c r="BD497" s="7"/>
      <c r="BE497" s="154"/>
      <c r="BF497" s="154"/>
      <c r="BG497" s="7"/>
      <c r="BH497" s="154"/>
      <c r="BI497" s="154"/>
      <c r="BJ497" s="154"/>
      <c r="BK497" s="154"/>
      <c r="BL497" s="154"/>
      <c r="BM497" s="154"/>
      <c r="BN497" s="7"/>
      <c r="BO497" s="7"/>
      <c r="BP497" s="7"/>
      <c r="BQ497" s="7"/>
      <c r="BR497" s="154"/>
      <c r="BS497" s="154"/>
      <c r="BT497" s="7"/>
      <c r="BU497" s="154"/>
      <c r="BV497" s="154"/>
      <c r="BW497" s="154"/>
      <c r="BX497" s="154"/>
      <c r="BY497" s="154"/>
      <c r="BZ497" s="154"/>
      <c r="CA497" s="7"/>
      <c r="CB497" s="7"/>
      <c r="CC497" s="7"/>
      <c r="CD497" s="7"/>
      <c r="CE497" s="154"/>
      <c r="CF497" s="154"/>
      <c r="CG497" s="7"/>
      <c r="CH497" s="154"/>
      <c r="CI497" s="154"/>
      <c r="CJ497" s="154"/>
      <c r="CK497" s="154"/>
      <c r="CL497" s="154"/>
      <c r="CM497" s="154"/>
      <c r="CN497" s="7"/>
      <c r="CO497" s="7"/>
      <c r="CP497" s="7"/>
      <c r="CQ497" s="7"/>
      <c r="CR497" s="154"/>
      <c r="CS497" s="154"/>
      <c r="CT497" s="7"/>
      <c r="CU497" s="154"/>
      <c r="CV497" s="154"/>
      <c r="CW497" s="154"/>
      <c r="CX497" s="154"/>
      <c r="CY497" s="154"/>
      <c r="CZ497" s="154"/>
      <c r="DA497" s="7"/>
      <c r="DB497" s="7"/>
      <c r="DC497" s="7"/>
      <c r="DD497" s="7"/>
      <c r="DE497" s="154"/>
      <c r="DF497" s="154"/>
      <c r="DG497" s="7"/>
      <c r="DH497" s="154"/>
      <c r="DI497" s="154"/>
      <c r="DJ497" s="154"/>
      <c r="DK497" s="154"/>
      <c r="DL497" s="154"/>
      <c r="DM497" s="154"/>
      <c r="DN497" s="7"/>
      <c r="DO497" s="7"/>
      <c r="DP497" s="7"/>
      <c r="DQ497" s="7"/>
      <c r="DR497" s="152"/>
      <c r="DS497" s="152"/>
      <c r="DT497" s="152"/>
      <c r="DU497" s="152"/>
      <c r="DV497" s="152"/>
      <c r="DW497" s="152"/>
      <c r="DX497" s="152"/>
      <c r="DY497" s="152"/>
      <c r="DZ497" s="152"/>
      <c r="EA497" s="152"/>
      <c r="EB497" s="152"/>
      <c r="EC497" s="152"/>
      <c r="ED497" s="152"/>
      <c r="EE497" s="152"/>
      <c r="EF497" s="152"/>
      <c r="EG497" s="152"/>
      <c r="EH497" s="152"/>
      <c r="EI497" s="152"/>
      <c r="EJ497" s="152"/>
      <c r="EK497" s="152"/>
      <c r="EL497" s="152"/>
      <c r="EM497" s="152"/>
      <c r="EN497" s="152"/>
      <c r="EO497" s="152"/>
      <c r="EP497" s="152"/>
      <c r="EQ497" s="152"/>
      <c r="ER497" s="152"/>
      <c r="ES497" s="152"/>
      <c r="ET497" s="152"/>
      <c r="EU497" s="152"/>
      <c r="EV497" s="152"/>
      <c r="EW497" s="152"/>
      <c r="EX497" s="152"/>
      <c r="EY497" s="152"/>
      <c r="EZ497" s="152"/>
      <c r="FA497" s="152"/>
      <c r="FB497" s="152"/>
      <c r="FC497" s="152"/>
      <c r="FD497" s="152"/>
      <c r="FE497" s="152"/>
      <c r="FF497" s="152"/>
      <c r="FG497" s="152"/>
      <c r="FH497" s="152"/>
      <c r="FI497" s="152"/>
      <c r="FJ497" s="152"/>
      <c r="FK497" s="152"/>
      <c r="FL497" s="152"/>
      <c r="FM497" s="152"/>
      <c r="FN497" s="152"/>
      <c r="FO497" s="152"/>
      <c r="FP497" s="152"/>
      <c r="FQ497" s="152"/>
      <c r="FR497" s="152"/>
      <c r="FS497" s="152"/>
      <c r="FT497" s="152"/>
      <c r="FU497" s="152"/>
      <c r="FV497" s="152"/>
      <c r="FW497" s="152"/>
      <c r="FX497" s="152"/>
      <c r="FY497" s="152"/>
      <c r="FZ497" s="152"/>
      <c r="GA497" s="152"/>
      <c r="GB497" s="152"/>
      <c r="GC497" s="152"/>
      <c r="GD497" s="152"/>
      <c r="GE497" s="7"/>
      <c r="GF497" s="7"/>
      <c r="GG497" s="7"/>
      <c r="GH497" s="7"/>
      <c r="GI497" s="7"/>
      <c r="GJ497" s="7"/>
      <c r="GK497" s="7"/>
      <c r="GL497" s="7"/>
      <c r="GM497" s="48"/>
      <c r="GN497" s="7"/>
      <c r="GO497" s="7"/>
      <c r="GP497" s="7"/>
      <c r="GQ497" s="7"/>
      <c r="GR497" s="48"/>
      <c r="GS497" s="48"/>
      <c r="GT497" s="48"/>
      <c r="GU497" s="48"/>
      <c r="GV497" s="48"/>
    </row>
    <row r="498" spans="1:204">
      <c r="A498" s="7"/>
      <c r="B498" s="7"/>
      <c r="C498" s="7"/>
      <c r="D498" s="48"/>
      <c r="E498" s="7"/>
      <c r="F498" s="7"/>
      <c r="G498" s="7"/>
      <c r="H498" s="7"/>
      <c r="I498" s="7"/>
      <c r="J498" s="7"/>
      <c r="K498" s="7"/>
      <c r="L498" s="7"/>
      <c r="M498" s="7"/>
      <c r="N498" s="7"/>
      <c r="O498" s="7"/>
      <c r="P498" s="7"/>
      <c r="Q498" s="7"/>
      <c r="R498" s="7"/>
      <c r="S498" s="7"/>
      <c r="T498" s="7"/>
      <c r="U498" s="7"/>
      <c r="V498" s="7"/>
      <c r="W498" s="7"/>
      <c r="X498" s="7"/>
      <c r="Y498" s="7"/>
      <c r="Z498" s="7"/>
      <c r="AA498" s="7"/>
      <c r="AB498" s="7"/>
      <c r="AC498" s="7"/>
      <c r="AD498" s="7"/>
      <c r="AE498" s="7"/>
      <c r="AF498" s="7"/>
      <c r="AG498" s="7"/>
      <c r="AH498" s="7"/>
      <c r="AI498" s="13"/>
      <c r="AJ498" s="13"/>
      <c r="AK498" s="7"/>
      <c r="AL498" s="7"/>
      <c r="AM498" s="7"/>
      <c r="AN498" s="7"/>
      <c r="AO498" s="7"/>
      <c r="AP498" s="7"/>
      <c r="AQ498" s="7"/>
      <c r="AR498" s="153"/>
      <c r="AS498" s="7"/>
      <c r="AT498" s="7"/>
      <c r="AU498" s="7"/>
      <c r="AV498" s="7"/>
      <c r="AW498" s="7"/>
      <c r="AX498" s="7"/>
      <c r="AY498" s="7"/>
      <c r="AZ498" s="7"/>
      <c r="BA498" s="7"/>
      <c r="BB498" s="7"/>
      <c r="BC498" s="7"/>
      <c r="BD498" s="7"/>
      <c r="BE498" s="154"/>
      <c r="BF498" s="154"/>
      <c r="BG498" s="7"/>
      <c r="BH498" s="154"/>
      <c r="BI498" s="154"/>
      <c r="BJ498" s="154"/>
      <c r="BK498" s="154"/>
      <c r="BL498" s="154"/>
      <c r="BM498" s="154"/>
      <c r="BN498" s="7"/>
      <c r="BO498" s="7"/>
      <c r="BP498" s="7"/>
      <c r="BQ498" s="7"/>
      <c r="BR498" s="154"/>
      <c r="BS498" s="154"/>
      <c r="BT498" s="7"/>
      <c r="BU498" s="154"/>
      <c r="BV498" s="154"/>
      <c r="BW498" s="154"/>
      <c r="BX498" s="154"/>
      <c r="BY498" s="154"/>
      <c r="BZ498" s="154"/>
      <c r="CA498" s="7"/>
      <c r="CB498" s="7"/>
      <c r="CC498" s="7"/>
      <c r="CD498" s="7"/>
      <c r="CE498" s="154"/>
      <c r="CF498" s="154"/>
      <c r="CG498" s="7"/>
      <c r="CH498" s="154"/>
      <c r="CI498" s="154"/>
      <c r="CJ498" s="154"/>
      <c r="CK498" s="154"/>
      <c r="CL498" s="154"/>
      <c r="CM498" s="154"/>
      <c r="CN498" s="7"/>
      <c r="CO498" s="7"/>
      <c r="CP498" s="7"/>
      <c r="CQ498" s="7"/>
      <c r="CR498" s="154"/>
      <c r="CS498" s="154"/>
      <c r="CT498" s="7"/>
      <c r="CU498" s="154"/>
      <c r="CV498" s="154"/>
      <c r="CW498" s="154"/>
      <c r="CX498" s="154"/>
      <c r="CY498" s="154"/>
      <c r="CZ498" s="154"/>
      <c r="DA498" s="7"/>
      <c r="DB498" s="7"/>
      <c r="DC498" s="7"/>
      <c r="DD498" s="7"/>
      <c r="DE498" s="154"/>
      <c r="DF498" s="154"/>
      <c r="DG498" s="7"/>
      <c r="DH498" s="154"/>
      <c r="DI498" s="154"/>
      <c r="DJ498" s="154"/>
      <c r="DK498" s="154"/>
      <c r="DL498" s="154"/>
      <c r="DM498" s="154"/>
      <c r="DN498" s="7"/>
      <c r="DO498" s="7"/>
      <c r="DP498" s="7"/>
      <c r="DQ498" s="7"/>
      <c r="DR498" s="152"/>
      <c r="DS498" s="152"/>
      <c r="DT498" s="152"/>
      <c r="DU498" s="152"/>
      <c r="DV498" s="152"/>
      <c r="DW498" s="152"/>
      <c r="DX498" s="152"/>
      <c r="DY498" s="152"/>
      <c r="DZ498" s="152"/>
      <c r="EA498" s="152"/>
      <c r="EB498" s="152"/>
      <c r="EC498" s="152"/>
      <c r="ED498" s="152"/>
      <c r="EE498" s="152"/>
      <c r="EF498" s="152"/>
      <c r="EG498" s="152"/>
      <c r="EH498" s="152"/>
      <c r="EI498" s="152"/>
      <c r="EJ498" s="152"/>
      <c r="EK498" s="152"/>
      <c r="EL498" s="152"/>
      <c r="EM498" s="152"/>
      <c r="EN498" s="152"/>
      <c r="EO498" s="152"/>
      <c r="EP498" s="152"/>
      <c r="EQ498" s="152"/>
      <c r="ER498" s="152"/>
      <c r="ES498" s="152"/>
      <c r="ET498" s="152"/>
      <c r="EU498" s="152"/>
      <c r="EV498" s="152"/>
      <c r="EW498" s="152"/>
      <c r="EX498" s="152"/>
      <c r="EY498" s="152"/>
      <c r="EZ498" s="152"/>
      <c r="FA498" s="152"/>
      <c r="FB498" s="152"/>
      <c r="FC498" s="152"/>
      <c r="FD498" s="152"/>
      <c r="FE498" s="152"/>
      <c r="FF498" s="152"/>
      <c r="FG498" s="152"/>
      <c r="FH498" s="152"/>
      <c r="FI498" s="152"/>
      <c r="FJ498" s="152"/>
      <c r="FK498" s="152"/>
      <c r="FL498" s="152"/>
      <c r="FM498" s="152"/>
      <c r="FN498" s="152"/>
      <c r="FO498" s="152"/>
      <c r="FP498" s="152"/>
      <c r="FQ498" s="152"/>
      <c r="FR498" s="152"/>
      <c r="FS498" s="152"/>
      <c r="FT498" s="152"/>
      <c r="FU498" s="152"/>
      <c r="FV498" s="152"/>
      <c r="FW498" s="152"/>
      <c r="FX498" s="152"/>
      <c r="FY498" s="152"/>
      <c r="FZ498" s="152"/>
      <c r="GA498" s="152"/>
      <c r="GB498" s="152"/>
      <c r="GC498" s="152"/>
      <c r="GD498" s="152"/>
      <c r="GE498" s="7"/>
      <c r="GF498" s="7"/>
      <c r="GG498" s="7"/>
      <c r="GH498" s="7"/>
      <c r="GI498" s="7"/>
      <c r="GJ498" s="7"/>
      <c r="GK498" s="7"/>
      <c r="GL498" s="7"/>
      <c r="GM498" s="48"/>
      <c r="GN498" s="7"/>
      <c r="GO498" s="7"/>
      <c r="GP498" s="7"/>
      <c r="GQ498" s="7"/>
      <c r="GR498" s="48"/>
      <c r="GS498" s="48"/>
      <c r="GT498" s="48"/>
      <c r="GU498" s="48"/>
      <c r="GV498" s="48"/>
    </row>
    <row r="499" spans="1:204">
      <c r="A499" s="7"/>
      <c r="B499" s="7"/>
      <c r="C499" s="7"/>
      <c r="D499" s="48"/>
      <c r="E499" s="7"/>
      <c r="F499" s="7"/>
      <c r="G499" s="7"/>
      <c r="H499" s="7"/>
      <c r="I499" s="7"/>
      <c r="J499" s="7"/>
      <c r="K499" s="7"/>
      <c r="L499" s="7"/>
      <c r="M499" s="7"/>
      <c r="N499" s="7"/>
      <c r="O499" s="7"/>
      <c r="P499" s="7"/>
      <c r="Q499" s="7"/>
      <c r="R499" s="7"/>
      <c r="S499" s="7"/>
      <c r="T499" s="7"/>
      <c r="U499" s="7"/>
      <c r="V499" s="7"/>
      <c r="W499" s="7"/>
      <c r="X499" s="7"/>
      <c r="Y499" s="7"/>
      <c r="Z499" s="7"/>
      <c r="AA499" s="7"/>
      <c r="AB499" s="7"/>
      <c r="AC499" s="7"/>
      <c r="AD499" s="7"/>
      <c r="AE499" s="7"/>
      <c r="AF499" s="7"/>
      <c r="AG499" s="7"/>
      <c r="AH499" s="7"/>
      <c r="AI499" s="13"/>
      <c r="AJ499" s="13"/>
      <c r="AK499" s="7"/>
      <c r="AL499" s="7"/>
      <c r="AM499" s="7"/>
      <c r="AN499" s="7"/>
      <c r="AO499" s="7"/>
      <c r="AP499" s="7"/>
      <c r="AQ499" s="7"/>
      <c r="AR499" s="153"/>
      <c r="AS499" s="7"/>
      <c r="AT499" s="7"/>
      <c r="AU499" s="7"/>
      <c r="AV499" s="7"/>
      <c r="AW499" s="7"/>
      <c r="AX499" s="7"/>
      <c r="AY499" s="7"/>
      <c r="AZ499" s="7"/>
      <c r="BA499" s="7"/>
      <c r="BB499" s="7"/>
      <c r="BC499" s="7"/>
      <c r="BD499" s="7"/>
      <c r="BE499" s="154"/>
      <c r="BF499" s="154"/>
      <c r="BG499" s="7"/>
      <c r="BH499" s="154"/>
      <c r="BI499" s="154"/>
      <c r="BJ499" s="154"/>
      <c r="BK499" s="154"/>
      <c r="BL499" s="154"/>
      <c r="BM499" s="154"/>
      <c r="BN499" s="7"/>
      <c r="BO499" s="7"/>
      <c r="BP499" s="7"/>
      <c r="BQ499" s="7"/>
      <c r="BR499" s="154"/>
      <c r="BS499" s="154"/>
      <c r="BT499" s="7"/>
      <c r="BU499" s="154"/>
      <c r="BV499" s="154"/>
      <c r="BW499" s="154"/>
      <c r="BX499" s="154"/>
      <c r="BY499" s="154"/>
      <c r="BZ499" s="154"/>
      <c r="CA499" s="7"/>
      <c r="CB499" s="7"/>
      <c r="CC499" s="7"/>
      <c r="CD499" s="7"/>
      <c r="CE499" s="154"/>
      <c r="CF499" s="154"/>
      <c r="CG499" s="7"/>
      <c r="CH499" s="154"/>
      <c r="CI499" s="154"/>
      <c r="CJ499" s="154"/>
      <c r="CK499" s="154"/>
      <c r="CL499" s="154"/>
      <c r="CM499" s="154"/>
      <c r="CN499" s="7"/>
      <c r="CO499" s="7"/>
      <c r="CP499" s="7"/>
      <c r="CQ499" s="7"/>
      <c r="CR499" s="154"/>
      <c r="CS499" s="154"/>
      <c r="CT499" s="7"/>
      <c r="CU499" s="154"/>
      <c r="CV499" s="154"/>
      <c r="CW499" s="154"/>
      <c r="CX499" s="154"/>
      <c r="CY499" s="154"/>
      <c r="CZ499" s="154"/>
      <c r="DA499" s="7"/>
      <c r="DB499" s="7"/>
      <c r="DC499" s="7"/>
      <c r="DD499" s="7"/>
      <c r="DE499" s="154"/>
      <c r="DF499" s="154"/>
      <c r="DG499" s="7"/>
      <c r="DH499" s="154"/>
      <c r="DI499" s="154"/>
      <c r="DJ499" s="154"/>
      <c r="DK499" s="154"/>
      <c r="DL499" s="154"/>
      <c r="DM499" s="154"/>
      <c r="DN499" s="7"/>
      <c r="DO499" s="7"/>
      <c r="DP499" s="7"/>
      <c r="DQ499" s="7"/>
      <c r="DR499" s="152"/>
      <c r="DS499" s="152"/>
      <c r="DT499" s="152"/>
      <c r="DU499" s="152"/>
      <c r="DV499" s="152"/>
      <c r="DW499" s="152"/>
      <c r="DX499" s="152"/>
      <c r="DY499" s="152"/>
      <c r="DZ499" s="152"/>
      <c r="EA499" s="152"/>
      <c r="EB499" s="152"/>
      <c r="EC499" s="152"/>
      <c r="ED499" s="152"/>
      <c r="EE499" s="152"/>
      <c r="EF499" s="152"/>
      <c r="EG499" s="152"/>
      <c r="EH499" s="152"/>
      <c r="EI499" s="152"/>
      <c r="EJ499" s="152"/>
      <c r="EK499" s="152"/>
      <c r="EL499" s="152"/>
      <c r="EM499" s="152"/>
      <c r="EN499" s="152"/>
      <c r="EO499" s="152"/>
      <c r="EP499" s="152"/>
      <c r="EQ499" s="152"/>
      <c r="ER499" s="152"/>
      <c r="ES499" s="152"/>
      <c r="ET499" s="152"/>
      <c r="EU499" s="152"/>
      <c r="EV499" s="152"/>
      <c r="EW499" s="152"/>
      <c r="EX499" s="152"/>
      <c r="EY499" s="152"/>
      <c r="EZ499" s="152"/>
      <c r="FA499" s="152"/>
      <c r="FB499" s="152"/>
      <c r="FC499" s="152"/>
      <c r="FD499" s="152"/>
      <c r="FE499" s="152"/>
      <c r="FF499" s="152"/>
      <c r="FG499" s="152"/>
      <c r="FH499" s="152"/>
      <c r="FI499" s="152"/>
      <c r="FJ499" s="152"/>
      <c r="FK499" s="152"/>
      <c r="FL499" s="152"/>
      <c r="FM499" s="152"/>
      <c r="FN499" s="152"/>
      <c r="FO499" s="152"/>
      <c r="FP499" s="152"/>
      <c r="FQ499" s="152"/>
      <c r="FR499" s="152"/>
      <c r="FS499" s="152"/>
      <c r="FT499" s="152"/>
      <c r="FU499" s="152"/>
      <c r="FV499" s="152"/>
      <c r="FW499" s="152"/>
      <c r="FX499" s="152"/>
      <c r="FY499" s="152"/>
      <c r="FZ499" s="152"/>
      <c r="GA499" s="152"/>
      <c r="GB499" s="152"/>
      <c r="GC499" s="152"/>
      <c r="GD499" s="152"/>
      <c r="GE499" s="7"/>
      <c r="GF499" s="7"/>
      <c r="GG499" s="7"/>
      <c r="GH499" s="7"/>
      <c r="GI499" s="7"/>
      <c r="GJ499" s="7"/>
      <c r="GK499" s="7"/>
      <c r="GL499" s="7"/>
      <c r="GM499" s="48"/>
      <c r="GN499" s="7"/>
      <c r="GO499" s="7"/>
      <c r="GP499" s="7"/>
      <c r="GQ499" s="7"/>
      <c r="GR499" s="48"/>
      <c r="GS499" s="48"/>
      <c r="GT499" s="48"/>
      <c r="GU499" s="48"/>
      <c r="GV499" s="48"/>
    </row>
    <row r="500" spans="1:204">
      <c r="A500" s="7"/>
      <c r="B500" s="7"/>
      <c r="C500" s="7"/>
      <c r="D500" s="48"/>
      <c r="E500" s="7"/>
      <c r="F500" s="7"/>
      <c r="G500" s="7"/>
      <c r="H500" s="7"/>
      <c r="I500" s="7"/>
      <c r="J500" s="7"/>
      <c r="K500" s="7"/>
      <c r="L500" s="7"/>
      <c r="M500" s="7"/>
      <c r="N500" s="7"/>
      <c r="O500" s="7"/>
      <c r="P500" s="7"/>
      <c r="Q500" s="7"/>
      <c r="R500" s="7"/>
      <c r="S500" s="7"/>
      <c r="T500" s="7"/>
      <c r="U500" s="7"/>
      <c r="V500" s="7"/>
      <c r="W500" s="7"/>
      <c r="X500" s="7"/>
      <c r="Y500" s="7"/>
      <c r="Z500" s="7"/>
      <c r="AA500" s="7"/>
      <c r="AB500" s="7"/>
      <c r="AC500" s="7"/>
      <c r="AD500" s="7"/>
      <c r="AE500" s="7"/>
      <c r="AF500" s="7"/>
      <c r="AG500" s="7"/>
      <c r="AH500" s="7"/>
      <c r="AI500" s="13"/>
      <c r="AJ500" s="13"/>
      <c r="AK500" s="7"/>
      <c r="AL500" s="7"/>
      <c r="AM500" s="7"/>
      <c r="AN500" s="7"/>
      <c r="AO500" s="7"/>
      <c r="AP500" s="7"/>
      <c r="AQ500" s="7"/>
      <c r="AR500" s="153"/>
      <c r="AS500" s="7"/>
      <c r="AT500" s="7"/>
      <c r="AU500" s="7"/>
      <c r="AV500" s="7"/>
      <c r="AW500" s="7"/>
      <c r="AX500" s="7"/>
      <c r="AY500" s="7"/>
      <c r="AZ500" s="7"/>
      <c r="BA500" s="7"/>
      <c r="BB500" s="7"/>
      <c r="BC500" s="7"/>
      <c r="BD500" s="7"/>
      <c r="BE500" s="154"/>
      <c r="BF500" s="154"/>
      <c r="BG500" s="7"/>
      <c r="BH500" s="154"/>
      <c r="BI500" s="154"/>
      <c r="BJ500" s="154"/>
      <c r="BK500" s="154"/>
      <c r="BL500" s="154"/>
      <c r="BM500" s="154"/>
      <c r="BN500" s="7"/>
      <c r="BO500" s="7"/>
      <c r="BP500" s="7"/>
      <c r="BQ500" s="7"/>
      <c r="BR500" s="154"/>
      <c r="BS500" s="154"/>
      <c r="BT500" s="7"/>
      <c r="BU500" s="154"/>
      <c r="BV500" s="154"/>
      <c r="BW500" s="154"/>
      <c r="BX500" s="154"/>
      <c r="BY500" s="154"/>
      <c r="BZ500" s="154"/>
      <c r="CA500" s="7"/>
      <c r="CB500" s="7"/>
      <c r="CC500" s="7"/>
      <c r="CD500" s="7"/>
      <c r="CE500" s="154"/>
      <c r="CF500" s="154"/>
      <c r="CG500" s="7"/>
      <c r="CH500" s="154"/>
      <c r="CI500" s="154"/>
      <c r="CJ500" s="154"/>
      <c r="CK500" s="154"/>
      <c r="CL500" s="154"/>
      <c r="CM500" s="154"/>
      <c r="CN500" s="7"/>
      <c r="CO500" s="7"/>
      <c r="CP500" s="7"/>
      <c r="CQ500" s="7"/>
      <c r="CR500" s="154"/>
      <c r="CS500" s="154"/>
      <c r="CT500" s="7"/>
      <c r="CU500" s="154"/>
      <c r="CV500" s="154"/>
      <c r="CW500" s="154"/>
      <c r="CX500" s="154"/>
      <c r="CY500" s="154"/>
      <c r="CZ500" s="154"/>
      <c r="DA500" s="7"/>
      <c r="DB500" s="7"/>
      <c r="DC500" s="7"/>
      <c r="DD500" s="7"/>
      <c r="DE500" s="154"/>
      <c r="DF500" s="154"/>
      <c r="DG500" s="7"/>
      <c r="DH500" s="154"/>
      <c r="DI500" s="154"/>
      <c r="DJ500" s="154"/>
      <c r="DK500" s="154"/>
      <c r="DL500" s="154"/>
      <c r="DM500" s="154"/>
      <c r="DN500" s="7"/>
      <c r="DO500" s="7"/>
      <c r="DP500" s="7"/>
      <c r="DQ500" s="7"/>
      <c r="DR500" s="152"/>
      <c r="DS500" s="152"/>
      <c r="DT500" s="152"/>
      <c r="DU500" s="152"/>
      <c r="DV500" s="152"/>
      <c r="DW500" s="152"/>
      <c r="DX500" s="152"/>
      <c r="DY500" s="152"/>
      <c r="DZ500" s="152"/>
      <c r="EA500" s="152"/>
      <c r="EB500" s="152"/>
      <c r="EC500" s="152"/>
      <c r="ED500" s="152"/>
      <c r="EE500" s="152"/>
      <c r="EF500" s="152"/>
      <c r="EG500" s="152"/>
      <c r="EH500" s="152"/>
      <c r="EI500" s="152"/>
      <c r="EJ500" s="152"/>
      <c r="EK500" s="152"/>
      <c r="EL500" s="152"/>
      <c r="EM500" s="152"/>
      <c r="EN500" s="152"/>
      <c r="EO500" s="152"/>
      <c r="EP500" s="152"/>
      <c r="EQ500" s="152"/>
      <c r="ER500" s="152"/>
      <c r="ES500" s="152"/>
      <c r="ET500" s="152"/>
      <c r="EU500" s="152"/>
      <c r="EV500" s="152"/>
      <c r="EW500" s="152"/>
      <c r="EX500" s="152"/>
      <c r="EY500" s="152"/>
      <c r="EZ500" s="152"/>
      <c r="FA500" s="152"/>
      <c r="FB500" s="152"/>
      <c r="FC500" s="152"/>
      <c r="FD500" s="152"/>
      <c r="FE500" s="152"/>
      <c r="FF500" s="152"/>
      <c r="FG500" s="152"/>
      <c r="FH500" s="152"/>
      <c r="FI500" s="152"/>
      <c r="FJ500" s="152"/>
      <c r="FK500" s="152"/>
      <c r="FL500" s="152"/>
      <c r="FM500" s="152"/>
      <c r="FN500" s="152"/>
      <c r="FO500" s="152"/>
      <c r="FP500" s="152"/>
      <c r="FQ500" s="152"/>
      <c r="FR500" s="152"/>
      <c r="FS500" s="152"/>
      <c r="FT500" s="152"/>
      <c r="FU500" s="152"/>
      <c r="FV500" s="152"/>
      <c r="FW500" s="152"/>
      <c r="FX500" s="152"/>
      <c r="FY500" s="152"/>
      <c r="FZ500" s="152"/>
      <c r="GA500" s="152"/>
      <c r="GB500" s="152"/>
      <c r="GC500" s="152"/>
      <c r="GD500" s="152"/>
      <c r="GE500" s="7"/>
      <c r="GF500" s="7"/>
      <c r="GG500" s="7"/>
      <c r="GH500" s="7"/>
      <c r="GI500" s="7"/>
      <c r="GJ500" s="7"/>
      <c r="GK500" s="7"/>
      <c r="GL500" s="7"/>
      <c r="GM500" s="48"/>
      <c r="GN500" s="7"/>
      <c r="GO500" s="7"/>
      <c r="GP500" s="7"/>
      <c r="GQ500" s="7"/>
      <c r="GR500" s="48"/>
      <c r="GS500" s="48"/>
      <c r="GT500" s="48"/>
      <c r="GU500" s="48"/>
      <c r="GV500" s="48"/>
    </row>
    <row r="501" spans="1:204">
      <c r="A501" s="7"/>
      <c r="B501" s="7"/>
      <c r="C501" s="7"/>
      <c r="D501" s="48"/>
      <c r="E501" s="7"/>
      <c r="F501" s="7"/>
      <c r="G501" s="7"/>
      <c r="H501" s="7"/>
      <c r="I501" s="7"/>
      <c r="J501" s="7"/>
      <c r="K501" s="7"/>
      <c r="L501" s="7"/>
      <c r="M501" s="7"/>
      <c r="N501" s="7"/>
      <c r="O501" s="7"/>
      <c r="P501" s="7"/>
      <c r="Q501" s="7"/>
      <c r="R501" s="7"/>
      <c r="S501" s="7"/>
      <c r="T501" s="7"/>
      <c r="U501" s="7"/>
      <c r="V501" s="7"/>
      <c r="W501" s="7"/>
      <c r="X501" s="7"/>
      <c r="Y501" s="7"/>
      <c r="Z501" s="7"/>
      <c r="AA501" s="7"/>
      <c r="AB501" s="7"/>
      <c r="AC501" s="7"/>
      <c r="AD501" s="7"/>
      <c r="AE501" s="7"/>
      <c r="AF501" s="7"/>
      <c r="AG501" s="7"/>
      <c r="AH501" s="7"/>
      <c r="AI501" s="13"/>
      <c r="AJ501" s="13"/>
      <c r="AK501" s="7"/>
      <c r="AL501" s="7"/>
      <c r="AM501" s="7"/>
      <c r="AN501" s="7"/>
      <c r="AO501" s="7"/>
      <c r="AP501" s="7"/>
      <c r="AQ501" s="7"/>
      <c r="AR501" s="153"/>
      <c r="AS501" s="7"/>
      <c r="AT501" s="7"/>
      <c r="AU501" s="7"/>
      <c r="AV501" s="7"/>
      <c r="AW501" s="7"/>
      <c r="AX501" s="7"/>
      <c r="AY501" s="7"/>
      <c r="AZ501" s="7"/>
      <c r="BA501" s="7"/>
      <c r="BB501" s="7"/>
      <c r="BC501" s="7"/>
      <c r="BD501" s="7"/>
      <c r="BE501" s="154"/>
      <c r="BF501" s="154"/>
      <c r="BG501" s="7"/>
      <c r="BH501" s="154"/>
      <c r="BI501" s="154"/>
      <c r="BJ501" s="154"/>
      <c r="BK501" s="154"/>
      <c r="BL501" s="154"/>
      <c r="BM501" s="154"/>
      <c r="BN501" s="7"/>
      <c r="BO501" s="7"/>
      <c r="BP501" s="7"/>
      <c r="BQ501" s="7"/>
      <c r="BR501" s="154"/>
      <c r="BS501" s="154"/>
      <c r="BT501" s="7"/>
      <c r="BU501" s="154"/>
      <c r="BV501" s="154"/>
      <c r="BW501" s="154"/>
      <c r="BX501" s="154"/>
      <c r="BY501" s="154"/>
      <c r="BZ501" s="154"/>
      <c r="CA501" s="7"/>
      <c r="CB501" s="7"/>
      <c r="CC501" s="7"/>
      <c r="CD501" s="7"/>
      <c r="CE501" s="154"/>
      <c r="CF501" s="154"/>
      <c r="CG501" s="7"/>
      <c r="CH501" s="154"/>
      <c r="CI501" s="154"/>
      <c r="CJ501" s="154"/>
      <c r="CK501" s="154"/>
      <c r="CL501" s="154"/>
      <c r="CM501" s="154"/>
      <c r="CN501" s="7"/>
      <c r="CO501" s="7"/>
      <c r="CP501" s="7"/>
      <c r="CQ501" s="7"/>
      <c r="CR501" s="154"/>
      <c r="CS501" s="154"/>
      <c r="CT501" s="7"/>
      <c r="CU501" s="154"/>
      <c r="CV501" s="154"/>
      <c r="CW501" s="154"/>
      <c r="CX501" s="154"/>
      <c r="CY501" s="154"/>
      <c r="CZ501" s="154"/>
      <c r="DA501" s="7"/>
      <c r="DB501" s="7"/>
      <c r="DC501" s="7"/>
      <c r="DD501" s="7"/>
      <c r="DE501" s="154"/>
      <c r="DF501" s="154"/>
      <c r="DG501" s="7"/>
      <c r="DH501" s="154"/>
      <c r="DI501" s="154"/>
      <c r="DJ501" s="154"/>
      <c r="DK501" s="154"/>
      <c r="DL501" s="154"/>
      <c r="DM501" s="154"/>
      <c r="DN501" s="7"/>
      <c r="DO501" s="7"/>
      <c r="DP501" s="7"/>
      <c r="DQ501" s="7"/>
      <c r="DR501" s="152"/>
      <c r="DS501" s="152"/>
      <c r="DT501" s="152"/>
      <c r="DU501" s="152"/>
      <c r="DV501" s="152"/>
      <c r="DW501" s="152"/>
      <c r="DX501" s="152"/>
      <c r="DY501" s="152"/>
      <c r="DZ501" s="152"/>
      <c r="EA501" s="152"/>
      <c r="EB501" s="152"/>
      <c r="EC501" s="152"/>
      <c r="ED501" s="152"/>
      <c r="EE501" s="152"/>
      <c r="EF501" s="152"/>
      <c r="EG501" s="152"/>
      <c r="EH501" s="152"/>
      <c r="EI501" s="152"/>
      <c r="EJ501" s="152"/>
      <c r="EK501" s="152"/>
      <c r="EL501" s="152"/>
      <c r="EM501" s="152"/>
      <c r="EN501" s="152"/>
      <c r="EO501" s="152"/>
      <c r="EP501" s="152"/>
      <c r="EQ501" s="152"/>
      <c r="ER501" s="152"/>
      <c r="ES501" s="152"/>
      <c r="ET501" s="152"/>
      <c r="EU501" s="152"/>
      <c r="EV501" s="152"/>
      <c r="EW501" s="152"/>
      <c r="EX501" s="152"/>
      <c r="EY501" s="152"/>
      <c r="EZ501" s="152"/>
      <c r="FA501" s="152"/>
      <c r="FB501" s="152"/>
      <c r="FC501" s="152"/>
      <c r="FD501" s="152"/>
      <c r="FE501" s="152"/>
      <c r="FF501" s="152"/>
      <c r="FG501" s="152"/>
      <c r="FH501" s="152"/>
      <c r="FI501" s="152"/>
      <c r="FJ501" s="152"/>
      <c r="FK501" s="152"/>
      <c r="FL501" s="152"/>
      <c r="FM501" s="152"/>
      <c r="FN501" s="152"/>
      <c r="FO501" s="152"/>
      <c r="FP501" s="152"/>
      <c r="FQ501" s="152"/>
      <c r="FR501" s="152"/>
      <c r="FS501" s="152"/>
      <c r="FT501" s="152"/>
      <c r="FU501" s="152"/>
      <c r="FV501" s="152"/>
      <c r="FW501" s="152"/>
      <c r="FX501" s="152"/>
      <c r="FY501" s="152"/>
      <c r="FZ501" s="152"/>
      <c r="GA501" s="152"/>
      <c r="GB501" s="152"/>
      <c r="GC501" s="152"/>
      <c r="GD501" s="152"/>
      <c r="GE501" s="7"/>
      <c r="GF501" s="7"/>
      <c r="GG501" s="7"/>
      <c r="GH501" s="7"/>
      <c r="GI501" s="7"/>
      <c r="GJ501" s="7"/>
      <c r="GK501" s="7"/>
      <c r="GL501" s="7"/>
      <c r="GM501" s="48"/>
      <c r="GN501" s="7"/>
      <c r="GO501" s="7"/>
      <c r="GP501" s="7"/>
      <c r="GQ501" s="7"/>
      <c r="GR501" s="48"/>
      <c r="GS501" s="48"/>
      <c r="GT501" s="48"/>
      <c r="GU501" s="48"/>
      <c r="GV501" s="48"/>
    </row>
    <row r="502" spans="1:204">
      <c r="A502" s="7"/>
      <c r="B502" s="7"/>
      <c r="C502" s="7"/>
      <c r="D502" s="48"/>
      <c r="E502" s="7"/>
      <c r="F502" s="7"/>
      <c r="G502" s="7"/>
      <c r="H502" s="7"/>
      <c r="I502" s="7"/>
      <c r="J502" s="7"/>
      <c r="K502" s="7"/>
      <c r="L502" s="7"/>
      <c r="M502" s="7"/>
      <c r="N502" s="7"/>
      <c r="O502" s="7"/>
      <c r="P502" s="7"/>
      <c r="Q502" s="7"/>
      <c r="R502" s="7"/>
      <c r="S502" s="7"/>
      <c r="T502" s="7"/>
      <c r="U502" s="7"/>
      <c r="V502" s="7"/>
      <c r="W502" s="7"/>
      <c r="X502" s="7"/>
      <c r="Y502" s="7"/>
      <c r="Z502" s="7"/>
      <c r="AA502" s="7"/>
      <c r="AB502" s="7"/>
      <c r="AC502" s="7"/>
      <c r="AD502" s="7"/>
      <c r="AE502" s="7"/>
      <c r="AF502" s="7"/>
      <c r="AG502" s="7"/>
      <c r="AH502" s="7"/>
      <c r="AI502" s="13"/>
      <c r="AJ502" s="13"/>
      <c r="AK502" s="7"/>
      <c r="AL502" s="7"/>
      <c r="AM502" s="7"/>
      <c r="AN502" s="7"/>
      <c r="AO502" s="7"/>
      <c r="AP502" s="7"/>
      <c r="AQ502" s="7"/>
      <c r="AR502" s="153"/>
      <c r="AS502" s="7"/>
      <c r="AT502" s="7"/>
      <c r="AU502" s="7"/>
      <c r="AV502" s="7"/>
      <c r="AW502" s="7"/>
      <c r="AX502" s="7"/>
      <c r="AY502" s="7"/>
      <c r="AZ502" s="7"/>
      <c r="BA502" s="7"/>
      <c r="BB502" s="7"/>
      <c r="BC502" s="7"/>
      <c r="BD502" s="7"/>
      <c r="BE502" s="154"/>
      <c r="BF502" s="154"/>
      <c r="BG502" s="7"/>
      <c r="BH502" s="154"/>
      <c r="BI502" s="154"/>
      <c r="BJ502" s="154"/>
      <c r="BK502" s="154"/>
      <c r="BL502" s="154"/>
      <c r="BM502" s="154"/>
      <c r="BN502" s="7"/>
      <c r="BO502" s="7"/>
      <c r="BP502" s="7"/>
      <c r="BQ502" s="7"/>
      <c r="BR502" s="154"/>
      <c r="BS502" s="154"/>
      <c r="BT502" s="7"/>
      <c r="BU502" s="154"/>
      <c r="BV502" s="154"/>
      <c r="BW502" s="154"/>
      <c r="BX502" s="154"/>
      <c r="BY502" s="154"/>
      <c r="BZ502" s="154"/>
      <c r="CA502" s="7"/>
      <c r="CB502" s="7"/>
      <c r="CC502" s="7"/>
      <c r="CD502" s="7"/>
      <c r="CE502" s="154"/>
      <c r="CF502" s="154"/>
      <c r="CG502" s="7"/>
      <c r="CH502" s="154"/>
      <c r="CI502" s="154"/>
      <c r="CJ502" s="154"/>
      <c r="CK502" s="154"/>
      <c r="CL502" s="154"/>
      <c r="CM502" s="154"/>
      <c r="CN502" s="7"/>
      <c r="CO502" s="7"/>
      <c r="CP502" s="7"/>
      <c r="CQ502" s="7"/>
      <c r="CR502" s="154"/>
      <c r="CS502" s="154"/>
      <c r="CT502" s="7"/>
      <c r="CU502" s="154"/>
      <c r="CV502" s="154"/>
      <c r="CW502" s="154"/>
      <c r="CX502" s="154"/>
      <c r="CY502" s="154"/>
      <c r="CZ502" s="154"/>
      <c r="DA502" s="7"/>
      <c r="DB502" s="7"/>
      <c r="DC502" s="7"/>
      <c r="DD502" s="7"/>
      <c r="DE502" s="154"/>
      <c r="DF502" s="154"/>
      <c r="DG502" s="7"/>
      <c r="DH502" s="154"/>
      <c r="DI502" s="154"/>
      <c r="DJ502" s="154"/>
      <c r="DK502" s="154"/>
      <c r="DL502" s="154"/>
      <c r="DM502" s="154"/>
      <c r="DN502" s="7"/>
      <c r="DO502" s="7"/>
      <c r="DP502" s="7"/>
      <c r="DQ502" s="7"/>
      <c r="DR502" s="152"/>
      <c r="DS502" s="152"/>
      <c r="DT502" s="152"/>
      <c r="DU502" s="152"/>
      <c r="DV502" s="152"/>
      <c r="DW502" s="152"/>
      <c r="DX502" s="152"/>
      <c r="DY502" s="152"/>
      <c r="DZ502" s="152"/>
      <c r="EA502" s="152"/>
      <c r="EB502" s="152"/>
      <c r="EC502" s="152"/>
      <c r="ED502" s="152"/>
      <c r="EE502" s="152"/>
      <c r="EF502" s="152"/>
      <c r="EG502" s="152"/>
      <c r="EH502" s="152"/>
      <c r="EI502" s="152"/>
      <c r="EJ502" s="152"/>
      <c r="EK502" s="152"/>
      <c r="EL502" s="152"/>
      <c r="EM502" s="152"/>
      <c r="EN502" s="152"/>
      <c r="EO502" s="152"/>
      <c r="EP502" s="152"/>
      <c r="EQ502" s="152"/>
      <c r="ER502" s="152"/>
      <c r="ES502" s="152"/>
      <c r="ET502" s="152"/>
      <c r="EU502" s="152"/>
      <c r="EV502" s="152"/>
      <c r="EW502" s="152"/>
      <c r="EX502" s="152"/>
      <c r="EY502" s="152"/>
      <c r="EZ502" s="152"/>
      <c r="FA502" s="152"/>
      <c r="FB502" s="152"/>
      <c r="FC502" s="152"/>
      <c r="FD502" s="152"/>
      <c r="FE502" s="152"/>
      <c r="FF502" s="152"/>
      <c r="FG502" s="152"/>
      <c r="FH502" s="152"/>
      <c r="FI502" s="152"/>
      <c r="FJ502" s="152"/>
      <c r="FK502" s="152"/>
      <c r="FL502" s="152"/>
      <c r="FM502" s="152"/>
      <c r="FN502" s="152"/>
      <c r="FO502" s="152"/>
      <c r="FP502" s="152"/>
      <c r="FQ502" s="152"/>
      <c r="FR502" s="152"/>
      <c r="FS502" s="152"/>
      <c r="FT502" s="152"/>
      <c r="FU502" s="152"/>
      <c r="FV502" s="152"/>
      <c r="FW502" s="152"/>
      <c r="FX502" s="152"/>
      <c r="FY502" s="152"/>
      <c r="FZ502" s="152"/>
      <c r="GA502" s="152"/>
      <c r="GB502" s="152"/>
      <c r="GC502" s="152"/>
      <c r="GD502" s="152"/>
      <c r="GE502" s="7"/>
      <c r="GF502" s="7"/>
      <c r="GG502" s="7"/>
      <c r="GH502" s="7"/>
      <c r="GI502" s="7"/>
      <c r="GJ502" s="7"/>
      <c r="GK502" s="7"/>
      <c r="GL502" s="7"/>
      <c r="GM502" s="48"/>
      <c r="GN502" s="7"/>
      <c r="GO502" s="7"/>
      <c r="GP502" s="7"/>
      <c r="GQ502" s="7"/>
      <c r="GR502" s="48"/>
      <c r="GS502" s="48"/>
      <c r="GT502" s="48"/>
      <c r="GU502" s="48"/>
      <c r="GV502" s="48"/>
    </row>
    <row r="503" spans="1:204">
      <c r="A503" s="7"/>
      <c r="B503" s="7"/>
      <c r="C503" s="7"/>
      <c r="D503" s="48"/>
      <c r="E503" s="7"/>
      <c r="F503" s="7"/>
      <c r="G503" s="7"/>
      <c r="H503" s="7"/>
      <c r="I503" s="7"/>
      <c r="J503" s="7"/>
      <c r="K503" s="7"/>
      <c r="L503" s="7"/>
      <c r="M503" s="7"/>
      <c r="N503" s="7"/>
      <c r="O503" s="7"/>
      <c r="P503" s="7"/>
      <c r="Q503" s="7"/>
      <c r="R503" s="7"/>
      <c r="S503" s="7"/>
      <c r="T503" s="7"/>
      <c r="U503" s="7"/>
      <c r="V503" s="7"/>
      <c r="W503" s="7"/>
      <c r="X503" s="7"/>
      <c r="Y503" s="7"/>
      <c r="Z503" s="7"/>
      <c r="AA503" s="7"/>
      <c r="AB503" s="7"/>
      <c r="AC503" s="7"/>
      <c r="AD503" s="7"/>
      <c r="AE503" s="7"/>
      <c r="AF503" s="7"/>
      <c r="AG503" s="7"/>
      <c r="AH503" s="7"/>
      <c r="AI503" s="13"/>
      <c r="AJ503" s="13"/>
      <c r="AK503" s="7"/>
      <c r="AL503" s="7"/>
      <c r="AM503" s="7"/>
      <c r="AN503" s="7"/>
      <c r="AO503" s="7"/>
      <c r="AP503" s="7"/>
      <c r="AQ503" s="7"/>
      <c r="AR503" s="153"/>
      <c r="AS503" s="7"/>
      <c r="AT503" s="7"/>
      <c r="AU503" s="7"/>
      <c r="AV503" s="7"/>
      <c r="AW503" s="7"/>
      <c r="AX503" s="7"/>
      <c r="AY503" s="7"/>
      <c r="AZ503" s="7"/>
      <c r="BA503" s="7"/>
      <c r="BB503" s="7"/>
      <c r="BC503" s="7"/>
      <c r="BD503" s="7"/>
      <c r="BE503" s="154"/>
      <c r="BF503" s="154"/>
      <c r="BG503" s="7"/>
      <c r="BH503" s="154"/>
      <c r="BI503" s="154"/>
      <c r="BJ503" s="154"/>
      <c r="BK503" s="154"/>
      <c r="BL503" s="154"/>
      <c r="BM503" s="154"/>
      <c r="BN503" s="7"/>
      <c r="BO503" s="7"/>
      <c r="BP503" s="7"/>
      <c r="BQ503" s="7"/>
      <c r="BR503" s="154"/>
      <c r="BS503" s="154"/>
      <c r="BT503" s="7"/>
      <c r="BU503" s="154"/>
      <c r="BV503" s="154"/>
      <c r="BW503" s="154"/>
      <c r="BX503" s="154"/>
      <c r="BY503" s="154"/>
      <c r="BZ503" s="154"/>
      <c r="CA503" s="7"/>
      <c r="CB503" s="7"/>
      <c r="CC503" s="7"/>
      <c r="CD503" s="7"/>
      <c r="CE503" s="154"/>
      <c r="CF503" s="154"/>
      <c r="CG503" s="7"/>
      <c r="CH503" s="154"/>
      <c r="CI503" s="154"/>
      <c r="CJ503" s="154"/>
      <c r="CK503" s="154"/>
      <c r="CL503" s="154"/>
      <c r="CM503" s="154"/>
      <c r="CN503" s="7"/>
      <c r="CO503" s="7"/>
      <c r="CP503" s="7"/>
      <c r="CQ503" s="7"/>
      <c r="CR503" s="154"/>
      <c r="CS503" s="154"/>
      <c r="CT503" s="7"/>
      <c r="CU503" s="154"/>
      <c r="CV503" s="154"/>
      <c r="CW503" s="154"/>
      <c r="CX503" s="154"/>
      <c r="CY503" s="154"/>
      <c r="CZ503" s="154"/>
      <c r="DA503" s="7"/>
      <c r="DB503" s="7"/>
      <c r="DC503" s="7"/>
      <c r="DD503" s="7"/>
      <c r="DE503" s="154"/>
      <c r="DF503" s="154"/>
      <c r="DG503" s="7"/>
      <c r="DH503" s="154"/>
      <c r="DI503" s="154"/>
      <c r="DJ503" s="154"/>
      <c r="DK503" s="154"/>
      <c r="DL503" s="154"/>
      <c r="DM503" s="154"/>
      <c r="DN503" s="7"/>
      <c r="DO503" s="7"/>
      <c r="DP503" s="7"/>
      <c r="DQ503" s="7"/>
      <c r="DR503" s="152"/>
      <c r="DS503" s="152"/>
      <c r="DT503" s="152"/>
      <c r="DU503" s="152"/>
      <c r="DV503" s="152"/>
      <c r="DW503" s="152"/>
      <c r="DX503" s="152"/>
      <c r="DY503" s="152"/>
      <c r="DZ503" s="152"/>
      <c r="EA503" s="152"/>
      <c r="EB503" s="152"/>
      <c r="EC503" s="152"/>
      <c r="ED503" s="152"/>
      <c r="EE503" s="152"/>
      <c r="EF503" s="152"/>
      <c r="EG503" s="152"/>
      <c r="EH503" s="152"/>
      <c r="EI503" s="152"/>
      <c r="EJ503" s="152"/>
      <c r="EK503" s="152"/>
      <c r="EL503" s="152"/>
      <c r="EM503" s="152"/>
      <c r="EN503" s="152"/>
      <c r="EO503" s="152"/>
      <c r="EP503" s="152"/>
      <c r="EQ503" s="152"/>
      <c r="ER503" s="152"/>
      <c r="ES503" s="152"/>
      <c r="ET503" s="152"/>
      <c r="EU503" s="152"/>
      <c r="EV503" s="152"/>
      <c r="EW503" s="152"/>
      <c r="EX503" s="152"/>
      <c r="EY503" s="152"/>
      <c r="EZ503" s="152"/>
      <c r="FA503" s="152"/>
      <c r="FB503" s="152"/>
      <c r="FC503" s="152"/>
      <c r="FD503" s="152"/>
      <c r="FE503" s="152"/>
      <c r="FF503" s="152"/>
      <c r="FG503" s="152"/>
      <c r="FH503" s="152"/>
      <c r="FI503" s="152"/>
      <c r="FJ503" s="152"/>
      <c r="FK503" s="152"/>
      <c r="FL503" s="152"/>
      <c r="FM503" s="152"/>
      <c r="FN503" s="152"/>
      <c r="FO503" s="152"/>
      <c r="FP503" s="152"/>
      <c r="FQ503" s="152"/>
      <c r="FR503" s="152"/>
      <c r="FS503" s="152"/>
      <c r="FT503" s="152"/>
      <c r="FU503" s="152"/>
      <c r="FV503" s="152"/>
      <c r="FW503" s="152"/>
      <c r="FX503" s="152"/>
      <c r="FY503" s="152"/>
      <c r="FZ503" s="152"/>
      <c r="GA503" s="152"/>
      <c r="GB503" s="152"/>
      <c r="GC503" s="152"/>
      <c r="GD503" s="152"/>
      <c r="GE503" s="7"/>
      <c r="GF503" s="7"/>
      <c r="GG503" s="7"/>
      <c r="GH503" s="7"/>
      <c r="GI503" s="7"/>
      <c r="GJ503" s="7"/>
      <c r="GK503" s="7"/>
      <c r="GL503" s="7"/>
      <c r="GM503" s="48"/>
      <c r="GN503" s="7"/>
      <c r="GO503" s="7"/>
      <c r="GP503" s="7"/>
      <c r="GQ503" s="7"/>
      <c r="GR503" s="48"/>
      <c r="GS503" s="48"/>
      <c r="GT503" s="48"/>
      <c r="GU503" s="48"/>
      <c r="GV503" s="48"/>
    </row>
    <row r="504" spans="1:204">
      <c r="A504" s="7"/>
      <c r="B504" s="7"/>
      <c r="C504" s="7"/>
      <c r="D504" s="48"/>
      <c r="E504" s="7"/>
      <c r="F504" s="7"/>
      <c r="G504" s="7"/>
      <c r="H504" s="7"/>
      <c r="I504" s="7"/>
      <c r="J504" s="7"/>
      <c r="K504" s="7"/>
      <c r="L504" s="7"/>
      <c r="M504" s="7"/>
      <c r="N504" s="7"/>
      <c r="O504" s="7"/>
      <c r="P504" s="7"/>
      <c r="Q504" s="7"/>
      <c r="R504" s="7"/>
      <c r="S504" s="7"/>
      <c r="T504" s="7"/>
      <c r="U504" s="7"/>
      <c r="V504" s="7"/>
      <c r="W504" s="7"/>
      <c r="X504" s="7"/>
      <c r="Y504" s="7"/>
      <c r="Z504" s="7"/>
      <c r="AA504" s="7"/>
      <c r="AB504" s="7"/>
      <c r="AC504" s="7"/>
      <c r="AD504" s="7"/>
      <c r="AE504" s="7"/>
      <c r="AF504" s="7"/>
      <c r="AG504" s="7"/>
      <c r="AH504" s="7"/>
      <c r="AI504" s="13"/>
      <c r="AJ504" s="13"/>
      <c r="AK504" s="7"/>
      <c r="AL504" s="7"/>
      <c r="AM504" s="7"/>
      <c r="AN504" s="7"/>
      <c r="AO504" s="7"/>
      <c r="AP504" s="7"/>
      <c r="AQ504" s="7"/>
      <c r="AR504" s="153"/>
      <c r="AS504" s="7"/>
      <c r="AT504" s="7"/>
      <c r="AU504" s="7"/>
      <c r="AV504" s="7"/>
      <c r="AW504" s="7"/>
      <c r="AX504" s="7"/>
      <c r="AY504" s="7"/>
      <c r="AZ504" s="7"/>
      <c r="BA504" s="7"/>
      <c r="BB504" s="7"/>
      <c r="BC504" s="7"/>
      <c r="BD504" s="7"/>
      <c r="BE504" s="154"/>
      <c r="BF504" s="154"/>
      <c r="BG504" s="7"/>
      <c r="BH504" s="154"/>
      <c r="BI504" s="154"/>
      <c r="BJ504" s="154"/>
      <c r="BK504" s="154"/>
      <c r="BL504" s="154"/>
      <c r="BM504" s="154"/>
      <c r="BN504" s="7"/>
      <c r="BO504" s="7"/>
      <c r="BP504" s="7"/>
      <c r="BQ504" s="7"/>
      <c r="BR504" s="154"/>
      <c r="BS504" s="154"/>
      <c r="BT504" s="7"/>
      <c r="BU504" s="154"/>
      <c r="BV504" s="154"/>
      <c r="BW504" s="154"/>
      <c r="BX504" s="154"/>
      <c r="BY504" s="154"/>
      <c r="BZ504" s="154"/>
      <c r="CA504" s="7"/>
      <c r="CB504" s="7"/>
      <c r="CC504" s="7"/>
      <c r="CD504" s="7"/>
      <c r="CE504" s="154"/>
      <c r="CF504" s="154"/>
      <c r="CG504" s="7"/>
      <c r="CH504" s="154"/>
      <c r="CI504" s="154"/>
      <c r="CJ504" s="154"/>
      <c r="CK504" s="154"/>
      <c r="CL504" s="154"/>
      <c r="CM504" s="154"/>
      <c r="CN504" s="7"/>
      <c r="CO504" s="7"/>
      <c r="CP504" s="7"/>
      <c r="CQ504" s="7"/>
      <c r="CR504" s="154"/>
      <c r="CS504" s="154"/>
      <c r="CT504" s="7"/>
      <c r="CU504" s="154"/>
      <c r="CV504" s="154"/>
      <c r="CW504" s="154"/>
      <c r="CX504" s="154"/>
      <c r="CY504" s="154"/>
      <c r="CZ504" s="154"/>
      <c r="DA504" s="7"/>
      <c r="DB504" s="7"/>
      <c r="DC504" s="7"/>
      <c r="DD504" s="7"/>
      <c r="DE504" s="154"/>
      <c r="DF504" s="154"/>
      <c r="DG504" s="7"/>
      <c r="DH504" s="154"/>
      <c r="DI504" s="154"/>
      <c r="DJ504" s="154"/>
      <c r="DK504" s="154"/>
      <c r="DL504" s="154"/>
      <c r="DM504" s="154"/>
      <c r="DN504" s="7"/>
      <c r="DO504" s="7"/>
      <c r="DP504" s="7"/>
      <c r="DQ504" s="7"/>
      <c r="DR504" s="152"/>
      <c r="DS504" s="152"/>
      <c r="DT504" s="152"/>
      <c r="DU504" s="152"/>
      <c r="DV504" s="152"/>
      <c r="DW504" s="152"/>
      <c r="DX504" s="152"/>
      <c r="DY504" s="152"/>
      <c r="DZ504" s="152"/>
      <c r="EA504" s="152"/>
      <c r="EB504" s="152"/>
      <c r="EC504" s="152"/>
      <c r="ED504" s="152"/>
      <c r="EE504" s="152"/>
      <c r="EF504" s="152"/>
      <c r="EG504" s="152"/>
      <c r="EH504" s="152"/>
      <c r="EI504" s="152"/>
      <c r="EJ504" s="152"/>
      <c r="EK504" s="152"/>
      <c r="EL504" s="152"/>
      <c r="EM504" s="152"/>
      <c r="EN504" s="152"/>
      <c r="EO504" s="152"/>
      <c r="EP504" s="152"/>
      <c r="EQ504" s="152"/>
      <c r="ER504" s="152"/>
      <c r="ES504" s="152"/>
      <c r="ET504" s="152"/>
      <c r="EU504" s="152"/>
      <c r="EV504" s="152"/>
      <c r="EW504" s="152"/>
      <c r="EX504" s="152"/>
      <c r="EY504" s="152"/>
      <c r="EZ504" s="152"/>
      <c r="FA504" s="152"/>
      <c r="FB504" s="152"/>
      <c r="FC504" s="152"/>
      <c r="FD504" s="152"/>
      <c r="FE504" s="152"/>
      <c r="FF504" s="152"/>
      <c r="FG504" s="152"/>
      <c r="FH504" s="152"/>
      <c r="FI504" s="152"/>
      <c r="FJ504" s="152"/>
      <c r="FK504" s="152"/>
      <c r="FL504" s="152"/>
      <c r="FM504" s="152"/>
      <c r="FN504" s="152"/>
      <c r="FO504" s="152"/>
      <c r="FP504" s="152"/>
      <c r="FQ504" s="152"/>
      <c r="FR504" s="152"/>
      <c r="FS504" s="152"/>
      <c r="FT504" s="152"/>
      <c r="FU504" s="152"/>
      <c r="FV504" s="152"/>
      <c r="FW504" s="152"/>
      <c r="FX504" s="152"/>
      <c r="FY504" s="152"/>
      <c r="FZ504" s="152"/>
      <c r="GA504" s="152"/>
      <c r="GB504" s="152"/>
      <c r="GC504" s="152"/>
      <c r="GD504" s="152"/>
      <c r="GE504" s="7"/>
      <c r="GF504" s="7"/>
      <c r="GG504" s="7"/>
      <c r="GH504" s="7"/>
      <c r="GI504" s="7"/>
      <c r="GJ504" s="7"/>
      <c r="GK504" s="7"/>
      <c r="GL504" s="7"/>
      <c r="GM504" s="48"/>
      <c r="GN504" s="7"/>
      <c r="GO504" s="7"/>
      <c r="GP504" s="7"/>
      <c r="GQ504" s="7"/>
      <c r="GR504" s="48"/>
      <c r="GS504" s="48"/>
      <c r="GT504" s="48"/>
      <c r="GU504" s="48"/>
      <c r="GV504" s="48"/>
    </row>
    <row r="505" spans="1:204">
      <c r="A505" s="7"/>
      <c r="B505" s="7"/>
      <c r="C505" s="7"/>
      <c r="D505" s="48"/>
      <c r="E505" s="7"/>
      <c r="F505" s="7"/>
      <c r="G505" s="7"/>
      <c r="H505" s="7"/>
      <c r="I505" s="7"/>
      <c r="J505" s="7"/>
      <c r="K505" s="7"/>
      <c r="L505" s="7"/>
      <c r="M505" s="7"/>
      <c r="N505" s="7"/>
      <c r="O505" s="7"/>
      <c r="P505" s="7"/>
      <c r="Q505" s="7"/>
      <c r="R505" s="7"/>
      <c r="S505" s="7"/>
      <c r="T505" s="7"/>
      <c r="U505" s="7"/>
      <c r="V505" s="7"/>
      <c r="W505" s="7"/>
      <c r="X505" s="7"/>
      <c r="Y505" s="7"/>
      <c r="Z505" s="7"/>
      <c r="AA505" s="7"/>
      <c r="AB505" s="7"/>
      <c r="AC505" s="7"/>
      <c r="AD505" s="7"/>
      <c r="AE505" s="7"/>
      <c r="AF505" s="7"/>
      <c r="AG505" s="7"/>
      <c r="AH505" s="7"/>
      <c r="AI505" s="13"/>
      <c r="AJ505" s="13"/>
      <c r="AK505" s="7"/>
      <c r="AL505" s="7"/>
      <c r="AM505" s="7"/>
      <c r="AN505" s="7"/>
      <c r="AO505" s="7"/>
      <c r="AP505" s="7"/>
      <c r="AQ505" s="7"/>
      <c r="AR505" s="153"/>
      <c r="AS505" s="7"/>
      <c r="AT505" s="7"/>
      <c r="AU505" s="7"/>
      <c r="AV505" s="7"/>
      <c r="AW505" s="7"/>
      <c r="AX505" s="7"/>
      <c r="AY505" s="7"/>
      <c r="AZ505" s="7"/>
      <c r="BA505" s="7"/>
      <c r="BB505" s="7"/>
      <c r="BC505" s="7"/>
      <c r="BD505" s="7"/>
      <c r="BE505" s="154"/>
      <c r="BF505" s="154"/>
      <c r="BG505" s="7"/>
      <c r="BH505" s="154"/>
      <c r="BI505" s="154"/>
      <c r="BJ505" s="154"/>
      <c r="BK505" s="154"/>
      <c r="BL505" s="154"/>
      <c r="BM505" s="154"/>
      <c r="BN505" s="7"/>
      <c r="BO505" s="7"/>
      <c r="BP505" s="7"/>
      <c r="BQ505" s="7"/>
      <c r="BR505" s="154"/>
      <c r="BS505" s="154"/>
      <c r="BT505" s="7"/>
      <c r="BU505" s="154"/>
      <c r="BV505" s="154"/>
      <c r="BW505" s="154"/>
      <c r="BX505" s="154"/>
      <c r="BY505" s="154"/>
      <c r="BZ505" s="154"/>
      <c r="CA505" s="7"/>
      <c r="CB505" s="7"/>
      <c r="CC505" s="7"/>
      <c r="CD505" s="7"/>
      <c r="CE505" s="154"/>
      <c r="CF505" s="154"/>
      <c r="CG505" s="7"/>
      <c r="CH505" s="154"/>
      <c r="CI505" s="154"/>
      <c r="CJ505" s="154"/>
      <c r="CK505" s="154"/>
      <c r="CL505" s="154"/>
      <c r="CM505" s="154"/>
      <c r="CN505" s="7"/>
      <c r="CO505" s="7"/>
      <c r="CP505" s="7"/>
      <c r="CQ505" s="7"/>
      <c r="CR505" s="154"/>
      <c r="CS505" s="154"/>
      <c r="CT505" s="7"/>
      <c r="CU505" s="154"/>
      <c r="CV505" s="154"/>
      <c r="CW505" s="154"/>
      <c r="CX505" s="154"/>
      <c r="CY505" s="154"/>
      <c r="CZ505" s="154"/>
      <c r="DA505" s="7"/>
      <c r="DB505" s="7"/>
      <c r="DC505" s="7"/>
      <c r="DD505" s="7"/>
      <c r="DE505" s="154"/>
      <c r="DF505" s="154"/>
      <c r="DG505" s="7"/>
      <c r="DH505" s="154"/>
      <c r="DI505" s="154"/>
      <c r="DJ505" s="154"/>
      <c r="DK505" s="154"/>
      <c r="DL505" s="154"/>
      <c r="DM505" s="154"/>
      <c r="DN505" s="7"/>
      <c r="DO505" s="7"/>
      <c r="DP505" s="7"/>
      <c r="DQ505" s="7"/>
      <c r="DR505" s="152"/>
      <c r="DS505" s="152"/>
      <c r="DT505" s="152"/>
      <c r="DU505" s="152"/>
      <c r="DV505" s="152"/>
      <c r="DW505" s="152"/>
      <c r="DX505" s="152"/>
      <c r="DY505" s="152"/>
      <c r="DZ505" s="152"/>
      <c r="EA505" s="152"/>
      <c r="EB505" s="152"/>
      <c r="EC505" s="152"/>
      <c r="ED505" s="152"/>
      <c r="EE505" s="152"/>
      <c r="EF505" s="152"/>
      <c r="EG505" s="152"/>
      <c r="EH505" s="152"/>
      <c r="EI505" s="152"/>
      <c r="EJ505" s="152"/>
      <c r="EK505" s="152"/>
      <c r="EL505" s="152"/>
      <c r="EM505" s="152"/>
      <c r="EN505" s="152"/>
      <c r="EO505" s="152"/>
      <c r="EP505" s="152"/>
      <c r="EQ505" s="152"/>
      <c r="ER505" s="152"/>
      <c r="ES505" s="152"/>
      <c r="ET505" s="152"/>
      <c r="EU505" s="152"/>
      <c r="EV505" s="152"/>
      <c r="EW505" s="152"/>
      <c r="EX505" s="152"/>
      <c r="EY505" s="152"/>
      <c r="EZ505" s="152"/>
      <c r="FA505" s="152"/>
      <c r="FB505" s="152"/>
      <c r="FC505" s="152"/>
      <c r="FD505" s="152"/>
      <c r="FE505" s="152"/>
      <c r="FF505" s="152"/>
      <c r="FG505" s="152"/>
      <c r="FH505" s="152"/>
      <c r="FI505" s="152"/>
      <c r="FJ505" s="152"/>
      <c r="FK505" s="152"/>
      <c r="FL505" s="152"/>
      <c r="FM505" s="152"/>
      <c r="FN505" s="152"/>
      <c r="FO505" s="152"/>
      <c r="FP505" s="152"/>
      <c r="FQ505" s="152"/>
      <c r="FR505" s="152"/>
      <c r="FS505" s="152"/>
      <c r="FT505" s="152"/>
      <c r="FU505" s="152"/>
      <c r="FV505" s="152"/>
      <c r="FW505" s="152"/>
      <c r="FX505" s="152"/>
      <c r="FY505" s="152"/>
      <c r="FZ505" s="152"/>
      <c r="GA505" s="152"/>
      <c r="GB505" s="152"/>
      <c r="GC505" s="152"/>
      <c r="GD505" s="152"/>
      <c r="GE505" s="7"/>
      <c r="GF505" s="7"/>
      <c r="GG505" s="7"/>
      <c r="GH505" s="7"/>
      <c r="GI505" s="7"/>
      <c r="GJ505" s="7"/>
      <c r="GK505" s="7"/>
      <c r="GL505" s="7"/>
      <c r="GM505" s="48"/>
      <c r="GN505" s="7"/>
      <c r="GO505" s="7"/>
      <c r="GP505" s="7"/>
      <c r="GQ505" s="7"/>
      <c r="GR505" s="48"/>
      <c r="GS505" s="48"/>
      <c r="GT505" s="48"/>
      <c r="GU505" s="48"/>
      <c r="GV505" s="48"/>
    </row>
    <row r="506" spans="1:204">
      <c r="A506" s="7"/>
      <c r="B506" s="7"/>
      <c r="C506" s="7"/>
      <c r="D506" s="48"/>
      <c r="E506" s="7"/>
      <c r="F506" s="7"/>
      <c r="G506" s="7"/>
      <c r="H506" s="7"/>
      <c r="I506" s="7"/>
      <c r="J506" s="7"/>
      <c r="K506" s="7"/>
      <c r="L506" s="7"/>
      <c r="M506" s="7"/>
      <c r="N506" s="7"/>
      <c r="O506" s="7"/>
      <c r="P506" s="7"/>
      <c r="Q506" s="7"/>
      <c r="R506" s="7"/>
      <c r="S506" s="7"/>
      <c r="T506" s="7"/>
      <c r="U506" s="7"/>
      <c r="V506" s="7"/>
      <c r="W506" s="7"/>
      <c r="X506" s="7"/>
      <c r="Y506" s="7"/>
      <c r="Z506" s="7"/>
      <c r="AA506" s="7"/>
      <c r="AB506" s="7"/>
      <c r="AC506" s="7"/>
      <c r="AD506" s="7"/>
      <c r="AE506" s="7"/>
      <c r="AF506" s="7"/>
      <c r="AG506" s="7"/>
      <c r="AH506" s="7"/>
      <c r="AI506" s="13"/>
      <c r="AJ506" s="13"/>
      <c r="AK506" s="7"/>
      <c r="AL506" s="7"/>
      <c r="AM506" s="7"/>
      <c r="AN506" s="7"/>
      <c r="AO506" s="7"/>
      <c r="AP506" s="7"/>
      <c r="AQ506" s="7"/>
      <c r="AR506" s="153"/>
      <c r="AS506" s="7"/>
      <c r="AT506" s="7"/>
      <c r="AU506" s="7"/>
      <c r="AV506" s="7"/>
      <c r="AW506" s="7"/>
      <c r="AX506" s="7"/>
      <c r="AY506" s="7"/>
      <c r="AZ506" s="7"/>
      <c r="BA506" s="7"/>
      <c r="BB506" s="7"/>
      <c r="BC506" s="7"/>
      <c r="BD506" s="7"/>
      <c r="BE506" s="154"/>
      <c r="BF506" s="154"/>
      <c r="BG506" s="7"/>
      <c r="BH506" s="154"/>
      <c r="BI506" s="154"/>
      <c r="BJ506" s="154"/>
      <c r="BK506" s="154"/>
      <c r="BL506" s="154"/>
      <c r="BM506" s="154"/>
      <c r="BN506" s="7"/>
      <c r="BO506" s="7"/>
      <c r="BP506" s="7"/>
      <c r="BQ506" s="7"/>
      <c r="BR506" s="154"/>
      <c r="BS506" s="154"/>
      <c r="BT506" s="7"/>
      <c r="BU506" s="154"/>
      <c r="BV506" s="154"/>
      <c r="BW506" s="154"/>
      <c r="BX506" s="154"/>
      <c r="BY506" s="154"/>
      <c r="BZ506" s="154"/>
      <c r="CA506" s="7"/>
      <c r="CB506" s="7"/>
      <c r="CC506" s="7"/>
      <c r="CD506" s="7"/>
      <c r="CE506" s="154"/>
      <c r="CF506" s="154"/>
      <c r="CG506" s="7"/>
      <c r="CH506" s="154"/>
      <c r="CI506" s="154"/>
      <c r="CJ506" s="154"/>
      <c r="CK506" s="154"/>
      <c r="CL506" s="154"/>
      <c r="CM506" s="154"/>
      <c r="CN506" s="7"/>
      <c r="CO506" s="7"/>
      <c r="CP506" s="7"/>
      <c r="CQ506" s="7"/>
      <c r="CR506" s="154"/>
      <c r="CS506" s="154"/>
      <c r="CT506" s="7"/>
      <c r="CU506" s="154"/>
      <c r="CV506" s="154"/>
      <c r="CW506" s="154"/>
      <c r="CX506" s="154"/>
      <c r="CY506" s="154"/>
      <c r="CZ506" s="154"/>
      <c r="DA506" s="7"/>
      <c r="DB506" s="7"/>
      <c r="DC506" s="7"/>
      <c r="DD506" s="7"/>
      <c r="DE506" s="154"/>
      <c r="DF506" s="154"/>
      <c r="DG506" s="7"/>
      <c r="DH506" s="154"/>
      <c r="DI506" s="154"/>
      <c r="DJ506" s="154"/>
      <c r="DK506" s="154"/>
      <c r="DL506" s="154"/>
      <c r="DM506" s="154"/>
      <c r="DN506" s="7"/>
      <c r="DO506" s="7"/>
      <c r="DP506" s="7"/>
      <c r="DQ506" s="7"/>
      <c r="DR506" s="152"/>
      <c r="DS506" s="152"/>
      <c r="DT506" s="152"/>
      <c r="DU506" s="152"/>
      <c r="DV506" s="152"/>
      <c r="DW506" s="152"/>
      <c r="DX506" s="152"/>
      <c r="DY506" s="152"/>
      <c r="DZ506" s="152"/>
      <c r="EA506" s="152"/>
      <c r="EB506" s="152"/>
      <c r="EC506" s="152"/>
      <c r="ED506" s="152"/>
      <c r="EE506" s="152"/>
      <c r="EF506" s="152"/>
      <c r="EG506" s="152"/>
      <c r="EH506" s="152"/>
      <c r="EI506" s="152"/>
      <c r="EJ506" s="152"/>
      <c r="EK506" s="152"/>
      <c r="EL506" s="152"/>
      <c r="EM506" s="152"/>
      <c r="EN506" s="152"/>
      <c r="EO506" s="152"/>
      <c r="EP506" s="152"/>
      <c r="EQ506" s="152"/>
      <c r="ER506" s="152"/>
      <c r="ES506" s="152"/>
      <c r="ET506" s="152"/>
      <c r="EU506" s="152"/>
      <c r="EV506" s="152"/>
      <c r="EW506" s="152"/>
      <c r="EX506" s="152"/>
      <c r="EY506" s="152"/>
      <c r="EZ506" s="152"/>
      <c r="FA506" s="152"/>
      <c r="FB506" s="152"/>
      <c r="FC506" s="152"/>
      <c r="FD506" s="152"/>
      <c r="FE506" s="152"/>
      <c r="FF506" s="152"/>
      <c r="FG506" s="152"/>
      <c r="FH506" s="152"/>
      <c r="FI506" s="152"/>
      <c r="FJ506" s="152"/>
      <c r="FK506" s="152"/>
      <c r="FL506" s="152"/>
      <c r="FM506" s="152"/>
      <c r="FN506" s="152"/>
      <c r="FO506" s="152"/>
      <c r="FP506" s="152"/>
      <c r="FQ506" s="152"/>
      <c r="FR506" s="152"/>
      <c r="FS506" s="152"/>
      <c r="FT506" s="152"/>
      <c r="FU506" s="152"/>
      <c r="FV506" s="152"/>
      <c r="FW506" s="152"/>
      <c r="FX506" s="152"/>
      <c r="FY506" s="152"/>
      <c r="FZ506" s="152"/>
      <c r="GA506" s="152"/>
      <c r="GB506" s="152"/>
      <c r="GC506" s="152"/>
      <c r="GD506" s="152"/>
      <c r="GE506" s="7"/>
      <c r="GF506" s="7"/>
      <c r="GG506" s="7"/>
      <c r="GH506" s="7"/>
      <c r="GI506" s="7"/>
      <c r="GJ506" s="7"/>
      <c r="GK506" s="7"/>
      <c r="GL506" s="7"/>
      <c r="GM506" s="48"/>
      <c r="GN506" s="7"/>
      <c r="GO506" s="7"/>
      <c r="GP506" s="7"/>
      <c r="GQ506" s="7"/>
      <c r="GR506" s="48"/>
      <c r="GS506" s="48"/>
      <c r="GT506" s="48"/>
      <c r="GU506" s="48"/>
      <c r="GV506" s="48"/>
    </row>
    <row r="507" spans="1:204">
      <c r="A507" s="7"/>
      <c r="B507" s="7"/>
      <c r="C507" s="7"/>
      <c r="D507" s="48"/>
      <c r="E507" s="7"/>
      <c r="F507" s="7"/>
      <c r="G507" s="7"/>
      <c r="H507" s="7"/>
      <c r="I507" s="7"/>
      <c r="J507" s="7"/>
      <c r="K507" s="7"/>
      <c r="L507" s="7"/>
      <c r="M507" s="7"/>
      <c r="N507" s="7"/>
      <c r="O507" s="7"/>
      <c r="P507" s="7"/>
      <c r="Q507" s="7"/>
      <c r="R507" s="7"/>
      <c r="S507" s="7"/>
      <c r="T507" s="7"/>
      <c r="U507" s="7"/>
      <c r="V507" s="7"/>
      <c r="W507" s="7"/>
      <c r="X507" s="7"/>
      <c r="Y507" s="7"/>
      <c r="Z507" s="7"/>
      <c r="AA507" s="7"/>
      <c r="AB507" s="7"/>
      <c r="AC507" s="7"/>
      <c r="AD507" s="7"/>
      <c r="AE507" s="7"/>
      <c r="AF507" s="7"/>
      <c r="AG507" s="7"/>
      <c r="AH507" s="7"/>
      <c r="AI507" s="13"/>
      <c r="AJ507" s="13"/>
      <c r="AK507" s="7"/>
      <c r="AL507" s="7"/>
      <c r="AM507" s="7"/>
      <c r="AN507" s="7"/>
      <c r="AO507" s="7"/>
      <c r="AP507" s="7"/>
      <c r="AQ507" s="7"/>
      <c r="AR507" s="153"/>
      <c r="AS507" s="7"/>
      <c r="AT507" s="7"/>
      <c r="AU507" s="7"/>
      <c r="AV507" s="7"/>
      <c r="AW507" s="7"/>
      <c r="AX507" s="7"/>
      <c r="AY507" s="7"/>
      <c r="AZ507" s="7"/>
      <c r="BA507" s="7"/>
      <c r="BB507" s="7"/>
      <c r="BC507" s="7"/>
      <c r="BD507" s="7"/>
      <c r="BE507" s="154"/>
      <c r="BF507" s="154"/>
      <c r="BG507" s="7"/>
      <c r="BH507" s="154"/>
      <c r="BI507" s="154"/>
      <c r="BJ507" s="154"/>
      <c r="BK507" s="154"/>
      <c r="BL507" s="154"/>
      <c r="BM507" s="154"/>
      <c r="BN507" s="7"/>
      <c r="BO507" s="7"/>
      <c r="BP507" s="7"/>
      <c r="BQ507" s="7"/>
      <c r="BR507" s="154"/>
      <c r="BS507" s="154"/>
      <c r="BT507" s="7"/>
      <c r="BU507" s="154"/>
      <c r="BV507" s="154"/>
      <c r="BW507" s="154"/>
      <c r="BX507" s="154"/>
      <c r="BY507" s="154"/>
      <c r="BZ507" s="154"/>
      <c r="CA507" s="7"/>
      <c r="CB507" s="7"/>
      <c r="CC507" s="7"/>
      <c r="CD507" s="7"/>
      <c r="CE507" s="154"/>
      <c r="CF507" s="154"/>
      <c r="CG507" s="7"/>
      <c r="CH507" s="154"/>
      <c r="CI507" s="154"/>
      <c r="CJ507" s="154"/>
      <c r="CK507" s="154"/>
      <c r="CL507" s="154"/>
      <c r="CM507" s="154"/>
      <c r="CN507" s="7"/>
      <c r="CO507" s="7"/>
      <c r="CP507" s="7"/>
      <c r="CQ507" s="7"/>
      <c r="CR507" s="154"/>
      <c r="CS507" s="154"/>
      <c r="CT507" s="7"/>
      <c r="CU507" s="154"/>
      <c r="CV507" s="154"/>
      <c r="CW507" s="154"/>
      <c r="CX507" s="154"/>
      <c r="CY507" s="154"/>
      <c r="CZ507" s="154"/>
      <c r="DA507" s="7"/>
      <c r="DB507" s="7"/>
      <c r="DC507" s="7"/>
      <c r="DD507" s="7"/>
      <c r="DE507" s="154"/>
      <c r="DF507" s="154"/>
      <c r="DG507" s="7"/>
      <c r="DH507" s="154"/>
      <c r="DI507" s="154"/>
      <c r="DJ507" s="154"/>
      <c r="DK507" s="154"/>
      <c r="DL507" s="154"/>
      <c r="DM507" s="154"/>
      <c r="DN507" s="7"/>
      <c r="DO507" s="7"/>
      <c r="DP507" s="7"/>
      <c r="DQ507" s="7"/>
      <c r="DR507" s="152"/>
      <c r="DS507" s="152"/>
      <c r="DT507" s="152"/>
      <c r="DU507" s="152"/>
      <c r="DV507" s="152"/>
      <c r="DW507" s="152"/>
      <c r="DX507" s="152"/>
      <c r="DY507" s="152"/>
      <c r="DZ507" s="152"/>
      <c r="EA507" s="152"/>
      <c r="EB507" s="152"/>
      <c r="EC507" s="152"/>
      <c r="ED507" s="152"/>
      <c r="EE507" s="152"/>
      <c r="EF507" s="152"/>
      <c r="EG507" s="152"/>
      <c r="EH507" s="152"/>
      <c r="EI507" s="152"/>
      <c r="EJ507" s="152"/>
      <c r="EK507" s="152"/>
      <c r="EL507" s="152"/>
      <c r="EM507" s="152"/>
      <c r="EN507" s="152"/>
      <c r="EO507" s="152"/>
      <c r="EP507" s="152"/>
      <c r="EQ507" s="152"/>
      <c r="ER507" s="152"/>
      <c r="ES507" s="152"/>
      <c r="ET507" s="152"/>
      <c r="EU507" s="152"/>
      <c r="EV507" s="152"/>
      <c r="EW507" s="152"/>
      <c r="EX507" s="152"/>
      <c r="EY507" s="152"/>
      <c r="EZ507" s="152"/>
      <c r="FA507" s="152"/>
      <c r="FB507" s="152"/>
      <c r="FC507" s="152"/>
      <c r="FD507" s="152"/>
      <c r="FE507" s="152"/>
      <c r="FF507" s="152"/>
      <c r="FG507" s="152"/>
      <c r="FH507" s="152"/>
      <c r="FI507" s="152"/>
      <c r="FJ507" s="152"/>
      <c r="FK507" s="152"/>
      <c r="FL507" s="152"/>
      <c r="FM507" s="152"/>
      <c r="FN507" s="152"/>
      <c r="FO507" s="152"/>
      <c r="FP507" s="152"/>
      <c r="FQ507" s="152"/>
      <c r="FR507" s="152"/>
      <c r="FS507" s="152"/>
      <c r="FT507" s="152"/>
      <c r="FU507" s="152"/>
      <c r="FV507" s="152"/>
      <c r="FW507" s="152"/>
      <c r="FX507" s="152"/>
      <c r="FY507" s="152"/>
      <c r="FZ507" s="152"/>
      <c r="GA507" s="152"/>
      <c r="GB507" s="152"/>
      <c r="GC507" s="152"/>
      <c r="GD507" s="152"/>
      <c r="GE507" s="7"/>
      <c r="GF507" s="7"/>
      <c r="GG507" s="7"/>
      <c r="GH507" s="7"/>
      <c r="GI507" s="7"/>
      <c r="GJ507" s="7"/>
      <c r="GK507" s="7"/>
      <c r="GL507" s="7"/>
      <c r="GM507" s="48"/>
      <c r="GN507" s="7"/>
      <c r="GO507" s="7"/>
      <c r="GP507" s="7"/>
      <c r="GQ507" s="7"/>
      <c r="GR507" s="48"/>
      <c r="GS507" s="48"/>
      <c r="GT507" s="48"/>
      <c r="GU507" s="48"/>
      <c r="GV507" s="48"/>
    </row>
    <row r="508" spans="1:204">
      <c r="A508" s="7"/>
      <c r="B508" s="7"/>
      <c r="C508" s="7"/>
      <c r="D508" s="48"/>
      <c r="E508" s="7"/>
      <c r="F508" s="7"/>
      <c r="G508" s="7"/>
      <c r="H508" s="7"/>
      <c r="I508" s="7"/>
      <c r="J508" s="7"/>
      <c r="K508" s="7"/>
      <c r="L508" s="7"/>
      <c r="M508" s="7"/>
      <c r="N508" s="7"/>
      <c r="O508" s="7"/>
      <c r="P508" s="7"/>
      <c r="Q508" s="7"/>
      <c r="R508" s="7"/>
      <c r="S508" s="7"/>
      <c r="T508" s="7"/>
      <c r="U508" s="7"/>
      <c r="V508" s="7"/>
      <c r="W508" s="7"/>
      <c r="X508" s="7"/>
      <c r="Y508" s="7"/>
      <c r="Z508" s="7"/>
      <c r="AA508" s="7"/>
      <c r="AB508" s="7"/>
      <c r="AC508" s="7"/>
      <c r="AD508" s="7"/>
      <c r="AE508" s="7"/>
      <c r="AF508" s="7"/>
      <c r="AG508" s="7"/>
      <c r="AH508" s="7"/>
      <c r="AI508" s="13"/>
      <c r="AJ508" s="13"/>
      <c r="AK508" s="7"/>
      <c r="AL508" s="7"/>
      <c r="AM508" s="7"/>
      <c r="AN508" s="7"/>
      <c r="AO508" s="7"/>
      <c r="AP508" s="7"/>
      <c r="AQ508" s="7"/>
      <c r="AR508" s="153"/>
      <c r="AS508" s="7"/>
      <c r="AT508" s="7"/>
      <c r="AU508" s="7"/>
      <c r="AV508" s="7"/>
      <c r="AW508" s="7"/>
      <c r="AX508" s="7"/>
      <c r="AY508" s="7"/>
      <c r="AZ508" s="7"/>
      <c r="BA508" s="7"/>
      <c r="BB508" s="7"/>
      <c r="BC508" s="7"/>
      <c r="BD508" s="7"/>
      <c r="BE508" s="154"/>
      <c r="BF508" s="154"/>
      <c r="BG508" s="7"/>
      <c r="BH508" s="154"/>
      <c r="BI508" s="154"/>
      <c r="BJ508" s="154"/>
      <c r="BK508" s="154"/>
      <c r="BL508" s="154"/>
      <c r="BM508" s="154"/>
      <c r="BN508" s="7"/>
      <c r="BO508" s="7"/>
      <c r="BP508" s="7"/>
      <c r="BQ508" s="7"/>
      <c r="BR508" s="154"/>
      <c r="BS508" s="154"/>
      <c r="BT508" s="7"/>
      <c r="BU508" s="154"/>
      <c r="BV508" s="154"/>
      <c r="BW508" s="154"/>
      <c r="BX508" s="154"/>
      <c r="BY508" s="154"/>
      <c r="BZ508" s="154"/>
      <c r="CA508" s="7"/>
      <c r="CB508" s="7"/>
      <c r="CC508" s="7"/>
      <c r="CD508" s="7"/>
      <c r="CE508" s="154"/>
      <c r="CF508" s="154"/>
      <c r="CG508" s="7"/>
      <c r="CH508" s="154"/>
      <c r="CI508" s="154"/>
      <c r="CJ508" s="154"/>
      <c r="CK508" s="154"/>
      <c r="CL508" s="154"/>
      <c r="CM508" s="154"/>
      <c r="CN508" s="7"/>
      <c r="CO508" s="7"/>
      <c r="CP508" s="7"/>
      <c r="CQ508" s="7"/>
      <c r="CR508" s="154"/>
      <c r="CS508" s="154"/>
      <c r="CT508" s="7"/>
      <c r="CU508" s="154"/>
      <c r="CV508" s="154"/>
      <c r="CW508" s="154"/>
      <c r="CX508" s="154"/>
      <c r="CY508" s="154"/>
      <c r="CZ508" s="154"/>
      <c r="DA508" s="7"/>
      <c r="DB508" s="7"/>
      <c r="DC508" s="7"/>
      <c r="DD508" s="7"/>
      <c r="DE508" s="154"/>
      <c r="DF508" s="154"/>
      <c r="DG508" s="7"/>
      <c r="DH508" s="154"/>
      <c r="DI508" s="154"/>
      <c r="DJ508" s="154"/>
      <c r="DK508" s="154"/>
      <c r="DL508" s="154"/>
      <c r="DM508" s="154"/>
      <c r="DN508" s="7"/>
      <c r="DO508" s="7"/>
      <c r="DP508" s="7"/>
      <c r="DQ508" s="7"/>
      <c r="DR508" s="152"/>
      <c r="DS508" s="152"/>
      <c r="DT508" s="152"/>
      <c r="DU508" s="152"/>
      <c r="DV508" s="152"/>
      <c r="DW508" s="152"/>
      <c r="DX508" s="152"/>
      <c r="DY508" s="152"/>
      <c r="DZ508" s="152"/>
      <c r="EA508" s="152"/>
      <c r="EB508" s="152"/>
      <c r="EC508" s="152"/>
      <c r="ED508" s="152"/>
      <c r="EE508" s="152"/>
      <c r="EF508" s="152"/>
      <c r="EG508" s="152"/>
      <c r="EH508" s="152"/>
      <c r="EI508" s="152"/>
      <c r="EJ508" s="152"/>
      <c r="EK508" s="152"/>
      <c r="EL508" s="152"/>
      <c r="EM508" s="152"/>
      <c r="EN508" s="152"/>
      <c r="EO508" s="152"/>
      <c r="EP508" s="152"/>
      <c r="EQ508" s="152"/>
      <c r="ER508" s="152"/>
      <c r="ES508" s="152"/>
      <c r="ET508" s="152"/>
      <c r="EU508" s="152"/>
      <c r="EV508" s="152"/>
      <c r="EW508" s="152"/>
      <c r="EX508" s="152"/>
      <c r="EY508" s="152"/>
      <c r="EZ508" s="152"/>
      <c r="FA508" s="152"/>
      <c r="FB508" s="152"/>
      <c r="FC508" s="152"/>
      <c r="FD508" s="152"/>
      <c r="FE508" s="152"/>
      <c r="FF508" s="152"/>
      <c r="FG508" s="152"/>
      <c r="FH508" s="152"/>
      <c r="FI508" s="152"/>
      <c r="FJ508" s="152"/>
      <c r="FK508" s="152"/>
      <c r="FL508" s="152"/>
      <c r="FM508" s="152"/>
      <c r="FN508" s="152"/>
      <c r="FO508" s="152"/>
      <c r="FP508" s="152"/>
      <c r="FQ508" s="152"/>
      <c r="FR508" s="152"/>
      <c r="FS508" s="152"/>
      <c r="FT508" s="152"/>
      <c r="FU508" s="152"/>
      <c r="FV508" s="152"/>
      <c r="FW508" s="152"/>
      <c r="FX508" s="152"/>
      <c r="FY508" s="152"/>
      <c r="FZ508" s="152"/>
      <c r="GA508" s="152"/>
      <c r="GB508" s="152"/>
      <c r="GC508" s="152"/>
      <c r="GD508" s="152"/>
      <c r="GE508" s="7"/>
      <c r="GF508" s="7"/>
      <c r="GG508" s="7"/>
      <c r="GH508" s="7"/>
      <c r="GI508" s="7"/>
      <c r="GJ508" s="7"/>
      <c r="GK508" s="7"/>
      <c r="GL508" s="7"/>
      <c r="GM508" s="48"/>
      <c r="GN508" s="7"/>
      <c r="GO508" s="7"/>
      <c r="GP508" s="7"/>
      <c r="GQ508" s="7"/>
      <c r="GR508" s="48"/>
      <c r="GS508" s="48"/>
      <c r="GT508" s="48"/>
      <c r="GU508" s="48"/>
      <c r="GV508" s="48"/>
    </row>
    <row r="509" spans="1:204">
      <c r="A509" s="7"/>
      <c r="B509" s="7"/>
      <c r="C509" s="7"/>
      <c r="D509" s="48"/>
      <c r="E509" s="7"/>
      <c r="F509" s="7"/>
      <c r="G509" s="7"/>
      <c r="H509" s="7"/>
      <c r="I509" s="7"/>
      <c r="J509" s="7"/>
      <c r="K509" s="7"/>
      <c r="L509" s="7"/>
      <c r="M509" s="7"/>
      <c r="N509" s="7"/>
      <c r="O509" s="7"/>
      <c r="P509" s="7"/>
      <c r="Q509" s="7"/>
      <c r="R509" s="7"/>
      <c r="S509" s="7"/>
      <c r="T509" s="7"/>
      <c r="U509" s="7"/>
      <c r="V509" s="7"/>
      <c r="W509" s="7"/>
      <c r="X509" s="7"/>
      <c r="Y509" s="7"/>
      <c r="Z509" s="7"/>
      <c r="AA509" s="7"/>
      <c r="AB509" s="7"/>
      <c r="AC509" s="7"/>
      <c r="AD509" s="7"/>
      <c r="AE509" s="7"/>
      <c r="AF509" s="7"/>
      <c r="AG509" s="7"/>
      <c r="AH509" s="7"/>
      <c r="AI509" s="13"/>
      <c r="AJ509" s="13"/>
      <c r="AK509" s="7"/>
      <c r="AL509" s="7"/>
      <c r="AM509" s="7"/>
      <c r="AN509" s="7"/>
      <c r="AO509" s="7"/>
      <c r="AP509" s="7"/>
      <c r="AQ509" s="7"/>
      <c r="AR509" s="153"/>
      <c r="AS509" s="7"/>
      <c r="AT509" s="7"/>
      <c r="AU509" s="7"/>
      <c r="AV509" s="7"/>
      <c r="AW509" s="7"/>
      <c r="AX509" s="7"/>
      <c r="AY509" s="7"/>
      <c r="AZ509" s="7"/>
      <c r="BA509" s="7"/>
      <c r="BB509" s="7"/>
      <c r="BC509" s="7"/>
      <c r="BD509" s="7"/>
      <c r="BE509" s="154"/>
      <c r="BF509" s="154"/>
      <c r="BG509" s="7"/>
      <c r="BH509" s="154"/>
      <c r="BI509" s="154"/>
      <c r="BJ509" s="154"/>
      <c r="BK509" s="154"/>
      <c r="BL509" s="154"/>
      <c r="BM509" s="154"/>
      <c r="BN509" s="7"/>
      <c r="BO509" s="7"/>
      <c r="BP509" s="7"/>
      <c r="BQ509" s="7"/>
      <c r="BR509" s="154"/>
      <c r="BS509" s="154"/>
      <c r="BT509" s="7"/>
      <c r="BU509" s="154"/>
      <c r="BV509" s="154"/>
      <c r="BW509" s="154"/>
      <c r="BX509" s="154"/>
      <c r="BY509" s="154"/>
      <c r="BZ509" s="154"/>
      <c r="CA509" s="7"/>
      <c r="CB509" s="7"/>
      <c r="CC509" s="7"/>
      <c r="CD509" s="7"/>
      <c r="CE509" s="154"/>
      <c r="CF509" s="154"/>
      <c r="CG509" s="7"/>
      <c r="CH509" s="154"/>
      <c r="CI509" s="154"/>
      <c r="CJ509" s="154"/>
      <c r="CK509" s="154"/>
      <c r="CL509" s="154"/>
      <c r="CM509" s="154"/>
      <c r="CN509" s="7"/>
      <c r="CO509" s="7"/>
      <c r="CP509" s="7"/>
      <c r="CQ509" s="7"/>
      <c r="CR509" s="154"/>
      <c r="CS509" s="154"/>
      <c r="CT509" s="7"/>
      <c r="CU509" s="154"/>
      <c r="CV509" s="154"/>
      <c r="CW509" s="154"/>
      <c r="CX509" s="154"/>
      <c r="CY509" s="154"/>
      <c r="CZ509" s="154"/>
      <c r="DA509" s="7"/>
      <c r="DB509" s="7"/>
      <c r="DC509" s="7"/>
      <c r="DD509" s="7"/>
      <c r="DE509" s="154"/>
      <c r="DF509" s="154"/>
      <c r="DG509" s="7"/>
      <c r="DH509" s="154"/>
      <c r="DI509" s="154"/>
      <c r="DJ509" s="154"/>
      <c r="DK509" s="154"/>
      <c r="DL509" s="154"/>
      <c r="DM509" s="154"/>
      <c r="DN509" s="7"/>
      <c r="DO509" s="7"/>
      <c r="DP509" s="7"/>
      <c r="DQ509" s="7"/>
      <c r="DR509" s="152"/>
      <c r="DS509" s="152"/>
      <c r="DT509" s="152"/>
      <c r="DU509" s="152"/>
      <c r="DV509" s="152"/>
      <c r="DW509" s="152"/>
      <c r="DX509" s="152"/>
      <c r="DY509" s="152"/>
      <c r="DZ509" s="152"/>
      <c r="EA509" s="152"/>
      <c r="EB509" s="152"/>
      <c r="EC509" s="152"/>
      <c r="ED509" s="152"/>
      <c r="EE509" s="152"/>
      <c r="EF509" s="152"/>
      <c r="EG509" s="152"/>
      <c r="EH509" s="152"/>
      <c r="EI509" s="152"/>
      <c r="EJ509" s="152"/>
      <c r="EK509" s="152"/>
      <c r="EL509" s="152"/>
      <c r="EM509" s="152"/>
      <c r="EN509" s="152"/>
      <c r="EO509" s="152"/>
      <c r="EP509" s="152"/>
      <c r="EQ509" s="152"/>
      <c r="ER509" s="152"/>
      <c r="ES509" s="152"/>
      <c r="ET509" s="152"/>
      <c r="EU509" s="152"/>
      <c r="EV509" s="152"/>
      <c r="EW509" s="152"/>
      <c r="EX509" s="152"/>
      <c r="EY509" s="152"/>
      <c r="EZ509" s="152"/>
      <c r="FA509" s="152"/>
      <c r="FB509" s="152"/>
      <c r="FC509" s="152"/>
      <c r="FD509" s="152"/>
      <c r="FE509" s="152"/>
      <c r="FF509" s="152"/>
      <c r="FG509" s="152"/>
      <c r="FH509" s="152"/>
      <c r="FI509" s="152"/>
      <c r="FJ509" s="152"/>
      <c r="FK509" s="152"/>
      <c r="FL509" s="152"/>
      <c r="FM509" s="152"/>
      <c r="FN509" s="152"/>
      <c r="FO509" s="152"/>
      <c r="FP509" s="152"/>
      <c r="FQ509" s="152"/>
      <c r="FR509" s="152"/>
      <c r="FS509" s="152"/>
      <c r="FT509" s="152"/>
      <c r="FU509" s="152"/>
      <c r="FV509" s="152"/>
      <c r="FW509" s="152"/>
      <c r="FX509" s="152"/>
      <c r="FY509" s="152"/>
      <c r="FZ509" s="152"/>
      <c r="GA509" s="152"/>
      <c r="GB509" s="152"/>
      <c r="GC509" s="152"/>
      <c r="GD509" s="152"/>
      <c r="GE509" s="7"/>
      <c r="GF509" s="7"/>
      <c r="GG509" s="7"/>
      <c r="GH509" s="7"/>
      <c r="GI509" s="7"/>
      <c r="GJ509" s="7"/>
      <c r="GK509" s="7"/>
      <c r="GL509" s="7"/>
      <c r="GM509" s="48"/>
      <c r="GN509" s="7"/>
      <c r="GO509" s="7"/>
      <c r="GP509" s="7"/>
      <c r="GQ509" s="7"/>
      <c r="GR509" s="48"/>
      <c r="GS509" s="48"/>
      <c r="GT509" s="48"/>
      <c r="GU509" s="48"/>
      <c r="GV509" s="48"/>
    </row>
    <row r="510" spans="1:204">
      <c r="A510" s="7"/>
      <c r="B510" s="7"/>
      <c r="C510" s="7"/>
      <c r="D510" s="48"/>
      <c r="E510" s="7"/>
      <c r="F510" s="7"/>
      <c r="G510" s="7"/>
      <c r="H510" s="7"/>
      <c r="I510" s="7"/>
      <c r="J510" s="7"/>
      <c r="K510" s="7"/>
      <c r="L510" s="7"/>
      <c r="M510" s="7"/>
      <c r="N510" s="7"/>
      <c r="O510" s="7"/>
      <c r="P510" s="7"/>
      <c r="Q510" s="7"/>
      <c r="R510" s="7"/>
      <c r="S510" s="7"/>
      <c r="T510" s="7"/>
      <c r="U510" s="7"/>
      <c r="V510" s="7"/>
      <c r="W510" s="7"/>
      <c r="X510" s="7"/>
      <c r="Y510" s="7"/>
      <c r="Z510" s="7"/>
      <c r="AA510" s="7"/>
      <c r="AB510" s="7"/>
      <c r="AC510" s="7"/>
      <c r="AD510" s="7"/>
      <c r="AE510" s="7"/>
      <c r="AF510" s="7"/>
      <c r="AG510" s="7"/>
      <c r="AH510" s="7"/>
      <c r="AI510" s="13"/>
      <c r="AJ510" s="13"/>
      <c r="AK510" s="7"/>
      <c r="AL510" s="7"/>
      <c r="AM510" s="7"/>
      <c r="AN510" s="7"/>
      <c r="AO510" s="7"/>
      <c r="AP510" s="7"/>
      <c r="AQ510" s="7"/>
      <c r="AR510" s="153"/>
      <c r="AS510" s="7"/>
      <c r="AT510" s="7"/>
      <c r="AU510" s="7"/>
      <c r="AV510" s="7"/>
      <c r="AW510" s="7"/>
      <c r="AX510" s="7"/>
      <c r="AY510" s="7"/>
      <c r="AZ510" s="7"/>
      <c r="BA510" s="7"/>
      <c r="BB510" s="7"/>
      <c r="BC510" s="7"/>
      <c r="BD510" s="7"/>
      <c r="BE510" s="154"/>
      <c r="BF510" s="154"/>
      <c r="BG510" s="7"/>
      <c r="BH510" s="154"/>
      <c r="BI510" s="154"/>
      <c r="BJ510" s="154"/>
      <c r="BK510" s="154"/>
      <c r="BL510" s="154"/>
      <c r="BM510" s="154"/>
      <c r="BN510" s="7"/>
      <c r="BO510" s="7"/>
      <c r="BP510" s="7"/>
      <c r="BQ510" s="7"/>
      <c r="BR510" s="154"/>
      <c r="BS510" s="154"/>
      <c r="BT510" s="7"/>
      <c r="BU510" s="154"/>
      <c r="BV510" s="154"/>
      <c r="BW510" s="154"/>
      <c r="BX510" s="154"/>
      <c r="BY510" s="154"/>
      <c r="BZ510" s="154"/>
      <c r="CA510" s="7"/>
      <c r="CB510" s="7"/>
      <c r="CC510" s="7"/>
      <c r="CD510" s="7"/>
      <c r="CE510" s="154"/>
      <c r="CF510" s="154"/>
      <c r="CG510" s="7"/>
      <c r="CH510" s="154"/>
      <c r="CI510" s="154"/>
      <c r="CJ510" s="154"/>
      <c r="CK510" s="154"/>
      <c r="CL510" s="154"/>
      <c r="CM510" s="154"/>
      <c r="CN510" s="7"/>
      <c r="CO510" s="7"/>
      <c r="CP510" s="7"/>
      <c r="CQ510" s="7"/>
      <c r="CR510" s="154"/>
      <c r="CS510" s="154"/>
      <c r="CT510" s="7"/>
      <c r="CU510" s="154"/>
      <c r="CV510" s="154"/>
      <c r="CW510" s="154"/>
      <c r="CX510" s="154"/>
      <c r="CY510" s="154"/>
      <c r="CZ510" s="154"/>
      <c r="DA510" s="7"/>
      <c r="DB510" s="7"/>
      <c r="DC510" s="7"/>
      <c r="DD510" s="7"/>
      <c r="DE510" s="154"/>
      <c r="DF510" s="154"/>
      <c r="DG510" s="7"/>
      <c r="DH510" s="154"/>
      <c r="DI510" s="154"/>
      <c r="DJ510" s="154"/>
      <c r="DK510" s="154"/>
      <c r="DL510" s="154"/>
      <c r="DM510" s="154"/>
      <c r="DN510" s="7"/>
      <c r="DO510" s="7"/>
      <c r="DP510" s="7"/>
      <c r="DQ510" s="7"/>
      <c r="DR510" s="152"/>
      <c r="DS510" s="152"/>
      <c r="DT510" s="152"/>
      <c r="DU510" s="152"/>
      <c r="DV510" s="152"/>
      <c r="DW510" s="152"/>
      <c r="DX510" s="152"/>
      <c r="DY510" s="152"/>
      <c r="DZ510" s="152"/>
      <c r="EA510" s="152"/>
      <c r="EB510" s="152"/>
      <c r="EC510" s="152"/>
      <c r="ED510" s="152"/>
      <c r="EE510" s="152"/>
      <c r="EF510" s="152"/>
      <c r="EG510" s="152"/>
      <c r="EH510" s="152"/>
      <c r="EI510" s="152"/>
      <c r="EJ510" s="152"/>
      <c r="EK510" s="152"/>
      <c r="EL510" s="152"/>
      <c r="EM510" s="152"/>
      <c r="EN510" s="152"/>
      <c r="EO510" s="152"/>
      <c r="EP510" s="152"/>
      <c r="EQ510" s="152"/>
      <c r="ER510" s="152"/>
      <c r="ES510" s="152"/>
      <c r="ET510" s="152"/>
      <c r="EU510" s="152"/>
      <c r="EV510" s="152"/>
      <c r="EW510" s="152"/>
      <c r="EX510" s="152"/>
      <c r="EY510" s="152"/>
      <c r="EZ510" s="152"/>
      <c r="FA510" s="152"/>
      <c r="FB510" s="152"/>
      <c r="FC510" s="152"/>
      <c r="FD510" s="152"/>
      <c r="FE510" s="152"/>
      <c r="FF510" s="152"/>
      <c r="FG510" s="152"/>
      <c r="FH510" s="152"/>
      <c r="FI510" s="152"/>
      <c r="FJ510" s="152"/>
      <c r="FK510" s="152"/>
      <c r="FL510" s="152"/>
      <c r="FM510" s="152"/>
      <c r="FN510" s="152"/>
      <c r="FO510" s="152"/>
      <c r="FP510" s="152"/>
      <c r="FQ510" s="152"/>
      <c r="FR510" s="152"/>
      <c r="FS510" s="152"/>
      <c r="FT510" s="152"/>
      <c r="FU510" s="152"/>
      <c r="FV510" s="152"/>
      <c r="FW510" s="152"/>
      <c r="FX510" s="152"/>
      <c r="FY510" s="152"/>
      <c r="FZ510" s="152"/>
      <c r="GA510" s="152"/>
      <c r="GB510" s="152"/>
      <c r="GC510" s="152"/>
      <c r="GD510" s="152"/>
      <c r="GE510" s="7"/>
      <c r="GF510" s="7"/>
      <c r="GG510" s="7"/>
      <c r="GH510" s="7"/>
      <c r="GI510" s="7"/>
      <c r="GJ510" s="7"/>
      <c r="GK510" s="7"/>
      <c r="GL510" s="7"/>
      <c r="GM510" s="48"/>
      <c r="GN510" s="7"/>
      <c r="GO510" s="7"/>
      <c r="GP510" s="7"/>
      <c r="GQ510" s="7"/>
      <c r="GR510" s="48"/>
      <c r="GS510" s="48"/>
      <c r="GT510" s="48"/>
      <c r="GU510" s="48"/>
      <c r="GV510" s="48"/>
    </row>
    <row r="511" spans="1:204">
      <c r="A511" s="7"/>
      <c r="B511" s="7"/>
      <c r="C511" s="7"/>
      <c r="D511" s="48"/>
      <c r="E511" s="7"/>
      <c r="F511" s="7"/>
      <c r="G511" s="7"/>
      <c r="H511" s="7"/>
      <c r="I511" s="7"/>
      <c r="J511" s="7"/>
      <c r="K511" s="7"/>
      <c r="L511" s="7"/>
      <c r="M511" s="7"/>
      <c r="N511" s="7"/>
      <c r="O511" s="7"/>
      <c r="P511" s="7"/>
      <c r="Q511" s="7"/>
      <c r="R511" s="7"/>
      <c r="S511" s="7"/>
      <c r="T511" s="7"/>
      <c r="U511" s="7"/>
      <c r="V511" s="7"/>
      <c r="W511" s="7"/>
      <c r="X511" s="7"/>
      <c r="Y511" s="7"/>
      <c r="Z511" s="7"/>
      <c r="AA511" s="7"/>
      <c r="AB511" s="7"/>
      <c r="AC511" s="7"/>
      <c r="AD511" s="7"/>
      <c r="AE511" s="7"/>
      <c r="AF511" s="7"/>
      <c r="AG511" s="7"/>
      <c r="AH511" s="7"/>
      <c r="AI511" s="13"/>
      <c r="AJ511" s="13"/>
      <c r="AK511" s="7"/>
      <c r="AL511" s="7"/>
      <c r="AM511" s="7"/>
      <c r="AN511" s="7"/>
      <c r="AO511" s="7"/>
      <c r="AP511" s="7"/>
      <c r="AQ511" s="7"/>
      <c r="AR511" s="153"/>
      <c r="AS511" s="7"/>
      <c r="AT511" s="7"/>
      <c r="AU511" s="7"/>
      <c r="AV511" s="7"/>
      <c r="AW511" s="7"/>
      <c r="AX511" s="7"/>
      <c r="AY511" s="7"/>
      <c r="AZ511" s="7"/>
      <c r="BA511" s="7"/>
      <c r="BB511" s="7"/>
      <c r="BC511" s="7"/>
      <c r="BD511" s="7"/>
      <c r="BE511" s="154"/>
      <c r="BF511" s="154"/>
      <c r="BG511" s="7"/>
      <c r="BH511" s="154"/>
      <c r="BI511" s="154"/>
      <c r="BJ511" s="154"/>
      <c r="BK511" s="154"/>
      <c r="BL511" s="154"/>
      <c r="BM511" s="154"/>
      <c r="BN511" s="7"/>
      <c r="BO511" s="7"/>
      <c r="BP511" s="7"/>
      <c r="BQ511" s="7"/>
      <c r="BR511" s="154"/>
      <c r="BS511" s="154"/>
      <c r="BT511" s="7"/>
      <c r="BU511" s="154"/>
      <c r="BV511" s="154"/>
      <c r="BW511" s="154"/>
      <c r="BX511" s="154"/>
      <c r="BY511" s="154"/>
      <c r="BZ511" s="154"/>
      <c r="CA511" s="7"/>
      <c r="CB511" s="7"/>
      <c r="CC511" s="7"/>
      <c r="CD511" s="7"/>
      <c r="CE511" s="154"/>
      <c r="CF511" s="154"/>
      <c r="CG511" s="7"/>
      <c r="CH511" s="154"/>
      <c r="CI511" s="154"/>
      <c r="CJ511" s="154"/>
      <c r="CK511" s="154"/>
      <c r="CL511" s="154"/>
      <c r="CM511" s="154"/>
      <c r="CN511" s="7"/>
      <c r="CO511" s="7"/>
      <c r="CP511" s="7"/>
      <c r="CQ511" s="7"/>
      <c r="CR511" s="154"/>
      <c r="CS511" s="154"/>
      <c r="CT511" s="7"/>
      <c r="CU511" s="154"/>
      <c r="CV511" s="154"/>
      <c r="CW511" s="154"/>
      <c r="CX511" s="154"/>
      <c r="CY511" s="154"/>
      <c r="CZ511" s="154"/>
      <c r="DA511" s="7"/>
      <c r="DB511" s="7"/>
      <c r="DC511" s="7"/>
      <c r="DD511" s="7"/>
      <c r="DE511" s="154"/>
      <c r="DF511" s="154"/>
      <c r="DG511" s="7"/>
      <c r="DH511" s="154"/>
      <c r="DI511" s="154"/>
      <c r="DJ511" s="154"/>
      <c r="DK511" s="154"/>
      <c r="DL511" s="154"/>
      <c r="DM511" s="154"/>
      <c r="DN511" s="7"/>
      <c r="DO511" s="7"/>
      <c r="DP511" s="7"/>
      <c r="DQ511" s="7"/>
      <c r="DR511" s="152"/>
      <c r="DS511" s="152"/>
      <c r="DT511" s="152"/>
      <c r="DU511" s="152"/>
      <c r="DV511" s="152"/>
      <c r="DW511" s="152"/>
      <c r="DX511" s="152"/>
      <c r="DY511" s="152"/>
      <c r="DZ511" s="152"/>
      <c r="EA511" s="152"/>
      <c r="EB511" s="152"/>
      <c r="EC511" s="152"/>
      <c r="ED511" s="152"/>
      <c r="EE511" s="152"/>
      <c r="EF511" s="152"/>
      <c r="EG511" s="152"/>
      <c r="EH511" s="152"/>
      <c r="EI511" s="152"/>
      <c r="EJ511" s="152"/>
      <c r="EK511" s="152"/>
      <c r="EL511" s="152"/>
      <c r="EM511" s="152"/>
      <c r="EN511" s="152"/>
      <c r="EO511" s="152"/>
      <c r="EP511" s="152"/>
      <c r="EQ511" s="152"/>
      <c r="ER511" s="152"/>
      <c r="ES511" s="152"/>
      <c r="ET511" s="152"/>
      <c r="EU511" s="152"/>
      <c r="EV511" s="152"/>
      <c r="EW511" s="152"/>
      <c r="EX511" s="152"/>
      <c r="EY511" s="152"/>
      <c r="EZ511" s="152"/>
      <c r="FA511" s="152"/>
      <c r="FB511" s="152"/>
      <c r="FC511" s="152"/>
      <c r="FD511" s="152"/>
      <c r="FE511" s="152"/>
      <c r="FF511" s="152"/>
      <c r="FG511" s="152"/>
      <c r="FH511" s="152"/>
      <c r="FI511" s="152"/>
      <c r="FJ511" s="152"/>
      <c r="FK511" s="152"/>
      <c r="FL511" s="152"/>
      <c r="FM511" s="152"/>
      <c r="FN511" s="152"/>
      <c r="FO511" s="152"/>
      <c r="FP511" s="152"/>
      <c r="FQ511" s="152"/>
      <c r="FR511" s="152"/>
      <c r="FS511" s="152"/>
      <c r="FT511" s="152"/>
      <c r="FU511" s="152"/>
      <c r="FV511" s="152"/>
      <c r="FW511" s="152"/>
      <c r="FX511" s="152"/>
      <c r="FY511" s="152"/>
      <c r="FZ511" s="152"/>
      <c r="GA511" s="152"/>
      <c r="GB511" s="152"/>
      <c r="GC511" s="152"/>
      <c r="GD511" s="152"/>
      <c r="GE511" s="7"/>
      <c r="GF511" s="7"/>
      <c r="GG511" s="7"/>
      <c r="GH511" s="7"/>
      <c r="GI511" s="7"/>
      <c r="GJ511" s="7"/>
      <c r="GK511" s="7"/>
      <c r="GL511" s="7"/>
      <c r="GM511" s="48"/>
      <c r="GN511" s="7"/>
      <c r="GO511" s="7"/>
      <c r="GP511" s="7"/>
      <c r="GQ511" s="7"/>
      <c r="GR511" s="48"/>
      <c r="GS511" s="48"/>
      <c r="GT511" s="48"/>
      <c r="GU511" s="48"/>
      <c r="GV511" s="48"/>
    </row>
    <row r="512" spans="1:204">
      <c r="A512" s="7"/>
      <c r="B512" s="7"/>
      <c r="C512" s="7"/>
      <c r="D512" s="48"/>
      <c r="E512" s="7"/>
      <c r="F512" s="7"/>
      <c r="G512" s="7"/>
      <c r="H512" s="7"/>
      <c r="I512" s="7"/>
      <c r="J512" s="7"/>
      <c r="K512" s="7"/>
      <c r="L512" s="7"/>
      <c r="M512" s="7"/>
      <c r="N512" s="7"/>
      <c r="O512" s="7"/>
      <c r="P512" s="7"/>
      <c r="Q512" s="7"/>
      <c r="R512" s="7"/>
      <c r="S512" s="7"/>
      <c r="T512" s="7"/>
      <c r="U512" s="7"/>
      <c r="V512" s="7"/>
      <c r="W512" s="7"/>
      <c r="X512" s="7"/>
      <c r="Y512" s="7"/>
      <c r="Z512" s="7"/>
      <c r="AA512" s="7"/>
      <c r="AB512" s="7"/>
      <c r="AC512" s="7"/>
      <c r="AD512" s="7"/>
      <c r="AE512" s="7"/>
      <c r="AF512" s="7"/>
      <c r="AG512" s="7"/>
      <c r="AH512" s="7"/>
      <c r="AI512" s="13"/>
      <c r="AJ512" s="13"/>
      <c r="AK512" s="7"/>
      <c r="AL512" s="7"/>
      <c r="AM512" s="7"/>
      <c r="AN512" s="7"/>
      <c r="AO512" s="7"/>
      <c r="AP512" s="7"/>
      <c r="AQ512" s="7"/>
      <c r="AR512" s="153"/>
      <c r="AS512" s="7"/>
      <c r="AT512" s="7"/>
      <c r="AU512" s="7"/>
      <c r="AV512" s="7"/>
      <c r="AW512" s="7"/>
      <c r="AX512" s="7"/>
      <c r="AY512" s="7"/>
      <c r="AZ512" s="7"/>
      <c r="BA512" s="7"/>
      <c r="BB512" s="7"/>
      <c r="BC512" s="7"/>
      <c r="BD512" s="7"/>
      <c r="BE512" s="154"/>
      <c r="BF512" s="154"/>
      <c r="BG512" s="7"/>
      <c r="BH512" s="154"/>
      <c r="BI512" s="154"/>
      <c r="BJ512" s="154"/>
      <c r="BK512" s="154"/>
      <c r="BL512" s="154"/>
      <c r="BM512" s="154"/>
      <c r="BN512" s="7"/>
      <c r="BO512" s="7"/>
      <c r="BP512" s="7"/>
      <c r="BQ512" s="7"/>
      <c r="BR512" s="154"/>
      <c r="BS512" s="154"/>
      <c r="BT512" s="7"/>
      <c r="BU512" s="154"/>
      <c r="BV512" s="154"/>
      <c r="BW512" s="154"/>
      <c r="BX512" s="154"/>
      <c r="BY512" s="154"/>
      <c r="BZ512" s="154"/>
      <c r="CA512" s="7"/>
      <c r="CB512" s="7"/>
      <c r="CC512" s="7"/>
      <c r="CD512" s="7"/>
      <c r="CE512" s="154"/>
      <c r="CF512" s="154"/>
      <c r="CG512" s="7"/>
      <c r="CH512" s="154"/>
      <c r="CI512" s="154"/>
      <c r="CJ512" s="154"/>
      <c r="CK512" s="154"/>
      <c r="CL512" s="154"/>
      <c r="CM512" s="154"/>
      <c r="CN512" s="7"/>
      <c r="CO512" s="7"/>
      <c r="CP512" s="7"/>
      <c r="CQ512" s="7"/>
      <c r="CR512" s="154"/>
      <c r="CS512" s="154"/>
      <c r="CT512" s="7"/>
      <c r="CU512" s="154"/>
      <c r="CV512" s="154"/>
      <c r="CW512" s="154"/>
      <c r="CX512" s="154"/>
      <c r="CY512" s="154"/>
      <c r="CZ512" s="154"/>
      <c r="DA512" s="7"/>
      <c r="DB512" s="7"/>
      <c r="DC512" s="7"/>
      <c r="DD512" s="7"/>
      <c r="DE512" s="154"/>
      <c r="DF512" s="154"/>
      <c r="DG512" s="7"/>
      <c r="DH512" s="154"/>
      <c r="DI512" s="154"/>
      <c r="DJ512" s="154"/>
      <c r="DK512" s="154"/>
      <c r="DL512" s="154"/>
      <c r="DM512" s="154"/>
      <c r="DN512" s="7"/>
      <c r="DO512" s="7"/>
      <c r="DP512" s="7"/>
      <c r="DQ512" s="7"/>
      <c r="DR512" s="152"/>
      <c r="DS512" s="152"/>
      <c r="DT512" s="152"/>
      <c r="DU512" s="152"/>
      <c r="DV512" s="152"/>
      <c r="DW512" s="152"/>
      <c r="DX512" s="152"/>
      <c r="DY512" s="152"/>
      <c r="DZ512" s="152"/>
      <c r="EA512" s="152"/>
      <c r="EB512" s="152"/>
      <c r="EC512" s="152"/>
      <c r="ED512" s="152"/>
      <c r="EE512" s="152"/>
      <c r="EF512" s="152"/>
      <c r="EG512" s="152"/>
      <c r="EH512" s="152"/>
      <c r="EI512" s="152"/>
      <c r="EJ512" s="152"/>
      <c r="EK512" s="152"/>
      <c r="EL512" s="152"/>
      <c r="EM512" s="152"/>
      <c r="EN512" s="152"/>
      <c r="EO512" s="152"/>
      <c r="EP512" s="152"/>
      <c r="EQ512" s="152"/>
      <c r="ER512" s="152"/>
      <c r="ES512" s="152"/>
      <c r="ET512" s="152"/>
      <c r="EU512" s="152"/>
      <c r="EV512" s="152"/>
      <c r="EW512" s="152"/>
      <c r="EX512" s="152"/>
      <c r="EY512" s="152"/>
      <c r="EZ512" s="152"/>
      <c r="FA512" s="152"/>
      <c r="FB512" s="152"/>
      <c r="FC512" s="152"/>
      <c r="FD512" s="152"/>
      <c r="FE512" s="152"/>
      <c r="FF512" s="152"/>
      <c r="FG512" s="152"/>
      <c r="FH512" s="152"/>
      <c r="FI512" s="152"/>
      <c r="FJ512" s="152"/>
      <c r="FK512" s="152"/>
      <c r="FL512" s="152"/>
      <c r="FM512" s="152"/>
      <c r="FN512" s="152"/>
      <c r="FO512" s="152"/>
      <c r="FP512" s="152"/>
      <c r="FQ512" s="152"/>
      <c r="FR512" s="152"/>
      <c r="FS512" s="152"/>
      <c r="FT512" s="152"/>
      <c r="FU512" s="152"/>
      <c r="FV512" s="152"/>
      <c r="FW512" s="152"/>
      <c r="FX512" s="152"/>
      <c r="FY512" s="152"/>
      <c r="FZ512" s="152"/>
      <c r="GA512" s="152"/>
      <c r="GB512" s="152"/>
      <c r="GC512" s="152"/>
      <c r="GD512" s="152"/>
      <c r="GE512" s="7"/>
      <c r="GF512" s="7"/>
      <c r="GG512" s="7"/>
      <c r="GH512" s="7"/>
      <c r="GI512" s="7"/>
      <c r="GJ512" s="7"/>
      <c r="GK512" s="7"/>
      <c r="GL512" s="7"/>
      <c r="GM512" s="48"/>
      <c r="GN512" s="7"/>
      <c r="GO512" s="7"/>
      <c r="GP512" s="7"/>
      <c r="GQ512" s="7"/>
      <c r="GR512" s="48"/>
      <c r="GS512" s="48"/>
      <c r="GT512" s="48"/>
      <c r="GU512" s="48"/>
      <c r="GV512" s="48"/>
    </row>
    <row r="513" spans="1:204">
      <c r="A513" s="7"/>
      <c r="B513" s="7"/>
      <c r="C513" s="7"/>
      <c r="D513" s="48"/>
      <c r="E513" s="7"/>
      <c r="F513" s="7"/>
      <c r="G513" s="7"/>
      <c r="H513" s="7"/>
      <c r="I513" s="7"/>
      <c r="J513" s="7"/>
      <c r="K513" s="7"/>
      <c r="L513" s="7"/>
      <c r="M513" s="7"/>
      <c r="N513" s="7"/>
      <c r="O513" s="7"/>
      <c r="P513" s="7"/>
      <c r="Q513" s="7"/>
      <c r="R513" s="7"/>
      <c r="S513" s="7"/>
      <c r="T513" s="7"/>
      <c r="U513" s="7"/>
      <c r="V513" s="7"/>
      <c r="W513" s="7"/>
      <c r="X513" s="7"/>
      <c r="Y513" s="7"/>
      <c r="Z513" s="7"/>
      <c r="AA513" s="7"/>
      <c r="AB513" s="7"/>
      <c r="AC513" s="7"/>
      <c r="AD513" s="7"/>
      <c r="AE513" s="7"/>
      <c r="AF513" s="7"/>
      <c r="AG513" s="7"/>
      <c r="AH513" s="7"/>
      <c r="AI513" s="13"/>
      <c r="AJ513" s="13"/>
      <c r="AK513" s="7"/>
      <c r="AL513" s="7"/>
      <c r="AM513" s="7"/>
      <c r="AN513" s="7"/>
      <c r="AO513" s="7"/>
      <c r="AP513" s="7"/>
      <c r="AQ513" s="7"/>
      <c r="AR513" s="153"/>
      <c r="AS513" s="7"/>
      <c r="AT513" s="7"/>
      <c r="AU513" s="7"/>
      <c r="AV513" s="7"/>
      <c r="AW513" s="7"/>
      <c r="AX513" s="7"/>
      <c r="AY513" s="7"/>
      <c r="AZ513" s="7"/>
      <c r="BA513" s="7"/>
      <c r="BB513" s="7"/>
      <c r="BC513" s="7"/>
      <c r="BD513" s="7"/>
      <c r="BE513" s="154"/>
      <c r="BF513" s="154"/>
      <c r="BG513" s="7"/>
      <c r="BH513" s="154"/>
      <c r="BI513" s="154"/>
      <c r="BJ513" s="154"/>
      <c r="BK513" s="154"/>
      <c r="BL513" s="154"/>
      <c r="BM513" s="154"/>
      <c r="BN513" s="7"/>
      <c r="BO513" s="7"/>
      <c r="BP513" s="7"/>
      <c r="BQ513" s="7"/>
      <c r="BR513" s="154"/>
      <c r="BS513" s="154"/>
      <c r="BT513" s="7"/>
      <c r="BU513" s="154"/>
      <c r="BV513" s="154"/>
      <c r="BW513" s="154"/>
      <c r="BX513" s="154"/>
      <c r="BY513" s="154"/>
      <c r="BZ513" s="154"/>
      <c r="CA513" s="7"/>
      <c r="CB513" s="7"/>
      <c r="CC513" s="7"/>
      <c r="CD513" s="7"/>
      <c r="CE513" s="154"/>
      <c r="CF513" s="154"/>
      <c r="CG513" s="7"/>
      <c r="CH513" s="154"/>
      <c r="CI513" s="154"/>
      <c r="CJ513" s="154"/>
      <c r="CK513" s="154"/>
      <c r="CL513" s="154"/>
      <c r="CM513" s="154"/>
      <c r="CN513" s="7"/>
      <c r="CO513" s="7"/>
      <c r="CP513" s="7"/>
      <c r="CQ513" s="7"/>
      <c r="CR513" s="154"/>
      <c r="CS513" s="154"/>
      <c r="CT513" s="7"/>
      <c r="CU513" s="154"/>
      <c r="CV513" s="154"/>
      <c r="CW513" s="154"/>
      <c r="CX513" s="154"/>
      <c r="CY513" s="154"/>
      <c r="CZ513" s="154"/>
      <c r="DA513" s="7"/>
      <c r="DB513" s="7"/>
      <c r="DC513" s="7"/>
      <c r="DD513" s="7"/>
      <c r="DE513" s="154"/>
      <c r="DF513" s="154"/>
      <c r="DG513" s="7"/>
      <c r="DH513" s="154"/>
      <c r="DI513" s="154"/>
      <c r="DJ513" s="154"/>
      <c r="DK513" s="154"/>
      <c r="DL513" s="154"/>
      <c r="DM513" s="154"/>
      <c r="DN513" s="7"/>
      <c r="DO513" s="7"/>
      <c r="DP513" s="7"/>
      <c r="DQ513" s="7"/>
      <c r="DR513" s="152"/>
      <c r="DS513" s="152"/>
      <c r="DT513" s="152"/>
      <c r="DU513" s="152"/>
      <c r="DV513" s="152"/>
      <c r="DW513" s="152"/>
      <c r="DX513" s="152"/>
      <c r="DY513" s="152"/>
      <c r="DZ513" s="152"/>
      <c r="EA513" s="152"/>
      <c r="EB513" s="152"/>
      <c r="EC513" s="152"/>
      <c r="ED513" s="152"/>
      <c r="EE513" s="152"/>
      <c r="EF513" s="152"/>
      <c r="EG513" s="152"/>
      <c r="EH513" s="152"/>
      <c r="EI513" s="152"/>
      <c r="EJ513" s="152"/>
      <c r="EK513" s="152"/>
      <c r="EL513" s="152"/>
      <c r="EM513" s="152"/>
      <c r="EN513" s="152"/>
      <c r="EO513" s="152"/>
      <c r="EP513" s="152"/>
      <c r="EQ513" s="152"/>
      <c r="ER513" s="152"/>
      <c r="ES513" s="152"/>
      <c r="ET513" s="152"/>
      <c r="EU513" s="152"/>
      <c r="EV513" s="152"/>
      <c r="EW513" s="152"/>
      <c r="EX513" s="152"/>
      <c r="EY513" s="152"/>
      <c r="EZ513" s="152"/>
      <c r="FA513" s="152"/>
      <c r="FB513" s="152"/>
      <c r="FC513" s="152"/>
      <c r="FD513" s="152"/>
      <c r="FE513" s="152"/>
      <c r="FF513" s="152"/>
      <c r="FG513" s="152"/>
      <c r="FH513" s="152"/>
      <c r="FI513" s="152"/>
      <c r="FJ513" s="152"/>
      <c r="FK513" s="152"/>
      <c r="FL513" s="152"/>
      <c r="FM513" s="152"/>
      <c r="FN513" s="152"/>
      <c r="FO513" s="152"/>
      <c r="FP513" s="152"/>
      <c r="FQ513" s="152"/>
      <c r="FR513" s="152"/>
      <c r="FS513" s="152"/>
      <c r="FT513" s="152"/>
      <c r="FU513" s="152"/>
      <c r="FV513" s="152"/>
      <c r="FW513" s="152"/>
      <c r="FX513" s="152"/>
      <c r="FY513" s="152"/>
      <c r="FZ513" s="152"/>
      <c r="GA513" s="152"/>
      <c r="GB513" s="152"/>
      <c r="GC513" s="152"/>
      <c r="GD513" s="152"/>
      <c r="GE513" s="7"/>
      <c r="GF513" s="7"/>
      <c r="GG513" s="7"/>
      <c r="GH513" s="7"/>
      <c r="GI513" s="7"/>
      <c r="GJ513" s="7"/>
      <c r="GK513" s="7"/>
      <c r="GL513" s="7"/>
      <c r="GM513" s="48"/>
      <c r="GN513" s="7"/>
      <c r="GO513" s="7"/>
      <c r="GP513" s="7"/>
      <c r="GQ513" s="7"/>
      <c r="GR513" s="48"/>
      <c r="GS513" s="48"/>
      <c r="GT513" s="48"/>
      <c r="GU513" s="48"/>
      <c r="GV513" s="48"/>
    </row>
    <row r="514" spans="1:204">
      <c r="A514" s="7"/>
      <c r="B514" s="7"/>
      <c r="C514" s="7"/>
      <c r="D514" s="48"/>
      <c r="E514" s="7"/>
      <c r="F514" s="7"/>
      <c r="G514" s="7"/>
      <c r="H514" s="7"/>
      <c r="I514" s="7"/>
      <c r="J514" s="7"/>
      <c r="K514" s="7"/>
      <c r="L514" s="7"/>
      <c r="M514" s="7"/>
      <c r="N514" s="7"/>
      <c r="O514" s="7"/>
      <c r="P514" s="7"/>
      <c r="Q514" s="7"/>
      <c r="R514" s="7"/>
      <c r="S514" s="7"/>
      <c r="T514" s="7"/>
      <c r="U514" s="7"/>
      <c r="V514" s="7"/>
      <c r="W514" s="7"/>
      <c r="X514" s="7"/>
      <c r="Y514" s="7"/>
      <c r="Z514" s="7"/>
      <c r="AA514" s="7"/>
      <c r="AB514" s="7"/>
      <c r="AC514" s="7"/>
      <c r="AD514" s="7"/>
      <c r="AE514" s="7"/>
      <c r="AF514" s="7"/>
      <c r="AG514" s="7"/>
      <c r="AH514" s="7"/>
      <c r="AI514" s="13"/>
      <c r="AJ514" s="13"/>
      <c r="AK514" s="7"/>
      <c r="AL514" s="7"/>
      <c r="AM514" s="7"/>
      <c r="AN514" s="7"/>
      <c r="AO514" s="7"/>
      <c r="AP514" s="7"/>
      <c r="AQ514" s="7"/>
      <c r="AR514" s="153"/>
      <c r="AS514" s="7"/>
      <c r="AT514" s="7"/>
      <c r="AU514" s="7"/>
      <c r="AV514" s="7"/>
      <c r="AW514" s="7"/>
      <c r="AX514" s="7"/>
      <c r="AY514" s="7"/>
      <c r="AZ514" s="7"/>
      <c r="BA514" s="7"/>
      <c r="BB514" s="7"/>
      <c r="BC514" s="7"/>
      <c r="BD514" s="7"/>
      <c r="BE514" s="154"/>
      <c r="BF514" s="154"/>
      <c r="BG514" s="7"/>
      <c r="BH514" s="154"/>
      <c r="BI514" s="154"/>
      <c r="BJ514" s="154"/>
      <c r="BK514" s="154"/>
      <c r="BL514" s="154"/>
      <c r="BM514" s="154"/>
      <c r="BN514" s="7"/>
      <c r="BO514" s="7"/>
      <c r="BP514" s="7"/>
      <c r="BQ514" s="7"/>
      <c r="BR514" s="154"/>
      <c r="BS514" s="154"/>
      <c r="BT514" s="7"/>
      <c r="BU514" s="154"/>
      <c r="BV514" s="154"/>
      <c r="BW514" s="154"/>
      <c r="BX514" s="154"/>
      <c r="BY514" s="154"/>
      <c r="BZ514" s="154"/>
      <c r="CA514" s="7"/>
      <c r="CB514" s="7"/>
      <c r="CC514" s="7"/>
      <c r="CD514" s="7"/>
      <c r="CE514" s="154"/>
      <c r="CF514" s="154"/>
      <c r="CG514" s="7"/>
      <c r="CH514" s="154"/>
      <c r="CI514" s="154"/>
      <c r="CJ514" s="154"/>
      <c r="CK514" s="154"/>
      <c r="CL514" s="154"/>
      <c r="CM514" s="154"/>
      <c r="CN514" s="7"/>
      <c r="CO514" s="7"/>
      <c r="CP514" s="7"/>
      <c r="CQ514" s="7"/>
      <c r="CR514" s="154"/>
      <c r="CS514" s="154"/>
      <c r="CT514" s="7"/>
      <c r="CU514" s="154"/>
      <c r="CV514" s="154"/>
      <c r="CW514" s="154"/>
      <c r="CX514" s="154"/>
      <c r="CY514" s="154"/>
      <c r="CZ514" s="154"/>
      <c r="DA514" s="7"/>
      <c r="DB514" s="7"/>
      <c r="DC514" s="7"/>
      <c r="DD514" s="7"/>
      <c r="DE514" s="154"/>
      <c r="DF514" s="154"/>
      <c r="DG514" s="7"/>
      <c r="DH514" s="154"/>
      <c r="DI514" s="154"/>
      <c r="DJ514" s="154"/>
      <c r="DK514" s="154"/>
      <c r="DL514" s="154"/>
      <c r="DM514" s="154"/>
      <c r="DN514" s="7"/>
      <c r="DO514" s="7"/>
      <c r="DP514" s="7"/>
      <c r="DQ514" s="7"/>
      <c r="DR514" s="152"/>
      <c r="DS514" s="152"/>
      <c r="DT514" s="152"/>
      <c r="DU514" s="152"/>
      <c r="DV514" s="152"/>
      <c r="DW514" s="152"/>
      <c r="DX514" s="152"/>
      <c r="DY514" s="152"/>
      <c r="DZ514" s="152"/>
      <c r="EA514" s="152"/>
      <c r="EB514" s="152"/>
      <c r="EC514" s="152"/>
      <c r="ED514" s="152"/>
      <c r="EE514" s="152"/>
      <c r="EF514" s="152"/>
      <c r="EG514" s="152"/>
      <c r="EH514" s="152"/>
      <c r="EI514" s="152"/>
      <c r="EJ514" s="152"/>
      <c r="EK514" s="152"/>
      <c r="EL514" s="152"/>
      <c r="EM514" s="152"/>
      <c r="EN514" s="152"/>
      <c r="EO514" s="152"/>
      <c r="EP514" s="152"/>
      <c r="EQ514" s="152"/>
      <c r="ER514" s="152"/>
      <c r="ES514" s="152"/>
      <c r="ET514" s="152"/>
      <c r="EU514" s="152"/>
      <c r="EV514" s="152"/>
      <c r="EW514" s="152"/>
      <c r="EX514" s="152"/>
      <c r="EY514" s="152"/>
      <c r="EZ514" s="152"/>
      <c r="FA514" s="152"/>
      <c r="FB514" s="152"/>
      <c r="FC514" s="152"/>
      <c r="FD514" s="152"/>
      <c r="FE514" s="152"/>
      <c r="FF514" s="152"/>
      <c r="FG514" s="152"/>
      <c r="FH514" s="152"/>
      <c r="FI514" s="152"/>
      <c r="FJ514" s="152"/>
      <c r="FK514" s="152"/>
      <c r="FL514" s="152"/>
      <c r="FM514" s="152"/>
      <c r="FN514" s="152"/>
      <c r="FO514" s="152"/>
      <c r="FP514" s="152"/>
      <c r="FQ514" s="152"/>
      <c r="FR514" s="152"/>
      <c r="FS514" s="152"/>
      <c r="FT514" s="152"/>
      <c r="FU514" s="152"/>
      <c r="FV514" s="152"/>
      <c r="FW514" s="152"/>
      <c r="FX514" s="152"/>
      <c r="FY514" s="152"/>
      <c r="FZ514" s="152"/>
      <c r="GA514" s="152"/>
      <c r="GB514" s="152"/>
      <c r="GC514" s="152"/>
      <c r="GD514" s="152"/>
      <c r="GE514" s="7"/>
      <c r="GF514" s="7"/>
      <c r="GG514" s="7"/>
      <c r="GH514" s="7"/>
      <c r="GI514" s="7"/>
      <c r="GJ514" s="7"/>
      <c r="GK514" s="7"/>
      <c r="GL514" s="7"/>
      <c r="GM514" s="48"/>
      <c r="GN514" s="7"/>
      <c r="GO514" s="7"/>
      <c r="GP514" s="7"/>
      <c r="GQ514" s="7"/>
      <c r="GR514" s="48"/>
      <c r="GS514" s="48"/>
      <c r="GT514" s="48"/>
      <c r="GU514" s="48"/>
      <c r="GV514" s="48"/>
    </row>
    <row r="515" spans="1:204">
      <c r="A515" s="7"/>
      <c r="B515" s="7"/>
      <c r="C515" s="7"/>
      <c r="D515" s="48"/>
      <c r="E515" s="7"/>
      <c r="F515" s="7"/>
      <c r="G515" s="7"/>
      <c r="H515" s="7"/>
      <c r="I515" s="7"/>
      <c r="J515" s="7"/>
      <c r="K515" s="7"/>
      <c r="L515" s="7"/>
      <c r="M515" s="7"/>
      <c r="N515" s="7"/>
      <c r="O515" s="7"/>
      <c r="P515" s="7"/>
      <c r="Q515" s="7"/>
      <c r="R515" s="7"/>
      <c r="S515" s="7"/>
      <c r="T515" s="7"/>
      <c r="U515" s="7"/>
      <c r="V515" s="7"/>
      <c r="W515" s="7"/>
      <c r="X515" s="7"/>
      <c r="Y515" s="7"/>
      <c r="Z515" s="7"/>
      <c r="AA515" s="7"/>
      <c r="AB515" s="7"/>
      <c r="AC515" s="7"/>
      <c r="AD515" s="7"/>
      <c r="AE515" s="7"/>
      <c r="AF515" s="7"/>
      <c r="AG515" s="7"/>
      <c r="AH515" s="7"/>
      <c r="AI515" s="13"/>
      <c r="AJ515" s="13"/>
      <c r="AK515" s="7"/>
      <c r="AL515" s="7"/>
      <c r="AM515" s="7"/>
      <c r="AN515" s="7"/>
      <c r="AO515" s="7"/>
      <c r="AP515" s="7"/>
      <c r="AQ515" s="7"/>
      <c r="AR515" s="153"/>
      <c r="AS515" s="7"/>
      <c r="AT515" s="7"/>
      <c r="AU515" s="7"/>
      <c r="AV515" s="7"/>
      <c r="AW515" s="7"/>
      <c r="AX515" s="7"/>
      <c r="AY515" s="7"/>
      <c r="AZ515" s="7"/>
      <c r="BA515" s="7"/>
      <c r="BB515" s="7"/>
      <c r="BC515" s="7"/>
      <c r="BD515" s="7"/>
      <c r="BE515" s="154"/>
      <c r="BF515" s="154"/>
      <c r="BG515" s="7"/>
      <c r="BH515" s="154"/>
      <c r="BI515" s="154"/>
      <c r="BJ515" s="154"/>
      <c r="BK515" s="154"/>
      <c r="BL515" s="154"/>
      <c r="BM515" s="154"/>
      <c r="BN515" s="7"/>
      <c r="BO515" s="7"/>
      <c r="BP515" s="7"/>
      <c r="BQ515" s="7"/>
      <c r="BR515" s="154"/>
      <c r="BS515" s="154"/>
      <c r="BT515" s="7"/>
      <c r="BU515" s="154"/>
      <c r="BV515" s="154"/>
      <c r="BW515" s="154"/>
      <c r="BX515" s="154"/>
      <c r="BY515" s="154"/>
      <c r="BZ515" s="154"/>
      <c r="CA515" s="7"/>
      <c r="CB515" s="7"/>
      <c r="CC515" s="7"/>
      <c r="CD515" s="7"/>
      <c r="CE515" s="154"/>
      <c r="CF515" s="154"/>
      <c r="CG515" s="7"/>
      <c r="CH515" s="154"/>
      <c r="CI515" s="154"/>
      <c r="CJ515" s="154"/>
      <c r="CK515" s="154"/>
      <c r="CL515" s="154"/>
      <c r="CM515" s="154"/>
      <c r="CN515" s="7"/>
      <c r="CO515" s="7"/>
      <c r="CP515" s="7"/>
      <c r="CQ515" s="7"/>
      <c r="CR515" s="154"/>
      <c r="CS515" s="154"/>
      <c r="CT515" s="7"/>
      <c r="CU515" s="154"/>
      <c r="CV515" s="154"/>
      <c r="CW515" s="154"/>
      <c r="CX515" s="154"/>
      <c r="CY515" s="154"/>
      <c r="CZ515" s="154"/>
      <c r="DA515" s="7"/>
      <c r="DB515" s="7"/>
      <c r="DC515" s="7"/>
      <c r="DD515" s="7"/>
      <c r="DE515" s="154"/>
      <c r="DF515" s="154"/>
      <c r="DG515" s="7"/>
      <c r="DH515" s="154"/>
      <c r="DI515" s="154"/>
      <c r="DJ515" s="154"/>
      <c r="DK515" s="154"/>
      <c r="DL515" s="154"/>
      <c r="DM515" s="154"/>
      <c r="DN515" s="7"/>
      <c r="DO515" s="7"/>
      <c r="DP515" s="7"/>
      <c r="DQ515" s="7"/>
      <c r="DR515" s="152"/>
      <c r="DS515" s="152"/>
      <c r="DT515" s="152"/>
      <c r="DU515" s="152"/>
      <c r="DV515" s="152"/>
      <c r="DW515" s="152"/>
      <c r="DX515" s="152"/>
      <c r="DY515" s="152"/>
      <c r="DZ515" s="152"/>
      <c r="EA515" s="152"/>
      <c r="EB515" s="152"/>
      <c r="EC515" s="152"/>
      <c r="ED515" s="152"/>
      <c r="EE515" s="152"/>
      <c r="EF515" s="152"/>
      <c r="EG515" s="152"/>
      <c r="EH515" s="152"/>
      <c r="EI515" s="152"/>
      <c r="EJ515" s="152"/>
      <c r="EK515" s="152"/>
      <c r="EL515" s="152"/>
      <c r="EM515" s="152"/>
      <c r="EN515" s="152"/>
      <c r="EO515" s="152"/>
      <c r="EP515" s="152"/>
      <c r="EQ515" s="152"/>
      <c r="ER515" s="152"/>
      <c r="ES515" s="152"/>
      <c r="ET515" s="152"/>
      <c r="EU515" s="152"/>
      <c r="EV515" s="152"/>
      <c r="EW515" s="152"/>
      <c r="EX515" s="152"/>
      <c r="EY515" s="152"/>
      <c r="EZ515" s="152"/>
      <c r="FA515" s="152"/>
      <c r="FB515" s="152"/>
      <c r="FC515" s="152"/>
      <c r="FD515" s="152"/>
      <c r="FE515" s="152"/>
      <c r="FF515" s="152"/>
      <c r="FG515" s="152"/>
      <c r="FH515" s="152"/>
      <c r="FI515" s="152"/>
      <c r="FJ515" s="152"/>
      <c r="FK515" s="152"/>
      <c r="FL515" s="152"/>
      <c r="FM515" s="152"/>
      <c r="FN515" s="152"/>
      <c r="FO515" s="152"/>
      <c r="FP515" s="152"/>
      <c r="FQ515" s="152"/>
      <c r="FR515" s="152"/>
      <c r="FS515" s="152"/>
      <c r="FT515" s="152"/>
      <c r="FU515" s="152"/>
      <c r="FV515" s="152"/>
      <c r="FW515" s="152"/>
      <c r="FX515" s="152"/>
      <c r="FY515" s="152"/>
      <c r="FZ515" s="152"/>
      <c r="GA515" s="152"/>
      <c r="GB515" s="152"/>
      <c r="GC515" s="152"/>
      <c r="GD515" s="152"/>
      <c r="GE515" s="7"/>
      <c r="GF515" s="7"/>
      <c r="GG515" s="7"/>
      <c r="GH515" s="7"/>
      <c r="GI515" s="7"/>
      <c r="GJ515" s="7"/>
      <c r="GK515" s="7"/>
      <c r="GL515" s="7"/>
      <c r="GM515" s="48"/>
      <c r="GN515" s="7"/>
      <c r="GO515" s="7"/>
      <c r="GP515" s="7"/>
      <c r="GQ515" s="7"/>
      <c r="GR515" s="48"/>
      <c r="GS515" s="48"/>
      <c r="GT515" s="48"/>
      <c r="GU515" s="48"/>
      <c r="GV515" s="48"/>
    </row>
    <row r="516" spans="1:204">
      <c r="A516" s="7"/>
      <c r="B516" s="7"/>
      <c r="C516" s="7"/>
      <c r="D516" s="48"/>
      <c r="E516" s="7"/>
      <c r="F516" s="7"/>
      <c r="G516" s="7"/>
      <c r="H516" s="7"/>
      <c r="I516" s="7"/>
      <c r="J516" s="7"/>
      <c r="K516" s="7"/>
      <c r="L516" s="7"/>
      <c r="M516" s="7"/>
      <c r="N516" s="7"/>
      <c r="O516" s="7"/>
      <c r="P516" s="7"/>
      <c r="Q516" s="7"/>
      <c r="R516" s="7"/>
      <c r="S516" s="7"/>
      <c r="T516" s="7"/>
      <c r="U516" s="7"/>
      <c r="V516" s="7"/>
      <c r="W516" s="7"/>
      <c r="X516" s="7"/>
      <c r="Y516" s="7"/>
      <c r="Z516" s="7"/>
      <c r="AA516" s="7"/>
      <c r="AB516" s="7"/>
      <c r="AC516" s="7"/>
      <c r="AD516" s="7"/>
      <c r="AE516" s="7"/>
      <c r="AF516" s="7"/>
      <c r="AG516" s="7"/>
      <c r="AH516" s="7"/>
      <c r="AI516" s="13"/>
      <c r="AJ516" s="13"/>
      <c r="AK516" s="7"/>
      <c r="AL516" s="7"/>
      <c r="AM516" s="7"/>
      <c r="AN516" s="7"/>
      <c r="AO516" s="7"/>
      <c r="AP516" s="7"/>
      <c r="AQ516" s="7"/>
      <c r="AR516" s="153"/>
      <c r="AS516" s="7"/>
      <c r="AT516" s="7"/>
      <c r="AU516" s="7"/>
      <c r="AV516" s="7"/>
      <c r="AW516" s="7"/>
      <c r="AX516" s="7"/>
      <c r="AY516" s="7"/>
      <c r="AZ516" s="7"/>
      <c r="BA516" s="7"/>
      <c r="BB516" s="7"/>
      <c r="BC516" s="7"/>
      <c r="BD516" s="7"/>
      <c r="BE516" s="154"/>
      <c r="BF516" s="154"/>
      <c r="BG516" s="7"/>
      <c r="BH516" s="154"/>
      <c r="BI516" s="154"/>
      <c r="BJ516" s="154"/>
      <c r="BK516" s="154"/>
      <c r="BL516" s="154"/>
      <c r="BM516" s="154"/>
      <c r="BN516" s="7"/>
      <c r="BO516" s="7"/>
      <c r="BP516" s="7"/>
      <c r="BQ516" s="7"/>
      <c r="BR516" s="154"/>
      <c r="BS516" s="154"/>
      <c r="BT516" s="7"/>
      <c r="BU516" s="154"/>
      <c r="BV516" s="154"/>
      <c r="BW516" s="154"/>
      <c r="BX516" s="154"/>
      <c r="BY516" s="154"/>
      <c r="BZ516" s="154"/>
      <c r="CA516" s="7"/>
      <c r="CB516" s="7"/>
      <c r="CC516" s="7"/>
      <c r="CD516" s="7"/>
      <c r="CE516" s="154"/>
      <c r="CF516" s="154"/>
      <c r="CG516" s="7"/>
      <c r="CH516" s="154"/>
      <c r="CI516" s="154"/>
      <c r="CJ516" s="154"/>
      <c r="CK516" s="154"/>
      <c r="CL516" s="154"/>
      <c r="CM516" s="154"/>
      <c r="CN516" s="7"/>
      <c r="CO516" s="7"/>
      <c r="CP516" s="7"/>
      <c r="CQ516" s="7"/>
      <c r="CR516" s="154"/>
      <c r="CS516" s="154"/>
      <c r="CT516" s="7"/>
      <c r="CU516" s="154"/>
      <c r="CV516" s="154"/>
      <c r="CW516" s="154"/>
      <c r="CX516" s="154"/>
      <c r="CY516" s="154"/>
      <c r="CZ516" s="154"/>
      <c r="DA516" s="7"/>
      <c r="DB516" s="7"/>
      <c r="DC516" s="7"/>
      <c r="DD516" s="7"/>
      <c r="DE516" s="154"/>
      <c r="DF516" s="154"/>
      <c r="DG516" s="7"/>
      <c r="DH516" s="154"/>
      <c r="DI516" s="154"/>
      <c r="DJ516" s="154"/>
      <c r="DK516" s="154"/>
      <c r="DL516" s="154"/>
      <c r="DM516" s="154"/>
      <c r="DN516" s="7"/>
      <c r="DO516" s="7"/>
      <c r="DP516" s="7"/>
      <c r="DQ516" s="7"/>
      <c r="DR516" s="152"/>
      <c r="DS516" s="152"/>
      <c r="DT516" s="152"/>
      <c r="DU516" s="152"/>
      <c r="DV516" s="152"/>
      <c r="DW516" s="152"/>
      <c r="DX516" s="152"/>
      <c r="DY516" s="152"/>
      <c r="DZ516" s="152"/>
      <c r="EA516" s="152"/>
      <c r="EB516" s="152"/>
      <c r="EC516" s="152"/>
      <c r="ED516" s="152"/>
      <c r="EE516" s="152"/>
      <c r="EF516" s="152"/>
      <c r="EG516" s="152"/>
      <c r="EH516" s="152"/>
      <c r="EI516" s="152"/>
      <c r="EJ516" s="152"/>
      <c r="EK516" s="152"/>
      <c r="EL516" s="152"/>
      <c r="EM516" s="152"/>
      <c r="EN516" s="152"/>
      <c r="EO516" s="152"/>
      <c r="EP516" s="152"/>
      <c r="EQ516" s="152"/>
      <c r="ER516" s="152"/>
      <c r="ES516" s="152"/>
      <c r="ET516" s="152"/>
      <c r="EU516" s="152"/>
      <c r="EV516" s="152"/>
      <c r="EW516" s="152"/>
      <c r="EX516" s="152"/>
      <c r="EY516" s="152"/>
      <c r="EZ516" s="152"/>
      <c r="FA516" s="152"/>
      <c r="FB516" s="152"/>
      <c r="FC516" s="152"/>
      <c r="FD516" s="152"/>
      <c r="FE516" s="152"/>
      <c r="FF516" s="152"/>
      <c r="FG516" s="152"/>
      <c r="FH516" s="152"/>
      <c r="FI516" s="152"/>
      <c r="FJ516" s="152"/>
      <c r="FK516" s="152"/>
      <c r="FL516" s="152"/>
      <c r="FM516" s="152"/>
      <c r="FN516" s="152"/>
      <c r="FO516" s="152"/>
      <c r="FP516" s="152"/>
      <c r="FQ516" s="152"/>
      <c r="FR516" s="152"/>
      <c r="FS516" s="152"/>
      <c r="FT516" s="152"/>
      <c r="FU516" s="152"/>
      <c r="FV516" s="152"/>
      <c r="FW516" s="152"/>
      <c r="FX516" s="152"/>
      <c r="FY516" s="152"/>
      <c r="FZ516" s="152"/>
      <c r="GA516" s="152"/>
      <c r="GB516" s="152"/>
      <c r="GC516" s="152"/>
      <c r="GD516" s="152"/>
      <c r="GE516" s="7"/>
      <c r="GF516" s="7"/>
      <c r="GG516" s="7"/>
      <c r="GH516" s="7"/>
      <c r="GI516" s="7"/>
      <c r="GJ516" s="7"/>
      <c r="GK516" s="7"/>
      <c r="GL516" s="7"/>
      <c r="GM516" s="48"/>
      <c r="GN516" s="7"/>
      <c r="GO516" s="7"/>
      <c r="GP516" s="7"/>
      <c r="GQ516" s="7"/>
      <c r="GR516" s="48"/>
      <c r="GS516" s="48"/>
      <c r="GT516" s="48"/>
      <c r="GU516" s="48"/>
      <c r="GV516" s="48"/>
    </row>
    <row r="517" spans="1:204">
      <c r="A517" s="7"/>
      <c r="B517" s="7"/>
      <c r="C517" s="7"/>
      <c r="D517" s="48"/>
      <c r="E517" s="7"/>
      <c r="F517" s="7"/>
      <c r="G517" s="7"/>
      <c r="H517" s="7"/>
      <c r="I517" s="7"/>
      <c r="J517" s="7"/>
      <c r="K517" s="7"/>
      <c r="L517" s="7"/>
      <c r="M517" s="7"/>
      <c r="N517" s="7"/>
      <c r="O517" s="7"/>
      <c r="P517" s="7"/>
      <c r="Q517" s="7"/>
      <c r="R517" s="7"/>
      <c r="S517" s="7"/>
      <c r="T517" s="7"/>
      <c r="U517" s="7"/>
      <c r="V517" s="7"/>
      <c r="W517" s="7"/>
      <c r="X517" s="7"/>
      <c r="Y517" s="7"/>
      <c r="Z517" s="7"/>
      <c r="AA517" s="7"/>
      <c r="AB517" s="7"/>
      <c r="AC517" s="7"/>
      <c r="AD517" s="7"/>
      <c r="AE517" s="7"/>
      <c r="AF517" s="7"/>
      <c r="AG517" s="7"/>
      <c r="AH517" s="7"/>
      <c r="AI517" s="13"/>
      <c r="AJ517" s="13"/>
      <c r="AK517" s="7"/>
      <c r="AL517" s="7"/>
      <c r="AM517" s="7"/>
      <c r="AN517" s="7"/>
      <c r="AO517" s="7"/>
      <c r="AP517" s="7"/>
      <c r="AQ517" s="7"/>
      <c r="AR517" s="153"/>
      <c r="AS517" s="7"/>
      <c r="AT517" s="7"/>
      <c r="AU517" s="7"/>
      <c r="AV517" s="7"/>
      <c r="AW517" s="7"/>
      <c r="AX517" s="7"/>
      <c r="AY517" s="7"/>
      <c r="AZ517" s="7"/>
      <c r="BA517" s="7"/>
      <c r="BB517" s="7"/>
      <c r="BC517" s="7"/>
      <c r="BD517" s="7"/>
      <c r="BE517" s="154"/>
      <c r="BF517" s="154"/>
      <c r="BG517" s="7"/>
      <c r="BH517" s="154"/>
      <c r="BI517" s="154"/>
      <c r="BJ517" s="154"/>
      <c r="BK517" s="154"/>
      <c r="BL517" s="154"/>
      <c r="BM517" s="154"/>
      <c r="BN517" s="7"/>
      <c r="BO517" s="7"/>
      <c r="BP517" s="7"/>
      <c r="BQ517" s="7"/>
      <c r="BR517" s="154"/>
      <c r="BS517" s="154"/>
      <c r="BT517" s="7"/>
      <c r="BU517" s="154"/>
      <c r="BV517" s="154"/>
      <c r="BW517" s="154"/>
      <c r="BX517" s="154"/>
      <c r="BY517" s="154"/>
      <c r="BZ517" s="154"/>
      <c r="CA517" s="7"/>
      <c r="CB517" s="7"/>
      <c r="CC517" s="7"/>
      <c r="CD517" s="7"/>
      <c r="CE517" s="154"/>
      <c r="CF517" s="154"/>
      <c r="CG517" s="7"/>
      <c r="CH517" s="154"/>
      <c r="CI517" s="154"/>
      <c r="CJ517" s="154"/>
      <c r="CK517" s="154"/>
      <c r="CL517" s="154"/>
      <c r="CM517" s="154"/>
      <c r="CN517" s="7"/>
      <c r="CO517" s="7"/>
      <c r="CP517" s="7"/>
      <c r="CQ517" s="7"/>
      <c r="CR517" s="154"/>
      <c r="CS517" s="154"/>
      <c r="CT517" s="7"/>
      <c r="CU517" s="154"/>
      <c r="CV517" s="154"/>
      <c r="CW517" s="154"/>
      <c r="CX517" s="154"/>
      <c r="CY517" s="154"/>
      <c r="CZ517" s="154"/>
      <c r="DA517" s="7"/>
      <c r="DB517" s="7"/>
      <c r="DC517" s="7"/>
      <c r="DD517" s="7"/>
      <c r="DE517" s="154"/>
      <c r="DF517" s="154"/>
      <c r="DG517" s="7"/>
      <c r="DH517" s="154"/>
      <c r="DI517" s="154"/>
      <c r="DJ517" s="154"/>
      <c r="DK517" s="154"/>
      <c r="DL517" s="154"/>
      <c r="DM517" s="154"/>
      <c r="DN517" s="7"/>
      <c r="DO517" s="7"/>
      <c r="DP517" s="7"/>
      <c r="DQ517" s="7"/>
      <c r="DR517" s="152"/>
      <c r="DS517" s="152"/>
      <c r="DT517" s="152"/>
      <c r="DU517" s="152"/>
      <c r="DV517" s="152"/>
      <c r="DW517" s="152"/>
      <c r="DX517" s="152"/>
      <c r="DY517" s="152"/>
      <c r="DZ517" s="152"/>
      <c r="EA517" s="152"/>
      <c r="EB517" s="152"/>
      <c r="EC517" s="152"/>
      <c r="ED517" s="152"/>
      <c r="EE517" s="152"/>
      <c r="EF517" s="152"/>
      <c r="EG517" s="152"/>
      <c r="EH517" s="152"/>
      <c r="EI517" s="152"/>
      <c r="EJ517" s="152"/>
      <c r="EK517" s="152"/>
      <c r="EL517" s="152"/>
      <c r="EM517" s="152"/>
      <c r="EN517" s="152"/>
      <c r="EO517" s="152"/>
      <c r="EP517" s="152"/>
      <c r="EQ517" s="152"/>
      <c r="ER517" s="152"/>
      <c r="ES517" s="152"/>
      <c r="ET517" s="152"/>
      <c r="EU517" s="152"/>
      <c r="EV517" s="152"/>
      <c r="EW517" s="152"/>
      <c r="EX517" s="152"/>
      <c r="EY517" s="152"/>
      <c r="EZ517" s="152"/>
      <c r="FA517" s="152"/>
      <c r="FB517" s="152"/>
      <c r="FC517" s="152"/>
      <c r="FD517" s="152"/>
      <c r="FE517" s="152"/>
      <c r="FF517" s="152"/>
      <c r="FG517" s="152"/>
      <c r="FH517" s="152"/>
      <c r="FI517" s="152"/>
      <c r="FJ517" s="152"/>
      <c r="FK517" s="152"/>
      <c r="FL517" s="152"/>
      <c r="FM517" s="152"/>
      <c r="FN517" s="152"/>
      <c r="FO517" s="152"/>
      <c r="FP517" s="152"/>
      <c r="FQ517" s="152"/>
      <c r="FR517" s="152"/>
      <c r="FS517" s="152"/>
      <c r="FT517" s="152"/>
      <c r="FU517" s="152"/>
      <c r="FV517" s="152"/>
      <c r="FW517" s="152"/>
      <c r="FX517" s="152"/>
      <c r="FY517" s="152"/>
      <c r="FZ517" s="152"/>
      <c r="GA517" s="152"/>
      <c r="GB517" s="152"/>
      <c r="GC517" s="152"/>
      <c r="GD517" s="152"/>
      <c r="GE517" s="7"/>
      <c r="GF517" s="7"/>
      <c r="GG517" s="7"/>
      <c r="GH517" s="7"/>
      <c r="GI517" s="7"/>
      <c r="GJ517" s="7"/>
      <c r="GK517" s="7"/>
      <c r="GL517" s="7"/>
      <c r="GM517" s="48"/>
      <c r="GN517" s="7"/>
      <c r="GO517" s="7"/>
      <c r="GP517" s="7"/>
      <c r="GQ517" s="7"/>
      <c r="GR517" s="48"/>
      <c r="GS517" s="48"/>
      <c r="GT517" s="48"/>
      <c r="GU517" s="48"/>
      <c r="GV517" s="48"/>
    </row>
    <row r="518" spans="1:204">
      <c r="A518" s="7"/>
      <c r="B518" s="7"/>
      <c r="C518" s="7"/>
      <c r="D518" s="48"/>
      <c r="E518" s="7"/>
      <c r="F518" s="7"/>
      <c r="G518" s="7"/>
      <c r="H518" s="7"/>
      <c r="I518" s="7"/>
      <c r="J518" s="7"/>
      <c r="K518" s="7"/>
      <c r="L518" s="7"/>
      <c r="M518" s="7"/>
      <c r="N518" s="7"/>
      <c r="O518" s="7"/>
      <c r="P518" s="7"/>
      <c r="Q518" s="7"/>
      <c r="R518" s="7"/>
      <c r="S518" s="7"/>
      <c r="T518" s="7"/>
      <c r="U518" s="7"/>
      <c r="V518" s="7"/>
      <c r="W518" s="7"/>
      <c r="X518" s="7"/>
      <c r="Y518" s="7"/>
      <c r="Z518" s="7"/>
      <c r="AA518" s="7"/>
      <c r="AB518" s="7"/>
      <c r="AC518" s="7"/>
      <c r="AD518" s="7"/>
      <c r="AE518" s="7"/>
      <c r="AF518" s="7"/>
      <c r="AG518" s="7"/>
      <c r="AH518" s="7"/>
      <c r="AI518" s="13"/>
      <c r="AJ518" s="13"/>
      <c r="AK518" s="7"/>
      <c r="AL518" s="7"/>
      <c r="AM518" s="7"/>
      <c r="AN518" s="7"/>
      <c r="AO518" s="7"/>
      <c r="AP518" s="7"/>
      <c r="AQ518" s="7"/>
      <c r="AR518" s="153"/>
      <c r="AS518" s="7"/>
      <c r="AT518" s="7"/>
      <c r="AU518" s="7"/>
      <c r="AV518" s="7"/>
      <c r="AW518" s="7"/>
      <c r="AX518" s="7"/>
      <c r="AY518" s="7"/>
      <c r="AZ518" s="7"/>
      <c r="BA518" s="7"/>
      <c r="BB518" s="7"/>
      <c r="BC518" s="7"/>
      <c r="BD518" s="7"/>
      <c r="BE518" s="154"/>
      <c r="BF518" s="154"/>
      <c r="BG518" s="7"/>
      <c r="BH518" s="154"/>
      <c r="BI518" s="154"/>
      <c r="BJ518" s="154"/>
      <c r="BK518" s="154"/>
      <c r="BL518" s="154"/>
      <c r="BM518" s="154"/>
      <c r="BN518" s="7"/>
      <c r="BO518" s="7"/>
      <c r="BP518" s="7"/>
      <c r="BQ518" s="7"/>
      <c r="BR518" s="154"/>
      <c r="BS518" s="154"/>
      <c r="BT518" s="7"/>
      <c r="BU518" s="154"/>
      <c r="BV518" s="154"/>
      <c r="BW518" s="154"/>
      <c r="BX518" s="154"/>
      <c r="BY518" s="154"/>
      <c r="BZ518" s="154"/>
      <c r="CA518" s="7"/>
      <c r="CB518" s="7"/>
      <c r="CC518" s="7"/>
      <c r="CD518" s="7"/>
      <c r="CE518" s="154"/>
      <c r="CF518" s="154"/>
      <c r="CG518" s="7"/>
      <c r="CH518" s="154"/>
      <c r="CI518" s="154"/>
      <c r="CJ518" s="154"/>
      <c r="CK518" s="154"/>
      <c r="CL518" s="154"/>
      <c r="CM518" s="154"/>
      <c r="CN518" s="7"/>
      <c r="CO518" s="7"/>
      <c r="CP518" s="7"/>
      <c r="CQ518" s="7"/>
      <c r="CR518" s="154"/>
      <c r="CS518" s="154"/>
      <c r="CT518" s="7"/>
      <c r="CU518" s="154"/>
      <c r="CV518" s="154"/>
      <c r="CW518" s="154"/>
      <c r="CX518" s="154"/>
      <c r="CY518" s="154"/>
      <c r="CZ518" s="154"/>
      <c r="DA518" s="7"/>
      <c r="DB518" s="7"/>
      <c r="DC518" s="7"/>
      <c r="DD518" s="7"/>
      <c r="DE518" s="154"/>
      <c r="DF518" s="154"/>
      <c r="DG518" s="7"/>
      <c r="DH518" s="154"/>
      <c r="DI518" s="154"/>
      <c r="DJ518" s="154"/>
      <c r="DK518" s="154"/>
      <c r="DL518" s="154"/>
      <c r="DM518" s="154"/>
      <c r="DN518" s="7"/>
      <c r="DO518" s="7"/>
      <c r="DP518" s="7"/>
      <c r="DQ518" s="7"/>
      <c r="DR518" s="152"/>
      <c r="DS518" s="152"/>
      <c r="DT518" s="152"/>
      <c r="DU518" s="152"/>
      <c r="DV518" s="152"/>
      <c r="DW518" s="152"/>
      <c r="DX518" s="152"/>
      <c r="DY518" s="152"/>
      <c r="DZ518" s="152"/>
      <c r="EA518" s="152"/>
      <c r="EB518" s="152"/>
      <c r="EC518" s="152"/>
      <c r="ED518" s="152"/>
      <c r="EE518" s="152"/>
      <c r="EF518" s="152"/>
      <c r="EG518" s="152"/>
      <c r="EH518" s="152"/>
      <c r="EI518" s="152"/>
      <c r="EJ518" s="152"/>
      <c r="EK518" s="152"/>
      <c r="EL518" s="152"/>
      <c r="EM518" s="152"/>
      <c r="EN518" s="152"/>
      <c r="EO518" s="152"/>
      <c r="EP518" s="152"/>
      <c r="EQ518" s="152"/>
      <c r="ER518" s="152"/>
      <c r="ES518" s="152"/>
      <c r="ET518" s="152"/>
      <c r="EU518" s="152"/>
      <c r="EV518" s="152"/>
      <c r="EW518" s="152"/>
      <c r="EX518" s="152"/>
      <c r="EY518" s="152"/>
      <c r="EZ518" s="152"/>
      <c r="FA518" s="152"/>
      <c r="FB518" s="152"/>
      <c r="FC518" s="152"/>
      <c r="FD518" s="152"/>
      <c r="FE518" s="152"/>
      <c r="FF518" s="152"/>
      <c r="FG518" s="152"/>
      <c r="FH518" s="152"/>
      <c r="FI518" s="152"/>
      <c r="FJ518" s="152"/>
      <c r="FK518" s="152"/>
      <c r="FL518" s="152"/>
      <c r="FM518" s="152"/>
      <c r="FN518" s="152"/>
      <c r="FO518" s="152"/>
      <c r="FP518" s="152"/>
      <c r="FQ518" s="152"/>
      <c r="FR518" s="152"/>
      <c r="FS518" s="152"/>
      <c r="FT518" s="152"/>
      <c r="FU518" s="152"/>
      <c r="FV518" s="152"/>
      <c r="FW518" s="152"/>
      <c r="FX518" s="152"/>
      <c r="FY518" s="152"/>
      <c r="FZ518" s="152"/>
      <c r="GA518" s="152"/>
      <c r="GB518" s="152"/>
      <c r="GC518" s="152"/>
      <c r="GD518" s="152"/>
      <c r="GE518" s="7"/>
      <c r="GF518" s="7"/>
      <c r="GG518" s="7"/>
      <c r="GH518" s="7"/>
      <c r="GI518" s="7"/>
      <c r="GJ518" s="7"/>
      <c r="GK518" s="7"/>
      <c r="GL518" s="7"/>
      <c r="GM518" s="48"/>
      <c r="GN518" s="7"/>
      <c r="GO518" s="7"/>
      <c r="GP518" s="7"/>
      <c r="GQ518" s="7"/>
      <c r="GR518" s="48"/>
      <c r="GS518" s="48"/>
      <c r="GT518" s="48"/>
      <c r="GU518" s="48"/>
      <c r="GV518" s="48"/>
    </row>
    <row r="519" spans="1:204">
      <c r="A519" s="7"/>
      <c r="B519" s="7"/>
      <c r="C519" s="7"/>
      <c r="D519" s="48"/>
      <c r="E519" s="7"/>
      <c r="F519" s="7"/>
      <c r="G519" s="7"/>
      <c r="H519" s="7"/>
      <c r="I519" s="7"/>
      <c r="J519" s="7"/>
      <c r="K519" s="7"/>
      <c r="L519" s="7"/>
      <c r="M519" s="7"/>
      <c r="N519" s="7"/>
      <c r="O519" s="7"/>
      <c r="P519" s="7"/>
      <c r="Q519" s="7"/>
      <c r="R519" s="7"/>
      <c r="S519" s="7"/>
      <c r="T519" s="7"/>
      <c r="U519" s="7"/>
      <c r="V519" s="7"/>
      <c r="W519" s="7"/>
      <c r="X519" s="7"/>
      <c r="Y519" s="7"/>
      <c r="Z519" s="7"/>
      <c r="AA519" s="7"/>
      <c r="AB519" s="7"/>
      <c r="AC519" s="7"/>
      <c r="AD519" s="7"/>
      <c r="AE519" s="7"/>
      <c r="AF519" s="7"/>
      <c r="AG519" s="7"/>
      <c r="AH519" s="7"/>
      <c r="AI519" s="13"/>
      <c r="AJ519" s="13"/>
      <c r="AK519" s="7"/>
      <c r="AL519" s="7"/>
      <c r="AM519" s="7"/>
      <c r="AN519" s="7"/>
      <c r="AO519" s="7"/>
      <c r="AP519" s="7"/>
      <c r="AQ519" s="7"/>
      <c r="AR519" s="153"/>
      <c r="AS519" s="7"/>
      <c r="AT519" s="7"/>
      <c r="AU519" s="7"/>
      <c r="AV519" s="7"/>
      <c r="AW519" s="7"/>
      <c r="AX519" s="7"/>
      <c r="AY519" s="7"/>
      <c r="AZ519" s="7"/>
      <c r="BA519" s="7"/>
      <c r="BB519" s="7"/>
      <c r="BC519" s="7"/>
      <c r="BD519" s="7"/>
      <c r="BE519" s="154"/>
      <c r="BF519" s="154"/>
      <c r="BG519" s="7"/>
      <c r="BH519" s="154"/>
      <c r="BI519" s="154"/>
      <c r="BJ519" s="154"/>
      <c r="BK519" s="154"/>
      <c r="BL519" s="154"/>
      <c r="BM519" s="154"/>
      <c r="BN519" s="7"/>
      <c r="BO519" s="7"/>
      <c r="BP519" s="7"/>
      <c r="BQ519" s="7"/>
      <c r="BR519" s="154"/>
      <c r="BS519" s="154"/>
      <c r="BT519" s="7"/>
      <c r="BU519" s="154"/>
      <c r="BV519" s="154"/>
      <c r="BW519" s="154"/>
      <c r="BX519" s="154"/>
      <c r="BY519" s="154"/>
      <c r="BZ519" s="154"/>
      <c r="CA519" s="7"/>
      <c r="CB519" s="7"/>
      <c r="CC519" s="7"/>
      <c r="CD519" s="7"/>
      <c r="CE519" s="154"/>
      <c r="CF519" s="154"/>
      <c r="CG519" s="7"/>
      <c r="CH519" s="154"/>
      <c r="CI519" s="154"/>
      <c r="CJ519" s="154"/>
      <c r="CK519" s="154"/>
      <c r="CL519" s="154"/>
      <c r="CM519" s="154"/>
      <c r="CN519" s="7"/>
      <c r="CO519" s="7"/>
      <c r="CP519" s="7"/>
      <c r="CQ519" s="7"/>
      <c r="CR519" s="154"/>
      <c r="CS519" s="154"/>
      <c r="CT519" s="7"/>
      <c r="CU519" s="154"/>
      <c r="CV519" s="154"/>
      <c r="CW519" s="154"/>
      <c r="CX519" s="154"/>
      <c r="CY519" s="154"/>
      <c r="CZ519" s="154"/>
      <c r="DA519" s="7"/>
      <c r="DB519" s="7"/>
      <c r="DC519" s="7"/>
      <c r="DD519" s="7"/>
      <c r="DE519" s="154"/>
      <c r="DF519" s="154"/>
      <c r="DG519" s="7"/>
      <c r="DH519" s="154"/>
      <c r="DI519" s="154"/>
      <c r="DJ519" s="154"/>
      <c r="DK519" s="154"/>
      <c r="DL519" s="154"/>
      <c r="DM519" s="154"/>
      <c r="DN519" s="7"/>
      <c r="DO519" s="7"/>
      <c r="DP519" s="7"/>
      <c r="DQ519" s="7"/>
      <c r="DR519" s="152"/>
      <c r="DS519" s="152"/>
      <c r="DT519" s="152"/>
      <c r="DU519" s="152"/>
      <c r="DV519" s="152"/>
      <c r="DW519" s="152"/>
      <c r="DX519" s="152"/>
      <c r="DY519" s="152"/>
      <c r="DZ519" s="152"/>
      <c r="EA519" s="152"/>
      <c r="EB519" s="152"/>
      <c r="EC519" s="152"/>
      <c r="ED519" s="152"/>
      <c r="EE519" s="152"/>
      <c r="EF519" s="152"/>
      <c r="EG519" s="152"/>
      <c r="EH519" s="152"/>
      <c r="EI519" s="152"/>
      <c r="EJ519" s="152"/>
      <c r="EK519" s="152"/>
      <c r="EL519" s="152"/>
      <c r="EM519" s="152"/>
      <c r="EN519" s="152"/>
      <c r="EO519" s="152"/>
      <c r="EP519" s="152"/>
      <c r="EQ519" s="152"/>
      <c r="ER519" s="152"/>
      <c r="ES519" s="152"/>
      <c r="ET519" s="152"/>
      <c r="EU519" s="152"/>
      <c r="EV519" s="152"/>
      <c r="EW519" s="152"/>
      <c r="EX519" s="152"/>
      <c r="EY519" s="152"/>
      <c r="EZ519" s="152"/>
      <c r="FA519" s="152"/>
      <c r="FB519" s="152"/>
      <c r="FC519" s="152"/>
      <c r="FD519" s="152"/>
      <c r="FE519" s="152"/>
      <c r="FF519" s="152"/>
      <c r="FG519" s="152"/>
      <c r="FH519" s="152"/>
      <c r="FI519" s="152"/>
      <c r="FJ519" s="152"/>
      <c r="FK519" s="152"/>
      <c r="FL519" s="152"/>
      <c r="FM519" s="152"/>
      <c r="FN519" s="152"/>
      <c r="FO519" s="152"/>
      <c r="FP519" s="152"/>
      <c r="FQ519" s="152"/>
      <c r="FR519" s="152"/>
      <c r="FS519" s="152"/>
      <c r="FT519" s="152"/>
      <c r="FU519" s="152"/>
      <c r="FV519" s="152"/>
      <c r="FW519" s="152"/>
      <c r="FX519" s="152"/>
      <c r="FY519" s="152"/>
      <c r="FZ519" s="152"/>
      <c r="GA519" s="152"/>
      <c r="GB519" s="152"/>
      <c r="GC519" s="152"/>
      <c r="GD519" s="152"/>
      <c r="GE519" s="7"/>
      <c r="GF519" s="7"/>
      <c r="GG519" s="7"/>
      <c r="GH519" s="7"/>
      <c r="GI519" s="7"/>
      <c r="GJ519" s="7"/>
      <c r="GK519" s="7"/>
      <c r="GL519" s="7"/>
      <c r="GM519" s="48"/>
      <c r="GN519" s="7"/>
      <c r="GO519" s="7"/>
      <c r="GP519" s="7"/>
      <c r="GQ519" s="7"/>
      <c r="GR519" s="48"/>
      <c r="GS519" s="48"/>
      <c r="GT519" s="48"/>
      <c r="GU519" s="48"/>
      <c r="GV519" s="48"/>
    </row>
    <row r="520" spans="1:204">
      <c r="A520" s="7"/>
      <c r="B520" s="7"/>
      <c r="C520" s="7"/>
      <c r="D520" s="48"/>
      <c r="E520" s="7"/>
      <c r="F520" s="7"/>
      <c r="G520" s="7"/>
      <c r="H520" s="7"/>
      <c r="I520" s="7"/>
      <c r="J520" s="7"/>
      <c r="K520" s="7"/>
      <c r="L520" s="7"/>
      <c r="M520" s="7"/>
      <c r="N520" s="7"/>
      <c r="O520" s="7"/>
      <c r="P520" s="7"/>
      <c r="Q520" s="7"/>
      <c r="R520" s="7"/>
      <c r="S520" s="7"/>
      <c r="T520" s="7"/>
      <c r="U520" s="7"/>
      <c r="V520" s="7"/>
      <c r="W520" s="7"/>
      <c r="X520" s="7"/>
      <c r="Y520" s="7"/>
      <c r="Z520" s="7"/>
      <c r="AA520" s="7"/>
      <c r="AB520" s="7"/>
      <c r="AC520" s="7"/>
      <c r="AD520" s="7"/>
      <c r="AE520" s="7"/>
      <c r="AF520" s="7"/>
      <c r="AG520" s="7"/>
      <c r="AH520" s="7"/>
      <c r="AI520" s="13"/>
      <c r="AJ520" s="13"/>
      <c r="AK520" s="7"/>
      <c r="AL520" s="7"/>
      <c r="AM520" s="7"/>
      <c r="AN520" s="7"/>
      <c r="AO520" s="7"/>
      <c r="AP520" s="7"/>
      <c r="AQ520" s="7"/>
      <c r="AR520" s="153"/>
      <c r="AS520" s="7"/>
      <c r="AT520" s="7"/>
      <c r="AU520" s="7"/>
      <c r="AV520" s="7"/>
      <c r="AW520" s="7"/>
      <c r="AX520" s="7"/>
      <c r="AY520" s="7"/>
      <c r="AZ520" s="7"/>
      <c r="BA520" s="7"/>
      <c r="BB520" s="7"/>
      <c r="BC520" s="7"/>
      <c r="BD520" s="7"/>
      <c r="BE520" s="154"/>
      <c r="BF520" s="154"/>
      <c r="BG520" s="7"/>
      <c r="BH520" s="154"/>
      <c r="BI520" s="154"/>
      <c r="BJ520" s="154"/>
      <c r="BK520" s="154"/>
      <c r="BL520" s="154"/>
      <c r="BM520" s="154"/>
      <c r="BN520" s="7"/>
      <c r="BO520" s="7"/>
      <c r="BP520" s="7"/>
      <c r="BQ520" s="7"/>
      <c r="BR520" s="154"/>
      <c r="BS520" s="154"/>
      <c r="BT520" s="7"/>
      <c r="BU520" s="154"/>
      <c r="BV520" s="154"/>
      <c r="BW520" s="154"/>
      <c r="BX520" s="154"/>
      <c r="BY520" s="154"/>
      <c r="BZ520" s="154"/>
      <c r="CA520" s="7"/>
      <c r="CB520" s="7"/>
      <c r="CC520" s="7"/>
      <c r="CD520" s="7"/>
      <c r="CE520" s="154"/>
      <c r="CF520" s="154"/>
      <c r="CG520" s="7"/>
      <c r="CH520" s="154"/>
      <c r="CI520" s="154"/>
      <c r="CJ520" s="154"/>
      <c r="CK520" s="154"/>
      <c r="CL520" s="154"/>
      <c r="CM520" s="154"/>
      <c r="CN520" s="7"/>
      <c r="CO520" s="7"/>
      <c r="CP520" s="7"/>
      <c r="CQ520" s="7"/>
      <c r="CR520" s="154"/>
      <c r="CS520" s="154"/>
      <c r="CT520" s="7"/>
      <c r="CU520" s="154"/>
      <c r="CV520" s="154"/>
      <c r="CW520" s="154"/>
      <c r="CX520" s="154"/>
      <c r="CY520" s="154"/>
      <c r="CZ520" s="154"/>
      <c r="DA520" s="7"/>
      <c r="DB520" s="7"/>
      <c r="DC520" s="7"/>
      <c r="DD520" s="7"/>
      <c r="DE520" s="154"/>
      <c r="DF520" s="154"/>
      <c r="DG520" s="7"/>
      <c r="DH520" s="154"/>
      <c r="DI520" s="154"/>
      <c r="DJ520" s="154"/>
      <c r="DK520" s="154"/>
      <c r="DL520" s="154"/>
      <c r="DM520" s="154"/>
      <c r="DN520" s="7"/>
      <c r="DO520" s="7"/>
      <c r="DP520" s="7"/>
      <c r="DQ520" s="7"/>
      <c r="DR520" s="152"/>
      <c r="DS520" s="152"/>
      <c r="DT520" s="152"/>
      <c r="DU520" s="152"/>
      <c r="DV520" s="152"/>
      <c r="DW520" s="152"/>
      <c r="DX520" s="152"/>
      <c r="DY520" s="152"/>
      <c r="DZ520" s="152"/>
      <c r="EA520" s="152"/>
      <c r="EB520" s="152"/>
      <c r="EC520" s="152"/>
      <c r="ED520" s="152"/>
      <c r="EE520" s="152"/>
      <c r="EF520" s="152"/>
      <c r="EG520" s="152"/>
      <c r="EH520" s="152"/>
      <c r="EI520" s="152"/>
      <c r="EJ520" s="152"/>
      <c r="EK520" s="152"/>
      <c r="EL520" s="152"/>
      <c r="EM520" s="152"/>
      <c r="EN520" s="152"/>
      <c r="EO520" s="152"/>
      <c r="EP520" s="152"/>
      <c r="EQ520" s="152"/>
      <c r="ER520" s="152"/>
      <c r="ES520" s="152"/>
      <c r="ET520" s="152"/>
      <c r="EU520" s="152"/>
      <c r="EV520" s="152"/>
      <c r="EW520" s="152"/>
      <c r="EX520" s="152"/>
      <c r="EY520" s="152"/>
      <c r="EZ520" s="152"/>
      <c r="FA520" s="152"/>
      <c r="FB520" s="152"/>
      <c r="FC520" s="152"/>
      <c r="FD520" s="152"/>
      <c r="FE520" s="152"/>
      <c r="FF520" s="152"/>
      <c r="FG520" s="152"/>
      <c r="FH520" s="152"/>
      <c r="FI520" s="152"/>
      <c r="FJ520" s="152"/>
      <c r="FK520" s="152"/>
      <c r="FL520" s="152"/>
      <c r="FM520" s="152"/>
      <c r="FN520" s="152"/>
      <c r="FO520" s="152"/>
      <c r="FP520" s="152"/>
      <c r="FQ520" s="152"/>
      <c r="FR520" s="152"/>
      <c r="FS520" s="152"/>
      <c r="FT520" s="152"/>
      <c r="FU520" s="152"/>
      <c r="FV520" s="152"/>
      <c r="FW520" s="152"/>
      <c r="FX520" s="152"/>
      <c r="FY520" s="152"/>
      <c r="FZ520" s="152"/>
      <c r="GA520" s="152"/>
      <c r="GB520" s="152"/>
      <c r="GC520" s="152"/>
      <c r="GD520" s="152"/>
      <c r="GE520" s="7"/>
      <c r="GF520" s="7"/>
      <c r="GG520" s="7"/>
      <c r="GH520" s="7"/>
      <c r="GI520" s="7"/>
      <c r="GJ520" s="7"/>
      <c r="GK520" s="7"/>
      <c r="GL520" s="7"/>
      <c r="GM520" s="48"/>
      <c r="GN520" s="7"/>
      <c r="GO520" s="7"/>
      <c r="GP520" s="7"/>
      <c r="GQ520" s="7"/>
      <c r="GR520" s="48"/>
      <c r="GS520" s="48"/>
      <c r="GT520" s="48"/>
      <c r="GU520" s="48"/>
      <c r="GV520" s="48"/>
    </row>
    <row r="521" spans="1:204">
      <c r="A521" s="7"/>
      <c r="B521" s="7"/>
      <c r="C521" s="7"/>
      <c r="D521" s="48"/>
      <c r="E521" s="7"/>
      <c r="F521" s="7"/>
      <c r="G521" s="7"/>
      <c r="H521" s="7"/>
      <c r="I521" s="7"/>
      <c r="J521" s="7"/>
      <c r="K521" s="7"/>
      <c r="L521" s="7"/>
      <c r="M521" s="7"/>
      <c r="N521" s="7"/>
      <c r="O521" s="7"/>
      <c r="P521" s="7"/>
      <c r="Q521" s="7"/>
      <c r="R521" s="7"/>
      <c r="S521" s="7"/>
      <c r="T521" s="7"/>
      <c r="U521" s="7"/>
      <c r="V521" s="7"/>
      <c r="W521" s="7"/>
      <c r="X521" s="7"/>
      <c r="Y521" s="7"/>
      <c r="Z521" s="7"/>
      <c r="AA521" s="7"/>
      <c r="AB521" s="7"/>
      <c r="AC521" s="7"/>
      <c r="AD521" s="7"/>
      <c r="AE521" s="7"/>
      <c r="AF521" s="7"/>
      <c r="AG521" s="7"/>
      <c r="AH521" s="7"/>
      <c r="AI521" s="13"/>
      <c r="AJ521" s="13"/>
      <c r="AK521" s="7"/>
      <c r="AL521" s="7"/>
      <c r="AM521" s="7"/>
      <c r="AN521" s="7"/>
      <c r="AO521" s="7"/>
      <c r="AP521" s="7"/>
      <c r="AQ521" s="7"/>
      <c r="AR521" s="153"/>
      <c r="AS521" s="7"/>
      <c r="AT521" s="7"/>
      <c r="AU521" s="7"/>
      <c r="AV521" s="7"/>
      <c r="AW521" s="7"/>
      <c r="AX521" s="7"/>
      <c r="AY521" s="7"/>
      <c r="AZ521" s="7"/>
      <c r="BA521" s="7"/>
      <c r="BB521" s="7"/>
      <c r="BC521" s="7"/>
      <c r="BD521" s="7"/>
      <c r="BE521" s="154"/>
      <c r="BF521" s="154"/>
      <c r="BG521" s="7"/>
      <c r="BH521" s="154"/>
      <c r="BI521" s="154"/>
      <c r="BJ521" s="154"/>
      <c r="BK521" s="154"/>
      <c r="BL521" s="154"/>
      <c r="BM521" s="154"/>
      <c r="BN521" s="7"/>
      <c r="BO521" s="7"/>
      <c r="BP521" s="7"/>
      <c r="BQ521" s="7"/>
      <c r="BR521" s="154"/>
      <c r="BS521" s="154"/>
      <c r="BT521" s="7"/>
      <c r="BU521" s="154"/>
      <c r="BV521" s="154"/>
      <c r="BW521" s="154"/>
      <c r="BX521" s="154"/>
      <c r="BY521" s="154"/>
      <c r="BZ521" s="154"/>
      <c r="CA521" s="7"/>
      <c r="CB521" s="7"/>
      <c r="CC521" s="7"/>
      <c r="CD521" s="7"/>
      <c r="CE521" s="154"/>
      <c r="CF521" s="154"/>
      <c r="CG521" s="7"/>
      <c r="CH521" s="154"/>
      <c r="CI521" s="154"/>
      <c r="CJ521" s="154"/>
      <c r="CK521" s="154"/>
      <c r="CL521" s="154"/>
      <c r="CM521" s="154"/>
      <c r="CN521" s="7"/>
      <c r="CO521" s="7"/>
      <c r="CP521" s="7"/>
      <c r="CQ521" s="7"/>
      <c r="CR521" s="154"/>
      <c r="CS521" s="154"/>
      <c r="CT521" s="7"/>
      <c r="CU521" s="154"/>
      <c r="CV521" s="154"/>
      <c r="CW521" s="154"/>
      <c r="CX521" s="154"/>
      <c r="CY521" s="154"/>
      <c r="CZ521" s="154"/>
      <c r="DA521" s="7"/>
      <c r="DB521" s="7"/>
      <c r="DC521" s="7"/>
      <c r="DD521" s="7"/>
      <c r="DE521" s="154"/>
      <c r="DF521" s="154"/>
      <c r="DG521" s="7"/>
      <c r="DH521" s="154"/>
      <c r="DI521" s="154"/>
      <c r="DJ521" s="154"/>
      <c r="DK521" s="154"/>
      <c r="DL521" s="154"/>
      <c r="DM521" s="154"/>
      <c r="DN521" s="7"/>
      <c r="DO521" s="7"/>
      <c r="DP521" s="7"/>
      <c r="DQ521" s="7"/>
      <c r="DR521" s="152"/>
      <c r="DS521" s="152"/>
      <c r="DT521" s="152"/>
      <c r="DU521" s="152"/>
      <c r="DV521" s="152"/>
      <c r="DW521" s="152"/>
      <c r="DX521" s="152"/>
      <c r="DY521" s="152"/>
      <c r="DZ521" s="152"/>
      <c r="EA521" s="152"/>
      <c r="EB521" s="152"/>
      <c r="EC521" s="152"/>
      <c r="ED521" s="152"/>
      <c r="EE521" s="152"/>
      <c r="EF521" s="152"/>
      <c r="EG521" s="152"/>
      <c r="EH521" s="152"/>
      <c r="EI521" s="152"/>
      <c r="EJ521" s="152"/>
      <c r="EK521" s="152"/>
      <c r="EL521" s="152"/>
      <c r="EM521" s="152"/>
      <c r="EN521" s="152"/>
      <c r="EO521" s="152"/>
      <c r="EP521" s="152"/>
      <c r="EQ521" s="152"/>
      <c r="ER521" s="152"/>
      <c r="ES521" s="152"/>
      <c r="ET521" s="152"/>
      <c r="EU521" s="152"/>
      <c r="EV521" s="152"/>
      <c r="EW521" s="152"/>
      <c r="EX521" s="152"/>
      <c r="EY521" s="152"/>
      <c r="EZ521" s="152"/>
      <c r="FA521" s="152"/>
      <c r="FB521" s="152"/>
      <c r="FC521" s="152"/>
      <c r="FD521" s="152"/>
      <c r="FE521" s="152"/>
      <c r="FF521" s="152"/>
      <c r="FG521" s="152"/>
      <c r="FH521" s="152"/>
      <c r="FI521" s="152"/>
      <c r="FJ521" s="152"/>
      <c r="FK521" s="152"/>
      <c r="FL521" s="152"/>
      <c r="FM521" s="152"/>
      <c r="FN521" s="152"/>
      <c r="FO521" s="152"/>
      <c r="FP521" s="152"/>
      <c r="FQ521" s="152"/>
      <c r="FR521" s="152"/>
      <c r="FS521" s="152"/>
      <c r="FT521" s="152"/>
      <c r="FU521" s="152"/>
      <c r="FV521" s="152"/>
      <c r="FW521" s="152"/>
      <c r="FX521" s="152"/>
      <c r="FY521" s="152"/>
      <c r="FZ521" s="152"/>
      <c r="GA521" s="152"/>
      <c r="GB521" s="152"/>
      <c r="GC521" s="152"/>
      <c r="GD521" s="152"/>
      <c r="GE521" s="7"/>
      <c r="GF521" s="7"/>
      <c r="GG521" s="7"/>
      <c r="GH521" s="7"/>
      <c r="GI521" s="7"/>
      <c r="GJ521" s="7"/>
      <c r="GK521" s="7"/>
      <c r="GL521" s="7"/>
      <c r="GM521" s="48"/>
      <c r="GN521" s="7"/>
      <c r="GO521" s="7"/>
      <c r="GP521" s="7"/>
      <c r="GQ521" s="7"/>
      <c r="GR521" s="48"/>
      <c r="GS521" s="48"/>
      <c r="GT521" s="48"/>
      <c r="GU521" s="48"/>
      <c r="GV521" s="48"/>
    </row>
    <row r="522" spans="1:204">
      <c r="A522" s="7"/>
      <c r="B522" s="7"/>
      <c r="C522" s="7"/>
      <c r="D522" s="48"/>
      <c r="E522" s="7"/>
      <c r="F522" s="7"/>
      <c r="G522" s="7"/>
      <c r="H522" s="7"/>
      <c r="I522" s="7"/>
      <c r="J522" s="7"/>
      <c r="K522" s="7"/>
      <c r="L522" s="7"/>
      <c r="M522" s="7"/>
      <c r="N522" s="7"/>
      <c r="O522" s="7"/>
      <c r="P522" s="7"/>
      <c r="Q522" s="7"/>
      <c r="R522" s="7"/>
      <c r="S522" s="7"/>
      <c r="T522" s="7"/>
      <c r="U522" s="7"/>
      <c r="V522" s="7"/>
      <c r="W522" s="7"/>
      <c r="X522" s="7"/>
      <c r="Y522" s="7"/>
      <c r="Z522" s="7"/>
      <c r="AA522" s="7"/>
      <c r="AB522" s="7"/>
      <c r="AC522" s="7"/>
      <c r="AD522" s="7"/>
      <c r="AE522" s="7"/>
      <c r="AF522" s="7"/>
      <c r="AG522" s="7"/>
      <c r="AH522" s="7"/>
      <c r="AI522" s="13"/>
      <c r="AJ522" s="13"/>
      <c r="AK522" s="7"/>
      <c r="AL522" s="7"/>
      <c r="AM522" s="7"/>
      <c r="AN522" s="7"/>
      <c r="AO522" s="7"/>
      <c r="AP522" s="7"/>
      <c r="AQ522" s="7"/>
      <c r="AR522" s="153"/>
      <c r="AS522" s="7"/>
      <c r="AT522" s="7"/>
      <c r="AU522" s="7"/>
      <c r="AV522" s="7"/>
      <c r="AW522" s="7"/>
      <c r="AX522" s="7"/>
      <c r="AY522" s="7"/>
      <c r="AZ522" s="7"/>
      <c r="BA522" s="7"/>
      <c r="BB522" s="7"/>
      <c r="BC522" s="7"/>
      <c r="BD522" s="7"/>
      <c r="BE522" s="154"/>
      <c r="BF522" s="154"/>
      <c r="BG522" s="7"/>
      <c r="BH522" s="154"/>
      <c r="BI522" s="154"/>
      <c r="BJ522" s="154"/>
      <c r="BK522" s="154"/>
      <c r="BL522" s="154"/>
      <c r="BM522" s="154"/>
      <c r="BN522" s="7"/>
      <c r="BO522" s="7"/>
      <c r="BP522" s="7"/>
      <c r="BQ522" s="7"/>
      <c r="BR522" s="154"/>
      <c r="BS522" s="154"/>
      <c r="BT522" s="7"/>
      <c r="BU522" s="154"/>
      <c r="BV522" s="154"/>
      <c r="BW522" s="154"/>
      <c r="BX522" s="154"/>
      <c r="BY522" s="154"/>
      <c r="BZ522" s="154"/>
      <c r="CA522" s="7"/>
      <c r="CB522" s="7"/>
      <c r="CC522" s="7"/>
      <c r="CD522" s="7"/>
      <c r="CE522" s="154"/>
      <c r="CF522" s="154"/>
      <c r="CG522" s="7"/>
      <c r="CH522" s="154"/>
      <c r="CI522" s="154"/>
      <c r="CJ522" s="154"/>
      <c r="CK522" s="154"/>
      <c r="CL522" s="154"/>
      <c r="CM522" s="154"/>
      <c r="CN522" s="7"/>
      <c r="CO522" s="7"/>
      <c r="CP522" s="7"/>
      <c r="CQ522" s="7"/>
      <c r="CR522" s="154"/>
      <c r="CS522" s="154"/>
      <c r="CT522" s="7"/>
      <c r="CU522" s="154"/>
      <c r="CV522" s="154"/>
      <c r="CW522" s="154"/>
      <c r="CX522" s="154"/>
      <c r="CY522" s="154"/>
      <c r="CZ522" s="154"/>
      <c r="DA522" s="7"/>
      <c r="DB522" s="7"/>
      <c r="DC522" s="7"/>
      <c r="DD522" s="7"/>
      <c r="DE522" s="154"/>
      <c r="DF522" s="154"/>
      <c r="DG522" s="7"/>
      <c r="DH522" s="154"/>
      <c r="DI522" s="154"/>
      <c r="DJ522" s="154"/>
      <c r="DK522" s="154"/>
      <c r="DL522" s="154"/>
      <c r="DM522" s="154"/>
      <c r="DN522" s="7"/>
      <c r="DO522" s="7"/>
      <c r="DP522" s="7"/>
      <c r="DQ522" s="7"/>
      <c r="DR522" s="152"/>
      <c r="DS522" s="152"/>
      <c r="DT522" s="152"/>
      <c r="DU522" s="152"/>
      <c r="DV522" s="152"/>
      <c r="DW522" s="152"/>
      <c r="DX522" s="152"/>
      <c r="DY522" s="152"/>
      <c r="DZ522" s="152"/>
      <c r="EA522" s="152"/>
      <c r="EB522" s="152"/>
      <c r="EC522" s="152"/>
      <c r="ED522" s="152"/>
      <c r="EE522" s="152"/>
      <c r="EF522" s="152"/>
      <c r="EG522" s="152"/>
      <c r="EH522" s="152"/>
      <c r="EI522" s="152"/>
      <c r="EJ522" s="152"/>
      <c r="EK522" s="152"/>
      <c r="EL522" s="152"/>
      <c r="EM522" s="152"/>
      <c r="EN522" s="152"/>
      <c r="EO522" s="152"/>
      <c r="EP522" s="152"/>
      <c r="EQ522" s="152"/>
      <c r="ER522" s="152"/>
      <c r="ES522" s="152"/>
      <c r="ET522" s="152"/>
      <c r="EU522" s="152"/>
      <c r="EV522" s="152"/>
      <c r="EW522" s="152"/>
      <c r="EX522" s="152"/>
      <c r="EY522" s="152"/>
      <c r="EZ522" s="152"/>
      <c r="FA522" s="152"/>
      <c r="FB522" s="152"/>
      <c r="FC522" s="152"/>
      <c r="FD522" s="152"/>
      <c r="FE522" s="152"/>
      <c r="FF522" s="152"/>
      <c r="FG522" s="152"/>
      <c r="FH522" s="152"/>
      <c r="FI522" s="152"/>
      <c r="FJ522" s="152"/>
      <c r="FK522" s="152"/>
      <c r="FL522" s="152"/>
      <c r="FM522" s="152"/>
      <c r="FN522" s="152"/>
      <c r="FO522" s="152"/>
      <c r="FP522" s="152"/>
      <c r="FQ522" s="152"/>
      <c r="FR522" s="152"/>
      <c r="FS522" s="152"/>
      <c r="FT522" s="152"/>
      <c r="FU522" s="152"/>
      <c r="FV522" s="152"/>
      <c r="FW522" s="152"/>
      <c r="FX522" s="152"/>
      <c r="FY522" s="152"/>
      <c r="FZ522" s="152"/>
      <c r="GA522" s="152"/>
      <c r="GB522" s="152"/>
      <c r="GC522" s="152"/>
      <c r="GD522" s="152"/>
      <c r="GE522" s="7"/>
      <c r="GF522" s="7"/>
      <c r="GG522" s="7"/>
      <c r="GH522" s="7"/>
      <c r="GI522" s="7"/>
      <c r="GJ522" s="7"/>
      <c r="GK522" s="7"/>
      <c r="GL522" s="7"/>
      <c r="GM522" s="48"/>
      <c r="GN522" s="7"/>
      <c r="GO522" s="7"/>
      <c r="GP522" s="7"/>
      <c r="GQ522" s="7"/>
      <c r="GR522" s="48"/>
      <c r="GS522" s="48"/>
      <c r="GT522" s="48"/>
      <c r="GU522" s="48"/>
      <c r="GV522" s="48"/>
    </row>
    <row r="523" spans="1:204">
      <c r="A523" s="7"/>
      <c r="B523" s="7"/>
      <c r="C523" s="7"/>
      <c r="D523" s="48"/>
      <c r="E523" s="7"/>
      <c r="F523" s="7"/>
      <c r="G523" s="7"/>
      <c r="H523" s="7"/>
      <c r="I523" s="7"/>
      <c r="J523" s="7"/>
      <c r="K523" s="7"/>
      <c r="L523" s="7"/>
      <c r="M523" s="7"/>
      <c r="N523" s="7"/>
      <c r="O523" s="7"/>
      <c r="P523" s="7"/>
      <c r="Q523" s="7"/>
      <c r="R523" s="7"/>
      <c r="S523" s="7"/>
      <c r="T523" s="7"/>
      <c r="U523" s="7"/>
      <c r="V523" s="7"/>
      <c r="W523" s="7"/>
      <c r="X523" s="7"/>
      <c r="Y523" s="7"/>
      <c r="Z523" s="7"/>
      <c r="AA523" s="7"/>
      <c r="AB523" s="7"/>
      <c r="AC523" s="7"/>
      <c r="AD523" s="7"/>
      <c r="AE523" s="7"/>
      <c r="AF523" s="7"/>
      <c r="AG523" s="7"/>
      <c r="AH523" s="7"/>
      <c r="AI523" s="13"/>
      <c r="AJ523" s="13"/>
      <c r="AK523" s="7"/>
      <c r="AL523" s="7"/>
      <c r="AM523" s="7"/>
      <c r="AN523" s="7"/>
      <c r="AO523" s="7"/>
      <c r="AP523" s="7"/>
      <c r="AQ523" s="7"/>
      <c r="AR523" s="153"/>
      <c r="AS523" s="7"/>
      <c r="AT523" s="7"/>
      <c r="AU523" s="7"/>
      <c r="AV523" s="7"/>
      <c r="AW523" s="7"/>
      <c r="AX523" s="7"/>
      <c r="AY523" s="7"/>
      <c r="AZ523" s="7"/>
      <c r="BA523" s="7"/>
      <c r="BB523" s="7"/>
      <c r="BC523" s="7"/>
      <c r="BD523" s="7"/>
      <c r="BE523" s="154"/>
      <c r="BF523" s="154"/>
      <c r="BG523" s="7"/>
      <c r="BH523" s="154"/>
      <c r="BI523" s="154"/>
      <c r="BJ523" s="154"/>
      <c r="BK523" s="154"/>
      <c r="BL523" s="154"/>
      <c r="BM523" s="154"/>
      <c r="BN523" s="7"/>
      <c r="BO523" s="7"/>
      <c r="BP523" s="7"/>
      <c r="BQ523" s="7"/>
      <c r="BR523" s="154"/>
      <c r="BS523" s="154"/>
      <c r="BT523" s="7"/>
      <c r="BU523" s="154"/>
      <c r="BV523" s="154"/>
      <c r="BW523" s="154"/>
      <c r="BX523" s="154"/>
      <c r="BY523" s="154"/>
      <c r="BZ523" s="154"/>
      <c r="CA523" s="7"/>
      <c r="CB523" s="7"/>
      <c r="CC523" s="7"/>
      <c r="CD523" s="7"/>
      <c r="CE523" s="154"/>
      <c r="CF523" s="154"/>
      <c r="CG523" s="7"/>
      <c r="CH523" s="154"/>
      <c r="CI523" s="154"/>
      <c r="CJ523" s="154"/>
      <c r="CK523" s="154"/>
      <c r="CL523" s="154"/>
      <c r="CM523" s="154"/>
      <c r="CN523" s="7"/>
      <c r="CO523" s="7"/>
      <c r="CP523" s="7"/>
      <c r="CQ523" s="7"/>
      <c r="CR523" s="154"/>
      <c r="CS523" s="154"/>
      <c r="CT523" s="7"/>
      <c r="CU523" s="154"/>
      <c r="CV523" s="154"/>
      <c r="CW523" s="154"/>
      <c r="CX523" s="154"/>
      <c r="CY523" s="154"/>
      <c r="CZ523" s="154"/>
      <c r="DA523" s="7"/>
      <c r="DB523" s="7"/>
      <c r="DC523" s="7"/>
      <c r="DD523" s="7"/>
      <c r="DE523" s="154"/>
      <c r="DF523" s="154"/>
      <c r="DG523" s="7"/>
      <c r="DH523" s="154"/>
      <c r="DI523" s="154"/>
      <c r="DJ523" s="154"/>
      <c r="DK523" s="154"/>
      <c r="DL523" s="154"/>
      <c r="DM523" s="154"/>
      <c r="DN523" s="7"/>
      <c r="DO523" s="7"/>
      <c r="DP523" s="7"/>
      <c r="DQ523" s="7"/>
      <c r="DR523" s="152"/>
      <c r="DS523" s="152"/>
      <c r="DT523" s="152"/>
      <c r="DU523" s="152"/>
      <c r="DV523" s="152"/>
      <c r="DW523" s="152"/>
      <c r="DX523" s="152"/>
      <c r="DY523" s="152"/>
      <c r="DZ523" s="152"/>
      <c r="EA523" s="152"/>
      <c r="EB523" s="152"/>
      <c r="EC523" s="152"/>
      <c r="ED523" s="152"/>
      <c r="EE523" s="152"/>
      <c r="EF523" s="152"/>
      <c r="EG523" s="152"/>
      <c r="EH523" s="152"/>
      <c r="EI523" s="152"/>
      <c r="EJ523" s="152"/>
      <c r="EK523" s="152"/>
      <c r="EL523" s="152"/>
      <c r="EM523" s="152"/>
      <c r="EN523" s="152"/>
      <c r="EO523" s="152"/>
      <c r="EP523" s="152"/>
      <c r="EQ523" s="152"/>
      <c r="ER523" s="152"/>
      <c r="ES523" s="152"/>
      <c r="ET523" s="152"/>
      <c r="EU523" s="152"/>
      <c r="EV523" s="152"/>
      <c r="EW523" s="152"/>
      <c r="EX523" s="152"/>
      <c r="EY523" s="152"/>
      <c r="EZ523" s="152"/>
      <c r="FA523" s="152"/>
      <c r="FB523" s="152"/>
      <c r="FC523" s="152"/>
      <c r="FD523" s="152"/>
      <c r="FE523" s="152"/>
      <c r="FF523" s="152"/>
      <c r="FG523" s="152"/>
      <c r="FH523" s="152"/>
      <c r="FI523" s="152"/>
      <c r="FJ523" s="152"/>
      <c r="FK523" s="152"/>
      <c r="FL523" s="152"/>
      <c r="FM523" s="152"/>
      <c r="FN523" s="152"/>
      <c r="FO523" s="152"/>
      <c r="FP523" s="152"/>
      <c r="FQ523" s="152"/>
      <c r="FR523" s="152"/>
      <c r="FS523" s="152"/>
      <c r="FT523" s="152"/>
      <c r="FU523" s="152"/>
      <c r="FV523" s="152"/>
      <c r="FW523" s="152"/>
      <c r="FX523" s="152"/>
      <c r="FY523" s="152"/>
      <c r="FZ523" s="152"/>
      <c r="GA523" s="152"/>
      <c r="GB523" s="152"/>
      <c r="GC523" s="152"/>
      <c r="GD523" s="152"/>
      <c r="GE523" s="7"/>
      <c r="GF523" s="7"/>
      <c r="GG523" s="7"/>
      <c r="GH523" s="7"/>
      <c r="GI523" s="7"/>
      <c r="GJ523" s="7"/>
      <c r="GK523" s="7"/>
      <c r="GL523" s="7"/>
      <c r="GM523" s="48"/>
      <c r="GN523" s="7"/>
      <c r="GO523" s="7"/>
      <c r="GP523" s="7"/>
      <c r="GQ523" s="7"/>
      <c r="GR523" s="48"/>
      <c r="GS523" s="48"/>
      <c r="GT523" s="48"/>
      <c r="GU523" s="48"/>
      <c r="GV523" s="48"/>
    </row>
    <row r="524" spans="1:204">
      <c r="A524" s="7"/>
      <c r="B524" s="7"/>
      <c r="C524" s="7"/>
      <c r="D524" s="48"/>
      <c r="E524" s="7"/>
      <c r="F524" s="7"/>
      <c r="G524" s="7"/>
      <c r="H524" s="7"/>
      <c r="I524" s="7"/>
      <c r="J524" s="7"/>
      <c r="K524" s="7"/>
      <c r="L524" s="7"/>
      <c r="M524" s="7"/>
      <c r="N524" s="7"/>
      <c r="O524" s="7"/>
      <c r="P524" s="7"/>
      <c r="Q524" s="7"/>
      <c r="R524" s="7"/>
      <c r="S524" s="7"/>
      <c r="T524" s="7"/>
      <c r="U524" s="7"/>
      <c r="V524" s="7"/>
      <c r="W524" s="7"/>
      <c r="X524" s="7"/>
      <c r="Y524" s="7"/>
      <c r="Z524" s="7"/>
      <c r="AA524" s="7"/>
      <c r="AB524" s="7"/>
      <c r="AC524" s="7"/>
      <c r="AD524" s="7"/>
      <c r="AE524" s="7"/>
      <c r="AF524" s="7"/>
      <c r="AG524" s="7"/>
      <c r="AH524" s="7"/>
      <c r="AI524" s="13"/>
      <c r="AJ524" s="13"/>
      <c r="AK524" s="7"/>
      <c r="AL524" s="7"/>
      <c r="AM524" s="7"/>
      <c r="AN524" s="7"/>
      <c r="AO524" s="7"/>
      <c r="AP524" s="7"/>
      <c r="AQ524" s="7"/>
      <c r="AR524" s="153"/>
      <c r="AS524" s="7"/>
      <c r="AT524" s="7"/>
      <c r="AU524" s="7"/>
      <c r="AV524" s="7"/>
      <c r="AW524" s="7"/>
      <c r="AX524" s="7"/>
      <c r="AY524" s="7"/>
      <c r="AZ524" s="7"/>
      <c r="BA524" s="7"/>
      <c r="BB524" s="7"/>
      <c r="BC524" s="7"/>
      <c r="BD524" s="7"/>
      <c r="BE524" s="154"/>
      <c r="BF524" s="154"/>
      <c r="BG524" s="7"/>
      <c r="BH524" s="154"/>
      <c r="BI524" s="154"/>
      <c r="BJ524" s="154"/>
      <c r="BK524" s="154"/>
      <c r="BL524" s="154"/>
      <c r="BM524" s="154"/>
      <c r="BN524" s="7"/>
      <c r="BO524" s="7"/>
      <c r="BP524" s="7"/>
      <c r="BQ524" s="7"/>
      <c r="BR524" s="154"/>
      <c r="BS524" s="154"/>
      <c r="BT524" s="7"/>
      <c r="BU524" s="154"/>
      <c r="BV524" s="154"/>
      <c r="BW524" s="154"/>
      <c r="BX524" s="154"/>
      <c r="BY524" s="154"/>
      <c r="BZ524" s="154"/>
      <c r="CA524" s="7"/>
      <c r="CB524" s="7"/>
      <c r="CC524" s="7"/>
      <c r="CD524" s="7"/>
      <c r="CE524" s="154"/>
      <c r="CF524" s="154"/>
      <c r="CG524" s="7"/>
      <c r="CH524" s="154"/>
      <c r="CI524" s="154"/>
      <c r="CJ524" s="154"/>
      <c r="CK524" s="154"/>
      <c r="CL524" s="154"/>
      <c r="CM524" s="154"/>
      <c r="CN524" s="7"/>
      <c r="CO524" s="7"/>
      <c r="CP524" s="7"/>
      <c r="CQ524" s="7"/>
      <c r="CR524" s="154"/>
      <c r="CS524" s="154"/>
      <c r="CT524" s="7"/>
      <c r="CU524" s="154"/>
      <c r="CV524" s="154"/>
      <c r="CW524" s="154"/>
      <c r="CX524" s="154"/>
      <c r="CY524" s="154"/>
      <c r="CZ524" s="154"/>
      <c r="DA524" s="7"/>
      <c r="DB524" s="7"/>
      <c r="DC524" s="7"/>
      <c r="DD524" s="7"/>
      <c r="DE524" s="154"/>
      <c r="DF524" s="154"/>
      <c r="DG524" s="7"/>
      <c r="DH524" s="154"/>
      <c r="DI524" s="154"/>
      <c r="DJ524" s="154"/>
      <c r="DK524" s="154"/>
      <c r="DL524" s="154"/>
      <c r="DM524" s="154"/>
      <c r="DN524" s="7"/>
      <c r="DO524" s="7"/>
      <c r="DP524" s="7"/>
      <c r="DQ524" s="7"/>
      <c r="DR524" s="152"/>
      <c r="DS524" s="152"/>
      <c r="DT524" s="152"/>
      <c r="DU524" s="152"/>
      <c r="DV524" s="152"/>
      <c r="DW524" s="152"/>
      <c r="DX524" s="152"/>
      <c r="DY524" s="152"/>
      <c r="DZ524" s="152"/>
      <c r="EA524" s="152"/>
      <c r="EB524" s="152"/>
      <c r="EC524" s="152"/>
      <c r="ED524" s="152"/>
      <c r="EE524" s="152"/>
      <c r="EF524" s="152"/>
      <c r="EG524" s="152"/>
      <c r="EH524" s="152"/>
      <c r="EI524" s="152"/>
      <c r="EJ524" s="152"/>
      <c r="EK524" s="152"/>
      <c r="EL524" s="152"/>
      <c r="EM524" s="152"/>
      <c r="EN524" s="152"/>
      <c r="EO524" s="152"/>
      <c r="EP524" s="152"/>
      <c r="EQ524" s="152"/>
      <c r="ER524" s="152"/>
      <c r="ES524" s="152"/>
      <c r="ET524" s="152"/>
      <c r="EU524" s="152"/>
      <c r="EV524" s="152"/>
      <c r="EW524" s="152"/>
      <c r="EX524" s="152"/>
      <c r="EY524" s="152"/>
      <c r="EZ524" s="152"/>
      <c r="FA524" s="152"/>
      <c r="FB524" s="152"/>
      <c r="FC524" s="152"/>
      <c r="FD524" s="152"/>
      <c r="FE524" s="152"/>
      <c r="FF524" s="152"/>
      <c r="FG524" s="152"/>
      <c r="FH524" s="152"/>
      <c r="FI524" s="152"/>
      <c r="FJ524" s="152"/>
      <c r="FK524" s="152"/>
      <c r="FL524" s="152"/>
      <c r="FM524" s="152"/>
      <c r="FN524" s="152"/>
      <c r="FO524" s="152"/>
      <c r="FP524" s="152"/>
      <c r="FQ524" s="152"/>
      <c r="FR524" s="152"/>
      <c r="FS524" s="152"/>
      <c r="FT524" s="152"/>
      <c r="FU524" s="152"/>
      <c r="FV524" s="152"/>
      <c r="FW524" s="152"/>
      <c r="FX524" s="152"/>
      <c r="FY524" s="152"/>
      <c r="FZ524" s="152"/>
      <c r="GA524" s="152"/>
      <c r="GB524" s="152"/>
      <c r="GC524" s="152"/>
      <c r="GD524" s="152"/>
      <c r="GE524" s="7"/>
      <c r="GF524" s="7"/>
      <c r="GG524" s="7"/>
      <c r="GH524" s="7"/>
      <c r="GI524" s="7"/>
      <c r="GJ524" s="7"/>
      <c r="GK524" s="7"/>
      <c r="GL524" s="7"/>
      <c r="GM524" s="48"/>
      <c r="GN524" s="7"/>
      <c r="GO524" s="7"/>
      <c r="GP524" s="7"/>
      <c r="GQ524" s="7"/>
      <c r="GR524" s="48"/>
      <c r="GS524" s="48"/>
      <c r="GT524" s="48"/>
      <c r="GU524" s="48"/>
      <c r="GV524" s="48"/>
    </row>
    <row r="525" spans="1:204">
      <c r="A525" s="7"/>
      <c r="B525" s="7"/>
      <c r="C525" s="7"/>
      <c r="D525" s="48"/>
      <c r="E525" s="7"/>
      <c r="F525" s="7"/>
      <c r="G525" s="7"/>
      <c r="H525" s="7"/>
      <c r="I525" s="7"/>
      <c r="J525" s="7"/>
      <c r="K525" s="7"/>
      <c r="L525" s="7"/>
      <c r="M525" s="7"/>
      <c r="N525" s="7"/>
      <c r="O525" s="7"/>
      <c r="P525" s="7"/>
      <c r="Q525" s="7"/>
      <c r="R525" s="7"/>
      <c r="S525" s="7"/>
      <c r="T525" s="7"/>
      <c r="U525" s="7"/>
      <c r="V525" s="7"/>
      <c r="W525" s="7"/>
      <c r="X525" s="7"/>
      <c r="Y525" s="7"/>
      <c r="Z525" s="7"/>
      <c r="AA525" s="7"/>
      <c r="AB525" s="7"/>
      <c r="AC525" s="7"/>
      <c r="AD525" s="7"/>
      <c r="AE525" s="7"/>
      <c r="AF525" s="7"/>
      <c r="AG525" s="7"/>
      <c r="AH525" s="7"/>
      <c r="AI525" s="13"/>
      <c r="AJ525" s="13"/>
      <c r="AK525" s="7"/>
      <c r="AL525" s="7"/>
      <c r="AM525" s="7"/>
      <c r="AN525" s="7"/>
      <c r="AO525" s="7"/>
      <c r="AP525" s="7"/>
      <c r="AQ525" s="7"/>
      <c r="AR525" s="153"/>
      <c r="AS525" s="7"/>
      <c r="AT525" s="7"/>
      <c r="AU525" s="7"/>
      <c r="AV525" s="7"/>
      <c r="AW525" s="7"/>
      <c r="AX525" s="7"/>
      <c r="AY525" s="7"/>
      <c r="AZ525" s="7"/>
      <c r="BA525" s="7"/>
      <c r="BB525" s="7"/>
      <c r="BC525" s="7"/>
      <c r="BD525" s="7"/>
      <c r="BE525" s="154"/>
      <c r="BF525" s="154"/>
      <c r="BG525" s="7"/>
      <c r="BH525" s="154"/>
      <c r="BI525" s="154"/>
      <c r="BJ525" s="154"/>
      <c r="BK525" s="154"/>
      <c r="BL525" s="154"/>
      <c r="BM525" s="154"/>
      <c r="BN525" s="7"/>
      <c r="BO525" s="7"/>
      <c r="BP525" s="7"/>
      <c r="BQ525" s="7"/>
      <c r="BR525" s="154"/>
      <c r="BS525" s="154"/>
      <c r="BT525" s="7"/>
      <c r="BU525" s="154"/>
      <c r="BV525" s="154"/>
      <c r="BW525" s="154"/>
      <c r="BX525" s="154"/>
      <c r="BY525" s="154"/>
      <c r="BZ525" s="154"/>
      <c r="CA525" s="7"/>
      <c r="CB525" s="7"/>
      <c r="CC525" s="7"/>
      <c r="CD525" s="7"/>
      <c r="CE525" s="154"/>
      <c r="CF525" s="154"/>
      <c r="CG525" s="7"/>
      <c r="CH525" s="154"/>
      <c r="CI525" s="154"/>
      <c r="CJ525" s="154"/>
      <c r="CK525" s="154"/>
      <c r="CL525" s="154"/>
      <c r="CM525" s="154"/>
      <c r="CN525" s="7"/>
      <c r="CO525" s="7"/>
      <c r="CP525" s="7"/>
      <c r="CQ525" s="7"/>
      <c r="CR525" s="154"/>
      <c r="CS525" s="154"/>
      <c r="CT525" s="7"/>
      <c r="CU525" s="154"/>
      <c r="CV525" s="154"/>
      <c r="CW525" s="154"/>
      <c r="CX525" s="154"/>
      <c r="CY525" s="154"/>
      <c r="CZ525" s="154"/>
      <c r="DA525" s="7"/>
      <c r="DB525" s="7"/>
      <c r="DC525" s="7"/>
      <c r="DD525" s="7"/>
      <c r="DE525" s="154"/>
      <c r="DF525" s="154"/>
      <c r="DG525" s="7"/>
      <c r="DH525" s="154"/>
      <c r="DI525" s="154"/>
      <c r="DJ525" s="154"/>
      <c r="DK525" s="154"/>
      <c r="DL525" s="154"/>
      <c r="DM525" s="154"/>
      <c r="DN525" s="7"/>
      <c r="DO525" s="7"/>
      <c r="DP525" s="7"/>
      <c r="DQ525" s="7"/>
      <c r="DR525" s="152"/>
      <c r="DS525" s="152"/>
      <c r="DT525" s="152"/>
      <c r="DU525" s="152"/>
      <c r="DV525" s="152"/>
      <c r="DW525" s="152"/>
      <c r="DX525" s="152"/>
      <c r="DY525" s="152"/>
      <c r="DZ525" s="152"/>
      <c r="EA525" s="152"/>
      <c r="EB525" s="152"/>
      <c r="EC525" s="152"/>
      <c r="ED525" s="152"/>
      <c r="EE525" s="152"/>
      <c r="EF525" s="152"/>
      <c r="EG525" s="152"/>
      <c r="EH525" s="152"/>
      <c r="EI525" s="152"/>
      <c r="EJ525" s="152"/>
      <c r="EK525" s="152"/>
      <c r="EL525" s="152"/>
      <c r="EM525" s="152"/>
      <c r="EN525" s="152"/>
      <c r="EO525" s="152"/>
      <c r="EP525" s="152"/>
      <c r="EQ525" s="152"/>
      <c r="ER525" s="152"/>
      <c r="ES525" s="152"/>
      <c r="ET525" s="152"/>
      <c r="EU525" s="152"/>
      <c r="EV525" s="152"/>
      <c r="EW525" s="152"/>
      <c r="EX525" s="152"/>
      <c r="EY525" s="152"/>
      <c r="EZ525" s="152"/>
      <c r="FA525" s="152"/>
      <c r="FB525" s="152"/>
      <c r="FC525" s="152"/>
      <c r="FD525" s="152"/>
      <c r="FE525" s="152"/>
      <c r="FF525" s="152"/>
      <c r="FG525" s="152"/>
      <c r="FH525" s="152"/>
      <c r="FI525" s="152"/>
      <c r="FJ525" s="152"/>
      <c r="FK525" s="152"/>
      <c r="FL525" s="152"/>
      <c r="FM525" s="152"/>
      <c r="FN525" s="152"/>
      <c r="FO525" s="152"/>
      <c r="FP525" s="152"/>
      <c r="FQ525" s="152"/>
      <c r="FR525" s="152"/>
      <c r="FS525" s="152"/>
      <c r="FT525" s="152"/>
      <c r="FU525" s="152"/>
      <c r="FV525" s="152"/>
      <c r="FW525" s="152"/>
      <c r="FX525" s="152"/>
      <c r="FY525" s="152"/>
      <c r="FZ525" s="152"/>
      <c r="GA525" s="152"/>
      <c r="GB525" s="152"/>
      <c r="GC525" s="152"/>
      <c r="GD525" s="152"/>
      <c r="GE525" s="7"/>
      <c r="GF525" s="7"/>
      <c r="GG525" s="7"/>
      <c r="GH525" s="7"/>
      <c r="GI525" s="7"/>
      <c r="GJ525" s="7"/>
      <c r="GK525" s="7"/>
      <c r="GL525" s="7"/>
      <c r="GM525" s="48"/>
      <c r="GN525" s="7"/>
      <c r="GO525" s="7"/>
      <c r="GP525" s="7"/>
      <c r="GQ525" s="7"/>
      <c r="GR525" s="48"/>
      <c r="GS525" s="48"/>
      <c r="GT525" s="48"/>
      <c r="GU525" s="48"/>
      <c r="GV525" s="48"/>
    </row>
    <row r="526" spans="1:204">
      <c r="A526" s="7"/>
      <c r="B526" s="7"/>
      <c r="C526" s="7"/>
      <c r="D526" s="48"/>
      <c r="E526" s="7"/>
      <c r="F526" s="7"/>
      <c r="G526" s="7"/>
      <c r="H526" s="7"/>
      <c r="I526" s="7"/>
      <c r="J526" s="7"/>
      <c r="K526" s="7"/>
      <c r="L526" s="7"/>
      <c r="M526" s="7"/>
      <c r="N526" s="7"/>
      <c r="O526" s="7"/>
      <c r="P526" s="7"/>
      <c r="Q526" s="7"/>
      <c r="R526" s="7"/>
      <c r="S526" s="7"/>
      <c r="T526" s="7"/>
      <c r="U526" s="7"/>
      <c r="V526" s="7"/>
      <c r="W526" s="7"/>
      <c r="X526" s="7"/>
      <c r="Y526" s="7"/>
      <c r="Z526" s="7"/>
      <c r="AA526" s="7"/>
      <c r="AB526" s="7"/>
      <c r="AC526" s="7"/>
      <c r="AD526" s="7"/>
      <c r="AE526" s="7"/>
      <c r="AF526" s="7"/>
      <c r="AG526" s="7"/>
      <c r="AH526" s="7"/>
      <c r="AI526" s="13"/>
      <c r="AJ526" s="13"/>
      <c r="AK526" s="7"/>
      <c r="AL526" s="7"/>
      <c r="AM526" s="7"/>
      <c r="AN526" s="7"/>
      <c r="AO526" s="7"/>
      <c r="AP526" s="7"/>
      <c r="AQ526" s="7"/>
      <c r="AR526" s="153"/>
      <c r="AS526" s="7"/>
      <c r="AT526" s="7"/>
      <c r="AU526" s="7"/>
      <c r="AV526" s="7"/>
      <c r="AW526" s="7"/>
      <c r="AX526" s="7"/>
      <c r="AY526" s="7"/>
      <c r="AZ526" s="7"/>
      <c r="BA526" s="7"/>
      <c r="BB526" s="7"/>
      <c r="BC526" s="7"/>
      <c r="BD526" s="7"/>
      <c r="BE526" s="154"/>
      <c r="BF526" s="154"/>
      <c r="BG526" s="7"/>
      <c r="BH526" s="154"/>
      <c r="BI526" s="154"/>
      <c r="BJ526" s="154"/>
      <c r="BK526" s="154"/>
      <c r="BL526" s="154"/>
      <c r="BM526" s="154"/>
      <c r="BN526" s="7"/>
      <c r="BO526" s="7"/>
      <c r="BP526" s="7"/>
      <c r="BQ526" s="7"/>
      <c r="BR526" s="154"/>
      <c r="BS526" s="154"/>
      <c r="BT526" s="7"/>
      <c r="BU526" s="154"/>
      <c r="BV526" s="154"/>
      <c r="BW526" s="154"/>
      <c r="BX526" s="154"/>
      <c r="BY526" s="154"/>
      <c r="BZ526" s="154"/>
      <c r="CA526" s="7"/>
      <c r="CB526" s="7"/>
      <c r="CC526" s="7"/>
      <c r="CD526" s="7"/>
      <c r="CE526" s="154"/>
      <c r="CF526" s="154"/>
      <c r="CG526" s="7"/>
      <c r="CH526" s="154"/>
      <c r="CI526" s="154"/>
      <c r="CJ526" s="154"/>
      <c r="CK526" s="154"/>
      <c r="CL526" s="154"/>
      <c r="CM526" s="154"/>
      <c r="CN526" s="7"/>
      <c r="CO526" s="7"/>
      <c r="CP526" s="7"/>
      <c r="CQ526" s="7"/>
      <c r="CR526" s="154"/>
      <c r="CS526" s="154"/>
      <c r="CT526" s="7"/>
      <c r="CU526" s="154"/>
      <c r="CV526" s="154"/>
      <c r="CW526" s="154"/>
      <c r="CX526" s="154"/>
      <c r="CY526" s="154"/>
      <c r="CZ526" s="154"/>
      <c r="DA526" s="7"/>
      <c r="DB526" s="7"/>
      <c r="DC526" s="7"/>
      <c r="DD526" s="7"/>
      <c r="DE526" s="154"/>
      <c r="DF526" s="154"/>
      <c r="DG526" s="7"/>
      <c r="DH526" s="154"/>
      <c r="DI526" s="154"/>
      <c r="DJ526" s="154"/>
      <c r="DK526" s="154"/>
      <c r="DL526" s="154"/>
      <c r="DM526" s="154"/>
      <c r="DN526" s="7"/>
      <c r="DO526" s="7"/>
      <c r="DP526" s="7"/>
      <c r="DQ526" s="7"/>
      <c r="DR526" s="152"/>
      <c r="DS526" s="152"/>
      <c r="DT526" s="152"/>
      <c r="DU526" s="152"/>
      <c r="DV526" s="152"/>
      <c r="DW526" s="152"/>
      <c r="DX526" s="152"/>
      <c r="DY526" s="152"/>
      <c r="DZ526" s="152"/>
      <c r="EA526" s="152"/>
      <c r="EB526" s="152"/>
      <c r="EC526" s="152"/>
      <c r="ED526" s="152"/>
      <c r="EE526" s="152"/>
      <c r="EF526" s="152"/>
      <c r="EG526" s="152"/>
      <c r="EH526" s="152"/>
      <c r="EI526" s="152"/>
      <c r="EJ526" s="152"/>
      <c r="EK526" s="152"/>
      <c r="EL526" s="152"/>
      <c r="EM526" s="152"/>
      <c r="EN526" s="152"/>
      <c r="EO526" s="152"/>
      <c r="EP526" s="152"/>
      <c r="EQ526" s="152"/>
      <c r="ER526" s="152"/>
      <c r="ES526" s="152"/>
      <c r="ET526" s="152"/>
      <c r="EU526" s="152"/>
      <c r="EV526" s="152"/>
      <c r="EW526" s="152"/>
      <c r="EX526" s="152"/>
      <c r="EY526" s="152"/>
      <c r="EZ526" s="152"/>
      <c r="FA526" s="152"/>
      <c r="FB526" s="152"/>
      <c r="FC526" s="152"/>
      <c r="FD526" s="152"/>
      <c r="FE526" s="152"/>
      <c r="FF526" s="152"/>
      <c r="FG526" s="152"/>
      <c r="FH526" s="152"/>
      <c r="FI526" s="152"/>
      <c r="FJ526" s="152"/>
      <c r="FK526" s="152"/>
      <c r="FL526" s="152"/>
      <c r="FM526" s="152"/>
      <c r="FN526" s="152"/>
      <c r="FO526" s="152"/>
      <c r="FP526" s="152"/>
      <c r="FQ526" s="152"/>
      <c r="FR526" s="152"/>
      <c r="FS526" s="152"/>
      <c r="FT526" s="152"/>
      <c r="FU526" s="152"/>
      <c r="FV526" s="152"/>
      <c r="FW526" s="152"/>
      <c r="FX526" s="152"/>
      <c r="FY526" s="152"/>
      <c r="FZ526" s="152"/>
      <c r="GA526" s="152"/>
      <c r="GB526" s="152"/>
      <c r="GC526" s="152"/>
      <c r="GD526" s="152"/>
      <c r="GE526" s="7"/>
      <c r="GF526" s="7"/>
      <c r="GG526" s="7"/>
      <c r="GH526" s="7"/>
      <c r="GI526" s="7"/>
      <c r="GJ526" s="7"/>
      <c r="GK526" s="7"/>
      <c r="GL526" s="7"/>
      <c r="GM526" s="48"/>
      <c r="GN526" s="7"/>
      <c r="GO526" s="7"/>
      <c r="GP526" s="7"/>
      <c r="GQ526" s="7"/>
      <c r="GR526" s="48"/>
      <c r="GS526" s="48"/>
      <c r="GT526" s="48"/>
      <c r="GU526" s="48"/>
      <c r="GV526" s="48"/>
    </row>
    <row r="527" spans="1:204">
      <c r="A527" s="7"/>
      <c r="B527" s="7"/>
      <c r="C527" s="7"/>
      <c r="D527" s="48"/>
      <c r="E527" s="7"/>
      <c r="F527" s="7"/>
      <c r="G527" s="7"/>
      <c r="H527" s="7"/>
      <c r="I527" s="7"/>
      <c r="J527" s="7"/>
      <c r="K527" s="7"/>
      <c r="L527" s="7"/>
      <c r="M527" s="7"/>
      <c r="N527" s="7"/>
      <c r="O527" s="7"/>
      <c r="P527" s="7"/>
      <c r="Q527" s="7"/>
      <c r="R527" s="7"/>
      <c r="S527" s="7"/>
      <c r="T527" s="7"/>
      <c r="U527" s="7"/>
      <c r="V527" s="7"/>
      <c r="W527" s="7"/>
      <c r="X527" s="7"/>
      <c r="Y527" s="7"/>
      <c r="Z527" s="7"/>
      <c r="AA527" s="7"/>
      <c r="AB527" s="7"/>
      <c r="AC527" s="7"/>
      <c r="AD527" s="7"/>
      <c r="AE527" s="7"/>
      <c r="AF527" s="7"/>
      <c r="AG527" s="7"/>
      <c r="AH527" s="7"/>
      <c r="AI527" s="13"/>
      <c r="AJ527" s="13"/>
      <c r="AK527" s="7"/>
      <c r="AL527" s="7"/>
      <c r="AM527" s="7"/>
      <c r="AN527" s="7"/>
      <c r="AO527" s="7"/>
      <c r="AP527" s="7"/>
      <c r="AQ527" s="7"/>
      <c r="AR527" s="153"/>
      <c r="AS527" s="7"/>
      <c r="AT527" s="7"/>
      <c r="AU527" s="7"/>
      <c r="AV527" s="7"/>
      <c r="AW527" s="7"/>
      <c r="AX527" s="7"/>
      <c r="AY527" s="7"/>
      <c r="AZ527" s="7"/>
      <c r="BA527" s="7"/>
      <c r="BB527" s="7"/>
      <c r="BC527" s="7"/>
      <c r="BD527" s="7"/>
      <c r="BE527" s="154"/>
      <c r="BF527" s="154"/>
      <c r="BG527" s="7"/>
      <c r="BH527" s="154"/>
      <c r="BI527" s="154"/>
      <c r="BJ527" s="154"/>
      <c r="BK527" s="154"/>
      <c r="BL527" s="154"/>
      <c r="BM527" s="154"/>
      <c r="BN527" s="7"/>
      <c r="BO527" s="7"/>
      <c r="BP527" s="7"/>
      <c r="BQ527" s="7"/>
      <c r="BR527" s="154"/>
      <c r="BS527" s="154"/>
      <c r="BT527" s="7"/>
      <c r="BU527" s="154"/>
      <c r="BV527" s="154"/>
      <c r="BW527" s="154"/>
      <c r="BX527" s="154"/>
      <c r="BY527" s="154"/>
      <c r="BZ527" s="154"/>
      <c r="CA527" s="7"/>
      <c r="CB527" s="7"/>
      <c r="CC527" s="7"/>
      <c r="CD527" s="7"/>
      <c r="CE527" s="154"/>
      <c r="CF527" s="154"/>
      <c r="CG527" s="7"/>
      <c r="CH527" s="154"/>
      <c r="CI527" s="154"/>
      <c r="CJ527" s="154"/>
      <c r="CK527" s="154"/>
      <c r="CL527" s="154"/>
      <c r="CM527" s="154"/>
      <c r="CN527" s="7"/>
      <c r="CO527" s="7"/>
      <c r="CP527" s="7"/>
      <c r="CQ527" s="7"/>
      <c r="CR527" s="154"/>
      <c r="CS527" s="154"/>
      <c r="CT527" s="7"/>
      <c r="CU527" s="154"/>
      <c r="CV527" s="154"/>
      <c r="CW527" s="154"/>
      <c r="CX527" s="154"/>
      <c r="CY527" s="154"/>
      <c r="CZ527" s="154"/>
      <c r="DA527" s="7"/>
      <c r="DB527" s="7"/>
      <c r="DC527" s="7"/>
      <c r="DD527" s="7"/>
      <c r="DE527" s="154"/>
      <c r="DF527" s="154"/>
      <c r="DG527" s="7"/>
      <c r="DH527" s="154"/>
      <c r="DI527" s="154"/>
      <c r="DJ527" s="154"/>
      <c r="DK527" s="154"/>
      <c r="DL527" s="154"/>
      <c r="DM527" s="154"/>
      <c r="DN527" s="7"/>
      <c r="DO527" s="7"/>
      <c r="DP527" s="7"/>
      <c r="DQ527" s="7"/>
      <c r="DR527" s="152"/>
      <c r="DS527" s="152"/>
      <c r="DT527" s="152"/>
      <c r="DU527" s="152"/>
      <c r="DV527" s="152"/>
      <c r="DW527" s="152"/>
      <c r="DX527" s="152"/>
      <c r="DY527" s="152"/>
      <c r="DZ527" s="152"/>
      <c r="EA527" s="152"/>
      <c r="EB527" s="152"/>
      <c r="EC527" s="152"/>
      <c r="ED527" s="152"/>
      <c r="EE527" s="152"/>
      <c r="EF527" s="152"/>
      <c r="EG527" s="152"/>
      <c r="EH527" s="152"/>
      <c r="EI527" s="152"/>
      <c r="EJ527" s="152"/>
      <c r="EK527" s="152"/>
      <c r="EL527" s="152"/>
      <c r="EM527" s="152"/>
      <c r="EN527" s="152"/>
      <c r="EO527" s="152"/>
      <c r="EP527" s="152"/>
      <c r="EQ527" s="152"/>
      <c r="ER527" s="152"/>
      <c r="ES527" s="152"/>
      <c r="ET527" s="152"/>
      <c r="EU527" s="152"/>
      <c r="EV527" s="152"/>
      <c r="EW527" s="152"/>
      <c r="EX527" s="152"/>
      <c r="EY527" s="152"/>
      <c r="EZ527" s="152"/>
      <c r="FA527" s="152"/>
      <c r="FB527" s="152"/>
      <c r="FC527" s="152"/>
      <c r="FD527" s="152"/>
      <c r="FE527" s="152"/>
      <c r="FF527" s="152"/>
      <c r="FG527" s="152"/>
      <c r="FH527" s="152"/>
      <c r="FI527" s="152"/>
      <c r="FJ527" s="152"/>
      <c r="FK527" s="152"/>
      <c r="FL527" s="152"/>
      <c r="FM527" s="152"/>
      <c r="FN527" s="152"/>
      <c r="FO527" s="152"/>
      <c r="FP527" s="152"/>
      <c r="FQ527" s="152"/>
      <c r="FR527" s="152"/>
      <c r="FS527" s="152"/>
      <c r="FT527" s="152"/>
      <c r="FU527" s="152"/>
      <c r="FV527" s="152"/>
      <c r="FW527" s="152"/>
      <c r="FX527" s="152"/>
      <c r="FY527" s="152"/>
      <c r="FZ527" s="152"/>
      <c r="GA527" s="152"/>
      <c r="GB527" s="152"/>
      <c r="GC527" s="152"/>
      <c r="GD527" s="152"/>
      <c r="GE527" s="7"/>
      <c r="GF527" s="7"/>
      <c r="GG527" s="7"/>
      <c r="GH527" s="7"/>
      <c r="GI527" s="7"/>
      <c r="GJ527" s="7"/>
      <c r="GK527" s="7"/>
      <c r="GL527" s="7"/>
      <c r="GM527" s="48"/>
      <c r="GN527" s="7"/>
      <c r="GO527" s="7"/>
      <c r="GP527" s="7"/>
      <c r="GQ527" s="7"/>
      <c r="GR527" s="48"/>
      <c r="GS527" s="48"/>
      <c r="GT527" s="48"/>
      <c r="GU527" s="48"/>
      <c r="GV527" s="48"/>
    </row>
    <row r="528" spans="1:204">
      <c r="A528" s="7"/>
      <c r="B528" s="7"/>
      <c r="C528" s="7"/>
      <c r="D528" s="48"/>
      <c r="E528" s="7"/>
      <c r="F528" s="7"/>
      <c r="G528" s="7"/>
      <c r="H528" s="7"/>
      <c r="I528" s="7"/>
      <c r="J528" s="7"/>
      <c r="K528" s="7"/>
      <c r="L528" s="7"/>
      <c r="M528" s="7"/>
      <c r="N528" s="7"/>
      <c r="O528" s="7"/>
      <c r="P528" s="7"/>
      <c r="Q528" s="7"/>
      <c r="R528" s="7"/>
      <c r="S528" s="7"/>
      <c r="T528" s="7"/>
      <c r="U528" s="7"/>
      <c r="V528" s="7"/>
      <c r="W528" s="7"/>
      <c r="X528" s="7"/>
      <c r="Y528" s="7"/>
      <c r="Z528" s="7"/>
      <c r="AA528" s="7"/>
      <c r="AB528" s="7"/>
      <c r="AC528" s="7"/>
      <c r="AD528" s="7"/>
      <c r="AE528" s="7"/>
      <c r="AF528" s="7"/>
      <c r="AG528" s="7"/>
      <c r="AH528" s="7"/>
      <c r="AI528" s="13"/>
      <c r="AJ528" s="13"/>
      <c r="AK528" s="7"/>
      <c r="AL528" s="7"/>
      <c r="AM528" s="7"/>
      <c r="AN528" s="7"/>
      <c r="AO528" s="7"/>
      <c r="AP528" s="7"/>
      <c r="AQ528" s="7"/>
      <c r="AR528" s="153"/>
      <c r="AS528" s="7"/>
      <c r="AT528" s="7"/>
      <c r="AU528" s="7"/>
      <c r="AV528" s="7"/>
      <c r="AW528" s="7"/>
      <c r="AX528" s="7"/>
      <c r="AY528" s="7"/>
      <c r="AZ528" s="7"/>
      <c r="BA528" s="7"/>
      <c r="BB528" s="7"/>
      <c r="BC528" s="7"/>
      <c r="BD528" s="7"/>
      <c r="BE528" s="154"/>
      <c r="BF528" s="154"/>
      <c r="BG528" s="7"/>
      <c r="BH528" s="154"/>
      <c r="BI528" s="154"/>
      <c r="BJ528" s="154"/>
      <c r="BK528" s="154"/>
      <c r="BL528" s="154"/>
      <c r="BM528" s="154"/>
      <c r="BN528" s="7"/>
      <c r="BO528" s="7"/>
      <c r="BP528" s="7"/>
      <c r="BQ528" s="7"/>
      <c r="BR528" s="154"/>
      <c r="BS528" s="154"/>
      <c r="BT528" s="7"/>
      <c r="BU528" s="154"/>
      <c r="BV528" s="154"/>
      <c r="BW528" s="154"/>
      <c r="BX528" s="154"/>
      <c r="BY528" s="154"/>
      <c r="BZ528" s="154"/>
      <c r="CA528" s="7"/>
      <c r="CB528" s="7"/>
      <c r="CC528" s="7"/>
      <c r="CD528" s="7"/>
      <c r="CE528" s="154"/>
      <c r="CF528" s="154"/>
      <c r="CG528" s="7"/>
      <c r="CH528" s="154"/>
      <c r="CI528" s="154"/>
      <c r="CJ528" s="154"/>
      <c r="CK528" s="154"/>
      <c r="CL528" s="154"/>
      <c r="CM528" s="154"/>
      <c r="CN528" s="7"/>
      <c r="CO528" s="7"/>
      <c r="CP528" s="7"/>
      <c r="CQ528" s="7"/>
      <c r="CR528" s="154"/>
      <c r="CS528" s="154"/>
      <c r="CT528" s="7"/>
      <c r="CU528" s="154"/>
      <c r="CV528" s="154"/>
      <c r="CW528" s="154"/>
      <c r="CX528" s="154"/>
      <c r="CY528" s="154"/>
      <c r="CZ528" s="154"/>
      <c r="DA528" s="7"/>
      <c r="DB528" s="7"/>
      <c r="DC528" s="7"/>
      <c r="DD528" s="7"/>
      <c r="DE528" s="154"/>
      <c r="DF528" s="154"/>
      <c r="DG528" s="7"/>
      <c r="DH528" s="154"/>
      <c r="DI528" s="154"/>
      <c r="DJ528" s="154"/>
      <c r="DK528" s="154"/>
      <c r="DL528" s="154"/>
      <c r="DM528" s="154"/>
      <c r="DN528" s="7"/>
      <c r="DO528" s="7"/>
      <c r="DP528" s="7"/>
      <c r="DQ528" s="7"/>
      <c r="DR528" s="152"/>
      <c r="DS528" s="152"/>
      <c r="DT528" s="152"/>
      <c r="DU528" s="152"/>
      <c r="DV528" s="152"/>
      <c r="DW528" s="152"/>
      <c r="DX528" s="152"/>
      <c r="DY528" s="152"/>
      <c r="DZ528" s="152"/>
      <c r="EA528" s="152"/>
      <c r="EB528" s="152"/>
      <c r="EC528" s="152"/>
      <c r="ED528" s="152"/>
      <c r="EE528" s="152"/>
      <c r="EF528" s="152"/>
      <c r="EG528" s="152"/>
      <c r="EH528" s="152"/>
      <c r="EI528" s="152"/>
      <c r="EJ528" s="152"/>
      <c r="EK528" s="152"/>
      <c r="EL528" s="152"/>
      <c r="EM528" s="152"/>
      <c r="EN528" s="152"/>
      <c r="EO528" s="152"/>
      <c r="EP528" s="152"/>
      <c r="EQ528" s="152"/>
      <c r="ER528" s="152"/>
      <c r="ES528" s="152"/>
      <c r="ET528" s="152"/>
      <c r="EU528" s="152"/>
      <c r="EV528" s="152"/>
      <c r="EW528" s="152"/>
      <c r="EX528" s="152"/>
      <c r="EY528" s="152"/>
      <c r="EZ528" s="152"/>
      <c r="FA528" s="152"/>
      <c r="FB528" s="152"/>
      <c r="FC528" s="152"/>
      <c r="FD528" s="152"/>
      <c r="FE528" s="152"/>
      <c r="FF528" s="152"/>
      <c r="FG528" s="152"/>
      <c r="FH528" s="152"/>
      <c r="FI528" s="152"/>
      <c r="FJ528" s="152"/>
      <c r="FK528" s="152"/>
      <c r="FL528" s="152"/>
      <c r="FM528" s="152"/>
      <c r="FN528" s="152"/>
      <c r="FO528" s="152"/>
      <c r="FP528" s="152"/>
      <c r="FQ528" s="152"/>
      <c r="FR528" s="152"/>
      <c r="FS528" s="152"/>
      <c r="FT528" s="152"/>
      <c r="FU528" s="152"/>
      <c r="FV528" s="152"/>
      <c r="FW528" s="152"/>
      <c r="FX528" s="152"/>
      <c r="FY528" s="152"/>
      <c r="FZ528" s="152"/>
      <c r="GA528" s="152"/>
      <c r="GB528" s="152"/>
      <c r="GC528" s="152"/>
      <c r="GD528" s="152"/>
      <c r="GE528" s="7"/>
      <c r="GF528" s="7"/>
      <c r="GG528" s="7"/>
      <c r="GH528" s="7"/>
      <c r="GI528" s="7"/>
      <c r="GJ528" s="7"/>
      <c r="GK528" s="7"/>
      <c r="GL528" s="7"/>
      <c r="GM528" s="48"/>
      <c r="GN528" s="7"/>
      <c r="GO528" s="7"/>
      <c r="GP528" s="7"/>
      <c r="GQ528" s="7"/>
      <c r="GR528" s="48"/>
      <c r="GS528" s="48"/>
      <c r="GT528" s="48"/>
      <c r="GU528" s="48"/>
      <c r="GV528" s="48"/>
    </row>
    <row r="529" spans="1:204">
      <c r="A529" s="7"/>
      <c r="B529" s="7"/>
      <c r="C529" s="7"/>
      <c r="D529" s="48"/>
      <c r="E529" s="7"/>
      <c r="F529" s="7"/>
      <c r="G529" s="7"/>
      <c r="H529" s="7"/>
      <c r="I529" s="7"/>
      <c r="J529" s="7"/>
      <c r="K529" s="7"/>
      <c r="L529" s="7"/>
      <c r="M529" s="7"/>
      <c r="N529" s="7"/>
      <c r="O529" s="7"/>
      <c r="P529" s="7"/>
      <c r="Q529" s="7"/>
      <c r="R529" s="7"/>
      <c r="S529" s="7"/>
      <c r="T529" s="7"/>
      <c r="U529" s="7"/>
      <c r="V529" s="7"/>
      <c r="W529" s="7"/>
      <c r="X529" s="7"/>
      <c r="Y529" s="7"/>
      <c r="Z529" s="7"/>
      <c r="AA529" s="7"/>
      <c r="AB529" s="7"/>
      <c r="AC529" s="7"/>
      <c r="AD529" s="7"/>
      <c r="AE529" s="7"/>
      <c r="AF529" s="7"/>
      <c r="AG529" s="7"/>
      <c r="AH529" s="7"/>
      <c r="AI529" s="13"/>
      <c r="AJ529" s="13"/>
      <c r="AK529" s="7"/>
      <c r="AL529" s="7"/>
      <c r="AM529" s="7"/>
      <c r="AN529" s="7"/>
      <c r="AO529" s="7"/>
      <c r="AP529" s="7"/>
      <c r="AQ529" s="7"/>
      <c r="AR529" s="153"/>
      <c r="AS529" s="7"/>
      <c r="AT529" s="7"/>
      <c r="AU529" s="7"/>
      <c r="AV529" s="7"/>
      <c r="AW529" s="7"/>
      <c r="AX529" s="7"/>
      <c r="AY529" s="7"/>
      <c r="AZ529" s="7"/>
      <c r="BA529" s="7"/>
      <c r="BB529" s="7"/>
      <c r="BC529" s="7"/>
      <c r="BD529" s="7"/>
      <c r="BE529" s="154"/>
      <c r="BF529" s="154"/>
      <c r="BG529" s="7"/>
      <c r="BH529" s="154"/>
      <c r="BI529" s="154"/>
      <c r="BJ529" s="154"/>
      <c r="BK529" s="154"/>
      <c r="BL529" s="154"/>
      <c r="BM529" s="154"/>
      <c r="BN529" s="7"/>
      <c r="BO529" s="7"/>
      <c r="BP529" s="7"/>
      <c r="BQ529" s="7"/>
      <c r="BR529" s="154"/>
      <c r="BS529" s="154"/>
      <c r="BT529" s="7"/>
      <c r="BU529" s="154"/>
      <c r="BV529" s="154"/>
      <c r="BW529" s="154"/>
      <c r="BX529" s="154"/>
      <c r="BY529" s="154"/>
      <c r="BZ529" s="154"/>
      <c r="CA529" s="7"/>
      <c r="CB529" s="7"/>
      <c r="CC529" s="7"/>
      <c r="CD529" s="7"/>
      <c r="CE529" s="154"/>
      <c r="CF529" s="154"/>
      <c r="CG529" s="7"/>
      <c r="CH529" s="154"/>
      <c r="CI529" s="154"/>
      <c r="CJ529" s="154"/>
      <c r="CK529" s="154"/>
      <c r="CL529" s="154"/>
      <c r="CM529" s="154"/>
      <c r="CN529" s="7"/>
      <c r="CO529" s="7"/>
      <c r="CP529" s="7"/>
      <c r="CQ529" s="7"/>
      <c r="CR529" s="154"/>
      <c r="CS529" s="154"/>
      <c r="CT529" s="7"/>
      <c r="CU529" s="154"/>
      <c r="CV529" s="154"/>
      <c r="CW529" s="154"/>
      <c r="CX529" s="154"/>
      <c r="CY529" s="154"/>
      <c r="CZ529" s="154"/>
      <c r="DA529" s="7"/>
      <c r="DB529" s="7"/>
      <c r="DC529" s="7"/>
      <c r="DD529" s="7"/>
      <c r="DE529" s="154"/>
      <c r="DF529" s="154"/>
      <c r="DG529" s="7"/>
      <c r="DH529" s="154"/>
      <c r="DI529" s="154"/>
      <c r="DJ529" s="154"/>
      <c r="DK529" s="154"/>
      <c r="DL529" s="154"/>
      <c r="DM529" s="154"/>
      <c r="DN529" s="7"/>
      <c r="DO529" s="7"/>
      <c r="DP529" s="7"/>
      <c r="DQ529" s="7"/>
      <c r="DR529" s="152"/>
      <c r="DS529" s="152"/>
      <c r="DT529" s="152"/>
      <c r="DU529" s="152"/>
      <c r="DV529" s="152"/>
      <c r="DW529" s="152"/>
      <c r="DX529" s="152"/>
      <c r="DY529" s="152"/>
      <c r="DZ529" s="152"/>
      <c r="EA529" s="152"/>
      <c r="EB529" s="152"/>
      <c r="EC529" s="152"/>
      <c r="ED529" s="152"/>
      <c r="EE529" s="152"/>
      <c r="EF529" s="152"/>
      <c r="EG529" s="152"/>
      <c r="EH529" s="152"/>
      <c r="EI529" s="152"/>
      <c r="EJ529" s="152"/>
      <c r="EK529" s="152"/>
      <c r="EL529" s="152"/>
      <c r="EM529" s="152"/>
      <c r="EN529" s="152"/>
      <c r="EO529" s="152"/>
      <c r="EP529" s="152"/>
      <c r="EQ529" s="152"/>
      <c r="ER529" s="152"/>
      <c r="ES529" s="152"/>
      <c r="ET529" s="152"/>
      <c r="EU529" s="152"/>
      <c r="EV529" s="152"/>
      <c r="EW529" s="152"/>
      <c r="EX529" s="152"/>
      <c r="EY529" s="152"/>
      <c r="EZ529" s="152"/>
      <c r="FA529" s="152"/>
      <c r="FB529" s="152"/>
      <c r="FC529" s="152"/>
      <c r="FD529" s="152"/>
      <c r="FE529" s="152"/>
      <c r="FF529" s="152"/>
      <c r="FG529" s="152"/>
      <c r="FH529" s="152"/>
      <c r="FI529" s="152"/>
      <c r="FJ529" s="152"/>
      <c r="FK529" s="152"/>
      <c r="FL529" s="152"/>
      <c r="FM529" s="152"/>
      <c r="FN529" s="152"/>
      <c r="FO529" s="152"/>
      <c r="FP529" s="152"/>
      <c r="FQ529" s="152"/>
      <c r="FR529" s="152"/>
      <c r="FS529" s="152"/>
      <c r="FT529" s="152"/>
      <c r="FU529" s="152"/>
      <c r="FV529" s="152"/>
      <c r="FW529" s="152"/>
      <c r="FX529" s="152"/>
      <c r="FY529" s="152"/>
      <c r="FZ529" s="152"/>
      <c r="GA529" s="152"/>
      <c r="GB529" s="152"/>
      <c r="GC529" s="152"/>
      <c r="GD529" s="152"/>
      <c r="GE529" s="7"/>
      <c r="GF529" s="7"/>
      <c r="GG529" s="7"/>
      <c r="GH529" s="7"/>
      <c r="GI529" s="7"/>
      <c r="GJ529" s="7"/>
      <c r="GK529" s="7"/>
      <c r="GL529" s="7"/>
      <c r="GM529" s="48"/>
      <c r="GN529" s="7"/>
      <c r="GO529" s="7"/>
      <c r="GP529" s="7"/>
      <c r="GQ529" s="7"/>
      <c r="GR529" s="48"/>
      <c r="GS529" s="48"/>
      <c r="GT529" s="48"/>
      <c r="GU529" s="48"/>
      <c r="GV529" s="48"/>
    </row>
    <row r="530" spans="1:204">
      <c r="A530" s="7"/>
      <c r="B530" s="7"/>
      <c r="C530" s="7"/>
      <c r="D530" s="48"/>
      <c r="E530" s="7"/>
      <c r="F530" s="7"/>
      <c r="G530" s="7"/>
      <c r="H530" s="7"/>
      <c r="I530" s="7"/>
      <c r="J530" s="7"/>
      <c r="K530" s="7"/>
      <c r="L530" s="7"/>
      <c r="M530" s="7"/>
      <c r="N530" s="7"/>
      <c r="O530" s="7"/>
      <c r="P530" s="7"/>
      <c r="Q530" s="7"/>
      <c r="R530" s="7"/>
      <c r="S530" s="7"/>
      <c r="T530" s="7"/>
      <c r="U530" s="7"/>
      <c r="V530" s="7"/>
      <c r="W530" s="7"/>
      <c r="X530" s="7"/>
      <c r="Y530" s="7"/>
      <c r="Z530" s="7"/>
      <c r="AA530" s="7"/>
      <c r="AB530" s="7"/>
      <c r="AC530" s="7"/>
      <c r="AD530" s="7"/>
      <c r="AE530" s="7"/>
      <c r="AF530" s="7"/>
      <c r="AG530" s="7"/>
      <c r="AH530" s="7"/>
      <c r="AI530" s="13"/>
      <c r="AJ530" s="13"/>
      <c r="AK530" s="7"/>
      <c r="AL530" s="7"/>
      <c r="AM530" s="7"/>
      <c r="AN530" s="7"/>
      <c r="AO530" s="7"/>
      <c r="AP530" s="7"/>
      <c r="AQ530" s="7"/>
      <c r="AR530" s="153"/>
      <c r="AS530" s="7"/>
      <c r="AT530" s="7"/>
      <c r="AU530" s="7"/>
      <c r="AV530" s="7"/>
      <c r="AW530" s="7"/>
      <c r="AX530" s="7"/>
      <c r="AY530" s="7"/>
      <c r="AZ530" s="7"/>
      <c r="BA530" s="7"/>
      <c r="BB530" s="7"/>
      <c r="BC530" s="7"/>
      <c r="BD530" s="7"/>
      <c r="BE530" s="154"/>
      <c r="BF530" s="154"/>
      <c r="BG530" s="7"/>
      <c r="BH530" s="154"/>
      <c r="BI530" s="154"/>
      <c r="BJ530" s="154"/>
      <c r="BK530" s="154"/>
      <c r="BL530" s="154"/>
      <c r="BM530" s="154"/>
      <c r="BN530" s="7"/>
      <c r="BO530" s="7"/>
      <c r="BP530" s="7"/>
      <c r="BQ530" s="7"/>
      <c r="BR530" s="154"/>
      <c r="BS530" s="154"/>
      <c r="BT530" s="7"/>
      <c r="BU530" s="154"/>
      <c r="BV530" s="154"/>
      <c r="BW530" s="154"/>
      <c r="BX530" s="154"/>
      <c r="BY530" s="154"/>
      <c r="BZ530" s="154"/>
      <c r="CA530" s="7"/>
      <c r="CB530" s="7"/>
      <c r="CC530" s="7"/>
      <c r="CD530" s="7"/>
      <c r="CE530" s="154"/>
      <c r="CF530" s="154"/>
      <c r="CG530" s="7"/>
      <c r="CH530" s="154"/>
      <c r="CI530" s="154"/>
      <c r="CJ530" s="154"/>
      <c r="CK530" s="154"/>
      <c r="CL530" s="154"/>
      <c r="CM530" s="154"/>
      <c r="CN530" s="7"/>
      <c r="CO530" s="7"/>
      <c r="CP530" s="7"/>
      <c r="CQ530" s="7"/>
      <c r="CR530" s="154"/>
      <c r="CS530" s="154"/>
      <c r="CT530" s="7"/>
      <c r="CU530" s="154"/>
      <c r="CV530" s="154"/>
      <c r="CW530" s="154"/>
      <c r="CX530" s="154"/>
      <c r="CY530" s="154"/>
      <c r="CZ530" s="154"/>
      <c r="DA530" s="7"/>
      <c r="DB530" s="7"/>
      <c r="DC530" s="7"/>
      <c r="DD530" s="7"/>
      <c r="DE530" s="154"/>
      <c r="DF530" s="154"/>
      <c r="DG530" s="7"/>
      <c r="DH530" s="154"/>
      <c r="DI530" s="154"/>
      <c r="DJ530" s="154"/>
      <c r="DK530" s="154"/>
      <c r="DL530" s="154"/>
      <c r="DM530" s="154"/>
      <c r="DN530" s="7"/>
      <c r="DO530" s="7"/>
      <c r="DP530" s="7"/>
      <c r="DQ530" s="7"/>
      <c r="DR530" s="152"/>
      <c r="DS530" s="152"/>
      <c r="DT530" s="152"/>
      <c r="DU530" s="152"/>
      <c r="DV530" s="152"/>
      <c r="DW530" s="152"/>
      <c r="DX530" s="152"/>
      <c r="DY530" s="152"/>
      <c r="DZ530" s="152"/>
      <c r="EA530" s="152"/>
      <c r="EB530" s="152"/>
      <c r="EC530" s="152"/>
      <c r="ED530" s="152"/>
      <c r="EE530" s="152"/>
      <c r="EF530" s="152"/>
      <c r="EG530" s="152"/>
      <c r="EH530" s="152"/>
      <c r="EI530" s="152"/>
      <c r="EJ530" s="152"/>
      <c r="EK530" s="152"/>
      <c r="EL530" s="152"/>
      <c r="EM530" s="152"/>
      <c r="EN530" s="152"/>
      <c r="EO530" s="152"/>
      <c r="EP530" s="152"/>
      <c r="EQ530" s="152"/>
      <c r="ER530" s="152"/>
      <c r="ES530" s="152"/>
      <c r="ET530" s="152"/>
      <c r="EU530" s="152"/>
      <c r="EV530" s="152"/>
      <c r="EW530" s="152"/>
      <c r="EX530" s="152"/>
      <c r="EY530" s="152"/>
      <c r="EZ530" s="152"/>
      <c r="FA530" s="152"/>
      <c r="FB530" s="152"/>
      <c r="FC530" s="152"/>
      <c r="FD530" s="152"/>
      <c r="FE530" s="152"/>
      <c r="FF530" s="152"/>
      <c r="FG530" s="152"/>
      <c r="FH530" s="152"/>
      <c r="FI530" s="152"/>
      <c r="FJ530" s="152"/>
      <c r="FK530" s="152"/>
      <c r="FL530" s="152"/>
      <c r="FM530" s="152"/>
      <c r="FN530" s="152"/>
      <c r="FO530" s="152"/>
      <c r="FP530" s="152"/>
      <c r="FQ530" s="152"/>
      <c r="FR530" s="152"/>
      <c r="FS530" s="152"/>
      <c r="FT530" s="152"/>
      <c r="FU530" s="152"/>
      <c r="FV530" s="152"/>
      <c r="FW530" s="152"/>
      <c r="FX530" s="152"/>
      <c r="FY530" s="152"/>
      <c r="FZ530" s="152"/>
      <c r="GA530" s="152"/>
      <c r="GB530" s="152"/>
      <c r="GC530" s="152"/>
      <c r="GD530" s="152"/>
      <c r="GE530" s="7"/>
      <c r="GF530" s="7"/>
      <c r="GG530" s="7"/>
      <c r="GH530" s="7"/>
      <c r="GI530" s="7"/>
      <c r="GJ530" s="7"/>
      <c r="GK530" s="7"/>
      <c r="GL530" s="7"/>
      <c r="GM530" s="48"/>
      <c r="GN530" s="7"/>
      <c r="GO530" s="7"/>
      <c r="GP530" s="7"/>
      <c r="GQ530" s="7"/>
      <c r="GR530" s="48"/>
      <c r="GS530" s="48"/>
      <c r="GT530" s="48"/>
      <c r="GU530" s="48"/>
      <c r="GV530" s="48"/>
    </row>
    <row r="531" spans="1:204">
      <c r="A531" s="7"/>
      <c r="B531" s="7"/>
      <c r="C531" s="7"/>
      <c r="D531" s="48"/>
      <c r="E531" s="7"/>
      <c r="F531" s="7"/>
      <c r="G531" s="7"/>
      <c r="H531" s="7"/>
      <c r="I531" s="7"/>
      <c r="J531" s="7"/>
      <c r="K531" s="7"/>
      <c r="L531" s="7"/>
      <c r="M531" s="7"/>
      <c r="N531" s="7"/>
      <c r="O531" s="7"/>
      <c r="P531" s="7"/>
      <c r="Q531" s="7"/>
      <c r="R531" s="7"/>
      <c r="S531" s="7"/>
      <c r="T531" s="7"/>
      <c r="U531" s="7"/>
      <c r="V531" s="7"/>
      <c r="W531" s="7"/>
      <c r="X531" s="7"/>
      <c r="Y531" s="7"/>
      <c r="Z531" s="7"/>
      <c r="AA531" s="7"/>
      <c r="AB531" s="7"/>
      <c r="AC531" s="7"/>
      <c r="AD531" s="7"/>
      <c r="AE531" s="7"/>
      <c r="AF531" s="7"/>
      <c r="AG531" s="7"/>
      <c r="AH531" s="7"/>
      <c r="AI531" s="13"/>
      <c r="AJ531" s="13"/>
      <c r="AK531" s="7"/>
      <c r="AL531" s="7"/>
      <c r="AM531" s="7"/>
      <c r="AN531" s="7"/>
      <c r="AO531" s="7"/>
      <c r="AP531" s="7"/>
      <c r="AQ531" s="7"/>
      <c r="AR531" s="153"/>
      <c r="AS531" s="7"/>
      <c r="AT531" s="7"/>
      <c r="AU531" s="7"/>
      <c r="AV531" s="7"/>
      <c r="AW531" s="7"/>
      <c r="AX531" s="7"/>
      <c r="AY531" s="7"/>
      <c r="AZ531" s="7"/>
      <c r="BA531" s="7"/>
      <c r="BB531" s="7"/>
      <c r="BC531" s="7"/>
      <c r="BD531" s="7"/>
      <c r="BE531" s="154"/>
      <c r="BF531" s="154"/>
      <c r="BG531" s="7"/>
      <c r="BH531" s="154"/>
      <c r="BI531" s="154"/>
      <c r="BJ531" s="154"/>
      <c r="BK531" s="154"/>
      <c r="BL531" s="154"/>
      <c r="BM531" s="154"/>
      <c r="BN531" s="7"/>
      <c r="BO531" s="7"/>
      <c r="BP531" s="7"/>
      <c r="BQ531" s="7"/>
      <c r="BR531" s="154"/>
      <c r="BS531" s="154"/>
      <c r="BT531" s="7"/>
      <c r="BU531" s="154"/>
      <c r="BV531" s="154"/>
      <c r="BW531" s="154"/>
      <c r="BX531" s="154"/>
      <c r="BY531" s="154"/>
      <c r="BZ531" s="154"/>
      <c r="CA531" s="7"/>
      <c r="CB531" s="7"/>
      <c r="CC531" s="7"/>
      <c r="CD531" s="7"/>
      <c r="CE531" s="154"/>
      <c r="CF531" s="154"/>
      <c r="CG531" s="7"/>
      <c r="CH531" s="154"/>
      <c r="CI531" s="154"/>
      <c r="CJ531" s="154"/>
      <c r="CK531" s="154"/>
      <c r="CL531" s="154"/>
      <c r="CM531" s="154"/>
      <c r="CN531" s="7"/>
      <c r="CO531" s="7"/>
      <c r="CP531" s="7"/>
      <c r="CQ531" s="7"/>
      <c r="CR531" s="154"/>
      <c r="CS531" s="154"/>
      <c r="CT531" s="7"/>
      <c r="CU531" s="154"/>
      <c r="CV531" s="154"/>
      <c r="CW531" s="154"/>
      <c r="CX531" s="154"/>
      <c r="CY531" s="154"/>
      <c r="CZ531" s="154"/>
      <c r="DA531" s="7"/>
      <c r="DB531" s="7"/>
      <c r="DC531" s="7"/>
      <c r="DD531" s="7"/>
      <c r="DE531" s="154"/>
      <c r="DF531" s="154"/>
      <c r="DG531" s="7"/>
      <c r="DH531" s="154"/>
      <c r="DI531" s="154"/>
      <c r="DJ531" s="154"/>
      <c r="DK531" s="154"/>
      <c r="DL531" s="154"/>
      <c r="DM531" s="154"/>
      <c r="DN531" s="7"/>
      <c r="DO531" s="7"/>
      <c r="DP531" s="7"/>
      <c r="DQ531" s="7"/>
      <c r="DR531" s="152"/>
      <c r="DS531" s="152"/>
      <c r="DT531" s="152"/>
      <c r="DU531" s="152"/>
      <c r="DV531" s="152"/>
      <c r="DW531" s="152"/>
      <c r="DX531" s="152"/>
      <c r="DY531" s="152"/>
      <c r="DZ531" s="152"/>
      <c r="EA531" s="152"/>
      <c r="EB531" s="152"/>
      <c r="EC531" s="152"/>
      <c r="ED531" s="152"/>
      <c r="EE531" s="152"/>
      <c r="EF531" s="152"/>
      <c r="EG531" s="152"/>
      <c r="EH531" s="152"/>
      <c r="EI531" s="152"/>
      <c r="EJ531" s="152"/>
      <c r="EK531" s="152"/>
      <c r="EL531" s="152"/>
      <c r="EM531" s="152"/>
      <c r="EN531" s="152"/>
      <c r="EO531" s="152"/>
      <c r="EP531" s="152"/>
      <c r="EQ531" s="152"/>
      <c r="ER531" s="152"/>
      <c r="ES531" s="152"/>
      <c r="ET531" s="152"/>
      <c r="EU531" s="152"/>
      <c r="EV531" s="152"/>
      <c r="EW531" s="152"/>
      <c r="EX531" s="152"/>
      <c r="EY531" s="152"/>
      <c r="EZ531" s="152"/>
      <c r="FA531" s="152"/>
      <c r="FB531" s="152"/>
      <c r="FC531" s="152"/>
      <c r="FD531" s="152"/>
      <c r="FE531" s="152"/>
      <c r="FF531" s="152"/>
      <c r="FG531" s="152"/>
      <c r="FH531" s="152"/>
      <c r="FI531" s="152"/>
      <c r="FJ531" s="152"/>
      <c r="FK531" s="152"/>
      <c r="FL531" s="152"/>
      <c r="FM531" s="152"/>
      <c r="FN531" s="152"/>
      <c r="FO531" s="152"/>
      <c r="FP531" s="152"/>
      <c r="FQ531" s="152"/>
      <c r="FR531" s="152"/>
      <c r="FS531" s="152"/>
      <c r="FT531" s="152"/>
      <c r="FU531" s="152"/>
      <c r="FV531" s="152"/>
      <c r="FW531" s="152"/>
      <c r="FX531" s="152"/>
      <c r="FY531" s="152"/>
      <c r="FZ531" s="152"/>
      <c r="GA531" s="152"/>
      <c r="GB531" s="152"/>
      <c r="GC531" s="152"/>
      <c r="GD531" s="152"/>
      <c r="GE531" s="7"/>
      <c r="GF531" s="7"/>
      <c r="GG531" s="7"/>
      <c r="GH531" s="7"/>
      <c r="GI531" s="7"/>
      <c r="GJ531" s="7"/>
      <c r="GK531" s="7"/>
      <c r="GL531" s="7"/>
      <c r="GM531" s="48"/>
      <c r="GN531" s="7"/>
      <c r="GO531" s="7"/>
      <c r="GP531" s="7"/>
      <c r="GQ531" s="7"/>
      <c r="GR531" s="48"/>
      <c r="GS531" s="48"/>
      <c r="GT531" s="48"/>
      <c r="GU531" s="48"/>
      <c r="GV531" s="48"/>
    </row>
    <row r="532" spans="1:204">
      <c r="A532" s="7"/>
      <c r="B532" s="7"/>
      <c r="C532" s="7"/>
      <c r="D532" s="48"/>
      <c r="E532" s="7"/>
      <c r="F532" s="7"/>
      <c r="G532" s="7"/>
      <c r="H532" s="7"/>
      <c r="I532" s="7"/>
      <c r="J532" s="7"/>
      <c r="K532" s="7"/>
      <c r="L532" s="7"/>
      <c r="M532" s="7"/>
      <c r="N532" s="7"/>
      <c r="O532" s="7"/>
      <c r="P532" s="7"/>
      <c r="Q532" s="7"/>
      <c r="R532" s="7"/>
      <c r="S532" s="7"/>
      <c r="T532" s="7"/>
      <c r="U532" s="7"/>
      <c r="V532" s="7"/>
      <c r="W532" s="7"/>
      <c r="X532" s="7"/>
      <c r="Y532" s="7"/>
      <c r="Z532" s="7"/>
      <c r="AA532" s="7"/>
      <c r="AB532" s="7"/>
      <c r="AC532" s="7"/>
      <c r="AD532" s="7"/>
      <c r="AE532" s="7"/>
      <c r="AF532" s="7"/>
      <c r="AG532" s="7"/>
      <c r="AH532" s="7"/>
      <c r="AI532" s="13"/>
      <c r="AJ532" s="13"/>
      <c r="AK532" s="7"/>
      <c r="AL532" s="7"/>
      <c r="AM532" s="7"/>
      <c r="AN532" s="7"/>
      <c r="AO532" s="7"/>
      <c r="AP532" s="7"/>
      <c r="AQ532" s="7"/>
      <c r="AR532" s="153"/>
      <c r="AS532" s="7"/>
      <c r="AT532" s="7"/>
      <c r="AU532" s="7"/>
      <c r="AV532" s="7"/>
      <c r="AW532" s="7"/>
      <c r="AX532" s="7"/>
      <c r="AY532" s="7"/>
      <c r="AZ532" s="7"/>
      <c r="BA532" s="7"/>
      <c r="BB532" s="7"/>
      <c r="BC532" s="7"/>
      <c r="BD532" s="7"/>
      <c r="BE532" s="154"/>
      <c r="BF532" s="154"/>
      <c r="BG532" s="7"/>
      <c r="BH532" s="154"/>
      <c r="BI532" s="154"/>
      <c r="BJ532" s="154"/>
      <c r="BK532" s="154"/>
      <c r="BL532" s="154"/>
      <c r="BM532" s="154"/>
      <c r="BN532" s="7"/>
      <c r="BO532" s="7"/>
      <c r="BP532" s="7"/>
      <c r="BQ532" s="7"/>
      <c r="BR532" s="154"/>
      <c r="BS532" s="154"/>
      <c r="BT532" s="7"/>
      <c r="BU532" s="154"/>
      <c r="BV532" s="154"/>
      <c r="BW532" s="154"/>
      <c r="BX532" s="154"/>
      <c r="BY532" s="154"/>
      <c r="BZ532" s="154"/>
      <c r="CA532" s="7"/>
      <c r="CB532" s="7"/>
      <c r="CC532" s="7"/>
      <c r="CD532" s="7"/>
      <c r="CE532" s="154"/>
      <c r="CF532" s="154"/>
      <c r="CG532" s="7"/>
      <c r="CH532" s="154"/>
      <c r="CI532" s="154"/>
      <c r="CJ532" s="154"/>
      <c r="CK532" s="154"/>
      <c r="CL532" s="154"/>
      <c r="CM532" s="154"/>
      <c r="CN532" s="7"/>
      <c r="CO532" s="7"/>
      <c r="CP532" s="7"/>
      <c r="CQ532" s="7"/>
      <c r="CR532" s="154"/>
      <c r="CS532" s="154"/>
      <c r="CT532" s="7"/>
      <c r="CU532" s="154"/>
      <c r="CV532" s="154"/>
      <c r="CW532" s="154"/>
      <c r="CX532" s="154"/>
      <c r="CY532" s="154"/>
      <c r="CZ532" s="154"/>
      <c r="DA532" s="7"/>
      <c r="DB532" s="7"/>
      <c r="DC532" s="7"/>
      <c r="DD532" s="7"/>
      <c r="DE532" s="154"/>
      <c r="DF532" s="154"/>
      <c r="DG532" s="7"/>
      <c r="DH532" s="154"/>
      <c r="DI532" s="154"/>
      <c r="DJ532" s="154"/>
      <c r="DK532" s="154"/>
      <c r="DL532" s="154"/>
      <c r="DM532" s="154"/>
      <c r="DN532" s="7"/>
      <c r="DO532" s="7"/>
      <c r="DP532" s="7"/>
      <c r="DQ532" s="7"/>
      <c r="DR532" s="152"/>
      <c r="DS532" s="152"/>
      <c r="DT532" s="152"/>
      <c r="DU532" s="152"/>
      <c r="DV532" s="152"/>
      <c r="DW532" s="152"/>
      <c r="DX532" s="152"/>
      <c r="DY532" s="152"/>
      <c r="DZ532" s="152"/>
      <c r="EA532" s="152"/>
      <c r="EB532" s="152"/>
      <c r="EC532" s="152"/>
      <c r="ED532" s="152"/>
      <c r="EE532" s="152"/>
      <c r="EF532" s="152"/>
      <c r="EG532" s="152"/>
      <c r="EH532" s="152"/>
      <c r="EI532" s="152"/>
      <c r="EJ532" s="152"/>
      <c r="EK532" s="152"/>
      <c r="EL532" s="152"/>
      <c r="EM532" s="152"/>
      <c r="EN532" s="152"/>
      <c r="EO532" s="152"/>
      <c r="EP532" s="152"/>
      <c r="EQ532" s="152"/>
      <c r="ER532" s="152"/>
      <c r="ES532" s="152"/>
      <c r="ET532" s="152"/>
      <c r="EU532" s="152"/>
      <c r="EV532" s="152"/>
      <c r="EW532" s="152"/>
      <c r="EX532" s="152"/>
      <c r="EY532" s="152"/>
      <c r="EZ532" s="152"/>
      <c r="FA532" s="152"/>
      <c r="FB532" s="152"/>
      <c r="FC532" s="152"/>
      <c r="FD532" s="152"/>
      <c r="FE532" s="152"/>
      <c r="FF532" s="152"/>
      <c r="FG532" s="152"/>
      <c r="FH532" s="152"/>
      <c r="FI532" s="152"/>
      <c r="FJ532" s="152"/>
      <c r="FK532" s="152"/>
      <c r="FL532" s="152"/>
      <c r="FM532" s="152"/>
      <c r="FN532" s="152"/>
      <c r="FO532" s="152"/>
      <c r="FP532" s="152"/>
      <c r="FQ532" s="152"/>
      <c r="FR532" s="152"/>
      <c r="FS532" s="152"/>
      <c r="FT532" s="152"/>
      <c r="FU532" s="152"/>
      <c r="FV532" s="152"/>
      <c r="FW532" s="152"/>
      <c r="FX532" s="152"/>
      <c r="FY532" s="152"/>
      <c r="FZ532" s="152"/>
      <c r="GA532" s="152"/>
      <c r="GB532" s="152"/>
      <c r="GC532" s="152"/>
      <c r="GD532" s="152"/>
      <c r="GE532" s="7"/>
      <c r="GF532" s="7"/>
      <c r="GG532" s="7"/>
      <c r="GH532" s="7"/>
      <c r="GI532" s="7"/>
      <c r="GJ532" s="7"/>
      <c r="GK532" s="7"/>
      <c r="GL532" s="7"/>
      <c r="GM532" s="48"/>
      <c r="GN532" s="7"/>
      <c r="GO532" s="7"/>
      <c r="GP532" s="7"/>
      <c r="GQ532" s="7"/>
      <c r="GR532" s="48"/>
      <c r="GS532" s="48"/>
      <c r="GT532" s="48"/>
      <c r="GU532" s="48"/>
      <c r="GV532" s="48"/>
    </row>
    <row r="533" spans="1:204">
      <c r="A533" s="7"/>
      <c r="B533" s="7"/>
      <c r="C533" s="7"/>
      <c r="D533" s="48"/>
      <c r="E533" s="7"/>
      <c r="F533" s="7"/>
      <c r="G533" s="7"/>
      <c r="H533" s="7"/>
      <c r="I533" s="7"/>
      <c r="J533" s="7"/>
      <c r="K533" s="7"/>
      <c r="L533" s="7"/>
      <c r="M533" s="7"/>
      <c r="N533" s="7"/>
      <c r="O533" s="7"/>
      <c r="P533" s="7"/>
      <c r="Q533" s="7"/>
      <c r="R533" s="7"/>
      <c r="S533" s="7"/>
      <c r="T533" s="7"/>
      <c r="U533" s="7"/>
      <c r="V533" s="7"/>
      <c r="W533" s="7"/>
      <c r="X533" s="7"/>
      <c r="Y533" s="7"/>
      <c r="Z533" s="7"/>
      <c r="AA533" s="7"/>
      <c r="AB533" s="7"/>
      <c r="AC533" s="7"/>
      <c r="AD533" s="7"/>
      <c r="AE533" s="7"/>
      <c r="AF533" s="7"/>
      <c r="AG533" s="7"/>
      <c r="AH533" s="7"/>
      <c r="AI533" s="13"/>
      <c r="AJ533" s="13"/>
      <c r="AK533" s="7"/>
      <c r="AL533" s="7"/>
      <c r="AM533" s="7"/>
      <c r="AN533" s="7"/>
      <c r="AO533" s="7"/>
      <c r="AP533" s="7"/>
      <c r="AQ533" s="7"/>
      <c r="AR533" s="153"/>
      <c r="AS533" s="7"/>
      <c r="AT533" s="7"/>
      <c r="AU533" s="7"/>
      <c r="AV533" s="7"/>
      <c r="AW533" s="7"/>
      <c r="AX533" s="7"/>
      <c r="AY533" s="7"/>
      <c r="AZ533" s="7"/>
      <c r="BA533" s="7"/>
      <c r="BB533" s="7"/>
      <c r="BC533" s="7"/>
      <c r="BD533" s="7"/>
      <c r="BE533" s="154"/>
      <c r="BF533" s="154"/>
      <c r="BG533" s="7"/>
      <c r="BH533" s="154"/>
      <c r="BI533" s="154"/>
      <c r="BJ533" s="154"/>
      <c r="BK533" s="154"/>
      <c r="BL533" s="154"/>
      <c r="BM533" s="154"/>
      <c r="BN533" s="7"/>
      <c r="BO533" s="7"/>
      <c r="BP533" s="7"/>
      <c r="BQ533" s="7"/>
      <c r="BR533" s="154"/>
      <c r="BS533" s="154"/>
      <c r="BT533" s="7"/>
      <c r="BU533" s="154"/>
      <c r="BV533" s="154"/>
      <c r="BW533" s="154"/>
      <c r="BX533" s="154"/>
      <c r="BY533" s="154"/>
      <c r="BZ533" s="154"/>
      <c r="CA533" s="7"/>
      <c r="CB533" s="7"/>
      <c r="CC533" s="7"/>
      <c r="CD533" s="7"/>
      <c r="CE533" s="154"/>
      <c r="CF533" s="154"/>
      <c r="CG533" s="7"/>
      <c r="CH533" s="154"/>
      <c r="CI533" s="154"/>
      <c r="CJ533" s="154"/>
      <c r="CK533" s="154"/>
      <c r="CL533" s="154"/>
      <c r="CM533" s="154"/>
      <c r="CN533" s="7"/>
      <c r="CO533" s="7"/>
      <c r="CP533" s="7"/>
      <c r="CQ533" s="7"/>
      <c r="CR533" s="154"/>
      <c r="CS533" s="154"/>
      <c r="CT533" s="7"/>
      <c r="CU533" s="154"/>
      <c r="CV533" s="154"/>
      <c r="CW533" s="154"/>
      <c r="CX533" s="154"/>
      <c r="CY533" s="154"/>
      <c r="CZ533" s="154"/>
      <c r="DA533" s="7"/>
      <c r="DB533" s="7"/>
      <c r="DC533" s="7"/>
      <c r="DD533" s="7"/>
      <c r="DE533" s="154"/>
      <c r="DF533" s="154"/>
      <c r="DG533" s="7"/>
      <c r="DH533" s="154"/>
      <c r="DI533" s="154"/>
      <c r="DJ533" s="154"/>
      <c r="DK533" s="154"/>
      <c r="DL533" s="154"/>
      <c r="DM533" s="154"/>
      <c r="DN533" s="7"/>
      <c r="DO533" s="7"/>
      <c r="DP533" s="7"/>
      <c r="DQ533" s="7"/>
      <c r="DR533" s="152"/>
      <c r="DS533" s="152"/>
      <c r="DT533" s="152"/>
      <c r="DU533" s="152"/>
      <c r="DV533" s="152"/>
      <c r="DW533" s="152"/>
      <c r="DX533" s="152"/>
      <c r="DY533" s="152"/>
      <c r="DZ533" s="152"/>
      <c r="EA533" s="152"/>
      <c r="EB533" s="152"/>
      <c r="EC533" s="152"/>
      <c r="ED533" s="152"/>
      <c r="EE533" s="152"/>
      <c r="EF533" s="152"/>
      <c r="EG533" s="152"/>
      <c r="EH533" s="152"/>
      <c r="EI533" s="152"/>
      <c r="EJ533" s="152"/>
      <c r="EK533" s="152"/>
      <c r="EL533" s="152"/>
      <c r="EM533" s="152"/>
      <c r="EN533" s="152"/>
      <c r="EO533" s="152"/>
      <c r="EP533" s="152"/>
      <c r="EQ533" s="152"/>
      <c r="ER533" s="152"/>
      <c r="ES533" s="152"/>
      <c r="ET533" s="152"/>
      <c r="EU533" s="152"/>
      <c r="EV533" s="152"/>
      <c r="EW533" s="152"/>
      <c r="EX533" s="152"/>
      <c r="EY533" s="152"/>
      <c r="EZ533" s="152"/>
      <c r="FA533" s="152"/>
      <c r="FB533" s="152"/>
      <c r="FC533" s="152"/>
      <c r="FD533" s="152"/>
      <c r="FE533" s="152"/>
      <c r="FF533" s="152"/>
      <c r="FG533" s="152"/>
      <c r="FH533" s="152"/>
      <c r="FI533" s="152"/>
      <c r="FJ533" s="152"/>
      <c r="FK533" s="152"/>
      <c r="FL533" s="152"/>
      <c r="FM533" s="152"/>
      <c r="FN533" s="152"/>
      <c r="FO533" s="152"/>
      <c r="FP533" s="152"/>
      <c r="FQ533" s="152"/>
      <c r="FR533" s="152"/>
      <c r="FS533" s="152"/>
      <c r="FT533" s="152"/>
      <c r="FU533" s="152"/>
      <c r="FV533" s="152"/>
      <c r="FW533" s="152"/>
      <c r="FX533" s="152"/>
      <c r="FY533" s="152"/>
      <c r="FZ533" s="152"/>
      <c r="GA533" s="152"/>
      <c r="GB533" s="152"/>
      <c r="GC533" s="152"/>
      <c r="GD533" s="152"/>
      <c r="GE533" s="7"/>
      <c r="GF533" s="7"/>
      <c r="GG533" s="7"/>
      <c r="GH533" s="7"/>
      <c r="GI533" s="7"/>
      <c r="GJ533" s="7"/>
      <c r="GK533" s="7"/>
      <c r="GL533" s="7"/>
      <c r="GM533" s="48"/>
      <c r="GN533" s="7"/>
      <c r="GO533" s="7"/>
      <c r="GP533" s="7"/>
      <c r="GQ533" s="7"/>
      <c r="GR533" s="48"/>
      <c r="GS533" s="48"/>
      <c r="GT533" s="48"/>
      <c r="GU533" s="48"/>
      <c r="GV533" s="48"/>
    </row>
    <row r="534" spans="1:204">
      <c r="A534" s="7"/>
      <c r="B534" s="7"/>
      <c r="C534" s="7"/>
      <c r="D534" s="48"/>
      <c r="E534" s="7"/>
      <c r="F534" s="7"/>
      <c r="G534" s="7"/>
      <c r="H534" s="7"/>
      <c r="I534" s="7"/>
      <c r="J534" s="7"/>
      <c r="K534" s="7"/>
      <c r="L534" s="7"/>
      <c r="M534" s="7"/>
      <c r="N534" s="7"/>
      <c r="O534" s="7"/>
      <c r="P534" s="7"/>
      <c r="Q534" s="7"/>
      <c r="R534" s="7"/>
      <c r="S534" s="7"/>
      <c r="T534" s="7"/>
      <c r="U534" s="7"/>
      <c r="V534" s="7"/>
      <c r="W534" s="7"/>
      <c r="X534" s="7"/>
      <c r="Y534" s="7"/>
      <c r="Z534" s="7"/>
      <c r="AA534" s="7"/>
      <c r="AB534" s="7"/>
      <c r="AC534" s="7"/>
      <c r="AD534" s="7"/>
      <c r="AE534" s="7"/>
      <c r="AF534" s="7"/>
      <c r="AG534" s="7"/>
      <c r="AH534" s="7"/>
      <c r="AI534" s="13"/>
      <c r="AJ534" s="13"/>
      <c r="AK534" s="7"/>
      <c r="AL534" s="7"/>
      <c r="AM534" s="7"/>
      <c r="AN534" s="7"/>
      <c r="AO534" s="7"/>
      <c r="AP534" s="7"/>
      <c r="AQ534" s="7"/>
      <c r="AR534" s="153"/>
      <c r="AS534" s="7"/>
      <c r="AT534" s="7"/>
      <c r="AU534" s="7"/>
      <c r="AV534" s="7"/>
      <c r="AW534" s="7"/>
      <c r="AX534" s="7"/>
      <c r="AY534" s="7"/>
      <c r="AZ534" s="7"/>
      <c r="BA534" s="7"/>
      <c r="BB534" s="7"/>
      <c r="BC534" s="7"/>
      <c r="BD534" s="7"/>
      <c r="BE534" s="154"/>
      <c r="BF534" s="154"/>
      <c r="BG534" s="7"/>
      <c r="BH534" s="154"/>
      <c r="BI534" s="154"/>
      <c r="BJ534" s="154"/>
      <c r="BK534" s="154"/>
      <c r="BL534" s="154"/>
      <c r="BM534" s="154"/>
      <c r="BN534" s="7"/>
      <c r="BO534" s="7"/>
      <c r="BP534" s="7"/>
      <c r="BQ534" s="7"/>
      <c r="BR534" s="154"/>
      <c r="BS534" s="154"/>
      <c r="BT534" s="7"/>
      <c r="BU534" s="154"/>
      <c r="BV534" s="154"/>
      <c r="BW534" s="154"/>
      <c r="BX534" s="154"/>
      <c r="BY534" s="154"/>
      <c r="BZ534" s="154"/>
      <c r="CA534" s="7"/>
      <c r="CB534" s="7"/>
      <c r="CC534" s="7"/>
      <c r="CD534" s="7"/>
      <c r="CE534" s="154"/>
      <c r="CF534" s="154"/>
      <c r="CG534" s="7"/>
      <c r="CH534" s="154"/>
      <c r="CI534" s="154"/>
      <c r="CJ534" s="154"/>
      <c r="CK534" s="154"/>
      <c r="CL534" s="154"/>
      <c r="CM534" s="154"/>
      <c r="CN534" s="7"/>
      <c r="CO534" s="7"/>
      <c r="CP534" s="7"/>
      <c r="CQ534" s="7"/>
      <c r="CR534" s="154"/>
      <c r="CS534" s="154"/>
      <c r="CT534" s="7"/>
      <c r="CU534" s="154"/>
      <c r="CV534" s="154"/>
      <c r="CW534" s="154"/>
      <c r="CX534" s="154"/>
      <c r="CY534" s="154"/>
      <c r="CZ534" s="154"/>
      <c r="DA534" s="7"/>
      <c r="DB534" s="7"/>
      <c r="DC534" s="7"/>
      <c r="DD534" s="7"/>
      <c r="DE534" s="154"/>
      <c r="DF534" s="154"/>
      <c r="DG534" s="7"/>
      <c r="DH534" s="154"/>
      <c r="DI534" s="154"/>
      <c r="DJ534" s="154"/>
      <c r="DK534" s="154"/>
      <c r="DL534" s="154"/>
      <c r="DM534" s="154"/>
      <c r="DN534" s="7"/>
      <c r="DO534" s="7"/>
      <c r="DP534" s="7"/>
      <c r="DQ534" s="7"/>
      <c r="DR534" s="152"/>
      <c r="DS534" s="152"/>
      <c r="DT534" s="152"/>
      <c r="DU534" s="152"/>
      <c r="DV534" s="152"/>
      <c r="DW534" s="152"/>
      <c r="DX534" s="152"/>
      <c r="DY534" s="152"/>
      <c r="DZ534" s="152"/>
      <c r="EA534" s="152"/>
      <c r="EB534" s="152"/>
      <c r="EC534" s="152"/>
      <c r="ED534" s="152"/>
      <c r="EE534" s="152"/>
      <c r="EF534" s="152"/>
      <c r="EG534" s="152"/>
      <c r="EH534" s="152"/>
      <c r="EI534" s="152"/>
      <c r="EJ534" s="152"/>
      <c r="EK534" s="152"/>
      <c r="EL534" s="152"/>
      <c r="EM534" s="152"/>
      <c r="EN534" s="152"/>
      <c r="EO534" s="152"/>
      <c r="EP534" s="152"/>
      <c r="EQ534" s="152"/>
      <c r="ER534" s="152"/>
      <c r="ES534" s="152"/>
      <c r="ET534" s="152"/>
      <c r="EU534" s="152"/>
      <c r="EV534" s="152"/>
      <c r="EW534" s="152"/>
      <c r="EX534" s="152"/>
      <c r="EY534" s="152"/>
      <c r="EZ534" s="152"/>
      <c r="FA534" s="152"/>
      <c r="FB534" s="152"/>
      <c r="FC534" s="152"/>
      <c r="FD534" s="152"/>
      <c r="FE534" s="152"/>
      <c r="FF534" s="152"/>
      <c r="FG534" s="152"/>
      <c r="FH534" s="152"/>
      <c r="FI534" s="152"/>
      <c r="FJ534" s="152"/>
      <c r="FK534" s="152"/>
      <c r="FL534" s="152"/>
      <c r="FM534" s="152"/>
      <c r="FN534" s="152"/>
      <c r="FO534" s="152"/>
      <c r="FP534" s="152"/>
      <c r="FQ534" s="152"/>
      <c r="FR534" s="152"/>
      <c r="FS534" s="152"/>
      <c r="FT534" s="152"/>
      <c r="FU534" s="152"/>
      <c r="FV534" s="152"/>
      <c r="FW534" s="152"/>
      <c r="FX534" s="152"/>
      <c r="FY534" s="152"/>
      <c r="FZ534" s="152"/>
      <c r="GA534" s="152"/>
      <c r="GB534" s="152"/>
      <c r="GC534" s="152"/>
      <c r="GD534" s="152"/>
      <c r="GE534" s="7"/>
      <c r="GF534" s="7"/>
      <c r="GG534" s="7"/>
      <c r="GH534" s="7"/>
      <c r="GI534" s="7"/>
      <c r="GJ534" s="7"/>
      <c r="GK534" s="7"/>
      <c r="GL534" s="7"/>
      <c r="GM534" s="48"/>
      <c r="GN534" s="7"/>
      <c r="GO534" s="7"/>
      <c r="GP534" s="7"/>
      <c r="GQ534" s="7"/>
      <c r="GR534" s="48"/>
      <c r="GS534" s="48"/>
      <c r="GT534" s="48"/>
      <c r="GU534" s="48"/>
      <c r="GV534" s="48"/>
    </row>
    <row r="535" spans="1:204">
      <c r="A535" s="7"/>
      <c r="B535" s="7"/>
      <c r="C535" s="7"/>
      <c r="D535" s="48"/>
      <c r="E535" s="7"/>
      <c r="F535" s="7"/>
      <c r="G535" s="7"/>
      <c r="H535" s="7"/>
      <c r="I535" s="7"/>
      <c r="J535" s="7"/>
      <c r="K535" s="7"/>
      <c r="L535" s="7"/>
      <c r="M535" s="7"/>
      <c r="N535" s="7"/>
      <c r="O535" s="7"/>
      <c r="P535" s="7"/>
      <c r="Q535" s="7"/>
      <c r="R535" s="7"/>
      <c r="S535" s="7"/>
      <c r="T535" s="7"/>
      <c r="U535" s="7"/>
      <c r="V535" s="7"/>
      <c r="W535" s="7"/>
      <c r="X535" s="7"/>
      <c r="Y535" s="7"/>
      <c r="Z535" s="7"/>
      <c r="AA535" s="7"/>
      <c r="AB535" s="7"/>
      <c r="AC535" s="7"/>
      <c r="AD535" s="7"/>
      <c r="AE535" s="7"/>
      <c r="AF535" s="7"/>
      <c r="AG535" s="7"/>
      <c r="AH535" s="7"/>
      <c r="AI535" s="13"/>
      <c r="AJ535" s="13"/>
      <c r="AK535" s="7"/>
      <c r="AL535" s="7"/>
      <c r="AM535" s="7"/>
      <c r="AN535" s="7"/>
      <c r="AO535" s="7"/>
      <c r="AP535" s="7"/>
      <c r="AQ535" s="7"/>
      <c r="AR535" s="153"/>
      <c r="AS535" s="7"/>
      <c r="AT535" s="7"/>
      <c r="AU535" s="7"/>
      <c r="AV535" s="7"/>
      <c r="AW535" s="7"/>
      <c r="AX535" s="7"/>
      <c r="AY535" s="7"/>
      <c r="AZ535" s="7"/>
      <c r="BA535" s="7"/>
      <c r="BB535" s="7"/>
      <c r="BC535" s="7"/>
      <c r="BD535" s="7"/>
      <c r="BE535" s="154"/>
      <c r="BF535" s="154"/>
      <c r="BG535" s="7"/>
      <c r="BH535" s="154"/>
      <c r="BI535" s="154"/>
      <c r="BJ535" s="154"/>
      <c r="BK535" s="154"/>
      <c r="BL535" s="154"/>
      <c r="BM535" s="154"/>
      <c r="BN535" s="7"/>
      <c r="BO535" s="7"/>
      <c r="BP535" s="7"/>
      <c r="BQ535" s="7"/>
      <c r="BR535" s="154"/>
      <c r="BS535" s="154"/>
      <c r="BT535" s="7"/>
      <c r="BU535" s="154"/>
      <c r="BV535" s="154"/>
      <c r="BW535" s="154"/>
      <c r="BX535" s="154"/>
      <c r="BY535" s="154"/>
      <c r="BZ535" s="154"/>
      <c r="CA535" s="7"/>
      <c r="CB535" s="7"/>
      <c r="CC535" s="7"/>
      <c r="CD535" s="7"/>
      <c r="CE535" s="154"/>
      <c r="CF535" s="154"/>
      <c r="CG535" s="7"/>
      <c r="CH535" s="154"/>
      <c r="CI535" s="154"/>
      <c r="CJ535" s="154"/>
      <c r="CK535" s="154"/>
      <c r="CL535" s="154"/>
      <c r="CM535" s="154"/>
      <c r="CN535" s="7"/>
      <c r="CO535" s="7"/>
      <c r="CP535" s="7"/>
      <c r="CQ535" s="7"/>
      <c r="CR535" s="154"/>
      <c r="CS535" s="154"/>
      <c r="CT535" s="7"/>
      <c r="CU535" s="154"/>
      <c r="CV535" s="154"/>
      <c r="CW535" s="154"/>
      <c r="CX535" s="154"/>
      <c r="CY535" s="154"/>
      <c r="CZ535" s="154"/>
      <c r="DA535" s="7"/>
      <c r="DB535" s="7"/>
      <c r="DC535" s="7"/>
      <c r="DD535" s="7"/>
      <c r="DE535" s="154"/>
      <c r="DF535" s="154"/>
      <c r="DG535" s="7"/>
      <c r="DH535" s="154"/>
      <c r="DI535" s="154"/>
      <c r="DJ535" s="154"/>
      <c r="DK535" s="154"/>
      <c r="DL535" s="154"/>
      <c r="DM535" s="154"/>
      <c r="DN535" s="7"/>
      <c r="DO535" s="7"/>
      <c r="DP535" s="7"/>
      <c r="DQ535" s="7"/>
      <c r="DR535" s="152"/>
      <c r="DS535" s="152"/>
      <c r="DT535" s="152"/>
      <c r="DU535" s="152"/>
      <c r="DV535" s="152"/>
      <c r="DW535" s="152"/>
      <c r="DX535" s="152"/>
      <c r="DY535" s="152"/>
      <c r="DZ535" s="152"/>
      <c r="EA535" s="152"/>
      <c r="EB535" s="152"/>
      <c r="EC535" s="152"/>
      <c r="ED535" s="152"/>
      <c r="EE535" s="152"/>
      <c r="EF535" s="152"/>
      <c r="EG535" s="152"/>
      <c r="EH535" s="152"/>
      <c r="EI535" s="152"/>
      <c r="EJ535" s="152"/>
      <c r="EK535" s="152"/>
      <c r="EL535" s="152"/>
      <c r="EM535" s="152"/>
      <c r="EN535" s="152"/>
      <c r="EO535" s="152"/>
      <c r="EP535" s="152"/>
      <c r="EQ535" s="152"/>
      <c r="ER535" s="152"/>
      <c r="ES535" s="152"/>
      <c r="ET535" s="152"/>
      <c r="EU535" s="152"/>
      <c r="EV535" s="152"/>
      <c r="EW535" s="152"/>
      <c r="EX535" s="152"/>
      <c r="EY535" s="152"/>
      <c r="EZ535" s="152"/>
      <c r="FA535" s="152"/>
      <c r="FB535" s="152"/>
      <c r="FC535" s="152"/>
      <c r="FD535" s="152"/>
      <c r="FE535" s="152"/>
      <c r="FF535" s="152"/>
      <c r="FG535" s="152"/>
      <c r="FH535" s="152"/>
      <c r="FI535" s="152"/>
      <c r="FJ535" s="152"/>
      <c r="FK535" s="152"/>
      <c r="FL535" s="152"/>
      <c r="FM535" s="152"/>
      <c r="FN535" s="152"/>
      <c r="FO535" s="152"/>
      <c r="FP535" s="152"/>
      <c r="FQ535" s="152"/>
      <c r="FR535" s="152"/>
      <c r="FS535" s="152"/>
      <c r="FT535" s="152"/>
      <c r="FU535" s="152"/>
      <c r="FV535" s="152"/>
      <c r="FW535" s="152"/>
      <c r="FX535" s="152"/>
      <c r="FY535" s="152"/>
      <c r="FZ535" s="152"/>
      <c r="GA535" s="152"/>
      <c r="GB535" s="152"/>
      <c r="GC535" s="152"/>
      <c r="GD535" s="152"/>
      <c r="GE535" s="7"/>
      <c r="GF535" s="7"/>
      <c r="GG535" s="7"/>
      <c r="GH535" s="7"/>
      <c r="GI535" s="7"/>
      <c r="GJ535" s="7"/>
      <c r="GK535" s="7"/>
      <c r="GL535" s="7"/>
      <c r="GM535" s="48"/>
      <c r="GN535" s="7"/>
      <c r="GO535" s="7"/>
      <c r="GP535" s="7"/>
      <c r="GQ535" s="7"/>
      <c r="GR535" s="48"/>
      <c r="GS535" s="48"/>
      <c r="GT535" s="48"/>
      <c r="GU535" s="48"/>
      <c r="GV535" s="48"/>
    </row>
    <row r="536" spans="1:204">
      <c r="A536" s="7"/>
      <c r="B536" s="7"/>
      <c r="C536" s="7"/>
      <c r="D536" s="48"/>
      <c r="E536" s="7"/>
      <c r="F536" s="7"/>
      <c r="G536" s="7"/>
      <c r="H536" s="7"/>
      <c r="I536" s="7"/>
      <c r="J536" s="7"/>
      <c r="K536" s="7"/>
      <c r="L536" s="7"/>
      <c r="M536" s="7"/>
      <c r="N536" s="7"/>
      <c r="O536" s="7"/>
      <c r="P536" s="7"/>
      <c r="Q536" s="7"/>
      <c r="R536" s="7"/>
      <c r="S536" s="7"/>
      <c r="T536" s="7"/>
      <c r="U536" s="7"/>
      <c r="V536" s="7"/>
      <c r="W536" s="7"/>
      <c r="X536" s="7"/>
      <c r="Y536" s="7"/>
      <c r="Z536" s="7"/>
      <c r="AA536" s="7"/>
      <c r="AB536" s="7"/>
      <c r="AC536" s="7"/>
      <c r="AD536" s="7"/>
      <c r="AE536" s="7"/>
      <c r="AF536" s="7"/>
      <c r="AG536" s="7"/>
      <c r="AH536" s="7"/>
      <c r="AI536" s="13"/>
      <c r="AJ536" s="13"/>
      <c r="AK536" s="7"/>
      <c r="AL536" s="7"/>
      <c r="AM536" s="7"/>
      <c r="AN536" s="7"/>
      <c r="AO536" s="7"/>
      <c r="AP536" s="7"/>
      <c r="AQ536" s="7"/>
      <c r="AR536" s="153"/>
      <c r="AS536" s="7"/>
      <c r="AT536" s="7"/>
      <c r="AU536" s="7"/>
      <c r="AV536" s="7"/>
      <c r="AW536" s="7"/>
      <c r="AX536" s="7"/>
      <c r="AY536" s="7"/>
      <c r="AZ536" s="7"/>
      <c r="BA536" s="7"/>
      <c r="BB536" s="7"/>
      <c r="BC536" s="7"/>
      <c r="BD536" s="7"/>
      <c r="BE536" s="154"/>
      <c r="BF536" s="154"/>
      <c r="BG536" s="7"/>
      <c r="BH536" s="154"/>
      <c r="BI536" s="154"/>
      <c r="BJ536" s="154"/>
      <c r="BK536" s="154"/>
      <c r="BL536" s="154"/>
      <c r="BM536" s="154"/>
      <c r="BN536" s="7"/>
      <c r="BO536" s="7"/>
      <c r="BP536" s="7"/>
      <c r="BQ536" s="7"/>
      <c r="BR536" s="154"/>
      <c r="BS536" s="154"/>
      <c r="BT536" s="7"/>
      <c r="BU536" s="154"/>
      <c r="BV536" s="154"/>
      <c r="BW536" s="154"/>
      <c r="BX536" s="154"/>
      <c r="BY536" s="154"/>
      <c r="BZ536" s="154"/>
      <c r="CA536" s="7"/>
      <c r="CB536" s="7"/>
      <c r="CC536" s="7"/>
      <c r="CD536" s="7"/>
      <c r="CE536" s="154"/>
      <c r="CF536" s="154"/>
      <c r="CG536" s="7"/>
      <c r="CH536" s="154"/>
      <c r="CI536" s="154"/>
      <c r="CJ536" s="154"/>
      <c r="CK536" s="154"/>
      <c r="CL536" s="154"/>
      <c r="CM536" s="154"/>
      <c r="CN536" s="7"/>
      <c r="CO536" s="7"/>
      <c r="CP536" s="7"/>
      <c r="CQ536" s="7"/>
      <c r="CR536" s="154"/>
      <c r="CS536" s="154"/>
      <c r="CT536" s="7"/>
      <c r="CU536" s="154"/>
      <c r="CV536" s="154"/>
      <c r="CW536" s="154"/>
      <c r="CX536" s="154"/>
      <c r="CY536" s="154"/>
      <c r="CZ536" s="154"/>
      <c r="DA536" s="7"/>
      <c r="DB536" s="7"/>
      <c r="DC536" s="7"/>
      <c r="DD536" s="7"/>
      <c r="DE536" s="154"/>
      <c r="DF536" s="154"/>
      <c r="DG536" s="7"/>
      <c r="DH536" s="154"/>
      <c r="DI536" s="154"/>
      <c r="DJ536" s="154"/>
      <c r="DK536" s="154"/>
      <c r="DL536" s="154"/>
      <c r="DM536" s="154"/>
      <c r="DN536" s="7"/>
      <c r="DO536" s="7"/>
      <c r="DP536" s="7"/>
      <c r="DQ536" s="7"/>
      <c r="DR536" s="152"/>
      <c r="DS536" s="152"/>
      <c r="DT536" s="152"/>
      <c r="DU536" s="152"/>
      <c r="DV536" s="152"/>
      <c r="DW536" s="152"/>
      <c r="DX536" s="152"/>
      <c r="DY536" s="152"/>
      <c r="DZ536" s="152"/>
      <c r="EA536" s="152"/>
      <c r="EB536" s="152"/>
      <c r="EC536" s="152"/>
      <c r="ED536" s="152"/>
      <c r="EE536" s="152"/>
      <c r="EF536" s="152"/>
      <c r="EG536" s="152"/>
      <c r="EH536" s="152"/>
      <c r="EI536" s="152"/>
      <c r="EJ536" s="152"/>
      <c r="EK536" s="152"/>
      <c r="EL536" s="152"/>
      <c r="EM536" s="152"/>
      <c r="EN536" s="152"/>
      <c r="EO536" s="152"/>
      <c r="EP536" s="152"/>
      <c r="EQ536" s="152"/>
      <c r="ER536" s="152"/>
      <c r="ES536" s="152"/>
      <c r="ET536" s="152"/>
      <c r="EU536" s="152"/>
      <c r="EV536" s="152"/>
      <c r="EW536" s="152"/>
      <c r="EX536" s="152"/>
      <c r="EY536" s="152"/>
      <c r="EZ536" s="152"/>
      <c r="FA536" s="152"/>
      <c r="FB536" s="152"/>
      <c r="FC536" s="152"/>
      <c r="FD536" s="152"/>
      <c r="FE536" s="152"/>
      <c r="FF536" s="152"/>
      <c r="FG536" s="152"/>
      <c r="FH536" s="152"/>
      <c r="FI536" s="152"/>
      <c r="FJ536" s="152"/>
      <c r="FK536" s="152"/>
      <c r="FL536" s="152"/>
      <c r="FM536" s="152"/>
      <c r="FN536" s="152"/>
      <c r="FO536" s="152"/>
      <c r="FP536" s="152"/>
      <c r="FQ536" s="152"/>
      <c r="FR536" s="152"/>
      <c r="FS536" s="152"/>
      <c r="FT536" s="152"/>
      <c r="FU536" s="152"/>
      <c r="FV536" s="152"/>
      <c r="FW536" s="152"/>
      <c r="FX536" s="152"/>
      <c r="FY536" s="152"/>
      <c r="FZ536" s="152"/>
      <c r="GA536" s="152"/>
      <c r="GB536" s="152"/>
      <c r="GC536" s="152"/>
      <c r="GD536" s="152"/>
      <c r="GE536" s="7"/>
      <c r="GF536" s="7"/>
      <c r="GG536" s="7"/>
      <c r="GH536" s="7"/>
      <c r="GI536" s="7"/>
      <c r="GJ536" s="7"/>
      <c r="GK536" s="7"/>
      <c r="GL536" s="7"/>
      <c r="GM536" s="48"/>
      <c r="GN536" s="7"/>
      <c r="GO536" s="7"/>
      <c r="GP536" s="7"/>
      <c r="GQ536" s="7"/>
      <c r="GR536" s="48"/>
      <c r="GS536" s="48"/>
      <c r="GT536" s="48"/>
      <c r="GU536" s="48"/>
      <c r="GV536" s="48"/>
    </row>
    <row r="537" spans="1:204">
      <c r="A537" s="7"/>
      <c r="B537" s="7"/>
      <c r="C537" s="7"/>
      <c r="D537" s="48"/>
      <c r="E537" s="7"/>
      <c r="F537" s="7"/>
      <c r="G537" s="7"/>
      <c r="H537" s="7"/>
      <c r="I537" s="7"/>
      <c r="J537" s="7"/>
      <c r="K537" s="7"/>
      <c r="L537" s="7"/>
      <c r="M537" s="7"/>
      <c r="N537" s="7"/>
      <c r="O537" s="7"/>
      <c r="P537" s="7"/>
      <c r="Q537" s="7"/>
      <c r="R537" s="7"/>
      <c r="S537" s="7"/>
      <c r="T537" s="7"/>
      <c r="U537" s="7"/>
      <c r="V537" s="7"/>
      <c r="W537" s="7"/>
      <c r="X537" s="7"/>
      <c r="Y537" s="7"/>
      <c r="Z537" s="7"/>
      <c r="AA537" s="7"/>
      <c r="AB537" s="7"/>
      <c r="AC537" s="7"/>
      <c r="AD537" s="7"/>
      <c r="AE537" s="7"/>
      <c r="AF537" s="7"/>
      <c r="AG537" s="7"/>
      <c r="AH537" s="7"/>
      <c r="AI537" s="13"/>
      <c r="AJ537" s="13"/>
      <c r="AK537" s="7"/>
      <c r="AL537" s="7"/>
      <c r="AM537" s="7"/>
      <c r="AN537" s="7"/>
      <c r="AO537" s="7"/>
      <c r="AP537" s="7"/>
      <c r="AQ537" s="7"/>
      <c r="AR537" s="153"/>
      <c r="AS537" s="7"/>
      <c r="AT537" s="7"/>
      <c r="AU537" s="7"/>
      <c r="AV537" s="7"/>
      <c r="AW537" s="7"/>
      <c r="AX537" s="7"/>
      <c r="AY537" s="7"/>
      <c r="AZ537" s="7"/>
      <c r="BA537" s="7"/>
      <c r="BB537" s="7"/>
      <c r="BC537" s="7"/>
      <c r="BD537" s="7"/>
      <c r="BE537" s="154"/>
      <c r="BF537" s="154"/>
      <c r="BG537" s="7"/>
      <c r="BH537" s="154"/>
      <c r="BI537" s="154"/>
      <c r="BJ537" s="154"/>
      <c r="BK537" s="154"/>
      <c r="BL537" s="154"/>
      <c r="BM537" s="154"/>
      <c r="BN537" s="7"/>
      <c r="BO537" s="7"/>
      <c r="BP537" s="7"/>
      <c r="BQ537" s="7"/>
      <c r="BR537" s="154"/>
      <c r="BS537" s="154"/>
      <c r="BT537" s="7"/>
      <c r="BU537" s="154"/>
      <c r="BV537" s="154"/>
      <c r="BW537" s="154"/>
      <c r="BX537" s="154"/>
      <c r="BY537" s="154"/>
      <c r="BZ537" s="154"/>
      <c r="CA537" s="7"/>
      <c r="CB537" s="7"/>
      <c r="CC537" s="7"/>
      <c r="CD537" s="7"/>
      <c r="CE537" s="154"/>
      <c r="CF537" s="154"/>
      <c r="CG537" s="7"/>
      <c r="CH537" s="154"/>
      <c r="CI537" s="154"/>
      <c r="CJ537" s="154"/>
      <c r="CK537" s="154"/>
      <c r="CL537" s="154"/>
      <c r="CM537" s="154"/>
      <c r="CN537" s="7"/>
      <c r="CO537" s="7"/>
      <c r="CP537" s="7"/>
      <c r="CQ537" s="7"/>
      <c r="CR537" s="154"/>
      <c r="CS537" s="154"/>
      <c r="CT537" s="7"/>
      <c r="CU537" s="154"/>
      <c r="CV537" s="154"/>
      <c r="CW537" s="154"/>
      <c r="CX537" s="154"/>
      <c r="CY537" s="154"/>
      <c r="CZ537" s="154"/>
      <c r="DA537" s="7"/>
      <c r="DB537" s="7"/>
      <c r="DC537" s="7"/>
      <c r="DD537" s="7"/>
      <c r="DE537" s="154"/>
      <c r="DF537" s="154"/>
      <c r="DG537" s="7"/>
      <c r="DH537" s="154"/>
      <c r="DI537" s="154"/>
      <c r="DJ537" s="154"/>
      <c r="DK537" s="154"/>
      <c r="DL537" s="154"/>
      <c r="DM537" s="154"/>
      <c r="DN537" s="7"/>
      <c r="DO537" s="7"/>
      <c r="DP537" s="7"/>
      <c r="DQ537" s="7"/>
      <c r="DR537" s="152"/>
      <c r="DS537" s="152"/>
      <c r="DT537" s="152"/>
      <c r="DU537" s="152"/>
      <c r="DV537" s="152"/>
      <c r="DW537" s="152"/>
      <c r="DX537" s="152"/>
      <c r="DY537" s="152"/>
      <c r="DZ537" s="152"/>
      <c r="EA537" s="152"/>
      <c r="EB537" s="152"/>
      <c r="EC537" s="152"/>
      <c r="ED537" s="152"/>
      <c r="EE537" s="152"/>
      <c r="EF537" s="152"/>
      <c r="EG537" s="152"/>
      <c r="EH537" s="152"/>
      <c r="EI537" s="152"/>
      <c r="EJ537" s="152"/>
      <c r="EK537" s="152"/>
      <c r="EL537" s="152"/>
      <c r="EM537" s="152"/>
      <c r="EN537" s="152"/>
      <c r="EO537" s="152"/>
      <c r="EP537" s="152"/>
      <c r="EQ537" s="152"/>
      <c r="ER537" s="152"/>
      <c r="ES537" s="152"/>
      <c r="ET537" s="152"/>
      <c r="EU537" s="152"/>
      <c r="EV537" s="152"/>
      <c r="EW537" s="152"/>
      <c r="EX537" s="152"/>
      <c r="EY537" s="152"/>
      <c r="EZ537" s="152"/>
      <c r="FA537" s="152"/>
      <c r="FB537" s="152"/>
      <c r="FC537" s="152"/>
      <c r="FD537" s="152"/>
      <c r="FE537" s="152"/>
      <c r="FF537" s="152"/>
      <c r="FG537" s="152"/>
      <c r="FH537" s="152"/>
      <c r="FI537" s="152"/>
      <c r="FJ537" s="152"/>
      <c r="FK537" s="152"/>
      <c r="FL537" s="152"/>
      <c r="FM537" s="152"/>
      <c r="FN537" s="152"/>
      <c r="FO537" s="152"/>
      <c r="FP537" s="152"/>
      <c r="FQ537" s="152"/>
      <c r="FR537" s="152"/>
      <c r="FS537" s="152"/>
      <c r="FT537" s="152"/>
      <c r="FU537" s="152"/>
      <c r="FV537" s="152"/>
      <c r="FW537" s="152"/>
      <c r="FX537" s="152"/>
      <c r="FY537" s="152"/>
      <c r="FZ537" s="152"/>
      <c r="GA537" s="152"/>
      <c r="GB537" s="152"/>
      <c r="GC537" s="152"/>
      <c r="GD537" s="152"/>
      <c r="GE537" s="7"/>
      <c r="GF537" s="7"/>
      <c r="GG537" s="7"/>
      <c r="GH537" s="7"/>
      <c r="GI537" s="7"/>
      <c r="GJ537" s="7"/>
      <c r="GK537" s="7"/>
      <c r="GL537" s="7"/>
      <c r="GM537" s="48"/>
      <c r="GN537" s="7"/>
      <c r="GO537" s="7"/>
      <c r="GP537" s="7"/>
      <c r="GQ537" s="7"/>
      <c r="GR537" s="48"/>
      <c r="GS537" s="48"/>
      <c r="GT537" s="48"/>
      <c r="GU537" s="48"/>
      <c r="GV537" s="48"/>
    </row>
    <row r="538" spans="1:204">
      <c r="A538" s="7"/>
      <c r="B538" s="7"/>
      <c r="C538" s="7"/>
      <c r="D538" s="48"/>
      <c r="E538" s="7"/>
      <c r="F538" s="7"/>
      <c r="G538" s="7"/>
      <c r="H538" s="7"/>
      <c r="I538" s="7"/>
      <c r="J538" s="7"/>
      <c r="K538" s="7"/>
      <c r="L538" s="7"/>
      <c r="M538" s="7"/>
      <c r="N538" s="7"/>
      <c r="O538" s="7"/>
      <c r="P538" s="7"/>
      <c r="Q538" s="7"/>
      <c r="R538" s="7"/>
      <c r="S538" s="7"/>
      <c r="T538" s="7"/>
      <c r="U538" s="7"/>
      <c r="V538" s="7"/>
      <c r="W538" s="7"/>
      <c r="X538" s="7"/>
      <c r="Y538" s="7"/>
      <c r="Z538" s="7"/>
      <c r="AA538" s="7"/>
      <c r="AB538" s="7"/>
      <c r="AC538" s="7"/>
      <c r="AD538" s="7"/>
      <c r="AE538" s="7"/>
      <c r="AF538" s="7"/>
      <c r="AG538" s="7"/>
      <c r="AH538" s="7"/>
      <c r="AI538" s="13"/>
      <c r="AJ538" s="13"/>
      <c r="AK538" s="7"/>
      <c r="AL538" s="7"/>
      <c r="AM538" s="7"/>
      <c r="AN538" s="7"/>
      <c r="AO538" s="7"/>
      <c r="AP538" s="7"/>
      <c r="AQ538" s="7"/>
      <c r="AR538" s="153"/>
      <c r="AS538" s="7"/>
      <c r="AT538" s="7"/>
      <c r="AU538" s="7"/>
      <c r="AV538" s="7"/>
      <c r="AW538" s="7"/>
      <c r="AX538" s="7"/>
      <c r="AY538" s="7"/>
      <c r="AZ538" s="7"/>
      <c r="BA538" s="7"/>
      <c r="BB538" s="7"/>
      <c r="BC538" s="7"/>
      <c r="BD538" s="7"/>
      <c r="BE538" s="154"/>
      <c r="BF538" s="154"/>
      <c r="BG538" s="7"/>
      <c r="BH538" s="154"/>
      <c r="BI538" s="154"/>
      <c r="BJ538" s="154"/>
      <c r="BK538" s="154"/>
      <c r="BL538" s="154"/>
      <c r="BM538" s="154"/>
      <c r="BN538" s="7"/>
      <c r="BO538" s="7"/>
      <c r="BP538" s="7"/>
      <c r="BQ538" s="7"/>
      <c r="BR538" s="154"/>
      <c r="BS538" s="154"/>
      <c r="BT538" s="7"/>
      <c r="BU538" s="154"/>
      <c r="BV538" s="154"/>
      <c r="BW538" s="154"/>
      <c r="BX538" s="154"/>
      <c r="BY538" s="154"/>
      <c r="BZ538" s="154"/>
      <c r="CA538" s="7"/>
      <c r="CB538" s="7"/>
      <c r="CC538" s="7"/>
      <c r="CD538" s="7"/>
      <c r="CE538" s="154"/>
      <c r="CF538" s="154"/>
      <c r="CG538" s="7"/>
      <c r="CH538" s="154"/>
      <c r="CI538" s="154"/>
      <c r="CJ538" s="154"/>
      <c r="CK538" s="154"/>
      <c r="CL538" s="154"/>
      <c r="CM538" s="154"/>
      <c r="CN538" s="7"/>
      <c r="CO538" s="7"/>
      <c r="CP538" s="7"/>
      <c r="CQ538" s="7"/>
      <c r="CR538" s="154"/>
      <c r="CS538" s="154"/>
      <c r="CT538" s="7"/>
      <c r="CU538" s="154"/>
      <c r="CV538" s="154"/>
      <c r="CW538" s="154"/>
      <c r="CX538" s="154"/>
      <c r="CY538" s="154"/>
      <c r="CZ538" s="154"/>
      <c r="DA538" s="7"/>
      <c r="DB538" s="7"/>
      <c r="DC538" s="7"/>
      <c r="DD538" s="7"/>
      <c r="DE538" s="154"/>
      <c r="DF538" s="154"/>
      <c r="DG538" s="7"/>
      <c r="DH538" s="154"/>
      <c r="DI538" s="154"/>
      <c r="DJ538" s="154"/>
      <c r="DK538" s="154"/>
      <c r="DL538" s="154"/>
      <c r="DM538" s="154"/>
      <c r="DN538" s="7"/>
      <c r="DO538" s="7"/>
      <c r="DP538" s="7"/>
      <c r="DQ538" s="7"/>
      <c r="DR538" s="152"/>
      <c r="DS538" s="152"/>
      <c r="DT538" s="152"/>
      <c r="DU538" s="152"/>
      <c r="DV538" s="152"/>
      <c r="DW538" s="152"/>
      <c r="DX538" s="152"/>
      <c r="DY538" s="152"/>
      <c r="DZ538" s="152"/>
      <c r="EA538" s="152"/>
      <c r="EB538" s="152"/>
      <c r="EC538" s="152"/>
      <c r="ED538" s="152"/>
      <c r="EE538" s="152"/>
      <c r="EF538" s="152"/>
      <c r="EG538" s="152"/>
      <c r="EH538" s="152"/>
      <c r="EI538" s="152"/>
      <c r="EJ538" s="152"/>
      <c r="EK538" s="152"/>
      <c r="EL538" s="152"/>
      <c r="EM538" s="152"/>
      <c r="EN538" s="152"/>
      <c r="EO538" s="152"/>
      <c r="EP538" s="152"/>
      <c r="EQ538" s="152"/>
      <c r="ER538" s="152"/>
      <c r="ES538" s="152"/>
      <c r="ET538" s="152"/>
      <c r="EU538" s="152"/>
      <c r="EV538" s="152"/>
      <c r="EW538" s="152"/>
      <c r="EX538" s="152"/>
      <c r="EY538" s="152"/>
      <c r="EZ538" s="152"/>
      <c r="FA538" s="152"/>
      <c r="FB538" s="152"/>
      <c r="FC538" s="152"/>
      <c r="FD538" s="152"/>
      <c r="FE538" s="152"/>
      <c r="FF538" s="152"/>
      <c r="FG538" s="152"/>
      <c r="FH538" s="152"/>
      <c r="FI538" s="152"/>
      <c r="FJ538" s="152"/>
      <c r="FK538" s="152"/>
      <c r="FL538" s="152"/>
      <c r="FM538" s="152"/>
      <c r="FN538" s="152"/>
      <c r="FO538" s="152"/>
      <c r="FP538" s="152"/>
      <c r="FQ538" s="152"/>
      <c r="FR538" s="152"/>
      <c r="FS538" s="152"/>
      <c r="FT538" s="152"/>
      <c r="FU538" s="152"/>
      <c r="FV538" s="152"/>
      <c r="FW538" s="152"/>
      <c r="FX538" s="152"/>
      <c r="FY538" s="152"/>
      <c r="FZ538" s="152"/>
      <c r="GA538" s="152"/>
      <c r="GB538" s="152"/>
      <c r="GC538" s="152"/>
      <c r="GD538" s="152"/>
      <c r="GE538" s="7"/>
      <c r="GF538" s="7"/>
      <c r="GG538" s="7"/>
      <c r="GH538" s="7"/>
      <c r="GI538" s="7"/>
      <c r="GJ538" s="7"/>
      <c r="GK538" s="7"/>
      <c r="GL538" s="7"/>
      <c r="GM538" s="48"/>
      <c r="GN538" s="7"/>
      <c r="GO538" s="7"/>
      <c r="GP538" s="7"/>
      <c r="GQ538" s="7"/>
      <c r="GR538" s="48"/>
      <c r="GS538" s="48"/>
      <c r="GT538" s="48"/>
      <c r="GU538" s="48"/>
      <c r="GV538" s="48"/>
    </row>
    <row r="539" spans="1:204">
      <c r="A539" s="7"/>
      <c r="B539" s="7"/>
      <c r="C539" s="7"/>
      <c r="D539" s="48"/>
      <c r="E539" s="7"/>
      <c r="F539" s="7"/>
      <c r="G539" s="7"/>
      <c r="H539" s="7"/>
      <c r="I539" s="7"/>
      <c r="J539" s="7"/>
      <c r="K539" s="7"/>
      <c r="L539" s="7"/>
      <c r="M539" s="7"/>
      <c r="N539" s="7"/>
      <c r="O539" s="7"/>
      <c r="P539" s="7"/>
      <c r="Q539" s="7"/>
      <c r="R539" s="7"/>
      <c r="S539" s="7"/>
      <c r="T539" s="7"/>
      <c r="U539" s="7"/>
      <c r="V539" s="7"/>
      <c r="W539" s="7"/>
      <c r="X539" s="7"/>
      <c r="Y539" s="7"/>
      <c r="Z539" s="7"/>
      <c r="AA539" s="7"/>
      <c r="AB539" s="7"/>
      <c r="AC539" s="7"/>
      <c r="AD539" s="7"/>
      <c r="AE539" s="7"/>
      <c r="AF539" s="7"/>
      <c r="AG539" s="7"/>
      <c r="AH539" s="7"/>
      <c r="AI539" s="13"/>
      <c r="AJ539" s="13"/>
      <c r="AK539" s="7"/>
      <c r="AL539" s="7"/>
      <c r="AM539" s="7"/>
      <c r="AN539" s="7"/>
      <c r="AO539" s="7"/>
      <c r="AP539" s="7"/>
      <c r="AQ539" s="7"/>
      <c r="AR539" s="153"/>
      <c r="AS539" s="7"/>
      <c r="AT539" s="7"/>
      <c r="AU539" s="7"/>
      <c r="AV539" s="7"/>
      <c r="AW539" s="7"/>
      <c r="AX539" s="7"/>
      <c r="AY539" s="7"/>
      <c r="AZ539" s="7"/>
      <c r="BA539" s="7"/>
      <c r="BB539" s="7"/>
      <c r="BC539" s="7"/>
      <c r="BD539" s="7"/>
      <c r="BE539" s="154"/>
      <c r="BF539" s="154"/>
      <c r="BG539" s="7"/>
      <c r="BH539" s="154"/>
      <c r="BI539" s="154"/>
      <c r="BJ539" s="154"/>
      <c r="BK539" s="154"/>
      <c r="BL539" s="154"/>
      <c r="BM539" s="154"/>
      <c r="BN539" s="7"/>
      <c r="BO539" s="7"/>
      <c r="BP539" s="7"/>
      <c r="BQ539" s="7"/>
      <c r="BR539" s="154"/>
      <c r="BS539" s="154"/>
      <c r="BT539" s="7"/>
      <c r="BU539" s="154"/>
      <c r="BV539" s="154"/>
      <c r="BW539" s="154"/>
      <c r="BX539" s="154"/>
      <c r="BY539" s="154"/>
      <c r="BZ539" s="154"/>
      <c r="CA539" s="7"/>
      <c r="CB539" s="7"/>
      <c r="CC539" s="7"/>
      <c r="CD539" s="7"/>
      <c r="CE539" s="154"/>
      <c r="CF539" s="154"/>
      <c r="CG539" s="7"/>
      <c r="CH539" s="154"/>
      <c r="CI539" s="154"/>
      <c r="CJ539" s="154"/>
      <c r="CK539" s="154"/>
      <c r="CL539" s="154"/>
      <c r="CM539" s="154"/>
      <c r="CN539" s="7"/>
      <c r="CO539" s="7"/>
      <c r="CP539" s="7"/>
      <c r="CQ539" s="7"/>
      <c r="CR539" s="154"/>
      <c r="CS539" s="154"/>
      <c r="CT539" s="7"/>
      <c r="CU539" s="154"/>
      <c r="CV539" s="154"/>
      <c r="CW539" s="154"/>
      <c r="CX539" s="154"/>
      <c r="CY539" s="154"/>
      <c r="CZ539" s="154"/>
      <c r="DA539" s="7"/>
      <c r="DB539" s="7"/>
      <c r="DC539" s="7"/>
      <c r="DD539" s="7"/>
      <c r="DE539" s="154"/>
      <c r="DF539" s="154"/>
      <c r="DG539" s="7"/>
      <c r="DH539" s="154"/>
      <c r="DI539" s="154"/>
      <c r="DJ539" s="154"/>
      <c r="DK539" s="154"/>
      <c r="DL539" s="154"/>
      <c r="DM539" s="154"/>
      <c r="DN539" s="7"/>
      <c r="DO539" s="7"/>
      <c r="DP539" s="7"/>
      <c r="DQ539" s="7"/>
      <c r="DR539" s="152"/>
      <c r="DS539" s="152"/>
      <c r="DT539" s="152"/>
      <c r="DU539" s="152"/>
      <c r="DV539" s="152"/>
      <c r="DW539" s="152"/>
      <c r="DX539" s="152"/>
      <c r="DY539" s="152"/>
      <c r="DZ539" s="152"/>
      <c r="EA539" s="152"/>
      <c r="EB539" s="152"/>
      <c r="EC539" s="152"/>
      <c r="ED539" s="152"/>
      <c r="EE539" s="152"/>
      <c r="EF539" s="152"/>
      <c r="EG539" s="152"/>
      <c r="EH539" s="152"/>
      <c r="EI539" s="152"/>
      <c r="EJ539" s="152"/>
      <c r="EK539" s="152"/>
      <c r="EL539" s="152"/>
      <c r="EM539" s="152"/>
      <c r="EN539" s="152"/>
      <c r="EO539" s="152"/>
      <c r="EP539" s="152"/>
      <c r="EQ539" s="152"/>
      <c r="ER539" s="152"/>
      <c r="ES539" s="152"/>
      <c r="ET539" s="152"/>
      <c r="EU539" s="152"/>
      <c r="EV539" s="152"/>
      <c r="EW539" s="152"/>
      <c r="EX539" s="152"/>
      <c r="EY539" s="152"/>
      <c r="EZ539" s="152"/>
      <c r="FA539" s="152"/>
      <c r="FB539" s="152"/>
      <c r="FC539" s="152"/>
      <c r="FD539" s="152"/>
      <c r="FE539" s="152"/>
      <c r="FF539" s="152"/>
      <c r="FG539" s="152"/>
      <c r="FH539" s="152"/>
      <c r="FI539" s="152"/>
      <c r="FJ539" s="152"/>
      <c r="FK539" s="152"/>
      <c r="FL539" s="152"/>
      <c r="FM539" s="152"/>
      <c r="FN539" s="152"/>
      <c r="FO539" s="152"/>
      <c r="FP539" s="152"/>
      <c r="FQ539" s="152"/>
      <c r="FR539" s="152"/>
      <c r="FS539" s="152"/>
      <c r="FT539" s="152"/>
      <c r="FU539" s="152"/>
      <c r="FV539" s="152"/>
      <c r="FW539" s="152"/>
      <c r="FX539" s="152"/>
      <c r="FY539" s="152"/>
      <c r="FZ539" s="152"/>
      <c r="GA539" s="152"/>
      <c r="GB539" s="152"/>
      <c r="GC539" s="152"/>
      <c r="GD539" s="152"/>
      <c r="GE539" s="7"/>
      <c r="GF539" s="7"/>
      <c r="GG539" s="7"/>
      <c r="GH539" s="7"/>
      <c r="GI539" s="7"/>
      <c r="GJ539" s="7"/>
      <c r="GK539" s="7"/>
      <c r="GL539" s="7"/>
      <c r="GM539" s="48"/>
      <c r="GN539" s="7"/>
      <c r="GO539" s="7"/>
      <c r="GP539" s="7"/>
      <c r="GQ539" s="7"/>
      <c r="GR539" s="48"/>
      <c r="GS539" s="48"/>
      <c r="GT539" s="48"/>
      <c r="GU539" s="48"/>
      <c r="GV539" s="48"/>
    </row>
    <row r="540" spans="1:204">
      <c r="A540" s="7"/>
      <c r="B540" s="7"/>
      <c r="C540" s="7"/>
      <c r="D540" s="48"/>
      <c r="E540" s="7"/>
      <c r="F540" s="7"/>
      <c r="G540" s="7"/>
      <c r="H540" s="7"/>
      <c r="I540" s="7"/>
      <c r="J540" s="7"/>
      <c r="K540" s="7"/>
      <c r="L540" s="7"/>
      <c r="M540" s="7"/>
      <c r="N540" s="7"/>
      <c r="O540" s="7"/>
      <c r="P540" s="7"/>
      <c r="Q540" s="7"/>
      <c r="R540" s="7"/>
      <c r="S540" s="7"/>
      <c r="T540" s="7"/>
      <c r="U540" s="7"/>
      <c r="V540" s="7"/>
      <c r="W540" s="7"/>
      <c r="X540" s="7"/>
      <c r="Y540" s="7"/>
      <c r="Z540" s="7"/>
      <c r="AA540" s="7"/>
      <c r="AB540" s="7"/>
      <c r="AC540" s="7"/>
      <c r="AD540" s="7"/>
      <c r="AE540" s="7"/>
      <c r="AF540" s="7"/>
      <c r="AG540" s="7"/>
      <c r="AH540" s="7"/>
      <c r="AI540" s="13"/>
      <c r="AJ540" s="13"/>
      <c r="AK540" s="7"/>
      <c r="AL540" s="7"/>
      <c r="AM540" s="7"/>
      <c r="AN540" s="7"/>
      <c r="AO540" s="7"/>
      <c r="AP540" s="7"/>
      <c r="AQ540" s="7"/>
      <c r="AR540" s="153"/>
      <c r="AS540" s="7"/>
      <c r="AT540" s="7"/>
      <c r="AU540" s="7"/>
      <c r="AV540" s="7"/>
      <c r="AW540" s="7"/>
      <c r="AX540" s="7"/>
      <c r="AY540" s="7"/>
      <c r="AZ540" s="7"/>
      <c r="BA540" s="7"/>
      <c r="BB540" s="7"/>
      <c r="BC540" s="7"/>
      <c r="BD540" s="7"/>
      <c r="BE540" s="154"/>
      <c r="BF540" s="154"/>
      <c r="BG540" s="7"/>
      <c r="BH540" s="154"/>
      <c r="BI540" s="154"/>
      <c r="BJ540" s="154"/>
      <c r="BK540" s="154"/>
      <c r="BL540" s="154"/>
      <c r="BM540" s="154"/>
      <c r="BN540" s="7"/>
      <c r="BO540" s="7"/>
      <c r="BP540" s="7"/>
      <c r="BQ540" s="7"/>
      <c r="BR540" s="154"/>
      <c r="BS540" s="154"/>
      <c r="BT540" s="7"/>
      <c r="BU540" s="154"/>
      <c r="BV540" s="154"/>
      <c r="BW540" s="154"/>
      <c r="BX540" s="154"/>
      <c r="BY540" s="154"/>
      <c r="BZ540" s="154"/>
      <c r="CA540" s="7"/>
      <c r="CB540" s="7"/>
      <c r="CC540" s="7"/>
      <c r="CD540" s="7"/>
      <c r="CE540" s="154"/>
      <c r="CF540" s="154"/>
      <c r="CG540" s="7"/>
      <c r="CH540" s="154"/>
      <c r="CI540" s="154"/>
      <c r="CJ540" s="154"/>
      <c r="CK540" s="154"/>
      <c r="CL540" s="154"/>
      <c r="CM540" s="154"/>
      <c r="CN540" s="7"/>
      <c r="CO540" s="7"/>
      <c r="CP540" s="7"/>
      <c r="CQ540" s="7"/>
      <c r="CR540" s="154"/>
      <c r="CS540" s="154"/>
      <c r="CT540" s="7"/>
      <c r="CU540" s="154"/>
      <c r="CV540" s="154"/>
      <c r="CW540" s="154"/>
      <c r="CX540" s="154"/>
      <c r="CY540" s="154"/>
      <c r="CZ540" s="154"/>
      <c r="DA540" s="7"/>
      <c r="DB540" s="7"/>
      <c r="DC540" s="7"/>
      <c r="DD540" s="7"/>
      <c r="DE540" s="154"/>
      <c r="DF540" s="154"/>
      <c r="DG540" s="7"/>
      <c r="DH540" s="154"/>
      <c r="DI540" s="154"/>
      <c r="DJ540" s="154"/>
      <c r="DK540" s="154"/>
      <c r="DL540" s="154"/>
      <c r="DM540" s="154"/>
      <c r="DN540" s="7"/>
      <c r="DO540" s="7"/>
      <c r="DP540" s="7"/>
      <c r="DQ540" s="7"/>
      <c r="DR540" s="152"/>
      <c r="DS540" s="152"/>
      <c r="DT540" s="152"/>
      <c r="DU540" s="152"/>
      <c r="DV540" s="152"/>
      <c r="DW540" s="152"/>
      <c r="DX540" s="152"/>
      <c r="DY540" s="152"/>
      <c r="DZ540" s="152"/>
      <c r="EA540" s="152"/>
      <c r="EB540" s="152"/>
      <c r="EC540" s="152"/>
      <c r="ED540" s="152"/>
      <c r="EE540" s="152"/>
      <c r="EF540" s="152"/>
      <c r="EG540" s="152"/>
      <c r="EH540" s="152"/>
      <c r="EI540" s="152"/>
      <c r="EJ540" s="152"/>
      <c r="EK540" s="152"/>
      <c r="EL540" s="152"/>
      <c r="EM540" s="152"/>
      <c r="EN540" s="152"/>
      <c r="EO540" s="152"/>
      <c r="EP540" s="152"/>
      <c r="EQ540" s="152"/>
      <c r="ER540" s="152"/>
      <c r="ES540" s="152"/>
      <c r="ET540" s="152"/>
      <c r="EU540" s="152"/>
      <c r="EV540" s="152"/>
      <c r="EW540" s="152"/>
      <c r="EX540" s="152"/>
      <c r="EY540" s="152"/>
      <c r="EZ540" s="152"/>
      <c r="FA540" s="152"/>
      <c r="FB540" s="152"/>
      <c r="FC540" s="152"/>
      <c r="FD540" s="152"/>
      <c r="FE540" s="152"/>
      <c r="FF540" s="152"/>
      <c r="FG540" s="152"/>
      <c r="FH540" s="152"/>
      <c r="FI540" s="152"/>
      <c r="FJ540" s="152"/>
      <c r="FK540" s="152"/>
      <c r="FL540" s="152"/>
      <c r="FM540" s="152"/>
      <c r="FN540" s="152"/>
      <c r="FO540" s="152"/>
      <c r="FP540" s="152"/>
      <c r="FQ540" s="152"/>
      <c r="FR540" s="152"/>
      <c r="FS540" s="152"/>
      <c r="FT540" s="152"/>
      <c r="FU540" s="152"/>
      <c r="FV540" s="152"/>
      <c r="FW540" s="152"/>
      <c r="FX540" s="152"/>
      <c r="FY540" s="152"/>
      <c r="FZ540" s="152"/>
      <c r="GA540" s="152"/>
      <c r="GB540" s="152"/>
      <c r="GC540" s="152"/>
      <c r="GD540" s="152"/>
      <c r="GE540" s="7"/>
      <c r="GF540" s="7"/>
      <c r="GG540" s="7"/>
      <c r="GH540" s="7"/>
      <c r="GI540" s="7"/>
      <c r="GJ540" s="7"/>
      <c r="GK540" s="7"/>
      <c r="GL540" s="7"/>
      <c r="GM540" s="48"/>
      <c r="GN540" s="7"/>
      <c r="GO540" s="7"/>
      <c r="GP540" s="7"/>
      <c r="GQ540" s="7"/>
      <c r="GR540" s="48"/>
      <c r="GS540" s="48"/>
      <c r="GT540" s="48"/>
      <c r="GU540" s="48"/>
      <c r="GV540" s="48"/>
    </row>
    <row r="541" spans="1:204">
      <c r="A541" s="7"/>
      <c r="B541" s="7"/>
      <c r="C541" s="7"/>
      <c r="D541" s="48"/>
      <c r="E541" s="7"/>
      <c r="F541" s="7"/>
      <c r="G541" s="7"/>
      <c r="H541" s="7"/>
      <c r="I541" s="7"/>
      <c r="J541" s="7"/>
      <c r="K541" s="7"/>
      <c r="L541" s="7"/>
      <c r="M541" s="7"/>
      <c r="N541" s="7"/>
      <c r="O541" s="7"/>
      <c r="P541" s="7"/>
      <c r="Q541" s="7"/>
      <c r="R541" s="7"/>
      <c r="S541" s="7"/>
      <c r="T541" s="7"/>
      <c r="U541" s="7"/>
      <c r="V541" s="7"/>
      <c r="W541" s="7"/>
      <c r="X541" s="7"/>
      <c r="Y541" s="7"/>
      <c r="Z541" s="7"/>
      <c r="AA541" s="7"/>
      <c r="AB541" s="7"/>
      <c r="AC541" s="7"/>
      <c r="AD541" s="7"/>
      <c r="AE541" s="7"/>
      <c r="AF541" s="7"/>
      <c r="AG541" s="7"/>
      <c r="AH541" s="7"/>
      <c r="AI541" s="13"/>
      <c r="AJ541" s="13"/>
      <c r="AK541" s="7"/>
      <c r="AL541" s="7"/>
      <c r="AM541" s="7"/>
      <c r="AN541" s="7"/>
      <c r="AO541" s="7"/>
      <c r="AP541" s="7"/>
      <c r="AQ541" s="7"/>
      <c r="AR541" s="153"/>
      <c r="AS541" s="7"/>
      <c r="AT541" s="7"/>
      <c r="AU541" s="7"/>
      <c r="AV541" s="7"/>
      <c r="AW541" s="7"/>
      <c r="AX541" s="7"/>
      <c r="AY541" s="7"/>
      <c r="AZ541" s="7"/>
      <c r="BA541" s="7"/>
      <c r="BB541" s="7"/>
      <c r="BC541" s="7"/>
      <c r="BD541" s="7"/>
      <c r="BE541" s="154"/>
      <c r="BF541" s="154"/>
      <c r="BG541" s="7"/>
      <c r="BH541" s="154"/>
      <c r="BI541" s="154"/>
      <c r="BJ541" s="154"/>
      <c r="BK541" s="154"/>
      <c r="BL541" s="154"/>
      <c r="BM541" s="154"/>
      <c r="BN541" s="7"/>
      <c r="BO541" s="7"/>
      <c r="BP541" s="7"/>
      <c r="BQ541" s="7"/>
      <c r="BR541" s="154"/>
      <c r="BS541" s="154"/>
      <c r="BT541" s="7"/>
      <c r="BU541" s="154"/>
      <c r="BV541" s="154"/>
      <c r="BW541" s="154"/>
      <c r="BX541" s="154"/>
      <c r="BY541" s="154"/>
      <c r="BZ541" s="154"/>
      <c r="CA541" s="7"/>
      <c r="CB541" s="7"/>
      <c r="CC541" s="7"/>
      <c r="CD541" s="7"/>
      <c r="CE541" s="154"/>
      <c r="CF541" s="154"/>
      <c r="CG541" s="7"/>
      <c r="CH541" s="154"/>
      <c r="CI541" s="154"/>
      <c r="CJ541" s="154"/>
      <c r="CK541" s="154"/>
      <c r="CL541" s="154"/>
      <c r="CM541" s="154"/>
      <c r="CN541" s="7"/>
      <c r="CO541" s="7"/>
      <c r="CP541" s="7"/>
      <c r="CQ541" s="7"/>
      <c r="CR541" s="154"/>
      <c r="CS541" s="154"/>
      <c r="CT541" s="7"/>
      <c r="CU541" s="154"/>
      <c r="CV541" s="154"/>
      <c r="CW541" s="154"/>
      <c r="CX541" s="154"/>
      <c r="CY541" s="154"/>
      <c r="CZ541" s="154"/>
      <c r="DA541" s="7"/>
      <c r="DB541" s="7"/>
      <c r="DC541" s="7"/>
      <c r="DD541" s="7"/>
      <c r="DE541" s="154"/>
      <c r="DF541" s="154"/>
      <c r="DG541" s="7"/>
      <c r="DH541" s="154"/>
      <c r="DI541" s="154"/>
      <c r="DJ541" s="154"/>
      <c r="DK541" s="154"/>
      <c r="DL541" s="154"/>
      <c r="DM541" s="154"/>
      <c r="DN541" s="7"/>
      <c r="DO541" s="7"/>
      <c r="DP541" s="7"/>
      <c r="DQ541" s="7"/>
      <c r="DR541" s="152"/>
      <c r="DS541" s="152"/>
      <c r="DT541" s="152"/>
      <c r="DU541" s="152"/>
      <c r="DV541" s="152"/>
      <c r="DW541" s="152"/>
      <c r="DX541" s="152"/>
      <c r="DY541" s="152"/>
      <c r="DZ541" s="152"/>
      <c r="EA541" s="152"/>
      <c r="EB541" s="152"/>
      <c r="EC541" s="152"/>
      <c r="ED541" s="152"/>
      <c r="EE541" s="152"/>
      <c r="EF541" s="152"/>
      <c r="EG541" s="152"/>
      <c r="EH541" s="152"/>
      <c r="EI541" s="152"/>
      <c r="EJ541" s="152"/>
      <c r="EK541" s="152"/>
      <c r="EL541" s="152"/>
      <c r="EM541" s="152"/>
      <c r="EN541" s="152"/>
      <c r="EO541" s="152"/>
      <c r="EP541" s="152"/>
      <c r="EQ541" s="152"/>
      <c r="ER541" s="152"/>
      <c r="ES541" s="152"/>
      <c r="ET541" s="152"/>
      <c r="EU541" s="152"/>
      <c r="EV541" s="152"/>
      <c r="EW541" s="152"/>
      <c r="EX541" s="152"/>
      <c r="EY541" s="152"/>
      <c r="EZ541" s="152"/>
      <c r="FA541" s="152"/>
      <c r="FB541" s="152"/>
      <c r="FC541" s="152"/>
      <c r="FD541" s="152"/>
      <c r="FE541" s="152"/>
      <c r="FF541" s="152"/>
      <c r="FG541" s="152"/>
      <c r="FH541" s="152"/>
      <c r="FI541" s="152"/>
      <c r="FJ541" s="152"/>
      <c r="FK541" s="152"/>
      <c r="FL541" s="152"/>
      <c r="FM541" s="152"/>
      <c r="FN541" s="152"/>
      <c r="FO541" s="152"/>
      <c r="FP541" s="152"/>
      <c r="FQ541" s="152"/>
      <c r="FR541" s="152"/>
      <c r="FS541" s="152"/>
      <c r="FT541" s="152"/>
      <c r="FU541" s="152"/>
      <c r="FV541" s="152"/>
      <c r="FW541" s="152"/>
      <c r="FX541" s="152"/>
      <c r="FY541" s="152"/>
      <c r="FZ541" s="152"/>
      <c r="GA541" s="152"/>
      <c r="GB541" s="152"/>
      <c r="GC541" s="152"/>
      <c r="GD541" s="152"/>
      <c r="GE541" s="7"/>
      <c r="GF541" s="7"/>
      <c r="GG541" s="7"/>
      <c r="GH541" s="7"/>
      <c r="GI541" s="7"/>
      <c r="GJ541" s="7"/>
      <c r="GK541" s="7"/>
      <c r="GL541" s="7"/>
      <c r="GM541" s="48"/>
      <c r="GN541" s="7"/>
      <c r="GO541" s="7"/>
      <c r="GP541" s="7"/>
      <c r="GQ541" s="7"/>
      <c r="GR541" s="48"/>
      <c r="GS541" s="48"/>
      <c r="GT541" s="48"/>
      <c r="GU541" s="48"/>
      <c r="GV541" s="48"/>
    </row>
    <row r="542" spans="1:204">
      <c r="A542" s="7"/>
      <c r="B542" s="7"/>
      <c r="C542" s="7"/>
      <c r="D542" s="48"/>
      <c r="E542" s="7"/>
      <c r="F542" s="7"/>
      <c r="G542" s="7"/>
      <c r="H542" s="7"/>
      <c r="I542" s="7"/>
      <c r="J542" s="7"/>
      <c r="K542" s="7"/>
      <c r="L542" s="7"/>
      <c r="M542" s="7"/>
      <c r="N542" s="7"/>
      <c r="O542" s="7"/>
      <c r="P542" s="7"/>
      <c r="Q542" s="7"/>
      <c r="R542" s="7"/>
      <c r="S542" s="7"/>
      <c r="T542" s="7"/>
      <c r="U542" s="7"/>
      <c r="V542" s="7"/>
      <c r="W542" s="7"/>
      <c r="X542" s="7"/>
      <c r="Y542" s="7"/>
      <c r="Z542" s="7"/>
      <c r="AA542" s="7"/>
      <c r="AB542" s="7"/>
      <c r="AC542" s="7"/>
      <c r="AD542" s="7"/>
      <c r="AE542" s="7"/>
      <c r="AF542" s="7"/>
      <c r="AG542" s="7"/>
      <c r="AH542" s="7"/>
      <c r="AI542" s="13"/>
      <c r="AJ542" s="13"/>
      <c r="AK542" s="7"/>
      <c r="AL542" s="7"/>
      <c r="AM542" s="7"/>
      <c r="AN542" s="7"/>
      <c r="AO542" s="7"/>
      <c r="AP542" s="7"/>
      <c r="AQ542" s="7"/>
      <c r="AR542" s="153"/>
      <c r="AS542" s="7"/>
      <c r="AT542" s="7"/>
      <c r="AU542" s="7"/>
      <c r="AV542" s="7"/>
      <c r="AW542" s="7"/>
      <c r="AX542" s="7"/>
      <c r="AY542" s="7"/>
      <c r="AZ542" s="7"/>
      <c r="BA542" s="7"/>
      <c r="BB542" s="7"/>
      <c r="BC542" s="7"/>
      <c r="BD542" s="7"/>
      <c r="BE542" s="154"/>
      <c r="BF542" s="154"/>
      <c r="BG542" s="7"/>
      <c r="BH542" s="154"/>
      <c r="BI542" s="154"/>
      <c r="BJ542" s="154"/>
      <c r="BK542" s="154"/>
      <c r="BL542" s="154"/>
      <c r="BM542" s="154"/>
      <c r="BN542" s="7"/>
      <c r="BO542" s="7"/>
      <c r="BP542" s="7"/>
      <c r="BQ542" s="7"/>
      <c r="BR542" s="154"/>
      <c r="BS542" s="154"/>
      <c r="BT542" s="7"/>
      <c r="BU542" s="154"/>
      <c r="BV542" s="154"/>
      <c r="BW542" s="154"/>
      <c r="BX542" s="154"/>
      <c r="BY542" s="154"/>
      <c r="BZ542" s="154"/>
      <c r="CA542" s="7"/>
      <c r="CB542" s="7"/>
      <c r="CC542" s="7"/>
      <c r="CD542" s="7"/>
      <c r="CE542" s="154"/>
      <c r="CF542" s="154"/>
      <c r="CG542" s="7"/>
      <c r="CH542" s="154"/>
      <c r="CI542" s="154"/>
      <c r="CJ542" s="154"/>
      <c r="CK542" s="154"/>
      <c r="CL542" s="154"/>
      <c r="CM542" s="154"/>
      <c r="CN542" s="7"/>
      <c r="CO542" s="7"/>
      <c r="CP542" s="7"/>
      <c r="CQ542" s="7"/>
      <c r="CR542" s="154"/>
      <c r="CS542" s="154"/>
      <c r="CT542" s="7"/>
      <c r="CU542" s="154"/>
      <c r="CV542" s="154"/>
      <c r="CW542" s="154"/>
      <c r="CX542" s="154"/>
      <c r="CY542" s="154"/>
      <c r="CZ542" s="154"/>
      <c r="DA542" s="7"/>
      <c r="DB542" s="7"/>
      <c r="DC542" s="7"/>
      <c r="DD542" s="7"/>
      <c r="DE542" s="154"/>
      <c r="DF542" s="154"/>
      <c r="DG542" s="7"/>
      <c r="DH542" s="154"/>
      <c r="DI542" s="154"/>
      <c r="DJ542" s="154"/>
      <c r="DK542" s="154"/>
      <c r="DL542" s="154"/>
      <c r="DM542" s="154"/>
      <c r="DN542" s="7"/>
      <c r="DO542" s="7"/>
      <c r="DP542" s="7"/>
      <c r="DQ542" s="7"/>
      <c r="DR542" s="152"/>
      <c r="DS542" s="152"/>
      <c r="DT542" s="152"/>
      <c r="DU542" s="152"/>
      <c r="DV542" s="152"/>
      <c r="DW542" s="152"/>
      <c r="DX542" s="152"/>
      <c r="DY542" s="152"/>
      <c r="DZ542" s="152"/>
      <c r="EA542" s="152"/>
      <c r="EB542" s="152"/>
      <c r="EC542" s="152"/>
      <c r="ED542" s="152"/>
      <c r="EE542" s="152"/>
      <c r="EF542" s="152"/>
      <c r="EG542" s="152"/>
      <c r="EH542" s="152"/>
      <c r="EI542" s="152"/>
      <c r="EJ542" s="152"/>
      <c r="EK542" s="152"/>
      <c r="EL542" s="152"/>
      <c r="EM542" s="152"/>
      <c r="EN542" s="152"/>
      <c r="EO542" s="152"/>
      <c r="EP542" s="152"/>
      <c r="EQ542" s="152"/>
      <c r="ER542" s="152"/>
      <c r="ES542" s="152"/>
      <c r="ET542" s="152"/>
      <c r="EU542" s="152"/>
      <c r="EV542" s="152"/>
      <c r="EW542" s="152"/>
      <c r="EX542" s="152"/>
      <c r="EY542" s="152"/>
      <c r="EZ542" s="152"/>
      <c r="FA542" s="152"/>
      <c r="FB542" s="152"/>
      <c r="FC542" s="152"/>
      <c r="FD542" s="152"/>
      <c r="FE542" s="152"/>
      <c r="FF542" s="152"/>
      <c r="FG542" s="152"/>
      <c r="FH542" s="152"/>
      <c r="FI542" s="152"/>
      <c r="FJ542" s="152"/>
      <c r="FK542" s="152"/>
      <c r="FL542" s="152"/>
      <c r="FM542" s="152"/>
      <c r="FN542" s="152"/>
      <c r="FO542" s="152"/>
      <c r="FP542" s="152"/>
      <c r="FQ542" s="152"/>
      <c r="FR542" s="152"/>
      <c r="FS542" s="152"/>
      <c r="FT542" s="152"/>
      <c r="FU542" s="152"/>
      <c r="FV542" s="152"/>
      <c r="FW542" s="152"/>
      <c r="FX542" s="152"/>
      <c r="FY542" s="152"/>
      <c r="FZ542" s="152"/>
      <c r="GA542" s="152"/>
      <c r="GB542" s="152"/>
      <c r="GC542" s="152"/>
      <c r="GD542" s="152"/>
      <c r="GE542" s="7"/>
      <c r="GF542" s="7"/>
      <c r="GG542" s="7"/>
      <c r="GH542" s="7"/>
      <c r="GI542" s="7"/>
      <c r="GJ542" s="7"/>
      <c r="GK542" s="7"/>
      <c r="GL542" s="7"/>
      <c r="GM542" s="48"/>
      <c r="GN542" s="7"/>
      <c r="GO542" s="7"/>
      <c r="GP542" s="7"/>
      <c r="GQ542" s="7"/>
      <c r="GR542" s="48"/>
      <c r="GS542" s="48"/>
      <c r="GT542" s="48"/>
      <c r="GU542" s="48"/>
      <c r="GV542" s="48"/>
    </row>
    <row r="543" spans="1:204">
      <c r="A543" s="7"/>
      <c r="B543" s="7"/>
      <c r="C543" s="7"/>
      <c r="D543" s="48"/>
      <c r="E543" s="7"/>
      <c r="F543" s="7"/>
      <c r="G543" s="7"/>
      <c r="H543" s="7"/>
      <c r="I543" s="7"/>
      <c r="J543" s="7"/>
      <c r="K543" s="7"/>
      <c r="L543" s="7"/>
      <c r="M543" s="7"/>
      <c r="N543" s="7"/>
      <c r="O543" s="7"/>
      <c r="P543" s="7"/>
      <c r="Q543" s="7"/>
      <c r="R543" s="7"/>
      <c r="S543" s="7"/>
      <c r="T543" s="7"/>
      <c r="U543" s="7"/>
      <c r="V543" s="7"/>
      <c r="W543" s="7"/>
      <c r="X543" s="7"/>
      <c r="Y543" s="7"/>
      <c r="Z543" s="7"/>
      <c r="AA543" s="7"/>
      <c r="AB543" s="7"/>
      <c r="AC543" s="7"/>
      <c r="AD543" s="7"/>
      <c r="AE543" s="7"/>
      <c r="AF543" s="7"/>
      <c r="AG543" s="7"/>
      <c r="AH543" s="7"/>
      <c r="AI543" s="13"/>
      <c r="AJ543" s="13"/>
      <c r="AK543" s="7"/>
      <c r="AL543" s="7"/>
      <c r="AM543" s="7"/>
      <c r="AN543" s="7"/>
      <c r="AO543" s="7"/>
      <c r="AP543" s="7"/>
      <c r="AQ543" s="7"/>
      <c r="AR543" s="153"/>
      <c r="AS543" s="7"/>
      <c r="AT543" s="7"/>
      <c r="AU543" s="7"/>
      <c r="AV543" s="7"/>
      <c r="AW543" s="7"/>
      <c r="AX543" s="7"/>
      <c r="AY543" s="7"/>
      <c r="AZ543" s="7"/>
      <c r="BA543" s="7"/>
      <c r="BB543" s="7"/>
      <c r="BC543" s="7"/>
      <c r="BD543" s="7"/>
      <c r="BE543" s="154"/>
      <c r="BF543" s="154"/>
      <c r="BG543" s="7"/>
      <c r="BH543" s="154"/>
      <c r="BI543" s="154"/>
      <c r="BJ543" s="154"/>
      <c r="BK543" s="154"/>
      <c r="BL543" s="154"/>
      <c r="BM543" s="154"/>
      <c r="BN543" s="7"/>
      <c r="BO543" s="7"/>
      <c r="BP543" s="7"/>
      <c r="BQ543" s="7"/>
      <c r="BR543" s="154"/>
      <c r="BS543" s="154"/>
      <c r="BT543" s="7"/>
      <c r="BU543" s="154"/>
      <c r="BV543" s="154"/>
      <c r="BW543" s="154"/>
      <c r="BX543" s="154"/>
      <c r="BY543" s="154"/>
      <c r="BZ543" s="154"/>
      <c r="CA543" s="7"/>
      <c r="CB543" s="7"/>
      <c r="CC543" s="7"/>
      <c r="CD543" s="7"/>
      <c r="CE543" s="154"/>
      <c r="CF543" s="154"/>
      <c r="CG543" s="7"/>
      <c r="CH543" s="154"/>
      <c r="CI543" s="154"/>
      <c r="CJ543" s="154"/>
      <c r="CK543" s="154"/>
      <c r="CL543" s="154"/>
      <c r="CM543" s="154"/>
      <c r="CN543" s="7"/>
      <c r="CO543" s="7"/>
      <c r="CP543" s="7"/>
      <c r="CQ543" s="7"/>
      <c r="CR543" s="154"/>
      <c r="CS543" s="154"/>
      <c r="CT543" s="7"/>
      <c r="CU543" s="154"/>
      <c r="CV543" s="154"/>
      <c r="CW543" s="154"/>
      <c r="CX543" s="154"/>
      <c r="CY543" s="154"/>
      <c r="CZ543" s="154"/>
      <c r="DA543" s="7"/>
      <c r="DB543" s="7"/>
      <c r="DC543" s="7"/>
      <c r="DD543" s="7"/>
      <c r="DE543" s="154"/>
      <c r="DF543" s="154"/>
      <c r="DG543" s="7"/>
      <c r="DH543" s="154"/>
      <c r="DI543" s="154"/>
      <c r="DJ543" s="154"/>
      <c r="DK543" s="154"/>
      <c r="DL543" s="154"/>
      <c r="DM543" s="154"/>
      <c r="DN543" s="7"/>
      <c r="DO543" s="7"/>
      <c r="DP543" s="7"/>
      <c r="DQ543" s="7"/>
      <c r="DR543" s="152"/>
      <c r="DS543" s="152"/>
      <c r="DT543" s="152"/>
      <c r="DU543" s="152"/>
      <c r="DV543" s="152"/>
      <c r="DW543" s="152"/>
      <c r="DX543" s="152"/>
      <c r="DY543" s="152"/>
      <c r="DZ543" s="152"/>
      <c r="EA543" s="152"/>
      <c r="EB543" s="152"/>
      <c r="EC543" s="152"/>
      <c r="ED543" s="152"/>
      <c r="EE543" s="152"/>
      <c r="EF543" s="152"/>
      <c r="EG543" s="152"/>
      <c r="EH543" s="152"/>
      <c r="EI543" s="152"/>
      <c r="EJ543" s="152"/>
      <c r="EK543" s="152"/>
      <c r="EL543" s="152"/>
      <c r="EM543" s="152"/>
      <c r="EN543" s="152"/>
      <c r="EO543" s="152"/>
      <c r="EP543" s="152"/>
      <c r="EQ543" s="152"/>
      <c r="ER543" s="152"/>
      <c r="ES543" s="152"/>
      <c r="ET543" s="152"/>
      <c r="EU543" s="152"/>
      <c r="EV543" s="152"/>
      <c r="EW543" s="152"/>
      <c r="EX543" s="152"/>
      <c r="EY543" s="152"/>
      <c r="EZ543" s="152"/>
      <c r="FA543" s="152"/>
      <c r="FB543" s="152"/>
      <c r="FC543" s="152"/>
      <c r="FD543" s="152"/>
      <c r="FE543" s="152"/>
      <c r="FF543" s="152"/>
      <c r="FG543" s="152"/>
      <c r="FH543" s="152"/>
      <c r="FI543" s="152"/>
      <c r="FJ543" s="152"/>
      <c r="FK543" s="152"/>
      <c r="FL543" s="152"/>
      <c r="FM543" s="152"/>
      <c r="FN543" s="152"/>
      <c r="FO543" s="152"/>
      <c r="FP543" s="152"/>
      <c r="FQ543" s="152"/>
      <c r="FR543" s="152"/>
      <c r="FS543" s="152"/>
      <c r="FT543" s="152"/>
      <c r="FU543" s="152"/>
      <c r="FV543" s="152"/>
      <c r="FW543" s="152"/>
      <c r="FX543" s="152"/>
      <c r="FY543" s="152"/>
      <c r="FZ543" s="152"/>
      <c r="GA543" s="152"/>
      <c r="GB543" s="152"/>
      <c r="GC543" s="152"/>
      <c r="GD543" s="152"/>
      <c r="GE543" s="7"/>
      <c r="GF543" s="7"/>
      <c r="GG543" s="7"/>
      <c r="GH543" s="7"/>
      <c r="GI543" s="7"/>
      <c r="GJ543" s="7"/>
      <c r="GK543" s="7"/>
      <c r="GL543" s="7"/>
      <c r="GM543" s="48"/>
      <c r="GN543" s="7"/>
      <c r="GO543" s="7"/>
      <c r="GP543" s="7"/>
      <c r="GQ543" s="7"/>
      <c r="GR543" s="48"/>
      <c r="GS543" s="48"/>
      <c r="GT543" s="48"/>
      <c r="GU543" s="48"/>
      <c r="GV543" s="48"/>
    </row>
    <row r="544" spans="1:204">
      <c r="A544" s="7"/>
      <c r="B544" s="7"/>
      <c r="C544" s="7"/>
      <c r="D544" s="48"/>
      <c r="E544" s="7"/>
      <c r="F544" s="7"/>
      <c r="G544" s="7"/>
      <c r="H544" s="7"/>
      <c r="I544" s="7"/>
      <c r="J544" s="7"/>
      <c r="K544" s="7"/>
      <c r="L544" s="7"/>
      <c r="M544" s="7"/>
      <c r="N544" s="7"/>
      <c r="O544" s="7"/>
      <c r="P544" s="7"/>
      <c r="Q544" s="7"/>
      <c r="R544" s="7"/>
      <c r="S544" s="7"/>
      <c r="T544" s="7"/>
      <c r="U544" s="7"/>
      <c r="V544" s="7"/>
      <c r="W544" s="7"/>
      <c r="X544" s="7"/>
      <c r="Y544" s="7"/>
      <c r="Z544" s="7"/>
      <c r="AA544" s="7"/>
      <c r="AB544" s="7"/>
      <c r="AC544" s="7"/>
      <c r="AD544" s="7"/>
      <c r="AE544" s="7"/>
      <c r="AF544" s="7"/>
      <c r="AG544" s="7"/>
      <c r="AH544" s="7"/>
      <c r="AI544" s="13"/>
      <c r="AJ544" s="13"/>
      <c r="AK544" s="7"/>
      <c r="AL544" s="7"/>
      <c r="AM544" s="7"/>
      <c r="AN544" s="7"/>
      <c r="AO544" s="7"/>
      <c r="AP544" s="7"/>
      <c r="AQ544" s="7"/>
      <c r="AR544" s="153"/>
      <c r="AS544" s="7"/>
      <c r="AT544" s="7"/>
      <c r="AU544" s="7"/>
      <c r="AV544" s="7"/>
      <c r="AW544" s="7"/>
      <c r="AX544" s="7"/>
      <c r="AY544" s="7"/>
      <c r="AZ544" s="7"/>
      <c r="BA544" s="7"/>
      <c r="BB544" s="7"/>
      <c r="BC544" s="7"/>
      <c r="BD544" s="7"/>
      <c r="BE544" s="154"/>
      <c r="BF544" s="154"/>
      <c r="BG544" s="7"/>
      <c r="BH544" s="154"/>
      <c r="BI544" s="154"/>
      <c r="BJ544" s="154"/>
      <c r="BK544" s="154"/>
      <c r="BL544" s="154"/>
      <c r="BM544" s="154"/>
      <c r="BN544" s="7"/>
      <c r="BO544" s="7"/>
      <c r="BP544" s="7"/>
      <c r="BQ544" s="7"/>
      <c r="BR544" s="154"/>
      <c r="BS544" s="154"/>
      <c r="BT544" s="7"/>
      <c r="BU544" s="154"/>
      <c r="BV544" s="154"/>
      <c r="BW544" s="154"/>
      <c r="BX544" s="154"/>
      <c r="BY544" s="154"/>
      <c r="BZ544" s="154"/>
      <c r="CA544" s="7"/>
      <c r="CB544" s="7"/>
      <c r="CC544" s="7"/>
      <c r="CD544" s="7"/>
      <c r="CE544" s="154"/>
      <c r="CF544" s="154"/>
      <c r="CG544" s="7"/>
      <c r="CH544" s="154"/>
      <c r="CI544" s="154"/>
      <c r="CJ544" s="154"/>
      <c r="CK544" s="154"/>
      <c r="CL544" s="154"/>
      <c r="CM544" s="154"/>
      <c r="CN544" s="7"/>
      <c r="CO544" s="7"/>
      <c r="CP544" s="7"/>
      <c r="CQ544" s="7"/>
      <c r="CR544" s="154"/>
      <c r="CS544" s="154"/>
      <c r="CT544" s="7"/>
      <c r="CU544" s="154"/>
      <c r="CV544" s="154"/>
      <c r="CW544" s="154"/>
      <c r="CX544" s="154"/>
      <c r="CY544" s="154"/>
      <c r="CZ544" s="154"/>
      <c r="DA544" s="7"/>
      <c r="DB544" s="7"/>
      <c r="DC544" s="7"/>
      <c r="DD544" s="7"/>
      <c r="DE544" s="154"/>
      <c r="DF544" s="154"/>
      <c r="DG544" s="7"/>
      <c r="DH544" s="154"/>
      <c r="DI544" s="154"/>
      <c r="DJ544" s="154"/>
      <c r="DK544" s="154"/>
      <c r="DL544" s="154"/>
      <c r="DM544" s="154"/>
      <c r="DN544" s="7"/>
      <c r="DO544" s="7"/>
      <c r="DP544" s="7"/>
      <c r="DQ544" s="7"/>
      <c r="DR544" s="152"/>
      <c r="DS544" s="152"/>
      <c r="DT544" s="152"/>
      <c r="DU544" s="152"/>
      <c r="DV544" s="152"/>
      <c r="DW544" s="152"/>
      <c r="DX544" s="152"/>
      <c r="DY544" s="152"/>
      <c r="DZ544" s="152"/>
      <c r="EA544" s="152"/>
      <c r="EB544" s="152"/>
      <c r="EC544" s="152"/>
      <c r="ED544" s="152"/>
      <c r="EE544" s="152"/>
      <c r="EF544" s="152"/>
      <c r="EG544" s="152"/>
      <c r="EH544" s="152"/>
      <c r="EI544" s="152"/>
      <c r="EJ544" s="152"/>
      <c r="EK544" s="152"/>
      <c r="EL544" s="152"/>
      <c r="EM544" s="152"/>
      <c r="EN544" s="152"/>
      <c r="EO544" s="152"/>
      <c r="EP544" s="152"/>
      <c r="EQ544" s="152"/>
      <c r="ER544" s="152"/>
      <c r="ES544" s="152"/>
      <c r="ET544" s="152"/>
      <c r="EU544" s="152"/>
      <c r="EV544" s="152"/>
      <c r="EW544" s="152"/>
      <c r="EX544" s="152"/>
      <c r="EY544" s="152"/>
      <c r="EZ544" s="152"/>
      <c r="FA544" s="152"/>
      <c r="FB544" s="152"/>
      <c r="FC544" s="152"/>
      <c r="FD544" s="152"/>
      <c r="FE544" s="152"/>
      <c r="FF544" s="152"/>
      <c r="FG544" s="152"/>
      <c r="FH544" s="152"/>
      <c r="FI544" s="152"/>
      <c r="FJ544" s="152"/>
      <c r="FK544" s="152"/>
      <c r="FL544" s="152"/>
      <c r="FM544" s="152"/>
      <c r="FN544" s="152"/>
      <c r="FO544" s="152"/>
      <c r="FP544" s="152"/>
      <c r="FQ544" s="152"/>
      <c r="FR544" s="152"/>
      <c r="FS544" s="152"/>
      <c r="FT544" s="152"/>
      <c r="FU544" s="152"/>
      <c r="FV544" s="152"/>
      <c r="FW544" s="152"/>
      <c r="FX544" s="152"/>
      <c r="FY544" s="152"/>
      <c r="FZ544" s="152"/>
      <c r="GA544" s="152"/>
      <c r="GB544" s="152"/>
      <c r="GC544" s="152"/>
      <c r="GD544" s="152"/>
      <c r="GE544" s="7"/>
      <c r="GF544" s="7"/>
      <c r="GG544" s="7"/>
      <c r="GH544" s="7"/>
      <c r="GI544" s="7"/>
      <c r="GJ544" s="7"/>
      <c r="GK544" s="7"/>
      <c r="GL544" s="7"/>
      <c r="GM544" s="48"/>
      <c r="GN544" s="7"/>
      <c r="GO544" s="7"/>
      <c r="GP544" s="7"/>
      <c r="GQ544" s="7"/>
      <c r="GR544" s="48"/>
      <c r="GS544" s="48"/>
      <c r="GT544" s="48"/>
      <c r="GU544" s="48"/>
      <c r="GV544" s="48"/>
    </row>
    <row r="545" spans="1:204">
      <c r="A545" s="7"/>
      <c r="B545" s="7"/>
      <c r="C545" s="7"/>
      <c r="D545" s="48"/>
      <c r="E545" s="7"/>
      <c r="F545" s="7"/>
      <c r="G545" s="7"/>
      <c r="H545" s="7"/>
      <c r="I545" s="7"/>
      <c r="J545" s="7"/>
      <c r="K545" s="7"/>
      <c r="L545" s="7"/>
      <c r="M545" s="7"/>
      <c r="N545" s="7"/>
      <c r="O545" s="7"/>
      <c r="P545" s="7"/>
      <c r="Q545" s="7"/>
      <c r="R545" s="7"/>
      <c r="S545" s="7"/>
      <c r="T545" s="7"/>
      <c r="U545" s="7"/>
      <c r="V545" s="7"/>
      <c r="W545" s="7"/>
      <c r="X545" s="7"/>
      <c r="Y545" s="7"/>
      <c r="Z545" s="7"/>
      <c r="AA545" s="7"/>
      <c r="AB545" s="7"/>
      <c r="AC545" s="7"/>
      <c r="AD545" s="7"/>
      <c r="AE545" s="7"/>
      <c r="AF545" s="7"/>
      <c r="AG545" s="7"/>
      <c r="AH545" s="7"/>
      <c r="AI545" s="13"/>
      <c r="AJ545" s="13"/>
      <c r="AK545" s="7"/>
      <c r="AL545" s="7"/>
      <c r="AM545" s="7"/>
      <c r="AN545" s="7"/>
      <c r="AO545" s="7"/>
      <c r="AP545" s="7"/>
      <c r="AQ545" s="7"/>
      <c r="AR545" s="153"/>
      <c r="AS545" s="7"/>
      <c r="AT545" s="7"/>
      <c r="AU545" s="7"/>
      <c r="AV545" s="7"/>
      <c r="AW545" s="7"/>
      <c r="AX545" s="7"/>
      <c r="AY545" s="7"/>
      <c r="AZ545" s="7"/>
      <c r="BA545" s="7"/>
      <c r="BB545" s="7"/>
      <c r="BC545" s="7"/>
      <c r="BD545" s="7"/>
      <c r="BE545" s="154"/>
      <c r="BF545" s="154"/>
      <c r="BG545" s="7"/>
      <c r="BH545" s="154"/>
      <c r="BI545" s="154"/>
      <c r="BJ545" s="154"/>
      <c r="BK545" s="154"/>
      <c r="BL545" s="154"/>
      <c r="BM545" s="154"/>
      <c r="BN545" s="7"/>
      <c r="BO545" s="7"/>
      <c r="BP545" s="7"/>
      <c r="BQ545" s="7"/>
      <c r="BR545" s="154"/>
      <c r="BS545" s="154"/>
      <c r="BT545" s="7"/>
      <c r="BU545" s="154"/>
      <c r="BV545" s="154"/>
      <c r="BW545" s="154"/>
      <c r="BX545" s="154"/>
      <c r="BY545" s="154"/>
      <c r="BZ545" s="154"/>
      <c r="CA545" s="7"/>
      <c r="CB545" s="7"/>
      <c r="CC545" s="7"/>
      <c r="CD545" s="7"/>
      <c r="CE545" s="154"/>
      <c r="CF545" s="154"/>
      <c r="CG545" s="7"/>
      <c r="CH545" s="154"/>
      <c r="CI545" s="154"/>
      <c r="CJ545" s="154"/>
      <c r="CK545" s="154"/>
      <c r="CL545" s="154"/>
      <c r="CM545" s="154"/>
      <c r="CN545" s="7"/>
      <c r="CO545" s="7"/>
      <c r="CP545" s="7"/>
      <c r="CQ545" s="7"/>
      <c r="CR545" s="154"/>
      <c r="CS545" s="154"/>
      <c r="CT545" s="7"/>
      <c r="CU545" s="154"/>
      <c r="CV545" s="154"/>
      <c r="CW545" s="154"/>
      <c r="CX545" s="154"/>
      <c r="CY545" s="154"/>
      <c r="CZ545" s="154"/>
      <c r="DA545" s="7"/>
      <c r="DB545" s="7"/>
      <c r="DC545" s="7"/>
      <c r="DD545" s="7"/>
      <c r="DE545" s="154"/>
      <c r="DF545" s="154"/>
      <c r="DG545" s="7"/>
      <c r="DH545" s="154"/>
      <c r="DI545" s="154"/>
      <c r="DJ545" s="154"/>
      <c r="DK545" s="154"/>
      <c r="DL545" s="154"/>
      <c r="DM545" s="154"/>
      <c r="DN545" s="7"/>
      <c r="DO545" s="7"/>
      <c r="DP545" s="7"/>
      <c r="DQ545" s="7"/>
      <c r="DR545" s="152"/>
      <c r="DS545" s="152"/>
      <c r="DT545" s="152"/>
      <c r="DU545" s="152"/>
      <c r="DV545" s="152"/>
      <c r="DW545" s="152"/>
      <c r="DX545" s="152"/>
      <c r="DY545" s="152"/>
      <c r="DZ545" s="152"/>
      <c r="EA545" s="152"/>
      <c r="EB545" s="152"/>
      <c r="EC545" s="152"/>
      <c r="ED545" s="152"/>
      <c r="EE545" s="152"/>
      <c r="EF545" s="152"/>
      <c r="EG545" s="152"/>
      <c r="EH545" s="152"/>
      <c r="EI545" s="152"/>
      <c r="EJ545" s="152"/>
      <c r="EK545" s="152"/>
      <c r="EL545" s="152"/>
      <c r="EM545" s="152"/>
      <c r="EN545" s="152"/>
      <c r="EO545" s="152"/>
      <c r="EP545" s="152"/>
      <c r="EQ545" s="152"/>
      <c r="ER545" s="152"/>
      <c r="ES545" s="152"/>
      <c r="ET545" s="152"/>
      <c r="EU545" s="152"/>
      <c r="EV545" s="152"/>
      <c r="EW545" s="152"/>
      <c r="EX545" s="152"/>
      <c r="EY545" s="152"/>
      <c r="EZ545" s="152"/>
      <c r="FA545" s="152"/>
      <c r="FB545" s="152"/>
      <c r="FC545" s="152"/>
      <c r="FD545" s="152"/>
      <c r="FE545" s="152"/>
      <c r="FF545" s="152"/>
      <c r="FG545" s="152"/>
      <c r="FH545" s="152"/>
      <c r="FI545" s="152"/>
      <c r="FJ545" s="152"/>
      <c r="FK545" s="152"/>
      <c r="FL545" s="152"/>
      <c r="FM545" s="152"/>
      <c r="FN545" s="152"/>
      <c r="FO545" s="152"/>
      <c r="FP545" s="152"/>
      <c r="FQ545" s="152"/>
      <c r="FR545" s="152"/>
      <c r="FS545" s="152"/>
      <c r="FT545" s="152"/>
      <c r="FU545" s="152"/>
      <c r="FV545" s="152"/>
      <c r="FW545" s="152"/>
      <c r="FX545" s="152"/>
      <c r="FY545" s="152"/>
      <c r="FZ545" s="152"/>
      <c r="GA545" s="152"/>
      <c r="GB545" s="152"/>
      <c r="GC545" s="152"/>
      <c r="GD545" s="152"/>
      <c r="GE545" s="7"/>
      <c r="GF545" s="7"/>
      <c r="GG545" s="7"/>
      <c r="GH545" s="7"/>
      <c r="GI545" s="7"/>
      <c r="GJ545" s="7"/>
      <c r="GK545" s="7"/>
      <c r="GL545" s="7"/>
      <c r="GM545" s="48"/>
      <c r="GN545" s="7"/>
      <c r="GO545" s="7"/>
      <c r="GP545" s="7"/>
      <c r="GQ545" s="7"/>
      <c r="GR545" s="48"/>
      <c r="GS545" s="48"/>
      <c r="GT545" s="48"/>
      <c r="GU545" s="48"/>
      <c r="GV545" s="48"/>
    </row>
    <row r="546" spans="1:204">
      <c r="A546" s="7"/>
      <c r="B546" s="7"/>
      <c r="C546" s="7"/>
      <c r="D546" s="48"/>
      <c r="E546" s="7"/>
      <c r="F546" s="7"/>
      <c r="G546" s="7"/>
      <c r="H546" s="7"/>
      <c r="I546" s="7"/>
      <c r="J546" s="7"/>
      <c r="K546" s="7"/>
      <c r="L546" s="7"/>
      <c r="M546" s="7"/>
      <c r="N546" s="7"/>
      <c r="O546" s="7"/>
      <c r="P546" s="7"/>
      <c r="Q546" s="7"/>
      <c r="R546" s="7"/>
      <c r="S546" s="7"/>
      <c r="T546" s="7"/>
      <c r="U546" s="7"/>
      <c r="V546" s="7"/>
      <c r="W546" s="7"/>
      <c r="X546" s="7"/>
      <c r="Y546" s="7"/>
      <c r="Z546" s="7"/>
      <c r="AA546" s="7"/>
      <c r="AB546" s="7"/>
      <c r="AC546" s="7"/>
      <c r="AD546" s="7"/>
      <c r="AE546" s="7"/>
      <c r="AF546" s="7"/>
      <c r="AG546" s="7"/>
      <c r="AH546" s="7"/>
      <c r="AI546" s="13"/>
      <c r="AJ546" s="13"/>
      <c r="AK546" s="7"/>
      <c r="AL546" s="7"/>
      <c r="AM546" s="7"/>
      <c r="AN546" s="7"/>
      <c r="AO546" s="7"/>
      <c r="AP546" s="7"/>
      <c r="AQ546" s="7"/>
      <c r="AR546" s="153"/>
      <c r="AS546" s="7"/>
      <c r="AT546" s="7"/>
      <c r="AU546" s="7"/>
      <c r="AV546" s="7"/>
      <c r="AW546" s="7"/>
      <c r="AX546" s="7"/>
      <c r="AY546" s="7"/>
      <c r="AZ546" s="7"/>
      <c r="BA546" s="7"/>
      <c r="BB546" s="7"/>
      <c r="BC546" s="7"/>
      <c r="BD546" s="7"/>
      <c r="BE546" s="154"/>
      <c r="BF546" s="154"/>
      <c r="BG546" s="7"/>
      <c r="BH546" s="154"/>
      <c r="BI546" s="154"/>
      <c r="BJ546" s="154"/>
      <c r="BK546" s="154"/>
      <c r="BL546" s="154"/>
      <c r="BM546" s="154"/>
      <c r="BN546" s="7"/>
      <c r="BO546" s="7"/>
      <c r="BP546" s="7"/>
      <c r="BQ546" s="7"/>
      <c r="BR546" s="154"/>
      <c r="BS546" s="154"/>
      <c r="BT546" s="7"/>
      <c r="BU546" s="154"/>
      <c r="BV546" s="154"/>
      <c r="BW546" s="154"/>
      <c r="BX546" s="154"/>
      <c r="BY546" s="154"/>
      <c r="BZ546" s="154"/>
      <c r="CA546" s="7"/>
      <c r="CB546" s="7"/>
      <c r="CC546" s="7"/>
      <c r="CD546" s="7"/>
      <c r="CE546" s="154"/>
      <c r="CF546" s="154"/>
      <c r="CG546" s="7"/>
      <c r="CH546" s="154"/>
      <c r="CI546" s="154"/>
      <c r="CJ546" s="154"/>
      <c r="CK546" s="154"/>
      <c r="CL546" s="154"/>
      <c r="CM546" s="154"/>
      <c r="CN546" s="7"/>
      <c r="CO546" s="7"/>
      <c r="CP546" s="7"/>
      <c r="CQ546" s="7"/>
      <c r="CR546" s="154"/>
      <c r="CS546" s="154"/>
      <c r="CT546" s="7"/>
      <c r="CU546" s="154"/>
      <c r="CV546" s="154"/>
      <c r="CW546" s="154"/>
      <c r="CX546" s="154"/>
      <c r="CY546" s="154"/>
      <c r="CZ546" s="154"/>
      <c r="DA546" s="7"/>
      <c r="DB546" s="7"/>
      <c r="DC546" s="7"/>
      <c r="DD546" s="7"/>
      <c r="DE546" s="154"/>
      <c r="DF546" s="154"/>
      <c r="DG546" s="7"/>
      <c r="DH546" s="154"/>
      <c r="DI546" s="154"/>
      <c r="DJ546" s="154"/>
      <c r="DK546" s="154"/>
      <c r="DL546" s="154"/>
      <c r="DM546" s="154"/>
      <c r="DN546" s="7"/>
      <c r="DO546" s="7"/>
      <c r="DP546" s="7"/>
      <c r="DQ546" s="7"/>
      <c r="DR546" s="152"/>
      <c r="DS546" s="152"/>
      <c r="DT546" s="152"/>
      <c r="DU546" s="152"/>
      <c r="DV546" s="152"/>
      <c r="DW546" s="152"/>
      <c r="DX546" s="152"/>
      <c r="DY546" s="152"/>
      <c r="DZ546" s="152"/>
      <c r="EA546" s="152"/>
      <c r="EB546" s="152"/>
      <c r="EC546" s="152"/>
      <c r="ED546" s="152"/>
      <c r="EE546" s="152"/>
      <c r="EF546" s="152"/>
      <c r="EG546" s="152"/>
      <c r="EH546" s="152"/>
      <c r="EI546" s="152"/>
      <c r="EJ546" s="152"/>
      <c r="EK546" s="152"/>
      <c r="EL546" s="152"/>
      <c r="EM546" s="152"/>
      <c r="EN546" s="152"/>
      <c r="EO546" s="152"/>
      <c r="EP546" s="152"/>
      <c r="EQ546" s="152"/>
      <c r="ER546" s="152"/>
      <c r="ES546" s="152"/>
      <c r="ET546" s="152"/>
      <c r="EU546" s="152"/>
      <c r="EV546" s="152"/>
      <c r="EW546" s="152"/>
      <c r="EX546" s="152"/>
      <c r="EY546" s="152"/>
      <c r="EZ546" s="152"/>
      <c r="FA546" s="152"/>
      <c r="FB546" s="152"/>
      <c r="FC546" s="152"/>
      <c r="FD546" s="152"/>
      <c r="FE546" s="152"/>
      <c r="FF546" s="152"/>
      <c r="FG546" s="152"/>
      <c r="FH546" s="152"/>
      <c r="FI546" s="152"/>
      <c r="FJ546" s="152"/>
      <c r="FK546" s="152"/>
      <c r="FL546" s="152"/>
      <c r="FM546" s="152"/>
      <c r="FN546" s="152"/>
      <c r="FO546" s="152"/>
      <c r="FP546" s="152"/>
      <c r="FQ546" s="152"/>
      <c r="FR546" s="152"/>
      <c r="FS546" s="152"/>
      <c r="FT546" s="152"/>
      <c r="FU546" s="152"/>
      <c r="FV546" s="152"/>
      <c r="FW546" s="152"/>
      <c r="FX546" s="152"/>
      <c r="FY546" s="152"/>
      <c r="FZ546" s="152"/>
      <c r="GA546" s="152"/>
      <c r="GB546" s="152"/>
      <c r="GC546" s="152"/>
      <c r="GD546" s="152"/>
      <c r="GE546" s="7"/>
      <c r="GF546" s="7"/>
      <c r="GG546" s="7"/>
      <c r="GH546" s="7"/>
      <c r="GI546" s="7"/>
      <c r="GJ546" s="7"/>
      <c r="GK546" s="7"/>
      <c r="GL546" s="7"/>
      <c r="GM546" s="48"/>
      <c r="GN546" s="7"/>
      <c r="GO546" s="7"/>
      <c r="GP546" s="7"/>
      <c r="GQ546" s="7"/>
      <c r="GR546" s="48"/>
      <c r="GS546" s="48"/>
      <c r="GT546" s="48"/>
      <c r="GU546" s="48"/>
      <c r="GV546" s="48"/>
    </row>
    <row r="547" spans="1:204">
      <c r="A547" s="7"/>
      <c r="B547" s="7"/>
      <c r="C547" s="7"/>
      <c r="D547" s="48"/>
      <c r="E547" s="7"/>
      <c r="F547" s="7"/>
      <c r="G547" s="7"/>
      <c r="H547" s="7"/>
      <c r="I547" s="7"/>
      <c r="J547" s="7"/>
      <c r="K547" s="7"/>
      <c r="L547" s="7"/>
      <c r="M547" s="7"/>
      <c r="N547" s="7"/>
      <c r="O547" s="7"/>
      <c r="P547" s="7"/>
      <c r="Q547" s="7"/>
      <c r="R547" s="7"/>
      <c r="S547" s="7"/>
      <c r="T547" s="7"/>
      <c r="U547" s="7"/>
      <c r="V547" s="7"/>
      <c r="W547" s="7"/>
      <c r="X547" s="7"/>
      <c r="Y547" s="7"/>
      <c r="Z547" s="7"/>
      <c r="AA547" s="7"/>
      <c r="AB547" s="7"/>
      <c r="AC547" s="7"/>
      <c r="AD547" s="7"/>
      <c r="AE547" s="7"/>
      <c r="AF547" s="7"/>
      <c r="AG547" s="7"/>
      <c r="AH547" s="7"/>
      <c r="AI547" s="13"/>
      <c r="AJ547" s="13"/>
      <c r="AK547" s="7"/>
      <c r="AL547" s="7"/>
      <c r="AM547" s="7"/>
      <c r="AN547" s="7"/>
      <c r="AO547" s="7"/>
      <c r="AP547" s="7"/>
      <c r="AQ547" s="7"/>
      <c r="AR547" s="153"/>
      <c r="AS547" s="7"/>
      <c r="AT547" s="7"/>
      <c r="AU547" s="7"/>
      <c r="AV547" s="7"/>
      <c r="AW547" s="7"/>
      <c r="AX547" s="7"/>
      <c r="AY547" s="7"/>
      <c r="AZ547" s="7"/>
      <c r="BA547" s="7"/>
      <c r="BB547" s="7"/>
      <c r="BC547" s="7"/>
      <c r="BD547" s="7"/>
      <c r="BE547" s="154"/>
      <c r="BF547" s="154"/>
      <c r="BG547" s="7"/>
      <c r="BH547" s="154"/>
      <c r="BI547" s="154"/>
      <c r="BJ547" s="154"/>
      <c r="BK547" s="154"/>
      <c r="BL547" s="154"/>
      <c r="BM547" s="154"/>
      <c r="BN547" s="7"/>
      <c r="BO547" s="7"/>
      <c r="BP547" s="7"/>
      <c r="BQ547" s="7"/>
      <c r="BR547" s="154"/>
      <c r="BS547" s="154"/>
      <c r="BT547" s="7"/>
      <c r="BU547" s="154"/>
      <c r="BV547" s="154"/>
      <c r="BW547" s="154"/>
      <c r="BX547" s="154"/>
      <c r="BY547" s="154"/>
      <c r="BZ547" s="154"/>
      <c r="CA547" s="7"/>
      <c r="CB547" s="7"/>
      <c r="CC547" s="7"/>
      <c r="CD547" s="7"/>
      <c r="CE547" s="154"/>
      <c r="CF547" s="154"/>
      <c r="CG547" s="7"/>
      <c r="CH547" s="154"/>
      <c r="CI547" s="154"/>
      <c r="CJ547" s="154"/>
      <c r="CK547" s="154"/>
      <c r="CL547" s="154"/>
      <c r="CM547" s="154"/>
      <c r="CN547" s="7"/>
      <c r="CO547" s="7"/>
      <c r="CP547" s="7"/>
      <c r="CQ547" s="7"/>
      <c r="CR547" s="154"/>
      <c r="CS547" s="154"/>
      <c r="CT547" s="7"/>
      <c r="CU547" s="154"/>
      <c r="CV547" s="154"/>
      <c r="CW547" s="154"/>
      <c r="CX547" s="154"/>
      <c r="CY547" s="154"/>
      <c r="CZ547" s="154"/>
      <c r="DA547" s="7"/>
      <c r="DB547" s="7"/>
      <c r="DC547" s="7"/>
      <c r="DD547" s="7"/>
      <c r="DE547" s="154"/>
      <c r="DF547" s="154"/>
      <c r="DG547" s="7"/>
      <c r="DH547" s="154"/>
      <c r="DI547" s="154"/>
      <c r="DJ547" s="154"/>
      <c r="DK547" s="154"/>
      <c r="DL547" s="154"/>
      <c r="DM547" s="154"/>
      <c r="DN547" s="7"/>
      <c r="DO547" s="7"/>
      <c r="DP547" s="7"/>
      <c r="DQ547" s="7"/>
      <c r="DR547" s="152"/>
      <c r="DS547" s="152"/>
      <c r="DT547" s="152"/>
      <c r="DU547" s="152"/>
      <c r="DV547" s="152"/>
      <c r="DW547" s="152"/>
      <c r="DX547" s="152"/>
      <c r="DY547" s="152"/>
      <c r="DZ547" s="152"/>
      <c r="EA547" s="152"/>
      <c r="EB547" s="152"/>
      <c r="EC547" s="152"/>
      <c r="ED547" s="152"/>
      <c r="EE547" s="152"/>
      <c r="EF547" s="152"/>
      <c r="EG547" s="152"/>
      <c r="EH547" s="152"/>
      <c r="EI547" s="152"/>
      <c r="EJ547" s="152"/>
      <c r="EK547" s="152"/>
      <c r="EL547" s="152"/>
      <c r="EM547" s="152"/>
      <c r="EN547" s="152"/>
      <c r="EO547" s="152"/>
      <c r="EP547" s="152"/>
      <c r="EQ547" s="152"/>
      <c r="ER547" s="152"/>
      <c r="ES547" s="152"/>
      <c r="ET547" s="152"/>
      <c r="EU547" s="152"/>
      <c r="EV547" s="152"/>
      <c r="EW547" s="152"/>
      <c r="EX547" s="152"/>
      <c r="EY547" s="152"/>
      <c r="EZ547" s="152"/>
      <c r="FA547" s="152"/>
      <c r="FB547" s="152"/>
      <c r="FC547" s="152"/>
      <c r="FD547" s="152"/>
      <c r="FE547" s="152"/>
      <c r="FF547" s="152"/>
      <c r="FG547" s="152"/>
      <c r="FH547" s="152"/>
      <c r="FI547" s="152"/>
      <c r="FJ547" s="152"/>
      <c r="FK547" s="152"/>
      <c r="FL547" s="152"/>
      <c r="FM547" s="152"/>
      <c r="FN547" s="152"/>
      <c r="FO547" s="152"/>
      <c r="FP547" s="152"/>
      <c r="FQ547" s="152"/>
      <c r="FR547" s="152"/>
      <c r="FS547" s="152"/>
      <c r="FT547" s="152"/>
      <c r="FU547" s="152"/>
      <c r="FV547" s="152"/>
      <c r="FW547" s="152"/>
      <c r="FX547" s="152"/>
      <c r="FY547" s="152"/>
      <c r="FZ547" s="152"/>
      <c r="GA547" s="152"/>
      <c r="GB547" s="152"/>
      <c r="GC547" s="152"/>
      <c r="GD547" s="152"/>
      <c r="GE547" s="7"/>
      <c r="GF547" s="7"/>
      <c r="GG547" s="7"/>
      <c r="GH547" s="7"/>
      <c r="GI547" s="7"/>
      <c r="GJ547" s="7"/>
      <c r="GK547" s="7"/>
      <c r="GL547" s="7"/>
      <c r="GM547" s="48"/>
      <c r="GN547" s="7"/>
      <c r="GO547" s="7"/>
      <c r="GP547" s="7"/>
      <c r="GQ547" s="7"/>
      <c r="GR547" s="48"/>
      <c r="GS547" s="48"/>
      <c r="GT547" s="48"/>
      <c r="GU547" s="48"/>
      <c r="GV547" s="48"/>
    </row>
    <row r="548" spans="1:204">
      <c r="A548" s="7"/>
      <c r="B548" s="7"/>
      <c r="C548" s="7"/>
      <c r="D548" s="48"/>
      <c r="E548" s="7"/>
      <c r="F548" s="7"/>
      <c r="G548" s="7"/>
      <c r="H548" s="7"/>
      <c r="I548" s="7"/>
      <c r="J548" s="7"/>
      <c r="K548" s="7"/>
      <c r="L548" s="7"/>
      <c r="M548" s="7"/>
      <c r="N548" s="7"/>
      <c r="O548" s="7"/>
      <c r="P548" s="7"/>
      <c r="Q548" s="7"/>
      <c r="R548" s="7"/>
      <c r="S548" s="7"/>
      <c r="T548" s="7"/>
      <c r="U548" s="7"/>
      <c r="V548" s="7"/>
      <c r="W548" s="7"/>
      <c r="X548" s="7"/>
      <c r="Y548" s="7"/>
      <c r="Z548" s="7"/>
      <c r="AA548" s="7"/>
      <c r="AB548" s="7"/>
      <c r="AC548" s="7"/>
      <c r="AD548" s="7"/>
      <c r="AE548" s="7"/>
      <c r="AF548" s="7"/>
      <c r="AG548" s="7"/>
      <c r="AH548" s="7"/>
      <c r="AI548" s="13"/>
      <c r="AJ548" s="13"/>
      <c r="AK548" s="7"/>
      <c r="AL548" s="7"/>
      <c r="AM548" s="7"/>
      <c r="AN548" s="7"/>
      <c r="AO548" s="7"/>
      <c r="AP548" s="7"/>
      <c r="AQ548" s="7"/>
      <c r="AR548" s="153"/>
      <c r="AS548" s="7"/>
      <c r="AT548" s="7"/>
      <c r="AU548" s="7"/>
      <c r="AV548" s="7"/>
      <c r="AW548" s="7"/>
      <c r="AX548" s="7"/>
      <c r="AY548" s="7"/>
      <c r="AZ548" s="7"/>
      <c r="BA548" s="7"/>
      <c r="BB548" s="7"/>
      <c r="BC548" s="7"/>
      <c r="BD548" s="7"/>
      <c r="BE548" s="154"/>
      <c r="BF548" s="154"/>
      <c r="BG548" s="7"/>
      <c r="BH548" s="154"/>
      <c r="BI548" s="154"/>
      <c r="BJ548" s="154"/>
      <c r="BK548" s="154"/>
      <c r="BL548" s="154"/>
      <c r="BM548" s="154"/>
      <c r="BN548" s="7"/>
      <c r="BO548" s="7"/>
      <c r="BP548" s="7"/>
      <c r="BQ548" s="7"/>
      <c r="BR548" s="154"/>
      <c r="BS548" s="154"/>
      <c r="BT548" s="7"/>
      <c r="BU548" s="154"/>
      <c r="BV548" s="154"/>
      <c r="BW548" s="154"/>
      <c r="BX548" s="154"/>
      <c r="BY548" s="154"/>
      <c r="BZ548" s="154"/>
      <c r="CA548" s="7"/>
      <c r="CB548" s="7"/>
      <c r="CC548" s="7"/>
      <c r="CD548" s="7"/>
      <c r="CE548" s="154"/>
      <c r="CF548" s="154"/>
      <c r="CG548" s="7"/>
      <c r="CH548" s="154"/>
      <c r="CI548" s="154"/>
      <c r="CJ548" s="154"/>
      <c r="CK548" s="154"/>
      <c r="CL548" s="154"/>
      <c r="CM548" s="154"/>
      <c r="CN548" s="7"/>
      <c r="CO548" s="7"/>
      <c r="CP548" s="7"/>
      <c r="CQ548" s="7"/>
      <c r="CR548" s="154"/>
      <c r="CS548" s="154"/>
      <c r="CT548" s="7"/>
      <c r="CU548" s="154"/>
      <c r="CV548" s="154"/>
      <c r="CW548" s="154"/>
      <c r="CX548" s="154"/>
      <c r="CY548" s="154"/>
      <c r="CZ548" s="154"/>
      <c r="DA548" s="7"/>
      <c r="DB548" s="7"/>
      <c r="DC548" s="7"/>
      <c r="DD548" s="7"/>
      <c r="DE548" s="154"/>
      <c r="DF548" s="154"/>
      <c r="DG548" s="7"/>
      <c r="DH548" s="154"/>
      <c r="DI548" s="154"/>
      <c r="DJ548" s="154"/>
      <c r="DK548" s="154"/>
      <c r="DL548" s="154"/>
      <c r="DM548" s="154"/>
      <c r="DN548" s="7"/>
      <c r="DO548" s="7"/>
      <c r="DP548" s="7"/>
      <c r="DQ548" s="7"/>
      <c r="DR548" s="152"/>
      <c r="DS548" s="152"/>
      <c r="DT548" s="152"/>
      <c r="DU548" s="152"/>
      <c r="DV548" s="152"/>
      <c r="DW548" s="152"/>
      <c r="DX548" s="152"/>
      <c r="DY548" s="152"/>
      <c r="DZ548" s="152"/>
      <c r="EA548" s="152"/>
      <c r="EB548" s="152"/>
      <c r="EC548" s="152"/>
      <c r="ED548" s="152"/>
      <c r="EE548" s="152"/>
      <c r="EF548" s="152"/>
      <c r="EG548" s="152"/>
      <c r="EH548" s="152"/>
      <c r="EI548" s="152"/>
      <c r="EJ548" s="152"/>
      <c r="EK548" s="152"/>
      <c r="EL548" s="152"/>
      <c r="EM548" s="152"/>
      <c r="EN548" s="152"/>
      <c r="EO548" s="152"/>
      <c r="EP548" s="152"/>
      <c r="EQ548" s="152"/>
      <c r="ER548" s="152"/>
      <c r="ES548" s="152"/>
      <c r="ET548" s="152"/>
      <c r="EU548" s="152"/>
      <c r="EV548" s="152"/>
      <c r="EW548" s="152"/>
      <c r="EX548" s="152"/>
      <c r="EY548" s="152"/>
      <c r="EZ548" s="152"/>
      <c r="FA548" s="152"/>
      <c r="FB548" s="152"/>
      <c r="FC548" s="152"/>
      <c r="FD548" s="152"/>
      <c r="FE548" s="152"/>
      <c r="FF548" s="152"/>
      <c r="FG548" s="152"/>
      <c r="FH548" s="152"/>
      <c r="FI548" s="152"/>
      <c r="FJ548" s="152"/>
      <c r="FK548" s="152"/>
      <c r="FL548" s="152"/>
      <c r="FM548" s="152"/>
      <c r="FN548" s="152"/>
      <c r="FO548" s="152"/>
      <c r="FP548" s="152"/>
      <c r="FQ548" s="152"/>
      <c r="FR548" s="152"/>
      <c r="FS548" s="152"/>
      <c r="FT548" s="152"/>
      <c r="FU548" s="152"/>
      <c r="FV548" s="152"/>
      <c r="FW548" s="152"/>
      <c r="FX548" s="152"/>
      <c r="FY548" s="152"/>
      <c r="FZ548" s="152"/>
      <c r="GA548" s="152"/>
      <c r="GB548" s="152"/>
      <c r="GC548" s="152"/>
      <c r="GD548" s="152"/>
      <c r="GE548" s="7"/>
      <c r="GF548" s="7"/>
      <c r="GG548" s="7"/>
      <c r="GH548" s="7"/>
      <c r="GI548" s="7"/>
      <c r="GJ548" s="7"/>
      <c r="GK548" s="7"/>
      <c r="GL548" s="7"/>
      <c r="GM548" s="48"/>
      <c r="GN548" s="7"/>
      <c r="GO548" s="7"/>
      <c r="GP548" s="7"/>
      <c r="GQ548" s="7"/>
      <c r="GR548" s="48"/>
      <c r="GS548" s="48"/>
      <c r="GT548" s="48"/>
      <c r="GU548" s="48"/>
      <c r="GV548" s="48"/>
    </row>
    <row r="549" spans="1:204">
      <c r="A549" s="7"/>
      <c r="B549" s="7"/>
      <c r="C549" s="7"/>
      <c r="D549" s="48"/>
      <c r="E549" s="7"/>
      <c r="F549" s="7"/>
      <c r="G549" s="7"/>
      <c r="H549" s="7"/>
      <c r="I549" s="7"/>
      <c r="J549" s="7"/>
      <c r="K549" s="7"/>
      <c r="L549" s="7"/>
      <c r="M549" s="7"/>
      <c r="N549" s="7"/>
      <c r="O549" s="7"/>
      <c r="P549" s="7"/>
      <c r="Q549" s="7"/>
      <c r="R549" s="7"/>
      <c r="S549" s="7"/>
      <c r="T549" s="7"/>
      <c r="U549" s="7"/>
      <c r="V549" s="7"/>
      <c r="W549" s="7"/>
      <c r="X549" s="7"/>
      <c r="Y549" s="7"/>
      <c r="Z549" s="7"/>
      <c r="AA549" s="7"/>
      <c r="AB549" s="7"/>
      <c r="AC549" s="7"/>
      <c r="AD549" s="7"/>
      <c r="AE549" s="7"/>
      <c r="AF549" s="7"/>
      <c r="AG549" s="7"/>
      <c r="AH549" s="7"/>
      <c r="AI549" s="13"/>
      <c r="AJ549" s="13"/>
      <c r="AK549" s="7"/>
      <c r="AL549" s="7"/>
      <c r="AM549" s="7"/>
      <c r="AN549" s="7"/>
      <c r="AO549" s="7"/>
      <c r="AP549" s="7"/>
      <c r="AQ549" s="7"/>
      <c r="AR549" s="153"/>
      <c r="AS549" s="7"/>
      <c r="AT549" s="7"/>
      <c r="AU549" s="7"/>
      <c r="AV549" s="7"/>
      <c r="AW549" s="7"/>
      <c r="AX549" s="7"/>
      <c r="AY549" s="7"/>
      <c r="AZ549" s="7"/>
      <c r="BA549" s="7"/>
      <c r="BB549" s="7"/>
      <c r="BC549" s="7"/>
      <c r="BD549" s="7"/>
      <c r="BE549" s="154"/>
      <c r="BF549" s="154"/>
      <c r="BG549" s="7"/>
      <c r="BH549" s="154"/>
      <c r="BI549" s="154"/>
      <c r="BJ549" s="154"/>
      <c r="BK549" s="154"/>
      <c r="BL549" s="154"/>
      <c r="BM549" s="154"/>
      <c r="BN549" s="7"/>
      <c r="BO549" s="7"/>
      <c r="BP549" s="7"/>
      <c r="BQ549" s="7"/>
      <c r="BR549" s="154"/>
      <c r="BS549" s="154"/>
      <c r="BT549" s="7"/>
      <c r="BU549" s="154"/>
      <c r="BV549" s="154"/>
      <c r="BW549" s="154"/>
      <c r="BX549" s="154"/>
      <c r="BY549" s="154"/>
      <c r="BZ549" s="154"/>
      <c r="CA549" s="7"/>
      <c r="CB549" s="7"/>
      <c r="CC549" s="7"/>
      <c r="CD549" s="7"/>
      <c r="CE549" s="154"/>
      <c r="CF549" s="154"/>
      <c r="CG549" s="7"/>
      <c r="CH549" s="154"/>
      <c r="CI549" s="154"/>
      <c r="CJ549" s="154"/>
      <c r="CK549" s="154"/>
      <c r="CL549" s="154"/>
      <c r="CM549" s="154"/>
      <c r="CN549" s="7"/>
      <c r="CO549" s="7"/>
      <c r="CP549" s="7"/>
      <c r="CQ549" s="7"/>
      <c r="CR549" s="154"/>
      <c r="CS549" s="154"/>
      <c r="CT549" s="7"/>
      <c r="CU549" s="154"/>
      <c r="CV549" s="154"/>
      <c r="CW549" s="154"/>
      <c r="CX549" s="154"/>
      <c r="CY549" s="154"/>
      <c r="CZ549" s="154"/>
      <c r="DA549" s="7"/>
      <c r="DB549" s="7"/>
      <c r="DC549" s="7"/>
      <c r="DD549" s="7"/>
      <c r="DE549" s="154"/>
      <c r="DF549" s="154"/>
      <c r="DG549" s="7"/>
      <c r="DH549" s="154"/>
      <c r="DI549" s="154"/>
      <c r="DJ549" s="154"/>
      <c r="DK549" s="154"/>
      <c r="DL549" s="154"/>
      <c r="DM549" s="154"/>
      <c r="DN549" s="7"/>
      <c r="DO549" s="7"/>
      <c r="DP549" s="7"/>
      <c r="DQ549" s="7"/>
      <c r="DR549" s="152"/>
      <c r="DS549" s="152"/>
      <c r="DT549" s="152"/>
      <c r="DU549" s="152"/>
      <c r="DV549" s="152"/>
      <c r="DW549" s="152"/>
      <c r="DX549" s="152"/>
      <c r="DY549" s="152"/>
      <c r="DZ549" s="152"/>
      <c r="EA549" s="152"/>
      <c r="EB549" s="152"/>
      <c r="EC549" s="152"/>
      <c r="ED549" s="152"/>
      <c r="EE549" s="152"/>
      <c r="EF549" s="152"/>
      <c r="EG549" s="152"/>
      <c r="EH549" s="152"/>
      <c r="EI549" s="152"/>
      <c r="EJ549" s="152"/>
      <c r="EK549" s="152"/>
      <c r="EL549" s="152"/>
      <c r="EM549" s="152"/>
      <c r="EN549" s="152"/>
      <c r="EO549" s="152"/>
      <c r="EP549" s="152"/>
      <c r="EQ549" s="152"/>
      <c r="ER549" s="152"/>
      <c r="ES549" s="152"/>
      <c r="ET549" s="152"/>
      <c r="EU549" s="152"/>
      <c r="EV549" s="152"/>
      <c r="EW549" s="152"/>
      <c r="EX549" s="152"/>
      <c r="EY549" s="152"/>
      <c r="EZ549" s="152"/>
      <c r="FA549" s="152"/>
      <c r="FB549" s="152"/>
      <c r="FC549" s="152"/>
      <c r="FD549" s="152"/>
      <c r="FE549" s="152"/>
      <c r="FF549" s="152"/>
      <c r="FG549" s="152"/>
      <c r="FH549" s="152"/>
      <c r="FI549" s="152"/>
      <c r="FJ549" s="152"/>
      <c r="FK549" s="152"/>
      <c r="FL549" s="152"/>
      <c r="FM549" s="152"/>
      <c r="FN549" s="152"/>
      <c r="FO549" s="152"/>
      <c r="FP549" s="152"/>
      <c r="FQ549" s="152"/>
      <c r="FR549" s="152"/>
      <c r="FS549" s="152"/>
      <c r="FT549" s="152"/>
      <c r="FU549" s="152"/>
      <c r="FV549" s="152"/>
      <c r="FW549" s="152"/>
      <c r="FX549" s="152"/>
      <c r="FY549" s="152"/>
      <c r="FZ549" s="152"/>
      <c r="GA549" s="152"/>
      <c r="GB549" s="152"/>
      <c r="GC549" s="152"/>
      <c r="GD549" s="152"/>
      <c r="GE549" s="7"/>
      <c r="GF549" s="7"/>
      <c r="GG549" s="7"/>
      <c r="GH549" s="7"/>
      <c r="GI549" s="7"/>
      <c r="GJ549" s="7"/>
      <c r="GK549" s="7"/>
      <c r="GL549" s="7"/>
      <c r="GM549" s="48"/>
      <c r="GN549" s="7"/>
      <c r="GO549" s="7"/>
      <c r="GP549" s="7"/>
      <c r="GQ549" s="7"/>
      <c r="GR549" s="48"/>
      <c r="GS549" s="48"/>
      <c r="GT549" s="48"/>
      <c r="GU549" s="48"/>
      <c r="GV549" s="48"/>
    </row>
    <row r="550" spans="1:204">
      <c r="A550" s="7"/>
      <c r="B550" s="7"/>
      <c r="C550" s="7"/>
      <c r="D550" s="48"/>
      <c r="E550" s="7"/>
      <c r="F550" s="7"/>
      <c r="G550" s="7"/>
      <c r="H550" s="7"/>
      <c r="I550" s="7"/>
      <c r="J550" s="7"/>
      <c r="K550" s="7"/>
      <c r="L550" s="7"/>
      <c r="M550" s="7"/>
      <c r="N550" s="7"/>
      <c r="O550" s="7"/>
      <c r="P550" s="7"/>
      <c r="Q550" s="7"/>
      <c r="R550" s="7"/>
      <c r="S550" s="7"/>
      <c r="T550" s="7"/>
      <c r="U550" s="7"/>
      <c r="V550" s="7"/>
      <c r="W550" s="7"/>
      <c r="X550" s="7"/>
      <c r="Y550" s="7"/>
      <c r="Z550" s="7"/>
      <c r="AA550" s="7"/>
      <c r="AB550" s="7"/>
      <c r="AC550" s="7"/>
      <c r="AD550" s="7"/>
      <c r="AE550" s="7"/>
      <c r="AF550" s="7"/>
      <c r="AG550" s="7"/>
      <c r="AH550" s="7"/>
      <c r="AI550" s="13"/>
      <c r="AJ550" s="13"/>
      <c r="AK550" s="7"/>
      <c r="AL550" s="7"/>
      <c r="AM550" s="7"/>
      <c r="AN550" s="7"/>
      <c r="AO550" s="7"/>
      <c r="AP550" s="7"/>
      <c r="AQ550" s="7"/>
      <c r="AR550" s="153"/>
      <c r="AS550" s="7"/>
      <c r="AT550" s="7"/>
      <c r="AU550" s="7"/>
      <c r="AV550" s="7"/>
      <c r="AW550" s="7"/>
      <c r="AX550" s="7"/>
      <c r="AY550" s="7"/>
      <c r="AZ550" s="7"/>
      <c r="BA550" s="7"/>
      <c r="BB550" s="7"/>
      <c r="BC550" s="7"/>
      <c r="BD550" s="7"/>
      <c r="BE550" s="154"/>
      <c r="BF550" s="154"/>
      <c r="BG550" s="7"/>
      <c r="BH550" s="154"/>
      <c r="BI550" s="154"/>
      <c r="BJ550" s="154"/>
      <c r="BK550" s="154"/>
      <c r="BL550" s="154"/>
      <c r="BM550" s="154"/>
      <c r="BN550" s="7"/>
      <c r="BO550" s="7"/>
      <c r="BP550" s="7"/>
      <c r="BQ550" s="7"/>
      <c r="BR550" s="154"/>
      <c r="BS550" s="154"/>
      <c r="BT550" s="7"/>
      <c r="BU550" s="154"/>
      <c r="BV550" s="154"/>
      <c r="BW550" s="154"/>
      <c r="BX550" s="154"/>
      <c r="BY550" s="154"/>
      <c r="BZ550" s="154"/>
      <c r="CA550" s="7"/>
      <c r="CB550" s="7"/>
      <c r="CC550" s="7"/>
      <c r="CD550" s="7"/>
      <c r="CE550" s="154"/>
      <c r="CF550" s="154"/>
      <c r="CG550" s="7"/>
      <c r="CH550" s="154"/>
      <c r="CI550" s="154"/>
      <c r="CJ550" s="154"/>
      <c r="CK550" s="154"/>
      <c r="CL550" s="154"/>
      <c r="CM550" s="154"/>
      <c r="CN550" s="7"/>
      <c r="CO550" s="7"/>
      <c r="CP550" s="7"/>
      <c r="CQ550" s="7"/>
      <c r="CR550" s="154"/>
      <c r="CS550" s="154"/>
      <c r="CT550" s="7"/>
      <c r="CU550" s="154"/>
      <c r="CV550" s="154"/>
      <c r="CW550" s="154"/>
      <c r="CX550" s="154"/>
      <c r="CY550" s="154"/>
      <c r="CZ550" s="154"/>
      <c r="DA550" s="7"/>
      <c r="DB550" s="7"/>
      <c r="DC550" s="7"/>
      <c r="DD550" s="7"/>
      <c r="DE550" s="154"/>
      <c r="DF550" s="154"/>
      <c r="DG550" s="7"/>
      <c r="DH550" s="154"/>
      <c r="DI550" s="154"/>
      <c r="DJ550" s="154"/>
      <c r="DK550" s="154"/>
      <c r="DL550" s="154"/>
      <c r="DM550" s="154"/>
      <c r="DN550" s="7"/>
      <c r="DO550" s="7"/>
      <c r="DP550" s="7"/>
      <c r="DQ550" s="7"/>
      <c r="DR550" s="152"/>
      <c r="DS550" s="152"/>
      <c r="DT550" s="152"/>
      <c r="DU550" s="152"/>
      <c r="DV550" s="152"/>
      <c r="DW550" s="152"/>
      <c r="DX550" s="152"/>
      <c r="DY550" s="152"/>
      <c r="DZ550" s="152"/>
      <c r="EA550" s="152"/>
      <c r="EB550" s="152"/>
      <c r="EC550" s="152"/>
      <c r="ED550" s="152"/>
      <c r="EE550" s="152"/>
      <c r="EF550" s="152"/>
      <c r="EG550" s="152"/>
      <c r="EH550" s="152"/>
      <c r="EI550" s="152"/>
      <c r="EJ550" s="152"/>
      <c r="EK550" s="152"/>
      <c r="EL550" s="152"/>
      <c r="EM550" s="152"/>
      <c r="EN550" s="152"/>
      <c r="EO550" s="152"/>
      <c r="EP550" s="152"/>
      <c r="EQ550" s="152"/>
      <c r="ER550" s="152"/>
      <c r="ES550" s="152"/>
      <c r="ET550" s="152"/>
      <c r="EU550" s="152"/>
      <c r="EV550" s="152"/>
      <c r="EW550" s="152"/>
      <c r="EX550" s="152"/>
      <c r="EY550" s="152"/>
      <c r="EZ550" s="152"/>
      <c r="FA550" s="152"/>
      <c r="FB550" s="152"/>
      <c r="FC550" s="152"/>
      <c r="FD550" s="152"/>
      <c r="FE550" s="152"/>
      <c r="FF550" s="152"/>
      <c r="FG550" s="152"/>
      <c r="FH550" s="152"/>
      <c r="FI550" s="152"/>
      <c r="FJ550" s="152"/>
      <c r="FK550" s="152"/>
      <c r="FL550" s="152"/>
      <c r="FM550" s="152"/>
      <c r="FN550" s="152"/>
      <c r="FO550" s="152"/>
      <c r="FP550" s="152"/>
      <c r="FQ550" s="152"/>
      <c r="FR550" s="152"/>
      <c r="FS550" s="152"/>
      <c r="FT550" s="152"/>
      <c r="FU550" s="152"/>
      <c r="FV550" s="152"/>
      <c r="FW550" s="152"/>
      <c r="FX550" s="152"/>
      <c r="FY550" s="152"/>
      <c r="FZ550" s="152"/>
      <c r="GA550" s="152"/>
      <c r="GB550" s="152"/>
      <c r="GC550" s="152"/>
      <c r="GD550" s="152"/>
      <c r="GE550" s="7"/>
      <c r="GF550" s="7"/>
      <c r="GG550" s="7"/>
      <c r="GH550" s="7"/>
      <c r="GI550" s="7"/>
      <c r="GJ550" s="7"/>
      <c r="GK550" s="7"/>
      <c r="GL550" s="7"/>
      <c r="GM550" s="48"/>
      <c r="GN550" s="7"/>
      <c r="GO550" s="7"/>
      <c r="GP550" s="7"/>
      <c r="GQ550" s="7"/>
      <c r="GR550" s="48"/>
      <c r="GS550" s="48"/>
      <c r="GT550" s="48"/>
      <c r="GU550" s="48"/>
      <c r="GV550" s="48"/>
    </row>
    <row r="551" spans="1:204">
      <c r="A551" s="7"/>
      <c r="B551" s="7"/>
      <c r="C551" s="7"/>
      <c r="D551" s="48"/>
      <c r="E551" s="7"/>
      <c r="F551" s="7"/>
      <c r="G551" s="7"/>
      <c r="H551" s="7"/>
      <c r="I551" s="7"/>
      <c r="J551" s="7"/>
      <c r="K551" s="7"/>
      <c r="L551" s="7"/>
      <c r="M551" s="7"/>
      <c r="N551" s="7"/>
      <c r="O551" s="7"/>
      <c r="P551" s="7"/>
      <c r="Q551" s="7"/>
      <c r="R551" s="7"/>
      <c r="S551" s="7"/>
      <c r="T551" s="7"/>
      <c r="U551" s="7"/>
      <c r="V551" s="7"/>
      <c r="W551" s="7"/>
      <c r="X551" s="7"/>
      <c r="Y551" s="7"/>
      <c r="Z551" s="7"/>
      <c r="AA551" s="7"/>
      <c r="AB551" s="7"/>
      <c r="AC551" s="7"/>
      <c r="AD551" s="7"/>
      <c r="AE551" s="7"/>
      <c r="AF551" s="7"/>
      <c r="AG551" s="7"/>
      <c r="AH551" s="7"/>
      <c r="AI551" s="13"/>
      <c r="AJ551" s="13"/>
      <c r="AK551" s="7"/>
      <c r="AL551" s="7"/>
      <c r="AM551" s="7"/>
      <c r="AN551" s="7"/>
      <c r="AO551" s="7"/>
      <c r="AP551" s="7"/>
      <c r="AQ551" s="7"/>
      <c r="AR551" s="153"/>
      <c r="AS551" s="7"/>
      <c r="AT551" s="7"/>
      <c r="AU551" s="7"/>
      <c r="AV551" s="7"/>
      <c r="AW551" s="7"/>
      <c r="AX551" s="7"/>
      <c r="AY551" s="7"/>
      <c r="AZ551" s="7"/>
      <c r="BA551" s="7"/>
      <c r="BB551" s="7"/>
      <c r="BC551" s="7"/>
      <c r="BD551" s="7"/>
      <c r="BE551" s="154"/>
      <c r="BF551" s="154"/>
      <c r="BG551" s="7"/>
      <c r="BH551" s="154"/>
      <c r="BI551" s="154"/>
      <c r="BJ551" s="154"/>
      <c r="BK551" s="154"/>
      <c r="BL551" s="154"/>
      <c r="BM551" s="154"/>
      <c r="BN551" s="7"/>
      <c r="BO551" s="7"/>
      <c r="BP551" s="7"/>
      <c r="BQ551" s="7"/>
      <c r="BR551" s="154"/>
      <c r="BS551" s="154"/>
      <c r="BT551" s="7"/>
      <c r="BU551" s="154"/>
      <c r="BV551" s="154"/>
      <c r="BW551" s="154"/>
      <c r="BX551" s="154"/>
      <c r="BY551" s="154"/>
      <c r="BZ551" s="154"/>
      <c r="CA551" s="7"/>
      <c r="CB551" s="7"/>
      <c r="CC551" s="7"/>
      <c r="CD551" s="7"/>
      <c r="CE551" s="154"/>
      <c r="CF551" s="154"/>
      <c r="CG551" s="7"/>
      <c r="CH551" s="154"/>
      <c r="CI551" s="154"/>
      <c r="CJ551" s="154"/>
      <c r="CK551" s="154"/>
      <c r="CL551" s="154"/>
      <c r="CM551" s="154"/>
      <c r="CN551" s="7"/>
      <c r="CO551" s="7"/>
      <c r="CP551" s="7"/>
      <c r="CQ551" s="7"/>
      <c r="CR551" s="154"/>
      <c r="CS551" s="154"/>
      <c r="CT551" s="7"/>
      <c r="CU551" s="154"/>
      <c r="CV551" s="154"/>
      <c r="CW551" s="154"/>
      <c r="CX551" s="154"/>
      <c r="CY551" s="154"/>
      <c r="CZ551" s="154"/>
      <c r="DA551" s="7"/>
      <c r="DB551" s="7"/>
      <c r="DC551" s="7"/>
      <c r="DD551" s="7"/>
      <c r="DE551" s="154"/>
      <c r="DF551" s="154"/>
      <c r="DG551" s="7"/>
      <c r="DH551" s="154"/>
      <c r="DI551" s="154"/>
      <c r="DJ551" s="154"/>
      <c r="DK551" s="154"/>
      <c r="DL551" s="154"/>
      <c r="DM551" s="154"/>
      <c r="DN551" s="7"/>
      <c r="DO551" s="7"/>
      <c r="DP551" s="7"/>
      <c r="DQ551" s="7"/>
      <c r="DR551" s="152"/>
      <c r="DS551" s="152"/>
      <c r="DT551" s="152"/>
      <c r="DU551" s="152"/>
      <c r="DV551" s="152"/>
      <c r="DW551" s="152"/>
      <c r="DX551" s="152"/>
      <c r="DY551" s="152"/>
      <c r="DZ551" s="152"/>
      <c r="EA551" s="152"/>
      <c r="EB551" s="152"/>
      <c r="EC551" s="152"/>
      <c r="ED551" s="152"/>
      <c r="EE551" s="152"/>
      <c r="EF551" s="152"/>
      <c r="EG551" s="152"/>
      <c r="EH551" s="152"/>
      <c r="EI551" s="152"/>
      <c r="EJ551" s="152"/>
      <c r="EK551" s="152"/>
      <c r="EL551" s="152"/>
      <c r="EM551" s="152"/>
      <c r="EN551" s="152"/>
      <c r="EO551" s="152"/>
      <c r="EP551" s="152"/>
      <c r="EQ551" s="152"/>
      <c r="ER551" s="152"/>
      <c r="ES551" s="152"/>
      <c r="ET551" s="152"/>
      <c r="EU551" s="152"/>
      <c r="EV551" s="152"/>
      <c r="EW551" s="152"/>
      <c r="EX551" s="152"/>
      <c r="EY551" s="152"/>
      <c r="EZ551" s="152"/>
      <c r="FA551" s="152"/>
      <c r="FB551" s="152"/>
      <c r="FC551" s="152"/>
      <c r="FD551" s="152"/>
      <c r="FE551" s="152"/>
      <c r="FF551" s="152"/>
      <c r="FG551" s="152"/>
      <c r="FH551" s="152"/>
      <c r="FI551" s="152"/>
      <c r="FJ551" s="152"/>
      <c r="FK551" s="152"/>
      <c r="FL551" s="152"/>
      <c r="FM551" s="152"/>
      <c r="FN551" s="152"/>
      <c r="FO551" s="152"/>
      <c r="FP551" s="152"/>
      <c r="FQ551" s="152"/>
      <c r="FR551" s="152"/>
      <c r="FS551" s="152"/>
      <c r="FT551" s="152"/>
      <c r="FU551" s="152"/>
      <c r="FV551" s="152"/>
      <c r="FW551" s="152"/>
      <c r="FX551" s="152"/>
      <c r="FY551" s="152"/>
      <c r="FZ551" s="152"/>
      <c r="GA551" s="152"/>
      <c r="GB551" s="152"/>
      <c r="GC551" s="152"/>
      <c r="GD551" s="152"/>
      <c r="GE551" s="7"/>
      <c r="GF551" s="7"/>
      <c r="GG551" s="7"/>
      <c r="GH551" s="7"/>
      <c r="GI551" s="7"/>
      <c r="GJ551" s="7"/>
      <c r="GK551" s="7"/>
      <c r="GL551" s="7"/>
      <c r="GM551" s="48"/>
      <c r="GN551" s="7"/>
      <c r="GO551" s="7"/>
      <c r="GP551" s="7"/>
      <c r="GQ551" s="7"/>
      <c r="GR551" s="48"/>
      <c r="GS551" s="48"/>
      <c r="GT551" s="48"/>
      <c r="GU551" s="48"/>
      <c r="GV551" s="48"/>
    </row>
    <row r="552" spans="1:204">
      <c r="A552" s="7"/>
      <c r="B552" s="7"/>
      <c r="C552" s="7"/>
      <c r="D552" s="48"/>
      <c r="E552" s="7"/>
      <c r="F552" s="7"/>
      <c r="G552" s="7"/>
      <c r="H552" s="7"/>
      <c r="I552" s="7"/>
      <c r="J552" s="7"/>
      <c r="K552" s="7"/>
      <c r="L552" s="7"/>
      <c r="M552" s="7"/>
      <c r="N552" s="7"/>
      <c r="O552" s="7"/>
      <c r="P552" s="7"/>
      <c r="Q552" s="7"/>
      <c r="R552" s="7"/>
      <c r="S552" s="7"/>
      <c r="T552" s="7"/>
      <c r="U552" s="7"/>
      <c r="V552" s="7"/>
      <c r="W552" s="7"/>
      <c r="X552" s="7"/>
      <c r="Y552" s="7"/>
      <c r="Z552" s="7"/>
      <c r="AA552" s="7"/>
      <c r="AB552" s="7"/>
      <c r="AC552" s="7"/>
      <c r="AD552" s="7"/>
      <c r="AE552" s="7"/>
      <c r="AF552" s="7"/>
      <c r="AG552" s="7"/>
      <c r="AH552" s="7"/>
      <c r="AI552" s="13"/>
      <c r="AJ552" s="13"/>
      <c r="AK552" s="7"/>
      <c r="AL552" s="7"/>
      <c r="AM552" s="7"/>
      <c r="AN552" s="7"/>
      <c r="AO552" s="7"/>
      <c r="AP552" s="7"/>
      <c r="AQ552" s="7"/>
      <c r="AR552" s="153"/>
      <c r="AS552" s="7"/>
      <c r="AT552" s="7"/>
      <c r="AU552" s="7"/>
      <c r="AV552" s="7"/>
      <c r="AW552" s="7"/>
      <c r="AX552" s="7"/>
      <c r="AY552" s="7"/>
      <c r="AZ552" s="7"/>
      <c r="BA552" s="7"/>
      <c r="BB552" s="7"/>
      <c r="BC552" s="7"/>
      <c r="BD552" s="7"/>
      <c r="BE552" s="154"/>
      <c r="BF552" s="154"/>
      <c r="BG552" s="7"/>
      <c r="BH552" s="154"/>
      <c r="BI552" s="154"/>
      <c r="BJ552" s="154"/>
      <c r="BK552" s="154"/>
      <c r="BL552" s="154"/>
      <c r="BM552" s="154"/>
      <c r="BN552" s="7"/>
      <c r="BO552" s="7"/>
      <c r="BP552" s="7"/>
      <c r="BQ552" s="7"/>
      <c r="BR552" s="154"/>
      <c r="BS552" s="154"/>
      <c r="BT552" s="7"/>
      <c r="BU552" s="154"/>
      <c r="BV552" s="154"/>
      <c r="BW552" s="154"/>
      <c r="BX552" s="154"/>
      <c r="BY552" s="154"/>
      <c r="BZ552" s="154"/>
      <c r="CA552" s="7"/>
      <c r="CB552" s="7"/>
      <c r="CC552" s="7"/>
      <c r="CD552" s="7"/>
      <c r="CE552" s="154"/>
      <c r="CF552" s="154"/>
      <c r="CG552" s="7"/>
      <c r="CH552" s="154"/>
      <c r="CI552" s="154"/>
      <c r="CJ552" s="154"/>
      <c r="CK552" s="154"/>
      <c r="CL552" s="154"/>
      <c r="CM552" s="154"/>
      <c r="CN552" s="7"/>
      <c r="CO552" s="7"/>
      <c r="CP552" s="7"/>
      <c r="CQ552" s="7"/>
      <c r="CR552" s="154"/>
      <c r="CS552" s="154"/>
      <c r="CT552" s="7"/>
      <c r="CU552" s="154"/>
      <c r="CV552" s="154"/>
      <c r="CW552" s="154"/>
      <c r="CX552" s="154"/>
      <c r="CY552" s="154"/>
      <c r="CZ552" s="154"/>
      <c r="DA552" s="7"/>
      <c r="DB552" s="7"/>
      <c r="DC552" s="7"/>
      <c r="DD552" s="7"/>
      <c r="DE552" s="154"/>
      <c r="DF552" s="154"/>
      <c r="DG552" s="7"/>
      <c r="DH552" s="154"/>
      <c r="DI552" s="154"/>
      <c r="DJ552" s="154"/>
      <c r="DK552" s="154"/>
      <c r="DL552" s="154"/>
      <c r="DM552" s="154"/>
      <c r="DN552" s="7"/>
      <c r="DO552" s="7"/>
      <c r="DP552" s="7"/>
      <c r="DQ552" s="7"/>
      <c r="DR552" s="152"/>
      <c r="DS552" s="152"/>
      <c r="DT552" s="152"/>
      <c r="DU552" s="152"/>
      <c r="DV552" s="152"/>
      <c r="DW552" s="152"/>
      <c r="DX552" s="152"/>
      <c r="DY552" s="152"/>
      <c r="DZ552" s="152"/>
      <c r="EA552" s="152"/>
      <c r="EB552" s="152"/>
      <c r="EC552" s="152"/>
      <c r="ED552" s="152"/>
      <c r="EE552" s="152"/>
      <c r="EF552" s="152"/>
      <c r="EG552" s="152"/>
      <c r="EH552" s="152"/>
      <c r="EI552" s="152"/>
      <c r="EJ552" s="152"/>
      <c r="EK552" s="152"/>
      <c r="EL552" s="152"/>
      <c r="EM552" s="152"/>
      <c r="EN552" s="152"/>
      <c r="EO552" s="152"/>
      <c r="EP552" s="152"/>
      <c r="EQ552" s="152"/>
      <c r="ER552" s="152"/>
      <c r="ES552" s="152"/>
      <c r="ET552" s="152"/>
      <c r="EU552" s="152"/>
      <c r="EV552" s="152"/>
      <c r="EW552" s="152"/>
      <c r="EX552" s="152"/>
      <c r="EY552" s="152"/>
      <c r="EZ552" s="152"/>
      <c r="FA552" s="152"/>
      <c r="FB552" s="152"/>
      <c r="FC552" s="152"/>
      <c r="FD552" s="152"/>
      <c r="FE552" s="152"/>
      <c r="FF552" s="152"/>
      <c r="FG552" s="152"/>
      <c r="FH552" s="152"/>
      <c r="FI552" s="152"/>
      <c r="FJ552" s="152"/>
      <c r="FK552" s="152"/>
      <c r="FL552" s="152"/>
      <c r="FM552" s="152"/>
      <c r="FN552" s="152"/>
      <c r="FO552" s="152"/>
      <c r="FP552" s="152"/>
      <c r="FQ552" s="152"/>
      <c r="FR552" s="152"/>
      <c r="FS552" s="152"/>
      <c r="FT552" s="152"/>
      <c r="FU552" s="152"/>
      <c r="FV552" s="152"/>
      <c r="FW552" s="152"/>
      <c r="FX552" s="152"/>
      <c r="FY552" s="152"/>
      <c r="FZ552" s="152"/>
      <c r="GA552" s="152"/>
      <c r="GB552" s="152"/>
      <c r="GC552" s="152"/>
      <c r="GD552" s="152"/>
      <c r="GE552" s="7"/>
      <c r="GF552" s="7"/>
      <c r="GG552" s="7"/>
      <c r="GH552" s="7"/>
      <c r="GI552" s="7"/>
      <c r="GJ552" s="7"/>
      <c r="GK552" s="7"/>
      <c r="GL552" s="7"/>
      <c r="GM552" s="48"/>
      <c r="GN552" s="7"/>
      <c r="GO552" s="7"/>
      <c r="GP552" s="7"/>
      <c r="GQ552" s="7"/>
      <c r="GR552" s="48"/>
      <c r="GS552" s="48"/>
      <c r="GT552" s="48"/>
      <c r="GU552" s="48"/>
      <c r="GV552" s="48"/>
    </row>
    <row r="553" spans="1:204">
      <c r="A553" s="7"/>
      <c r="B553" s="7"/>
      <c r="C553" s="7"/>
      <c r="D553" s="48"/>
      <c r="E553" s="7"/>
      <c r="F553" s="7"/>
      <c r="G553" s="7"/>
      <c r="H553" s="7"/>
      <c r="I553" s="7"/>
      <c r="J553" s="7"/>
      <c r="K553" s="7"/>
      <c r="L553" s="7"/>
      <c r="M553" s="7"/>
      <c r="N553" s="7"/>
      <c r="O553" s="7"/>
      <c r="P553" s="7"/>
      <c r="Q553" s="7"/>
      <c r="R553" s="7"/>
      <c r="S553" s="7"/>
      <c r="T553" s="7"/>
      <c r="U553" s="7"/>
      <c r="V553" s="7"/>
      <c r="W553" s="7"/>
      <c r="X553" s="7"/>
      <c r="Y553" s="7"/>
      <c r="Z553" s="7"/>
      <c r="AA553" s="7"/>
      <c r="AB553" s="7"/>
      <c r="AC553" s="7"/>
      <c r="AD553" s="7"/>
      <c r="AE553" s="7"/>
      <c r="AF553" s="7"/>
      <c r="AG553" s="7"/>
      <c r="AH553" s="7"/>
      <c r="AI553" s="13"/>
      <c r="AJ553" s="13"/>
      <c r="AK553" s="7"/>
      <c r="AL553" s="7"/>
      <c r="AM553" s="7"/>
      <c r="AN553" s="7"/>
      <c r="AO553" s="7"/>
      <c r="AP553" s="7"/>
      <c r="AQ553" s="7"/>
      <c r="AR553" s="153"/>
      <c r="AS553" s="7"/>
      <c r="AT553" s="7"/>
      <c r="AU553" s="7"/>
      <c r="AV553" s="7"/>
      <c r="AW553" s="7"/>
      <c r="AX553" s="7"/>
      <c r="AY553" s="7"/>
      <c r="AZ553" s="7"/>
      <c r="BA553" s="7"/>
      <c r="BB553" s="7"/>
      <c r="BC553" s="7"/>
      <c r="BD553" s="7"/>
      <c r="BE553" s="154"/>
      <c r="BF553" s="154"/>
      <c r="BG553" s="7"/>
      <c r="BH553" s="154"/>
      <c r="BI553" s="154"/>
      <c r="BJ553" s="154"/>
      <c r="BK553" s="154"/>
      <c r="BL553" s="154"/>
      <c r="BM553" s="154"/>
      <c r="BN553" s="7"/>
      <c r="BO553" s="7"/>
      <c r="BP553" s="7"/>
      <c r="BQ553" s="7"/>
      <c r="BR553" s="154"/>
      <c r="BS553" s="154"/>
      <c r="BT553" s="7"/>
      <c r="BU553" s="154"/>
      <c r="BV553" s="154"/>
      <c r="BW553" s="154"/>
      <c r="BX553" s="154"/>
      <c r="BY553" s="154"/>
      <c r="BZ553" s="154"/>
      <c r="CA553" s="7"/>
      <c r="CB553" s="7"/>
      <c r="CC553" s="7"/>
      <c r="CD553" s="7"/>
      <c r="CE553" s="154"/>
      <c r="CF553" s="154"/>
      <c r="CG553" s="7"/>
      <c r="CH553" s="154"/>
      <c r="CI553" s="154"/>
      <c r="CJ553" s="154"/>
      <c r="CK553" s="154"/>
      <c r="CL553" s="154"/>
      <c r="CM553" s="154"/>
      <c r="CN553" s="7"/>
      <c r="CO553" s="7"/>
      <c r="CP553" s="7"/>
      <c r="CQ553" s="7"/>
      <c r="CR553" s="154"/>
      <c r="CS553" s="154"/>
      <c r="CT553" s="7"/>
      <c r="CU553" s="154"/>
      <c r="CV553" s="154"/>
      <c r="CW553" s="154"/>
      <c r="CX553" s="154"/>
      <c r="CY553" s="154"/>
      <c r="CZ553" s="154"/>
      <c r="DA553" s="7"/>
      <c r="DB553" s="7"/>
      <c r="DC553" s="7"/>
      <c r="DD553" s="7"/>
      <c r="DE553" s="154"/>
      <c r="DF553" s="154"/>
      <c r="DG553" s="7"/>
      <c r="DH553" s="154"/>
      <c r="DI553" s="154"/>
      <c r="DJ553" s="154"/>
      <c r="DK553" s="154"/>
      <c r="DL553" s="154"/>
      <c r="DM553" s="154"/>
      <c r="DN553" s="7"/>
      <c r="DO553" s="7"/>
      <c r="DP553" s="7"/>
      <c r="DQ553" s="7"/>
      <c r="DR553" s="152"/>
      <c r="DS553" s="152"/>
      <c r="DT553" s="152"/>
      <c r="DU553" s="152"/>
      <c r="DV553" s="152"/>
      <c r="DW553" s="152"/>
      <c r="DX553" s="152"/>
      <c r="DY553" s="152"/>
      <c r="DZ553" s="152"/>
      <c r="EA553" s="152"/>
      <c r="EB553" s="152"/>
      <c r="EC553" s="152"/>
      <c r="ED553" s="152"/>
      <c r="EE553" s="152"/>
      <c r="EF553" s="152"/>
      <c r="EG553" s="152"/>
      <c r="EH553" s="152"/>
      <c r="EI553" s="152"/>
      <c r="EJ553" s="152"/>
      <c r="EK553" s="152"/>
      <c r="EL553" s="152"/>
      <c r="EM553" s="152"/>
      <c r="EN553" s="152"/>
      <c r="EO553" s="152"/>
      <c r="EP553" s="152"/>
      <c r="EQ553" s="152"/>
      <c r="ER553" s="152"/>
      <c r="ES553" s="152"/>
      <c r="ET553" s="152"/>
      <c r="EU553" s="152"/>
      <c r="EV553" s="152"/>
      <c r="EW553" s="152"/>
      <c r="EX553" s="152"/>
      <c r="EY553" s="152"/>
      <c r="EZ553" s="152"/>
      <c r="FA553" s="152"/>
      <c r="FB553" s="152"/>
      <c r="FC553" s="152"/>
      <c r="FD553" s="152"/>
      <c r="FE553" s="152"/>
      <c r="FF553" s="152"/>
      <c r="FG553" s="152"/>
      <c r="FH553" s="152"/>
      <c r="FI553" s="152"/>
      <c r="FJ553" s="152"/>
      <c r="FK553" s="152"/>
      <c r="FL553" s="152"/>
      <c r="FM553" s="152"/>
      <c r="FN553" s="152"/>
      <c r="FO553" s="152"/>
      <c r="FP553" s="152"/>
      <c r="FQ553" s="152"/>
      <c r="FR553" s="152"/>
      <c r="FS553" s="152"/>
      <c r="FT553" s="152"/>
      <c r="FU553" s="152"/>
      <c r="FV553" s="152"/>
      <c r="FW553" s="152"/>
      <c r="FX553" s="152"/>
      <c r="FY553" s="152"/>
      <c r="FZ553" s="152"/>
      <c r="GA553" s="152"/>
      <c r="GB553" s="152"/>
      <c r="GC553" s="152"/>
      <c r="GD553" s="152"/>
      <c r="GE553" s="7"/>
      <c r="GF553" s="7"/>
      <c r="GG553" s="7"/>
      <c r="GH553" s="7"/>
      <c r="GI553" s="7"/>
      <c r="GJ553" s="7"/>
      <c r="GK553" s="7"/>
      <c r="GL553" s="7"/>
      <c r="GM553" s="48"/>
      <c r="GN553" s="7"/>
      <c r="GO553" s="7"/>
      <c r="GP553" s="7"/>
      <c r="GQ553" s="7"/>
      <c r="GR553" s="48"/>
      <c r="GS553" s="48"/>
      <c r="GT553" s="48"/>
      <c r="GU553" s="48"/>
      <c r="GV553" s="48"/>
    </row>
    <row r="554" spans="1:204">
      <c r="A554" s="7"/>
      <c r="B554" s="7"/>
      <c r="C554" s="7"/>
      <c r="D554" s="48"/>
      <c r="E554" s="7"/>
      <c r="F554" s="7"/>
      <c r="G554" s="7"/>
      <c r="H554" s="7"/>
      <c r="I554" s="7"/>
      <c r="J554" s="7"/>
      <c r="K554" s="7"/>
      <c r="L554" s="7"/>
      <c r="M554" s="7"/>
      <c r="N554" s="7"/>
      <c r="O554" s="7"/>
      <c r="P554" s="7"/>
      <c r="Q554" s="7"/>
      <c r="R554" s="7"/>
      <c r="S554" s="7"/>
      <c r="T554" s="7"/>
      <c r="U554" s="7"/>
      <c r="V554" s="7"/>
      <c r="W554" s="7"/>
      <c r="X554" s="7"/>
      <c r="Y554" s="7"/>
      <c r="Z554" s="7"/>
      <c r="AA554" s="7"/>
      <c r="AB554" s="7"/>
      <c r="AC554" s="7"/>
      <c r="AD554" s="7"/>
      <c r="AE554" s="7"/>
      <c r="AF554" s="7"/>
      <c r="AG554" s="7"/>
      <c r="AH554" s="7"/>
      <c r="AI554" s="13"/>
      <c r="AJ554" s="13"/>
      <c r="AK554" s="7"/>
      <c r="AL554" s="7"/>
      <c r="AM554" s="7"/>
      <c r="AN554" s="7"/>
      <c r="AO554" s="7"/>
      <c r="AP554" s="7"/>
      <c r="AQ554" s="7"/>
      <c r="AR554" s="153"/>
      <c r="AS554" s="7"/>
      <c r="AT554" s="7"/>
      <c r="AU554" s="7"/>
      <c r="AV554" s="7"/>
      <c r="AW554" s="7"/>
      <c r="AX554" s="7"/>
      <c r="AY554" s="7"/>
      <c r="AZ554" s="7"/>
      <c r="BA554" s="7"/>
      <c r="BB554" s="7"/>
      <c r="BC554" s="7"/>
      <c r="BD554" s="7"/>
      <c r="BE554" s="154"/>
      <c r="BF554" s="154"/>
      <c r="BG554" s="7"/>
      <c r="BH554" s="154"/>
      <c r="BI554" s="154"/>
      <c r="BJ554" s="154"/>
      <c r="BK554" s="154"/>
      <c r="BL554" s="154"/>
      <c r="BM554" s="154"/>
      <c r="BN554" s="7"/>
      <c r="BO554" s="7"/>
      <c r="BP554" s="7"/>
      <c r="BQ554" s="7"/>
      <c r="BR554" s="154"/>
      <c r="BS554" s="154"/>
      <c r="BT554" s="7"/>
      <c r="BU554" s="154"/>
      <c r="BV554" s="154"/>
      <c r="BW554" s="154"/>
      <c r="BX554" s="154"/>
      <c r="BY554" s="154"/>
      <c r="BZ554" s="154"/>
      <c r="CA554" s="7"/>
      <c r="CB554" s="7"/>
      <c r="CC554" s="7"/>
      <c r="CD554" s="7"/>
      <c r="CE554" s="154"/>
      <c r="CF554" s="154"/>
      <c r="CG554" s="7"/>
      <c r="CH554" s="154"/>
      <c r="CI554" s="154"/>
      <c r="CJ554" s="154"/>
      <c r="CK554" s="154"/>
      <c r="CL554" s="154"/>
      <c r="CM554" s="154"/>
      <c r="CN554" s="7"/>
      <c r="CO554" s="7"/>
      <c r="CP554" s="7"/>
      <c r="CQ554" s="7"/>
      <c r="CR554" s="154"/>
      <c r="CS554" s="154"/>
      <c r="CT554" s="7"/>
      <c r="CU554" s="154"/>
      <c r="CV554" s="154"/>
      <c r="CW554" s="154"/>
      <c r="CX554" s="154"/>
      <c r="CY554" s="154"/>
      <c r="CZ554" s="154"/>
      <c r="DA554" s="7"/>
      <c r="DB554" s="7"/>
      <c r="DC554" s="7"/>
      <c r="DD554" s="7"/>
      <c r="DE554" s="154"/>
      <c r="DF554" s="154"/>
      <c r="DG554" s="7"/>
      <c r="DH554" s="154"/>
      <c r="DI554" s="154"/>
      <c r="DJ554" s="154"/>
      <c r="DK554" s="154"/>
      <c r="DL554" s="154"/>
      <c r="DM554" s="154"/>
      <c r="DN554" s="7"/>
      <c r="DO554" s="7"/>
      <c r="DP554" s="7"/>
      <c r="DQ554" s="7"/>
      <c r="DR554" s="152"/>
      <c r="DS554" s="152"/>
      <c r="DT554" s="152"/>
      <c r="DU554" s="152"/>
      <c r="DV554" s="152"/>
      <c r="DW554" s="152"/>
      <c r="DX554" s="152"/>
      <c r="DY554" s="152"/>
      <c r="DZ554" s="152"/>
      <c r="EA554" s="152"/>
      <c r="EB554" s="152"/>
      <c r="EC554" s="152"/>
      <c r="ED554" s="152"/>
      <c r="EE554" s="152"/>
      <c r="EF554" s="152"/>
      <c r="EG554" s="152"/>
      <c r="EH554" s="152"/>
      <c r="EI554" s="152"/>
      <c r="EJ554" s="152"/>
      <c r="EK554" s="152"/>
      <c r="EL554" s="152"/>
      <c r="EM554" s="152"/>
      <c r="EN554" s="152"/>
      <c r="EO554" s="152"/>
      <c r="EP554" s="152"/>
      <c r="EQ554" s="152"/>
      <c r="ER554" s="152"/>
      <c r="ES554" s="152"/>
      <c r="ET554" s="152"/>
      <c r="EU554" s="152"/>
      <c r="EV554" s="152"/>
      <c r="EW554" s="152"/>
      <c r="EX554" s="152"/>
      <c r="EY554" s="152"/>
      <c r="EZ554" s="152"/>
      <c r="FA554" s="152"/>
      <c r="FB554" s="152"/>
      <c r="FC554" s="152"/>
      <c r="FD554" s="152"/>
      <c r="FE554" s="152"/>
      <c r="FF554" s="152"/>
      <c r="FG554" s="152"/>
      <c r="FH554" s="152"/>
      <c r="FI554" s="152"/>
      <c r="FJ554" s="152"/>
      <c r="FK554" s="152"/>
      <c r="FL554" s="152"/>
      <c r="FM554" s="152"/>
      <c r="FN554" s="152"/>
      <c r="FO554" s="152"/>
      <c r="FP554" s="152"/>
      <c r="FQ554" s="152"/>
      <c r="FR554" s="152"/>
      <c r="FS554" s="152"/>
      <c r="FT554" s="152"/>
      <c r="FU554" s="152"/>
      <c r="FV554" s="152"/>
      <c r="FW554" s="152"/>
      <c r="FX554" s="152"/>
      <c r="FY554" s="152"/>
      <c r="FZ554" s="152"/>
      <c r="GA554" s="152"/>
      <c r="GB554" s="152"/>
      <c r="GC554" s="152"/>
      <c r="GD554" s="152"/>
      <c r="GE554" s="7"/>
      <c r="GF554" s="7"/>
      <c r="GG554" s="7"/>
      <c r="GH554" s="7"/>
      <c r="GI554" s="7"/>
      <c r="GJ554" s="7"/>
      <c r="GK554" s="7"/>
      <c r="GL554" s="7"/>
      <c r="GM554" s="48"/>
      <c r="GN554" s="7"/>
      <c r="GO554" s="7"/>
      <c r="GP554" s="7"/>
      <c r="GQ554" s="7"/>
      <c r="GR554" s="48"/>
      <c r="GS554" s="48"/>
      <c r="GT554" s="48"/>
      <c r="GU554" s="48"/>
      <c r="GV554" s="48"/>
    </row>
    <row r="555" spans="1:204">
      <c r="A555" s="7"/>
      <c r="B555" s="7"/>
      <c r="C555" s="7"/>
      <c r="D555" s="48"/>
      <c r="E555" s="7"/>
      <c r="F555" s="7"/>
      <c r="G555" s="7"/>
      <c r="H555" s="7"/>
      <c r="I555" s="7"/>
      <c r="J555" s="7"/>
      <c r="K555" s="7"/>
      <c r="L555" s="7"/>
      <c r="M555" s="7"/>
      <c r="N555" s="7"/>
      <c r="O555" s="7"/>
      <c r="P555" s="7"/>
      <c r="Q555" s="7"/>
      <c r="R555" s="7"/>
      <c r="S555" s="7"/>
      <c r="T555" s="7"/>
      <c r="U555" s="7"/>
      <c r="V555" s="7"/>
      <c r="W555" s="7"/>
      <c r="X555" s="7"/>
      <c r="Y555" s="7"/>
      <c r="Z555" s="7"/>
      <c r="AA555" s="7"/>
      <c r="AB555" s="7"/>
      <c r="AC555" s="7"/>
      <c r="AD555" s="7"/>
      <c r="AE555" s="7"/>
      <c r="AF555" s="7"/>
      <c r="AG555" s="7"/>
      <c r="AH555" s="7"/>
      <c r="AI555" s="13"/>
      <c r="AJ555" s="13"/>
      <c r="AK555" s="7"/>
      <c r="AL555" s="7"/>
      <c r="AM555" s="7"/>
      <c r="AN555" s="7"/>
      <c r="AO555" s="7"/>
      <c r="AP555" s="7"/>
      <c r="AQ555" s="7"/>
      <c r="AR555" s="153"/>
      <c r="AS555" s="7"/>
      <c r="AT555" s="7"/>
      <c r="AU555" s="7"/>
      <c r="AV555" s="7"/>
      <c r="AW555" s="7"/>
      <c r="AX555" s="7"/>
      <c r="AY555" s="7"/>
      <c r="AZ555" s="7"/>
      <c r="BA555" s="7"/>
      <c r="BB555" s="7"/>
      <c r="BC555" s="7"/>
      <c r="BD555" s="7"/>
      <c r="BE555" s="154"/>
      <c r="BF555" s="154"/>
      <c r="BG555" s="7"/>
      <c r="BH555" s="154"/>
      <c r="BI555" s="154"/>
      <c r="BJ555" s="154"/>
      <c r="BK555" s="154"/>
      <c r="BL555" s="154"/>
      <c r="BM555" s="154"/>
      <c r="BN555" s="7"/>
      <c r="BO555" s="7"/>
      <c r="BP555" s="7"/>
      <c r="BQ555" s="7"/>
      <c r="BR555" s="154"/>
      <c r="BS555" s="154"/>
      <c r="BT555" s="7"/>
      <c r="BU555" s="154"/>
      <c r="BV555" s="154"/>
      <c r="BW555" s="154"/>
      <c r="BX555" s="154"/>
      <c r="BY555" s="154"/>
      <c r="BZ555" s="154"/>
      <c r="CA555" s="7"/>
      <c r="CB555" s="7"/>
      <c r="CC555" s="7"/>
      <c r="CD555" s="7"/>
      <c r="CE555" s="154"/>
      <c r="CF555" s="154"/>
      <c r="CG555" s="7"/>
      <c r="CH555" s="154"/>
      <c r="CI555" s="154"/>
      <c r="CJ555" s="154"/>
      <c r="CK555" s="154"/>
      <c r="CL555" s="154"/>
      <c r="CM555" s="154"/>
      <c r="CN555" s="7"/>
      <c r="CO555" s="7"/>
      <c r="CP555" s="7"/>
      <c r="CQ555" s="7"/>
      <c r="CR555" s="154"/>
      <c r="CS555" s="154"/>
      <c r="CT555" s="7"/>
      <c r="CU555" s="154"/>
      <c r="CV555" s="154"/>
      <c r="CW555" s="154"/>
      <c r="CX555" s="154"/>
      <c r="CY555" s="154"/>
      <c r="CZ555" s="154"/>
      <c r="DA555" s="7"/>
      <c r="DB555" s="7"/>
      <c r="DC555" s="7"/>
      <c r="DD555" s="7"/>
      <c r="DE555" s="154"/>
      <c r="DF555" s="154"/>
      <c r="DG555" s="7"/>
      <c r="DH555" s="154"/>
      <c r="DI555" s="154"/>
      <c r="DJ555" s="154"/>
      <c r="DK555" s="154"/>
      <c r="DL555" s="154"/>
      <c r="DM555" s="154"/>
      <c r="DN555" s="7"/>
      <c r="DO555" s="7"/>
      <c r="DP555" s="7"/>
      <c r="DQ555" s="7"/>
      <c r="DR555" s="152"/>
      <c r="DS555" s="152"/>
      <c r="DT555" s="152"/>
      <c r="DU555" s="152"/>
      <c r="DV555" s="152"/>
      <c r="DW555" s="152"/>
      <c r="DX555" s="152"/>
      <c r="DY555" s="152"/>
      <c r="DZ555" s="152"/>
      <c r="EA555" s="152"/>
      <c r="EB555" s="152"/>
      <c r="EC555" s="152"/>
      <c r="ED555" s="152"/>
      <c r="EE555" s="152"/>
      <c r="EF555" s="152"/>
      <c r="EG555" s="152"/>
      <c r="EH555" s="152"/>
      <c r="EI555" s="152"/>
      <c r="EJ555" s="152"/>
      <c r="EK555" s="152"/>
      <c r="EL555" s="152"/>
      <c r="EM555" s="152"/>
      <c r="EN555" s="152"/>
      <c r="EO555" s="152"/>
      <c r="EP555" s="152"/>
      <c r="EQ555" s="152"/>
      <c r="ER555" s="152"/>
      <c r="ES555" s="152"/>
      <c r="ET555" s="152"/>
      <c r="EU555" s="152"/>
      <c r="EV555" s="152"/>
      <c r="EW555" s="152"/>
      <c r="EX555" s="152"/>
      <c r="EY555" s="152"/>
      <c r="EZ555" s="152"/>
      <c r="FA555" s="152"/>
      <c r="FB555" s="152"/>
      <c r="FC555" s="152"/>
      <c r="FD555" s="152"/>
      <c r="FE555" s="152"/>
      <c r="FF555" s="152"/>
      <c r="FG555" s="152"/>
      <c r="FH555" s="152"/>
      <c r="FI555" s="152"/>
      <c r="FJ555" s="152"/>
      <c r="FK555" s="152"/>
      <c r="FL555" s="152"/>
      <c r="FM555" s="152"/>
      <c r="FN555" s="152"/>
      <c r="FO555" s="152"/>
      <c r="FP555" s="152"/>
      <c r="FQ555" s="152"/>
      <c r="FR555" s="152"/>
      <c r="FS555" s="152"/>
      <c r="FT555" s="152"/>
      <c r="FU555" s="152"/>
      <c r="FV555" s="152"/>
      <c r="FW555" s="152"/>
      <c r="FX555" s="152"/>
      <c r="FY555" s="152"/>
      <c r="FZ555" s="152"/>
      <c r="GA555" s="152"/>
      <c r="GB555" s="152"/>
      <c r="GC555" s="152"/>
      <c r="GD555" s="152"/>
      <c r="GE555" s="7"/>
      <c r="GF555" s="7"/>
      <c r="GG555" s="7"/>
      <c r="GH555" s="7"/>
      <c r="GI555" s="7"/>
      <c r="GJ555" s="7"/>
      <c r="GK555" s="7"/>
      <c r="GL555" s="7"/>
      <c r="GM555" s="48"/>
      <c r="GN555" s="7"/>
      <c r="GO555" s="7"/>
      <c r="GP555" s="7"/>
      <c r="GQ555" s="7"/>
      <c r="GR555" s="48"/>
      <c r="GS555" s="48"/>
      <c r="GT555" s="48"/>
      <c r="GU555" s="48"/>
      <c r="GV555" s="48"/>
    </row>
    <row r="556" spans="1:204">
      <c r="A556" s="7"/>
      <c r="B556" s="7"/>
      <c r="C556" s="7"/>
      <c r="D556" s="48"/>
      <c r="E556" s="7"/>
      <c r="F556" s="7"/>
      <c r="G556" s="7"/>
      <c r="H556" s="7"/>
      <c r="I556" s="7"/>
      <c r="J556" s="7"/>
      <c r="K556" s="7"/>
      <c r="L556" s="7"/>
      <c r="M556" s="7"/>
      <c r="N556" s="7"/>
      <c r="O556" s="7"/>
      <c r="P556" s="7"/>
      <c r="Q556" s="7"/>
      <c r="R556" s="7"/>
      <c r="S556" s="7"/>
      <c r="T556" s="7"/>
      <c r="U556" s="7"/>
      <c r="V556" s="7"/>
      <c r="W556" s="7"/>
      <c r="X556" s="7"/>
      <c r="Y556" s="7"/>
      <c r="Z556" s="7"/>
      <c r="AA556" s="7"/>
      <c r="AB556" s="7"/>
      <c r="AC556" s="7"/>
      <c r="AD556" s="7"/>
      <c r="AE556" s="7"/>
      <c r="AF556" s="7"/>
      <c r="AG556" s="7"/>
      <c r="AH556" s="7"/>
      <c r="AI556" s="13"/>
      <c r="AJ556" s="13"/>
      <c r="AK556" s="7"/>
      <c r="AL556" s="7"/>
      <c r="AM556" s="7"/>
      <c r="AN556" s="7"/>
      <c r="AO556" s="7"/>
      <c r="AP556" s="7"/>
      <c r="AQ556" s="7"/>
      <c r="AR556" s="153"/>
      <c r="AS556" s="7"/>
      <c r="AT556" s="7"/>
      <c r="AU556" s="7"/>
      <c r="AV556" s="7"/>
      <c r="AW556" s="7"/>
      <c r="AX556" s="7"/>
      <c r="AY556" s="7"/>
      <c r="AZ556" s="7"/>
      <c r="BA556" s="7"/>
      <c r="BB556" s="7"/>
      <c r="BC556" s="7"/>
      <c r="BD556" s="7"/>
      <c r="BE556" s="154"/>
      <c r="BF556" s="154"/>
      <c r="BG556" s="7"/>
      <c r="BH556" s="154"/>
      <c r="BI556" s="154"/>
      <c r="BJ556" s="154"/>
      <c r="BK556" s="154"/>
      <c r="BL556" s="154"/>
      <c r="BM556" s="154"/>
      <c r="BN556" s="7"/>
      <c r="BO556" s="7"/>
      <c r="BP556" s="7"/>
      <c r="BQ556" s="7"/>
      <c r="BR556" s="154"/>
      <c r="BS556" s="154"/>
      <c r="BT556" s="7"/>
      <c r="BU556" s="154"/>
      <c r="BV556" s="154"/>
      <c r="BW556" s="154"/>
      <c r="BX556" s="154"/>
      <c r="BY556" s="154"/>
      <c r="BZ556" s="154"/>
      <c r="CA556" s="7"/>
      <c r="CB556" s="7"/>
      <c r="CC556" s="7"/>
      <c r="CD556" s="7"/>
      <c r="CE556" s="154"/>
      <c r="CF556" s="154"/>
      <c r="CG556" s="7"/>
      <c r="CH556" s="154"/>
      <c r="CI556" s="154"/>
      <c r="CJ556" s="154"/>
      <c r="CK556" s="154"/>
      <c r="CL556" s="154"/>
      <c r="CM556" s="154"/>
      <c r="CN556" s="7"/>
      <c r="CO556" s="7"/>
      <c r="CP556" s="7"/>
      <c r="CQ556" s="7"/>
      <c r="CR556" s="154"/>
      <c r="CS556" s="154"/>
      <c r="CT556" s="7"/>
      <c r="CU556" s="154"/>
      <c r="CV556" s="154"/>
      <c r="CW556" s="154"/>
      <c r="CX556" s="154"/>
      <c r="CY556" s="154"/>
      <c r="CZ556" s="154"/>
      <c r="DA556" s="7"/>
      <c r="DB556" s="7"/>
      <c r="DC556" s="7"/>
      <c r="DD556" s="7"/>
      <c r="DE556" s="154"/>
      <c r="DF556" s="154"/>
      <c r="DG556" s="7"/>
      <c r="DH556" s="154"/>
      <c r="DI556" s="154"/>
      <c r="DJ556" s="154"/>
      <c r="DK556" s="154"/>
      <c r="DL556" s="154"/>
      <c r="DM556" s="154"/>
      <c r="DN556" s="7"/>
      <c r="DO556" s="7"/>
      <c r="DP556" s="7"/>
      <c r="DQ556" s="7"/>
      <c r="DR556" s="152"/>
      <c r="DS556" s="152"/>
      <c r="DT556" s="152"/>
      <c r="DU556" s="152"/>
      <c r="DV556" s="152"/>
      <c r="DW556" s="152"/>
      <c r="DX556" s="152"/>
      <c r="DY556" s="152"/>
      <c r="DZ556" s="152"/>
      <c r="EA556" s="152"/>
      <c r="EB556" s="152"/>
      <c r="EC556" s="152"/>
      <c r="ED556" s="152"/>
      <c r="EE556" s="152"/>
      <c r="EF556" s="152"/>
      <c r="EG556" s="152"/>
      <c r="EH556" s="152"/>
      <c r="EI556" s="152"/>
      <c r="EJ556" s="152"/>
      <c r="EK556" s="152"/>
      <c r="EL556" s="152"/>
      <c r="EM556" s="152"/>
      <c r="EN556" s="152"/>
      <c r="EO556" s="152"/>
      <c r="EP556" s="152"/>
      <c r="EQ556" s="152"/>
      <c r="ER556" s="152"/>
      <c r="ES556" s="152"/>
      <c r="ET556" s="152"/>
      <c r="EU556" s="152"/>
      <c r="EV556" s="152"/>
      <c r="EW556" s="152"/>
      <c r="EX556" s="152"/>
      <c r="EY556" s="152"/>
      <c r="EZ556" s="152"/>
      <c r="FA556" s="152"/>
      <c r="FB556" s="152"/>
      <c r="FC556" s="152"/>
      <c r="FD556" s="152"/>
      <c r="FE556" s="152"/>
      <c r="FF556" s="152"/>
      <c r="FG556" s="152"/>
      <c r="FH556" s="152"/>
      <c r="FI556" s="152"/>
      <c r="FJ556" s="152"/>
      <c r="FK556" s="152"/>
      <c r="FL556" s="152"/>
      <c r="FM556" s="152"/>
      <c r="FN556" s="152"/>
      <c r="FO556" s="152"/>
      <c r="FP556" s="152"/>
      <c r="FQ556" s="152"/>
      <c r="FR556" s="152"/>
      <c r="FS556" s="152"/>
      <c r="FT556" s="152"/>
      <c r="FU556" s="152"/>
      <c r="FV556" s="152"/>
      <c r="FW556" s="152"/>
      <c r="FX556" s="152"/>
      <c r="FY556" s="152"/>
      <c r="FZ556" s="152"/>
      <c r="GA556" s="152"/>
      <c r="GB556" s="152"/>
      <c r="GC556" s="152"/>
      <c r="GD556" s="152"/>
      <c r="GE556" s="7"/>
      <c r="GF556" s="7"/>
      <c r="GG556" s="7"/>
      <c r="GH556" s="7"/>
      <c r="GI556" s="7"/>
      <c r="GJ556" s="7"/>
      <c r="GK556" s="7"/>
      <c r="GL556" s="7"/>
      <c r="GM556" s="48"/>
      <c r="GN556" s="7"/>
      <c r="GO556" s="7"/>
      <c r="GP556" s="7"/>
      <c r="GQ556" s="7"/>
      <c r="GR556" s="48"/>
      <c r="GS556" s="48"/>
      <c r="GT556" s="48"/>
      <c r="GU556" s="48"/>
      <c r="GV556" s="48"/>
    </row>
    <row r="557" spans="1:204">
      <c r="A557" s="7"/>
      <c r="B557" s="7"/>
      <c r="C557" s="7"/>
      <c r="D557" s="48"/>
      <c r="E557" s="7"/>
      <c r="F557" s="7"/>
      <c r="G557" s="7"/>
      <c r="H557" s="7"/>
      <c r="I557" s="7"/>
      <c r="J557" s="7"/>
      <c r="K557" s="7"/>
      <c r="L557" s="7"/>
      <c r="M557" s="7"/>
      <c r="N557" s="7"/>
      <c r="O557" s="7"/>
      <c r="P557" s="7"/>
      <c r="Q557" s="7"/>
      <c r="R557" s="7"/>
      <c r="S557" s="7"/>
      <c r="T557" s="7"/>
      <c r="U557" s="7"/>
      <c r="V557" s="7"/>
      <c r="W557" s="7"/>
      <c r="X557" s="7"/>
      <c r="Y557" s="7"/>
      <c r="Z557" s="7"/>
      <c r="AA557" s="7"/>
      <c r="AB557" s="7"/>
      <c r="AC557" s="7"/>
      <c r="AD557" s="7"/>
      <c r="AE557" s="7"/>
      <c r="AF557" s="7"/>
      <c r="AG557" s="7"/>
      <c r="AH557" s="7"/>
      <c r="AI557" s="13"/>
      <c r="AJ557" s="13"/>
      <c r="AK557" s="7"/>
      <c r="AL557" s="7"/>
      <c r="AM557" s="7"/>
      <c r="AN557" s="7"/>
      <c r="AO557" s="7"/>
      <c r="AP557" s="7"/>
      <c r="AQ557" s="7"/>
      <c r="AR557" s="153"/>
      <c r="AS557" s="7"/>
      <c r="AT557" s="7"/>
      <c r="AU557" s="7"/>
      <c r="AV557" s="7"/>
      <c r="AW557" s="7"/>
      <c r="AX557" s="7"/>
      <c r="AY557" s="7"/>
      <c r="AZ557" s="7"/>
      <c r="BA557" s="7"/>
      <c r="BB557" s="7"/>
      <c r="BC557" s="7"/>
      <c r="BD557" s="7"/>
      <c r="BE557" s="154"/>
      <c r="BF557" s="154"/>
      <c r="BG557" s="7"/>
      <c r="BH557" s="154"/>
      <c r="BI557" s="154"/>
      <c r="BJ557" s="154"/>
      <c r="BK557" s="154"/>
      <c r="BL557" s="154"/>
      <c r="BM557" s="154"/>
      <c r="BN557" s="7"/>
      <c r="BO557" s="7"/>
      <c r="BP557" s="7"/>
      <c r="BQ557" s="7"/>
      <c r="BR557" s="154"/>
      <c r="BS557" s="154"/>
      <c r="BT557" s="7"/>
      <c r="BU557" s="154"/>
      <c r="BV557" s="154"/>
      <c r="BW557" s="154"/>
      <c r="BX557" s="154"/>
      <c r="BY557" s="154"/>
      <c r="BZ557" s="154"/>
      <c r="CA557" s="7"/>
      <c r="CB557" s="7"/>
      <c r="CC557" s="7"/>
      <c r="CD557" s="7"/>
      <c r="CE557" s="154"/>
      <c r="CF557" s="154"/>
      <c r="CG557" s="7"/>
      <c r="CH557" s="154"/>
      <c r="CI557" s="154"/>
      <c r="CJ557" s="154"/>
      <c r="CK557" s="154"/>
      <c r="CL557" s="154"/>
      <c r="CM557" s="154"/>
      <c r="CN557" s="7"/>
      <c r="CO557" s="7"/>
      <c r="CP557" s="7"/>
      <c r="CQ557" s="7"/>
      <c r="CR557" s="154"/>
      <c r="CS557" s="154"/>
      <c r="CT557" s="7"/>
      <c r="CU557" s="154"/>
      <c r="CV557" s="154"/>
      <c r="CW557" s="154"/>
      <c r="CX557" s="154"/>
      <c r="CY557" s="154"/>
      <c r="CZ557" s="154"/>
      <c r="DA557" s="7"/>
      <c r="DB557" s="7"/>
      <c r="DC557" s="7"/>
      <c r="DD557" s="7"/>
      <c r="DE557" s="154"/>
      <c r="DF557" s="154"/>
      <c r="DG557" s="7"/>
      <c r="DH557" s="154"/>
      <c r="DI557" s="154"/>
      <c r="DJ557" s="154"/>
      <c r="DK557" s="154"/>
      <c r="DL557" s="154"/>
      <c r="DM557" s="154"/>
      <c r="DN557" s="7"/>
      <c r="DO557" s="7"/>
      <c r="DP557" s="7"/>
      <c r="DQ557" s="7"/>
      <c r="DR557" s="152"/>
      <c r="DS557" s="152"/>
      <c r="DT557" s="152"/>
      <c r="DU557" s="152"/>
      <c r="DV557" s="152"/>
      <c r="DW557" s="152"/>
      <c r="DX557" s="152"/>
      <c r="DY557" s="152"/>
      <c r="DZ557" s="152"/>
      <c r="EA557" s="152"/>
      <c r="EB557" s="152"/>
      <c r="EC557" s="152"/>
      <c r="ED557" s="152"/>
      <c r="EE557" s="152"/>
      <c r="EF557" s="152"/>
      <c r="EG557" s="152"/>
      <c r="EH557" s="152"/>
      <c r="EI557" s="152"/>
      <c r="EJ557" s="152"/>
      <c r="EK557" s="152"/>
      <c r="EL557" s="152"/>
      <c r="EM557" s="152"/>
      <c r="EN557" s="152"/>
      <c r="EO557" s="152"/>
      <c r="EP557" s="152"/>
      <c r="EQ557" s="152"/>
      <c r="ER557" s="152"/>
      <c r="ES557" s="152"/>
      <c r="ET557" s="152"/>
      <c r="EU557" s="152"/>
      <c r="EV557" s="152"/>
      <c r="EW557" s="152"/>
      <c r="EX557" s="152"/>
      <c r="EY557" s="152"/>
      <c r="EZ557" s="152"/>
      <c r="FA557" s="152"/>
      <c r="FB557" s="152"/>
      <c r="FC557" s="152"/>
      <c r="FD557" s="152"/>
      <c r="FE557" s="152"/>
      <c r="FF557" s="152"/>
      <c r="FG557" s="152"/>
      <c r="FH557" s="152"/>
      <c r="FI557" s="152"/>
      <c r="FJ557" s="152"/>
      <c r="FK557" s="152"/>
      <c r="FL557" s="152"/>
      <c r="FM557" s="152"/>
      <c r="FN557" s="152"/>
      <c r="FO557" s="152"/>
      <c r="FP557" s="152"/>
      <c r="FQ557" s="152"/>
      <c r="FR557" s="152"/>
      <c r="FS557" s="152"/>
      <c r="FT557" s="152"/>
      <c r="FU557" s="152"/>
      <c r="FV557" s="152"/>
      <c r="FW557" s="152"/>
      <c r="FX557" s="152"/>
      <c r="FY557" s="152"/>
      <c r="FZ557" s="152"/>
      <c r="GA557" s="152"/>
      <c r="GB557" s="152"/>
      <c r="GC557" s="152"/>
      <c r="GD557" s="152"/>
      <c r="GE557" s="7"/>
      <c r="GF557" s="7"/>
      <c r="GG557" s="7"/>
      <c r="GH557" s="7"/>
      <c r="GI557" s="7"/>
      <c r="GJ557" s="7"/>
      <c r="GK557" s="7"/>
      <c r="GL557" s="7"/>
      <c r="GM557" s="48"/>
      <c r="GN557" s="7"/>
      <c r="GO557" s="7"/>
      <c r="GP557" s="7"/>
      <c r="GQ557" s="7"/>
      <c r="GR557" s="48"/>
      <c r="GS557" s="48"/>
      <c r="GT557" s="48"/>
      <c r="GU557" s="48"/>
      <c r="GV557" s="48"/>
    </row>
    <row r="558" spans="1:204">
      <c r="A558" s="7"/>
      <c r="B558" s="7"/>
      <c r="C558" s="7"/>
      <c r="D558" s="48"/>
      <c r="E558" s="7"/>
      <c r="F558" s="7"/>
      <c r="G558" s="7"/>
      <c r="H558" s="7"/>
      <c r="I558" s="7"/>
      <c r="J558" s="7"/>
      <c r="K558" s="7"/>
      <c r="L558" s="7"/>
      <c r="M558" s="7"/>
      <c r="N558" s="7"/>
      <c r="O558" s="7"/>
      <c r="P558" s="7"/>
      <c r="Q558" s="7"/>
      <c r="R558" s="7"/>
      <c r="S558" s="7"/>
      <c r="T558" s="7"/>
      <c r="U558" s="7"/>
      <c r="V558" s="7"/>
      <c r="W558" s="7"/>
      <c r="X558" s="7"/>
      <c r="Y558" s="7"/>
      <c r="Z558" s="7"/>
      <c r="AA558" s="7"/>
      <c r="AB558" s="7"/>
      <c r="AC558" s="7"/>
      <c r="AD558" s="7"/>
      <c r="AE558" s="7"/>
      <c r="AF558" s="7"/>
      <c r="AG558" s="7"/>
      <c r="AH558" s="7"/>
      <c r="AI558" s="13"/>
      <c r="AJ558" s="13"/>
      <c r="AK558" s="7"/>
      <c r="AL558" s="7"/>
      <c r="AM558" s="7"/>
      <c r="AN558" s="7"/>
      <c r="AO558" s="7"/>
      <c r="AP558" s="7"/>
      <c r="AQ558" s="7"/>
      <c r="AR558" s="153"/>
      <c r="AS558" s="7"/>
      <c r="AT558" s="7"/>
      <c r="AU558" s="7"/>
      <c r="AV558" s="7"/>
      <c r="AW558" s="7"/>
      <c r="AX558" s="7"/>
      <c r="AY558" s="7"/>
      <c r="AZ558" s="7"/>
      <c r="BA558" s="7"/>
      <c r="BB558" s="7"/>
      <c r="BC558" s="7"/>
      <c r="BD558" s="7"/>
      <c r="BE558" s="154"/>
      <c r="BF558" s="154"/>
      <c r="BG558" s="7"/>
      <c r="BH558" s="154"/>
      <c r="BI558" s="154"/>
      <c r="BJ558" s="154"/>
      <c r="BK558" s="154"/>
      <c r="BL558" s="154"/>
      <c r="BM558" s="154"/>
      <c r="BN558" s="7"/>
      <c r="BO558" s="7"/>
      <c r="BP558" s="7"/>
      <c r="BQ558" s="7"/>
      <c r="BR558" s="154"/>
      <c r="BS558" s="154"/>
      <c r="BT558" s="7"/>
      <c r="BU558" s="154"/>
      <c r="BV558" s="154"/>
      <c r="BW558" s="154"/>
      <c r="BX558" s="154"/>
      <c r="BY558" s="154"/>
      <c r="BZ558" s="154"/>
      <c r="CA558" s="7"/>
      <c r="CB558" s="7"/>
      <c r="CC558" s="7"/>
      <c r="CD558" s="7"/>
      <c r="CE558" s="154"/>
      <c r="CF558" s="154"/>
      <c r="CG558" s="7"/>
      <c r="CH558" s="154"/>
      <c r="CI558" s="154"/>
      <c r="CJ558" s="154"/>
      <c r="CK558" s="154"/>
      <c r="CL558" s="154"/>
      <c r="CM558" s="154"/>
      <c r="CN558" s="7"/>
      <c r="CO558" s="7"/>
      <c r="CP558" s="7"/>
      <c r="CQ558" s="7"/>
      <c r="CR558" s="154"/>
      <c r="CS558" s="154"/>
      <c r="CT558" s="7"/>
      <c r="CU558" s="154"/>
      <c r="CV558" s="154"/>
      <c r="CW558" s="154"/>
      <c r="CX558" s="154"/>
      <c r="CY558" s="154"/>
      <c r="CZ558" s="154"/>
      <c r="DA558" s="7"/>
      <c r="DB558" s="7"/>
      <c r="DC558" s="7"/>
      <c r="DD558" s="7"/>
      <c r="DE558" s="154"/>
      <c r="DF558" s="154"/>
      <c r="DG558" s="7"/>
      <c r="DH558" s="154"/>
      <c r="DI558" s="154"/>
      <c r="DJ558" s="154"/>
      <c r="DK558" s="154"/>
      <c r="DL558" s="154"/>
      <c r="DM558" s="154"/>
      <c r="DN558" s="7"/>
      <c r="DO558" s="7"/>
      <c r="DP558" s="7"/>
      <c r="DQ558" s="7"/>
      <c r="DR558" s="152"/>
      <c r="DS558" s="152"/>
      <c r="DT558" s="152"/>
      <c r="DU558" s="152"/>
      <c r="DV558" s="152"/>
      <c r="DW558" s="152"/>
      <c r="DX558" s="152"/>
      <c r="DY558" s="152"/>
      <c r="DZ558" s="152"/>
      <c r="EA558" s="152"/>
      <c r="EB558" s="152"/>
      <c r="EC558" s="152"/>
      <c r="ED558" s="152"/>
      <c r="EE558" s="152"/>
      <c r="EF558" s="152"/>
      <c r="EG558" s="152"/>
      <c r="EH558" s="152"/>
      <c r="EI558" s="152"/>
      <c r="EJ558" s="152"/>
      <c r="EK558" s="152"/>
      <c r="EL558" s="152"/>
      <c r="EM558" s="152"/>
      <c r="EN558" s="152"/>
      <c r="EO558" s="152"/>
      <c r="EP558" s="152"/>
      <c r="EQ558" s="152"/>
      <c r="ER558" s="152"/>
      <c r="ES558" s="152"/>
      <c r="ET558" s="152"/>
      <c r="EU558" s="152"/>
      <c r="EV558" s="152"/>
      <c r="EW558" s="152"/>
      <c r="EX558" s="152"/>
      <c r="EY558" s="152"/>
      <c r="EZ558" s="152"/>
      <c r="FA558" s="152"/>
      <c r="FB558" s="152"/>
      <c r="FC558" s="152"/>
      <c r="FD558" s="152"/>
      <c r="FE558" s="152"/>
      <c r="FF558" s="152"/>
      <c r="FG558" s="152"/>
      <c r="FH558" s="152"/>
      <c r="FI558" s="152"/>
      <c r="FJ558" s="152"/>
      <c r="FK558" s="152"/>
      <c r="FL558" s="152"/>
      <c r="FM558" s="152"/>
      <c r="FN558" s="152"/>
      <c r="FO558" s="152"/>
      <c r="FP558" s="152"/>
      <c r="FQ558" s="152"/>
      <c r="FR558" s="152"/>
      <c r="FS558" s="152"/>
      <c r="FT558" s="152"/>
      <c r="FU558" s="152"/>
      <c r="FV558" s="152"/>
      <c r="FW558" s="152"/>
      <c r="FX558" s="152"/>
      <c r="FY558" s="152"/>
      <c r="FZ558" s="152"/>
      <c r="GA558" s="152"/>
      <c r="GB558" s="152"/>
      <c r="GC558" s="152"/>
      <c r="GD558" s="152"/>
      <c r="GE558" s="7"/>
      <c r="GF558" s="7"/>
      <c r="GG558" s="7"/>
      <c r="GH558" s="7"/>
      <c r="GI558" s="7"/>
      <c r="GJ558" s="7"/>
      <c r="GK558" s="7"/>
      <c r="GL558" s="7"/>
      <c r="GM558" s="48"/>
      <c r="GN558" s="7"/>
      <c r="GO558" s="7"/>
      <c r="GP558" s="7"/>
      <c r="GQ558" s="7"/>
      <c r="GR558" s="48"/>
      <c r="GS558" s="48"/>
      <c r="GT558" s="48"/>
      <c r="GU558" s="48"/>
      <c r="GV558" s="48"/>
    </row>
    <row r="559" spans="1:204">
      <c r="A559" s="7"/>
      <c r="B559" s="7"/>
      <c r="C559" s="7"/>
      <c r="D559" s="48"/>
      <c r="E559" s="7"/>
      <c r="F559" s="7"/>
      <c r="G559" s="7"/>
      <c r="H559" s="7"/>
      <c r="I559" s="7"/>
      <c r="J559" s="7"/>
      <c r="K559" s="7"/>
      <c r="L559" s="7"/>
      <c r="M559" s="7"/>
      <c r="N559" s="7"/>
      <c r="O559" s="7"/>
      <c r="P559" s="7"/>
      <c r="Q559" s="7"/>
      <c r="R559" s="7"/>
      <c r="S559" s="7"/>
      <c r="T559" s="7"/>
      <c r="U559" s="7"/>
      <c r="V559" s="7"/>
      <c r="W559" s="7"/>
      <c r="X559" s="7"/>
      <c r="Y559" s="7"/>
      <c r="Z559" s="7"/>
      <c r="AA559" s="7"/>
      <c r="AB559" s="7"/>
      <c r="AC559" s="7"/>
      <c r="AD559" s="7"/>
      <c r="AE559" s="7"/>
      <c r="AF559" s="7"/>
      <c r="AG559" s="7"/>
      <c r="AH559" s="7"/>
      <c r="AI559" s="13"/>
      <c r="AJ559" s="13"/>
      <c r="AK559" s="7"/>
      <c r="AL559" s="7"/>
      <c r="AM559" s="7"/>
      <c r="AN559" s="7"/>
      <c r="AO559" s="7"/>
      <c r="AP559" s="7"/>
      <c r="AQ559" s="7"/>
      <c r="AR559" s="153"/>
      <c r="AS559" s="7"/>
      <c r="AT559" s="7"/>
      <c r="AU559" s="7"/>
      <c r="AV559" s="7"/>
      <c r="AW559" s="7"/>
      <c r="AX559" s="7"/>
      <c r="AY559" s="7"/>
      <c r="AZ559" s="7"/>
      <c r="BA559" s="7"/>
      <c r="BB559" s="7"/>
      <c r="BC559" s="7"/>
      <c r="BD559" s="7"/>
      <c r="BE559" s="154"/>
      <c r="BF559" s="154"/>
      <c r="BG559" s="7"/>
      <c r="BH559" s="154"/>
      <c r="BI559" s="154"/>
      <c r="BJ559" s="154"/>
      <c r="BK559" s="154"/>
      <c r="BL559" s="154"/>
      <c r="BM559" s="154"/>
      <c r="BN559" s="7"/>
      <c r="BO559" s="7"/>
      <c r="BP559" s="7"/>
      <c r="BQ559" s="7"/>
      <c r="BR559" s="154"/>
      <c r="BS559" s="154"/>
      <c r="BT559" s="7"/>
      <c r="BU559" s="154"/>
      <c r="BV559" s="154"/>
      <c r="BW559" s="154"/>
      <c r="BX559" s="154"/>
      <c r="BY559" s="154"/>
      <c r="BZ559" s="154"/>
      <c r="CA559" s="7"/>
      <c r="CB559" s="7"/>
      <c r="CC559" s="7"/>
      <c r="CD559" s="7"/>
      <c r="CE559" s="154"/>
      <c r="CF559" s="154"/>
      <c r="CG559" s="7"/>
      <c r="CH559" s="154"/>
      <c r="CI559" s="154"/>
      <c r="CJ559" s="154"/>
      <c r="CK559" s="154"/>
      <c r="CL559" s="154"/>
      <c r="CM559" s="154"/>
      <c r="CN559" s="7"/>
      <c r="CO559" s="7"/>
      <c r="CP559" s="7"/>
      <c r="CQ559" s="7"/>
      <c r="CR559" s="154"/>
      <c r="CS559" s="154"/>
      <c r="CT559" s="7"/>
      <c r="CU559" s="154"/>
      <c r="CV559" s="154"/>
      <c r="CW559" s="154"/>
      <c r="CX559" s="154"/>
      <c r="CY559" s="154"/>
      <c r="CZ559" s="154"/>
      <c r="DA559" s="7"/>
      <c r="DB559" s="7"/>
      <c r="DC559" s="7"/>
      <c r="DD559" s="7"/>
      <c r="DE559" s="154"/>
      <c r="DF559" s="154"/>
      <c r="DG559" s="7"/>
      <c r="DH559" s="154"/>
      <c r="DI559" s="154"/>
      <c r="DJ559" s="154"/>
      <c r="DK559" s="154"/>
      <c r="DL559" s="154"/>
      <c r="DM559" s="154"/>
      <c r="DN559" s="7"/>
      <c r="DO559" s="7"/>
      <c r="DP559" s="7"/>
      <c r="DQ559" s="7"/>
      <c r="DR559" s="152"/>
      <c r="DS559" s="152"/>
      <c r="DT559" s="152"/>
      <c r="DU559" s="152"/>
      <c r="DV559" s="152"/>
      <c r="DW559" s="152"/>
      <c r="DX559" s="152"/>
      <c r="DY559" s="152"/>
      <c r="DZ559" s="152"/>
      <c r="EA559" s="152"/>
      <c r="EB559" s="152"/>
      <c r="EC559" s="152"/>
      <c r="ED559" s="152"/>
      <c r="EE559" s="152"/>
      <c r="EF559" s="152"/>
      <c r="EG559" s="152"/>
      <c r="EH559" s="152"/>
      <c r="EI559" s="152"/>
      <c r="EJ559" s="152"/>
      <c r="EK559" s="152"/>
      <c r="EL559" s="152"/>
      <c r="EM559" s="152"/>
      <c r="EN559" s="152"/>
      <c r="EO559" s="152"/>
      <c r="EP559" s="152"/>
      <c r="EQ559" s="152"/>
      <c r="ER559" s="152"/>
      <c r="ES559" s="152"/>
      <c r="ET559" s="152"/>
      <c r="EU559" s="152"/>
      <c r="EV559" s="152"/>
      <c r="EW559" s="152"/>
      <c r="EX559" s="152"/>
      <c r="EY559" s="152"/>
      <c r="EZ559" s="152"/>
      <c r="FA559" s="152"/>
      <c r="FB559" s="152"/>
      <c r="FC559" s="152"/>
      <c r="FD559" s="152"/>
      <c r="FE559" s="152"/>
      <c r="FF559" s="152"/>
      <c r="FG559" s="152"/>
      <c r="FH559" s="152"/>
      <c r="FI559" s="152"/>
      <c r="FJ559" s="152"/>
      <c r="FK559" s="152"/>
      <c r="FL559" s="152"/>
      <c r="FM559" s="152"/>
      <c r="FN559" s="152"/>
      <c r="FO559" s="152"/>
      <c r="FP559" s="152"/>
      <c r="FQ559" s="152"/>
      <c r="FR559" s="152"/>
      <c r="FS559" s="152"/>
      <c r="FT559" s="152"/>
      <c r="FU559" s="152"/>
      <c r="FV559" s="152"/>
      <c r="FW559" s="152"/>
      <c r="FX559" s="152"/>
      <c r="FY559" s="152"/>
      <c r="FZ559" s="152"/>
      <c r="GA559" s="152"/>
      <c r="GB559" s="152"/>
      <c r="GC559" s="152"/>
      <c r="GD559" s="152"/>
      <c r="GE559" s="7"/>
      <c r="GF559" s="7"/>
      <c r="GG559" s="7"/>
      <c r="GH559" s="7"/>
      <c r="GI559" s="7"/>
      <c r="GJ559" s="7"/>
      <c r="GK559" s="7"/>
      <c r="GL559" s="7"/>
      <c r="GM559" s="48"/>
      <c r="GN559" s="7"/>
      <c r="GO559" s="7"/>
      <c r="GP559" s="7"/>
      <c r="GQ559" s="7"/>
      <c r="GR559" s="48"/>
      <c r="GS559" s="48"/>
      <c r="GT559" s="48"/>
      <c r="GU559" s="48"/>
      <c r="GV559" s="48"/>
    </row>
    <row r="560" spans="1:204">
      <c r="A560" s="7"/>
      <c r="B560" s="7"/>
      <c r="C560" s="7"/>
      <c r="D560" s="48"/>
      <c r="E560" s="7"/>
      <c r="F560" s="7"/>
      <c r="G560" s="7"/>
      <c r="H560" s="7"/>
      <c r="I560" s="7"/>
      <c r="J560" s="7"/>
      <c r="K560" s="7"/>
      <c r="L560" s="7"/>
      <c r="M560" s="7"/>
      <c r="N560" s="7"/>
      <c r="O560" s="7"/>
      <c r="P560" s="7"/>
      <c r="Q560" s="7"/>
      <c r="R560" s="7"/>
      <c r="S560" s="7"/>
      <c r="T560" s="7"/>
      <c r="U560" s="7"/>
      <c r="V560" s="7"/>
      <c r="W560" s="7"/>
      <c r="X560" s="7"/>
      <c r="Y560" s="7"/>
      <c r="Z560" s="7"/>
      <c r="AA560" s="7"/>
      <c r="AB560" s="7"/>
      <c r="AC560" s="7"/>
      <c r="AD560" s="7"/>
      <c r="AE560" s="7"/>
      <c r="AF560" s="7"/>
      <c r="AG560" s="7"/>
      <c r="AH560" s="7"/>
      <c r="AI560" s="13"/>
      <c r="AJ560" s="13"/>
      <c r="AK560" s="7"/>
      <c r="AL560" s="7"/>
      <c r="AM560" s="7"/>
      <c r="AN560" s="7"/>
      <c r="AO560" s="7"/>
      <c r="AP560" s="7"/>
      <c r="AQ560" s="7"/>
      <c r="AR560" s="153"/>
      <c r="AS560" s="7"/>
      <c r="AT560" s="7"/>
      <c r="AU560" s="7"/>
      <c r="AV560" s="7"/>
      <c r="AW560" s="7"/>
      <c r="AX560" s="7"/>
      <c r="AY560" s="7"/>
      <c r="AZ560" s="7"/>
      <c r="BA560" s="7"/>
      <c r="BB560" s="7"/>
      <c r="BC560" s="7"/>
      <c r="BD560" s="7"/>
      <c r="BE560" s="154"/>
      <c r="BF560" s="154"/>
      <c r="BG560" s="7"/>
      <c r="BH560" s="154"/>
      <c r="BI560" s="154"/>
      <c r="BJ560" s="154"/>
      <c r="BK560" s="154"/>
      <c r="BL560" s="154"/>
      <c r="BM560" s="154"/>
      <c r="BN560" s="7"/>
      <c r="BO560" s="7"/>
      <c r="BP560" s="7"/>
      <c r="BQ560" s="7"/>
      <c r="BR560" s="154"/>
      <c r="BS560" s="154"/>
      <c r="BT560" s="7"/>
      <c r="BU560" s="154"/>
      <c r="BV560" s="154"/>
      <c r="BW560" s="154"/>
      <c r="BX560" s="154"/>
      <c r="BY560" s="154"/>
      <c r="BZ560" s="154"/>
      <c r="CA560" s="7"/>
      <c r="CB560" s="7"/>
      <c r="CC560" s="7"/>
      <c r="CD560" s="7"/>
      <c r="CE560" s="154"/>
      <c r="CF560" s="154"/>
      <c r="CG560" s="7"/>
      <c r="CH560" s="154"/>
      <c r="CI560" s="154"/>
      <c r="CJ560" s="154"/>
      <c r="CK560" s="154"/>
      <c r="CL560" s="154"/>
      <c r="CM560" s="154"/>
      <c r="CN560" s="7"/>
      <c r="CO560" s="7"/>
      <c r="CP560" s="7"/>
      <c r="CQ560" s="7"/>
      <c r="CR560" s="154"/>
      <c r="CS560" s="154"/>
      <c r="CT560" s="7"/>
      <c r="CU560" s="154"/>
      <c r="CV560" s="154"/>
      <c r="CW560" s="154"/>
      <c r="CX560" s="154"/>
      <c r="CY560" s="154"/>
      <c r="CZ560" s="154"/>
      <c r="DA560" s="7"/>
      <c r="DB560" s="7"/>
      <c r="DC560" s="7"/>
      <c r="DD560" s="7"/>
      <c r="DE560" s="154"/>
      <c r="DF560" s="154"/>
      <c r="DG560" s="7"/>
      <c r="DH560" s="154"/>
      <c r="DI560" s="154"/>
      <c r="DJ560" s="154"/>
      <c r="DK560" s="154"/>
      <c r="DL560" s="154"/>
      <c r="DM560" s="154"/>
      <c r="DN560" s="7"/>
      <c r="DO560" s="7"/>
      <c r="DP560" s="7"/>
      <c r="DQ560" s="7"/>
      <c r="DR560" s="152"/>
      <c r="DS560" s="152"/>
      <c r="DT560" s="152"/>
      <c r="DU560" s="152"/>
      <c r="DV560" s="152"/>
      <c r="DW560" s="152"/>
      <c r="DX560" s="152"/>
      <c r="DY560" s="152"/>
      <c r="DZ560" s="152"/>
      <c r="EA560" s="152"/>
      <c r="EB560" s="152"/>
      <c r="EC560" s="152"/>
      <c r="ED560" s="152"/>
      <c r="EE560" s="152"/>
      <c r="EF560" s="152"/>
      <c r="EG560" s="152"/>
      <c r="EH560" s="152"/>
      <c r="EI560" s="152"/>
      <c r="EJ560" s="152"/>
      <c r="EK560" s="152"/>
      <c r="EL560" s="152"/>
      <c r="EM560" s="152"/>
      <c r="EN560" s="152"/>
      <c r="EO560" s="152"/>
      <c r="EP560" s="152"/>
      <c r="EQ560" s="152"/>
      <c r="ER560" s="152"/>
      <c r="ES560" s="152"/>
      <c r="ET560" s="152"/>
      <c r="EU560" s="152"/>
      <c r="EV560" s="152"/>
      <c r="EW560" s="152"/>
      <c r="EX560" s="152"/>
      <c r="EY560" s="152"/>
      <c r="EZ560" s="152"/>
      <c r="FA560" s="152"/>
      <c r="FB560" s="152"/>
      <c r="FC560" s="152"/>
      <c r="FD560" s="152"/>
      <c r="FE560" s="152"/>
      <c r="FF560" s="152"/>
      <c r="FG560" s="152"/>
      <c r="FH560" s="152"/>
      <c r="FI560" s="152"/>
      <c r="FJ560" s="152"/>
      <c r="FK560" s="152"/>
      <c r="FL560" s="152"/>
      <c r="FM560" s="152"/>
      <c r="FN560" s="152"/>
      <c r="FO560" s="152"/>
      <c r="FP560" s="152"/>
      <c r="FQ560" s="152"/>
      <c r="FR560" s="152"/>
      <c r="FS560" s="152"/>
      <c r="FT560" s="152"/>
      <c r="FU560" s="152"/>
      <c r="FV560" s="152"/>
      <c r="FW560" s="152"/>
      <c r="FX560" s="152"/>
      <c r="FY560" s="152"/>
      <c r="FZ560" s="152"/>
      <c r="GA560" s="152"/>
      <c r="GB560" s="152"/>
      <c r="GC560" s="152"/>
      <c r="GD560" s="152"/>
      <c r="GE560" s="7"/>
      <c r="GF560" s="7"/>
      <c r="GG560" s="7"/>
      <c r="GH560" s="7"/>
      <c r="GI560" s="7"/>
      <c r="GJ560" s="7"/>
      <c r="GK560" s="7"/>
      <c r="GL560" s="7"/>
      <c r="GM560" s="48"/>
      <c r="GN560" s="7"/>
      <c r="GO560" s="7"/>
      <c r="GP560" s="7"/>
      <c r="GQ560" s="7"/>
      <c r="GR560" s="48"/>
      <c r="GS560" s="48"/>
      <c r="GT560" s="48"/>
      <c r="GU560" s="48"/>
      <c r="GV560" s="48"/>
    </row>
    <row r="561" spans="1:204">
      <c r="A561" s="7"/>
      <c r="B561" s="7"/>
      <c r="C561" s="7"/>
      <c r="D561" s="48"/>
      <c r="E561" s="7"/>
      <c r="F561" s="7"/>
      <c r="G561" s="7"/>
      <c r="H561" s="7"/>
      <c r="I561" s="7"/>
      <c r="J561" s="7"/>
      <c r="K561" s="7"/>
      <c r="L561" s="7"/>
      <c r="M561" s="7"/>
      <c r="N561" s="7"/>
      <c r="O561" s="7"/>
      <c r="P561" s="7"/>
      <c r="Q561" s="7"/>
      <c r="R561" s="7"/>
      <c r="S561" s="7"/>
      <c r="T561" s="7"/>
      <c r="U561" s="7"/>
      <c r="V561" s="7"/>
      <c r="W561" s="7"/>
      <c r="X561" s="7"/>
      <c r="Y561" s="7"/>
      <c r="Z561" s="7"/>
      <c r="AA561" s="7"/>
      <c r="AB561" s="7"/>
      <c r="AC561" s="7"/>
      <c r="AD561" s="7"/>
      <c r="AE561" s="7"/>
      <c r="AF561" s="7"/>
      <c r="AG561" s="7"/>
      <c r="AH561" s="7"/>
      <c r="AI561" s="13"/>
      <c r="AJ561" s="13"/>
      <c r="AK561" s="7"/>
      <c r="AL561" s="7"/>
      <c r="AM561" s="7"/>
      <c r="AN561" s="7"/>
      <c r="AO561" s="7"/>
      <c r="AP561" s="7"/>
      <c r="AQ561" s="7"/>
      <c r="AR561" s="153"/>
      <c r="AS561" s="7"/>
      <c r="AT561" s="7"/>
      <c r="AU561" s="7"/>
      <c r="AV561" s="7"/>
      <c r="AW561" s="7"/>
      <c r="AX561" s="7"/>
      <c r="AY561" s="7"/>
      <c r="AZ561" s="7"/>
      <c r="BA561" s="7"/>
      <c r="BB561" s="7"/>
      <c r="BC561" s="7"/>
      <c r="BD561" s="7"/>
      <c r="BE561" s="154"/>
      <c r="BF561" s="154"/>
      <c r="BG561" s="7"/>
      <c r="BH561" s="154"/>
      <c r="BI561" s="154"/>
      <c r="BJ561" s="154"/>
      <c r="BK561" s="154"/>
      <c r="BL561" s="154"/>
      <c r="BM561" s="154"/>
      <c r="BN561" s="7"/>
      <c r="BO561" s="7"/>
      <c r="BP561" s="7"/>
      <c r="BQ561" s="7"/>
      <c r="BR561" s="154"/>
      <c r="BS561" s="154"/>
      <c r="BT561" s="7"/>
      <c r="BU561" s="154"/>
      <c r="BV561" s="154"/>
      <c r="BW561" s="154"/>
      <c r="BX561" s="154"/>
      <c r="BY561" s="154"/>
      <c r="BZ561" s="154"/>
      <c r="CA561" s="7"/>
      <c r="CB561" s="7"/>
      <c r="CC561" s="7"/>
      <c r="CD561" s="7"/>
      <c r="CE561" s="154"/>
      <c r="CF561" s="154"/>
      <c r="CG561" s="7"/>
      <c r="CH561" s="154"/>
      <c r="CI561" s="154"/>
      <c r="CJ561" s="154"/>
      <c r="CK561" s="154"/>
      <c r="CL561" s="154"/>
      <c r="CM561" s="154"/>
      <c r="CN561" s="7"/>
      <c r="CO561" s="7"/>
      <c r="CP561" s="7"/>
      <c r="CQ561" s="7"/>
      <c r="CR561" s="154"/>
      <c r="CS561" s="154"/>
      <c r="CT561" s="7"/>
      <c r="CU561" s="154"/>
      <c r="CV561" s="154"/>
      <c r="CW561" s="154"/>
      <c r="CX561" s="154"/>
      <c r="CY561" s="154"/>
      <c r="CZ561" s="154"/>
      <c r="DA561" s="7"/>
      <c r="DB561" s="7"/>
      <c r="DC561" s="7"/>
      <c r="DD561" s="7"/>
      <c r="DE561" s="154"/>
      <c r="DF561" s="154"/>
      <c r="DG561" s="7"/>
      <c r="DH561" s="154"/>
      <c r="DI561" s="154"/>
      <c r="DJ561" s="154"/>
      <c r="DK561" s="154"/>
      <c r="DL561" s="154"/>
      <c r="DM561" s="154"/>
      <c r="DN561" s="7"/>
      <c r="DO561" s="7"/>
      <c r="DP561" s="7"/>
      <c r="DQ561" s="7"/>
      <c r="DR561" s="152"/>
      <c r="DS561" s="152"/>
      <c r="DT561" s="152"/>
      <c r="DU561" s="152"/>
      <c r="DV561" s="152"/>
      <c r="DW561" s="152"/>
      <c r="DX561" s="152"/>
      <c r="DY561" s="152"/>
      <c r="DZ561" s="152"/>
      <c r="EA561" s="152"/>
      <c r="EB561" s="152"/>
      <c r="EC561" s="152"/>
      <c r="ED561" s="152"/>
      <c r="EE561" s="152"/>
      <c r="EF561" s="152"/>
      <c r="EG561" s="152"/>
      <c r="EH561" s="152"/>
      <c r="EI561" s="152"/>
      <c r="EJ561" s="152"/>
      <c r="EK561" s="152"/>
      <c r="EL561" s="152"/>
      <c r="EM561" s="152"/>
      <c r="EN561" s="152"/>
      <c r="EO561" s="152"/>
      <c r="EP561" s="152"/>
      <c r="EQ561" s="152"/>
      <c r="ER561" s="152"/>
      <c r="ES561" s="152"/>
      <c r="ET561" s="152"/>
      <c r="EU561" s="152"/>
      <c r="EV561" s="152"/>
      <c r="EW561" s="152"/>
      <c r="EX561" s="152"/>
      <c r="EY561" s="152"/>
      <c r="EZ561" s="152"/>
      <c r="FA561" s="152"/>
      <c r="FB561" s="152"/>
      <c r="FC561" s="152"/>
      <c r="FD561" s="152"/>
      <c r="FE561" s="152"/>
      <c r="FF561" s="152"/>
      <c r="FG561" s="152"/>
      <c r="FH561" s="152"/>
      <c r="FI561" s="152"/>
      <c r="FJ561" s="152"/>
      <c r="FK561" s="152"/>
      <c r="FL561" s="152"/>
      <c r="FM561" s="152"/>
      <c r="FN561" s="152"/>
      <c r="FO561" s="152"/>
      <c r="FP561" s="152"/>
      <c r="FQ561" s="152"/>
      <c r="FR561" s="152"/>
      <c r="FS561" s="152"/>
      <c r="FT561" s="152"/>
      <c r="FU561" s="152"/>
      <c r="FV561" s="152"/>
      <c r="FW561" s="152"/>
      <c r="FX561" s="152"/>
      <c r="FY561" s="152"/>
      <c r="FZ561" s="152"/>
      <c r="GA561" s="152"/>
      <c r="GB561" s="152"/>
      <c r="GC561" s="152"/>
      <c r="GD561" s="152"/>
      <c r="GE561" s="7"/>
      <c r="GF561" s="7"/>
      <c r="GG561" s="7"/>
      <c r="GH561" s="7"/>
      <c r="GI561" s="7"/>
      <c r="GJ561" s="7"/>
      <c r="GK561" s="7"/>
      <c r="GL561" s="7"/>
      <c r="GM561" s="48"/>
      <c r="GN561" s="7"/>
      <c r="GO561" s="7"/>
      <c r="GP561" s="7"/>
      <c r="GQ561" s="7"/>
      <c r="GR561" s="48"/>
      <c r="GS561" s="48"/>
      <c r="GT561" s="48"/>
      <c r="GU561" s="48"/>
      <c r="GV561" s="48"/>
    </row>
    <row r="562" spans="1:204">
      <c r="A562" s="7"/>
      <c r="B562" s="7"/>
      <c r="C562" s="7"/>
      <c r="D562" s="48"/>
      <c r="E562" s="7"/>
      <c r="F562" s="7"/>
      <c r="G562" s="7"/>
      <c r="H562" s="7"/>
      <c r="I562" s="7"/>
      <c r="J562" s="7"/>
      <c r="K562" s="7"/>
      <c r="L562" s="7"/>
      <c r="M562" s="7"/>
      <c r="N562" s="7"/>
      <c r="O562" s="7"/>
      <c r="P562" s="7"/>
      <c r="Q562" s="7"/>
      <c r="R562" s="7"/>
      <c r="S562" s="7"/>
      <c r="T562" s="7"/>
      <c r="U562" s="7"/>
      <c r="V562" s="7"/>
      <c r="W562" s="7"/>
      <c r="X562" s="7"/>
      <c r="Y562" s="7"/>
      <c r="Z562" s="7"/>
      <c r="AA562" s="7"/>
      <c r="AB562" s="7"/>
      <c r="AC562" s="7"/>
      <c r="AD562" s="7"/>
      <c r="AE562" s="7"/>
      <c r="AF562" s="7"/>
      <c r="AG562" s="7"/>
      <c r="AH562" s="7"/>
      <c r="AI562" s="13"/>
      <c r="AJ562" s="13"/>
      <c r="AK562" s="7"/>
      <c r="AL562" s="7"/>
      <c r="AM562" s="7"/>
      <c r="AN562" s="7"/>
      <c r="AO562" s="7"/>
      <c r="AP562" s="7"/>
      <c r="AQ562" s="7"/>
      <c r="AR562" s="153"/>
      <c r="AS562" s="7"/>
      <c r="AT562" s="7"/>
      <c r="AU562" s="7"/>
      <c r="AV562" s="7"/>
      <c r="AW562" s="7"/>
      <c r="AX562" s="7"/>
      <c r="AY562" s="7"/>
      <c r="AZ562" s="7"/>
      <c r="BA562" s="7"/>
      <c r="BB562" s="7"/>
      <c r="BC562" s="7"/>
      <c r="BD562" s="7"/>
      <c r="BE562" s="154"/>
      <c r="BF562" s="154"/>
      <c r="BG562" s="7"/>
      <c r="BH562" s="154"/>
      <c r="BI562" s="154"/>
      <c r="BJ562" s="154"/>
      <c r="BK562" s="154"/>
      <c r="BL562" s="154"/>
      <c r="BM562" s="154"/>
      <c r="BN562" s="7"/>
      <c r="BO562" s="7"/>
      <c r="BP562" s="7"/>
      <c r="BQ562" s="7"/>
      <c r="BR562" s="154"/>
      <c r="BS562" s="154"/>
      <c r="BT562" s="7"/>
      <c r="BU562" s="154"/>
      <c r="BV562" s="154"/>
      <c r="BW562" s="154"/>
      <c r="BX562" s="154"/>
      <c r="BY562" s="154"/>
      <c r="BZ562" s="154"/>
      <c r="CA562" s="7"/>
      <c r="CB562" s="7"/>
      <c r="CC562" s="7"/>
      <c r="CD562" s="7"/>
      <c r="CE562" s="154"/>
      <c r="CF562" s="154"/>
      <c r="CG562" s="7"/>
      <c r="CH562" s="154"/>
      <c r="CI562" s="154"/>
      <c r="CJ562" s="154"/>
      <c r="CK562" s="154"/>
      <c r="CL562" s="154"/>
      <c r="CM562" s="154"/>
      <c r="CN562" s="7"/>
      <c r="CO562" s="7"/>
      <c r="CP562" s="7"/>
      <c r="CQ562" s="7"/>
      <c r="CR562" s="154"/>
      <c r="CS562" s="154"/>
      <c r="CT562" s="7"/>
      <c r="CU562" s="154"/>
      <c r="CV562" s="154"/>
      <c r="CW562" s="154"/>
      <c r="CX562" s="154"/>
      <c r="CY562" s="154"/>
      <c r="CZ562" s="154"/>
      <c r="DA562" s="7"/>
      <c r="DB562" s="7"/>
      <c r="DC562" s="7"/>
      <c r="DD562" s="7"/>
      <c r="DE562" s="154"/>
      <c r="DF562" s="154"/>
      <c r="DG562" s="7"/>
      <c r="DH562" s="154"/>
      <c r="DI562" s="154"/>
      <c r="DJ562" s="154"/>
      <c r="DK562" s="154"/>
      <c r="DL562" s="154"/>
      <c r="DM562" s="154"/>
      <c r="DN562" s="7"/>
      <c r="DO562" s="7"/>
      <c r="DP562" s="7"/>
      <c r="DQ562" s="7"/>
      <c r="DR562" s="152"/>
      <c r="DS562" s="152"/>
      <c r="DT562" s="152"/>
      <c r="DU562" s="152"/>
      <c r="DV562" s="152"/>
      <c r="DW562" s="152"/>
      <c r="DX562" s="152"/>
      <c r="DY562" s="152"/>
      <c r="DZ562" s="152"/>
      <c r="EA562" s="152"/>
      <c r="EB562" s="152"/>
      <c r="EC562" s="152"/>
      <c r="ED562" s="152"/>
      <c r="EE562" s="152"/>
      <c r="EF562" s="152"/>
      <c r="EG562" s="152"/>
      <c r="EH562" s="152"/>
      <c r="EI562" s="152"/>
      <c r="EJ562" s="152"/>
      <c r="EK562" s="152"/>
      <c r="EL562" s="152"/>
      <c r="EM562" s="152"/>
      <c r="EN562" s="152"/>
      <c r="EO562" s="152"/>
      <c r="EP562" s="152"/>
      <c r="EQ562" s="152"/>
      <c r="ER562" s="152"/>
      <c r="ES562" s="152"/>
      <c r="ET562" s="152"/>
      <c r="EU562" s="152"/>
      <c r="EV562" s="152"/>
      <c r="EW562" s="152"/>
      <c r="EX562" s="152"/>
      <c r="EY562" s="152"/>
      <c r="EZ562" s="152"/>
      <c r="FA562" s="152"/>
      <c r="FB562" s="152"/>
      <c r="FC562" s="152"/>
      <c r="FD562" s="152"/>
      <c r="FE562" s="152"/>
      <c r="FF562" s="152"/>
      <c r="FG562" s="152"/>
      <c r="FH562" s="152"/>
      <c r="FI562" s="152"/>
      <c r="FJ562" s="152"/>
      <c r="FK562" s="152"/>
      <c r="FL562" s="152"/>
      <c r="FM562" s="152"/>
      <c r="FN562" s="152"/>
      <c r="FO562" s="152"/>
      <c r="FP562" s="152"/>
      <c r="FQ562" s="152"/>
      <c r="FR562" s="152"/>
      <c r="FS562" s="152"/>
      <c r="FT562" s="152"/>
      <c r="FU562" s="152"/>
      <c r="FV562" s="152"/>
      <c r="FW562" s="152"/>
      <c r="FX562" s="152"/>
      <c r="FY562" s="152"/>
      <c r="FZ562" s="152"/>
      <c r="GA562" s="152"/>
      <c r="GB562" s="152"/>
      <c r="GC562" s="152"/>
      <c r="GD562" s="152"/>
      <c r="GE562" s="7"/>
      <c r="GF562" s="7"/>
      <c r="GG562" s="7"/>
      <c r="GH562" s="7"/>
      <c r="GI562" s="7"/>
      <c r="GJ562" s="7"/>
      <c r="GK562" s="7"/>
      <c r="GL562" s="7"/>
      <c r="GM562" s="48"/>
      <c r="GN562" s="7"/>
      <c r="GO562" s="7"/>
      <c r="GP562" s="7"/>
      <c r="GQ562" s="7"/>
      <c r="GR562" s="48"/>
      <c r="GS562" s="48"/>
      <c r="GT562" s="48"/>
      <c r="GU562" s="48"/>
      <c r="GV562" s="48"/>
    </row>
    <row r="563" spans="1:204">
      <c r="A563" s="7"/>
      <c r="B563" s="7"/>
      <c r="C563" s="7"/>
      <c r="D563" s="48"/>
      <c r="E563" s="7"/>
      <c r="F563" s="7"/>
      <c r="G563" s="7"/>
      <c r="H563" s="7"/>
      <c r="I563" s="7"/>
      <c r="J563" s="7"/>
      <c r="K563" s="7"/>
      <c r="L563" s="7"/>
      <c r="M563" s="7"/>
      <c r="N563" s="7"/>
      <c r="O563" s="7"/>
      <c r="P563" s="7"/>
      <c r="Q563" s="7"/>
      <c r="R563" s="7"/>
      <c r="S563" s="7"/>
      <c r="T563" s="7"/>
      <c r="U563" s="7"/>
      <c r="V563" s="7"/>
      <c r="W563" s="7"/>
      <c r="X563" s="7"/>
      <c r="Y563" s="7"/>
      <c r="Z563" s="7"/>
      <c r="AA563" s="7"/>
      <c r="AB563" s="7"/>
      <c r="AC563" s="7"/>
      <c r="AD563" s="7"/>
      <c r="AE563" s="7"/>
      <c r="AF563" s="7"/>
      <c r="AG563" s="7"/>
      <c r="AH563" s="7"/>
      <c r="AI563" s="13"/>
      <c r="AJ563" s="13"/>
      <c r="AK563" s="7"/>
      <c r="AL563" s="7"/>
      <c r="AM563" s="7"/>
      <c r="AN563" s="7"/>
      <c r="AO563" s="7"/>
      <c r="AP563" s="7"/>
      <c r="AQ563" s="7"/>
      <c r="AR563" s="153"/>
      <c r="AS563" s="7"/>
      <c r="AT563" s="7"/>
      <c r="AU563" s="7"/>
      <c r="AV563" s="7"/>
      <c r="AW563" s="7"/>
      <c r="AX563" s="7"/>
      <c r="AY563" s="7"/>
      <c r="AZ563" s="7"/>
      <c r="BA563" s="7"/>
      <c r="BB563" s="7"/>
      <c r="BC563" s="7"/>
      <c r="BD563" s="7"/>
      <c r="BE563" s="154"/>
      <c r="BF563" s="154"/>
      <c r="BG563" s="7"/>
      <c r="BH563" s="154"/>
      <c r="BI563" s="154"/>
      <c r="BJ563" s="154"/>
      <c r="BK563" s="154"/>
      <c r="BL563" s="154"/>
      <c r="BM563" s="154"/>
      <c r="BN563" s="7"/>
      <c r="BO563" s="7"/>
      <c r="BP563" s="7"/>
      <c r="BQ563" s="7"/>
      <c r="BR563" s="154"/>
      <c r="BS563" s="154"/>
      <c r="BT563" s="7"/>
      <c r="BU563" s="154"/>
      <c r="BV563" s="154"/>
      <c r="BW563" s="154"/>
      <c r="BX563" s="154"/>
      <c r="BY563" s="154"/>
      <c r="BZ563" s="154"/>
      <c r="CA563" s="7"/>
      <c r="CB563" s="7"/>
      <c r="CC563" s="7"/>
      <c r="CD563" s="7"/>
      <c r="CE563" s="154"/>
      <c r="CF563" s="154"/>
      <c r="CG563" s="7"/>
      <c r="CH563" s="154"/>
      <c r="CI563" s="154"/>
      <c r="CJ563" s="154"/>
      <c r="CK563" s="154"/>
      <c r="CL563" s="154"/>
      <c r="CM563" s="154"/>
      <c r="CN563" s="7"/>
      <c r="CO563" s="7"/>
      <c r="CP563" s="7"/>
      <c r="CQ563" s="7"/>
      <c r="CR563" s="154"/>
      <c r="CS563" s="154"/>
      <c r="CT563" s="7"/>
      <c r="CU563" s="154"/>
      <c r="CV563" s="154"/>
      <c r="CW563" s="154"/>
      <c r="CX563" s="154"/>
      <c r="CY563" s="154"/>
      <c r="CZ563" s="154"/>
      <c r="DA563" s="7"/>
      <c r="DB563" s="7"/>
      <c r="DC563" s="7"/>
      <c r="DD563" s="7"/>
      <c r="DE563" s="154"/>
      <c r="DF563" s="154"/>
      <c r="DG563" s="7"/>
      <c r="DH563" s="154"/>
      <c r="DI563" s="154"/>
      <c r="DJ563" s="154"/>
      <c r="DK563" s="154"/>
      <c r="DL563" s="154"/>
      <c r="DM563" s="154"/>
      <c r="DN563" s="7"/>
      <c r="DO563" s="7"/>
      <c r="DP563" s="7"/>
      <c r="DQ563" s="7"/>
      <c r="DR563" s="152"/>
      <c r="DS563" s="152"/>
      <c r="DT563" s="152"/>
      <c r="DU563" s="152"/>
      <c r="DV563" s="152"/>
      <c r="DW563" s="152"/>
      <c r="DX563" s="152"/>
      <c r="DY563" s="152"/>
      <c r="DZ563" s="152"/>
      <c r="EA563" s="152"/>
      <c r="EB563" s="152"/>
      <c r="EC563" s="152"/>
      <c r="ED563" s="152"/>
      <c r="EE563" s="152"/>
      <c r="EF563" s="152"/>
      <c r="EG563" s="152"/>
      <c r="EH563" s="152"/>
      <c r="EI563" s="152"/>
      <c r="EJ563" s="152"/>
      <c r="EK563" s="152"/>
      <c r="EL563" s="152"/>
      <c r="EM563" s="152"/>
      <c r="EN563" s="152"/>
      <c r="EO563" s="152"/>
      <c r="EP563" s="152"/>
      <c r="EQ563" s="152"/>
      <c r="ER563" s="152"/>
      <c r="ES563" s="152"/>
      <c r="ET563" s="152"/>
      <c r="EU563" s="152"/>
      <c r="EV563" s="152"/>
      <c r="EW563" s="152"/>
      <c r="EX563" s="152"/>
      <c r="EY563" s="152"/>
      <c r="EZ563" s="152"/>
      <c r="FA563" s="152"/>
      <c r="FB563" s="152"/>
      <c r="FC563" s="152"/>
      <c r="FD563" s="152"/>
      <c r="FE563" s="152"/>
      <c r="FF563" s="152"/>
      <c r="FG563" s="152"/>
      <c r="FH563" s="152"/>
      <c r="FI563" s="152"/>
      <c r="FJ563" s="152"/>
      <c r="FK563" s="152"/>
      <c r="FL563" s="152"/>
      <c r="FM563" s="152"/>
      <c r="FN563" s="152"/>
      <c r="FO563" s="152"/>
      <c r="FP563" s="152"/>
      <c r="FQ563" s="152"/>
      <c r="FR563" s="152"/>
      <c r="FS563" s="152"/>
      <c r="FT563" s="152"/>
      <c r="FU563" s="152"/>
      <c r="FV563" s="152"/>
      <c r="FW563" s="152"/>
      <c r="FX563" s="152"/>
      <c r="FY563" s="152"/>
      <c r="FZ563" s="152"/>
      <c r="GA563" s="152"/>
      <c r="GB563" s="152"/>
      <c r="GC563" s="152"/>
      <c r="GD563" s="152"/>
      <c r="GE563" s="7"/>
      <c r="GF563" s="7"/>
      <c r="GG563" s="7"/>
      <c r="GH563" s="7"/>
      <c r="GI563" s="7"/>
      <c r="GJ563" s="7"/>
      <c r="GK563" s="7"/>
      <c r="GL563" s="7"/>
      <c r="GM563" s="48"/>
      <c r="GN563" s="7"/>
      <c r="GO563" s="7"/>
      <c r="GP563" s="7"/>
      <c r="GQ563" s="7"/>
      <c r="GR563" s="48"/>
      <c r="GS563" s="48"/>
      <c r="GT563" s="48"/>
      <c r="GU563" s="48"/>
      <c r="GV563" s="48"/>
    </row>
    <row r="564" spans="1:204">
      <c r="A564" s="7"/>
      <c r="B564" s="7"/>
      <c r="C564" s="7"/>
      <c r="D564" s="48"/>
      <c r="E564" s="7"/>
      <c r="F564" s="7"/>
      <c r="G564" s="7"/>
      <c r="H564" s="7"/>
      <c r="I564" s="7"/>
      <c r="J564" s="7"/>
      <c r="K564" s="7"/>
      <c r="L564" s="7"/>
      <c r="M564" s="7"/>
      <c r="N564" s="7"/>
      <c r="O564" s="7"/>
      <c r="P564" s="7"/>
      <c r="Q564" s="7"/>
      <c r="R564" s="7"/>
      <c r="S564" s="7"/>
      <c r="T564" s="7"/>
      <c r="U564" s="7"/>
      <c r="V564" s="7"/>
      <c r="W564" s="7"/>
      <c r="X564" s="7"/>
      <c r="Y564" s="7"/>
      <c r="Z564" s="7"/>
      <c r="AA564" s="7"/>
      <c r="AB564" s="7"/>
      <c r="AC564" s="7"/>
      <c r="AD564" s="7"/>
      <c r="AE564" s="7"/>
      <c r="AF564" s="7"/>
      <c r="AG564" s="7"/>
      <c r="AH564" s="7"/>
      <c r="AI564" s="13"/>
      <c r="AJ564" s="13"/>
      <c r="AK564" s="7"/>
      <c r="AL564" s="7"/>
      <c r="AM564" s="7"/>
      <c r="AN564" s="7"/>
      <c r="AO564" s="7"/>
      <c r="AP564" s="7"/>
      <c r="AQ564" s="7"/>
      <c r="AR564" s="153"/>
      <c r="AS564" s="7"/>
      <c r="AT564" s="7"/>
      <c r="AU564" s="7"/>
      <c r="AV564" s="7"/>
      <c r="AW564" s="7"/>
      <c r="AX564" s="7"/>
      <c r="AY564" s="7"/>
      <c r="AZ564" s="7"/>
      <c r="BA564" s="7"/>
      <c r="BB564" s="7"/>
      <c r="BC564" s="7"/>
      <c r="BD564" s="7"/>
      <c r="BE564" s="154"/>
      <c r="BF564" s="154"/>
      <c r="BG564" s="7"/>
      <c r="BH564" s="154"/>
      <c r="BI564" s="154"/>
      <c r="BJ564" s="154"/>
      <c r="BK564" s="154"/>
      <c r="BL564" s="154"/>
      <c r="BM564" s="154"/>
      <c r="BN564" s="7"/>
      <c r="BO564" s="7"/>
      <c r="BP564" s="7"/>
      <c r="BQ564" s="7"/>
      <c r="BR564" s="154"/>
      <c r="BS564" s="154"/>
      <c r="BT564" s="7"/>
      <c r="BU564" s="154"/>
      <c r="BV564" s="154"/>
      <c r="BW564" s="154"/>
      <c r="BX564" s="154"/>
      <c r="BY564" s="154"/>
      <c r="BZ564" s="154"/>
      <c r="CA564" s="7"/>
      <c r="CB564" s="7"/>
      <c r="CC564" s="7"/>
      <c r="CD564" s="7"/>
      <c r="CE564" s="154"/>
      <c r="CF564" s="154"/>
      <c r="CG564" s="7"/>
      <c r="CH564" s="154"/>
      <c r="CI564" s="154"/>
      <c r="CJ564" s="154"/>
      <c r="CK564" s="154"/>
      <c r="CL564" s="154"/>
      <c r="CM564" s="154"/>
      <c r="CN564" s="7"/>
      <c r="CO564" s="7"/>
      <c r="CP564" s="7"/>
      <c r="CQ564" s="7"/>
      <c r="CR564" s="154"/>
      <c r="CS564" s="154"/>
      <c r="CT564" s="7"/>
      <c r="CU564" s="154"/>
      <c r="CV564" s="154"/>
      <c r="CW564" s="154"/>
      <c r="CX564" s="154"/>
      <c r="CY564" s="154"/>
      <c r="CZ564" s="154"/>
      <c r="DA564" s="7"/>
      <c r="DB564" s="7"/>
      <c r="DC564" s="7"/>
      <c r="DD564" s="7"/>
      <c r="DE564" s="154"/>
      <c r="DF564" s="154"/>
      <c r="DG564" s="7"/>
      <c r="DH564" s="154"/>
      <c r="DI564" s="154"/>
      <c r="DJ564" s="154"/>
      <c r="DK564" s="154"/>
      <c r="DL564" s="154"/>
      <c r="DM564" s="154"/>
      <c r="DN564" s="7"/>
      <c r="DO564" s="7"/>
      <c r="DP564" s="7"/>
      <c r="DQ564" s="7"/>
      <c r="DR564" s="152"/>
      <c r="DS564" s="152"/>
      <c r="DT564" s="152"/>
      <c r="DU564" s="152"/>
      <c r="DV564" s="152"/>
      <c r="DW564" s="152"/>
      <c r="DX564" s="152"/>
      <c r="DY564" s="152"/>
      <c r="DZ564" s="152"/>
      <c r="EA564" s="152"/>
      <c r="EB564" s="152"/>
      <c r="EC564" s="152"/>
      <c r="ED564" s="152"/>
      <c r="EE564" s="152"/>
      <c r="EF564" s="152"/>
      <c r="EG564" s="152"/>
      <c r="EH564" s="152"/>
      <c r="EI564" s="152"/>
      <c r="EJ564" s="152"/>
      <c r="EK564" s="152"/>
      <c r="EL564" s="152"/>
      <c r="EM564" s="152"/>
      <c r="EN564" s="152"/>
      <c r="EO564" s="152"/>
      <c r="EP564" s="152"/>
      <c r="EQ564" s="152"/>
      <c r="ER564" s="152"/>
      <c r="ES564" s="152"/>
      <c r="ET564" s="152"/>
      <c r="EU564" s="152"/>
      <c r="EV564" s="152"/>
      <c r="EW564" s="152"/>
      <c r="EX564" s="152"/>
      <c r="EY564" s="152"/>
      <c r="EZ564" s="152"/>
      <c r="FA564" s="152"/>
      <c r="FB564" s="152"/>
      <c r="FC564" s="152"/>
      <c r="FD564" s="152"/>
      <c r="FE564" s="152"/>
      <c r="FF564" s="152"/>
      <c r="FG564" s="152"/>
      <c r="FH564" s="152"/>
      <c r="FI564" s="152"/>
      <c r="FJ564" s="152"/>
      <c r="FK564" s="152"/>
      <c r="FL564" s="152"/>
      <c r="FM564" s="152"/>
      <c r="FN564" s="152"/>
      <c r="FO564" s="152"/>
      <c r="FP564" s="152"/>
      <c r="FQ564" s="152"/>
      <c r="FR564" s="152"/>
      <c r="FS564" s="152"/>
      <c r="FT564" s="152"/>
      <c r="FU564" s="152"/>
      <c r="FV564" s="152"/>
      <c r="FW564" s="152"/>
      <c r="FX564" s="152"/>
      <c r="FY564" s="152"/>
      <c r="FZ564" s="152"/>
      <c r="GA564" s="152"/>
      <c r="GB564" s="152"/>
      <c r="GC564" s="152"/>
      <c r="GD564" s="152"/>
      <c r="GE564" s="7"/>
      <c r="GF564" s="7"/>
      <c r="GG564" s="7"/>
      <c r="GH564" s="7"/>
      <c r="GI564" s="7"/>
      <c r="GJ564" s="7"/>
      <c r="GK564" s="7"/>
      <c r="GL564" s="7"/>
      <c r="GM564" s="48"/>
      <c r="GN564" s="7"/>
      <c r="GO564" s="7"/>
      <c r="GP564" s="7"/>
      <c r="GQ564" s="7"/>
      <c r="GR564" s="48"/>
      <c r="GS564" s="48"/>
      <c r="GT564" s="48"/>
      <c r="GU564" s="48"/>
      <c r="GV564" s="48"/>
    </row>
    <row r="565" spans="1:204">
      <c r="A565" s="7"/>
      <c r="B565" s="7"/>
      <c r="C565" s="7"/>
      <c r="D565" s="48"/>
      <c r="E565" s="7"/>
      <c r="F565" s="7"/>
      <c r="G565" s="7"/>
      <c r="H565" s="7"/>
      <c r="I565" s="7"/>
      <c r="J565" s="7"/>
      <c r="K565" s="7"/>
      <c r="L565" s="7"/>
      <c r="M565" s="7"/>
      <c r="N565" s="7"/>
      <c r="O565" s="7"/>
      <c r="P565" s="7"/>
      <c r="Q565" s="7"/>
      <c r="R565" s="7"/>
      <c r="S565" s="7"/>
      <c r="T565" s="7"/>
      <c r="U565" s="7"/>
      <c r="V565" s="7"/>
      <c r="W565" s="7"/>
      <c r="X565" s="7"/>
      <c r="Y565" s="7"/>
      <c r="Z565" s="7"/>
      <c r="AA565" s="7"/>
      <c r="AB565" s="7"/>
      <c r="AC565" s="7"/>
      <c r="AD565" s="7"/>
      <c r="AE565" s="7"/>
      <c r="AF565" s="7"/>
      <c r="AG565" s="7"/>
      <c r="AH565" s="7"/>
      <c r="AI565" s="13"/>
      <c r="AJ565" s="13"/>
      <c r="AK565" s="7"/>
      <c r="AL565" s="7"/>
      <c r="AM565" s="7"/>
      <c r="AN565" s="7"/>
      <c r="AO565" s="7"/>
      <c r="AP565" s="7"/>
      <c r="AQ565" s="7"/>
      <c r="AR565" s="153"/>
      <c r="AS565" s="7"/>
      <c r="AT565" s="7"/>
      <c r="AU565" s="7"/>
      <c r="AV565" s="7"/>
      <c r="AW565" s="7"/>
      <c r="AX565" s="7"/>
      <c r="AY565" s="7"/>
      <c r="AZ565" s="7"/>
      <c r="BA565" s="7"/>
      <c r="BB565" s="7"/>
      <c r="BC565" s="7"/>
      <c r="BD565" s="7"/>
      <c r="BE565" s="154"/>
      <c r="BF565" s="154"/>
      <c r="BG565" s="7"/>
      <c r="BH565" s="154"/>
      <c r="BI565" s="154"/>
      <c r="BJ565" s="154"/>
      <c r="BK565" s="154"/>
      <c r="BL565" s="154"/>
      <c r="BM565" s="154"/>
      <c r="BN565" s="7"/>
      <c r="BO565" s="7"/>
      <c r="BP565" s="7"/>
      <c r="BQ565" s="7"/>
      <c r="BR565" s="154"/>
      <c r="BS565" s="154"/>
      <c r="BT565" s="7"/>
      <c r="BU565" s="154"/>
      <c r="BV565" s="154"/>
      <c r="BW565" s="154"/>
      <c r="BX565" s="154"/>
      <c r="BY565" s="154"/>
      <c r="BZ565" s="154"/>
      <c r="CA565" s="7"/>
      <c r="CB565" s="7"/>
      <c r="CC565" s="7"/>
      <c r="CD565" s="7"/>
      <c r="CE565" s="154"/>
      <c r="CF565" s="154"/>
      <c r="CG565" s="7"/>
      <c r="CH565" s="154"/>
      <c r="CI565" s="154"/>
      <c r="CJ565" s="154"/>
      <c r="CK565" s="154"/>
      <c r="CL565" s="154"/>
      <c r="CM565" s="154"/>
      <c r="CN565" s="7"/>
      <c r="CO565" s="7"/>
      <c r="CP565" s="7"/>
      <c r="CQ565" s="7"/>
      <c r="CR565" s="154"/>
      <c r="CS565" s="154"/>
      <c r="CT565" s="7"/>
      <c r="CU565" s="154"/>
      <c r="CV565" s="154"/>
      <c r="CW565" s="154"/>
      <c r="CX565" s="154"/>
      <c r="CY565" s="154"/>
      <c r="CZ565" s="154"/>
      <c r="DA565" s="7"/>
      <c r="DB565" s="7"/>
      <c r="DC565" s="7"/>
      <c r="DD565" s="7"/>
      <c r="DE565" s="154"/>
      <c r="DF565" s="154"/>
      <c r="DG565" s="7"/>
      <c r="DH565" s="154"/>
      <c r="DI565" s="154"/>
      <c r="DJ565" s="154"/>
      <c r="DK565" s="154"/>
      <c r="DL565" s="154"/>
      <c r="DM565" s="154"/>
      <c r="DN565" s="7"/>
      <c r="DO565" s="7"/>
      <c r="DP565" s="7"/>
      <c r="DQ565" s="7"/>
      <c r="DR565" s="152"/>
      <c r="DS565" s="152"/>
      <c r="DT565" s="152"/>
      <c r="DU565" s="152"/>
      <c r="DV565" s="152"/>
      <c r="DW565" s="152"/>
      <c r="DX565" s="152"/>
      <c r="DY565" s="152"/>
      <c r="DZ565" s="152"/>
      <c r="EA565" s="152"/>
      <c r="EB565" s="152"/>
      <c r="EC565" s="152"/>
      <c r="ED565" s="152"/>
      <c r="EE565" s="152"/>
      <c r="EF565" s="152"/>
      <c r="EG565" s="152"/>
      <c r="EH565" s="152"/>
      <c r="EI565" s="152"/>
      <c r="EJ565" s="152"/>
      <c r="EK565" s="152"/>
      <c r="EL565" s="152"/>
      <c r="EM565" s="152"/>
      <c r="EN565" s="152"/>
      <c r="EO565" s="152"/>
      <c r="EP565" s="152"/>
      <c r="EQ565" s="152"/>
      <c r="ER565" s="152"/>
      <c r="ES565" s="152"/>
      <c r="ET565" s="152"/>
      <c r="EU565" s="152"/>
      <c r="EV565" s="152"/>
      <c r="EW565" s="152"/>
      <c r="EX565" s="152"/>
      <c r="EY565" s="152"/>
      <c r="EZ565" s="152"/>
      <c r="FA565" s="152"/>
      <c r="FB565" s="152"/>
      <c r="FC565" s="152"/>
      <c r="FD565" s="152"/>
      <c r="FE565" s="152"/>
      <c r="FF565" s="152"/>
      <c r="FG565" s="152"/>
      <c r="FH565" s="152"/>
      <c r="FI565" s="152"/>
      <c r="FJ565" s="152"/>
      <c r="FK565" s="152"/>
      <c r="FL565" s="152"/>
      <c r="FM565" s="152"/>
      <c r="FN565" s="152"/>
      <c r="FO565" s="152"/>
      <c r="FP565" s="152"/>
      <c r="FQ565" s="152"/>
      <c r="FR565" s="152"/>
      <c r="FS565" s="152"/>
      <c r="FT565" s="152"/>
      <c r="FU565" s="152"/>
      <c r="FV565" s="152"/>
      <c r="FW565" s="152"/>
      <c r="FX565" s="152"/>
      <c r="FY565" s="152"/>
      <c r="FZ565" s="152"/>
      <c r="GA565" s="152"/>
      <c r="GB565" s="152"/>
      <c r="GC565" s="152"/>
      <c r="GD565" s="152"/>
      <c r="GE565" s="7"/>
      <c r="GF565" s="7"/>
      <c r="GG565" s="7"/>
      <c r="GH565" s="7"/>
      <c r="GI565" s="7"/>
      <c r="GJ565" s="7"/>
      <c r="GK565" s="7"/>
      <c r="GL565" s="7"/>
      <c r="GM565" s="48"/>
      <c r="GN565" s="7"/>
      <c r="GO565" s="7"/>
      <c r="GP565" s="7"/>
      <c r="GQ565" s="7"/>
      <c r="GR565" s="48"/>
      <c r="GS565" s="48"/>
      <c r="GT565" s="48"/>
      <c r="GU565" s="48"/>
      <c r="GV565" s="48"/>
    </row>
    <row r="566" spans="1:204">
      <c r="A566" s="7"/>
      <c r="B566" s="7"/>
      <c r="C566" s="7"/>
      <c r="D566" s="48"/>
      <c r="E566" s="7"/>
      <c r="F566" s="7"/>
      <c r="G566" s="7"/>
      <c r="H566" s="7"/>
      <c r="I566" s="7"/>
      <c r="J566" s="7"/>
      <c r="K566" s="7"/>
      <c r="L566" s="7"/>
      <c r="M566" s="7"/>
      <c r="N566" s="7"/>
      <c r="O566" s="7"/>
      <c r="P566" s="7"/>
      <c r="Q566" s="7"/>
      <c r="R566" s="7"/>
      <c r="S566" s="7"/>
      <c r="T566" s="7"/>
      <c r="U566" s="7"/>
      <c r="V566" s="7"/>
      <c r="W566" s="7"/>
      <c r="X566" s="7"/>
      <c r="Y566" s="7"/>
      <c r="Z566" s="7"/>
      <c r="AA566" s="7"/>
      <c r="AB566" s="7"/>
      <c r="AC566" s="7"/>
      <c r="AD566" s="7"/>
      <c r="AE566" s="7"/>
      <c r="AF566" s="7"/>
      <c r="AG566" s="7"/>
      <c r="AH566" s="7"/>
      <c r="AI566" s="13"/>
      <c r="AJ566" s="13"/>
      <c r="AK566" s="7"/>
      <c r="AL566" s="7"/>
      <c r="AM566" s="7"/>
      <c r="AN566" s="7"/>
      <c r="AO566" s="7"/>
      <c r="AP566" s="7"/>
      <c r="AQ566" s="7"/>
      <c r="AR566" s="153"/>
      <c r="AS566" s="7"/>
      <c r="AT566" s="7"/>
      <c r="AU566" s="7"/>
      <c r="AV566" s="7"/>
      <c r="AW566" s="7"/>
      <c r="AX566" s="7"/>
      <c r="AY566" s="7"/>
      <c r="AZ566" s="7"/>
      <c r="BA566" s="7"/>
      <c r="BB566" s="7"/>
      <c r="BC566" s="7"/>
      <c r="BD566" s="7"/>
      <c r="BE566" s="154"/>
      <c r="BF566" s="154"/>
      <c r="BG566" s="7"/>
      <c r="BH566" s="154"/>
      <c r="BI566" s="154"/>
      <c r="BJ566" s="154"/>
      <c r="BK566" s="154"/>
      <c r="BL566" s="154"/>
      <c r="BM566" s="154"/>
      <c r="BN566" s="7"/>
      <c r="BO566" s="7"/>
      <c r="BP566" s="7"/>
      <c r="BQ566" s="7"/>
      <c r="BR566" s="154"/>
      <c r="BS566" s="154"/>
      <c r="BT566" s="7"/>
      <c r="BU566" s="154"/>
      <c r="BV566" s="154"/>
      <c r="BW566" s="154"/>
      <c r="BX566" s="154"/>
      <c r="BY566" s="154"/>
      <c r="BZ566" s="154"/>
      <c r="CA566" s="7"/>
      <c r="CB566" s="7"/>
      <c r="CC566" s="7"/>
      <c r="CD566" s="7"/>
      <c r="CE566" s="154"/>
      <c r="CF566" s="154"/>
      <c r="CG566" s="7"/>
      <c r="CH566" s="154"/>
      <c r="CI566" s="154"/>
      <c r="CJ566" s="154"/>
      <c r="CK566" s="154"/>
      <c r="CL566" s="154"/>
      <c r="CM566" s="154"/>
      <c r="CN566" s="7"/>
      <c r="CO566" s="7"/>
      <c r="CP566" s="7"/>
      <c r="CQ566" s="7"/>
      <c r="CR566" s="154"/>
      <c r="CS566" s="154"/>
      <c r="CT566" s="7"/>
      <c r="CU566" s="154"/>
      <c r="CV566" s="154"/>
      <c r="CW566" s="154"/>
      <c r="CX566" s="154"/>
      <c r="CY566" s="154"/>
      <c r="CZ566" s="154"/>
      <c r="DA566" s="7"/>
      <c r="DB566" s="7"/>
      <c r="DC566" s="7"/>
      <c r="DD566" s="7"/>
      <c r="DE566" s="154"/>
      <c r="DF566" s="154"/>
      <c r="DG566" s="7"/>
      <c r="DH566" s="154"/>
      <c r="DI566" s="154"/>
      <c r="DJ566" s="154"/>
      <c r="DK566" s="154"/>
      <c r="DL566" s="154"/>
      <c r="DM566" s="154"/>
      <c r="DN566" s="7"/>
      <c r="DO566" s="7"/>
      <c r="DP566" s="7"/>
      <c r="DQ566" s="7"/>
      <c r="DR566" s="152"/>
      <c r="DS566" s="152"/>
      <c r="DT566" s="152"/>
      <c r="DU566" s="152"/>
      <c r="DV566" s="152"/>
      <c r="DW566" s="152"/>
      <c r="DX566" s="152"/>
      <c r="DY566" s="152"/>
      <c r="DZ566" s="152"/>
      <c r="EA566" s="152"/>
      <c r="EB566" s="152"/>
      <c r="EC566" s="152"/>
      <c r="ED566" s="152"/>
      <c r="EE566" s="152"/>
      <c r="EF566" s="152"/>
      <c r="EG566" s="152"/>
      <c r="EH566" s="152"/>
      <c r="EI566" s="152"/>
      <c r="EJ566" s="152"/>
      <c r="EK566" s="152"/>
      <c r="EL566" s="152"/>
      <c r="EM566" s="152"/>
      <c r="EN566" s="152"/>
      <c r="EO566" s="152"/>
      <c r="EP566" s="152"/>
      <c r="EQ566" s="152"/>
      <c r="ER566" s="152"/>
      <c r="ES566" s="152"/>
      <c r="ET566" s="152"/>
      <c r="EU566" s="152"/>
      <c r="EV566" s="152"/>
      <c r="EW566" s="152"/>
      <c r="EX566" s="152"/>
      <c r="EY566" s="152"/>
      <c r="EZ566" s="152"/>
      <c r="FA566" s="152"/>
      <c r="FB566" s="152"/>
      <c r="FC566" s="152"/>
      <c r="FD566" s="152"/>
      <c r="FE566" s="152"/>
      <c r="FF566" s="152"/>
      <c r="FG566" s="152"/>
      <c r="FH566" s="152"/>
      <c r="FI566" s="152"/>
      <c r="FJ566" s="152"/>
      <c r="FK566" s="152"/>
      <c r="FL566" s="152"/>
      <c r="FM566" s="152"/>
      <c r="FN566" s="152"/>
      <c r="FO566" s="152"/>
      <c r="FP566" s="152"/>
      <c r="FQ566" s="152"/>
      <c r="FR566" s="152"/>
      <c r="FS566" s="152"/>
      <c r="FT566" s="152"/>
      <c r="FU566" s="152"/>
      <c r="FV566" s="152"/>
      <c r="FW566" s="152"/>
      <c r="FX566" s="152"/>
      <c r="FY566" s="152"/>
      <c r="FZ566" s="152"/>
      <c r="GA566" s="152"/>
      <c r="GB566" s="152"/>
      <c r="GC566" s="152"/>
      <c r="GD566" s="152"/>
      <c r="GE566" s="7"/>
      <c r="GF566" s="7"/>
      <c r="GG566" s="7"/>
      <c r="GH566" s="7"/>
      <c r="GI566" s="7"/>
      <c r="GJ566" s="7"/>
      <c r="GK566" s="7"/>
      <c r="GL566" s="7"/>
      <c r="GM566" s="48"/>
      <c r="GN566" s="7"/>
      <c r="GO566" s="7"/>
      <c r="GP566" s="7"/>
      <c r="GQ566" s="7"/>
      <c r="GR566" s="48"/>
      <c r="GS566" s="48"/>
      <c r="GT566" s="48"/>
      <c r="GU566" s="48"/>
      <c r="GV566" s="48"/>
    </row>
    <row r="567" spans="1:204">
      <c r="A567" s="7"/>
      <c r="B567" s="7"/>
      <c r="C567" s="7"/>
      <c r="D567" s="48"/>
      <c r="E567" s="7"/>
      <c r="F567" s="7"/>
      <c r="G567" s="7"/>
      <c r="H567" s="7"/>
      <c r="I567" s="7"/>
      <c r="J567" s="7"/>
      <c r="K567" s="7"/>
      <c r="L567" s="7"/>
      <c r="M567" s="7"/>
      <c r="N567" s="7"/>
      <c r="O567" s="7"/>
      <c r="P567" s="7"/>
      <c r="Q567" s="7"/>
      <c r="R567" s="7"/>
      <c r="S567" s="7"/>
      <c r="T567" s="7"/>
      <c r="U567" s="7"/>
      <c r="V567" s="7"/>
      <c r="W567" s="7"/>
      <c r="X567" s="7"/>
      <c r="Y567" s="7"/>
      <c r="Z567" s="7"/>
      <c r="AA567" s="7"/>
      <c r="AB567" s="7"/>
      <c r="AC567" s="7"/>
      <c r="AD567" s="7"/>
      <c r="AE567" s="7"/>
      <c r="AF567" s="7"/>
      <c r="AG567" s="7"/>
      <c r="AH567" s="7"/>
      <c r="AI567" s="13"/>
      <c r="AJ567" s="13"/>
      <c r="AK567" s="7"/>
      <c r="AL567" s="7"/>
      <c r="AM567" s="7"/>
      <c r="AN567" s="7"/>
      <c r="AO567" s="7"/>
      <c r="AP567" s="7"/>
      <c r="AQ567" s="7"/>
      <c r="AR567" s="153"/>
      <c r="AS567" s="7"/>
      <c r="AT567" s="7"/>
      <c r="AU567" s="7"/>
      <c r="AV567" s="7"/>
      <c r="AW567" s="7"/>
      <c r="AX567" s="7"/>
      <c r="AY567" s="7"/>
      <c r="AZ567" s="7"/>
      <c r="BA567" s="7"/>
      <c r="BB567" s="7"/>
      <c r="BC567" s="7"/>
      <c r="BD567" s="7"/>
      <c r="BE567" s="154"/>
      <c r="BF567" s="154"/>
      <c r="BG567" s="7"/>
      <c r="BH567" s="154"/>
      <c r="BI567" s="154"/>
      <c r="BJ567" s="154"/>
      <c r="BK567" s="154"/>
      <c r="BL567" s="154"/>
      <c r="BM567" s="154"/>
      <c r="BN567" s="7"/>
      <c r="BO567" s="7"/>
      <c r="BP567" s="7"/>
      <c r="BQ567" s="7"/>
      <c r="BR567" s="154"/>
      <c r="BS567" s="154"/>
      <c r="BT567" s="7"/>
      <c r="BU567" s="154"/>
      <c r="BV567" s="154"/>
      <c r="BW567" s="154"/>
      <c r="BX567" s="154"/>
      <c r="BY567" s="154"/>
      <c r="BZ567" s="154"/>
      <c r="CA567" s="7"/>
      <c r="CB567" s="7"/>
      <c r="CC567" s="7"/>
      <c r="CD567" s="7"/>
      <c r="CE567" s="154"/>
      <c r="CF567" s="154"/>
      <c r="CG567" s="7"/>
      <c r="CH567" s="154"/>
      <c r="CI567" s="154"/>
      <c r="CJ567" s="154"/>
      <c r="CK567" s="154"/>
      <c r="CL567" s="154"/>
      <c r="CM567" s="154"/>
      <c r="CN567" s="7"/>
      <c r="CO567" s="7"/>
      <c r="CP567" s="7"/>
      <c r="CQ567" s="7"/>
      <c r="CR567" s="154"/>
      <c r="CS567" s="154"/>
      <c r="CT567" s="7"/>
      <c r="CU567" s="154"/>
      <c r="CV567" s="154"/>
      <c r="CW567" s="154"/>
      <c r="CX567" s="154"/>
      <c r="CY567" s="154"/>
      <c r="CZ567" s="154"/>
      <c r="DA567" s="7"/>
      <c r="DB567" s="7"/>
      <c r="DC567" s="7"/>
      <c r="DD567" s="7"/>
      <c r="DE567" s="154"/>
      <c r="DF567" s="154"/>
      <c r="DG567" s="7"/>
      <c r="DH567" s="154"/>
      <c r="DI567" s="154"/>
      <c r="DJ567" s="154"/>
      <c r="DK567" s="154"/>
      <c r="DL567" s="154"/>
      <c r="DM567" s="154"/>
      <c r="DN567" s="7"/>
      <c r="DO567" s="7"/>
      <c r="DP567" s="7"/>
      <c r="DQ567" s="7"/>
      <c r="DR567" s="152"/>
      <c r="DS567" s="152"/>
      <c r="DT567" s="152"/>
      <c r="DU567" s="152"/>
      <c r="DV567" s="152"/>
      <c r="DW567" s="152"/>
      <c r="DX567" s="152"/>
      <c r="DY567" s="152"/>
      <c r="DZ567" s="152"/>
      <c r="EA567" s="152"/>
      <c r="EB567" s="152"/>
      <c r="EC567" s="152"/>
      <c r="ED567" s="152"/>
      <c r="EE567" s="152"/>
      <c r="EF567" s="152"/>
      <c r="EG567" s="152"/>
      <c r="EH567" s="152"/>
      <c r="EI567" s="152"/>
      <c r="EJ567" s="152"/>
      <c r="EK567" s="152"/>
      <c r="EL567" s="152"/>
      <c r="EM567" s="152"/>
      <c r="EN567" s="152"/>
      <c r="EO567" s="152"/>
      <c r="EP567" s="152"/>
      <c r="EQ567" s="152"/>
      <c r="ER567" s="152"/>
      <c r="ES567" s="152"/>
      <c r="ET567" s="152"/>
      <c r="EU567" s="152"/>
      <c r="EV567" s="152"/>
      <c r="EW567" s="152"/>
      <c r="EX567" s="152"/>
      <c r="EY567" s="152"/>
      <c r="EZ567" s="152"/>
      <c r="FA567" s="152"/>
      <c r="FB567" s="152"/>
      <c r="FC567" s="152"/>
      <c r="FD567" s="152"/>
      <c r="FE567" s="152"/>
      <c r="FF567" s="152"/>
      <c r="FG567" s="152"/>
      <c r="FH567" s="152"/>
      <c r="FI567" s="152"/>
      <c r="FJ567" s="152"/>
      <c r="FK567" s="152"/>
      <c r="FL567" s="152"/>
      <c r="FM567" s="152"/>
      <c r="FN567" s="152"/>
      <c r="FO567" s="152"/>
      <c r="FP567" s="152"/>
      <c r="FQ567" s="152"/>
      <c r="FR567" s="152"/>
      <c r="FS567" s="152"/>
      <c r="FT567" s="152"/>
      <c r="FU567" s="152"/>
      <c r="FV567" s="152"/>
      <c r="FW567" s="152"/>
      <c r="FX567" s="152"/>
      <c r="FY567" s="152"/>
      <c r="FZ567" s="152"/>
      <c r="GA567" s="152"/>
      <c r="GB567" s="152"/>
      <c r="GC567" s="152"/>
      <c r="GD567" s="152"/>
      <c r="GE567" s="7"/>
      <c r="GF567" s="7"/>
      <c r="GG567" s="7"/>
      <c r="GH567" s="7"/>
      <c r="GI567" s="7"/>
      <c r="GJ567" s="7"/>
      <c r="GK567" s="7"/>
      <c r="GL567" s="7"/>
      <c r="GM567" s="48"/>
      <c r="GN567" s="7"/>
      <c r="GO567" s="7"/>
      <c r="GP567" s="7"/>
      <c r="GQ567" s="7"/>
      <c r="GR567" s="48"/>
      <c r="GS567" s="48"/>
      <c r="GT567" s="48"/>
      <c r="GU567" s="48"/>
      <c r="GV567" s="48"/>
    </row>
    <row r="568" spans="1:204">
      <c r="A568" s="7"/>
      <c r="B568" s="7"/>
      <c r="C568" s="7"/>
      <c r="D568" s="48"/>
      <c r="E568" s="7"/>
      <c r="F568" s="7"/>
      <c r="G568" s="7"/>
      <c r="H568" s="7"/>
      <c r="I568" s="7"/>
      <c r="J568" s="7"/>
      <c r="K568" s="7"/>
      <c r="L568" s="7"/>
      <c r="M568" s="7"/>
      <c r="N568" s="7"/>
      <c r="O568" s="7"/>
      <c r="P568" s="7"/>
      <c r="Q568" s="7"/>
      <c r="R568" s="7"/>
      <c r="S568" s="7"/>
      <c r="T568" s="7"/>
      <c r="U568" s="7"/>
      <c r="V568" s="7"/>
      <c r="W568" s="7"/>
      <c r="X568" s="7"/>
      <c r="Y568" s="7"/>
      <c r="Z568" s="7"/>
      <c r="AA568" s="7"/>
      <c r="AB568" s="7"/>
      <c r="AC568" s="7"/>
      <c r="AD568" s="7"/>
      <c r="AE568" s="7"/>
      <c r="AF568" s="7"/>
      <c r="AG568" s="7"/>
      <c r="AH568" s="7"/>
      <c r="AI568" s="13"/>
      <c r="AJ568" s="13"/>
      <c r="AK568" s="7"/>
      <c r="AL568" s="7"/>
      <c r="AM568" s="7"/>
      <c r="AN568" s="7"/>
      <c r="AO568" s="7"/>
      <c r="AP568" s="7"/>
      <c r="AQ568" s="7"/>
      <c r="AR568" s="153"/>
      <c r="AS568" s="7"/>
      <c r="AT568" s="7"/>
      <c r="AU568" s="7"/>
      <c r="AV568" s="7"/>
      <c r="AW568" s="7"/>
      <c r="AX568" s="7"/>
      <c r="AY568" s="7"/>
      <c r="AZ568" s="7"/>
      <c r="BA568" s="7"/>
      <c r="BB568" s="7"/>
      <c r="BC568" s="7"/>
      <c r="BD568" s="7"/>
      <c r="BE568" s="154"/>
      <c r="BF568" s="154"/>
      <c r="BG568" s="7"/>
      <c r="BH568" s="154"/>
      <c r="BI568" s="154"/>
      <c r="BJ568" s="154"/>
      <c r="BK568" s="154"/>
      <c r="BL568" s="154"/>
      <c r="BM568" s="154"/>
      <c r="BN568" s="7"/>
      <c r="BO568" s="7"/>
      <c r="BP568" s="7"/>
      <c r="BQ568" s="7"/>
      <c r="BR568" s="154"/>
      <c r="BS568" s="154"/>
      <c r="BT568" s="7"/>
      <c r="BU568" s="154"/>
      <c r="BV568" s="154"/>
      <c r="BW568" s="154"/>
      <c r="BX568" s="154"/>
      <c r="BY568" s="154"/>
      <c r="BZ568" s="154"/>
      <c r="CA568" s="7"/>
      <c r="CB568" s="7"/>
      <c r="CC568" s="7"/>
      <c r="CD568" s="7"/>
      <c r="CE568" s="154"/>
      <c r="CF568" s="154"/>
      <c r="CG568" s="7"/>
      <c r="CH568" s="154"/>
      <c r="CI568" s="154"/>
      <c r="CJ568" s="154"/>
      <c r="CK568" s="154"/>
      <c r="CL568" s="154"/>
      <c r="CM568" s="154"/>
      <c r="CN568" s="7"/>
      <c r="CO568" s="7"/>
      <c r="CP568" s="7"/>
      <c r="CQ568" s="7"/>
      <c r="CR568" s="154"/>
      <c r="CS568" s="154"/>
      <c r="CT568" s="7"/>
      <c r="CU568" s="154"/>
      <c r="CV568" s="154"/>
      <c r="CW568" s="154"/>
      <c r="CX568" s="154"/>
      <c r="CY568" s="154"/>
      <c r="CZ568" s="154"/>
      <c r="DA568" s="7"/>
      <c r="DB568" s="7"/>
      <c r="DC568" s="7"/>
      <c r="DD568" s="7"/>
      <c r="DE568" s="154"/>
      <c r="DF568" s="154"/>
      <c r="DG568" s="7"/>
      <c r="DH568" s="154"/>
      <c r="DI568" s="154"/>
      <c r="DJ568" s="154"/>
      <c r="DK568" s="154"/>
      <c r="DL568" s="154"/>
      <c r="DM568" s="154"/>
      <c r="DN568" s="7"/>
      <c r="DO568" s="7"/>
      <c r="DP568" s="7"/>
      <c r="DQ568" s="7"/>
      <c r="DR568" s="152"/>
      <c r="DS568" s="152"/>
      <c r="DT568" s="152"/>
      <c r="DU568" s="152"/>
      <c r="DV568" s="152"/>
      <c r="DW568" s="152"/>
      <c r="DX568" s="152"/>
      <c r="DY568" s="152"/>
      <c r="DZ568" s="152"/>
      <c r="EA568" s="152"/>
      <c r="EB568" s="152"/>
      <c r="EC568" s="152"/>
      <c r="ED568" s="152"/>
      <c r="EE568" s="152"/>
      <c r="EF568" s="152"/>
      <c r="EG568" s="152"/>
      <c r="EH568" s="152"/>
      <c r="EI568" s="152"/>
      <c r="EJ568" s="152"/>
      <c r="EK568" s="152"/>
      <c r="EL568" s="152"/>
      <c r="EM568" s="152"/>
      <c r="EN568" s="152"/>
      <c r="EO568" s="152"/>
      <c r="EP568" s="152"/>
      <c r="EQ568" s="152"/>
      <c r="ER568" s="152"/>
      <c r="ES568" s="152"/>
      <c r="ET568" s="152"/>
      <c r="EU568" s="152"/>
      <c r="EV568" s="152"/>
      <c r="EW568" s="152"/>
      <c r="EX568" s="152"/>
      <c r="EY568" s="152"/>
      <c r="EZ568" s="152"/>
      <c r="FA568" s="152"/>
      <c r="FB568" s="152"/>
      <c r="FC568" s="152"/>
      <c r="FD568" s="152"/>
      <c r="FE568" s="152"/>
      <c r="FF568" s="152"/>
      <c r="FG568" s="152"/>
      <c r="FH568" s="152"/>
      <c r="FI568" s="152"/>
      <c r="FJ568" s="152"/>
      <c r="FK568" s="152"/>
      <c r="FL568" s="152"/>
      <c r="FM568" s="152"/>
      <c r="FN568" s="152"/>
      <c r="FO568" s="152"/>
      <c r="FP568" s="152"/>
      <c r="FQ568" s="152"/>
      <c r="FR568" s="152"/>
      <c r="FS568" s="152"/>
      <c r="FT568" s="152"/>
      <c r="FU568" s="152"/>
      <c r="FV568" s="152"/>
      <c r="FW568" s="152"/>
      <c r="FX568" s="152"/>
      <c r="FY568" s="152"/>
      <c r="FZ568" s="152"/>
      <c r="GA568" s="152"/>
      <c r="GB568" s="152"/>
      <c r="GC568" s="152"/>
      <c r="GD568" s="152"/>
      <c r="GE568" s="7"/>
      <c r="GF568" s="7"/>
      <c r="GG568" s="7"/>
      <c r="GH568" s="7"/>
      <c r="GI568" s="7"/>
      <c r="GJ568" s="7"/>
      <c r="GK568" s="7"/>
      <c r="GL568" s="7"/>
      <c r="GM568" s="48"/>
      <c r="GN568" s="7"/>
      <c r="GO568" s="7"/>
      <c r="GP568" s="7"/>
      <c r="GQ568" s="7"/>
      <c r="GR568" s="48"/>
      <c r="GS568" s="48"/>
      <c r="GT568" s="48"/>
      <c r="GU568" s="48"/>
      <c r="GV568" s="48"/>
    </row>
    <row r="569" spans="1:204">
      <c r="A569" s="7"/>
      <c r="B569" s="7"/>
      <c r="C569" s="7"/>
      <c r="D569" s="48"/>
      <c r="E569" s="7"/>
      <c r="F569" s="7"/>
      <c r="G569" s="7"/>
      <c r="H569" s="7"/>
      <c r="I569" s="7"/>
      <c r="J569" s="7"/>
      <c r="K569" s="7"/>
      <c r="L569" s="7"/>
      <c r="M569" s="7"/>
      <c r="N569" s="7"/>
      <c r="O569" s="7"/>
      <c r="P569" s="7"/>
      <c r="Q569" s="7"/>
      <c r="R569" s="7"/>
      <c r="S569" s="7"/>
      <c r="T569" s="7"/>
      <c r="U569" s="7"/>
      <c r="V569" s="7"/>
      <c r="W569" s="7"/>
      <c r="X569" s="7"/>
      <c r="Y569" s="7"/>
      <c r="Z569" s="7"/>
      <c r="AA569" s="7"/>
      <c r="AB569" s="7"/>
      <c r="AC569" s="7"/>
      <c r="AD569" s="7"/>
      <c r="AE569" s="7"/>
      <c r="AF569" s="7"/>
      <c r="AG569" s="7"/>
      <c r="AH569" s="7"/>
      <c r="AI569" s="13"/>
      <c r="AJ569" s="13"/>
      <c r="AK569" s="7"/>
      <c r="AL569" s="7"/>
      <c r="AM569" s="7"/>
      <c r="AN569" s="7"/>
      <c r="AO569" s="7"/>
      <c r="AP569" s="7"/>
      <c r="AQ569" s="7"/>
      <c r="AR569" s="153"/>
      <c r="AS569" s="7"/>
      <c r="AT569" s="7"/>
      <c r="AU569" s="7"/>
      <c r="AV569" s="7"/>
      <c r="AW569" s="7"/>
      <c r="AX569" s="7"/>
      <c r="AY569" s="7"/>
      <c r="AZ569" s="7"/>
      <c r="BA569" s="7"/>
      <c r="BB569" s="7"/>
      <c r="BC569" s="7"/>
      <c r="BD569" s="7"/>
      <c r="BE569" s="154"/>
      <c r="BF569" s="154"/>
      <c r="BG569" s="7"/>
      <c r="BH569" s="154"/>
      <c r="BI569" s="154"/>
      <c r="BJ569" s="154"/>
      <c r="BK569" s="154"/>
      <c r="BL569" s="154"/>
      <c r="BM569" s="154"/>
      <c r="BN569" s="7"/>
      <c r="BO569" s="7"/>
      <c r="BP569" s="7"/>
      <c r="BQ569" s="7"/>
      <c r="BR569" s="154"/>
      <c r="BS569" s="154"/>
      <c r="BT569" s="7"/>
      <c r="BU569" s="154"/>
      <c r="BV569" s="154"/>
      <c r="BW569" s="154"/>
      <c r="BX569" s="154"/>
      <c r="BY569" s="154"/>
      <c r="BZ569" s="154"/>
      <c r="CA569" s="7"/>
      <c r="CB569" s="7"/>
      <c r="CC569" s="7"/>
      <c r="CD569" s="7"/>
      <c r="CE569" s="154"/>
      <c r="CF569" s="154"/>
      <c r="CG569" s="7"/>
      <c r="CH569" s="154"/>
      <c r="CI569" s="154"/>
      <c r="CJ569" s="154"/>
      <c r="CK569" s="154"/>
      <c r="CL569" s="154"/>
      <c r="CM569" s="154"/>
      <c r="CN569" s="7"/>
      <c r="CO569" s="7"/>
      <c r="CP569" s="7"/>
      <c r="CQ569" s="7"/>
      <c r="CR569" s="154"/>
      <c r="CS569" s="154"/>
      <c r="CT569" s="7"/>
      <c r="CU569" s="154"/>
      <c r="CV569" s="154"/>
      <c r="CW569" s="154"/>
      <c r="CX569" s="154"/>
      <c r="CY569" s="154"/>
      <c r="CZ569" s="154"/>
      <c r="DA569" s="7"/>
      <c r="DB569" s="7"/>
      <c r="DC569" s="7"/>
      <c r="DD569" s="7"/>
      <c r="DE569" s="154"/>
      <c r="DF569" s="154"/>
      <c r="DG569" s="7"/>
      <c r="DH569" s="154"/>
      <c r="DI569" s="154"/>
      <c r="DJ569" s="154"/>
      <c r="DK569" s="154"/>
      <c r="DL569" s="154"/>
      <c r="DM569" s="154"/>
      <c r="DN569" s="7"/>
      <c r="DO569" s="7"/>
      <c r="DP569" s="7"/>
      <c r="DQ569" s="7"/>
      <c r="DR569" s="152"/>
      <c r="DS569" s="152"/>
      <c r="DT569" s="152"/>
      <c r="DU569" s="152"/>
      <c r="DV569" s="152"/>
      <c r="DW569" s="152"/>
      <c r="DX569" s="152"/>
      <c r="DY569" s="152"/>
      <c r="DZ569" s="152"/>
      <c r="EA569" s="152"/>
      <c r="EB569" s="152"/>
      <c r="EC569" s="152"/>
      <c r="ED569" s="152"/>
      <c r="EE569" s="152"/>
      <c r="EF569" s="152"/>
      <c r="EG569" s="152"/>
      <c r="EH569" s="152"/>
      <c r="EI569" s="152"/>
      <c r="EJ569" s="152"/>
      <c r="EK569" s="152"/>
      <c r="EL569" s="152"/>
      <c r="EM569" s="152"/>
      <c r="EN569" s="152"/>
      <c r="EO569" s="152"/>
      <c r="EP569" s="152"/>
      <c r="EQ569" s="152"/>
      <c r="ER569" s="152"/>
      <c r="ES569" s="152"/>
      <c r="ET569" s="152"/>
      <c r="EU569" s="152"/>
      <c r="EV569" s="152"/>
      <c r="EW569" s="152"/>
      <c r="EX569" s="152"/>
      <c r="EY569" s="152"/>
      <c r="EZ569" s="152"/>
      <c r="FA569" s="152"/>
      <c r="FB569" s="152"/>
      <c r="FC569" s="152"/>
      <c r="FD569" s="152"/>
      <c r="FE569" s="152"/>
      <c r="FF569" s="152"/>
      <c r="FG569" s="152"/>
      <c r="FH569" s="152"/>
      <c r="FI569" s="152"/>
      <c r="FJ569" s="152"/>
      <c r="FK569" s="152"/>
      <c r="FL569" s="152"/>
      <c r="FM569" s="152"/>
      <c r="FN569" s="152"/>
      <c r="FO569" s="152"/>
      <c r="FP569" s="152"/>
      <c r="FQ569" s="152"/>
      <c r="FR569" s="152"/>
      <c r="FS569" s="152"/>
      <c r="FT569" s="152"/>
      <c r="FU569" s="152"/>
      <c r="FV569" s="152"/>
      <c r="FW569" s="152"/>
      <c r="FX569" s="152"/>
      <c r="FY569" s="152"/>
      <c r="FZ569" s="152"/>
      <c r="GA569" s="152"/>
      <c r="GB569" s="152"/>
      <c r="GC569" s="152"/>
      <c r="GD569" s="152"/>
      <c r="GE569" s="7"/>
      <c r="GF569" s="7"/>
      <c r="GG569" s="7"/>
      <c r="GH569" s="7"/>
      <c r="GI569" s="7"/>
      <c r="GJ569" s="7"/>
      <c r="GK569" s="7"/>
      <c r="GL569" s="7"/>
      <c r="GM569" s="48"/>
      <c r="GN569" s="7"/>
      <c r="GO569" s="7"/>
      <c r="GP569" s="7"/>
      <c r="GQ569" s="7"/>
      <c r="GR569" s="48"/>
      <c r="GS569" s="48"/>
      <c r="GT569" s="48"/>
      <c r="GU569" s="48"/>
      <c r="GV569" s="48"/>
    </row>
    <row r="570" spans="1:204">
      <c r="A570" s="7"/>
      <c r="B570" s="7"/>
      <c r="C570" s="7"/>
      <c r="D570" s="48"/>
      <c r="E570" s="7"/>
      <c r="F570" s="7"/>
      <c r="G570" s="7"/>
      <c r="H570" s="7"/>
      <c r="I570" s="7"/>
      <c r="J570" s="7"/>
      <c r="K570" s="7"/>
      <c r="L570" s="7"/>
      <c r="M570" s="7"/>
      <c r="N570" s="7"/>
      <c r="O570" s="7"/>
      <c r="P570" s="7"/>
      <c r="Q570" s="7"/>
      <c r="R570" s="7"/>
      <c r="S570" s="7"/>
      <c r="T570" s="7"/>
      <c r="U570" s="7"/>
      <c r="V570" s="7"/>
      <c r="W570" s="7"/>
      <c r="X570" s="7"/>
      <c r="Y570" s="7"/>
      <c r="Z570" s="7"/>
      <c r="AA570" s="7"/>
      <c r="AB570" s="7"/>
      <c r="AC570" s="7"/>
      <c r="AD570" s="7"/>
      <c r="AE570" s="7"/>
      <c r="AF570" s="7"/>
      <c r="AG570" s="7"/>
      <c r="AH570" s="7"/>
      <c r="AI570" s="13"/>
      <c r="AJ570" s="13"/>
      <c r="AK570" s="7"/>
      <c r="AL570" s="7"/>
      <c r="AM570" s="7"/>
      <c r="AN570" s="7"/>
      <c r="AO570" s="7"/>
      <c r="AP570" s="7"/>
      <c r="AQ570" s="7"/>
      <c r="AR570" s="153"/>
      <c r="AS570" s="7"/>
      <c r="AT570" s="7"/>
      <c r="AU570" s="7"/>
      <c r="AV570" s="7"/>
      <c r="AW570" s="7"/>
      <c r="AX570" s="7"/>
      <c r="AY570" s="7"/>
      <c r="AZ570" s="7"/>
      <c r="BA570" s="7"/>
      <c r="BB570" s="7"/>
      <c r="BC570" s="7"/>
      <c r="BD570" s="7"/>
      <c r="BE570" s="154"/>
      <c r="BF570" s="154"/>
      <c r="BG570" s="7"/>
      <c r="BH570" s="154"/>
      <c r="BI570" s="154"/>
      <c r="BJ570" s="154"/>
      <c r="BK570" s="154"/>
      <c r="BL570" s="154"/>
      <c r="BM570" s="154"/>
      <c r="BN570" s="7"/>
      <c r="BO570" s="7"/>
      <c r="BP570" s="7"/>
      <c r="BQ570" s="7"/>
      <c r="BR570" s="154"/>
      <c r="BS570" s="154"/>
      <c r="BT570" s="7"/>
      <c r="BU570" s="154"/>
      <c r="BV570" s="154"/>
      <c r="BW570" s="154"/>
      <c r="BX570" s="154"/>
      <c r="BY570" s="154"/>
      <c r="BZ570" s="154"/>
      <c r="CA570" s="7"/>
      <c r="CB570" s="7"/>
      <c r="CC570" s="7"/>
      <c r="CD570" s="7"/>
      <c r="CE570" s="154"/>
      <c r="CF570" s="154"/>
      <c r="CG570" s="7"/>
      <c r="CH570" s="154"/>
      <c r="CI570" s="154"/>
      <c r="CJ570" s="154"/>
      <c r="CK570" s="154"/>
      <c r="CL570" s="154"/>
      <c r="CM570" s="154"/>
      <c r="CN570" s="7"/>
      <c r="CO570" s="7"/>
      <c r="CP570" s="7"/>
      <c r="CQ570" s="7"/>
      <c r="CR570" s="154"/>
      <c r="CS570" s="154"/>
      <c r="CT570" s="7"/>
      <c r="CU570" s="154"/>
      <c r="CV570" s="154"/>
      <c r="CW570" s="154"/>
      <c r="CX570" s="154"/>
      <c r="CY570" s="154"/>
      <c r="CZ570" s="154"/>
      <c r="DA570" s="7"/>
      <c r="DB570" s="7"/>
      <c r="DC570" s="7"/>
      <c r="DD570" s="7"/>
      <c r="DE570" s="154"/>
      <c r="DF570" s="154"/>
      <c r="DG570" s="7"/>
      <c r="DH570" s="154"/>
      <c r="DI570" s="154"/>
      <c r="DJ570" s="154"/>
      <c r="DK570" s="154"/>
      <c r="DL570" s="154"/>
      <c r="DM570" s="154"/>
      <c r="DN570" s="7"/>
      <c r="DO570" s="7"/>
      <c r="DP570" s="7"/>
      <c r="DQ570" s="7"/>
      <c r="DR570" s="152"/>
      <c r="DS570" s="152"/>
      <c r="DT570" s="152"/>
      <c r="DU570" s="152"/>
      <c r="DV570" s="152"/>
      <c r="DW570" s="152"/>
      <c r="DX570" s="152"/>
      <c r="DY570" s="152"/>
      <c r="DZ570" s="152"/>
      <c r="EA570" s="152"/>
      <c r="EB570" s="152"/>
      <c r="EC570" s="152"/>
      <c r="ED570" s="152"/>
      <c r="EE570" s="152"/>
      <c r="EF570" s="152"/>
      <c r="EG570" s="152"/>
      <c r="EH570" s="152"/>
      <c r="EI570" s="152"/>
      <c r="EJ570" s="152"/>
      <c r="EK570" s="152"/>
      <c r="EL570" s="152"/>
      <c r="EM570" s="152"/>
      <c r="EN570" s="152"/>
      <c r="EO570" s="152"/>
      <c r="EP570" s="152"/>
      <c r="EQ570" s="152"/>
      <c r="ER570" s="152"/>
      <c r="ES570" s="152"/>
      <c r="ET570" s="152"/>
      <c r="EU570" s="152"/>
      <c r="EV570" s="152"/>
      <c r="EW570" s="152"/>
      <c r="EX570" s="152"/>
      <c r="EY570" s="152"/>
      <c r="EZ570" s="152"/>
      <c r="FA570" s="152"/>
      <c r="FB570" s="152"/>
      <c r="FC570" s="152"/>
      <c r="FD570" s="152"/>
      <c r="FE570" s="152"/>
      <c r="FF570" s="152"/>
      <c r="FG570" s="152"/>
      <c r="FH570" s="152"/>
      <c r="FI570" s="152"/>
      <c r="FJ570" s="152"/>
      <c r="FK570" s="152"/>
      <c r="FL570" s="152"/>
      <c r="FM570" s="152"/>
      <c r="FN570" s="152"/>
      <c r="FO570" s="152"/>
      <c r="FP570" s="152"/>
      <c r="FQ570" s="152"/>
      <c r="FR570" s="152"/>
      <c r="FS570" s="152"/>
      <c r="FT570" s="152"/>
      <c r="FU570" s="152"/>
      <c r="FV570" s="152"/>
      <c r="FW570" s="152"/>
      <c r="FX570" s="152"/>
      <c r="FY570" s="152"/>
      <c r="FZ570" s="152"/>
      <c r="GA570" s="152"/>
      <c r="GB570" s="152"/>
      <c r="GC570" s="152"/>
      <c r="GD570" s="152"/>
      <c r="GE570" s="7"/>
      <c r="GF570" s="7"/>
      <c r="GG570" s="7"/>
      <c r="GH570" s="7"/>
      <c r="GI570" s="7"/>
      <c r="GJ570" s="7"/>
      <c r="GK570" s="7"/>
      <c r="GL570" s="7"/>
      <c r="GM570" s="48"/>
      <c r="GN570" s="7"/>
      <c r="GO570" s="7"/>
      <c r="GP570" s="7"/>
      <c r="GQ570" s="7"/>
      <c r="GR570" s="48"/>
      <c r="GS570" s="48"/>
      <c r="GT570" s="48"/>
      <c r="GU570" s="48"/>
      <c r="GV570" s="48"/>
    </row>
    <row r="571" spans="1:204">
      <c r="A571" s="7"/>
      <c r="B571" s="7"/>
      <c r="C571" s="7"/>
      <c r="D571" s="48"/>
      <c r="E571" s="7"/>
      <c r="F571" s="7"/>
      <c r="G571" s="7"/>
      <c r="H571" s="7"/>
      <c r="I571" s="7"/>
      <c r="J571" s="7"/>
      <c r="K571" s="7"/>
      <c r="L571" s="7"/>
      <c r="M571" s="7"/>
      <c r="N571" s="7"/>
      <c r="O571" s="7"/>
      <c r="P571" s="7"/>
      <c r="Q571" s="7"/>
      <c r="R571" s="7"/>
      <c r="S571" s="7"/>
      <c r="T571" s="7"/>
      <c r="U571" s="7"/>
      <c r="V571" s="7"/>
      <c r="W571" s="7"/>
      <c r="X571" s="7"/>
      <c r="Y571" s="7"/>
      <c r="Z571" s="7"/>
      <c r="AA571" s="7"/>
      <c r="AB571" s="7"/>
      <c r="AC571" s="7"/>
      <c r="AD571" s="7"/>
      <c r="AE571" s="7"/>
      <c r="AF571" s="7"/>
      <c r="AG571" s="7"/>
      <c r="AH571" s="7"/>
      <c r="AI571" s="13"/>
      <c r="AJ571" s="13"/>
      <c r="AK571" s="7"/>
      <c r="AL571" s="7"/>
      <c r="AM571" s="7"/>
      <c r="AN571" s="7"/>
      <c r="AO571" s="7"/>
      <c r="AP571" s="7"/>
      <c r="AQ571" s="7"/>
      <c r="AR571" s="153"/>
      <c r="AS571" s="7"/>
      <c r="AT571" s="7"/>
      <c r="AU571" s="7"/>
      <c r="AV571" s="7"/>
      <c r="AW571" s="7"/>
      <c r="AX571" s="7"/>
      <c r="AY571" s="7"/>
      <c r="AZ571" s="7"/>
      <c r="BA571" s="7"/>
      <c r="BB571" s="7"/>
      <c r="BC571" s="7"/>
      <c r="BD571" s="7"/>
      <c r="BE571" s="154"/>
      <c r="BF571" s="154"/>
      <c r="BG571" s="7"/>
      <c r="BH571" s="154"/>
      <c r="BI571" s="154"/>
      <c r="BJ571" s="154"/>
      <c r="BK571" s="154"/>
      <c r="BL571" s="154"/>
      <c r="BM571" s="154"/>
      <c r="BN571" s="7"/>
      <c r="BO571" s="7"/>
      <c r="BP571" s="7"/>
      <c r="BQ571" s="7"/>
      <c r="BR571" s="154"/>
      <c r="BS571" s="154"/>
      <c r="BT571" s="7"/>
      <c r="BU571" s="154"/>
      <c r="BV571" s="154"/>
      <c r="BW571" s="154"/>
      <c r="BX571" s="154"/>
      <c r="BY571" s="154"/>
      <c r="BZ571" s="154"/>
      <c r="CA571" s="7"/>
      <c r="CB571" s="7"/>
      <c r="CC571" s="7"/>
      <c r="CD571" s="7"/>
      <c r="CE571" s="154"/>
      <c r="CF571" s="154"/>
      <c r="CG571" s="7"/>
      <c r="CH571" s="154"/>
      <c r="CI571" s="154"/>
      <c r="CJ571" s="154"/>
      <c r="CK571" s="154"/>
      <c r="CL571" s="154"/>
      <c r="CM571" s="154"/>
      <c r="CN571" s="7"/>
      <c r="CO571" s="7"/>
      <c r="CP571" s="7"/>
      <c r="CQ571" s="7"/>
      <c r="CR571" s="154"/>
      <c r="CS571" s="154"/>
      <c r="CT571" s="7"/>
      <c r="CU571" s="154"/>
      <c r="CV571" s="154"/>
      <c r="CW571" s="154"/>
      <c r="CX571" s="154"/>
      <c r="CY571" s="154"/>
      <c r="CZ571" s="154"/>
      <c r="DA571" s="7"/>
      <c r="DB571" s="7"/>
      <c r="DC571" s="7"/>
      <c r="DD571" s="7"/>
      <c r="DE571" s="154"/>
      <c r="DF571" s="154"/>
      <c r="DG571" s="7"/>
      <c r="DH571" s="154"/>
      <c r="DI571" s="154"/>
      <c r="DJ571" s="154"/>
      <c r="DK571" s="154"/>
      <c r="DL571" s="154"/>
      <c r="DM571" s="154"/>
      <c r="DN571" s="7"/>
      <c r="DO571" s="7"/>
      <c r="DP571" s="7"/>
      <c r="DQ571" s="7"/>
      <c r="DR571" s="152"/>
      <c r="DS571" s="152"/>
      <c r="DT571" s="152"/>
      <c r="DU571" s="152"/>
      <c r="DV571" s="152"/>
      <c r="DW571" s="152"/>
      <c r="DX571" s="152"/>
      <c r="DY571" s="152"/>
      <c r="DZ571" s="152"/>
      <c r="EA571" s="152"/>
      <c r="EB571" s="152"/>
      <c r="EC571" s="152"/>
      <c r="ED571" s="152"/>
      <c r="EE571" s="152"/>
      <c r="EF571" s="152"/>
      <c r="EG571" s="152"/>
      <c r="EH571" s="152"/>
      <c r="EI571" s="152"/>
      <c r="EJ571" s="152"/>
      <c r="EK571" s="152"/>
      <c r="EL571" s="152"/>
      <c r="EM571" s="152"/>
      <c r="EN571" s="152"/>
      <c r="EO571" s="152"/>
      <c r="EP571" s="152"/>
      <c r="EQ571" s="152"/>
      <c r="ER571" s="152"/>
      <c r="ES571" s="152"/>
      <c r="ET571" s="152"/>
      <c r="EU571" s="152"/>
      <c r="EV571" s="152"/>
      <c r="EW571" s="152"/>
      <c r="EX571" s="152"/>
      <c r="EY571" s="152"/>
      <c r="EZ571" s="152"/>
      <c r="FA571" s="152"/>
      <c r="FB571" s="152"/>
      <c r="FC571" s="152"/>
      <c r="FD571" s="152"/>
      <c r="FE571" s="152"/>
      <c r="FF571" s="152"/>
      <c r="FG571" s="152"/>
      <c r="FH571" s="152"/>
      <c r="FI571" s="152"/>
      <c r="FJ571" s="152"/>
      <c r="FK571" s="152"/>
      <c r="FL571" s="152"/>
      <c r="FM571" s="152"/>
      <c r="FN571" s="152"/>
      <c r="FO571" s="152"/>
      <c r="FP571" s="152"/>
      <c r="FQ571" s="152"/>
      <c r="FR571" s="152"/>
      <c r="FS571" s="152"/>
      <c r="FT571" s="152"/>
      <c r="FU571" s="152"/>
      <c r="FV571" s="152"/>
      <c r="FW571" s="152"/>
      <c r="FX571" s="152"/>
      <c r="FY571" s="152"/>
      <c r="FZ571" s="152"/>
      <c r="GA571" s="152"/>
      <c r="GB571" s="152"/>
      <c r="GC571" s="152"/>
      <c r="GD571" s="152"/>
      <c r="GE571" s="7"/>
      <c r="GF571" s="7"/>
      <c r="GG571" s="7"/>
      <c r="GH571" s="7"/>
      <c r="GI571" s="7"/>
      <c r="GJ571" s="7"/>
      <c r="GK571" s="7"/>
      <c r="GL571" s="7"/>
      <c r="GM571" s="48"/>
      <c r="GN571" s="7"/>
      <c r="GO571" s="7"/>
      <c r="GP571" s="7"/>
      <c r="GQ571" s="7"/>
      <c r="GR571" s="48"/>
      <c r="GS571" s="48"/>
      <c r="GT571" s="48"/>
      <c r="GU571" s="48"/>
      <c r="GV571" s="48"/>
    </row>
    <row r="572" spans="1:204">
      <c r="A572" s="7"/>
      <c r="B572" s="7"/>
      <c r="C572" s="7"/>
      <c r="D572" s="48"/>
      <c r="E572" s="7"/>
      <c r="F572" s="7"/>
      <c r="G572" s="7"/>
      <c r="H572" s="7"/>
      <c r="I572" s="7"/>
      <c r="J572" s="7"/>
      <c r="K572" s="7"/>
      <c r="L572" s="7"/>
      <c r="M572" s="7"/>
      <c r="N572" s="7"/>
      <c r="O572" s="7"/>
      <c r="P572" s="7"/>
      <c r="Q572" s="7"/>
      <c r="R572" s="7"/>
      <c r="S572" s="7"/>
      <c r="T572" s="7"/>
      <c r="U572" s="7"/>
      <c r="V572" s="7"/>
      <c r="W572" s="7"/>
      <c r="X572" s="7"/>
      <c r="Y572" s="7"/>
      <c r="Z572" s="7"/>
      <c r="AA572" s="7"/>
      <c r="AB572" s="7"/>
      <c r="AC572" s="7"/>
      <c r="AD572" s="7"/>
      <c r="AE572" s="7"/>
      <c r="AF572" s="7"/>
      <c r="AG572" s="7"/>
      <c r="AH572" s="7"/>
      <c r="AI572" s="13"/>
      <c r="AJ572" s="13"/>
      <c r="AK572" s="7"/>
      <c r="AL572" s="7"/>
      <c r="AM572" s="7"/>
      <c r="AN572" s="7"/>
      <c r="AO572" s="7"/>
      <c r="AP572" s="7"/>
      <c r="AQ572" s="7"/>
      <c r="AR572" s="153"/>
      <c r="AS572" s="7"/>
      <c r="AT572" s="7"/>
      <c r="AU572" s="7"/>
      <c r="AV572" s="7"/>
      <c r="AW572" s="7"/>
      <c r="AX572" s="7"/>
      <c r="AY572" s="7"/>
      <c r="AZ572" s="7"/>
      <c r="BA572" s="7"/>
      <c r="BB572" s="7"/>
      <c r="BC572" s="7"/>
      <c r="BD572" s="7"/>
      <c r="BE572" s="154"/>
      <c r="BF572" s="154"/>
      <c r="BG572" s="7"/>
      <c r="BH572" s="154"/>
      <c r="BI572" s="154"/>
      <c r="BJ572" s="154"/>
      <c r="BK572" s="154"/>
      <c r="BL572" s="154"/>
      <c r="BM572" s="154"/>
      <c r="BN572" s="7"/>
      <c r="BO572" s="7"/>
      <c r="BP572" s="7"/>
      <c r="BQ572" s="7"/>
      <c r="BR572" s="154"/>
      <c r="BS572" s="154"/>
      <c r="BT572" s="7"/>
      <c r="BU572" s="154"/>
      <c r="BV572" s="154"/>
      <c r="BW572" s="154"/>
      <c r="BX572" s="154"/>
      <c r="BY572" s="154"/>
      <c r="BZ572" s="154"/>
      <c r="CA572" s="7"/>
      <c r="CB572" s="7"/>
      <c r="CC572" s="7"/>
      <c r="CD572" s="7"/>
      <c r="CE572" s="154"/>
      <c r="CF572" s="154"/>
      <c r="CG572" s="7"/>
      <c r="CH572" s="154"/>
      <c r="CI572" s="154"/>
      <c r="CJ572" s="154"/>
      <c r="CK572" s="154"/>
      <c r="CL572" s="154"/>
      <c r="CM572" s="154"/>
      <c r="CN572" s="7"/>
      <c r="CO572" s="7"/>
      <c r="CP572" s="7"/>
      <c r="CQ572" s="7"/>
      <c r="CR572" s="154"/>
      <c r="CS572" s="154"/>
      <c r="CT572" s="7"/>
      <c r="CU572" s="154"/>
      <c r="CV572" s="154"/>
      <c r="CW572" s="154"/>
      <c r="CX572" s="154"/>
      <c r="CY572" s="154"/>
      <c r="CZ572" s="154"/>
      <c r="DA572" s="7"/>
      <c r="DB572" s="7"/>
      <c r="DC572" s="7"/>
      <c r="DD572" s="7"/>
      <c r="DE572" s="154"/>
      <c r="DF572" s="154"/>
      <c r="DG572" s="7"/>
      <c r="DH572" s="154"/>
      <c r="DI572" s="154"/>
      <c r="DJ572" s="154"/>
      <c r="DK572" s="154"/>
      <c r="DL572" s="154"/>
      <c r="DM572" s="154"/>
      <c r="DN572" s="7"/>
      <c r="DO572" s="7"/>
      <c r="DP572" s="7"/>
      <c r="DQ572" s="7"/>
      <c r="DR572" s="152"/>
      <c r="DS572" s="152"/>
      <c r="DT572" s="152"/>
      <c r="DU572" s="152"/>
      <c r="DV572" s="152"/>
      <c r="DW572" s="152"/>
      <c r="DX572" s="152"/>
      <c r="DY572" s="152"/>
      <c r="DZ572" s="152"/>
      <c r="EA572" s="152"/>
      <c r="EB572" s="152"/>
      <c r="EC572" s="152"/>
      <c r="ED572" s="152"/>
      <c r="EE572" s="152"/>
      <c r="EF572" s="152"/>
      <c r="EG572" s="152"/>
      <c r="EH572" s="152"/>
      <c r="EI572" s="152"/>
      <c r="EJ572" s="152"/>
      <c r="EK572" s="152"/>
      <c r="EL572" s="152"/>
      <c r="EM572" s="152"/>
      <c r="EN572" s="152"/>
      <c r="EO572" s="152"/>
      <c r="EP572" s="152"/>
      <c r="EQ572" s="152"/>
      <c r="ER572" s="152"/>
      <c r="ES572" s="152"/>
      <c r="ET572" s="152"/>
      <c r="EU572" s="152"/>
      <c r="EV572" s="152"/>
      <c r="EW572" s="152"/>
      <c r="EX572" s="152"/>
      <c r="EY572" s="152"/>
      <c r="EZ572" s="152"/>
      <c r="FA572" s="152"/>
      <c r="FB572" s="152"/>
      <c r="FC572" s="152"/>
      <c r="FD572" s="152"/>
      <c r="FE572" s="152"/>
      <c r="FF572" s="152"/>
      <c r="FG572" s="152"/>
      <c r="FH572" s="152"/>
      <c r="FI572" s="152"/>
      <c r="FJ572" s="152"/>
      <c r="FK572" s="152"/>
      <c r="FL572" s="152"/>
      <c r="FM572" s="152"/>
      <c r="FN572" s="152"/>
      <c r="FO572" s="152"/>
      <c r="FP572" s="152"/>
      <c r="FQ572" s="152"/>
      <c r="FR572" s="152"/>
      <c r="FS572" s="152"/>
      <c r="FT572" s="152"/>
      <c r="FU572" s="152"/>
      <c r="FV572" s="152"/>
      <c r="FW572" s="152"/>
      <c r="FX572" s="152"/>
      <c r="FY572" s="152"/>
      <c r="FZ572" s="152"/>
      <c r="GA572" s="152"/>
      <c r="GB572" s="152"/>
      <c r="GC572" s="152"/>
      <c r="GD572" s="152"/>
      <c r="GE572" s="7"/>
      <c r="GF572" s="7"/>
      <c r="GG572" s="7"/>
      <c r="GH572" s="7"/>
      <c r="GI572" s="7"/>
      <c r="GJ572" s="7"/>
      <c r="GK572" s="7"/>
      <c r="GL572" s="7"/>
      <c r="GM572" s="48"/>
      <c r="GN572" s="7"/>
      <c r="GO572" s="7"/>
      <c r="GP572" s="7"/>
      <c r="GQ572" s="7"/>
      <c r="GR572" s="48"/>
      <c r="GS572" s="48"/>
      <c r="GT572" s="48"/>
      <c r="GU572" s="48"/>
      <c r="GV572" s="48"/>
    </row>
    <row r="573" spans="1:204">
      <c r="A573" s="7"/>
      <c r="B573" s="7"/>
      <c r="C573" s="7"/>
      <c r="D573" s="48"/>
      <c r="E573" s="7"/>
      <c r="F573" s="7"/>
      <c r="G573" s="7"/>
      <c r="H573" s="7"/>
      <c r="I573" s="7"/>
      <c r="J573" s="7"/>
      <c r="K573" s="7"/>
      <c r="L573" s="7"/>
      <c r="M573" s="7"/>
      <c r="N573" s="7"/>
      <c r="O573" s="7"/>
      <c r="P573" s="7"/>
      <c r="Q573" s="7"/>
      <c r="R573" s="7"/>
      <c r="S573" s="7"/>
      <c r="T573" s="7"/>
      <c r="U573" s="7"/>
      <c r="V573" s="7"/>
      <c r="W573" s="7"/>
      <c r="X573" s="7"/>
      <c r="Y573" s="7"/>
      <c r="Z573" s="7"/>
      <c r="AA573" s="7"/>
      <c r="AB573" s="7"/>
      <c r="AC573" s="7"/>
      <c r="AD573" s="7"/>
      <c r="AE573" s="7"/>
      <c r="AF573" s="7"/>
      <c r="AG573" s="7"/>
      <c r="AH573" s="7"/>
      <c r="AI573" s="13"/>
      <c r="AJ573" s="13"/>
      <c r="AK573" s="7"/>
      <c r="AL573" s="7"/>
      <c r="AM573" s="7"/>
      <c r="AN573" s="7"/>
      <c r="AO573" s="7"/>
      <c r="AP573" s="7"/>
      <c r="AQ573" s="7"/>
      <c r="AR573" s="153"/>
      <c r="AS573" s="7"/>
      <c r="AT573" s="7"/>
      <c r="AU573" s="7"/>
      <c r="AV573" s="7"/>
      <c r="AW573" s="7"/>
      <c r="AX573" s="7"/>
      <c r="AY573" s="7"/>
      <c r="AZ573" s="7"/>
      <c r="BA573" s="7"/>
      <c r="BB573" s="7"/>
      <c r="BC573" s="7"/>
      <c r="BD573" s="7"/>
      <c r="BE573" s="154"/>
      <c r="BF573" s="154"/>
      <c r="BG573" s="7"/>
      <c r="BH573" s="154"/>
      <c r="BI573" s="154"/>
      <c r="BJ573" s="154"/>
      <c r="BK573" s="154"/>
      <c r="BL573" s="154"/>
      <c r="BM573" s="154"/>
      <c r="BN573" s="7"/>
      <c r="BO573" s="7"/>
      <c r="BP573" s="7"/>
      <c r="BQ573" s="7"/>
      <c r="BR573" s="154"/>
      <c r="BS573" s="154"/>
      <c r="BT573" s="7"/>
      <c r="BU573" s="154"/>
      <c r="BV573" s="154"/>
      <c r="BW573" s="154"/>
      <c r="BX573" s="154"/>
      <c r="BY573" s="154"/>
      <c r="BZ573" s="154"/>
      <c r="CA573" s="7"/>
      <c r="CB573" s="7"/>
      <c r="CC573" s="7"/>
      <c r="CD573" s="7"/>
      <c r="CE573" s="154"/>
      <c r="CF573" s="154"/>
      <c r="CG573" s="7"/>
      <c r="CH573" s="154"/>
      <c r="CI573" s="154"/>
      <c r="CJ573" s="154"/>
      <c r="CK573" s="154"/>
      <c r="CL573" s="154"/>
      <c r="CM573" s="154"/>
      <c r="CN573" s="7"/>
      <c r="CO573" s="7"/>
      <c r="CP573" s="7"/>
      <c r="CQ573" s="7"/>
      <c r="CR573" s="154"/>
      <c r="CS573" s="154"/>
      <c r="CT573" s="7"/>
      <c r="CU573" s="154"/>
      <c r="CV573" s="154"/>
      <c r="CW573" s="154"/>
      <c r="CX573" s="154"/>
      <c r="CY573" s="154"/>
      <c r="CZ573" s="154"/>
      <c r="DA573" s="7"/>
      <c r="DB573" s="7"/>
      <c r="DC573" s="7"/>
      <c r="DD573" s="7"/>
      <c r="DE573" s="154"/>
      <c r="DF573" s="154"/>
      <c r="DG573" s="7"/>
      <c r="DH573" s="154"/>
      <c r="DI573" s="154"/>
      <c r="DJ573" s="154"/>
      <c r="DK573" s="154"/>
      <c r="DL573" s="154"/>
      <c r="DM573" s="154"/>
      <c r="DN573" s="7"/>
      <c r="DO573" s="7"/>
      <c r="DP573" s="7"/>
      <c r="DQ573" s="7"/>
      <c r="DR573" s="152"/>
      <c r="DS573" s="152"/>
      <c r="DT573" s="152"/>
      <c r="DU573" s="152"/>
      <c r="DV573" s="152"/>
      <c r="DW573" s="152"/>
      <c r="DX573" s="152"/>
      <c r="DY573" s="152"/>
      <c r="DZ573" s="152"/>
      <c r="EA573" s="152"/>
      <c r="EB573" s="152"/>
      <c r="EC573" s="152"/>
      <c r="ED573" s="152"/>
      <c r="EE573" s="152"/>
      <c r="EF573" s="152"/>
      <c r="EG573" s="152"/>
      <c r="EH573" s="152"/>
      <c r="EI573" s="152"/>
      <c r="EJ573" s="152"/>
      <c r="EK573" s="152"/>
      <c r="EL573" s="152"/>
      <c r="EM573" s="152"/>
      <c r="EN573" s="152"/>
      <c r="EO573" s="152"/>
      <c r="EP573" s="152"/>
      <c r="EQ573" s="152"/>
      <c r="ER573" s="152"/>
      <c r="ES573" s="152"/>
      <c r="ET573" s="152"/>
      <c r="EU573" s="152"/>
      <c r="EV573" s="152"/>
      <c r="EW573" s="152"/>
      <c r="EX573" s="152"/>
      <c r="EY573" s="152"/>
      <c r="EZ573" s="152"/>
      <c r="FA573" s="152"/>
      <c r="FB573" s="152"/>
      <c r="FC573" s="152"/>
      <c r="FD573" s="152"/>
      <c r="FE573" s="152"/>
      <c r="FF573" s="152"/>
      <c r="FG573" s="152"/>
      <c r="FH573" s="152"/>
      <c r="FI573" s="152"/>
      <c r="FJ573" s="152"/>
      <c r="FK573" s="152"/>
      <c r="FL573" s="152"/>
      <c r="FM573" s="152"/>
      <c r="FN573" s="152"/>
      <c r="FO573" s="152"/>
      <c r="FP573" s="152"/>
      <c r="FQ573" s="152"/>
      <c r="FR573" s="152"/>
      <c r="FS573" s="152"/>
      <c r="FT573" s="152"/>
      <c r="FU573" s="152"/>
      <c r="FV573" s="152"/>
      <c r="FW573" s="152"/>
      <c r="FX573" s="152"/>
      <c r="FY573" s="152"/>
      <c r="FZ573" s="152"/>
      <c r="GA573" s="152"/>
      <c r="GB573" s="152"/>
      <c r="GC573" s="152"/>
      <c r="GD573" s="152"/>
      <c r="GE573" s="7"/>
      <c r="GF573" s="7"/>
      <c r="GG573" s="7"/>
      <c r="GH573" s="7"/>
      <c r="GI573" s="7"/>
      <c r="GJ573" s="7"/>
      <c r="GK573" s="7"/>
      <c r="GL573" s="7"/>
      <c r="GM573" s="48"/>
      <c r="GN573" s="7"/>
      <c r="GO573" s="7"/>
      <c r="GP573" s="7"/>
      <c r="GQ573" s="7"/>
      <c r="GR573" s="48"/>
      <c r="GS573" s="48"/>
      <c r="GT573" s="48"/>
      <c r="GU573" s="48"/>
      <c r="GV573" s="48"/>
    </row>
    <row r="574" spans="1:204">
      <c r="A574" s="7"/>
      <c r="B574" s="7"/>
      <c r="C574" s="7"/>
      <c r="D574" s="48"/>
      <c r="E574" s="7"/>
      <c r="F574" s="7"/>
      <c r="G574" s="7"/>
      <c r="H574" s="7"/>
      <c r="I574" s="7"/>
      <c r="J574" s="7"/>
      <c r="K574" s="7"/>
      <c r="L574" s="7"/>
      <c r="M574" s="7"/>
      <c r="N574" s="7"/>
      <c r="O574" s="7"/>
      <c r="P574" s="7"/>
      <c r="Q574" s="7"/>
      <c r="R574" s="7"/>
      <c r="S574" s="7"/>
      <c r="T574" s="7"/>
      <c r="U574" s="7"/>
      <c r="V574" s="7"/>
      <c r="W574" s="7"/>
      <c r="X574" s="7"/>
      <c r="Y574" s="7"/>
      <c r="Z574" s="7"/>
      <c r="AA574" s="7"/>
      <c r="AB574" s="7"/>
      <c r="AC574" s="7"/>
      <c r="AD574" s="7"/>
      <c r="AE574" s="7"/>
      <c r="AF574" s="7"/>
      <c r="AG574" s="7"/>
      <c r="AH574" s="7"/>
      <c r="AI574" s="13"/>
      <c r="AJ574" s="13"/>
      <c r="AK574" s="7"/>
      <c r="AL574" s="7"/>
      <c r="AM574" s="7"/>
      <c r="AN574" s="7"/>
      <c r="AO574" s="7"/>
      <c r="AP574" s="7"/>
      <c r="AQ574" s="7"/>
      <c r="AR574" s="153"/>
      <c r="AS574" s="7"/>
      <c r="AT574" s="7"/>
      <c r="AU574" s="7"/>
      <c r="AV574" s="7"/>
      <c r="AW574" s="7"/>
      <c r="AX574" s="7"/>
      <c r="AY574" s="7"/>
      <c r="AZ574" s="7"/>
      <c r="BA574" s="7"/>
      <c r="BB574" s="7"/>
      <c r="BC574" s="7"/>
      <c r="BD574" s="7"/>
      <c r="BE574" s="154"/>
      <c r="BF574" s="154"/>
      <c r="BG574" s="7"/>
      <c r="BH574" s="154"/>
      <c r="BI574" s="154"/>
      <c r="BJ574" s="154"/>
      <c r="BK574" s="154"/>
      <c r="BL574" s="154"/>
      <c r="BM574" s="154"/>
      <c r="BN574" s="7"/>
      <c r="BO574" s="7"/>
      <c r="BP574" s="7"/>
      <c r="BQ574" s="7"/>
      <c r="BR574" s="154"/>
      <c r="BS574" s="154"/>
      <c r="BT574" s="7"/>
      <c r="BU574" s="154"/>
      <c r="BV574" s="154"/>
      <c r="BW574" s="154"/>
      <c r="BX574" s="154"/>
      <c r="BY574" s="154"/>
      <c r="BZ574" s="154"/>
      <c r="CA574" s="7"/>
      <c r="CB574" s="7"/>
      <c r="CC574" s="7"/>
      <c r="CD574" s="7"/>
      <c r="CE574" s="154"/>
      <c r="CF574" s="154"/>
      <c r="CG574" s="7"/>
      <c r="CH574" s="154"/>
      <c r="CI574" s="154"/>
      <c r="CJ574" s="154"/>
      <c r="CK574" s="154"/>
      <c r="CL574" s="154"/>
      <c r="CM574" s="154"/>
      <c r="CN574" s="7"/>
      <c r="CO574" s="7"/>
      <c r="CP574" s="7"/>
      <c r="CQ574" s="7"/>
      <c r="CR574" s="154"/>
      <c r="CS574" s="154"/>
      <c r="CT574" s="7"/>
      <c r="CU574" s="154"/>
      <c r="CV574" s="154"/>
      <c r="CW574" s="154"/>
      <c r="CX574" s="154"/>
      <c r="CY574" s="154"/>
      <c r="CZ574" s="154"/>
      <c r="DA574" s="7"/>
      <c r="DB574" s="7"/>
      <c r="DC574" s="7"/>
      <c r="DD574" s="7"/>
      <c r="DE574" s="154"/>
      <c r="DF574" s="154"/>
      <c r="DG574" s="7"/>
      <c r="DH574" s="154"/>
      <c r="DI574" s="154"/>
      <c r="DJ574" s="154"/>
      <c r="DK574" s="154"/>
      <c r="DL574" s="154"/>
      <c r="DM574" s="154"/>
      <c r="DN574" s="7"/>
      <c r="DO574" s="7"/>
      <c r="DP574" s="7"/>
      <c r="DQ574" s="7"/>
      <c r="DR574" s="152"/>
      <c r="DS574" s="152"/>
      <c r="DT574" s="152"/>
      <c r="DU574" s="152"/>
      <c r="DV574" s="152"/>
      <c r="DW574" s="152"/>
      <c r="DX574" s="152"/>
      <c r="DY574" s="152"/>
      <c r="DZ574" s="152"/>
      <c r="EA574" s="152"/>
      <c r="EB574" s="152"/>
      <c r="EC574" s="152"/>
      <c r="ED574" s="152"/>
      <c r="EE574" s="152"/>
      <c r="EF574" s="152"/>
      <c r="EG574" s="152"/>
      <c r="EH574" s="152"/>
      <c r="EI574" s="152"/>
      <c r="EJ574" s="152"/>
      <c r="EK574" s="152"/>
      <c r="EL574" s="152"/>
      <c r="EM574" s="152"/>
      <c r="EN574" s="152"/>
      <c r="EO574" s="152"/>
      <c r="EP574" s="152"/>
      <c r="EQ574" s="152"/>
      <c r="ER574" s="152"/>
      <c r="ES574" s="152"/>
      <c r="ET574" s="152"/>
      <c r="EU574" s="152"/>
      <c r="EV574" s="152"/>
      <c r="EW574" s="152"/>
      <c r="EX574" s="152"/>
      <c r="EY574" s="152"/>
      <c r="EZ574" s="152"/>
      <c r="FA574" s="152"/>
      <c r="FB574" s="152"/>
      <c r="FC574" s="152"/>
      <c r="FD574" s="152"/>
      <c r="FE574" s="152"/>
      <c r="FF574" s="152"/>
      <c r="FG574" s="152"/>
      <c r="FH574" s="152"/>
      <c r="FI574" s="152"/>
      <c r="FJ574" s="152"/>
      <c r="FK574" s="152"/>
      <c r="FL574" s="152"/>
      <c r="FM574" s="152"/>
      <c r="FN574" s="152"/>
      <c r="FO574" s="152"/>
      <c r="FP574" s="152"/>
      <c r="FQ574" s="152"/>
      <c r="FR574" s="152"/>
      <c r="FS574" s="152"/>
      <c r="FT574" s="152"/>
      <c r="FU574" s="152"/>
      <c r="FV574" s="152"/>
      <c r="FW574" s="152"/>
      <c r="FX574" s="152"/>
      <c r="FY574" s="152"/>
      <c r="FZ574" s="152"/>
      <c r="GA574" s="152"/>
      <c r="GB574" s="152"/>
      <c r="GC574" s="152"/>
      <c r="GD574" s="152"/>
      <c r="GE574" s="7"/>
      <c r="GF574" s="7"/>
      <c r="GG574" s="7"/>
      <c r="GH574" s="7"/>
      <c r="GI574" s="7"/>
      <c r="GJ574" s="7"/>
      <c r="GK574" s="7"/>
      <c r="GL574" s="7"/>
      <c r="GM574" s="48"/>
      <c r="GN574" s="7"/>
      <c r="GO574" s="7"/>
      <c r="GP574" s="7"/>
      <c r="GQ574" s="7"/>
      <c r="GR574" s="48"/>
      <c r="GS574" s="48"/>
      <c r="GT574" s="48"/>
      <c r="GU574" s="48"/>
      <c r="GV574" s="48"/>
    </row>
    <row r="575" spans="1:204">
      <c r="A575" s="7"/>
      <c r="B575" s="7"/>
      <c r="C575" s="7"/>
      <c r="D575" s="48"/>
      <c r="E575" s="7"/>
      <c r="F575" s="7"/>
      <c r="G575" s="7"/>
      <c r="H575" s="7"/>
      <c r="I575" s="7"/>
      <c r="J575" s="7"/>
      <c r="K575" s="7"/>
      <c r="L575" s="7"/>
      <c r="M575" s="7"/>
      <c r="N575" s="7"/>
      <c r="O575" s="7"/>
      <c r="P575" s="7"/>
      <c r="Q575" s="7"/>
      <c r="R575" s="7"/>
      <c r="S575" s="7"/>
      <c r="T575" s="7"/>
      <c r="U575" s="7"/>
      <c r="V575" s="7"/>
      <c r="W575" s="7"/>
      <c r="X575" s="7"/>
      <c r="Y575" s="7"/>
      <c r="Z575" s="7"/>
      <c r="AA575" s="7"/>
      <c r="AB575" s="7"/>
      <c r="AC575" s="7"/>
      <c r="AD575" s="7"/>
      <c r="AE575" s="7"/>
      <c r="AF575" s="7"/>
      <c r="AG575" s="7"/>
      <c r="AH575" s="7"/>
      <c r="AI575" s="13"/>
      <c r="AJ575" s="13"/>
      <c r="AK575" s="7"/>
      <c r="AL575" s="7"/>
      <c r="AM575" s="7"/>
      <c r="AN575" s="7"/>
      <c r="AO575" s="7"/>
      <c r="AP575" s="7"/>
      <c r="AQ575" s="7"/>
      <c r="AR575" s="153"/>
      <c r="AS575" s="7"/>
      <c r="AT575" s="7"/>
      <c r="AU575" s="7"/>
      <c r="AV575" s="7"/>
      <c r="AW575" s="7"/>
      <c r="AX575" s="7"/>
      <c r="AY575" s="7"/>
      <c r="AZ575" s="7"/>
      <c r="BA575" s="7"/>
      <c r="BB575" s="7"/>
      <c r="BC575" s="7"/>
      <c r="BD575" s="7"/>
      <c r="BE575" s="154"/>
      <c r="BF575" s="154"/>
      <c r="BG575" s="7"/>
      <c r="BH575" s="154"/>
      <c r="BI575" s="154"/>
      <c r="BJ575" s="154"/>
      <c r="BK575" s="154"/>
      <c r="BL575" s="154"/>
      <c r="BM575" s="154"/>
      <c r="BN575" s="7"/>
      <c r="BO575" s="7"/>
      <c r="BP575" s="7"/>
      <c r="BQ575" s="7"/>
      <c r="BR575" s="154"/>
      <c r="BS575" s="154"/>
      <c r="BT575" s="7"/>
      <c r="BU575" s="154"/>
      <c r="BV575" s="154"/>
      <c r="BW575" s="154"/>
      <c r="BX575" s="154"/>
      <c r="BY575" s="154"/>
      <c r="BZ575" s="154"/>
      <c r="CA575" s="7"/>
      <c r="CB575" s="7"/>
      <c r="CC575" s="7"/>
      <c r="CD575" s="7"/>
      <c r="CE575" s="154"/>
      <c r="CF575" s="154"/>
      <c r="CG575" s="7"/>
      <c r="CH575" s="154"/>
      <c r="CI575" s="154"/>
      <c r="CJ575" s="154"/>
      <c r="CK575" s="154"/>
      <c r="CL575" s="154"/>
      <c r="CM575" s="154"/>
      <c r="CN575" s="7"/>
      <c r="CO575" s="7"/>
      <c r="CP575" s="7"/>
      <c r="CQ575" s="7"/>
      <c r="CR575" s="154"/>
      <c r="CS575" s="154"/>
      <c r="CT575" s="7"/>
      <c r="CU575" s="154"/>
      <c r="CV575" s="154"/>
      <c r="CW575" s="154"/>
      <c r="CX575" s="154"/>
      <c r="CY575" s="154"/>
      <c r="CZ575" s="154"/>
      <c r="DA575" s="7"/>
      <c r="DB575" s="7"/>
      <c r="DC575" s="7"/>
      <c r="DD575" s="7"/>
      <c r="DE575" s="154"/>
      <c r="DF575" s="154"/>
      <c r="DG575" s="7"/>
      <c r="DH575" s="154"/>
      <c r="DI575" s="154"/>
      <c r="DJ575" s="154"/>
      <c r="DK575" s="154"/>
      <c r="DL575" s="154"/>
      <c r="DM575" s="154"/>
      <c r="DN575" s="7"/>
      <c r="DO575" s="7"/>
      <c r="DP575" s="7"/>
      <c r="DQ575" s="7"/>
      <c r="DR575" s="152"/>
      <c r="DS575" s="152"/>
      <c r="DT575" s="152"/>
      <c r="DU575" s="152"/>
      <c r="DV575" s="152"/>
      <c r="DW575" s="152"/>
      <c r="DX575" s="152"/>
      <c r="DY575" s="152"/>
      <c r="DZ575" s="152"/>
      <c r="EA575" s="152"/>
      <c r="EB575" s="152"/>
      <c r="EC575" s="152"/>
      <c r="ED575" s="152"/>
      <c r="EE575" s="152"/>
      <c r="EF575" s="152"/>
      <c r="EG575" s="152"/>
      <c r="EH575" s="152"/>
      <c r="EI575" s="152"/>
      <c r="EJ575" s="152"/>
      <c r="EK575" s="152"/>
      <c r="EL575" s="152"/>
      <c r="EM575" s="152"/>
      <c r="EN575" s="152"/>
      <c r="EO575" s="152"/>
      <c r="EP575" s="152"/>
      <c r="EQ575" s="152"/>
      <c r="ER575" s="152"/>
      <c r="ES575" s="152"/>
      <c r="ET575" s="152"/>
      <c r="EU575" s="152"/>
      <c r="EV575" s="152"/>
      <c r="EW575" s="152"/>
      <c r="EX575" s="152"/>
      <c r="EY575" s="152"/>
      <c r="EZ575" s="152"/>
      <c r="FA575" s="152"/>
      <c r="FB575" s="152"/>
      <c r="FC575" s="152"/>
      <c r="FD575" s="152"/>
      <c r="FE575" s="152"/>
      <c r="FF575" s="152"/>
      <c r="FG575" s="152"/>
      <c r="FH575" s="152"/>
      <c r="FI575" s="152"/>
      <c r="FJ575" s="152"/>
      <c r="FK575" s="152"/>
      <c r="FL575" s="152"/>
      <c r="FM575" s="152"/>
      <c r="FN575" s="152"/>
      <c r="FO575" s="152"/>
      <c r="FP575" s="152"/>
      <c r="FQ575" s="152"/>
      <c r="FR575" s="152"/>
      <c r="FS575" s="152"/>
      <c r="FT575" s="152"/>
      <c r="FU575" s="152"/>
      <c r="FV575" s="152"/>
      <c r="FW575" s="152"/>
      <c r="FX575" s="152"/>
      <c r="FY575" s="152"/>
      <c r="FZ575" s="152"/>
      <c r="GA575" s="152"/>
      <c r="GB575" s="152"/>
      <c r="GC575" s="152"/>
      <c r="GD575" s="152"/>
      <c r="GE575" s="7"/>
      <c r="GF575" s="7"/>
      <c r="GG575" s="7"/>
      <c r="GH575" s="7"/>
      <c r="GI575" s="7"/>
      <c r="GJ575" s="7"/>
      <c r="GK575" s="7"/>
      <c r="GL575" s="7"/>
      <c r="GM575" s="48"/>
      <c r="GN575" s="7"/>
      <c r="GO575" s="7"/>
      <c r="GP575" s="7"/>
      <c r="GQ575" s="7"/>
      <c r="GR575" s="48"/>
      <c r="GS575" s="48"/>
      <c r="GT575" s="48"/>
      <c r="GU575" s="48"/>
      <c r="GV575" s="48"/>
    </row>
    <row r="576" spans="1:204">
      <c r="A576" s="7"/>
      <c r="B576" s="7"/>
      <c r="C576" s="7"/>
      <c r="D576" s="48"/>
      <c r="E576" s="7"/>
      <c r="F576" s="7"/>
      <c r="G576" s="7"/>
      <c r="H576" s="7"/>
      <c r="I576" s="7"/>
      <c r="J576" s="7"/>
      <c r="K576" s="7"/>
      <c r="L576" s="7"/>
      <c r="M576" s="7"/>
      <c r="N576" s="7"/>
      <c r="O576" s="7"/>
      <c r="P576" s="7"/>
      <c r="Q576" s="7"/>
      <c r="R576" s="7"/>
      <c r="S576" s="7"/>
      <c r="T576" s="7"/>
      <c r="U576" s="7"/>
      <c r="V576" s="7"/>
      <c r="W576" s="7"/>
      <c r="X576" s="7"/>
      <c r="Y576" s="7"/>
      <c r="Z576" s="7"/>
      <c r="AA576" s="7"/>
      <c r="AB576" s="7"/>
      <c r="AC576" s="7"/>
      <c r="AD576" s="7"/>
      <c r="AE576" s="7"/>
      <c r="AF576" s="7"/>
      <c r="AG576" s="7"/>
      <c r="AH576" s="7"/>
      <c r="AI576" s="13"/>
      <c r="AJ576" s="13"/>
      <c r="AK576" s="7"/>
      <c r="AL576" s="7"/>
      <c r="AM576" s="7"/>
      <c r="AN576" s="7"/>
      <c r="AO576" s="7"/>
      <c r="AP576" s="7"/>
      <c r="AQ576" s="7"/>
      <c r="AR576" s="153"/>
      <c r="AS576" s="7"/>
      <c r="AT576" s="7"/>
      <c r="AU576" s="7"/>
      <c r="AV576" s="7"/>
      <c r="AW576" s="7"/>
      <c r="AX576" s="7"/>
      <c r="AY576" s="7"/>
      <c r="AZ576" s="7"/>
      <c r="BA576" s="7"/>
      <c r="BB576" s="7"/>
      <c r="BC576" s="7"/>
      <c r="BD576" s="7"/>
      <c r="BE576" s="154"/>
      <c r="BF576" s="154"/>
      <c r="BG576" s="7"/>
      <c r="BH576" s="154"/>
      <c r="BI576" s="154"/>
      <c r="BJ576" s="154"/>
      <c r="BK576" s="154"/>
      <c r="BL576" s="154"/>
      <c r="BM576" s="154"/>
      <c r="BN576" s="7"/>
      <c r="BO576" s="7"/>
      <c r="BP576" s="7"/>
      <c r="BQ576" s="7"/>
      <c r="BR576" s="154"/>
      <c r="BS576" s="154"/>
      <c r="BT576" s="7"/>
      <c r="BU576" s="154"/>
      <c r="BV576" s="154"/>
      <c r="BW576" s="154"/>
      <c r="BX576" s="154"/>
      <c r="BY576" s="154"/>
      <c r="BZ576" s="154"/>
      <c r="CA576" s="7"/>
      <c r="CB576" s="7"/>
      <c r="CC576" s="7"/>
      <c r="CD576" s="7"/>
      <c r="CE576" s="154"/>
      <c r="CF576" s="154"/>
      <c r="CG576" s="7"/>
      <c r="CH576" s="154"/>
      <c r="CI576" s="154"/>
      <c r="CJ576" s="154"/>
      <c r="CK576" s="154"/>
      <c r="CL576" s="154"/>
      <c r="CM576" s="154"/>
      <c r="CN576" s="7"/>
      <c r="CO576" s="7"/>
      <c r="CP576" s="7"/>
      <c r="CQ576" s="7"/>
      <c r="CR576" s="154"/>
      <c r="CS576" s="154"/>
      <c r="CT576" s="7"/>
      <c r="CU576" s="154"/>
      <c r="CV576" s="154"/>
      <c r="CW576" s="154"/>
      <c r="CX576" s="154"/>
      <c r="CY576" s="154"/>
      <c r="CZ576" s="154"/>
      <c r="DA576" s="7"/>
      <c r="DB576" s="7"/>
      <c r="DC576" s="7"/>
      <c r="DD576" s="7"/>
      <c r="DE576" s="154"/>
      <c r="DF576" s="154"/>
      <c r="DG576" s="7"/>
      <c r="DH576" s="154"/>
      <c r="DI576" s="154"/>
      <c r="DJ576" s="154"/>
      <c r="DK576" s="154"/>
      <c r="DL576" s="154"/>
      <c r="DM576" s="154"/>
      <c r="DN576" s="7"/>
      <c r="DO576" s="7"/>
      <c r="DP576" s="7"/>
      <c r="DQ576" s="7"/>
      <c r="DR576" s="152"/>
      <c r="DS576" s="152"/>
      <c r="DT576" s="152"/>
      <c r="DU576" s="152"/>
      <c r="DV576" s="152"/>
      <c r="DW576" s="152"/>
      <c r="DX576" s="152"/>
      <c r="DY576" s="152"/>
      <c r="DZ576" s="152"/>
      <c r="EA576" s="152"/>
      <c r="EB576" s="152"/>
      <c r="EC576" s="152"/>
      <c r="ED576" s="152"/>
      <c r="EE576" s="152"/>
      <c r="EF576" s="152"/>
      <c r="EG576" s="152"/>
      <c r="EH576" s="152"/>
      <c r="EI576" s="152"/>
      <c r="EJ576" s="152"/>
      <c r="EK576" s="152"/>
      <c r="EL576" s="152"/>
      <c r="EM576" s="152"/>
      <c r="EN576" s="152"/>
      <c r="EO576" s="152"/>
      <c r="EP576" s="152"/>
      <c r="EQ576" s="152"/>
      <c r="ER576" s="152"/>
      <c r="ES576" s="152"/>
      <c r="ET576" s="152"/>
      <c r="EU576" s="152"/>
      <c r="EV576" s="152"/>
      <c r="EW576" s="152"/>
      <c r="EX576" s="152"/>
      <c r="EY576" s="152"/>
      <c r="EZ576" s="152"/>
      <c r="FA576" s="152"/>
      <c r="FB576" s="152"/>
      <c r="FC576" s="152"/>
      <c r="FD576" s="152"/>
      <c r="FE576" s="152"/>
      <c r="FF576" s="152"/>
      <c r="FG576" s="152"/>
      <c r="FH576" s="152"/>
      <c r="FI576" s="152"/>
      <c r="FJ576" s="152"/>
      <c r="FK576" s="152"/>
      <c r="FL576" s="152"/>
      <c r="FM576" s="152"/>
      <c r="FN576" s="152"/>
      <c r="FO576" s="152"/>
      <c r="FP576" s="152"/>
      <c r="FQ576" s="152"/>
      <c r="FR576" s="152"/>
      <c r="FS576" s="152"/>
      <c r="FT576" s="152"/>
      <c r="FU576" s="152"/>
      <c r="FV576" s="152"/>
      <c r="FW576" s="152"/>
      <c r="FX576" s="152"/>
      <c r="FY576" s="152"/>
      <c r="FZ576" s="152"/>
      <c r="GA576" s="152"/>
      <c r="GB576" s="152"/>
      <c r="GC576" s="152"/>
      <c r="GD576" s="152"/>
      <c r="GE576" s="7"/>
      <c r="GF576" s="7"/>
      <c r="GG576" s="7"/>
      <c r="GH576" s="7"/>
      <c r="GI576" s="7"/>
      <c r="GJ576" s="7"/>
      <c r="GK576" s="7"/>
      <c r="GL576" s="7"/>
      <c r="GM576" s="48"/>
      <c r="GN576" s="7"/>
      <c r="GO576" s="7"/>
      <c r="GP576" s="7"/>
      <c r="GQ576" s="7"/>
      <c r="GR576" s="48"/>
      <c r="GS576" s="48"/>
      <c r="GT576" s="48"/>
      <c r="GU576" s="48"/>
      <c r="GV576" s="48"/>
    </row>
    <row r="577" spans="1:204">
      <c r="A577" s="7"/>
      <c r="B577" s="7"/>
      <c r="C577" s="7"/>
      <c r="D577" s="48"/>
      <c r="E577" s="7"/>
      <c r="F577" s="7"/>
      <c r="G577" s="7"/>
      <c r="H577" s="7"/>
      <c r="I577" s="7"/>
      <c r="J577" s="7"/>
      <c r="K577" s="7"/>
      <c r="L577" s="7"/>
      <c r="M577" s="7"/>
      <c r="N577" s="7"/>
      <c r="O577" s="7"/>
      <c r="P577" s="7"/>
      <c r="Q577" s="7"/>
      <c r="R577" s="7"/>
      <c r="S577" s="7"/>
      <c r="T577" s="7"/>
      <c r="U577" s="7"/>
      <c r="V577" s="7"/>
      <c r="W577" s="7"/>
      <c r="X577" s="7"/>
      <c r="Y577" s="7"/>
      <c r="Z577" s="7"/>
      <c r="AA577" s="7"/>
      <c r="AB577" s="7"/>
      <c r="AC577" s="7"/>
      <c r="AD577" s="7"/>
      <c r="AE577" s="7"/>
      <c r="AF577" s="7"/>
      <c r="AG577" s="7"/>
      <c r="AH577" s="7"/>
      <c r="AI577" s="13"/>
      <c r="AJ577" s="13"/>
      <c r="AK577" s="7"/>
      <c r="AL577" s="7"/>
      <c r="AM577" s="7"/>
      <c r="AN577" s="7"/>
      <c r="AO577" s="7"/>
      <c r="AP577" s="7"/>
      <c r="AQ577" s="7"/>
      <c r="AR577" s="153"/>
      <c r="AS577" s="7"/>
      <c r="AT577" s="7"/>
      <c r="AU577" s="7"/>
      <c r="AV577" s="7"/>
      <c r="AW577" s="7"/>
      <c r="AX577" s="7"/>
      <c r="AY577" s="7"/>
      <c r="AZ577" s="7"/>
      <c r="BA577" s="7"/>
      <c r="BB577" s="7"/>
      <c r="BC577" s="7"/>
      <c r="BD577" s="7"/>
      <c r="BE577" s="154"/>
      <c r="BF577" s="154"/>
      <c r="BG577" s="7"/>
      <c r="BH577" s="154"/>
      <c r="BI577" s="154"/>
      <c r="BJ577" s="154"/>
      <c r="BK577" s="154"/>
      <c r="BL577" s="154"/>
      <c r="BM577" s="154"/>
      <c r="BN577" s="7"/>
      <c r="BO577" s="7"/>
      <c r="BP577" s="7"/>
      <c r="BQ577" s="7"/>
      <c r="BR577" s="154"/>
      <c r="BS577" s="154"/>
      <c r="BT577" s="7"/>
      <c r="BU577" s="154"/>
      <c r="BV577" s="154"/>
      <c r="BW577" s="154"/>
      <c r="BX577" s="154"/>
      <c r="BY577" s="154"/>
      <c r="BZ577" s="154"/>
      <c r="CA577" s="7"/>
      <c r="CB577" s="7"/>
      <c r="CC577" s="7"/>
      <c r="CD577" s="7"/>
      <c r="CE577" s="154"/>
      <c r="CF577" s="154"/>
      <c r="CG577" s="7"/>
      <c r="CH577" s="154"/>
      <c r="CI577" s="154"/>
      <c r="CJ577" s="154"/>
      <c r="CK577" s="154"/>
      <c r="CL577" s="154"/>
      <c r="CM577" s="154"/>
      <c r="CN577" s="7"/>
      <c r="CO577" s="7"/>
      <c r="CP577" s="7"/>
      <c r="CQ577" s="7"/>
      <c r="CR577" s="154"/>
      <c r="CS577" s="154"/>
      <c r="CT577" s="7"/>
      <c r="CU577" s="154"/>
      <c r="CV577" s="154"/>
      <c r="CW577" s="154"/>
      <c r="CX577" s="154"/>
      <c r="CY577" s="154"/>
      <c r="CZ577" s="154"/>
      <c r="DA577" s="7"/>
      <c r="DB577" s="7"/>
      <c r="DC577" s="7"/>
      <c r="DD577" s="7"/>
      <c r="DE577" s="154"/>
      <c r="DF577" s="154"/>
      <c r="DG577" s="7"/>
      <c r="DH577" s="154"/>
      <c r="DI577" s="154"/>
      <c r="DJ577" s="154"/>
      <c r="DK577" s="154"/>
      <c r="DL577" s="154"/>
      <c r="DM577" s="154"/>
      <c r="DN577" s="7"/>
      <c r="DO577" s="7"/>
      <c r="DP577" s="7"/>
      <c r="DQ577" s="7"/>
      <c r="DR577" s="152"/>
      <c r="DS577" s="152"/>
      <c r="DT577" s="152"/>
      <c r="DU577" s="152"/>
      <c r="DV577" s="152"/>
      <c r="DW577" s="152"/>
      <c r="DX577" s="152"/>
      <c r="DY577" s="152"/>
      <c r="DZ577" s="152"/>
      <c r="EA577" s="152"/>
      <c r="EB577" s="152"/>
      <c r="EC577" s="152"/>
      <c r="ED577" s="152"/>
      <c r="EE577" s="152"/>
      <c r="EF577" s="152"/>
      <c r="EG577" s="152"/>
      <c r="EH577" s="152"/>
      <c r="EI577" s="152"/>
      <c r="EJ577" s="152"/>
      <c r="EK577" s="152"/>
      <c r="EL577" s="152"/>
      <c r="EM577" s="152"/>
      <c r="EN577" s="152"/>
      <c r="EO577" s="152"/>
      <c r="EP577" s="152"/>
      <c r="EQ577" s="152"/>
      <c r="ER577" s="152"/>
      <c r="ES577" s="152"/>
      <c r="ET577" s="152"/>
      <c r="EU577" s="152"/>
      <c r="EV577" s="152"/>
      <c r="EW577" s="152"/>
      <c r="EX577" s="152"/>
      <c r="EY577" s="152"/>
      <c r="EZ577" s="152"/>
      <c r="FA577" s="152"/>
      <c r="FB577" s="152"/>
      <c r="FC577" s="152"/>
      <c r="FD577" s="152"/>
      <c r="FE577" s="152"/>
      <c r="FF577" s="152"/>
      <c r="FG577" s="152"/>
      <c r="FH577" s="152"/>
      <c r="FI577" s="152"/>
      <c r="FJ577" s="152"/>
      <c r="FK577" s="152"/>
      <c r="FL577" s="152"/>
      <c r="FM577" s="152"/>
      <c r="FN577" s="152"/>
      <c r="FO577" s="152"/>
      <c r="FP577" s="152"/>
      <c r="FQ577" s="152"/>
      <c r="FR577" s="152"/>
      <c r="FS577" s="152"/>
      <c r="FT577" s="152"/>
      <c r="FU577" s="152"/>
      <c r="FV577" s="152"/>
      <c r="FW577" s="152"/>
      <c r="FX577" s="152"/>
      <c r="FY577" s="152"/>
      <c r="FZ577" s="152"/>
      <c r="GA577" s="152"/>
      <c r="GB577" s="152"/>
      <c r="GC577" s="152"/>
      <c r="GD577" s="152"/>
      <c r="GE577" s="7"/>
      <c r="GF577" s="7"/>
      <c r="GG577" s="7"/>
      <c r="GH577" s="7"/>
      <c r="GI577" s="7"/>
      <c r="GJ577" s="7"/>
      <c r="GK577" s="7"/>
      <c r="GL577" s="7"/>
      <c r="GM577" s="48"/>
      <c r="GN577" s="7"/>
      <c r="GO577" s="7"/>
      <c r="GP577" s="7"/>
      <c r="GQ577" s="7"/>
      <c r="GR577" s="48"/>
      <c r="GS577" s="48"/>
      <c r="GT577" s="48"/>
      <c r="GU577" s="48"/>
      <c r="GV577" s="48"/>
    </row>
    <row r="578" spans="1:204">
      <c r="A578" s="7"/>
      <c r="B578" s="7"/>
      <c r="C578" s="7"/>
      <c r="D578" s="48"/>
      <c r="E578" s="7"/>
      <c r="F578" s="7"/>
      <c r="G578" s="7"/>
      <c r="H578" s="7"/>
      <c r="I578" s="7"/>
      <c r="J578" s="7"/>
      <c r="K578" s="7"/>
      <c r="L578" s="7"/>
      <c r="M578" s="7"/>
      <c r="N578" s="7"/>
      <c r="O578" s="7"/>
      <c r="P578" s="7"/>
      <c r="Q578" s="7"/>
      <c r="R578" s="7"/>
      <c r="S578" s="7"/>
      <c r="T578" s="7"/>
      <c r="U578" s="7"/>
      <c r="V578" s="7"/>
      <c r="W578" s="7"/>
      <c r="X578" s="7"/>
      <c r="Y578" s="7"/>
      <c r="Z578" s="7"/>
      <c r="AA578" s="7"/>
      <c r="AB578" s="7"/>
      <c r="AC578" s="7"/>
      <c r="AD578" s="7"/>
      <c r="AE578" s="7"/>
      <c r="AF578" s="7"/>
      <c r="AG578" s="7"/>
      <c r="AH578" s="7"/>
      <c r="AI578" s="13"/>
      <c r="AJ578" s="13"/>
      <c r="AK578" s="7"/>
      <c r="AL578" s="7"/>
      <c r="AM578" s="7"/>
      <c r="AN578" s="7"/>
      <c r="AO578" s="7"/>
      <c r="AP578" s="7"/>
      <c r="AQ578" s="7"/>
      <c r="AR578" s="153"/>
      <c r="AS578" s="7"/>
      <c r="AT578" s="7"/>
      <c r="AU578" s="7"/>
      <c r="AV578" s="7"/>
      <c r="AW578" s="7"/>
      <c r="AX578" s="7"/>
      <c r="AY578" s="7"/>
      <c r="AZ578" s="7"/>
      <c r="BA578" s="7"/>
      <c r="BB578" s="7"/>
      <c r="BC578" s="7"/>
      <c r="BD578" s="7"/>
      <c r="BE578" s="154"/>
      <c r="BF578" s="154"/>
      <c r="BG578" s="7"/>
      <c r="BH578" s="154"/>
      <c r="BI578" s="154"/>
      <c r="BJ578" s="154"/>
      <c r="BK578" s="154"/>
      <c r="BL578" s="154"/>
      <c r="BM578" s="154"/>
      <c r="BN578" s="7"/>
      <c r="BO578" s="7"/>
      <c r="BP578" s="7"/>
      <c r="BQ578" s="7"/>
      <c r="BR578" s="154"/>
      <c r="BS578" s="154"/>
      <c r="BT578" s="7"/>
      <c r="BU578" s="154"/>
      <c r="BV578" s="154"/>
      <c r="BW578" s="154"/>
      <c r="BX578" s="154"/>
      <c r="BY578" s="154"/>
      <c r="BZ578" s="154"/>
      <c r="CA578" s="7"/>
      <c r="CB578" s="7"/>
      <c r="CC578" s="7"/>
      <c r="CD578" s="7"/>
      <c r="CE578" s="154"/>
      <c r="CF578" s="154"/>
      <c r="CG578" s="7"/>
      <c r="CH578" s="154"/>
      <c r="CI578" s="154"/>
      <c r="CJ578" s="154"/>
      <c r="CK578" s="154"/>
      <c r="CL578" s="154"/>
      <c r="CM578" s="154"/>
      <c r="CN578" s="7"/>
      <c r="CO578" s="7"/>
      <c r="CP578" s="7"/>
      <c r="CQ578" s="7"/>
      <c r="CR578" s="154"/>
      <c r="CS578" s="154"/>
      <c r="CT578" s="7"/>
      <c r="CU578" s="154"/>
      <c r="CV578" s="154"/>
      <c r="CW578" s="154"/>
      <c r="CX578" s="154"/>
      <c r="CY578" s="154"/>
      <c r="CZ578" s="154"/>
      <c r="DA578" s="7"/>
      <c r="DB578" s="7"/>
      <c r="DC578" s="7"/>
      <c r="DD578" s="7"/>
      <c r="DE578" s="154"/>
      <c r="DF578" s="154"/>
      <c r="DG578" s="7"/>
      <c r="DH578" s="154"/>
      <c r="DI578" s="154"/>
      <c r="DJ578" s="154"/>
      <c r="DK578" s="154"/>
      <c r="DL578" s="154"/>
      <c r="DM578" s="154"/>
      <c r="DN578" s="7"/>
      <c r="DO578" s="7"/>
      <c r="DP578" s="7"/>
      <c r="DQ578" s="7"/>
      <c r="DR578" s="152"/>
      <c r="DS578" s="152"/>
      <c r="DT578" s="152"/>
      <c r="DU578" s="152"/>
      <c r="DV578" s="152"/>
      <c r="DW578" s="152"/>
      <c r="DX578" s="152"/>
      <c r="DY578" s="152"/>
      <c r="DZ578" s="152"/>
      <c r="EA578" s="152"/>
      <c r="EB578" s="152"/>
      <c r="EC578" s="152"/>
      <c r="ED578" s="152"/>
      <c r="EE578" s="152"/>
      <c r="EF578" s="152"/>
      <c r="EG578" s="152"/>
      <c r="EH578" s="152"/>
      <c r="EI578" s="152"/>
      <c r="EJ578" s="152"/>
      <c r="EK578" s="152"/>
      <c r="EL578" s="152"/>
      <c r="EM578" s="152"/>
      <c r="EN578" s="152"/>
      <c r="EO578" s="152"/>
      <c r="EP578" s="152"/>
      <c r="EQ578" s="152"/>
      <c r="ER578" s="152"/>
      <c r="ES578" s="152"/>
      <c r="ET578" s="152"/>
      <c r="EU578" s="152"/>
      <c r="EV578" s="152"/>
      <c r="EW578" s="152"/>
      <c r="EX578" s="152"/>
      <c r="EY578" s="152"/>
      <c r="EZ578" s="152"/>
      <c r="FA578" s="152"/>
      <c r="FB578" s="152"/>
      <c r="FC578" s="152"/>
      <c r="FD578" s="152"/>
      <c r="FE578" s="152"/>
      <c r="FF578" s="152"/>
      <c r="FG578" s="152"/>
      <c r="FH578" s="152"/>
      <c r="FI578" s="152"/>
      <c r="FJ578" s="152"/>
      <c r="FK578" s="152"/>
      <c r="FL578" s="152"/>
      <c r="FM578" s="152"/>
      <c r="FN578" s="152"/>
      <c r="FO578" s="152"/>
      <c r="FP578" s="152"/>
      <c r="FQ578" s="152"/>
      <c r="FR578" s="152"/>
      <c r="FS578" s="152"/>
      <c r="FT578" s="152"/>
      <c r="FU578" s="152"/>
      <c r="FV578" s="152"/>
      <c r="FW578" s="152"/>
      <c r="FX578" s="152"/>
      <c r="FY578" s="152"/>
      <c r="FZ578" s="152"/>
      <c r="GA578" s="152"/>
      <c r="GB578" s="152"/>
      <c r="GC578" s="152"/>
      <c r="GD578" s="152"/>
      <c r="GE578" s="7"/>
      <c r="GF578" s="7"/>
      <c r="GG578" s="7"/>
      <c r="GH578" s="7"/>
      <c r="GI578" s="7"/>
      <c r="GJ578" s="7"/>
      <c r="GK578" s="7"/>
      <c r="GL578" s="7"/>
      <c r="GM578" s="48"/>
      <c r="GN578" s="7"/>
      <c r="GO578" s="7"/>
      <c r="GP578" s="7"/>
      <c r="GQ578" s="7"/>
      <c r="GR578" s="48"/>
      <c r="GS578" s="48"/>
      <c r="GT578" s="48"/>
      <c r="GU578" s="48"/>
      <c r="GV578" s="48"/>
    </row>
    <row r="579" spans="1:204">
      <c r="A579" s="7"/>
      <c r="B579" s="7"/>
      <c r="C579" s="7"/>
      <c r="D579" s="48"/>
      <c r="E579" s="7"/>
      <c r="F579" s="7"/>
      <c r="G579" s="7"/>
      <c r="H579" s="7"/>
      <c r="I579" s="7"/>
      <c r="J579" s="7"/>
      <c r="K579" s="7"/>
      <c r="L579" s="7"/>
      <c r="M579" s="7"/>
      <c r="N579" s="7"/>
      <c r="O579" s="7"/>
      <c r="P579" s="7"/>
      <c r="Q579" s="7"/>
      <c r="R579" s="7"/>
      <c r="S579" s="7"/>
      <c r="T579" s="7"/>
      <c r="U579" s="7"/>
      <c r="V579" s="7"/>
      <c r="W579" s="7"/>
      <c r="X579" s="7"/>
      <c r="Y579" s="7"/>
      <c r="Z579" s="7"/>
      <c r="AA579" s="7"/>
      <c r="AB579" s="7"/>
      <c r="AC579" s="7"/>
      <c r="AD579" s="7"/>
      <c r="AE579" s="7"/>
      <c r="AF579" s="7"/>
      <c r="AG579" s="7"/>
      <c r="AH579" s="7"/>
      <c r="AI579" s="13"/>
      <c r="AJ579" s="13"/>
      <c r="AK579" s="7"/>
      <c r="AL579" s="7"/>
      <c r="AM579" s="7"/>
      <c r="AN579" s="7"/>
      <c r="AO579" s="7"/>
      <c r="AP579" s="7"/>
      <c r="AQ579" s="7"/>
      <c r="AR579" s="153"/>
      <c r="AS579" s="7"/>
      <c r="AT579" s="7"/>
      <c r="AU579" s="7"/>
      <c r="AV579" s="7"/>
      <c r="AW579" s="7"/>
      <c r="AX579" s="7"/>
      <c r="AY579" s="7"/>
      <c r="AZ579" s="7"/>
      <c r="BA579" s="7"/>
      <c r="BB579" s="7"/>
      <c r="BC579" s="7"/>
      <c r="BD579" s="7"/>
      <c r="BE579" s="154"/>
      <c r="BF579" s="154"/>
      <c r="BG579" s="7"/>
      <c r="BH579" s="154"/>
      <c r="BI579" s="154"/>
      <c r="BJ579" s="154"/>
      <c r="BK579" s="154"/>
      <c r="BL579" s="154"/>
      <c r="BM579" s="154"/>
      <c r="BN579" s="7"/>
      <c r="BO579" s="7"/>
      <c r="BP579" s="7"/>
      <c r="BQ579" s="7"/>
      <c r="BR579" s="154"/>
      <c r="BS579" s="154"/>
      <c r="BT579" s="7"/>
      <c r="BU579" s="154"/>
      <c r="BV579" s="154"/>
      <c r="BW579" s="154"/>
      <c r="BX579" s="154"/>
      <c r="BY579" s="154"/>
      <c r="BZ579" s="154"/>
      <c r="CA579" s="7"/>
      <c r="CB579" s="7"/>
      <c r="CC579" s="7"/>
      <c r="CD579" s="7"/>
      <c r="CE579" s="154"/>
      <c r="CF579" s="154"/>
      <c r="CG579" s="7"/>
      <c r="CH579" s="154"/>
      <c r="CI579" s="154"/>
      <c r="CJ579" s="154"/>
      <c r="CK579" s="154"/>
      <c r="CL579" s="154"/>
      <c r="CM579" s="154"/>
      <c r="CN579" s="7"/>
      <c r="CO579" s="7"/>
      <c r="CP579" s="7"/>
      <c r="CQ579" s="7"/>
      <c r="CR579" s="154"/>
      <c r="CS579" s="154"/>
      <c r="CT579" s="7"/>
      <c r="CU579" s="154"/>
      <c r="CV579" s="154"/>
      <c r="CW579" s="154"/>
      <c r="CX579" s="154"/>
      <c r="CY579" s="154"/>
      <c r="CZ579" s="154"/>
      <c r="DA579" s="7"/>
      <c r="DB579" s="7"/>
      <c r="DC579" s="7"/>
      <c r="DD579" s="7"/>
      <c r="DE579" s="154"/>
      <c r="DF579" s="154"/>
      <c r="DG579" s="7"/>
      <c r="DH579" s="154"/>
      <c r="DI579" s="154"/>
      <c r="DJ579" s="154"/>
      <c r="DK579" s="154"/>
      <c r="DL579" s="154"/>
      <c r="DM579" s="154"/>
      <c r="DN579" s="7"/>
      <c r="DO579" s="7"/>
      <c r="DP579" s="7"/>
      <c r="DQ579" s="7"/>
      <c r="DR579" s="152"/>
      <c r="DS579" s="152"/>
      <c r="DT579" s="152"/>
      <c r="DU579" s="152"/>
      <c r="DV579" s="152"/>
      <c r="DW579" s="152"/>
      <c r="DX579" s="152"/>
      <c r="DY579" s="152"/>
      <c r="DZ579" s="152"/>
      <c r="EA579" s="152"/>
      <c r="EB579" s="152"/>
      <c r="EC579" s="152"/>
      <c r="ED579" s="152"/>
      <c r="EE579" s="152"/>
      <c r="EF579" s="152"/>
      <c r="EG579" s="152"/>
      <c r="EH579" s="152"/>
      <c r="EI579" s="152"/>
      <c r="EJ579" s="152"/>
      <c r="EK579" s="152"/>
      <c r="EL579" s="152"/>
      <c r="EM579" s="152"/>
      <c r="EN579" s="152"/>
      <c r="EO579" s="152"/>
      <c r="EP579" s="152"/>
      <c r="EQ579" s="152"/>
      <c r="ER579" s="152"/>
      <c r="ES579" s="152"/>
      <c r="ET579" s="152"/>
      <c r="EU579" s="152"/>
      <c r="EV579" s="152"/>
      <c r="EW579" s="152"/>
      <c r="EX579" s="152"/>
      <c r="EY579" s="152"/>
      <c r="EZ579" s="152"/>
      <c r="FA579" s="152"/>
      <c r="FB579" s="152"/>
      <c r="FC579" s="152"/>
      <c r="FD579" s="152"/>
      <c r="FE579" s="152"/>
      <c r="FF579" s="152"/>
      <c r="FG579" s="152"/>
      <c r="FH579" s="152"/>
      <c r="FI579" s="152"/>
      <c r="FJ579" s="152"/>
      <c r="FK579" s="152"/>
      <c r="FL579" s="152"/>
      <c r="FM579" s="152"/>
      <c r="FN579" s="152"/>
      <c r="FO579" s="152"/>
      <c r="FP579" s="152"/>
      <c r="FQ579" s="152"/>
      <c r="FR579" s="152"/>
      <c r="FS579" s="152"/>
      <c r="FT579" s="152"/>
      <c r="FU579" s="152"/>
      <c r="FV579" s="152"/>
      <c r="FW579" s="152"/>
      <c r="FX579" s="152"/>
      <c r="FY579" s="152"/>
      <c r="FZ579" s="152"/>
      <c r="GA579" s="152"/>
      <c r="GB579" s="152"/>
      <c r="GC579" s="152"/>
      <c r="GD579" s="152"/>
      <c r="GE579" s="7"/>
      <c r="GF579" s="7"/>
      <c r="GG579" s="7"/>
      <c r="GH579" s="7"/>
      <c r="GI579" s="7"/>
      <c r="GJ579" s="7"/>
      <c r="GK579" s="7"/>
      <c r="GL579" s="7"/>
      <c r="GM579" s="48"/>
      <c r="GN579" s="7"/>
      <c r="GO579" s="7"/>
      <c r="GP579" s="7"/>
      <c r="GQ579" s="7"/>
      <c r="GR579" s="48"/>
      <c r="GS579" s="48"/>
      <c r="GT579" s="48"/>
      <c r="GU579" s="48"/>
      <c r="GV579" s="48"/>
    </row>
    <row r="580" spans="1:204">
      <c r="A580" s="7"/>
      <c r="B580" s="7"/>
      <c r="C580" s="7"/>
      <c r="D580" s="48"/>
      <c r="E580" s="7"/>
      <c r="F580" s="7"/>
      <c r="G580" s="7"/>
      <c r="H580" s="7"/>
      <c r="I580" s="7"/>
      <c r="J580" s="7"/>
      <c r="K580" s="7"/>
      <c r="L580" s="7"/>
      <c r="M580" s="7"/>
      <c r="N580" s="7"/>
      <c r="O580" s="7"/>
      <c r="P580" s="7"/>
      <c r="Q580" s="7"/>
      <c r="R580" s="7"/>
      <c r="S580" s="7"/>
      <c r="T580" s="7"/>
      <c r="U580" s="7"/>
      <c r="V580" s="7"/>
      <c r="W580" s="7"/>
      <c r="X580" s="7"/>
      <c r="Y580" s="7"/>
      <c r="Z580" s="7"/>
      <c r="AA580" s="7"/>
      <c r="AB580" s="7"/>
      <c r="AC580" s="7"/>
      <c r="AD580" s="7"/>
      <c r="AE580" s="7"/>
      <c r="AF580" s="7"/>
      <c r="AG580" s="7"/>
      <c r="AH580" s="7"/>
      <c r="AI580" s="13"/>
      <c r="AJ580" s="13"/>
      <c r="AK580" s="7"/>
      <c r="AL580" s="7"/>
      <c r="AM580" s="7"/>
      <c r="AN580" s="7"/>
      <c r="AO580" s="7"/>
      <c r="AP580" s="7"/>
      <c r="AQ580" s="7"/>
      <c r="AR580" s="153"/>
      <c r="AS580" s="7"/>
      <c r="AT580" s="7"/>
      <c r="AU580" s="7"/>
      <c r="AV580" s="7"/>
      <c r="AW580" s="7"/>
      <c r="AX580" s="7"/>
      <c r="AY580" s="7"/>
      <c r="AZ580" s="7"/>
      <c r="BA580" s="7"/>
      <c r="BB580" s="7"/>
      <c r="BC580" s="7"/>
      <c r="BD580" s="7"/>
      <c r="BE580" s="154"/>
      <c r="BF580" s="154"/>
      <c r="BG580" s="7"/>
      <c r="BH580" s="154"/>
      <c r="BI580" s="154"/>
      <c r="BJ580" s="154"/>
      <c r="BK580" s="154"/>
      <c r="BL580" s="154"/>
      <c r="BM580" s="154"/>
      <c r="BN580" s="7"/>
      <c r="BO580" s="7"/>
      <c r="BP580" s="7"/>
      <c r="BQ580" s="7"/>
      <c r="BR580" s="154"/>
      <c r="BS580" s="154"/>
      <c r="BT580" s="7"/>
      <c r="BU580" s="154"/>
      <c r="BV580" s="154"/>
      <c r="BW580" s="154"/>
      <c r="BX580" s="154"/>
      <c r="BY580" s="154"/>
      <c r="BZ580" s="154"/>
      <c r="CA580" s="7"/>
      <c r="CB580" s="7"/>
      <c r="CC580" s="7"/>
      <c r="CD580" s="7"/>
      <c r="CE580" s="154"/>
      <c r="CF580" s="154"/>
      <c r="CG580" s="7"/>
      <c r="CH580" s="154"/>
      <c r="CI580" s="154"/>
      <c r="CJ580" s="154"/>
      <c r="CK580" s="154"/>
      <c r="CL580" s="154"/>
      <c r="CM580" s="154"/>
      <c r="CN580" s="7"/>
      <c r="CO580" s="7"/>
      <c r="CP580" s="7"/>
      <c r="CQ580" s="7"/>
      <c r="CR580" s="154"/>
      <c r="CS580" s="154"/>
      <c r="CT580" s="7"/>
      <c r="CU580" s="154"/>
      <c r="CV580" s="154"/>
      <c r="CW580" s="154"/>
      <c r="CX580" s="154"/>
      <c r="CY580" s="154"/>
      <c r="CZ580" s="154"/>
      <c r="DA580" s="7"/>
      <c r="DB580" s="7"/>
      <c r="DC580" s="7"/>
      <c r="DD580" s="7"/>
      <c r="DE580" s="154"/>
      <c r="DF580" s="154"/>
      <c r="DG580" s="7"/>
      <c r="DH580" s="154"/>
      <c r="DI580" s="154"/>
      <c r="DJ580" s="154"/>
      <c r="DK580" s="154"/>
      <c r="DL580" s="154"/>
      <c r="DM580" s="154"/>
      <c r="DN580" s="7"/>
      <c r="DO580" s="7"/>
      <c r="DP580" s="7"/>
      <c r="DQ580" s="7"/>
      <c r="DR580" s="152"/>
      <c r="DS580" s="152"/>
      <c r="DT580" s="152"/>
      <c r="DU580" s="152"/>
      <c r="DV580" s="152"/>
      <c r="DW580" s="152"/>
      <c r="DX580" s="152"/>
      <c r="DY580" s="152"/>
      <c r="DZ580" s="152"/>
      <c r="EA580" s="152"/>
      <c r="EB580" s="152"/>
      <c r="EC580" s="152"/>
      <c r="ED580" s="152"/>
      <c r="EE580" s="152"/>
      <c r="EF580" s="152"/>
      <c r="EG580" s="152"/>
      <c r="EH580" s="152"/>
      <c r="EI580" s="152"/>
      <c r="EJ580" s="152"/>
      <c r="EK580" s="152"/>
      <c r="EL580" s="152"/>
      <c r="EM580" s="152"/>
      <c r="EN580" s="152"/>
      <c r="EO580" s="152"/>
      <c r="EP580" s="152"/>
      <c r="EQ580" s="152"/>
      <c r="ER580" s="152"/>
      <c r="ES580" s="152"/>
      <c r="ET580" s="152"/>
      <c r="EU580" s="152"/>
      <c r="EV580" s="152"/>
      <c r="EW580" s="152"/>
      <c r="EX580" s="152"/>
      <c r="EY580" s="152"/>
      <c r="EZ580" s="152"/>
      <c r="FA580" s="152"/>
      <c r="FB580" s="152"/>
      <c r="FC580" s="152"/>
      <c r="FD580" s="152"/>
      <c r="FE580" s="152"/>
      <c r="FF580" s="152"/>
      <c r="FG580" s="152"/>
      <c r="FH580" s="152"/>
      <c r="FI580" s="152"/>
      <c r="FJ580" s="152"/>
      <c r="FK580" s="152"/>
      <c r="FL580" s="152"/>
      <c r="FM580" s="152"/>
      <c r="FN580" s="152"/>
      <c r="FO580" s="152"/>
      <c r="FP580" s="152"/>
      <c r="FQ580" s="152"/>
      <c r="FR580" s="152"/>
      <c r="FS580" s="152"/>
      <c r="FT580" s="152"/>
      <c r="FU580" s="152"/>
      <c r="FV580" s="152"/>
      <c r="FW580" s="152"/>
      <c r="FX580" s="152"/>
      <c r="FY580" s="152"/>
      <c r="FZ580" s="152"/>
      <c r="GA580" s="152"/>
      <c r="GB580" s="152"/>
      <c r="GC580" s="152"/>
      <c r="GD580" s="152"/>
      <c r="GE580" s="7"/>
      <c r="GF580" s="7"/>
      <c r="GG580" s="7"/>
      <c r="GH580" s="7"/>
      <c r="GI580" s="7"/>
      <c r="GJ580" s="7"/>
      <c r="GK580" s="7"/>
      <c r="GL580" s="7"/>
      <c r="GM580" s="48"/>
      <c r="GN580" s="7"/>
      <c r="GO580" s="7"/>
      <c r="GP580" s="7"/>
      <c r="GQ580" s="7"/>
      <c r="GR580" s="48"/>
      <c r="GS580" s="48"/>
      <c r="GT580" s="48"/>
      <c r="GU580" s="48"/>
      <c r="GV580" s="48"/>
    </row>
    <row r="581" spans="1:204">
      <c r="A581" s="7"/>
      <c r="B581" s="7"/>
      <c r="C581" s="7"/>
      <c r="D581" s="48"/>
      <c r="E581" s="7"/>
      <c r="F581" s="7"/>
      <c r="G581" s="7"/>
      <c r="H581" s="7"/>
      <c r="I581" s="7"/>
      <c r="J581" s="7"/>
      <c r="K581" s="7"/>
      <c r="L581" s="7"/>
      <c r="M581" s="7"/>
      <c r="N581" s="7"/>
      <c r="O581" s="7"/>
      <c r="P581" s="7"/>
      <c r="Q581" s="7"/>
      <c r="R581" s="7"/>
      <c r="S581" s="7"/>
      <c r="T581" s="7"/>
      <c r="U581" s="7"/>
      <c r="V581" s="7"/>
      <c r="W581" s="7"/>
      <c r="X581" s="7"/>
      <c r="Y581" s="7"/>
      <c r="Z581" s="7"/>
      <c r="AA581" s="7"/>
      <c r="AB581" s="7"/>
      <c r="AC581" s="7"/>
      <c r="AD581" s="7"/>
      <c r="AE581" s="7"/>
      <c r="AF581" s="7"/>
      <c r="AG581" s="7"/>
      <c r="AH581" s="7"/>
      <c r="AI581" s="13"/>
      <c r="AJ581" s="13"/>
      <c r="AK581" s="7"/>
      <c r="AL581" s="7"/>
      <c r="AM581" s="7"/>
      <c r="AN581" s="7"/>
      <c r="AO581" s="7"/>
      <c r="AP581" s="7"/>
      <c r="AQ581" s="7"/>
      <c r="AR581" s="153"/>
      <c r="AS581" s="7"/>
      <c r="AT581" s="7"/>
      <c r="AU581" s="7"/>
      <c r="AV581" s="7"/>
      <c r="AW581" s="7"/>
      <c r="AX581" s="7"/>
      <c r="AY581" s="7"/>
      <c r="AZ581" s="7"/>
      <c r="BA581" s="7"/>
      <c r="BB581" s="7"/>
      <c r="BC581" s="7"/>
      <c r="BD581" s="7"/>
      <c r="BE581" s="154"/>
      <c r="BF581" s="154"/>
      <c r="BG581" s="7"/>
      <c r="BH581" s="154"/>
      <c r="BI581" s="154"/>
      <c r="BJ581" s="154"/>
      <c r="BK581" s="154"/>
      <c r="BL581" s="154"/>
      <c r="BM581" s="154"/>
      <c r="BN581" s="7"/>
      <c r="BO581" s="7"/>
      <c r="BP581" s="7"/>
      <c r="BQ581" s="7"/>
      <c r="BR581" s="154"/>
      <c r="BS581" s="154"/>
      <c r="BT581" s="7"/>
      <c r="BU581" s="154"/>
      <c r="BV581" s="154"/>
      <c r="BW581" s="154"/>
      <c r="BX581" s="154"/>
      <c r="BY581" s="154"/>
      <c r="BZ581" s="154"/>
      <c r="CA581" s="7"/>
      <c r="CB581" s="7"/>
      <c r="CC581" s="7"/>
      <c r="CD581" s="7"/>
      <c r="CE581" s="154"/>
      <c r="CF581" s="154"/>
      <c r="CG581" s="7"/>
      <c r="CH581" s="154"/>
      <c r="CI581" s="154"/>
      <c r="CJ581" s="154"/>
      <c r="CK581" s="154"/>
      <c r="CL581" s="154"/>
      <c r="CM581" s="154"/>
      <c r="CN581" s="7"/>
      <c r="CO581" s="7"/>
      <c r="CP581" s="7"/>
      <c r="CQ581" s="7"/>
      <c r="CR581" s="154"/>
      <c r="CS581" s="154"/>
      <c r="CT581" s="7"/>
      <c r="CU581" s="154"/>
      <c r="CV581" s="154"/>
      <c r="CW581" s="154"/>
      <c r="CX581" s="154"/>
      <c r="CY581" s="154"/>
      <c r="CZ581" s="154"/>
      <c r="DA581" s="7"/>
      <c r="DB581" s="7"/>
      <c r="DC581" s="7"/>
      <c r="DD581" s="7"/>
      <c r="DE581" s="154"/>
      <c r="DF581" s="154"/>
      <c r="DG581" s="7"/>
      <c r="DH581" s="154"/>
      <c r="DI581" s="154"/>
      <c r="DJ581" s="154"/>
      <c r="DK581" s="154"/>
      <c r="DL581" s="154"/>
      <c r="DM581" s="154"/>
      <c r="DN581" s="7"/>
      <c r="DO581" s="7"/>
      <c r="DP581" s="7"/>
      <c r="DQ581" s="7"/>
      <c r="DR581" s="152"/>
      <c r="DS581" s="152"/>
      <c r="DT581" s="152"/>
      <c r="DU581" s="152"/>
      <c r="DV581" s="152"/>
      <c r="DW581" s="152"/>
      <c r="DX581" s="152"/>
      <c r="DY581" s="152"/>
      <c r="DZ581" s="152"/>
      <c r="EA581" s="152"/>
      <c r="EB581" s="152"/>
      <c r="EC581" s="152"/>
      <c r="ED581" s="152"/>
      <c r="EE581" s="152"/>
      <c r="EF581" s="152"/>
      <c r="EG581" s="152"/>
      <c r="EH581" s="152"/>
      <c r="EI581" s="152"/>
      <c r="EJ581" s="152"/>
      <c r="EK581" s="152"/>
      <c r="EL581" s="152"/>
      <c r="EM581" s="152"/>
      <c r="EN581" s="152"/>
      <c r="EO581" s="152"/>
      <c r="EP581" s="152"/>
      <c r="EQ581" s="152"/>
      <c r="ER581" s="152"/>
      <c r="ES581" s="152"/>
      <c r="ET581" s="152"/>
      <c r="EU581" s="152"/>
      <c r="EV581" s="152"/>
      <c r="EW581" s="152"/>
      <c r="EX581" s="152"/>
      <c r="EY581" s="152"/>
      <c r="EZ581" s="152"/>
      <c r="FA581" s="152"/>
      <c r="FB581" s="152"/>
      <c r="FC581" s="152"/>
      <c r="FD581" s="152"/>
      <c r="FE581" s="152"/>
      <c r="FF581" s="152"/>
      <c r="FG581" s="152"/>
      <c r="FH581" s="152"/>
      <c r="FI581" s="152"/>
      <c r="FJ581" s="152"/>
      <c r="FK581" s="152"/>
      <c r="FL581" s="152"/>
      <c r="FM581" s="152"/>
      <c r="FN581" s="152"/>
      <c r="FO581" s="152"/>
      <c r="FP581" s="152"/>
      <c r="FQ581" s="152"/>
      <c r="FR581" s="152"/>
      <c r="FS581" s="152"/>
      <c r="FT581" s="152"/>
      <c r="FU581" s="152"/>
      <c r="FV581" s="152"/>
      <c r="FW581" s="152"/>
      <c r="FX581" s="152"/>
      <c r="FY581" s="152"/>
      <c r="FZ581" s="152"/>
      <c r="GA581" s="152"/>
      <c r="GB581" s="152"/>
      <c r="GC581" s="152"/>
      <c r="GD581" s="152"/>
      <c r="GE581" s="7"/>
      <c r="GF581" s="7"/>
      <c r="GG581" s="7"/>
      <c r="GH581" s="7"/>
      <c r="GI581" s="7"/>
      <c r="GJ581" s="7"/>
      <c r="GK581" s="7"/>
      <c r="GL581" s="7"/>
      <c r="GM581" s="48"/>
      <c r="GN581" s="7"/>
      <c r="GO581" s="7"/>
      <c r="GP581" s="7"/>
      <c r="GQ581" s="7"/>
      <c r="GR581" s="48"/>
      <c r="GS581" s="48"/>
      <c r="GT581" s="48"/>
      <c r="GU581" s="48"/>
      <c r="GV581" s="48"/>
    </row>
    <row r="582" spans="1:204">
      <c r="A582" s="7"/>
      <c r="B582" s="7"/>
      <c r="C582" s="7"/>
      <c r="D582" s="48"/>
      <c r="E582" s="7"/>
      <c r="F582" s="7"/>
      <c r="G582" s="7"/>
      <c r="H582" s="7"/>
      <c r="I582" s="7"/>
      <c r="J582" s="7"/>
      <c r="K582" s="7"/>
      <c r="L582" s="7"/>
      <c r="M582" s="7"/>
      <c r="N582" s="7"/>
      <c r="O582" s="7"/>
      <c r="P582" s="7"/>
      <c r="Q582" s="7"/>
      <c r="R582" s="7"/>
      <c r="S582" s="7"/>
      <c r="T582" s="7"/>
      <c r="U582" s="7"/>
      <c r="V582" s="7"/>
      <c r="W582" s="7"/>
      <c r="X582" s="7"/>
      <c r="Y582" s="7"/>
      <c r="Z582" s="7"/>
      <c r="AA582" s="7"/>
      <c r="AB582" s="7"/>
      <c r="AC582" s="7"/>
      <c r="AD582" s="7"/>
      <c r="AE582" s="7"/>
      <c r="AF582" s="7"/>
      <c r="AG582" s="7"/>
      <c r="AH582" s="7"/>
      <c r="AI582" s="13"/>
      <c r="AJ582" s="13"/>
      <c r="AK582" s="7"/>
      <c r="AL582" s="7"/>
      <c r="AM582" s="7"/>
      <c r="AN582" s="7"/>
      <c r="AO582" s="7"/>
      <c r="AP582" s="7"/>
      <c r="AQ582" s="7"/>
      <c r="AR582" s="153"/>
      <c r="AS582" s="7"/>
      <c r="AT582" s="7"/>
      <c r="AU582" s="7"/>
      <c r="AV582" s="7"/>
      <c r="AW582" s="7"/>
      <c r="AX582" s="7"/>
      <c r="AY582" s="7"/>
      <c r="AZ582" s="7"/>
      <c r="BA582" s="7"/>
      <c r="BB582" s="7"/>
      <c r="BC582" s="7"/>
      <c r="BD582" s="7"/>
      <c r="BE582" s="154"/>
      <c r="BF582" s="154"/>
      <c r="BG582" s="7"/>
      <c r="BH582" s="154"/>
      <c r="BI582" s="154"/>
      <c r="BJ582" s="154"/>
      <c r="BK582" s="154"/>
      <c r="BL582" s="154"/>
      <c r="BM582" s="154"/>
      <c r="BN582" s="7"/>
      <c r="BO582" s="7"/>
      <c r="BP582" s="7"/>
      <c r="BQ582" s="7"/>
      <c r="BR582" s="154"/>
      <c r="BS582" s="154"/>
      <c r="BT582" s="7"/>
      <c r="BU582" s="154"/>
      <c r="BV582" s="154"/>
      <c r="BW582" s="154"/>
      <c r="BX582" s="154"/>
      <c r="BY582" s="154"/>
      <c r="BZ582" s="154"/>
      <c r="CA582" s="7"/>
      <c r="CB582" s="7"/>
      <c r="CC582" s="7"/>
      <c r="CD582" s="7"/>
      <c r="CE582" s="154"/>
      <c r="CF582" s="154"/>
      <c r="CG582" s="7"/>
      <c r="CH582" s="154"/>
      <c r="CI582" s="154"/>
      <c r="CJ582" s="154"/>
      <c r="CK582" s="154"/>
      <c r="CL582" s="154"/>
      <c r="CM582" s="154"/>
      <c r="CN582" s="7"/>
      <c r="CO582" s="7"/>
      <c r="CP582" s="7"/>
      <c r="CQ582" s="7"/>
      <c r="CR582" s="154"/>
      <c r="CS582" s="154"/>
      <c r="CT582" s="7"/>
      <c r="CU582" s="154"/>
      <c r="CV582" s="154"/>
      <c r="CW582" s="154"/>
      <c r="CX582" s="154"/>
      <c r="CY582" s="154"/>
      <c r="CZ582" s="154"/>
      <c r="DA582" s="7"/>
      <c r="DB582" s="7"/>
      <c r="DC582" s="7"/>
      <c r="DD582" s="7"/>
      <c r="DE582" s="154"/>
      <c r="DF582" s="154"/>
      <c r="DG582" s="7"/>
      <c r="DH582" s="154"/>
      <c r="DI582" s="154"/>
      <c r="DJ582" s="154"/>
      <c r="DK582" s="154"/>
      <c r="DL582" s="154"/>
      <c r="DM582" s="154"/>
      <c r="DN582" s="7"/>
      <c r="DO582" s="7"/>
      <c r="DP582" s="7"/>
      <c r="DQ582" s="7"/>
      <c r="DR582" s="152"/>
      <c r="DS582" s="152"/>
      <c r="DT582" s="152"/>
      <c r="DU582" s="152"/>
      <c r="DV582" s="152"/>
      <c r="DW582" s="152"/>
      <c r="DX582" s="152"/>
      <c r="DY582" s="152"/>
      <c r="DZ582" s="152"/>
      <c r="EA582" s="152"/>
      <c r="EB582" s="152"/>
      <c r="EC582" s="152"/>
      <c r="ED582" s="152"/>
      <c r="EE582" s="152"/>
      <c r="EF582" s="152"/>
      <c r="EG582" s="152"/>
      <c r="EH582" s="152"/>
      <c r="EI582" s="152"/>
      <c r="EJ582" s="152"/>
      <c r="EK582" s="152"/>
      <c r="EL582" s="152"/>
      <c r="EM582" s="152"/>
      <c r="EN582" s="152"/>
      <c r="EO582" s="152"/>
      <c r="EP582" s="152"/>
      <c r="EQ582" s="152"/>
      <c r="ER582" s="152"/>
      <c r="ES582" s="152"/>
      <c r="ET582" s="152"/>
      <c r="EU582" s="152"/>
      <c r="EV582" s="152"/>
      <c r="EW582" s="152"/>
      <c r="EX582" s="152"/>
      <c r="EY582" s="152"/>
      <c r="EZ582" s="152"/>
      <c r="FA582" s="152"/>
      <c r="FB582" s="152"/>
      <c r="FC582" s="152"/>
      <c r="FD582" s="152"/>
      <c r="FE582" s="152"/>
      <c r="FF582" s="152"/>
      <c r="FG582" s="152"/>
      <c r="FH582" s="152"/>
      <c r="FI582" s="152"/>
      <c r="FJ582" s="152"/>
      <c r="FK582" s="152"/>
      <c r="FL582" s="152"/>
      <c r="FM582" s="152"/>
      <c r="FN582" s="152"/>
      <c r="FO582" s="152"/>
      <c r="FP582" s="152"/>
      <c r="FQ582" s="152"/>
      <c r="FR582" s="152"/>
      <c r="FS582" s="152"/>
      <c r="FT582" s="152"/>
      <c r="FU582" s="152"/>
      <c r="FV582" s="152"/>
      <c r="FW582" s="152"/>
      <c r="FX582" s="152"/>
      <c r="FY582" s="152"/>
      <c r="FZ582" s="152"/>
      <c r="GA582" s="152"/>
      <c r="GB582" s="152"/>
      <c r="GC582" s="152"/>
      <c r="GD582" s="152"/>
      <c r="GE582" s="7"/>
      <c r="GF582" s="7"/>
      <c r="GG582" s="7"/>
      <c r="GH582" s="7"/>
      <c r="GI582" s="7"/>
      <c r="GJ582" s="7"/>
      <c r="GK582" s="7"/>
      <c r="GL582" s="7"/>
      <c r="GM582" s="48"/>
      <c r="GN582" s="7"/>
      <c r="GO582" s="7"/>
      <c r="GP582" s="7"/>
      <c r="GQ582" s="7"/>
      <c r="GR582" s="48"/>
      <c r="GS582" s="48"/>
      <c r="GT582" s="48"/>
      <c r="GU582" s="48"/>
      <c r="GV582" s="48"/>
    </row>
    <row r="583" spans="1:204">
      <c r="A583" s="7"/>
      <c r="B583" s="7"/>
      <c r="C583" s="7"/>
      <c r="D583" s="48"/>
      <c r="E583" s="7"/>
      <c r="F583" s="7"/>
      <c r="G583" s="7"/>
      <c r="H583" s="7"/>
      <c r="I583" s="7"/>
      <c r="J583" s="7"/>
      <c r="K583" s="7"/>
      <c r="L583" s="7"/>
      <c r="M583" s="7"/>
      <c r="N583" s="7"/>
      <c r="O583" s="7"/>
      <c r="P583" s="7"/>
      <c r="Q583" s="7"/>
      <c r="R583" s="7"/>
      <c r="S583" s="7"/>
      <c r="T583" s="7"/>
      <c r="U583" s="7"/>
      <c r="V583" s="7"/>
      <c r="W583" s="7"/>
      <c r="X583" s="7"/>
      <c r="Y583" s="7"/>
      <c r="Z583" s="7"/>
      <c r="AA583" s="7"/>
      <c r="AB583" s="7"/>
      <c r="AC583" s="7"/>
      <c r="AD583" s="7"/>
      <c r="AE583" s="7"/>
      <c r="AF583" s="7"/>
      <c r="AG583" s="7"/>
      <c r="AH583" s="7"/>
      <c r="AI583" s="13"/>
      <c r="AJ583" s="13"/>
      <c r="AK583" s="7"/>
      <c r="AL583" s="7"/>
      <c r="AM583" s="7"/>
      <c r="AN583" s="7"/>
      <c r="AO583" s="7"/>
      <c r="AP583" s="7"/>
      <c r="AQ583" s="7"/>
      <c r="AR583" s="153"/>
      <c r="AS583" s="7"/>
      <c r="AT583" s="7"/>
      <c r="AU583" s="7"/>
      <c r="AV583" s="7"/>
      <c r="AW583" s="7"/>
      <c r="AX583" s="7"/>
      <c r="AY583" s="7"/>
      <c r="AZ583" s="7"/>
      <c r="BA583" s="7"/>
      <c r="BB583" s="7"/>
      <c r="BC583" s="7"/>
      <c r="BD583" s="7"/>
      <c r="BE583" s="154"/>
      <c r="BF583" s="154"/>
      <c r="BG583" s="7"/>
      <c r="BH583" s="154"/>
      <c r="BI583" s="154"/>
      <c r="BJ583" s="154"/>
      <c r="BK583" s="154"/>
      <c r="BL583" s="154"/>
      <c r="BM583" s="154"/>
      <c r="BN583" s="7"/>
      <c r="BO583" s="7"/>
      <c r="BP583" s="7"/>
      <c r="BQ583" s="7"/>
      <c r="BR583" s="154"/>
      <c r="BS583" s="154"/>
      <c r="BT583" s="7"/>
      <c r="BU583" s="154"/>
      <c r="BV583" s="154"/>
      <c r="BW583" s="154"/>
      <c r="BX583" s="154"/>
      <c r="BY583" s="154"/>
      <c r="BZ583" s="154"/>
      <c r="CA583" s="7"/>
      <c r="CB583" s="7"/>
      <c r="CC583" s="7"/>
      <c r="CD583" s="7"/>
      <c r="CE583" s="154"/>
      <c r="CF583" s="154"/>
      <c r="CG583" s="7"/>
      <c r="CH583" s="154"/>
      <c r="CI583" s="154"/>
      <c r="CJ583" s="154"/>
      <c r="CK583" s="154"/>
      <c r="CL583" s="154"/>
      <c r="CM583" s="154"/>
      <c r="CN583" s="7"/>
      <c r="CO583" s="7"/>
      <c r="CP583" s="7"/>
      <c r="CQ583" s="7"/>
      <c r="CR583" s="154"/>
      <c r="CS583" s="154"/>
      <c r="CT583" s="7"/>
      <c r="CU583" s="154"/>
      <c r="CV583" s="154"/>
      <c r="CW583" s="154"/>
      <c r="CX583" s="154"/>
      <c r="CY583" s="154"/>
      <c r="CZ583" s="154"/>
      <c r="DA583" s="7"/>
      <c r="DB583" s="7"/>
      <c r="DC583" s="7"/>
      <c r="DD583" s="7"/>
      <c r="DE583" s="154"/>
      <c r="DF583" s="154"/>
      <c r="DG583" s="7"/>
      <c r="DH583" s="154"/>
      <c r="DI583" s="154"/>
      <c r="DJ583" s="154"/>
      <c r="DK583" s="154"/>
      <c r="DL583" s="154"/>
      <c r="DM583" s="154"/>
      <c r="DN583" s="7"/>
      <c r="DO583" s="7"/>
      <c r="DP583" s="7"/>
      <c r="DQ583" s="7"/>
      <c r="DR583" s="152"/>
      <c r="DS583" s="152"/>
      <c r="DT583" s="152"/>
      <c r="DU583" s="152"/>
      <c r="DV583" s="152"/>
      <c r="DW583" s="152"/>
      <c r="DX583" s="152"/>
      <c r="DY583" s="152"/>
      <c r="DZ583" s="152"/>
      <c r="EA583" s="152"/>
      <c r="EB583" s="152"/>
      <c r="EC583" s="152"/>
      <c r="ED583" s="152"/>
      <c r="EE583" s="152"/>
      <c r="EF583" s="152"/>
      <c r="EG583" s="152"/>
      <c r="EH583" s="152"/>
      <c r="EI583" s="152"/>
      <c r="EJ583" s="152"/>
      <c r="EK583" s="152"/>
      <c r="EL583" s="152"/>
      <c r="EM583" s="152"/>
      <c r="EN583" s="152"/>
      <c r="EO583" s="152"/>
      <c r="EP583" s="152"/>
      <c r="EQ583" s="152"/>
      <c r="ER583" s="152"/>
      <c r="ES583" s="152"/>
      <c r="ET583" s="152"/>
      <c r="EU583" s="152"/>
      <c r="EV583" s="152"/>
      <c r="EW583" s="152"/>
      <c r="EX583" s="152"/>
      <c r="EY583" s="152"/>
      <c r="EZ583" s="152"/>
      <c r="FA583" s="152"/>
      <c r="FB583" s="152"/>
      <c r="FC583" s="152"/>
      <c r="FD583" s="152"/>
      <c r="FE583" s="152"/>
      <c r="FF583" s="152"/>
      <c r="FG583" s="152"/>
      <c r="FH583" s="152"/>
      <c r="FI583" s="152"/>
      <c r="FJ583" s="152"/>
      <c r="FK583" s="152"/>
      <c r="FL583" s="152"/>
      <c r="FM583" s="152"/>
      <c r="FN583" s="152"/>
      <c r="FO583" s="152"/>
      <c r="FP583" s="152"/>
      <c r="FQ583" s="152"/>
      <c r="FR583" s="152"/>
      <c r="FS583" s="152"/>
      <c r="FT583" s="152"/>
      <c r="FU583" s="152"/>
      <c r="FV583" s="152"/>
      <c r="FW583" s="152"/>
      <c r="FX583" s="152"/>
      <c r="FY583" s="152"/>
      <c r="FZ583" s="152"/>
      <c r="GA583" s="152"/>
      <c r="GB583" s="152"/>
      <c r="GC583" s="152"/>
      <c r="GD583" s="152"/>
      <c r="GE583" s="7"/>
      <c r="GF583" s="7"/>
      <c r="GG583" s="7"/>
      <c r="GH583" s="7"/>
      <c r="GI583" s="7"/>
      <c r="GJ583" s="7"/>
      <c r="GK583" s="7"/>
      <c r="GL583" s="7"/>
      <c r="GM583" s="48"/>
      <c r="GN583" s="7"/>
      <c r="GO583" s="7"/>
      <c r="GP583" s="7"/>
      <c r="GQ583" s="7"/>
      <c r="GR583" s="48"/>
      <c r="GS583" s="48"/>
      <c r="GT583" s="48"/>
      <c r="GU583" s="48"/>
      <c r="GV583" s="48"/>
    </row>
    <row r="584" spans="1:204">
      <c r="A584" s="7"/>
      <c r="B584" s="7"/>
      <c r="C584" s="7"/>
      <c r="D584" s="48"/>
      <c r="E584" s="7"/>
      <c r="F584" s="7"/>
      <c r="G584" s="7"/>
      <c r="H584" s="7"/>
      <c r="I584" s="7"/>
      <c r="J584" s="7"/>
      <c r="K584" s="7"/>
      <c r="L584" s="7"/>
      <c r="M584" s="7"/>
      <c r="N584" s="7"/>
      <c r="O584" s="7"/>
      <c r="P584" s="7"/>
      <c r="Q584" s="7"/>
      <c r="R584" s="7"/>
      <c r="S584" s="7"/>
      <c r="T584" s="7"/>
      <c r="U584" s="7"/>
      <c r="V584" s="7"/>
      <c r="W584" s="7"/>
      <c r="X584" s="7"/>
      <c r="Y584" s="7"/>
      <c r="Z584" s="7"/>
      <c r="AA584" s="7"/>
      <c r="AB584" s="7"/>
      <c r="AC584" s="7"/>
      <c r="AD584" s="7"/>
      <c r="AE584" s="7"/>
      <c r="AF584" s="7"/>
      <c r="AG584" s="7"/>
      <c r="AH584" s="7"/>
      <c r="AI584" s="13"/>
      <c r="AJ584" s="13"/>
      <c r="AK584" s="7"/>
      <c r="AL584" s="7"/>
      <c r="AM584" s="7"/>
      <c r="AN584" s="7"/>
      <c r="AO584" s="7"/>
      <c r="AP584" s="7"/>
      <c r="AQ584" s="7"/>
      <c r="AR584" s="153"/>
      <c r="AS584" s="7"/>
      <c r="AT584" s="7"/>
      <c r="AU584" s="7"/>
      <c r="AV584" s="7"/>
      <c r="AW584" s="7"/>
      <c r="AX584" s="7"/>
      <c r="AY584" s="7"/>
      <c r="AZ584" s="7"/>
      <c r="BA584" s="7"/>
      <c r="BB584" s="7"/>
      <c r="BC584" s="7"/>
      <c r="BD584" s="7"/>
      <c r="BE584" s="154"/>
      <c r="BF584" s="154"/>
      <c r="BG584" s="7"/>
      <c r="BH584" s="154"/>
      <c r="BI584" s="154"/>
      <c r="BJ584" s="154"/>
      <c r="BK584" s="154"/>
      <c r="BL584" s="154"/>
      <c r="BM584" s="154"/>
      <c r="BN584" s="7"/>
      <c r="BO584" s="7"/>
      <c r="BP584" s="7"/>
      <c r="BQ584" s="7"/>
      <c r="BR584" s="154"/>
      <c r="BS584" s="154"/>
      <c r="BT584" s="7"/>
      <c r="BU584" s="154"/>
      <c r="BV584" s="154"/>
      <c r="BW584" s="154"/>
      <c r="BX584" s="154"/>
      <c r="BY584" s="154"/>
      <c r="BZ584" s="154"/>
      <c r="CA584" s="7"/>
      <c r="CB584" s="7"/>
      <c r="CC584" s="7"/>
      <c r="CD584" s="7"/>
      <c r="CE584" s="154"/>
      <c r="CF584" s="154"/>
      <c r="CG584" s="7"/>
      <c r="CH584" s="154"/>
      <c r="CI584" s="154"/>
      <c r="CJ584" s="154"/>
      <c r="CK584" s="154"/>
      <c r="CL584" s="154"/>
      <c r="CM584" s="154"/>
      <c r="CN584" s="7"/>
      <c r="CO584" s="7"/>
      <c r="CP584" s="7"/>
      <c r="CQ584" s="7"/>
      <c r="CR584" s="154"/>
      <c r="CS584" s="154"/>
      <c r="CT584" s="7"/>
      <c r="CU584" s="154"/>
      <c r="CV584" s="154"/>
      <c r="CW584" s="154"/>
      <c r="CX584" s="154"/>
      <c r="CY584" s="154"/>
      <c r="CZ584" s="154"/>
      <c r="DA584" s="7"/>
      <c r="DB584" s="7"/>
      <c r="DC584" s="7"/>
      <c r="DD584" s="7"/>
      <c r="DE584" s="154"/>
      <c r="DF584" s="154"/>
      <c r="DG584" s="7"/>
      <c r="DH584" s="154"/>
      <c r="DI584" s="154"/>
      <c r="DJ584" s="154"/>
      <c r="DK584" s="154"/>
      <c r="DL584" s="154"/>
      <c r="DM584" s="154"/>
      <c r="DN584" s="7"/>
      <c r="DO584" s="7"/>
      <c r="DP584" s="7"/>
      <c r="DQ584" s="7"/>
      <c r="DR584" s="152"/>
      <c r="DS584" s="152"/>
      <c r="DT584" s="152"/>
      <c r="DU584" s="152"/>
      <c r="DV584" s="152"/>
      <c r="DW584" s="152"/>
      <c r="DX584" s="152"/>
      <c r="DY584" s="152"/>
      <c r="DZ584" s="152"/>
      <c r="EA584" s="152"/>
      <c r="EB584" s="152"/>
      <c r="EC584" s="152"/>
      <c r="ED584" s="152"/>
      <c r="EE584" s="152"/>
      <c r="EF584" s="152"/>
      <c r="EG584" s="152"/>
      <c r="EH584" s="152"/>
      <c r="EI584" s="152"/>
      <c r="EJ584" s="152"/>
      <c r="EK584" s="152"/>
      <c r="EL584" s="152"/>
      <c r="EM584" s="152"/>
      <c r="EN584" s="152"/>
      <c r="EO584" s="152"/>
      <c r="EP584" s="152"/>
      <c r="EQ584" s="152"/>
      <c r="ER584" s="152"/>
      <c r="ES584" s="152"/>
      <c r="ET584" s="152"/>
      <c r="EU584" s="152"/>
      <c r="EV584" s="152"/>
      <c r="EW584" s="152"/>
      <c r="EX584" s="152"/>
      <c r="EY584" s="152"/>
      <c r="EZ584" s="152"/>
      <c r="FA584" s="152"/>
      <c r="FB584" s="152"/>
      <c r="FC584" s="152"/>
      <c r="FD584" s="152"/>
      <c r="FE584" s="152"/>
      <c r="FF584" s="152"/>
      <c r="FG584" s="152"/>
      <c r="FH584" s="152"/>
      <c r="FI584" s="152"/>
      <c r="FJ584" s="152"/>
      <c r="FK584" s="152"/>
      <c r="FL584" s="152"/>
      <c r="FM584" s="152"/>
      <c r="FN584" s="152"/>
      <c r="FO584" s="152"/>
      <c r="FP584" s="152"/>
      <c r="FQ584" s="152"/>
      <c r="FR584" s="152"/>
      <c r="FS584" s="152"/>
      <c r="FT584" s="152"/>
      <c r="FU584" s="152"/>
      <c r="FV584" s="152"/>
      <c r="FW584" s="152"/>
      <c r="FX584" s="152"/>
      <c r="FY584" s="152"/>
      <c r="FZ584" s="152"/>
      <c r="GA584" s="152"/>
      <c r="GB584" s="152"/>
      <c r="GC584" s="152"/>
      <c r="GD584" s="152"/>
      <c r="GE584" s="7"/>
      <c r="GF584" s="7"/>
      <c r="GG584" s="7"/>
      <c r="GH584" s="7"/>
      <c r="GI584" s="7"/>
      <c r="GJ584" s="7"/>
      <c r="GK584" s="7"/>
      <c r="GL584" s="7"/>
      <c r="GM584" s="48"/>
      <c r="GN584" s="7"/>
      <c r="GO584" s="7"/>
      <c r="GP584" s="7"/>
      <c r="GQ584" s="7"/>
      <c r="GR584" s="48"/>
      <c r="GS584" s="48"/>
      <c r="GT584" s="48"/>
      <c r="GU584" s="48"/>
      <c r="GV584" s="48"/>
    </row>
    <row r="585" spans="1:204">
      <c r="A585" s="7"/>
      <c r="B585" s="7"/>
      <c r="C585" s="7"/>
      <c r="D585" s="48"/>
      <c r="E585" s="7"/>
      <c r="F585" s="7"/>
      <c r="G585" s="7"/>
      <c r="H585" s="7"/>
      <c r="I585" s="7"/>
      <c r="J585" s="7"/>
      <c r="K585" s="7"/>
      <c r="L585" s="7"/>
      <c r="M585" s="7"/>
      <c r="N585" s="7"/>
      <c r="O585" s="7"/>
      <c r="P585" s="7"/>
      <c r="Q585" s="7"/>
      <c r="R585" s="7"/>
      <c r="S585" s="7"/>
      <c r="T585" s="7"/>
      <c r="U585" s="7"/>
      <c r="V585" s="7"/>
      <c r="W585" s="7"/>
      <c r="X585" s="7"/>
      <c r="Y585" s="7"/>
      <c r="Z585" s="7"/>
      <c r="AA585" s="7"/>
      <c r="AB585" s="7"/>
      <c r="AC585" s="7"/>
      <c r="AD585" s="7"/>
      <c r="AE585" s="7"/>
      <c r="AF585" s="7"/>
      <c r="AG585" s="7"/>
      <c r="AH585" s="7"/>
      <c r="AI585" s="13"/>
      <c r="AJ585" s="13"/>
      <c r="AK585" s="7"/>
      <c r="AL585" s="7"/>
      <c r="AM585" s="7"/>
      <c r="AN585" s="7"/>
      <c r="AO585" s="7"/>
      <c r="AP585" s="7"/>
      <c r="AQ585" s="7"/>
      <c r="AR585" s="153"/>
      <c r="AS585" s="7"/>
      <c r="AT585" s="7"/>
      <c r="AU585" s="7"/>
      <c r="AV585" s="7"/>
      <c r="AW585" s="7"/>
      <c r="AX585" s="7"/>
      <c r="AY585" s="7"/>
      <c r="AZ585" s="7"/>
      <c r="BA585" s="7"/>
      <c r="BB585" s="7"/>
      <c r="BC585" s="7"/>
      <c r="BD585" s="7"/>
      <c r="BE585" s="154"/>
      <c r="BF585" s="154"/>
      <c r="BG585" s="7"/>
      <c r="BH585" s="154"/>
      <c r="BI585" s="154"/>
      <c r="BJ585" s="154"/>
      <c r="BK585" s="154"/>
      <c r="BL585" s="154"/>
      <c r="BM585" s="154"/>
      <c r="BN585" s="7"/>
      <c r="BO585" s="7"/>
      <c r="BP585" s="7"/>
      <c r="BQ585" s="7"/>
      <c r="BR585" s="154"/>
      <c r="BS585" s="154"/>
      <c r="BT585" s="7"/>
      <c r="BU585" s="154"/>
      <c r="BV585" s="154"/>
      <c r="BW585" s="154"/>
      <c r="BX585" s="154"/>
      <c r="BY585" s="154"/>
      <c r="BZ585" s="154"/>
      <c r="CA585" s="7"/>
      <c r="CB585" s="7"/>
      <c r="CC585" s="7"/>
      <c r="CD585" s="7"/>
      <c r="CE585" s="154"/>
      <c r="CF585" s="154"/>
      <c r="CG585" s="7"/>
      <c r="CH585" s="154"/>
      <c r="CI585" s="154"/>
      <c r="CJ585" s="154"/>
      <c r="CK585" s="154"/>
      <c r="CL585" s="154"/>
      <c r="CM585" s="154"/>
      <c r="CN585" s="7"/>
      <c r="CO585" s="7"/>
      <c r="CP585" s="7"/>
      <c r="CQ585" s="7"/>
      <c r="CR585" s="154"/>
      <c r="CS585" s="154"/>
      <c r="CT585" s="7"/>
      <c r="CU585" s="154"/>
      <c r="CV585" s="154"/>
      <c r="CW585" s="154"/>
      <c r="CX585" s="154"/>
      <c r="CY585" s="154"/>
      <c r="CZ585" s="154"/>
      <c r="DA585" s="7"/>
      <c r="DB585" s="7"/>
      <c r="DC585" s="7"/>
      <c r="DD585" s="7"/>
      <c r="DE585" s="154"/>
      <c r="DF585" s="154"/>
      <c r="DG585" s="7"/>
      <c r="DH585" s="154"/>
      <c r="DI585" s="154"/>
      <c r="DJ585" s="154"/>
      <c r="DK585" s="154"/>
      <c r="DL585" s="154"/>
      <c r="DM585" s="154"/>
      <c r="DN585" s="7"/>
      <c r="DO585" s="7"/>
      <c r="DP585" s="7"/>
      <c r="DQ585" s="7"/>
      <c r="DR585" s="152"/>
      <c r="DS585" s="152"/>
      <c r="DT585" s="152"/>
      <c r="DU585" s="152"/>
      <c r="DV585" s="152"/>
      <c r="DW585" s="152"/>
      <c r="DX585" s="152"/>
      <c r="DY585" s="152"/>
      <c r="DZ585" s="152"/>
      <c r="EA585" s="152"/>
      <c r="EB585" s="152"/>
      <c r="EC585" s="152"/>
      <c r="ED585" s="152"/>
      <c r="EE585" s="152"/>
      <c r="EF585" s="152"/>
      <c r="EG585" s="152"/>
      <c r="EH585" s="152"/>
      <c r="EI585" s="152"/>
      <c r="EJ585" s="152"/>
      <c r="EK585" s="152"/>
      <c r="EL585" s="152"/>
      <c r="EM585" s="152"/>
      <c r="EN585" s="152"/>
      <c r="EO585" s="152"/>
      <c r="EP585" s="152"/>
      <c r="EQ585" s="152"/>
      <c r="ER585" s="152"/>
      <c r="ES585" s="152"/>
      <c r="ET585" s="152"/>
      <c r="EU585" s="152"/>
      <c r="EV585" s="152"/>
      <c r="EW585" s="152"/>
      <c r="EX585" s="152"/>
      <c r="EY585" s="152"/>
      <c r="EZ585" s="152"/>
      <c r="FA585" s="152"/>
      <c r="FB585" s="152"/>
      <c r="FC585" s="152"/>
      <c r="FD585" s="152"/>
      <c r="FE585" s="152"/>
      <c r="FF585" s="152"/>
      <c r="FG585" s="152"/>
      <c r="FH585" s="152"/>
      <c r="FI585" s="152"/>
      <c r="FJ585" s="152"/>
      <c r="FK585" s="152"/>
      <c r="FL585" s="152"/>
      <c r="FM585" s="152"/>
      <c r="FN585" s="152"/>
      <c r="FO585" s="152"/>
      <c r="FP585" s="152"/>
      <c r="FQ585" s="152"/>
      <c r="FR585" s="152"/>
      <c r="FS585" s="152"/>
      <c r="FT585" s="152"/>
      <c r="FU585" s="152"/>
      <c r="FV585" s="152"/>
      <c r="FW585" s="152"/>
      <c r="FX585" s="152"/>
      <c r="FY585" s="152"/>
      <c r="FZ585" s="152"/>
      <c r="GA585" s="152"/>
      <c r="GB585" s="152"/>
      <c r="GC585" s="152"/>
      <c r="GD585" s="152"/>
      <c r="GE585" s="7"/>
      <c r="GF585" s="7"/>
      <c r="GG585" s="7"/>
      <c r="GH585" s="7"/>
      <c r="GI585" s="7"/>
      <c r="GJ585" s="7"/>
      <c r="GK585" s="7"/>
      <c r="GL585" s="7"/>
      <c r="GM585" s="48"/>
      <c r="GN585" s="7"/>
      <c r="GO585" s="7"/>
      <c r="GP585" s="7"/>
      <c r="GQ585" s="7"/>
      <c r="GR585" s="48"/>
      <c r="GS585" s="48"/>
      <c r="GT585" s="48"/>
      <c r="GU585" s="48"/>
      <c r="GV585" s="48"/>
    </row>
    <row r="586" spans="1:204">
      <c r="A586" s="7"/>
      <c r="B586" s="7"/>
      <c r="C586" s="7"/>
      <c r="D586" s="48"/>
      <c r="E586" s="7"/>
      <c r="F586" s="7"/>
      <c r="G586" s="7"/>
      <c r="H586" s="7"/>
      <c r="I586" s="7"/>
      <c r="J586" s="7"/>
      <c r="K586" s="7"/>
      <c r="L586" s="7"/>
      <c r="M586" s="7"/>
      <c r="N586" s="7"/>
      <c r="O586" s="7"/>
      <c r="P586" s="7"/>
      <c r="Q586" s="7"/>
      <c r="R586" s="7"/>
      <c r="S586" s="7"/>
      <c r="T586" s="7"/>
      <c r="U586" s="7"/>
      <c r="V586" s="7"/>
      <c r="W586" s="7"/>
      <c r="X586" s="7"/>
      <c r="Y586" s="7"/>
      <c r="Z586" s="7"/>
      <c r="AA586" s="7"/>
      <c r="AB586" s="7"/>
      <c r="AC586" s="7"/>
      <c r="AD586" s="7"/>
      <c r="AE586" s="7"/>
      <c r="AF586" s="7"/>
      <c r="AG586" s="7"/>
      <c r="AH586" s="7"/>
      <c r="AI586" s="13"/>
      <c r="AJ586" s="13"/>
      <c r="AK586" s="7"/>
      <c r="AL586" s="7"/>
      <c r="AM586" s="7"/>
      <c r="AN586" s="7"/>
      <c r="AO586" s="7"/>
      <c r="AP586" s="7"/>
      <c r="AQ586" s="7"/>
      <c r="AR586" s="153"/>
      <c r="AS586" s="7"/>
      <c r="AT586" s="7"/>
      <c r="AU586" s="7"/>
      <c r="AV586" s="7"/>
      <c r="AW586" s="7"/>
      <c r="AX586" s="7"/>
      <c r="AY586" s="7"/>
      <c r="AZ586" s="7"/>
      <c r="BA586" s="7"/>
      <c r="BB586" s="7"/>
      <c r="BC586" s="7"/>
      <c r="BD586" s="7"/>
      <c r="BE586" s="154"/>
      <c r="BF586" s="154"/>
      <c r="BG586" s="7"/>
      <c r="BH586" s="154"/>
      <c r="BI586" s="154"/>
      <c r="BJ586" s="154"/>
      <c r="BK586" s="154"/>
      <c r="BL586" s="154"/>
      <c r="BM586" s="154"/>
      <c r="BN586" s="7"/>
      <c r="BO586" s="7"/>
      <c r="BP586" s="7"/>
      <c r="BQ586" s="7"/>
      <c r="BR586" s="154"/>
      <c r="BS586" s="154"/>
      <c r="BT586" s="7"/>
      <c r="BU586" s="154"/>
      <c r="BV586" s="154"/>
      <c r="BW586" s="154"/>
      <c r="BX586" s="154"/>
      <c r="BY586" s="154"/>
      <c r="BZ586" s="154"/>
      <c r="CA586" s="7"/>
      <c r="CB586" s="7"/>
      <c r="CC586" s="7"/>
      <c r="CD586" s="7"/>
      <c r="CE586" s="154"/>
      <c r="CF586" s="154"/>
      <c r="CG586" s="7"/>
      <c r="CH586" s="154"/>
      <c r="CI586" s="154"/>
      <c r="CJ586" s="154"/>
      <c r="CK586" s="154"/>
      <c r="CL586" s="154"/>
      <c r="CM586" s="154"/>
      <c r="CN586" s="7"/>
      <c r="CO586" s="7"/>
      <c r="CP586" s="7"/>
      <c r="CQ586" s="7"/>
      <c r="CR586" s="154"/>
      <c r="CS586" s="154"/>
      <c r="CT586" s="7"/>
      <c r="CU586" s="154"/>
      <c r="CV586" s="154"/>
      <c r="CW586" s="154"/>
      <c r="CX586" s="154"/>
      <c r="CY586" s="154"/>
      <c r="CZ586" s="154"/>
      <c r="DA586" s="7"/>
      <c r="DB586" s="7"/>
      <c r="DC586" s="7"/>
      <c r="DD586" s="7"/>
      <c r="DE586" s="154"/>
      <c r="DF586" s="154"/>
      <c r="DG586" s="7"/>
      <c r="DH586" s="154"/>
      <c r="DI586" s="154"/>
      <c r="DJ586" s="154"/>
      <c r="DK586" s="154"/>
      <c r="DL586" s="154"/>
      <c r="DM586" s="154"/>
      <c r="DN586" s="7"/>
      <c r="DO586" s="7"/>
      <c r="DP586" s="7"/>
      <c r="DQ586" s="7"/>
      <c r="DR586" s="152"/>
      <c r="DS586" s="152"/>
      <c r="DT586" s="152"/>
      <c r="DU586" s="152"/>
      <c r="DV586" s="152"/>
      <c r="DW586" s="152"/>
      <c r="DX586" s="152"/>
      <c r="DY586" s="152"/>
      <c r="DZ586" s="152"/>
      <c r="EA586" s="152"/>
      <c r="EB586" s="152"/>
      <c r="EC586" s="152"/>
      <c r="ED586" s="152"/>
      <c r="EE586" s="152"/>
      <c r="EF586" s="152"/>
      <c r="EG586" s="152"/>
      <c r="EH586" s="152"/>
      <c r="EI586" s="152"/>
      <c r="EJ586" s="152"/>
      <c r="EK586" s="152"/>
      <c r="EL586" s="152"/>
      <c r="EM586" s="152"/>
      <c r="EN586" s="152"/>
      <c r="EO586" s="152"/>
      <c r="EP586" s="152"/>
      <c r="EQ586" s="152"/>
      <c r="ER586" s="152"/>
      <c r="ES586" s="152"/>
      <c r="ET586" s="152"/>
      <c r="EU586" s="152"/>
      <c r="EV586" s="152"/>
      <c r="EW586" s="152"/>
      <c r="EX586" s="152"/>
      <c r="EY586" s="152"/>
      <c r="EZ586" s="152"/>
      <c r="FA586" s="152"/>
      <c r="FB586" s="152"/>
      <c r="FC586" s="152"/>
      <c r="FD586" s="152"/>
      <c r="FE586" s="152"/>
      <c r="FF586" s="152"/>
      <c r="FG586" s="152"/>
      <c r="FH586" s="152"/>
      <c r="FI586" s="152"/>
      <c r="FJ586" s="152"/>
      <c r="FK586" s="152"/>
      <c r="FL586" s="152"/>
      <c r="FM586" s="152"/>
      <c r="FN586" s="152"/>
      <c r="FO586" s="152"/>
      <c r="FP586" s="152"/>
      <c r="FQ586" s="152"/>
      <c r="FR586" s="152"/>
      <c r="FS586" s="152"/>
      <c r="FT586" s="152"/>
      <c r="FU586" s="152"/>
      <c r="FV586" s="152"/>
      <c r="FW586" s="152"/>
      <c r="FX586" s="152"/>
      <c r="FY586" s="152"/>
      <c r="FZ586" s="152"/>
      <c r="GA586" s="152"/>
      <c r="GB586" s="152"/>
      <c r="GC586" s="152"/>
      <c r="GD586" s="152"/>
      <c r="GE586" s="7"/>
      <c r="GF586" s="7"/>
      <c r="GG586" s="7"/>
      <c r="GH586" s="7"/>
      <c r="GI586" s="7"/>
      <c r="GJ586" s="7"/>
      <c r="GK586" s="7"/>
      <c r="GL586" s="7"/>
      <c r="GM586" s="48"/>
      <c r="GN586" s="7"/>
      <c r="GO586" s="7"/>
      <c r="GP586" s="7"/>
      <c r="GQ586" s="7"/>
      <c r="GR586" s="48"/>
      <c r="GS586" s="48"/>
      <c r="GT586" s="48"/>
      <c r="GU586" s="48"/>
      <c r="GV586" s="48"/>
    </row>
    <row r="587" spans="1:204">
      <c r="A587" s="7"/>
      <c r="B587" s="7"/>
      <c r="C587" s="7"/>
      <c r="D587" s="48"/>
      <c r="E587" s="7"/>
      <c r="F587" s="7"/>
      <c r="G587" s="7"/>
      <c r="H587" s="7"/>
      <c r="I587" s="7"/>
      <c r="J587" s="7"/>
      <c r="K587" s="7"/>
      <c r="L587" s="7"/>
      <c r="M587" s="7"/>
      <c r="N587" s="7"/>
      <c r="O587" s="7"/>
      <c r="P587" s="7"/>
      <c r="Q587" s="7"/>
      <c r="R587" s="7"/>
      <c r="S587" s="7"/>
      <c r="T587" s="7"/>
      <c r="U587" s="7"/>
      <c r="V587" s="7"/>
      <c r="W587" s="7"/>
      <c r="X587" s="7"/>
      <c r="Y587" s="7"/>
      <c r="Z587" s="7"/>
      <c r="AA587" s="7"/>
      <c r="AB587" s="7"/>
      <c r="AC587" s="7"/>
      <c r="AD587" s="7"/>
      <c r="AE587" s="7"/>
      <c r="AF587" s="7"/>
      <c r="AG587" s="7"/>
      <c r="AH587" s="7"/>
      <c r="AI587" s="13"/>
      <c r="AJ587" s="13"/>
      <c r="AK587" s="7"/>
      <c r="AL587" s="7"/>
      <c r="AM587" s="7"/>
      <c r="AN587" s="7"/>
      <c r="AO587" s="7"/>
      <c r="AP587" s="7"/>
      <c r="AQ587" s="7"/>
      <c r="AR587" s="153"/>
      <c r="AS587" s="7"/>
      <c r="AT587" s="7"/>
      <c r="AU587" s="7"/>
      <c r="AV587" s="7"/>
      <c r="AW587" s="7"/>
      <c r="AX587" s="7"/>
      <c r="AY587" s="7"/>
      <c r="AZ587" s="7"/>
      <c r="BA587" s="7"/>
      <c r="BB587" s="7"/>
      <c r="BC587" s="7"/>
      <c r="BD587" s="7"/>
      <c r="BE587" s="154"/>
      <c r="BF587" s="154"/>
      <c r="BG587" s="7"/>
      <c r="BH587" s="154"/>
      <c r="BI587" s="154"/>
      <c r="BJ587" s="154"/>
      <c r="BK587" s="154"/>
      <c r="BL587" s="154"/>
      <c r="BM587" s="154"/>
      <c r="BN587" s="7"/>
      <c r="BO587" s="7"/>
      <c r="BP587" s="7"/>
      <c r="BQ587" s="7"/>
      <c r="BR587" s="154"/>
      <c r="BS587" s="154"/>
      <c r="BT587" s="7"/>
      <c r="BU587" s="154"/>
      <c r="BV587" s="154"/>
      <c r="BW587" s="154"/>
      <c r="BX587" s="154"/>
      <c r="BY587" s="154"/>
      <c r="BZ587" s="154"/>
      <c r="CA587" s="7"/>
      <c r="CB587" s="7"/>
      <c r="CC587" s="7"/>
      <c r="CD587" s="7"/>
      <c r="CE587" s="154"/>
      <c r="CF587" s="154"/>
      <c r="CG587" s="7"/>
      <c r="CH587" s="154"/>
      <c r="CI587" s="154"/>
      <c r="CJ587" s="154"/>
      <c r="CK587" s="154"/>
      <c r="CL587" s="154"/>
      <c r="CM587" s="154"/>
      <c r="CN587" s="7"/>
      <c r="CO587" s="7"/>
      <c r="CP587" s="7"/>
      <c r="CQ587" s="7"/>
      <c r="CR587" s="154"/>
      <c r="CS587" s="154"/>
      <c r="CT587" s="7"/>
      <c r="CU587" s="154"/>
      <c r="CV587" s="154"/>
      <c r="CW587" s="154"/>
      <c r="CX587" s="154"/>
      <c r="CY587" s="154"/>
      <c r="CZ587" s="154"/>
      <c r="DA587" s="7"/>
      <c r="DB587" s="7"/>
      <c r="DC587" s="7"/>
      <c r="DD587" s="7"/>
      <c r="DE587" s="154"/>
      <c r="DF587" s="154"/>
      <c r="DG587" s="7"/>
      <c r="DH587" s="154"/>
      <c r="DI587" s="154"/>
      <c r="DJ587" s="154"/>
      <c r="DK587" s="154"/>
      <c r="DL587" s="154"/>
      <c r="DM587" s="154"/>
      <c r="DN587" s="7"/>
      <c r="DO587" s="7"/>
      <c r="DP587" s="7"/>
      <c r="DQ587" s="7"/>
      <c r="DR587" s="152"/>
      <c r="DS587" s="152"/>
      <c r="DT587" s="152"/>
      <c r="DU587" s="152"/>
      <c r="DV587" s="152"/>
      <c r="DW587" s="152"/>
      <c r="DX587" s="152"/>
      <c r="DY587" s="152"/>
      <c r="DZ587" s="152"/>
      <c r="EA587" s="152"/>
      <c r="EB587" s="152"/>
      <c r="EC587" s="152"/>
      <c r="ED587" s="152"/>
      <c r="EE587" s="152"/>
      <c r="EF587" s="152"/>
      <c r="EG587" s="152"/>
      <c r="EH587" s="152"/>
      <c r="EI587" s="152"/>
      <c r="EJ587" s="152"/>
      <c r="EK587" s="152"/>
      <c r="EL587" s="152"/>
      <c r="EM587" s="152"/>
      <c r="EN587" s="152"/>
      <c r="EO587" s="152"/>
      <c r="EP587" s="152"/>
      <c r="EQ587" s="152"/>
      <c r="ER587" s="152"/>
      <c r="ES587" s="152"/>
      <c r="ET587" s="152"/>
      <c r="EU587" s="152"/>
      <c r="EV587" s="152"/>
      <c r="EW587" s="152"/>
      <c r="EX587" s="152"/>
      <c r="EY587" s="152"/>
      <c r="EZ587" s="152"/>
      <c r="FA587" s="152"/>
      <c r="FB587" s="152"/>
      <c r="FC587" s="152"/>
      <c r="FD587" s="152"/>
      <c r="FE587" s="152"/>
      <c r="FF587" s="152"/>
      <c r="FG587" s="152"/>
      <c r="FH587" s="152"/>
      <c r="FI587" s="152"/>
      <c r="FJ587" s="152"/>
      <c r="FK587" s="152"/>
      <c r="FL587" s="152"/>
      <c r="FM587" s="152"/>
      <c r="FN587" s="152"/>
      <c r="FO587" s="152"/>
      <c r="FP587" s="152"/>
      <c r="FQ587" s="152"/>
      <c r="FR587" s="152"/>
      <c r="FS587" s="152"/>
      <c r="FT587" s="152"/>
      <c r="FU587" s="152"/>
      <c r="FV587" s="152"/>
      <c r="FW587" s="152"/>
      <c r="FX587" s="152"/>
      <c r="FY587" s="152"/>
      <c r="FZ587" s="152"/>
      <c r="GA587" s="152"/>
      <c r="GB587" s="152"/>
      <c r="GC587" s="152"/>
      <c r="GD587" s="152"/>
      <c r="GE587" s="7"/>
      <c r="GF587" s="7"/>
      <c r="GG587" s="7"/>
      <c r="GH587" s="7"/>
      <c r="GI587" s="7"/>
      <c r="GJ587" s="7"/>
      <c r="GK587" s="7"/>
      <c r="GL587" s="7"/>
      <c r="GM587" s="48"/>
      <c r="GN587" s="7"/>
      <c r="GO587" s="7"/>
      <c r="GP587" s="7"/>
      <c r="GQ587" s="7"/>
      <c r="GR587" s="48"/>
      <c r="GS587" s="48"/>
      <c r="GT587" s="48"/>
      <c r="GU587" s="48"/>
      <c r="GV587" s="48"/>
    </row>
    <row r="588" spans="1:204">
      <c r="A588" s="7"/>
      <c r="B588" s="7"/>
      <c r="C588" s="7"/>
      <c r="D588" s="48"/>
      <c r="E588" s="7"/>
      <c r="F588" s="7"/>
      <c r="G588" s="7"/>
      <c r="H588" s="7"/>
      <c r="I588" s="7"/>
      <c r="J588" s="7"/>
      <c r="K588" s="7"/>
      <c r="L588" s="7"/>
      <c r="M588" s="7"/>
      <c r="N588" s="7"/>
      <c r="O588" s="7"/>
      <c r="P588" s="7"/>
      <c r="Q588" s="7"/>
      <c r="R588" s="7"/>
      <c r="S588" s="7"/>
      <c r="T588" s="7"/>
      <c r="U588" s="7"/>
      <c r="V588" s="7"/>
      <c r="W588" s="7"/>
      <c r="X588" s="7"/>
      <c r="Y588" s="7"/>
      <c r="Z588" s="7"/>
      <c r="AA588" s="7"/>
      <c r="AB588" s="7"/>
      <c r="AC588" s="7"/>
      <c r="AD588" s="7"/>
      <c r="AE588" s="7"/>
      <c r="AF588" s="7"/>
      <c r="AG588" s="7"/>
      <c r="AH588" s="7"/>
      <c r="AI588" s="13"/>
      <c r="AJ588" s="13"/>
      <c r="AK588" s="7"/>
      <c r="AL588" s="7"/>
      <c r="AM588" s="7"/>
      <c r="AN588" s="7"/>
      <c r="AO588" s="7"/>
      <c r="AP588" s="7"/>
      <c r="AQ588" s="7"/>
      <c r="AR588" s="153"/>
      <c r="AS588" s="7"/>
      <c r="AT588" s="7"/>
      <c r="AU588" s="7"/>
      <c r="AV588" s="7"/>
      <c r="AW588" s="7"/>
      <c r="AX588" s="7"/>
      <c r="AY588" s="7"/>
      <c r="AZ588" s="7"/>
      <c r="BA588" s="7"/>
      <c r="BB588" s="7"/>
      <c r="BC588" s="7"/>
      <c r="BD588" s="7"/>
      <c r="BE588" s="154"/>
      <c r="BF588" s="154"/>
      <c r="BG588" s="7"/>
      <c r="BH588" s="154"/>
      <c r="BI588" s="154"/>
      <c r="BJ588" s="154"/>
      <c r="BK588" s="154"/>
      <c r="BL588" s="154"/>
      <c r="BM588" s="154"/>
      <c r="BN588" s="7"/>
      <c r="BO588" s="7"/>
      <c r="BP588" s="7"/>
      <c r="BQ588" s="7"/>
      <c r="BR588" s="154"/>
      <c r="BS588" s="154"/>
      <c r="BT588" s="7"/>
      <c r="BU588" s="154"/>
      <c r="BV588" s="154"/>
      <c r="BW588" s="154"/>
      <c r="BX588" s="154"/>
      <c r="BY588" s="154"/>
      <c r="BZ588" s="154"/>
      <c r="CA588" s="7"/>
      <c r="CB588" s="7"/>
      <c r="CC588" s="7"/>
      <c r="CD588" s="7"/>
      <c r="CE588" s="154"/>
      <c r="CF588" s="154"/>
      <c r="CG588" s="7"/>
      <c r="CH588" s="154"/>
      <c r="CI588" s="154"/>
      <c r="CJ588" s="154"/>
      <c r="CK588" s="154"/>
      <c r="CL588" s="154"/>
      <c r="CM588" s="154"/>
      <c r="CN588" s="7"/>
      <c r="CO588" s="7"/>
      <c r="CP588" s="7"/>
      <c r="CQ588" s="7"/>
      <c r="CR588" s="154"/>
      <c r="CS588" s="154"/>
      <c r="CT588" s="7"/>
      <c r="CU588" s="154"/>
      <c r="CV588" s="154"/>
      <c r="CW588" s="154"/>
      <c r="CX588" s="154"/>
      <c r="CY588" s="154"/>
      <c r="CZ588" s="154"/>
      <c r="DA588" s="7"/>
      <c r="DB588" s="7"/>
      <c r="DC588" s="7"/>
      <c r="DD588" s="7"/>
      <c r="DE588" s="154"/>
      <c r="DF588" s="154"/>
      <c r="DG588" s="7"/>
      <c r="DH588" s="154"/>
      <c r="DI588" s="154"/>
      <c r="DJ588" s="154"/>
      <c r="DK588" s="154"/>
      <c r="DL588" s="154"/>
      <c r="DM588" s="154"/>
      <c r="DN588" s="7"/>
      <c r="DO588" s="7"/>
      <c r="DP588" s="7"/>
      <c r="DQ588" s="7"/>
      <c r="DR588" s="152"/>
      <c r="DS588" s="152"/>
      <c r="DT588" s="152"/>
      <c r="DU588" s="152"/>
      <c r="DV588" s="152"/>
      <c r="DW588" s="152"/>
      <c r="DX588" s="152"/>
      <c r="DY588" s="152"/>
      <c r="DZ588" s="152"/>
      <c r="EA588" s="152"/>
      <c r="EB588" s="152"/>
      <c r="EC588" s="152"/>
      <c r="ED588" s="152"/>
      <c r="EE588" s="152"/>
      <c r="EF588" s="152"/>
      <c r="EG588" s="152"/>
      <c r="EH588" s="152"/>
      <c r="EI588" s="152"/>
      <c r="EJ588" s="152"/>
      <c r="EK588" s="152"/>
      <c r="EL588" s="152"/>
      <c r="EM588" s="152"/>
      <c r="EN588" s="152"/>
      <c r="EO588" s="152"/>
      <c r="EP588" s="152"/>
      <c r="EQ588" s="152"/>
      <c r="ER588" s="152"/>
      <c r="ES588" s="152"/>
      <c r="ET588" s="152"/>
      <c r="EU588" s="152"/>
      <c r="EV588" s="152"/>
      <c r="EW588" s="152"/>
      <c r="EX588" s="152"/>
      <c r="EY588" s="152"/>
      <c r="EZ588" s="152"/>
      <c r="FA588" s="152"/>
      <c r="FB588" s="152"/>
      <c r="FC588" s="152"/>
      <c r="FD588" s="152"/>
      <c r="FE588" s="152"/>
      <c r="FF588" s="152"/>
      <c r="FG588" s="152"/>
      <c r="FH588" s="152"/>
      <c r="FI588" s="152"/>
      <c r="FJ588" s="152"/>
      <c r="FK588" s="152"/>
      <c r="FL588" s="152"/>
      <c r="FM588" s="152"/>
      <c r="FN588" s="152"/>
      <c r="FO588" s="152"/>
      <c r="FP588" s="152"/>
      <c r="FQ588" s="152"/>
      <c r="FR588" s="152"/>
      <c r="FS588" s="152"/>
      <c r="FT588" s="152"/>
      <c r="FU588" s="152"/>
      <c r="FV588" s="152"/>
      <c r="FW588" s="152"/>
      <c r="FX588" s="152"/>
      <c r="FY588" s="152"/>
      <c r="FZ588" s="152"/>
      <c r="GA588" s="152"/>
      <c r="GB588" s="152"/>
      <c r="GC588" s="152"/>
      <c r="GD588" s="152"/>
      <c r="GE588" s="7"/>
      <c r="GF588" s="7"/>
      <c r="GG588" s="7"/>
      <c r="GH588" s="7"/>
      <c r="GI588" s="7"/>
      <c r="GJ588" s="7"/>
      <c r="GK588" s="7"/>
      <c r="GL588" s="7"/>
      <c r="GM588" s="48"/>
      <c r="GN588" s="7"/>
      <c r="GO588" s="7"/>
      <c r="GP588" s="7"/>
      <c r="GQ588" s="7"/>
      <c r="GR588" s="48"/>
      <c r="GS588" s="48"/>
      <c r="GT588" s="48"/>
      <c r="GU588" s="48"/>
      <c r="GV588" s="48"/>
    </row>
    <row r="589" spans="1:204">
      <c r="A589" s="7"/>
      <c r="B589" s="7"/>
      <c r="C589" s="7"/>
      <c r="D589" s="48"/>
      <c r="E589" s="7"/>
      <c r="F589" s="7"/>
      <c r="G589" s="7"/>
      <c r="H589" s="7"/>
      <c r="I589" s="7"/>
      <c r="J589" s="7"/>
      <c r="K589" s="7"/>
      <c r="L589" s="7"/>
      <c r="M589" s="7"/>
      <c r="N589" s="7"/>
      <c r="O589" s="7"/>
      <c r="P589" s="7"/>
      <c r="Q589" s="7"/>
      <c r="R589" s="7"/>
      <c r="S589" s="7"/>
      <c r="T589" s="7"/>
      <c r="U589" s="7"/>
      <c r="V589" s="7"/>
      <c r="W589" s="7"/>
      <c r="X589" s="7"/>
      <c r="Y589" s="7"/>
      <c r="Z589" s="7"/>
      <c r="AA589" s="7"/>
      <c r="AB589" s="7"/>
      <c r="AC589" s="7"/>
      <c r="AD589" s="7"/>
      <c r="AE589" s="7"/>
      <c r="AF589" s="7"/>
      <c r="AG589" s="7"/>
      <c r="AH589" s="7"/>
      <c r="AI589" s="13"/>
      <c r="AJ589" s="13"/>
      <c r="AK589" s="7"/>
      <c r="AL589" s="7"/>
      <c r="AM589" s="7"/>
      <c r="AN589" s="7"/>
      <c r="AO589" s="7"/>
      <c r="AP589" s="7"/>
      <c r="AQ589" s="7"/>
      <c r="AR589" s="153"/>
      <c r="AS589" s="7"/>
      <c r="AT589" s="7"/>
      <c r="AU589" s="7"/>
      <c r="AV589" s="7"/>
      <c r="AW589" s="7"/>
      <c r="AX589" s="7"/>
      <c r="AY589" s="7"/>
      <c r="AZ589" s="7"/>
      <c r="BA589" s="7"/>
      <c r="BB589" s="7"/>
      <c r="BC589" s="7"/>
      <c r="BD589" s="7"/>
      <c r="BE589" s="154"/>
      <c r="BF589" s="154"/>
      <c r="BG589" s="7"/>
      <c r="BH589" s="154"/>
      <c r="BI589" s="154"/>
      <c r="BJ589" s="154"/>
      <c r="BK589" s="154"/>
      <c r="BL589" s="154"/>
      <c r="BM589" s="154"/>
      <c r="BN589" s="7"/>
      <c r="BO589" s="7"/>
      <c r="BP589" s="7"/>
      <c r="BQ589" s="7"/>
      <c r="BR589" s="154"/>
      <c r="BS589" s="154"/>
      <c r="BT589" s="7"/>
      <c r="BU589" s="154"/>
      <c r="BV589" s="154"/>
      <c r="BW589" s="154"/>
      <c r="BX589" s="154"/>
      <c r="BY589" s="154"/>
      <c r="BZ589" s="154"/>
      <c r="CA589" s="7"/>
      <c r="CB589" s="7"/>
      <c r="CC589" s="7"/>
      <c r="CD589" s="7"/>
      <c r="CE589" s="154"/>
      <c r="CF589" s="154"/>
      <c r="CG589" s="7"/>
      <c r="CH589" s="154"/>
      <c r="CI589" s="154"/>
      <c r="CJ589" s="154"/>
      <c r="CK589" s="154"/>
      <c r="CL589" s="154"/>
      <c r="CM589" s="154"/>
      <c r="CN589" s="7"/>
      <c r="CO589" s="7"/>
      <c r="CP589" s="7"/>
      <c r="CQ589" s="7"/>
      <c r="CR589" s="154"/>
      <c r="CS589" s="154"/>
      <c r="CT589" s="7"/>
      <c r="CU589" s="154"/>
      <c r="CV589" s="154"/>
      <c r="CW589" s="154"/>
      <c r="CX589" s="154"/>
      <c r="CY589" s="154"/>
      <c r="CZ589" s="154"/>
      <c r="DA589" s="7"/>
      <c r="DB589" s="7"/>
      <c r="DC589" s="7"/>
      <c r="DD589" s="7"/>
      <c r="DE589" s="154"/>
      <c r="DF589" s="154"/>
      <c r="DG589" s="7"/>
      <c r="DH589" s="154"/>
      <c r="DI589" s="154"/>
      <c r="DJ589" s="154"/>
      <c r="DK589" s="154"/>
      <c r="DL589" s="154"/>
      <c r="DM589" s="154"/>
      <c r="DN589" s="7"/>
      <c r="DO589" s="7"/>
      <c r="DP589" s="7"/>
      <c r="DQ589" s="7"/>
      <c r="DR589" s="152"/>
      <c r="DS589" s="152"/>
      <c r="DT589" s="152"/>
      <c r="DU589" s="152"/>
      <c r="DV589" s="152"/>
      <c r="DW589" s="152"/>
      <c r="DX589" s="152"/>
      <c r="DY589" s="152"/>
      <c r="DZ589" s="152"/>
      <c r="EA589" s="152"/>
      <c r="EB589" s="152"/>
      <c r="EC589" s="152"/>
      <c r="ED589" s="152"/>
      <c r="EE589" s="152"/>
      <c r="EF589" s="152"/>
      <c r="EG589" s="152"/>
      <c r="EH589" s="152"/>
      <c r="EI589" s="152"/>
      <c r="EJ589" s="152"/>
      <c r="EK589" s="152"/>
      <c r="EL589" s="152"/>
      <c r="EM589" s="152"/>
      <c r="EN589" s="152"/>
      <c r="EO589" s="152"/>
      <c r="EP589" s="152"/>
      <c r="EQ589" s="152"/>
      <c r="ER589" s="152"/>
      <c r="ES589" s="152"/>
      <c r="ET589" s="152"/>
      <c r="EU589" s="152"/>
      <c r="EV589" s="152"/>
      <c r="EW589" s="152"/>
      <c r="EX589" s="152"/>
      <c r="EY589" s="152"/>
      <c r="EZ589" s="152"/>
      <c r="FA589" s="152"/>
      <c r="FB589" s="152"/>
      <c r="FC589" s="152"/>
      <c r="FD589" s="152"/>
      <c r="FE589" s="152"/>
      <c r="FF589" s="152"/>
      <c r="FG589" s="152"/>
      <c r="FH589" s="152"/>
      <c r="FI589" s="152"/>
      <c r="FJ589" s="152"/>
      <c r="FK589" s="152"/>
      <c r="FL589" s="152"/>
      <c r="FM589" s="152"/>
      <c r="FN589" s="152"/>
      <c r="FO589" s="152"/>
      <c r="FP589" s="152"/>
      <c r="FQ589" s="152"/>
      <c r="FR589" s="152"/>
      <c r="FS589" s="152"/>
      <c r="FT589" s="152"/>
      <c r="FU589" s="152"/>
      <c r="FV589" s="152"/>
      <c r="FW589" s="152"/>
      <c r="FX589" s="152"/>
      <c r="FY589" s="152"/>
      <c r="FZ589" s="152"/>
      <c r="GA589" s="152"/>
      <c r="GB589" s="152"/>
      <c r="GC589" s="152"/>
      <c r="GD589" s="152"/>
      <c r="GE589" s="7"/>
      <c r="GF589" s="7"/>
      <c r="GG589" s="7"/>
      <c r="GH589" s="7"/>
      <c r="GI589" s="7"/>
      <c r="GJ589" s="7"/>
      <c r="GK589" s="7"/>
      <c r="GL589" s="7"/>
      <c r="GM589" s="48"/>
      <c r="GN589" s="7"/>
      <c r="GO589" s="7"/>
      <c r="GP589" s="7"/>
      <c r="GQ589" s="7"/>
      <c r="GR589" s="48"/>
      <c r="GS589" s="48"/>
      <c r="GT589" s="48"/>
      <c r="GU589" s="48"/>
      <c r="GV589" s="48"/>
    </row>
    <row r="590" spans="1:204">
      <c r="A590" s="7"/>
      <c r="B590" s="7"/>
      <c r="C590" s="7"/>
      <c r="D590" s="48"/>
      <c r="E590" s="7"/>
      <c r="F590" s="7"/>
      <c r="G590" s="7"/>
      <c r="H590" s="7"/>
      <c r="I590" s="7"/>
      <c r="J590" s="7"/>
      <c r="K590" s="7"/>
      <c r="L590" s="7"/>
      <c r="M590" s="7"/>
      <c r="N590" s="7"/>
      <c r="O590" s="7"/>
      <c r="P590" s="7"/>
      <c r="Q590" s="7"/>
      <c r="R590" s="7"/>
      <c r="S590" s="7"/>
      <c r="T590" s="7"/>
      <c r="U590" s="7"/>
      <c r="V590" s="7"/>
      <c r="W590" s="7"/>
      <c r="X590" s="7"/>
      <c r="Y590" s="7"/>
      <c r="Z590" s="7"/>
      <c r="AA590" s="7"/>
      <c r="AB590" s="7"/>
      <c r="AC590" s="7"/>
      <c r="AD590" s="7"/>
      <c r="AE590" s="7"/>
      <c r="AF590" s="7"/>
      <c r="AG590" s="7"/>
      <c r="AH590" s="7"/>
      <c r="AI590" s="13"/>
      <c r="AJ590" s="13"/>
      <c r="AK590" s="7"/>
      <c r="AL590" s="7"/>
      <c r="AM590" s="7"/>
      <c r="AN590" s="7"/>
      <c r="AO590" s="7"/>
      <c r="AP590" s="7"/>
      <c r="AQ590" s="7"/>
      <c r="AR590" s="153"/>
      <c r="AS590" s="7"/>
      <c r="AT590" s="7"/>
      <c r="AU590" s="7"/>
      <c r="AV590" s="7"/>
      <c r="AW590" s="7"/>
      <c r="AX590" s="7"/>
      <c r="AY590" s="7"/>
      <c r="AZ590" s="7"/>
      <c r="BA590" s="7"/>
      <c r="BB590" s="7"/>
      <c r="BC590" s="7"/>
      <c r="BD590" s="7"/>
      <c r="BE590" s="154"/>
      <c r="BF590" s="154"/>
      <c r="BG590" s="7"/>
      <c r="BH590" s="154"/>
      <c r="BI590" s="154"/>
      <c r="BJ590" s="154"/>
      <c r="BK590" s="154"/>
      <c r="BL590" s="154"/>
      <c r="BM590" s="154"/>
      <c r="BN590" s="7"/>
      <c r="BO590" s="7"/>
      <c r="BP590" s="7"/>
      <c r="BQ590" s="7"/>
      <c r="BR590" s="154"/>
      <c r="BS590" s="154"/>
      <c r="BT590" s="7"/>
      <c r="BU590" s="154"/>
      <c r="BV590" s="154"/>
      <c r="BW590" s="154"/>
      <c r="BX590" s="154"/>
      <c r="BY590" s="154"/>
      <c r="BZ590" s="154"/>
      <c r="CA590" s="7"/>
      <c r="CB590" s="7"/>
      <c r="CC590" s="7"/>
      <c r="CD590" s="7"/>
      <c r="CE590" s="154"/>
      <c r="CF590" s="154"/>
      <c r="CG590" s="7"/>
      <c r="CH590" s="154"/>
      <c r="CI590" s="154"/>
      <c r="CJ590" s="154"/>
      <c r="CK590" s="154"/>
      <c r="CL590" s="154"/>
      <c r="CM590" s="154"/>
      <c r="CN590" s="7"/>
      <c r="CO590" s="7"/>
      <c r="CP590" s="7"/>
      <c r="CQ590" s="7"/>
      <c r="CR590" s="154"/>
      <c r="CS590" s="154"/>
      <c r="CT590" s="7"/>
      <c r="CU590" s="154"/>
      <c r="CV590" s="154"/>
      <c r="CW590" s="154"/>
      <c r="CX590" s="154"/>
      <c r="CY590" s="154"/>
      <c r="CZ590" s="154"/>
      <c r="DA590" s="7"/>
      <c r="DB590" s="7"/>
      <c r="DC590" s="7"/>
      <c r="DD590" s="7"/>
      <c r="DE590" s="154"/>
      <c r="DF590" s="154"/>
      <c r="DG590" s="7"/>
      <c r="DH590" s="154"/>
      <c r="DI590" s="154"/>
      <c r="DJ590" s="154"/>
      <c r="DK590" s="154"/>
      <c r="DL590" s="154"/>
      <c r="DM590" s="154"/>
      <c r="DN590" s="7"/>
      <c r="DO590" s="7"/>
      <c r="DP590" s="7"/>
      <c r="DQ590" s="7"/>
      <c r="DR590" s="152"/>
      <c r="DS590" s="152"/>
      <c r="DT590" s="152"/>
      <c r="DU590" s="152"/>
      <c r="DV590" s="152"/>
      <c r="DW590" s="152"/>
      <c r="DX590" s="152"/>
      <c r="DY590" s="152"/>
      <c r="DZ590" s="152"/>
      <c r="EA590" s="152"/>
      <c r="EB590" s="152"/>
      <c r="EC590" s="152"/>
      <c r="ED590" s="152"/>
      <c r="EE590" s="152"/>
      <c r="EF590" s="152"/>
      <c r="EG590" s="152"/>
      <c r="EH590" s="152"/>
      <c r="EI590" s="152"/>
      <c r="EJ590" s="152"/>
      <c r="EK590" s="152"/>
      <c r="EL590" s="152"/>
      <c r="EM590" s="152"/>
      <c r="EN590" s="152"/>
      <c r="EO590" s="152"/>
      <c r="EP590" s="152"/>
      <c r="EQ590" s="152"/>
      <c r="ER590" s="152"/>
      <c r="ES590" s="152"/>
      <c r="ET590" s="152"/>
      <c r="EU590" s="152"/>
      <c r="EV590" s="152"/>
      <c r="EW590" s="152"/>
      <c r="EX590" s="152"/>
      <c r="EY590" s="152"/>
      <c r="EZ590" s="152"/>
      <c r="FA590" s="152"/>
      <c r="FB590" s="152"/>
      <c r="FC590" s="152"/>
      <c r="FD590" s="152"/>
      <c r="FE590" s="152"/>
      <c r="FF590" s="152"/>
      <c r="FG590" s="152"/>
      <c r="FH590" s="152"/>
      <c r="FI590" s="152"/>
      <c r="FJ590" s="152"/>
      <c r="FK590" s="152"/>
      <c r="FL590" s="152"/>
      <c r="FM590" s="152"/>
      <c r="FN590" s="152"/>
      <c r="FO590" s="152"/>
      <c r="FP590" s="152"/>
      <c r="FQ590" s="152"/>
      <c r="FR590" s="152"/>
      <c r="FS590" s="152"/>
      <c r="FT590" s="152"/>
      <c r="FU590" s="152"/>
      <c r="FV590" s="152"/>
      <c r="FW590" s="152"/>
      <c r="FX590" s="152"/>
      <c r="FY590" s="152"/>
      <c r="FZ590" s="152"/>
      <c r="GA590" s="152"/>
      <c r="GB590" s="152"/>
      <c r="GC590" s="152"/>
      <c r="GD590" s="152"/>
      <c r="GE590" s="7"/>
      <c r="GF590" s="7"/>
      <c r="GG590" s="7"/>
      <c r="GH590" s="7"/>
      <c r="GI590" s="7"/>
      <c r="GJ590" s="7"/>
      <c r="GK590" s="7"/>
      <c r="GL590" s="7"/>
      <c r="GM590" s="48"/>
      <c r="GN590" s="7"/>
      <c r="GO590" s="7"/>
      <c r="GP590" s="7"/>
      <c r="GQ590" s="7"/>
      <c r="GR590" s="48"/>
      <c r="GS590" s="48"/>
      <c r="GT590" s="48"/>
      <c r="GU590" s="48"/>
      <c r="GV590" s="48"/>
    </row>
    <row r="591" spans="1:204">
      <c r="A591" s="7"/>
      <c r="B591" s="7"/>
      <c r="C591" s="7"/>
      <c r="D591" s="48"/>
      <c r="E591" s="7"/>
      <c r="F591" s="7"/>
      <c r="G591" s="7"/>
      <c r="H591" s="7"/>
      <c r="I591" s="7"/>
      <c r="J591" s="7"/>
      <c r="K591" s="7"/>
      <c r="L591" s="7"/>
      <c r="M591" s="7"/>
      <c r="N591" s="7"/>
      <c r="O591" s="7"/>
      <c r="P591" s="7"/>
      <c r="Q591" s="7"/>
      <c r="R591" s="7"/>
      <c r="S591" s="7"/>
      <c r="T591" s="7"/>
      <c r="U591" s="7"/>
      <c r="V591" s="7"/>
      <c r="W591" s="7"/>
      <c r="X591" s="7"/>
      <c r="Y591" s="7"/>
      <c r="Z591" s="7"/>
      <c r="AA591" s="7"/>
      <c r="AB591" s="7"/>
      <c r="AC591" s="7"/>
      <c r="AD591" s="7"/>
      <c r="AE591" s="7"/>
      <c r="AF591" s="7"/>
      <c r="AG591" s="7"/>
      <c r="AH591" s="7"/>
      <c r="AI591" s="13"/>
      <c r="AJ591" s="13"/>
      <c r="AK591" s="7"/>
      <c r="AL591" s="7"/>
      <c r="AM591" s="7"/>
      <c r="AN591" s="7"/>
      <c r="AO591" s="7"/>
      <c r="AP591" s="7"/>
      <c r="AQ591" s="7"/>
      <c r="AR591" s="153"/>
      <c r="AS591" s="7"/>
      <c r="AT591" s="7"/>
      <c r="AU591" s="7"/>
      <c r="AV591" s="7"/>
      <c r="AW591" s="7"/>
      <c r="AX591" s="7"/>
      <c r="AY591" s="7"/>
      <c r="AZ591" s="7"/>
      <c r="BA591" s="7"/>
      <c r="BB591" s="7"/>
      <c r="BC591" s="7"/>
      <c r="BD591" s="7"/>
      <c r="BE591" s="154"/>
      <c r="BF591" s="154"/>
      <c r="BG591" s="7"/>
      <c r="BH591" s="154"/>
      <c r="BI591" s="154"/>
      <c r="BJ591" s="154"/>
      <c r="BK591" s="154"/>
      <c r="BL591" s="154"/>
      <c r="BM591" s="154"/>
      <c r="BN591" s="7"/>
      <c r="BO591" s="7"/>
      <c r="BP591" s="7"/>
      <c r="BQ591" s="7"/>
      <c r="BR591" s="154"/>
      <c r="BS591" s="154"/>
      <c r="BT591" s="7"/>
      <c r="BU591" s="154"/>
      <c r="BV591" s="154"/>
      <c r="BW591" s="154"/>
      <c r="BX591" s="154"/>
      <c r="BY591" s="154"/>
      <c r="BZ591" s="154"/>
      <c r="CA591" s="7"/>
      <c r="CB591" s="7"/>
      <c r="CC591" s="7"/>
      <c r="CD591" s="7"/>
      <c r="CE591" s="154"/>
      <c r="CF591" s="154"/>
      <c r="CG591" s="7"/>
      <c r="CH591" s="154"/>
      <c r="CI591" s="154"/>
      <c r="CJ591" s="154"/>
      <c r="CK591" s="154"/>
      <c r="CL591" s="154"/>
      <c r="CM591" s="154"/>
      <c r="CN591" s="7"/>
      <c r="CO591" s="7"/>
      <c r="CP591" s="7"/>
      <c r="CQ591" s="7"/>
      <c r="CR591" s="154"/>
      <c r="CS591" s="154"/>
      <c r="CT591" s="7"/>
      <c r="CU591" s="154"/>
      <c r="CV591" s="154"/>
      <c r="CW591" s="154"/>
      <c r="CX591" s="154"/>
      <c r="CY591" s="154"/>
      <c r="CZ591" s="154"/>
      <c r="DA591" s="7"/>
      <c r="DB591" s="7"/>
      <c r="DC591" s="7"/>
      <c r="DD591" s="7"/>
      <c r="DE591" s="154"/>
      <c r="DF591" s="154"/>
      <c r="DG591" s="7"/>
      <c r="DH591" s="154"/>
      <c r="DI591" s="154"/>
      <c r="DJ591" s="154"/>
      <c r="DK591" s="154"/>
      <c r="DL591" s="154"/>
      <c r="DM591" s="154"/>
      <c r="DN591" s="7"/>
      <c r="DO591" s="7"/>
      <c r="DP591" s="7"/>
      <c r="DQ591" s="7"/>
      <c r="DR591" s="152"/>
      <c r="DS591" s="152"/>
      <c r="DT591" s="152"/>
      <c r="DU591" s="152"/>
      <c r="DV591" s="152"/>
      <c r="DW591" s="152"/>
      <c r="DX591" s="152"/>
      <c r="DY591" s="152"/>
      <c r="DZ591" s="152"/>
      <c r="EA591" s="152"/>
      <c r="EB591" s="152"/>
      <c r="EC591" s="152"/>
      <c r="ED591" s="152"/>
      <c r="EE591" s="152"/>
      <c r="EF591" s="152"/>
      <c r="EG591" s="152"/>
      <c r="EH591" s="152"/>
      <c r="EI591" s="152"/>
      <c r="EJ591" s="152"/>
      <c r="EK591" s="152"/>
      <c r="EL591" s="152"/>
      <c r="EM591" s="152"/>
      <c r="EN591" s="152"/>
      <c r="EO591" s="152"/>
      <c r="EP591" s="152"/>
      <c r="EQ591" s="152"/>
      <c r="ER591" s="152"/>
      <c r="ES591" s="152"/>
      <c r="ET591" s="152"/>
      <c r="EU591" s="152"/>
      <c r="EV591" s="152"/>
      <c r="EW591" s="152"/>
      <c r="EX591" s="152"/>
      <c r="EY591" s="152"/>
      <c r="EZ591" s="152"/>
      <c r="FA591" s="152"/>
      <c r="FB591" s="152"/>
      <c r="FC591" s="152"/>
      <c r="FD591" s="152"/>
      <c r="FE591" s="152"/>
      <c r="FF591" s="152"/>
      <c r="FG591" s="152"/>
      <c r="FH591" s="152"/>
      <c r="FI591" s="152"/>
      <c r="FJ591" s="152"/>
      <c r="FK591" s="152"/>
      <c r="FL591" s="152"/>
      <c r="FM591" s="152"/>
      <c r="FN591" s="152"/>
      <c r="FO591" s="152"/>
      <c r="FP591" s="152"/>
      <c r="FQ591" s="152"/>
      <c r="FR591" s="152"/>
      <c r="FS591" s="152"/>
      <c r="FT591" s="152"/>
      <c r="FU591" s="152"/>
      <c r="FV591" s="152"/>
      <c r="FW591" s="152"/>
      <c r="FX591" s="152"/>
      <c r="FY591" s="152"/>
      <c r="FZ591" s="152"/>
      <c r="GA591" s="152"/>
      <c r="GB591" s="152"/>
      <c r="GC591" s="152"/>
      <c r="GD591" s="152"/>
      <c r="GE591" s="7"/>
      <c r="GF591" s="7"/>
      <c r="GG591" s="7"/>
      <c r="GH591" s="7"/>
      <c r="GI591" s="7"/>
      <c r="GJ591" s="7"/>
      <c r="GK591" s="7"/>
      <c r="GL591" s="7"/>
      <c r="GM591" s="48"/>
      <c r="GN591" s="7"/>
      <c r="GO591" s="7"/>
      <c r="GP591" s="7"/>
      <c r="GQ591" s="7"/>
      <c r="GR591" s="48"/>
      <c r="GS591" s="48"/>
      <c r="GT591" s="48"/>
      <c r="GU591" s="48"/>
      <c r="GV591" s="48"/>
    </row>
    <row r="592" spans="1:204">
      <c r="A592" s="7"/>
      <c r="B592" s="7"/>
      <c r="C592" s="7"/>
      <c r="D592" s="48"/>
      <c r="E592" s="7"/>
      <c r="F592" s="7"/>
      <c r="G592" s="7"/>
      <c r="H592" s="7"/>
      <c r="I592" s="7"/>
      <c r="J592" s="7"/>
      <c r="K592" s="7"/>
      <c r="L592" s="7"/>
      <c r="M592" s="7"/>
      <c r="N592" s="7"/>
      <c r="O592" s="7"/>
      <c r="P592" s="7"/>
      <c r="Q592" s="7"/>
      <c r="R592" s="7"/>
      <c r="S592" s="7"/>
      <c r="T592" s="7"/>
      <c r="U592" s="7"/>
      <c r="V592" s="7"/>
      <c r="W592" s="7"/>
      <c r="X592" s="7"/>
      <c r="Y592" s="7"/>
      <c r="Z592" s="7"/>
      <c r="AA592" s="7"/>
      <c r="AB592" s="7"/>
      <c r="AC592" s="7"/>
      <c r="AD592" s="7"/>
      <c r="AE592" s="7"/>
      <c r="AF592" s="7"/>
      <c r="AG592" s="7"/>
      <c r="AH592" s="7"/>
      <c r="AI592" s="13"/>
      <c r="AJ592" s="13"/>
      <c r="AK592" s="7"/>
      <c r="AL592" s="7"/>
      <c r="AM592" s="7"/>
      <c r="AN592" s="7"/>
      <c r="AO592" s="7"/>
      <c r="AP592" s="7"/>
      <c r="AQ592" s="7"/>
      <c r="AR592" s="153"/>
      <c r="AS592" s="7"/>
      <c r="AT592" s="7"/>
      <c r="AU592" s="7"/>
      <c r="AV592" s="7"/>
      <c r="AW592" s="7"/>
      <c r="AX592" s="7"/>
      <c r="AY592" s="7"/>
      <c r="AZ592" s="7"/>
      <c r="BA592" s="7"/>
      <c r="BB592" s="7"/>
      <c r="BC592" s="7"/>
      <c r="BD592" s="7"/>
      <c r="BE592" s="154"/>
      <c r="BF592" s="154"/>
      <c r="BG592" s="7"/>
      <c r="BH592" s="154"/>
      <c r="BI592" s="154"/>
      <c r="BJ592" s="154"/>
      <c r="BK592" s="154"/>
      <c r="BL592" s="154"/>
      <c r="BM592" s="154"/>
      <c r="BN592" s="7"/>
      <c r="BO592" s="7"/>
      <c r="BP592" s="7"/>
      <c r="BQ592" s="7"/>
      <c r="BR592" s="154"/>
      <c r="BS592" s="154"/>
      <c r="BT592" s="7"/>
      <c r="BU592" s="154"/>
      <c r="BV592" s="154"/>
      <c r="BW592" s="154"/>
      <c r="BX592" s="154"/>
      <c r="BY592" s="154"/>
      <c r="BZ592" s="154"/>
      <c r="CA592" s="7"/>
      <c r="CB592" s="7"/>
      <c r="CC592" s="7"/>
      <c r="CD592" s="7"/>
      <c r="CE592" s="154"/>
      <c r="CF592" s="154"/>
      <c r="CG592" s="7"/>
      <c r="CH592" s="154"/>
      <c r="CI592" s="154"/>
      <c r="CJ592" s="154"/>
      <c r="CK592" s="154"/>
      <c r="CL592" s="154"/>
      <c r="CM592" s="154"/>
      <c r="CN592" s="7"/>
      <c r="CO592" s="7"/>
      <c r="CP592" s="7"/>
      <c r="CQ592" s="7"/>
      <c r="CR592" s="154"/>
      <c r="CS592" s="154"/>
      <c r="CT592" s="7"/>
      <c r="CU592" s="154"/>
      <c r="CV592" s="154"/>
      <c r="CW592" s="154"/>
      <c r="CX592" s="154"/>
      <c r="CY592" s="154"/>
      <c r="CZ592" s="154"/>
      <c r="DA592" s="7"/>
      <c r="DB592" s="7"/>
      <c r="DC592" s="7"/>
      <c r="DD592" s="7"/>
      <c r="DE592" s="154"/>
      <c r="DF592" s="154"/>
      <c r="DG592" s="7"/>
      <c r="DH592" s="154"/>
      <c r="DI592" s="154"/>
      <c r="DJ592" s="154"/>
      <c r="DK592" s="154"/>
      <c r="DL592" s="154"/>
      <c r="DM592" s="154"/>
      <c r="DN592" s="7"/>
      <c r="DO592" s="7"/>
      <c r="DP592" s="7"/>
      <c r="DQ592" s="7"/>
      <c r="DR592" s="152"/>
      <c r="DS592" s="152"/>
      <c r="DT592" s="152"/>
      <c r="DU592" s="152"/>
      <c r="DV592" s="152"/>
      <c r="DW592" s="152"/>
      <c r="DX592" s="152"/>
      <c r="DY592" s="152"/>
      <c r="DZ592" s="152"/>
      <c r="EA592" s="152"/>
      <c r="EB592" s="152"/>
      <c r="EC592" s="152"/>
      <c r="ED592" s="152"/>
      <c r="EE592" s="152"/>
      <c r="EF592" s="152"/>
      <c r="EG592" s="152"/>
      <c r="EH592" s="152"/>
      <c r="EI592" s="152"/>
      <c r="EJ592" s="152"/>
      <c r="EK592" s="152"/>
      <c r="EL592" s="152"/>
      <c r="EM592" s="152"/>
      <c r="EN592" s="152"/>
      <c r="EO592" s="152"/>
      <c r="EP592" s="152"/>
      <c r="EQ592" s="152"/>
      <c r="ER592" s="152"/>
      <c r="ES592" s="152"/>
      <c r="ET592" s="152"/>
      <c r="EU592" s="152"/>
      <c r="EV592" s="152"/>
      <c r="EW592" s="152"/>
      <c r="EX592" s="152"/>
      <c r="EY592" s="152"/>
      <c r="EZ592" s="152"/>
      <c r="FA592" s="152"/>
      <c r="FB592" s="152"/>
      <c r="FC592" s="152"/>
      <c r="FD592" s="152"/>
      <c r="FE592" s="152"/>
      <c r="FF592" s="152"/>
      <c r="FG592" s="152"/>
      <c r="FH592" s="152"/>
      <c r="FI592" s="152"/>
      <c r="FJ592" s="152"/>
      <c r="FK592" s="152"/>
      <c r="FL592" s="152"/>
      <c r="FM592" s="152"/>
      <c r="FN592" s="152"/>
      <c r="FO592" s="152"/>
      <c r="FP592" s="152"/>
      <c r="FQ592" s="152"/>
      <c r="FR592" s="152"/>
      <c r="FS592" s="152"/>
      <c r="FT592" s="152"/>
      <c r="FU592" s="152"/>
      <c r="FV592" s="152"/>
      <c r="FW592" s="152"/>
      <c r="FX592" s="152"/>
      <c r="FY592" s="152"/>
      <c r="FZ592" s="152"/>
      <c r="GA592" s="152"/>
      <c r="GB592" s="152"/>
      <c r="GC592" s="152"/>
      <c r="GD592" s="152"/>
      <c r="GE592" s="7"/>
      <c r="GF592" s="7"/>
      <c r="GG592" s="7"/>
      <c r="GH592" s="7"/>
      <c r="GI592" s="7"/>
      <c r="GJ592" s="7"/>
      <c r="GK592" s="7"/>
      <c r="GL592" s="7"/>
      <c r="GM592" s="48"/>
      <c r="GN592" s="7"/>
      <c r="GO592" s="7"/>
      <c r="GP592" s="7"/>
      <c r="GQ592" s="7"/>
      <c r="GR592" s="48"/>
      <c r="GS592" s="48"/>
      <c r="GT592" s="48"/>
      <c r="GU592" s="48"/>
      <c r="GV592" s="48"/>
    </row>
    <row r="593" spans="1:204">
      <c r="A593" s="7"/>
      <c r="B593" s="7"/>
      <c r="C593" s="7"/>
      <c r="D593" s="48"/>
      <c r="E593" s="7"/>
      <c r="F593" s="7"/>
      <c r="G593" s="7"/>
      <c r="H593" s="7"/>
      <c r="I593" s="7"/>
      <c r="J593" s="7"/>
      <c r="K593" s="7"/>
      <c r="L593" s="7"/>
      <c r="M593" s="7"/>
      <c r="N593" s="7"/>
      <c r="O593" s="7"/>
      <c r="P593" s="7"/>
      <c r="Q593" s="7"/>
      <c r="R593" s="7"/>
      <c r="S593" s="7"/>
      <c r="T593" s="7"/>
      <c r="U593" s="7"/>
      <c r="V593" s="7"/>
      <c r="W593" s="7"/>
      <c r="X593" s="7"/>
      <c r="Y593" s="7"/>
      <c r="Z593" s="7"/>
      <c r="AA593" s="7"/>
      <c r="AB593" s="7"/>
      <c r="AC593" s="7"/>
      <c r="AD593" s="7"/>
      <c r="AE593" s="7"/>
      <c r="AF593" s="7"/>
      <c r="AG593" s="7"/>
      <c r="AH593" s="7"/>
      <c r="AI593" s="13"/>
      <c r="AJ593" s="13"/>
      <c r="AK593" s="7"/>
      <c r="AL593" s="7"/>
      <c r="AM593" s="7"/>
      <c r="AN593" s="7"/>
      <c r="AO593" s="7"/>
      <c r="AP593" s="7"/>
      <c r="AQ593" s="7"/>
      <c r="AR593" s="153"/>
      <c r="AS593" s="7"/>
      <c r="AT593" s="7"/>
      <c r="AU593" s="7"/>
      <c r="AV593" s="7"/>
      <c r="AW593" s="7"/>
      <c r="AX593" s="7"/>
      <c r="AY593" s="7"/>
      <c r="AZ593" s="7"/>
      <c r="BA593" s="7"/>
      <c r="BB593" s="7"/>
      <c r="BC593" s="7"/>
      <c r="BD593" s="7"/>
      <c r="BE593" s="154"/>
      <c r="BF593" s="154"/>
      <c r="BG593" s="7"/>
      <c r="BH593" s="154"/>
      <c r="BI593" s="154"/>
      <c r="BJ593" s="154"/>
      <c r="BK593" s="154"/>
      <c r="BL593" s="154"/>
      <c r="BM593" s="154"/>
      <c r="BN593" s="7"/>
      <c r="BO593" s="7"/>
      <c r="BP593" s="7"/>
      <c r="BQ593" s="7"/>
      <c r="BR593" s="154"/>
      <c r="BS593" s="154"/>
      <c r="BT593" s="7"/>
      <c r="BU593" s="154"/>
      <c r="BV593" s="154"/>
      <c r="BW593" s="154"/>
      <c r="BX593" s="154"/>
      <c r="BY593" s="154"/>
      <c r="BZ593" s="154"/>
      <c r="CA593" s="7"/>
      <c r="CB593" s="7"/>
      <c r="CC593" s="7"/>
      <c r="CD593" s="7"/>
      <c r="CE593" s="154"/>
      <c r="CF593" s="154"/>
      <c r="CG593" s="7"/>
      <c r="CH593" s="154"/>
      <c r="CI593" s="154"/>
      <c r="CJ593" s="154"/>
      <c r="CK593" s="154"/>
      <c r="CL593" s="154"/>
      <c r="CM593" s="154"/>
      <c r="CN593" s="7"/>
      <c r="CO593" s="7"/>
      <c r="CP593" s="7"/>
      <c r="CQ593" s="7"/>
      <c r="CR593" s="154"/>
      <c r="CS593" s="154"/>
      <c r="CT593" s="7"/>
      <c r="CU593" s="154"/>
      <c r="CV593" s="154"/>
      <c r="CW593" s="154"/>
      <c r="CX593" s="154"/>
      <c r="CY593" s="154"/>
      <c r="CZ593" s="154"/>
      <c r="DA593" s="7"/>
      <c r="DB593" s="7"/>
      <c r="DC593" s="7"/>
      <c r="DD593" s="7"/>
      <c r="DE593" s="154"/>
      <c r="DF593" s="154"/>
      <c r="DG593" s="7"/>
      <c r="DH593" s="154"/>
      <c r="DI593" s="154"/>
      <c r="DJ593" s="154"/>
      <c r="DK593" s="154"/>
      <c r="DL593" s="154"/>
      <c r="DM593" s="154"/>
      <c r="DN593" s="7"/>
      <c r="DO593" s="7"/>
      <c r="DP593" s="7"/>
      <c r="DQ593" s="7"/>
      <c r="DR593" s="152"/>
      <c r="DS593" s="152"/>
      <c r="DT593" s="152"/>
      <c r="DU593" s="152"/>
      <c r="DV593" s="152"/>
      <c r="DW593" s="152"/>
      <c r="DX593" s="152"/>
      <c r="DY593" s="152"/>
      <c r="DZ593" s="152"/>
      <c r="EA593" s="152"/>
      <c r="EB593" s="152"/>
      <c r="EC593" s="152"/>
      <c r="ED593" s="152"/>
      <c r="EE593" s="152"/>
      <c r="EF593" s="152"/>
      <c r="EG593" s="152"/>
      <c r="EH593" s="152"/>
      <c r="EI593" s="152"/>
      <c r="EJ593" s="152"/>
      <c r="EK593" s="152"/>
      <c r="EL593" s="152"/>
      <c r="EM593" s="152"/>
      <c r="EN593" s="152"/>
      <c r="EO593" s="152"/>
      <c r="EP593" s="152"/>
      <c r="EQ593" s="152"/>
      <c r="ER593" s="152"/>
      <c r="ES593" s="152"/>
      <c r="ET593" s="152"/>
      <c r="EU593" s="152"/>
      <c r="EV593" s="152"/>
      <c r="EW593" s="152"/>
      <c r="EX593" s="152"/>
      <c r="EY593" s="152"/>
      <c r="EZ593" s="152"/>
      <c r="FA593" s="152"/>
      <c r="FB593" s="152"/>
      <c r="FC593" s="152"/>
      <c r="FD593" s="152"/>
      <c r="FE593" s="152"/>
      <c r="FF593" s="152"/>
      <c r="FG593" s="152"/>
      <c r="FH593" s="152"/>
      <c r="FI593" s="152"/>
      <c r="FJ593" s="152"/>
      <c r="FK593" s="152"/>
      <c r="FL593" s="152"/>
      <c r="FM593" s="152"/>
      <c r="FN593" s="152"/>
      <c r="FO593" s="152"/>
      <c r="FP593" s="152"/>
      <c r="FQ593" s="152"/>
      <c r="FR593" s="152"/>
      <c r="FS593" s="152"/>
      <c r="FT593" s="152"/>
      <c r="FU593" s="152"/>
      <c r="FV593" s="152"/>
      <c r="FW593" s="152"/>
      <c r="FX593" s="152"/>
      <c r="FY593" s="152"/>
      <c r="FZ593" s="152"/>
      <c r="GA593" s="152"/>
      <c r="GB593" s="152"/>
      <c r="GC593" s="152"/>
      <c r="GD593" s="152"/>
      <c r="GE593" s="7"/>
      <c r="GF593" s="7"/>
      <c r="GG593" s="7"/>
      <c r="GH593" s="7"/>
      <c r="GI593" s="7"/>
      <c r="GJ593" s="7"/>
      <c r="GK593" s="7"/>
      <c r="GL593" s="7"/>
      <c r="GM593" s="48"/>
      <c r="GN593" s="7"/>
      <c r="GO593" s="7"/>
      <c r="GP593" s="7"/>
      <c r="GQ593" s="7"/>
      <c r="GR593" s="48"/>
      <c r="GS593" s="48"/>
      <c r="GT593" s="48"/>
      <c r="GU593" s="48"/>
      <c r="GV593" s="48"/>
    </row>
    <row r="594" spans="1:204">
      <c r="A594" s="7"/>
      <c r="B594" s="7"/>
      <c r="C594" s="7"/>
      <c r="D594" s="48"/>
      <c r="E594" s="7"/>
      <c r="F594" s="7"/>
      <c r="G594" s="7"/>
      <c r="H594" s="7"/>
      <c r="I594" s="7"/>
      <c r="J594" s="7"/>
      <c r="K594" s="7"/>
      <c r="L594" s="7"/>
      <c r="M594" s="7"/>
      <c r="N594" s="7"/>
      <c r="O594" s="7"/>
      <c r="P594" s="7"/>
      <c r="Q594" s="7"/>
      <c r="R594" s="7"/>
      <c r="S594" s="7"/>
      <c r="T594" s="7"/>
      <c r="U594" s="7"/>
      <c r="V594" s="7"/>
      <c r="W594" s="7"/>
      <c r="X594" s="7"/>
      <c r="Y594" s="7"/>
      <c r="Z594" s="7"/>
      <c r="AA594" s="7"/>
      <c r="AB594" s="7"/>
      <c r="AC594" s="7"/>
      <c r="AD594" s="7"/>
      <c r="AE594" s="7"/>
      <c r="AF594" s="7"/>
      <c r="AG594" s="7"/>
      <c r="AH594" s="7"/>
      <c r="AI594" s="13"/>
      <c r="AJ594" s="13"/>
      <c r="AK594" s="7"/>
      <c r="AL594" s="7"/>
      <c r="AM594" s="7"/>
      <c r="AN594" s="7"/>
      <c r="AO594" s="7"/>
      <c r="AP594" s="7"/>
      <c r="AQ594" s="7"/>
      <c r="AR594" s="153"/>
      <c r="AS594" s="7"/>
      <c r="AT594" s="7"/>
      <c r="AU594" s="7"/>
      <c r="AV594" s="7"/>
      <c r="AW594" s="7"/>
      <c r="AX594" s="7"/>
      <c r="AY594" s="7"/>
      <c r="AZ594" s="7"/>
      <c r="BA594" s="7"/>
      <c r="BB594" s="7"/>
      <c r="BC594" s="7"/>
      <c r="BD594" s="7"/>
      <c r="BE594" s="154"/>
      <c r="BF594" s="154"/>
      <c r="BG594" s="7"/>
      <c r="BH594" s="154"/>
      <c r="BI594" s="154"/>
      <c r="BJ594" s="154"/>
      <c r="BK594" s="154"/>
      <c r="BL594" s="154"/>
      <c r="BM594" s="154"/>
      <c r="BN594" s="7"/>
      <c r="BO594" s="7"/>
      <c r="BP594" s="7"/>
      <c r="BQ594" s="7"/>
      <c r="BR594" s="154"/>
      <c r="BS594" s="154"/>
      <c r="BT594" s="7"/>
      <c r="BU594" s="154"/>
      <c r="BV594" s="154"/>
      <c r="BW594" s="154"/>
      <c r="BX594" s="154"/>
      <c r="BY594" s="154"/>
      <c r="BZ594" s="154"/>
      <c r="CA594" s="7"/>
      <c r="CB594" s="7"/>
      <c r="CC594" s="7"/>
      <c r="CD594" s="7"/>
      <c r="CE594" s="154"/>
      <c r="CF594" s="154"/>
      <c r="CG594" s="7"/>
      <c r="CH594" s="154"/>
      <c r="CI594" s="154"/>
      <c r="CJ594" s="154"/>
      <c r="CK594" s="154"/>
      <c r="CL594" s="154"/>
      <c r="CM594" s="154"/>
      <c r="CN594" s="7"/>
      <c r="CO594" s="7"/>
      <c r="CP594" s="7"/>
      <c r="CQ594" s="7"/>
      <c r="CR594" s="154"/>
      <c r="CS594" s="154"/>
      <c r="CT594" s="7"/>
      <c r="CU594" s="154"/>
      <c r="CV594" s="154"/>
      <c r="CW594" s="154"/>
      <c r="CX594" s="154"/>
      <c r="CY594" s="154"/>
      <c r="CZ594" s="154"/>
      <c r="DA594" s="7"/>
      <c r="DB594" s="7"/>
      <c r="DC594" s="7"/>
      <c r="DD594" s="7"/>
      <c r="DE594" s="154"/>
      <c r="DF594" s="154"/>
      <c r="DG594" s="7"/>
      <c r="DH594" s="154"/>
      <c r="DI594" s="154"/>
      <c r="DJ594" s="154"/>
      <c r="DK594" s="154"/>
      <c r="DL594" s="154"/>
      <c r="DM594" s="154"/>
      <c r="DN594" s="7"/>
      <c r="DO594" s="7"/>
      <c r="DP594" s="7"/>
      <c r="DQ594" s="7"/>
      <c r="DR594" s="152"/>
      <c r="DS594" s="152"/>
      <c r="DT594" s="152"/>
      <c r="DU594" s="152"/>
      <c r="DV594" s="152"/>
      <c r="DW594" s="152"/>
      <c r="DX594" s="152"/>
      <c r="DY594" s="152"/>
      <c r="DZ594" s="152"/>
      <c r="EA594" s="152"/>
      <c r="EB594" s="152"/>
      <c r="EC594" s="152"/>
      <c r="ED594" s="152"/>
      <c r="EE594" s="152"/>
      <c r="EF594" s="152"/>
      <c r="EG594" s="152"/>
      <c r="EH594" s="152"/>
      <c r="EI594" s="152"/>
      <c r="EJ594" s="152"/>
      <c r="EK594" s="152"/>
      <c r="EL594" s="152"/>
      <c r="EM594" s="152"/>
      <c r="EN594" s="152"/>
      <c r="EO594" s="152"/>
      <c r="EP594" s="152"/>
      <c r="EQ594" s="152"/>
      <c r="ER594" s="152"/>
      <c r="ES594" s="152"/>
      <c r="ET594" s="152"/>
      <c r="EU594" s="152"/>
      <c r="EV594" s="152"/>
      <c r="EW594" s="152"/>
      <c r="EX594" s="152"/>
      <c r="EY594" s="152"/>
      <c r="EZ594" s="152"/>
      <c r="FA594" s="152"/>
      <c r="FB594" s="152"/>
      <c r="FC594" s="152"/>
      <c r="FD594" s="152"/>
      <c r="FE594" s="152"/>
      <c r="FF594" s="152"/>
      <c r="FG594" s="152"/>
      <c r="FH594" s="152"/>
      <c r="FI594" s="152"/>
      <c r="FJ594" s="152"/>
      <c r="FK594" s="152"/>
      <c r="FL594" s="152"/>
      <c r="FM594" s="152"/>
      <c r="FN594" s="152"/>
      <c r="FO594" s="152"/>
      <c r="FP594" s="152"/>
      <c r="FQ594" s="152"/>
      <c r="FR594" s="152"/>
      <c r="FS594" s="152"/>
      <c r="FT594" s="152"/>
      <c r="FU594" s="152"/>
      <c r="FV594" s="152"/>
      <c r="FW594" s="152"/>
      <c r="FX594" s="152"/>
      <c r="FY594" s="152"/>
      <c r="FZ594" s="152"/>
      <c r="GA594" s="152"/>
      <c r="GB594" s="152"/>
      <c r="GC594" s="152"/>
      <c r="GD594" s="152"/>
      <c r="GE594" s="7"/>
      <c r="GF594" s="7"/>
      <c r="GG594" s="7"/>
      <c r="GH594" s="7"/>
      <c r="GI594" s="7"/>
      <c r="GJ594" s="7"/>
      <c r="GK594" s="7"/>
      <c r="GL594" s="7"/>
      <c r="GM594" s="48"/>
      <c r="GN594" s="7"/>
      <c r="GO594" s="7"/>
      <c r="GP594" s="7"/>
      <c r="GQ594" s="7"/>
      <c r="GR594" s="48"/>
      <c r="GS594" s="48"/>
      <c r="GT594" s="48"/>
      <c r="GU594" s="48"/>
      <c r="GV594" s="48"/>
    </row>
    <row r="595" spans="1:204">
      <c r="A595" s="7"/>
      <c r="B595" s="7"/>
      <c r="C595" s="7"/>
      <c r="D595" s="48"/>
      <c r="E595" s="7"/>
      <c r="F595" s="7"/>
      <c r="G595" s="7"/>
      <c r="H595" s="7"/>
      <c r="I595" s="7"/>
      <c r="J595" s="7"/>
      <c r="K595" s="7"/>
      <c r="L595" s="7"/>
      <c r="M595" s="7"/>
      <c r="N595" s="7"/>
      <c r="O595" s="7"/>
      <c r="P595" s="7"/>
      <c r="Q595" s="7"/>
      <c r="R595" s="7"/>
      <c r="S595" s="7"/>
      <c r="T595" s="7"/>
      <c r="U595" s="7"/>
      <c r="V595" s="7"/>
      <c r="W595" s="7"/>
      <c r="X595" s="7"/>
      <c r="Y595" s="7"/>
      <c r="Z595" s="7"/>
      <c r="AA595" s="7"/>
      <c r="AB595" s="7"/>
      <c r="AC595" s="7"/>
      <c r="AD595" s="7"/>
      <c r="AE595" s="7"/>
      <c r="AF595" s="7"/>
      <c r="AG595" s="7"/>
      <c r="AH595" s="7"/>
      <c r="AI595" s="13"/>
      <c r="AJ595" s="13"/>
      <c r="AK595" s="7"/>
      <c r="AL595" s="7"/>
      <c r="AM595" s="7"/>
      <c r="AN595" s="7"/>
      <c r="AO595" s="7"/>
      <c r="AP595" s="7"/>
      <c r="AQ595" s="7"/>
      <c r="AR595" s="153"/>
      <c r="AS595" s="7"/>
      <c r="AT595" s="7"/>
      <c r="AU595" s="7"/>
      <c r="AV595" s="7"/>
      <c r="AW595" s="7"/>
      <c r="AX595" s="7"/>
      <c r="AY595" s="7"/>
      <c r="AZ595" s="7"/>
      <c r="BA595" s="7"/>
      <c r="BB595" s="7"/>
      <c r="BC595" s="7"/>
      <c r="BD595" s="7"/>
      <c r="BE595" s="154"/>
      <c r="BF595" s="154"/>
      <c r="BG595" s="7"/>
      <c r="BH595" s="154"/>
      <c r="BI595" s="154"/>
      <c r="BJ595" s="154"/>
      <c r="BK595" s="154"/>
      <c r="BL595" s="154"/>
      <c r="BM595" s="154"/>
      <c r="BN595" s="7"/>
      <c r="BO595" s="7"/>
      <c r="BP595" s="7"/>
      <c r="BQ595" s="7"/>
      <c r="BR595" s="154"/>
      <c r="BS595" s="154"/>
      <c r="BT595" s="7"/>
      <c r="BU595" s="154"/>
      <c r="BV595" s="154"/>
      <c r="BW595" s="154"/>
      <c r="BX595" s="154"/>
      <c r="BY595" s="154"/>
      <c r="BZ595" s="154"/>
      <c r="CA595" s="7"/>
      <c r="CB595" s="7"/>
      <c r="CC595" s="7"/>
      <c r="CD595" s="7"/>
      <c r="CE595" s="154"/>
      <c r="CF595" s="154"/>
      <c r="CG595" s="7"/>
      <c r="CH595" s="154"/>
      <c r="CI595" s="154"/>
      <c r="CJ595" s="154"/>
      <c r="CK595" s="154"/>
      <c r="CL595" s="154"/>
      <c r="CM595" s="154"/>
      <c r="CN595" s="7"/>
      <c r="CO595" s="7"/>
      <c r="CP595" s="7"/>
      <c r="CQ595" s="7"/>
      <c r="CR595" s="154"/>
      <c r="CS595" s="154"/>
      <c r="CT595" s="7"/>
      <c r="CU595" s="154"/>
      <c r="CV595" s="154"/>
      <c r="CW595" s="154"/>
      <c r="CX595" s="154"/>
      <c r="CY595" s="154"/>
      <c r="CZ595" s="154"/>
      <c r="DA595" s="7"/>
      <c r="DB595" s="7"/>
      <c r="DC595" s="7"/>
      <c r="DD595" s="7"/>
      <c r="DE595" s="154"/>
      <c r="DF595" s="154"/>
      <c r="DG595" s="7"/>
      <c r="DH595" s="154"/>
      <c r="DI595" s="154"/>
      <c r="DJ595" s="154"/>
      <c r="DK595" s="154"/>
      <c r="DL595" s="154"/>
      <c r="DM595" s="154"/>
      <c r="DN595" s="7"/>
      <c r="DO595" s="7"/>
      <c r="DP595" s="7"/>
      <c r="DQ595" s="7"/>
      <c r="DR595" s="152"/>
      <c r="DS595" s="152"/>
      <c r="DT595" s="152"/>
      <c r="DU595" s="152"/>
      <c r="DV595" s="152"/>
      <c r="DW595" s="152"/>
      <c r="DX595" s="152"/>
      <c r="DY595" s="152"/>
      <c r="DZ595" s="152"/>
      <c r="EA595" s="152"/>
      <c r="EB595" s="152"/>
      <c r="EC595" s="152"/>
      <c r="ED595" s="152"/>
      <c r="EE595" s="152"/>
      <c r="EF595" s="152"/>
      <c r="EG595" s="152"/>
      <c r="EH595" s="152"/>
      <c r="EI595" s="152"/>
      <c r="EJ595" s="152"/>
      <c r="EK595" s="152"/>
      <c r="EL595" s="152"/>
      <c r="EM595" s="152"/>
      <c r="EN595" s="152"/>
      <c r="EO595" s="152"/>
      <c r="EP595" s="152"/>
      <c r="EQ595" s="152"/>
      <c r="ER595" s="152"/>
      <c r="ES595" s="152"/>
      <c r="ET595" s="152"/>
      <c r="EU595" s="152"/>
      <c r="EV595" s="152"/>
      <c r="EW595" s="152"/>
      <c r="EX595" s="152"/>
      <c r="EY595" s="152"/>
      <c r="EZ595" s="152"/>
      <c r="FA595" s="152"/>
      <c r="FB595" s="152"/>
      <c r="FC595" s="152"/>
      <c r="FD595" s="152"/>
      <c r="FE595" s="152"/>
      <c r="FF595" s="152"/>
      <c r="FG595" s="152"/>
      <c r="FH595" s="152"/>
      <c r="FI595" s="152"/>
      <c r="FJ595" s="152"/>
      <c r="FK595" s="152"/>
      <c r="FL595" s="152"/>
      <c r="FM595" s="152"/>
      <c r="FN595" s="152"/>
      <c r="FO595" s="152"/>
      <c r="FP595" s="152"/>
      <c r="FQ595" s="152"/>
      <c r="FR595" s="152"/>
      <c r="FS595" s="152"/>
      <c r="FT595" s="152"/>
      <c r="FU595" s="152"/>
      <c r="FV595" s="152"/>
      <c r="FW595" s="152"/>
      <c r="FX595" s="152"/>
      <c r="FY595" s="152"/>
      <c r="FZ595" s="152"/>
      <c r="GA595" s="152"/>
      <c r="GB595" s="152"/>
      <c r="GC595" s="152"/>
      <c r="GD595" s="152"/>
      <c r="GE595" s="7"/>
      <c r="GF595" s="7"/>
      <c r="GG595" s="7"/>
      <c r="GH595" s="7"/>
      <c r="GI595" s="7"/>
      <c r="GJ595" s="7"/>
      <c r="GK595" s="7"/>
      <c r="GL595" s="7"/>
      <c r="GM595" s="48"/>
      <c r="GN595" s="7"/>
      <c r="GO595" s="7"/>
      <c r="GP595" s="7"/>
      <c r="GQ595" s="7"/>
      <c r="GR595" s="48"/>
      <c r="GS595" s="48"/>
      <c r="GT595" s="48"/>
      <c r="GU595" s="48"/>
      <c r="GV595" s="48"/>
    </row>
    <row r="596" spans="1:204">
      <c r="A596" s="7"/>
      <c r="B596" s="7"/>
      <c r="C596" s="7"/>
      <c r="D596" s="48"/>
      <c r="E596" s="7"/>
      <c r="F596" s="7"/>
      <c r="G596" s="7"/>
      <c r="H596" s="7"/>
      <c r="I596" s="7"/>
      <c r="J596" s="7"/>
      <c r="K596" s="7"/>
      <c r="L596" s="7"/>
      <c r="M596" s="7"/>
      <c r="N596" s="7"/>
      <c r="O596" s="7"/>
      <c r="P596" s="7"/>
      <c r="Q596" s="7"/>
      <c r="R596" s="7"/>
      <c r="S596" s="7"/>
      <c r="T596" s="7"/>
      <c r="U596" s="7"/>
      <c r="V596" s="7"/>
      <c r="W596" s="7"/>
      <c r="X596" s="7"/>
      <c r="Y596" s="7"/>
      <c r="Z596" s="7"/>
      <c r="AA596" s="7"/>
      <c r="AB596" s="7"/>
      <c r="AC596" s="7"/>
      <c r="AD596" s="7"/>
      <c r="AE596" s="7"/>
      <c r="AF596" s="7"/>
      <c r="AG596" s="7"/>
      <c r="AH596" s="7"/>
      <c r="AI596" s="13"/>
      <c r="AJ596" s="13"/>
      <c r="AK596" s="7"/>
      <c r="AL596" s="7"/>
      <c r="AM596" s="7"/>
      <c r="AN596" s="7"/>
      <c r="AO596" s="7"/>
      <c r="AP596" s="7"/>
      <c r="AQ596" s="7"/>
      <c r="AR596" s="153"/>
      <c r="AS596" s="7"/>
      <c r="AT596" s="7"/>
      <c r="AU596" s="7"/>
      <c r="AV596" s="7"/>
      <c r="AW596" s="7"/>
      <c r="AX596" s="7"/>
      <c r="AY596" s="7"/>
      <c r="AZ596" s="7"/>
      <c r="BA596" s="7"/>
      <c r="BB596" s="7"/>
      <c r="BC596" s="7"/>
      <c r="BD596" s="7"/>
      <c r="BE596" s="154"/>
      <c r="BF596" s="154"/>
      <c r="BG596" s="7"/>
      <c r="BH596" s="154"/>
      <c r="BI596" s="154"/>
      <c r="BJ596" s="154"/>
      <c r="BK596" s="154"/>
      <c r="BL596" s="154"/>
      <c r="BM596" s="154"/>
      <c r="BN596" s="7"/>
      <c r="BO596" s="7"/>
      <c r="BP596" s="7"/>
      <c r="BQ596" s="7"/>
      <c r="BR596" s="154"/>
      <c r="BS596" s="154"/>
      <c r="BT596" s="7"/>
      <c r="BU596" s="154"/>
      <c r="BV596" s="154"/>
      <c r="BW596" s="154"/>
      <c r="BX596" s="154"/>
      <c r="BY596" s="154"/>
      <c r="BZ596" s="154"/>
      <c r="CA596" s="7"/>
      <c r="CB596" s="7"/>
      <c r="CC596" s="7"/>
      <c r="CD596" s="7"/>
      <c r="CE596" s="154"/>
      <c r="CF596" s="154"/>
      <c r="CG596" s="7"/>
      <c r="CH596" s="154"/>
      <c r="CI596" s="154"/>
      <c r="CJ596" s="154"/>
      <c r="CK596" s="154"/>
      <c r="CL596" s="154"/>
      <c r="CM596" s="154"/>
      <c r="CN596" s="7"/>
      <c r="CO596" s="7"/>
      <c r="CP596" s="7"/>
      <c r="CQ596" s="7"/>
      <c r="CR596" s="154"/>
      <c r="CS596" s="154"/>
      <c r="CT596" s="7"/>
      <c r="CU596" s="154"/>
      <c r="CV596" s="154"/>
      <c r="CW596" s="154"/>
      <c r="CX596" s="154"/>
      <c r="CY596" s="154"/>
      <c r="CZ596" s="154"/>
      <c r="DA596" s="7"/>
      <c r="DB596" s="7"/>
      <c r="DC596" s="7"/>
      <c r="DD596" s="7"/>
      <c r="DE596" s="154"/>
      <c r="DF596" s="154"/>
      <c r="DG596" s="7"/>
      <c r="DH596" s="154"/>
      <c r="DI596" s="154"/>
      <c r="DJ596" s="154"/>
      <c r="DK596" s="154"/>
      <c r="DL596" s="154"/>
      <c r="DM596" s="154"/>
      <c r="DN596" s="7"/>
      <c r="DO596" s="7"/>
      <c r="DP596" s="7"/>
      <c r="DQ596" s="7"/>
      <c r="DR596" s="152"/>
      <c r="DS596" s="152"/>
      <c r="DT596" s="152"/>
      <c r="DU596" s="152"/>
      <c r="DV596" s="152"/>
      <c r="DW596" s="152"/>
      <c r="DX596" s="152"/>
      <c r="DY596" s="152"/>
      <c r="DZ596" s="152"/>
      <c r="EA596" s="152"/>
      <c r="EB596" s="152"/>
      <c r="EC596" s="152"/>
      <c r="ED596" s="152"/>
      <c r="EE596" s="152"/>
      <c r="EF596" s="152"/>
      <c r="EG596" s="152"/>
      <c r="EH596" s="152"/>
      <c r="EI596" s="152"/>
      <c r="EJ596" s="152"/>
      <c r="EK596" s="152"/>
      <c r="EL596" s="152"/>
      <c r="EM596" s="152"/>
      <c r="EN596" s="152"/>
      <c r="EO596" s="152"/>
      <c r="EP596" s="152"/>
      <c r="EQ596" s="152"/>
      <c r="ER596" s="152"/>
      <c r="ES596" s="152"/>
      <c r="ET596" s="152"/>
      <c r="EU596" s="152"/>
      <c r="EV596" s="152"/>
      <c r="EW596" s="152"/>
      <c r="EX596" s="152"/>
      <c r="EY596" s="152"/>
      <c r="EZ596" s="152"/>
      <c r="FA596" s="152"/>
      <c r="FB596" s="152"/>
      <c r="FC596" s="152"/>
      <c r="FD596" s="152"/>
      <c r="FE596" s="152"/>
      <c r="FF596" s="152"/>
      <c r="FG596" s="152"/>
      <c r="FH596" s="152"/>
      <c r="FI596" s="152"/>
      <c r="FJ596" s="152"/>
      <c r="FK596" s="152"/>
      <c r="FL596" s="152"/>
      <c r="FM596" s="152"/>
      <c r="FN596" s="152"/>
      <c r="FO596" s="152"/>
      <c r="FP596" s="152"/>
      <c r="FQ596" s="152"/>
      <c r="FR596" s="152"/>
      <c r="FS596" s="152"/>
      <c r="FT596" s="152"/>
      <c r="FU596" s="152"/>
      <c r="FV596" s="152"/>
      <c r="FW596" s="152"/>
      <c r="FX596" s="152"/>
      <c r="FY596" s="152"/>
      <c r="FZ596" s="152"/>
      <c r="GA596" s="152"/>
      <c r="GB596" s="152"/>
      <c r="GC596" s="152"/>
      <c r="GD596" s="152"/>
      <c r="GE596" s="7"/>
      <c r="GF596" s="7"/>
      <c r="GG596" s="7"/>
      <c r="GH596" s="7"/>
      <c r="GI596" s="7"/>
      <c r="GJ596" s="7"/>
      <c r="GK596" s="7"/>
      <c r="GL596" s="7"/>
      <c r="GM596" s="48"/>
      <c r="GN596" s="7"/>
      <c r="GO596" s="7"/>
      <c r="GP596" s="7"/>
      <c r="GQ596" s="7"/>
      <c r="GR596" s="48"/>
      <c r="GS596" s="48"/>
      <c r="GT596" s="48"/>
      <c r="GU596" s="48"/>
      <c r="GV596" s="48"/>
    </row>
    <row r="597" spans="1:204">
      <c r="A597" s="7"/>
      <c r="B597" s="7"/>
      <c r="C597" s="7"/>
      <c r="D597" s="48"/>
      <c r="E597" s="7"/>
      <c r="F597" s="7"/>
      <c r="G597" s="7"/>
      <c r="H597" s="7"/>
      <c r="I597" s="7"/>
      <c r="J597" s="7"/>
      <c r="K597" s="7"/>
      <c r="L597" s="7"/>
      <c r="M597" s="7"/>
      <c r="N597" s="7"/>
      <c r="O597" s="7"/>
      <c r="P597" s="7"/>
      <c r="Q597" s="7"/>
      <c r="R597" s="7"/>
      <c r="S597" s="7"/>
      <c r="T597" s="7"/>
      <c r="U597" s="7"/>
      <c r="V597" s="7"/>
      <c r="W597" s="7"/>
      <c r="X597" s="7"/>
      <c r="Y597" s="7"/>
      <c r="Z597" s="7"/>
      <c r="AA597" s="7"/>
      <c r="AB597" s="7"/>
      <c r="AC597" s="7"/>
      <c r="AD597" s="7"/>
      <c r="AE597" s="7"/>
      <c r="AF597" s="7"/>
      <c r="AG597" s="7"/>
      <c r="AH597" s="7"/>
      <c r="AI597" s="13"/>
      <c r="AJ597" s="13"/>
      <c r="AK597" s="7"/>
      <c r="AL597" s="7"/>
      <c r="AM597" s="7"/>
      <c r="AN597" s="7"/>
      <c r="AO597" s="7"/>
      <c r="AP597" s="7"/>
      <c r="AQ597" s="7"/>
      <c r="AR597" s="153"/>
      <c r="AS597" s="7"/>
      <c r="AT597" s="7"/>
      <c r="AU597" s="7"/>
      <c r="AV597" s="7"/>
      <c r="AW597" s="7"/>
      <c r="AX597" s="7"/>
      <c r="AY597" s="7"/>
      <c r="AZ597" s="7"/>
      <c r="BA597" s="7"/>
      <c r="BB597" s="7"/>
      <c r="BC597" s="7"/>
      <c r="BD597" s="7"/>
      <c r="BE597" s="154"/>
      <c r="BF597" s="154"/>
      <c r="BG597" s="7"/>
      <c r="BH597" s="154"/>
      <c r="BI597" s="154"/>
      <c r="BJ597" s="154"/>
      <c r="BK597" s="154"/>
      <c r="BL597" s="154"/>
      <c r="BM597" s="154"/>
      <c r="BN597" s="7"/>
      <c r="BO597" s="7"/>
      <c r="BP597" s="7"/>
      <c r="BQ597" s="7"/>
      <c r="BR597" s="154"/>
      <c r="BS597" s="154"/>
      <c r="BT597" s="7"/>
      <c r="BU597" s="154"/>
      <c r="BV597" s="154"/>
      <c r="BW597" s="154"/>
      <c r="BX597" s="154"/>
      <c r="BY597" s="154"/>
      <c r="BZ597" s="154"/>
      <c r="CA597" s="7"/>
      <c r="CB597" s="7"/>
      <c r="CC597" s="7"/>
      <c r="CD597" s="7"/>
      <c r="CE597" s="154"/>
      <c r="CF597" s="154"/>
      <c r="CG597" s="7"/>
      <c r="CH597" s="154"/>
      <c r="CI597" s="154"/>
      <c r="CJ597" s="154"/>
      <c r="CK597" s="154"/>
      <c r="CL597" s="154"/>
      <c r="CM597" s="154"/>
      <c r="CN597" s="7"/>
      <c r="CO597" s="7"/>
      <c r="CP597" s="7"/>
      <c r="CQ597" s="7"/>
      <c r="CR597" s="154"/>
      <c r="CS597" s="154"/>
      <c r="CT597" s="7"/>
      <c r="CU597" s="154"/>
      <c r="CV597" s="154"/>
      <c r="CW597" s="154"/>
      <c r="CX597" s="154"/>
      <c r="CY597" s="154"/>
      <c r="CZ597" s="154"/>
      <c r="DA597" s="7"/>
      <c r="DB597" s="7"/>
      <c r="DC597" s="7"/>
      <c r="DD597" s="7"/>
      <c r="DE597" s="154"/>
      <c r="DF597" s="154"/>
      <c r="DG597" s="7"/>
      <c r="DH597" s="154"/>
      <c r="DI597" s="154"/>
      <c r="DJ597" s="154"/>
      <c r="DK597" s="154"/>
      <c r="DL597" s="154"/>
      <c r="DM597" s="154"/>
      <c r="DN597" s="7"/>
      <c r="DO597" s="7"/>
      <c r="DP597" s="7"/>
      <c r="DQ597" s="7"/>
      <c r="DR597" s="152"/>
      <c r="DS597" s="152"/>
      <c r="DT597" s="152"/>
      <c r="DU597" s="152"/>
      <c r="DV597" s="152"/>
      <c r="DW597" s="152"/>
      <c r="DX597" s="152"/>
      <c r="DY597" s="152"/>
      <c r="DZ597" s="152"/>
      <c r="EA597" s="152"/>
      <c r="EB597" s="152"/>
      <c r="EC597" s="152"/>
      <c r="ED597" s="152"/>
      <c r="EE597" s="152"/>
      <c r="EF597" s="152"/>
      <c r="EG597" s="152"/>
      <c r="EH597" s="152"/>
      <c r="EI597" s="152"/>
      <c r="EJ597" s="152"/>
      <c r="EK597" s="152"/>
      <c r="EL597" s="152"/>
      <c r="EM597" s="152"/>
      <c r="EN597" s="152"/>
      <c r="EO597" s="152"/>
      <c r="EP597" s="152"/>
      <c r="EQ597" s="152"/>
      <c r="ER597" s="152"/>
      <c r="ES597" s="152"/>
      <c r="ET597" s="152"/>
      <c r="EU597" s="152"/>
      <c r="EV597" s="152"/>
      <c r="EW597" s="152"/>
      <c r="EX597" s="152"/>
      <c r="EY597" s="152"/>
      <c r="EZ597" s="152"/>
      <c r="FA597" s="152"/>
      <c r="FB597" s="152"/>
      <c r="FC597" s="152"/>
      <c r="FD597" s="152"/>
      <c r="FE597" s="152"/>
      <c r="FF597" s="152"/>
      <c r="FG597" s="152"/>
      <c r="FH597" s="152"/>
      <c r="FI597" s="152"/>
      <c r="FJ597" s="152"/>
      <c r="FK597" s="152"/>
      <c r="FL597" s="152"/>
      <c r="FM597" s="152"/>
      <c r="FN597" s="152"/>
      <c r="FO597" s="152"/>
      <c r="FP597" s="152"/>
      <c r="FQ597" s="152"/>
      <c r="FR597" s="152"/>
      <c r="FS597" s="152"/>
      <c r="FT597" s="152"/>
      <c r="FU597" s="152"/>
      <c r="FV597" s="152"/>
      <c r="FW597" s="152"/>
      <c r="FX597" s="152"/>
      <c r="FY597" s="152"/>
      <c r="FZ597" s="152"/>
      <c r="GA597" s="152"/>
      <c r="GB597" s="152"/>
      <c r="GC597" s="152"/>
      <c r="GD597" s="152"/>
      <c r="GE597" s="7"/>
      <c r="GF597" s="7"/>
      <c r="GG597" s="7"/>
      <c r="GH597" s="7"/>
      <c r="GI597" s="7"/>
      <c r="GJ597" s="7"/>
      <c r="GK597" s="7"/>
      <c r="GL597" s="7"/>
      <c r="GM597" s="48"/>
      <c r="GN597" s="7"/>
      <c r="GO597" s="7"/>
      <c r="GP597" s="7"/>
      <c r="GQ597" s="7"/>
      <c r="GR597" s="48"/>
      <c r="GS597" s="48"/>
      <c r="GT597" s="48"/>
      <c r="GU597" s="48"/>
      <c r="GV597" s="48"/>
    </row>
    <row r="598" spans="1:204">
      <c r="A598" s="7"/>
      <c r="B598" s="7"/>
      <c r="C598" s="7"/>
      <c r="D598" s="48"/>
      <c r="E598" s="7"/>
      <c r="F598" s="7"/>
      <c r="G598" s="7"/>
      <c r="H598" s="7"/>
      <c r="I598" s="7"/>
      <c r="J598" s="7"/>
      <c r="K598" s="7"/>
      <c r="L598" s="7"/>
      <c r="M598" s="7"/>
      <c r="N598" s="7"/>
      <c r="O598" s="7"/>
      <c r="P598" s="7"/>
      <c r="Q598" s="7"/>
      <c r="R598" s="7"/>
      <c r="S598" s="7"/>
      <c r="T598" s="7"/>
      <c r="U598" s="7"/>
      <c r="V598" s="7"/>
      <c r="W598" s="7"/>
      <c r="X598" s="7"/>
      <c r="Y598" s="7"/>
      <c r="Z598" s="7"/>
      <c r="AA598" s="7"/>
      <c r="AB598" s="7"/>
      <c r="AC598" s="7"/>
      <c r="AD598" s="7"/>
      <c r="AE598" s="7"/>
      <c r="AF598" s="7"/>
      <c r="AG598" s="7"/>
      <c r="AH598" s="7"/>
      <c r="AI598" s="13"/>
      <c r="AJ598" s="13"/>
      <c r="AK598" s="7"/>
      <c r="AL598" s="7"/>
      <c r="AM598" s="7"/>
      <c r="AN598" s="7"/>
      <c r="AO598" s="7"/>
      <c r="AP598" s="7"/>
      <c r="AQ598" s="7"/>
      <c r="AR598" s="153"/>
      <c r="AS598" s="7"/>
      <c r="AT598" s="7"/>
      <c r="AU598" s="7"/>
      <c r="AV598" s="7"/>
      <c r="AW598" s="7"/>
      <c r="AX598" s="7"/>
      <c r="AY598" s="7"/>
      <c r="AZ598" s="7"/>
      <c r="BA598" s="7"/>
      <c r="BB598" s="7"/>
      <c r="BC598" s="7"/>
      <c r="BD598" s="7"/>
      <c r="BE598" s="154"/>
      <c r="BF598" s="154"/>
      <c r="BG598" s="7"/>
      <c r="BH598" s="154"/>
      <c r="BI598" s="154"/>
      <c r="BJ598" s="154"/>
      <c r="BK598" s="154"/>
      <c r="BL598" s="154"/>
      <c r="BM598" s="154"/>
      <c r="BN598" s="7"/>
      <c r="BO598" s="7"/>
      <c r="BP598" s="7"/>
      <c r="BQ598" s="7"/>
      <c r="BR598" s="154"/>
      <c r="BS598" s="154"/>
      <c r="BT598" s="7"/>
      <c r="BU598" s="154"/>
      <c r="BV598" s="154"/>
      <c r="BW598" s="154"/>
      <c r="BX598" s="154"/>
      <c r="BY598" s="154"/>
      <c r="BZ598" s="154"/>
      <c r="CA598" s="7"/>
      <c r="CB598" s="7"/>
      <c r="CC598" s="7"/>
      <c r="CD598" s="7"/>
      <c r="CE598" s="154"/>
      <c r="CF598" s="154"/>
      <c r="CG598" s="7"/>
      <c r="CH598" s="154"/>
      <c r="CI598" s="154"/>
      <c r="CJ598" s="154"/>
      <c r="CK598" s="154"/>
      <c r="CL598" s="154"/>
      <c r="CM598" s="154"/>
      <c r="CN598" s="7"/>
      <c r="CO598" s="7"/>
      <c r="CP598" s="7"/>
      <c r="CQ598" s="7"/>
      <c r="CR598" s="154"/>
      <c r="CS598" s="154"/>
      <c r="CT598" s="7"/>
      <c r="CU598" s="154"/>
      <c r="CV598" s="154"/>
      <c r="CW598" s="154"/>
      <c r="CX598" s="154"/>
      <c r="CY598" s="154"/>
      <c r="CZ598" s="154"/>
      <c r="DA598" s="7"/>
      <c r="DB598" s="7"/>
      <c r="DC598" s="7"/>
      <c r="DD598" s="7"/>
      <c r="DE598" s="154"/>
      <c r="DF598" s="154"/>
      <c r="DG598" s="7"/>
      <c r="DH598" s="154"/>
      <c r="DI598" s="154"/>
      <c r="DJ598" s="154"/>
      <c r="DK598" s="154"/>
      <c r="DL598" s="154"/>
      <c r="DM598" s="154"/>
      <c r="DN598" s="7"/>
      <c r="DO598" s="7"/>
      <c r="DP598" s="7"/>
      <c r="DQ598" s="7"/>
      <c r="DR598" s="152"/>
      <c r="DS598" s="152"/>
      <c r="DT598" s="152"/>
      <c r="DU598" s="152"/>
      <c r="DV598" s="152"/>
      <c r="DW598" s="152"/>
      <c r="DX598" s="152"/>
      <c r="DY598" s="152"/>
      <c r="DZ598" s="152"/>
      <c r="EA598" s="152"/>
      <c r="EB598" s="152"/>
      <c r="EC598" s="152"/>
      <c r="ED598" s="152"/>
      <c r="EE598" s="152"/>
      <c r="EF598" s="152"/>
      <c r="EG598" s="152"/>
      <c r="EH598" s="152"/>
      <c r="EI598" s="152"/>
      <c r="EJ598" s="152"/>
      <c r="EK598" s="152"/>
      <c r="EL598" s="152"/>
      <c r="EM598" s="152"/>
      <c r="EN598" s="152"/>
      <c r="EO598" s="152"/>
      <c r="EP598" s="152"/>
      <c r="EQ598" s="152"/>
      <c r="ER598" s="152"/>
      <c r="ES598" s="152"/>
      <c r="ET598" s="152"/>
      <c r="EU598" s="152"/>
      <c r="EV598" s="152"/>
      <c r="EW598" s="152"/>
      <c r="EX598" s="152"/>
      <c r="EY598" s="152"/>
      <c r="EZ598" s="152"/>
      <c r="FA598" s="152"/>
      <c r="FB598" s="152"/>
      <c r="FC598" s="152"/>
      <c r="FD598" s="152"/>
      <c r="FE598" s="152"/>
      <c r="FF598" s="152"/>
      <c r="FG598" s="152"/>
      <c r="FH598" s="152"/>
      <c r="FI598" s="152"/>
      <c r="FJ598" s="152"/>
      <c r="FK598" s="152"/>
      <c r="FL598" s="152"/>
      <c r="FM598" s="152"/>
      <c r="FN598" s="152"/>
      <c r="FO598" s="152"/>
      <c r="FP598" s="152"/>
      <c r="FQ598" s="152"/>
      <c r="FR598" s="152"/>
      <c r="FS598" s="152"/>
      <c r="FT598" s="152"/>
      <c r="FU598" s="152"/>
      <c r="FV598" s="152"/>
      <c r="FW598" s="152"/>
      <c r="FX598" s="152"/>
      <c r="FY598" s="152"/>
      <c r="FZ598" s="152"/>
      <c r="GA598" s="152"/>
      <c r="GB598" s="152"/>
      <c r="GC598" s="152"/>
      <c r="GD598" s="152"/>
      <c r="GE598" s="7"/>
      <c r="GF598" s="7"/>
      <c r="GG598" s="7"/>
      <c r="GH598" s="7"/>
      <c r="GI598" s="7"/>
      <c r="GJ598" s="7"/>
      <c r="GK598" s="7"/>
      <c r="GL598" s="7"/>
      <c r="GM598" s="48"/>
      <c r="GN598" s="7"/>
      <c r="GO598" s="7"/>
      <c r="GP598" s="7"/>
      <c r="GQ598" s="7"/>
      <c r="GR598" s="48"/>
      <c r="GS598" s="48"/>
      <c r="GT598" s="48"/>
      <c r="GU598" s="48"/>
      <c r="GV598" s="48"/>
    </row>
    <row r="599" spans="1:204">
      <c r="A599" s="7"/>
      <c r="B599" s="7"/>
      <c r="C599" s="7"/>
      <c r="D599" s="48"/>
      <c r="E599" s="7"/>
      <c r="F599" s="7"/>
      <c r="G599" s="7"/>
      <c r="H599" s="7"/>
      <c r="I599" s="7"/>
      <c r="J599" s="7"/>
      <c r="K599" s="7"/>
      <c r="L599" s="7"/>
      <c r="M599" s="7"/>
      <c r="N599" s="7"/>
      <c r="O599" s="7"/>
      <c r="P599" s="7"/>
      <c r="Q599" s="7"/>
      <c r="R599" s="7"/>
      <c r="S599" s="7"/>
      <c r="T599" s="7"/>
      <c r="U599" s="7"/>
      <c r="V599" s="7"/>
      <c r="W599" s="7"/>
      <c r="X599" s="7"/>
      <c r="Y599" s="7"/>
      <c r="Z599" s="7"/>
      <c r="AA599" s="7"/>
      <c r="AB599" s="7"/>
      <c r="AC599" s="7"/>
      <c r="AD599" s="7"/>
      <c r="AE599" s="7"/>
      <c r="AF599" s="7"/>
      <c r="AG599" s="7"/>
      <c r="AH599" s="7"/>
      <c r="AI599" s="13"/>
      <c r="AJ599" s="13"/>
      <c r="AK599" s="7"/>
      <c r="AL599" s="7"/>
      <c r="AM599" s="7"/>
      <c r="AN599" s="7"/>
      <c r="AO599" s="7"/>
      <c r="AP599" s="7"/>
      <c r="AQ599" s="7"/>
      <c r="AR599" s="153"/>
      <c r="AS599" s="7"/>
      <c r="AT599" s="7"/>
      <c r="AU599" s="7"/>
      <c r="AV599" s="7"/>
      <c r="AW599" s="7"/>
      <c r="AX599" s="7"/>
      <c r="AY599" s="7"/>
      <c r="AZ599" s="7"/>
      <c r="BA599" s="7"/>
      <c r="BB599" s="7"/>
      <c r="BC599" s="7"/>
      <c r="BD599" s="7"/>
      <c r="BE599" s="154"/>
      <c r="BF599" s="154"/>
      <c r="BG599" s="7"/>
      <c r="BH599" s="154"/>
      <c r="BI599" s="154"/>
      <c r="BJ599" s="154"/>
      <c r="BK599" s="154"/>
      <c r="BL599" s="154"/>
      <c r="BM599" s="154"/>
      <c r="BN599" s="7"/>
      <c r="BO599" s="7"/>
      <c r="BP599" s="7"/>
      <c r="BQ599" s="7"/>
      <c r="BR599" s="154"/>
      <c r="BS599" s="154"/>
      <c r="BT599" s="7"/>
      <c r="BU599" s="154"/>
      <c r="BV599" s="154"/>
      <c r="BW599" s="154"/>
      <c r="BX599" s="154"/>
      <c r="BY599" s="154"/>
      <c r="BZ599" s="154"/>
      <c r="CA599" s="7"/>
      <c r="CB599" s="7"/>
      <c r="CC599" s="7"/>
      <c r="CD599" s="7"/>
      <c r="CE599" s="154"/>
      <c r="CF599" s="154"/>
      <c r="CG599" s="7"/>
      <c r="CH599" s="154"/>
      <c r="CI599" s="154"/>
      <c r="CJ599" s="154"/>
      <c r="CK599" s="154"/>
      <c r="CL599" s="154"/>
      <c r="CM599" s="154"/>
      <c r="CN599" s="7"/>
      <c r="CO599" s="7"/>
      <c r="CP599" s="7"/>
      <c r="CQ599" s="7"/>
      <c r="CR599" s="154"/>
      <c r="CS599" s="154"/>
      <c r="CT599" s="7"/>
      <c r="CU599" s="154"/>
      <c r="CV599" s="154"/>
      <c r="CW599" s="154"/>
      <c r="CX599" s="154"/>
      <c r="CY599" s="154"/>
      <c r="CZ599" s="154"/>
      <c r="DA599" s="7"/>
      <c r="DB599" s="7"/>
      <c r="DC599" s="7"/>
      <c r="DD599" s="7"/>
      <c r="DE599" s="154"/>
      <c r="DF599" s="154"/>
      <c r="DG599" s="7"/>
      <c r="DH599" s="154"/>
      <c r="DI599" s="154"/>
      <c r="DJ599" s="154"/>
      <c r="DK599" s="154"/>
      <c r="DL599" s="154"/>
      <c r="DM599" s="154"/>
      <c r="DN599" s="7"/>
      <c r="DO599" s="7"/>
      <c r="DP599" s="7"/>
      <c r="DQ599" s="7"/>
      <c r="DR599" s="152"/>
      <c r="DS599" s="152"/>
      <c r="DT599" s="152"/>
      <c r="DU599" s="152"/>
      <c r="DV599" s="152"/>
      <c r="DW599" s="152"/>
      <c r="DX599" s="152"/>
      <c r="DY599" s="152"/>
      <c r="DZ599" s="152"/>
      <c r="EA599" s="152"/>
      <c r="EB599" s="152"/>
      <c r="EC599" s="152"/>
      <c r="ED599" s="152"/>
      <c r="EE599" s="152"/>
      <c r="EF599" s="152"/>
      <c r="EG599" s="152"/>
      <c r="EH599" s="152"/>
      <c r="EI599" s="152"/>
      <c r="EJ599" s="152"/>
      <c r="EK599" s="152"/>
      <c r="EL599" s="152"/>
      <c r="EM599" s="152"/>
      <c r="EN599" s="152"/>
      <c r="EO599" s="152"/>
      <c r="EP599" s="152"/>
      <c r="EQ599" s="152"/>
      <c r="ER599" s="152"/>
      <c r="ES599" s="152"/>
      <c r="ET599" s="152"/>
      <c r="EU599" s="152"/>
      <c r="EV599" s="152"/>
      <c r="EW599" s="152"/>
      <c r="EX599" s="152"/>
      <c r="EY599" s="152"/>
      <c r="EZ599" s="152"/>
      <c r="FA599" s="152"/>
      <c r="FB599" s="152"/>
      <c r="FC599" s="152"/>
      <c r="FD599" s="152"/>
      <c r="FE599" s="152"/>
      <c r="FF599" s="152"/>
      <c r="FG599" s="152"/>
      <c r="FH599" s="152"/>
      <c r="FI599" s="152"/>
      <c r="FJ599" s="152"/>
      <c r="FK599" s="152"/>
      <c r="FL599" s="152"/>
      <c r="FM599" s="152"/>
      <c r="FN599" s="152"/>
      <c r="FO599" s="152"/>
      <c r="FP599" s="152"/>
      <c r="FQ599" s="152"/>
      <c r="FR599" s="152"/>
      <c r="FS599" s="152"/>
      <c r="FT599" s="152"/>
      <c r="FU599" s="152"/>
      <c r="FV599" s="152"/>
      <c r="FW599" s="152"/>
      <c r="FX599" s="152"/>
      <c r="FY599" s="152"/>
      <c r="FZ599" s="152"/>
      <c r="GA599" s="152"/>
      <c r="GB599" s="152"/>
      <c r="GC599" s="152"/>
      <c r="GD599" s="152"/>
      <c r="GE599" s="7"/>
      <c r="GF599" s="7"/>
      <c r="GG599" s="7"/>
      <c r="GH599" s="7"/>
      <c r="GI599" s="7"/>
      <c r="GJ599" s="7"/>
      <c r="GK599" s="7"/>
      <c r="GL599" s="7"/>
      <c r="GM599" s="48"/>
      <c r="GN599" s="7"/>
      <c r="GO599" s="7"/>
      <c r="GP599" s="7"/>
      <c r="GQ599" s="7"/>
      <c r="GR599" s="48"/>
      <c r="GS599" s="48"/>
      <c r="GT599" s="48"/>
      <c r="GU599" s="48"/>
      <c r="GV599" s="48"/>
    </row>
    <row r="600" spans="1:204">
      <c r="A600" s="7"/>
      <c r="B600" s="7"/>
      <c r="C600" s="7"/>
      <c r="D600" s="48"/>
      <c r="E600" s="7"/>
      <c r="F600" s="7"/>
      <c r="G600" s="7"/>
      <c r="H600" s="7"/>
      <c r="I600" s="7"/>
      <c r="J600" s="7"/>
      <c r="K600" s="7"/>
      <c r="L600" s="7"/>
      <c r="M600" s="7"/>
      <c r="N600" s="7"/>
      <c r="O600" s="7"/>
      <c r="P600" s="7"/>
      <c r="Q600" s="7"/>
      <c r="R600" s="7"/>
      <c r="S600" s="7"/>
      <c r="T600" s="7"/>
      <c r="U600" s="7"/>
      <c r="V600" s="7"/>
      <c r="W600" s="7"/>
      <c r="X600" s="7"/>
      <c r="Y600" s="7"/>
      <c r="Z600" s="7"/>
      <c r="AA600" s="7"/>
      <c r="AB600" s="7"/>
      <c r="AC600" s="7"/>
      <c r="AD600" s="7"/>
      <c r="AE600" s="7"/>
      <c r="AF600" s="7"/>
      <c r="AG600" s="7"/>
      <c r="AH600" s="7"/>
      <c r="AI600" s="13"/>
      <c r="AJ600" s="13"/>
      <c r="AK600" s="7"/>
      <c r="AL600" s="7"/>
      <c r="AM600" s="7"/>
      <c r="AN600" s="7"/>
      <c r="AO600" s="7"/>
      <c r="AP600" s="7"/>
      <c r="AQ600" s="7"/>
      <c r="AR600" s="153"/>
      <c r="AS600" s="7"/>
      <c r="AT600" s="7"/>
      <c r="AU600" s="7"/>
      <c r="AV600" s="7"/>
      <c r="AW600" s="7"/>
      <c r="AX600" s="7"/>
      <c r="AY600" s="7"/>
      <c r="AZ600" s="7"/>
      <c r="BA600" s="7"/>
      <c r="BB600" s="7"/>
      <c r="BC600" s="7"/>
      <c r="BD600" s="7"/>
      <c r="BE600" s="154"/>
      <c r="BF600" s="154"/>
      <c r="BG600" s="7"/>
      <c r="BH600" s="154"/>
      <c r="BI600" s="154"/>
      <c r="BJ600" s="154"/>
      <c r="BK600" s="154"/>
      <c r="BL600" s="154"/>
      <c r="BM600" s="154"/>
      <c r="BN600" s="7"/>
      <c r="BO600" s="7"/>
      <c r="BP600" s="7"/>
      <c r="BQ600" s="7"/>
      <c r="BR600" s="154"/>
      <c r="BS600" s="154"/>
      <c r="BT600" s="7"/>
      <c r="BU600" s="154"/>
      <c r="BV600" s="154"/>
      <c r="BW600" s="154"/>
      <c r="BX600" s="154"/>
      <c r="BY600" s="154"/>
      <c r="BZ600" s="154"/>
      <c r="CA600" s="7"/>
      <c r="CB600" s="7"/>
      <c r="CC600" s="7"/>
      <c r="CD600" s="7"/>
      <c r="CE600" s="154"/>
      <c r="CF600" s="154"/>
      <c r="CG600" s="7"/>
      <c r="CH600" s="154"/>
      <c r="CI600" s="154"/>
      <c r="CJ600" s="154"/>
      <c r="CK600" s="154"/>
      <c r="CL600" s="154"/>
      <c r="CM600" s="154"/>
      <c r="CN600" s="7"/>
      <c r="CO600" s="7"/>
      <c r="CP600" s="7"/>
      <c r="CQ600" s="7"/>
      <c r="CR600" s="154"/>
      <c r="CS600" s="154"/>
      <c r="CT600" s="7"/>
      <c r="CU600" s="154"/>
      <c r="CV600" s="154"/>
      <c r="CW600" s="154"/>
      <c r="CX600" s="154"/>
      <c r="CY600" s="154"/>
      <c r="CZ600" s="154"/>
      <c r="DA600" s="7"/>
      <c r="DB600" s="7"/>
      <c r="DC600" s="7"/>
      <c r="DD600" s="7"/>
      <c r="DE600" s="154"/>
      <c r="DF600" s="154"/>
      <c r="DG600" s="7"/>
      <c r="DH600" s="154"/>
      <c r="DI600" s="154"/>
      <c r="DJ600" s="154"/>
      <c r="DK600" s="154"/>
      <c r="DL600" s="154"/>
      <c r="DM600" s="154"/>
      <c r="DN600" s="7"/>
      <c r="DO600" s="7"/>
      <c r="DP600" s="7"/>
      <c r="DQ600" s="7"/>
      <c r="DR600" s="152"/>
      <c r="DS600" s="152"/>
      <c r="DT600" s="152"/>
      <c r="DU600" s="152"/>
      <c r="DV600" s="152"/>
      <c r="DW600" s="152"/>
      <c r="DX600" s="152"/>
      <c r="DY600" s="152"/>
      <c r="DZ600" s="152"/>
      <c r="EA600" s="152"/>
      <c r="EB600" s="152"/>
      <c r="EC600" s="152"/>
      <c r="ED600" s="152"/>
      <c r="EE600" s="152"/>
      <c r="EF600" s="152"/>
      <c r="EG600" s="152"/>
      <c r="EH600" s="152"/>
      <c r="EI600" s="152"/>
      <c r="EJ600" s="152"/>
      <c r="EK600" s="152"/>
      <c r="EL600" s="152"/>
      <c r="EM600" s="152"/>
      <c r="EN600" s="152"/>
      <c r="EO600" s="152"/>
      <c r="EP600" s="152"/>
      <c r="EQ600" s="152"/>
      <c r="ER600" s="152"/>
      <c r="ES600" s="152"/>
      <c r="ET600" s="152"/>
      <c r="EU600" s="152"/>
      <c r="EV600" s="152"/>
      <c r="EW600" s="152"/>
      <c r="EX600" s="152"/>
      <c r="EY600" s="152"/>
      <c r="EZ600" s="152"/>
      <c r="FA600" s="152"/>
      <c r="FB600" s="152"/>
      <c r="FC600" s="152"/>
      <c r="FD600" s="152"/>
      <c r="FE600" s="152"/>
      <c r="FF600" s="152"/>
      <c r="FG600" s="152"/>
      <c r="FH600" s="152"/>
      <c r="FI600" s="152"/>
      <c r="FJ600" s="152"/>
      <c r="FK600" s="152"/>
      <c r="FL600" s="152"/>
      <c r="FM600" s="152"/>
      <c r="FN600" s="152"/>
      <c r="FO600" s="152"/>
      <c r="FP600" s="152"/>
      <c r="FQ600" s="152"/>
      <c r="FR600" s="152"/>
      <c r="FS600" s="152"/>
      <c r="FT600" s="152"/>
      <c r="FU600" s="152"/>
      <c r="FV600" s="152"/>
      <c r="FW600" s="152"/>
      <c r="FX600" s="152"/>
      <c r="FY600" s="152"/>
      <c r="FZ600" s="152"/>
      <c r="GA600" s="152"/>
      <c r="GB600" s="152"/>
      <c r="GC600" s="152"/>
      <c r="GD600" s="152"/>
      <c r="GE600" s="7"/>
      <c r="GF600" s="7"/>
      <c r="GG600" s="7"/>
      <c r="GH600" s="7"/>
      <c r="GI600" s="7"/>
      <c r="GJ600" s="7"/>
      <c r="GK600" s="7"/>
      <c r="GL600" s="7"/>
      <c r="GM600" s="48"/>
      <c r="GN600" s="7"/>
      <c r="GO600" s="7"/>
      <c r="GP600" s="7"/>
      <c r="GQ600" s="7"/>
      <c r="GR600" s="48"/>
      <c r="GS600" s="48"/>
      <c r="GT600" s="48"/>
      <c r="GU600" s="48"/>
      <c r="GV600" s="48"/>
    </row>
    <row r="601" spans="1:204">
      <c r="A601" s="7"/>
      <c r="B601" s="7"/>
      <c r="C601" s="7"/>
      <c r="D601" s="48"/>
      <c r="E601" s="7"/>
      <c r="F601" s="7"/>
      <c r="G601" s="7"/>
      <c r="H601" s="7"/>
      <c r="I601" s="7"/>
      <c r="J601" s="7"/>
      <c r="K601" s="7"/>
      <c r="L601" s="7"/>
      <c r="M601" s="7"/>
      <c r="N601" s="7"/>
      <c r="O601" s="7"/>
      <c r="P601" s="7"/>
      <c r="Q601" s="7"/>
      <c r="R601" s="7"/>
      <c r="S601" s="7"/>
      <c r="T601" s="7"/>
      <c r="U601" s="7"/>
      <c r="V601" s="7"/>
      <c r="W601" s="7"/>
      <c r="X601" s="7"/>
      <c r="Y601" s="7"/>
      <c r="Z601" s="7"/>
      <c r="AA601" s="7"/>
      <c r="AB601" s="7"/>
      <c r="AC601" s="7"/>
      <c r="AD601" s="7"/>
      <c r="AE601" s="7"/>
      <c r="AF601" s="7"/>
      <c r="AG601" s="7"/>
      <c r="AH601" s="7"/>
      <c r="AI601" s="13"/>
      <c r="AJ601" s="13"/>
      <c r="AK601" s="7"/>
      <c r="AL601" s="7"/>
      <c r="AM601" s="7"/>
      <c r="AN601" s="7"/>
      <c r="AO601" s="7"/>
      <c r="AP601" s="7"/>
      <c r="AQ601" s="7"/>
      <c r="AR601" s="153"/>
      <c r="AS601" s="7"/>
      <c r="AT601" s="7"/>
      <c r="AU601" s="7"/>
      <c r="AV601" s="7"/>
      <c r="AW601" s="7"/>
      <c r="AX601" s="7"/>
      <c r="AY601" s="7"/>
      <c r="AZ601" s="7"/>
      <c r="BA601" s="7"/>
      <c r="BB601" s="7"/>
      <c r="BC601" s="7"/>
      <c r="BD601" s="7"/>
      <c r="BE601" s="154"/>
      <c r="BF601" s="154"/>
      <c r="BG601" s="7"/>
      <c r="BH601" s="154"/>
      <c r="BI601" s="154"/>
      <c r="BJ601" s="154"/>
      <c r="BK601" s="154"/>
      <c r="BL601" s="154"/>
      <c r="BM601" s="154"/>
      <c r="BN601" s="7"/>
      <c r="BO601" s="7"/>
      <c r="BP601" s="7"/>
      <c r="BQ601" s="7"/>
      <c r="BR601" s="154"/>
      <c r="BS601" s="154"/>
      <c r="BT601" s="7"/>
      <c r="BU601" s="154"/>
      <c r="BV601" s="154"/>
      <c r="BW601" s="154"/>
      <c r="BX601" s="154"/>
      <c r="BY601" s="154"/>
      <c r="BZ601" s="154"/>
      <c r="CA601" s="7"/>
      <c r="CB601" s="7"/>
      <c r="CC601" s="7"/>
      <c r="CD601" s="7"/>
      <c r="CE601" s="154"/>
      <c r="CF601" s="154"/>
      <c r="CG601" s="7"/>
      <c r="CH601" s="154"/>
      <c r="CI601" s="154"/>
      <c r="CJ601" s="154"/>
      <c r="CK601" s="154"/>
      <c r="CL601" s="154"/>
      <c r="CM601" s="154"/>
      <c r="CN601" s="7"/>
      <c r="CO601" s="7"/>
      <c r="CP601" s="7"/>
      <c r="CQ601" s="7"/>
      <c r="CR601" s="154"/>
      <c r="CS601" s="154"/>
      <c r="CT601" s="7"/>
      <c r="CU601" s="154"/>
      <c r="CV601" s="154"/>
      <c r="CW601" s="154"/>
      <c r="CX601" s="154"/>
      <c r="CY601" s="154"/>
      <c r="CZ601" s="154"/>
      <c r="DA601" s="7"/>
      <c r="DB601" s="7"/>
      <c r="DC601" s="7"/>
      <c r="DD601" s="7"/>
      <c r="DE601" s="154"/>
      <c r="DF601" s="154"/>
      <c r="DG601" s="7"/>
      <c r="DH601" s="154"/>
      <c r="DI601" s="154"/>
      <c r="DJ601" s="154"/>
      <c r="DK601" s="154"/>
      <c r="DL601" s="154"/>
      <c r="DM601" s="154"/>
      <c r="DN601" s="7"/>
      <c r="DO601" s="7"/>
      <c r="DP601" s="7"/>
      <c r="DQ601" s="7"/>
      <c r="DR601" s="152"/>
      <c r="DS601" s="152"/>
      <c r="DT601" s="152"/>
      <c r="DU601" s="152"/>
      <c r="DV601" s="152"/>
      <c r="DW601" s="152"/>
      <c r="DX601" s="152"/>
      <c r="DY601" s="152"/>
      <c r="DZ601" s="152"/>
      <c r="EA601" s="152"/>
      <c r="EB601" s="152"/>
      <c r="EC601" s="152"/>
      <c r="ED601" s="152"/>
      <c r="EE601" s="152"/>
      <c r="EF601" s="152"/>
      <c r="EG601" s="152"/>
      <c r="EH601" s="152"/>
      <c r="EI601" s="152"/>
      <c r="EJ601" s="152"/>
      <c r="EK601" s="152"/>
      <c r="EL601" s="152"/>
      <c r="EM601" s="152"/>
      <c r="EN601" s="152"/>
      <c r="EO601" s="152"/>
      <c r="EP601" s="152"/>
      <c r="EQ601" s="152"/>
      <c r="ER601" s="152"/>
      <c r="ES601" s="152"/>
      <c r="ET601" s="152"/>
      <c r="EU601" s="152"/>
      <c r="EV601" s="152"/>
      <c r="EW601" s="152"/>
      <c r="EX601" s="152"/>
      <c r="EY601" s="152"/>
      <c r="EZ601" s="152"/>
      <c r="FA601" s="152"/>
      <c r="FB601" s="152"/>
      <c r="FC601" s="152"/>
      <c r="FD601" s="152"/>
      <c r="FE601" s="152"/>
      <c r="FF601" s="152"/>
      <c r="FG601" s="152"/>
      <c r="FH601" s="152"/>
      <c r="FI601" s="152"/>
      <c r="FJ601" s="152"/>
      <c r="FK601" s="152"/>
      <c r="FL601" s="152"/>
      <c r="FM601" s="152"/>
      <c r="FN601" s="152"/>
      <c r="FO601" s="152"/>
      <c r="FP601" s="152"/>
      <c r="FQ601" s="152"/>
      <c r="FR601" s="152"/>
      <c r="FS601" s="152"/>
      <c r="FT601" s="152"/>
      <c r="FU601" s="152"/>
      <c r="FV601" s="152"/>
      <c r="FW601" s="152"/>
      <c r="FX601" s="152"/>
      <c r="FY601" s="152"/>
      <c r="FZ601" s="152"/>
      <c r="GA601" s="152"/>
      <c r="GB601" s="152"/>
      <c r="GC601" s="152"/>
      <c r="GD601" s="152"/>
      <c r="GE601" s="7"/>
      <c r="GF601" s="7"/>
      <c r="GG601" s="7"/>
      <c r="GH601" s="7"/>
      <c r="GI601" s="7"/>
      <c r="GJ601" s="7"/>
      <c r="GK601" s="7"/>
      <c r="GL601" s="7"/>
      <c r="GM601" s="48"/>
      <c r="GN601" s="7"/>
      <c r="GO601" s="7"/>
      <c r="GP601" s="7"/>
      <c r="GQ601" s="7"/>
      <c r="GR601" s="48"/>
      <c r="GS601" s="48"/>
      <c r="GT601" s="48"/>
      <c r="GU601" s="48"/>
      <c r="GV601" s="48"/>
    </row>
    <row r="602" spans="1:204">
      <c r="A602" s="7"/>
      <c r="B602" s="7"/>
      <c r="C602" s="7"/>
      <c r="D602" s="48"/>
      <c r="E602" s="7"/>
      <c r="F602" s="7"/>
      <c r="G602" s="7"/>
      <c r="H602" s="7"/>
      <c r="I602" s="7"/>
      <c r="J602" s="7"/>
      <c r="K602" s="7"/>
      <c r="L602" s="7"/>
      <c r="M602" s="7"/>
      <c r="N602" s="7"/>
      <c r="O602" s="7"/>
      <c r="P602" s="7"/>
      <c r="Q602" s="7"/>
      <c r="R602" s="7"/>
      <c r="S602" s="7"/>
      <c r="T602" s="7"/>
      <c r="U602" s="7"/>
      <c r="V602" s="7"/>
      <c r="W602" s="7"/>
      <c r="X602" s="7"/>
      <c r="Y602" s="7"/>
      <c r="Z602" s="7"/>
      <c r="AA602" s="7"/>
      <c r="AB602" s="7"/>
      <c r="AC602" s="7"/>
      <c r="AD602" s="7"/>
      <c r="AE602" s="7"/>
      <c r="AF602" s="7"/>
      <c r="AG602" s="7"/>
      <c r="AH602" s="7"/>
      <c r="AI602" s="13"/>
      <c r="AJ602" s="13"/>
      <c r="AK602" s="7"/>
      <c r="AL602" s="7"/>
      <c r="AM602" s="7"/>
      <c r="AN602" s="7"/>
      <c r="AO602" s="7"/>
      <c r="AP602" s="7"/>
      <c r="AQ602" s="7"/>
      <c r="AR602" s="153"/>
      <c r="AS602" s="7"/>
      <c r="AT602" s="7"/>
      <c r="AU602" s="7"/>
      <c r="AV602" s="7"/>
      <c r="AW602" s="7"/>
      <c r="AX602" s="7"/>
      <c r="AY602" s="7"/>
      <c r="AZ602" s="7"/>
      <c r="BA602" s="7"/>
      <c r="BB602" s="7"/>
      <c r="BC602" s="7"/>
      <c r="BD602" s="7"/>
      <c r="BE602" s="154"/>
      <c r="BF602" s="154"/>
      <c r="BG602" s="7"/>
      <c r="BH602" s="154"/>
      <c r="BI602" s="154"/>
      <c r="BJ602" s="154"/>
      <c r="BK602" s="154"/>
      <c r="BL602" s="154"/>
      <c r="BM602" s="154"/>
      <c r="BN602" s="7"/>
      <c r="BO602" s="7"/>
      <c r="BP602" s="7"/>
      <c r="BQ602" s="7"/>
      <c r="BR602" s="154"/>
      <c r="BS602" s="154"/>
      <c r="BT602" s="7"/>
      <c r="BU602" s="154"/>
      <c r="BV602" s="154"/>
      <c r="BW602" s="154"/>
      <c r="BX602" s="154"/>
      <c r="BY602" s="154"/>
      <c r="BZ602" s="154"/>
      <c r="CA602" s="7"/>
      <c r="CB602" s="7"/>
      <c r="CC602" s="7"/>
      <c r="CD602" s="7"/>
      <c r="CE602" s="154"/>
      <c r="CF602" s="154"/>
      <c r="CG602" s="7"/>
      <c r="CH602" s="154"/>
      <c r="CI602" s="154"/>
      <c r="CJ602" s="154"/>
      <c r="CK602" s="154"/>
      <c r="CL602" s="154"/>
      <c r="CM602" s="154"/>
      <c r="CN602" s="7"/>
      <c r="CO602" s="7"/>
      <c r="CP602" s="7"/>
      <c r="CQ602" s="7"/>
      <c r="CR602" s="154"/>
      <c r="CS602" s="154"/>
      <c r="CT602" s="7"/>
      <c r="CU602" s="154"/>
      <c r="CV602" s="154"/>
      <c r="CW602" s="154"/>
      <c r="CX602" s="154"/>
      <c r="CY602" s="154"/>
      <c r="CZ602" s="154"/>
      <c r="DA602" s="7"/>
      <c r="DB602" s="7"/>
      <c r="DC602" s="7"/>
      <c r="DD602" s="7"/>
      <c r="DE602" s="154"/>
      <c r="DF602" s="154"/>
      <c r="DG602" s="7"/>
      <c r="DH602" s="154"/>
      <c r="DI602" s="154"/>
      <c r="DJ602" s="154"/>
      <c r="DK602" s="154"/>
      <c r="DL602" s="154"/>
      <c r="DM602" s="154"/>
      <c r="DN602" s="7"/>
      <c r="DO602" s="7"/>
      <c r="DP602" s="7"/>
      <c r="DQ602" s="7"/>
      <c r="DR602" s="152"/>
      <c r="DS602" s="152"/>
      <c r="DT602" s="152"/>
      <c r="DU602" s="152"/>
      <c r="DV602" s="152"/>
      <c r="DW602" s="152"/>
      <c r="DX602" s="152"/>
      <c r="DY602" s="152"/>
      <c r="DZ602" s="152"/>
      <c r="EA602" s="152"/>
      <c r="EB602" s="152"/>
      <c r="EC602" s="152"/>
      <c r="ED602" s="152"/>
      <c r="EE602" s="152"/>
      <c r="EF602" s="152"/>
      <c r="EG602" s="152"/>
      <c r="EH602" s="152"/>
      <c r="EI602" s="152"/>
      <c r="EJ602" s="152"/>
      <c r="EK602" s="152"/>
      <c r="EL602" s="152"/>
      <c r="EM602" s="152"/>
      <c r="EN602" s="152"/>
      <c r="EO602" s="152"/>
      <c r="EP602" s="152"/>
      <c r="EQ602" s="152"/>
      <c r="ER602" s="152"/>
      <c r="ES602" s="152"/>
      <c r="ET602" s="152"/>
      <c r="EU602" s="152"/>
      <c r="EV602" s="152"/>
      <c r="EW602" s="152"/>
      <c r="EX602" s="152"/>
      <c r="EY602" s="152"/>
      <c r="EZ602" s="152"/>
      <c r="FA602" s="152"/>
      <c r="FB602" s="152"/>
      <c r="FC602" s="152"/>
      <c r="FD602" s="152"/>
      <c r="FE602" s="152"/>
      <c r="FF602" s="152"/>
      <c r="FG602" s="152"/>
      <c r="FH602" s="152"/>
      <c r="FI602" s="152"/>
      <c r="FJ602" s="152"/>
      <c r="FK602" s="152"/>
      <c r="FL602" s="152"/>
      <c r="FM602" s="152"/>
      <c r="FN602" s="152"/>
      <c r="FO602" s="152"/>
      <c r="FP602" s="152"/>
      <c r="FQ602" s="152"/>
      <c r="FR602" s="152"/>
      <c r="FS602" s="152"/>
      <c r="FT602" s="152"/>
      <c r="FU602" s="152"/>
      <c r="FV602" s="152"/>
      <c r="FW602" s="152"/>
      <c r="FX602" s="152"/>
      <c r="FY602" s="152"/>
      <c r="FZ602" s="152"/>
      <c r="GA602" s="152"/>
      <c r="GB602" s="152"/>
      <c r="GC602" s="152"/>
      <c r="GD602" s="152"/>
      <c r="GE602" s="7"/>
      <c r="GF602" s="7"/>
      <c r="GG602" s="7"/>
      <c r="GH602" s="7"/>
      <c r="GI602" s="7"/>
      <c r="GJ602" s="7"/>
      <c r="GK602" s="7"/>
      <c r="GL602" s="7"/>
      <c r="GM602" s="48"/>
      <c r="GN602" s="7"/>
      <c r="GO602" s="7"/>
      <c r="GP602" s="7"/>
      <c r="GQ602" s="7"/>
      <c r="GR602" s="48"/>
      <c r="GS602" s="48"/>
      <c r="GT602" s="48"/>
      <c r="GU602" s="48"/>
      <c r="GV602" s="48"/>
    </row>
    <row r="603" spans="1:204">
      <c r="A603" s="7"/>
      <c r="B603" s="7"/>
      <c r="C603" s="7"/>
      <c r="D603" s="48"/>
      <c r="E603" s="7"/>
      <c r="F603" s="7"/>
      <c r="G603" s="7"/>
      <c r="H603" s="7"/>
      <c r="I603" s="7"/>
      <c r="J603" s="7"/>
      <c r="K603" s="7"/>
      <c r="L603" s="7"/>
      <c r="M603" s="7"/>
      <c r="N603" s="7"/>
      <c r="O603" s="7"/>
      <c r="P603" s="7"/>
      <c r="Q603" s="7"/>
      <c r="R603" s="7"/>
      <c r="S603" s="7"/>
      <c r="T603" s="7"/>
      <c r="U603" s="7"/>
      <c r="V603" s="7"/>
      <c r="W603" s="7"/>
      <c r="X603" s="7"/>
      <c r="Y603" s="7"/>
      <c r="Z603" s="7"/>
      <c r="AA603" s="7"/>
      <c r="AB603" s="7"/>
      <c r="AC603" s="7"/>
      <c r="AD603" s="7"/>
      <c r="AE603" s="7"/>
      <c r="AF603" s="7"/>
      <c r="AG603" s="7"/>
      <c r="AH603" s="7"/>
      <c r="AI603" s="13"/>
      <c r="AJ603" s="13"/>
      <c r="AK603" s="7"/>
      <c r="AL603" s="7"/>
      <c r="AM603" s="7"/>
      <c r="AN603" s="7"/>
      <c r="AO603" s="7"/>
      <c r="AP603" s="7"/>
      <c r="AQ603" s="7"/>
      <c r="AR603" s="153"/>
      <c r="AS603" s="7"/>
      <c r="AT603" s="7"/>
      <c r="AU603" s="7"/>
      <c r="AV603" s="7"/>
      <c r="AW603" s="7"/>
      <c r="AX603" s="7"/>
      <c r="AY603" s="7"/>
      <c r="AZ603" s="7"/>
      <c r="BA603" s="7"/>
      <c r="BB603" s="7"/>
      <c r="BC603" s="7"/>
      <c r="BD603" s="7"/>
      <c r="BE603" s="154"/>
      <c r="BF603" s="154"/>
      <c r="BG603" s="7"/>
      <c r="BH603" s="154"/>
      <c r="BI603" s="154"/>
      <c r="BJ603" s="154"/>
      <c r="BK603" s="154"/>
      <c r="BL603" s="154"/>
      <c r="BM603" s="154"/>
      <c r="BN603" s="7"/>
      <c r="BO603" s="7"/>
      <c r="BP603" s="7"/>
      <c r="BQ603" s="7"/>
      <c r="BR603" s="154"/>
      <c r="BS603" s="154"/>
      <c r="BT603" s="7"/>
      <c r="BU603" s="154"/>
      <c r="BV603" s="154"/>
      <c r="BW603" s="154"/>
      <c r="BX603" s="154"/>
      <c r="BY603" s="154"/>
      <c r="BZ603" s="154"/>
      <c r="CA603" s="7"/>
      <c r="CB603" s="7"/>
      <c r="CC603" s="7"/>
      <c r="CD603" s="7"/>
      <c r="CE603" s="154"/>
      <c r="CF603" s="154"/>
      <c r="CG603" s="7"/>
      <c r="CH603" s="154"/>
      <c r="CI603" s="154"/>
      <c r="CJ603" s="154"/>
      <c r="CK603" s="154"/>
      <c r="CL603" s="154"/>
      <c r="CM603" s="154"/>
      <c r="CN603" s="7"/>
      <c r="CO603" s="7"/>
      <c r="CP603" s="7"/>
      <c r="CQ603" s="7"/>
      <c r="CR603" s="154"/>
      <c r="CS603" s="154"/>
      <c r="CT603" s="7"/>
      <c r="CU603" s="154"/>
      <c r="CV603" s="154"/>
      <c r="CW603" s="154"/>
      <c r="CX603" s="154"/>
      <c r="CY603" s="154"/>
      <c r="CZ603" s="154"/>
      <c r="DA603" s="7"/>
      <c r="DB603" s="7"/>
      <c r="DC603" s="7"/>
      <c r="DD603" s="7"/>
      <c r="DE603" s="154"/>
      <c r="DF603" s="154"/>
      <c r="DG603" s="7"/>
      <c r="DH603" s="154"/>
      <c r="DI603" s="154"/>
      <c r="DJ603" s="154"/>
      <c r="DK603" s="154"/>
      <c r="DL603" s="154"/>
      <c r="DM603" s="154"/>
      <c r="DN603" s="7"/>
      <c r="DO603" s="7"/>
      <c r="DP603" s="7"/>
      <c r="DQ603" s="7"/>
      <c r="DR603" s="152"/>
      <c r="DS603" s="152"/>
      <c r="DT603" s="152"/>
      <c r="DU603" s="152"/>
      <c r="DV603" s="152"/>
      <c r="DW603" s="152"/>
      <c r="DX603" s="152"/>
      <c r="DY603" s="152"/>
      <c r="DZ603" s="152"/>
      <c r="EA603" s="152"/>
      <c r="EB603" s="152"/>
      <c r="EC603" s="152"/>
      <c r="ED603" s="152"/>
      <c r="EE603" s="152"/>
      <c r="EF603" s="152"/>
      <c r="EG603" s="152"/>
      <c r="EH603" s="152"/>
      <c r="EI603" s="152"/>
      <c r="EJ603" s="152"/>
      <c r="EK603" s="152"/>
      <c r="EL603" s="152"/>
      <c r="EM603" s="152"/>
      <c r="EN603" s="152"/>
      <c r="EO603" s="152"/>
      <c r="EP603" s="152"/>
      <c r="EQ603" s="152"/>
      <c r="ER603" s="152"/>
      <c r="ES603" s="152"/>
      <c r="ET603" s="152"/>
      <c r="EU603" s="152"/>
      <c r="EV603" s="152"/>
      <c r="EW603" s="152"/>
      <c r="EX603" s="152"/>
      <c r="EY603" s="152"/>
      <c r="EZ603" s="152"/>
      <c r="FA603" s="152"/>
      <c r="FB603" s="152"/>
      <c r="FC603" s="152"/>
      <c r="FD603" s="152"/>
      <c r="FE603" s="152"/>
      <c r="FF603" s="152"/>
      <c r="FG603" s="152"/>
      <c r="FH603" s="152"/>
      <c r="FI603" s="152"/>
      <c r="FJ603" s="152"/>
      <c r="FK603" s="152"/>
      <c r="FL603" s="152"/>
      <c r="FM603" s="152"/>
      <c r="FN603" s="152"/>
      <c r="FO603" s="152"/>
      <c r="FP603" s="152"/>
      <c r="FQ603" s="152"/>
      <c r="FR603" s="152"/>
      <c r="FS603" s="152"/>
      <c r="FT603" s="152"/>
      <c r="FU603" s="152"/>
      <c r="FV603" s="152"/>
      <c r="FW603" s="152"/>
      <c r="FX603" s="152"/>
      <c r="FY603" s="152"/>
      <c r="FZ603" s="152"/>
      <c r="GA603" s="152"/>
      <c r="GB603" s="152"/>
      <c r="GC603" s="152"/>
      <c r="GD603" s="152"/>
      <c r="GE603" s="7"/>
      <c r="GF603" s="7"/>
      <c r="GG603" s="7"/>
      <c r="GH603" s="7"/>
      <c r="GI603" s="7"/>
      <c r="GJ603" s="7"/>
      <c r="GK603" s="7"/>
      <c r="GL603" s="7"/>
      <c r="GM603" s="48"/>
      <c r="GN603" s="7"/>
      <c r="GO603" s="7"/>
      <c r="GP603" s="7"/>
      <c r="GQ603" s="7"/>
      <c r="GR603" s="48"/>
      <c r="GS603" s="48"/>
      <c r="GT603" s="48"/>
      <c r="GU603" s="48"/>
      <c r="GV603" s="48"/>
    </row>
    <row r="604" spans="1:204">
      <c r="A604" s="7"/>
      <c r="B604" s="7"/>
      <c r="C604" s="7"/>
      <c r="D604" s="48"/>
      <c r="E604" s="7"/>
      <c r="F604" s="7"/>
      <c r="G604" s="7"/>
      <c r="H604" s="7"/>
      <c r="I604" s="7"/>
      <c r="J604" s="7"/>
      <c r="K604" s="7"/>
      <c r="L604" s="7"/>
      <c r="M604" s="7"/>
      <c r="N604" s="7"/>
      <c r="O604" s="7"/>
      <c r="P604" s="7"/>
      <c r="Q604" s="7"/>
      <c r="R604" s="7"/>
      <c r="S604" s="7"/>
      <c r="T604" s="7"/>
      <c r="U604" s="7"/>
      <c r="V604" s="7"/>
      <c r="W604" s="7"/>
      <c r="X604" s="7"/>
      <c r="Y604" s="7"/>
      <c r="Z604" s="7"/>
      <c r="AA604" s="7"/>
      <c r="AB604" s="7"/>
      <c r="AC604" s="7"/>
      <c r="AD604" s="7"/>
      <c r="AE604" s="7"/>
      <c r="AF604" s="7"/>
      <c r="AG604" s="7"/>
      <c r="AH604" s="7"/>
      <c r="AI604" s="13"/>
      <c r="AJ604" s="13"/>
      <c r="AK604" s="7"/>
      <c r="AL604" s="7"/>
      <c r="AM604" s="7"/>
      <c r="AN604" s="7"/>
      <c r="AO604" s="7"/>
      <c r="AP604" s="7"/>
      <c r="AQ604" s="7"/>
      <c r="AR604" s="153"/>
      <c r="AS604" s="7"/>
      <c r="AT604" s="7"/>
      <c r="AU604" s="7"/>
      <c r="AV604" s="7"/>
      <c r="AW604" s="7"/>
      <c r="AX604" s="7"/>
      <c r="AY604" s="7"/>
      <c r="AZ604" s="7"/>
      <c r="BA604" s="7"/>
      <c r="BB604" s="7"/>
      <c r="BC604" s="7"/>
      <c r="BD604" s="7"/>
      <c r="BE604" s="154"/>
      <c r="BF604" s="154"/>
      <c r="BG604" s="7"/>
      <c r="BH604" s="154"/>
      <c r="BI604" s="154"/>
      <c r="BJ604" s="154"/>
      <c r="BK604" s="154"/>
      <c r="BL604" s="154"/>
      <c r="BM604" s="154"/>
      <c r="BN604" s="7"/>
      <c r="BO604" s="7"/>
      <c r="BP604" s="7"/>
      <c r="BQ604" s="7"/>
      <c r="BR604" s="154"/>
      <c r="BS604" s="154"/>
      <c r="BT604" s="7"/>
      <c r="BU604" s="154"/>
      <c r="BV604" s="154"/>
      <c r="BW604" s="154"/>
      <c r="BX604" s="154"/>
      <c r="BY604" s="154"/>
      <c r="BZ604" s="154"/>
      <c r="CA604" s="7"/>
      <c r="CB604" s="7"/>
      <c r="CC604" s="7"/>
      <c r="CD604" s="7"/>
      <c r="CE604" s="154"/>
      <c r="CF604" s="154"/>
      <c r="CG604" s="7"/>
      <c r="CH604" s="154"/>
      <c r="CI604" s="154"/>
      <c r="CJ604" s="154"/>
      <c r="CK604" s="154"/>
      <c r="CL604" s="154"/>
      <c r="CM604" s="154"/>
      <c r="CN604" s="7"/>
      <c r="CO604" s="7"/>
      <c r="CP604" s="7"/>
      <c r="CQ604" s="7"/>
      <c r="CR604" s="154"/>
      <c r="CS604" s="154"/>
      <c r="CT604" s="7"/>
      <c r="CU604" s="154"/>
      <c r="CV604" s="154"/>
      <c r="CW604" s="154"/>
      <c r="CX604" s="154"/>
      <c r="CY604" s="154"/>
      <c r="CZ604" s="154"/>
      <c r="DA604" s="7"/>
      <c r="DB604" s="7"/>
      <c r="DC604" s="7"/>
      <c r="DD604" s="7"/>
      <c r="DE604" s="154"/>
      <c r="DF604" s="154"/>
      <c r="DG604" s="7"/>
      <c r="DH604" s="154"/>
      <c r="DI604" s="154"/>
      <c r="DJ604" s="154"/>
      <c r="DK604" s="154"/>
      <c r="DL604" s="154"/>
      <c r="DM604" s="154"/>
      <c r="DN604" s="7"/>
      <c r="DO604" s="7"/>
      <c r="DP604" s="7"/>
      <c r="DQ604" s="7"/>
      <c r="DR604" s="152"/>
      <c r="DS604" s="152"/>
      <c r="DT604" s="152"/>
      <c r="DU604" s="152"/>
      <c r="DV604" s="152"/>
      <c r="DW604" s="152"/>
      <c r="DX604" s="152"/>
      <c r="DY604" s="152"/>
      <c r="DZ604" s="152"/>
      <c r="EA604" s="152"/>
      <c r="EB604" s="152"/>
      <c r="EC604" s="152"/>
      <c r="ED604" s="152"/>
      <c r="EE604" s="152"/>
      <c r="EF604" s="152"/>
      <c r="EG604" s="152"/>
      <c r="EH604" s="152"/>
      <c r="EI604" s="152"/>
      <c r="EJ604" s="152"/>
      <c r="EK604" s="152"/>
      <c r="EL604" s="152"/>
      <c r="EM604" s="152"/>
      <c r="EN604" s="152"/>
      <c r="EO604" s="152"/>
      <c r="EP604" s="152"/>
      <c r="EQ604" s="152"/>
      <c r="ER604" s="152"/>
      <c r="ES604" s="152"/>
      <c r="ET604" s="152"/>
      <c r="EU604" s="152"/>
      <c r="EV604" s="152"/>
      <c r="EW604" s="152"/>
      <c r="EX604" s="152"/>
      <c r="EY604" s="152"/>
      <c r="EZ604" s="152"/>
      <c r="FA604" s="152"/>
      <c r="FB604" s="152"/>
      <c r="FC604" s="152"/>
      <c r="FD604" s="152"/>
      <c r="FE604" s="152"/>
      <c r="FF604" s="152"/>
      <c r="FG604" s="152"/>
      <c r="FH604" s="152"/>
      <c r="FI604" s="152"/>
      <c r="FJ604" s="152"/>
      <c r="FK604" s="152"/>
      <c r="FL604" s="152"/>
      <c r="FM604" s="152"/>
      <c r="FN604" s="152"/>
      <c r="FO604" s="152"/>
      <c r="FP604" s="152"/>
      <c r="FQ604" s="152"/>
      <c r="FR604" s="152"/>
      <c r="FS604" s="152"/>
      <c r="FT604" s="152"/>
      <c r="FU604" s="152"/>
      <c r="FV604" s="152"/>
      <c r="FW604" s="152"/>
      <c r="FX604" s="152"/>
      <c r="FY604" s="152"/>
      <c r="FZ604" s="152"/>
      <c r="GA604" s="152"/>
      <c r="GB604" s="152"/>
      <c r="GC604" s="152"/>
      <c r="GD604" s="152"/>
      <c r="GE604" s="7"/>
      <c r="GF604" s="7"/>
      <c r="GG604" s="7"/>
      <c r="GH604" s="7"/>
      <c r="GI604" s="7"/>
      <c r="GJ604" s="7"/>
      <c r="GK604" s="7"/>
      <c r="GL604" s="7"/>
      <c r="GM604" s="48"/>
      <c r="GN604" s="7"/>
      <c r="GO604" s="7"/>
      <c r="GP604" s="7"/>
      <c r="GQ604" s="7"/>
      <c r="GR604" s="48"/>
      <c r="GS604" s="48"/>
      <c r="GT604" s="48"/>
      <c r="GU604" s="48"/>
      <c r="GV604" s="48"/>
    </row>
    <row r="605" spans="1:204">
      <c r="A605" s="7"/>
      <c r="B605" s="7"/>
      <c r="C605" s="7"/>
      <c r="D605" s="48"/>
      <c r="E605" s="7"/>
      <c r="F605" s="7"/>
      <c r="G605" s="7"/>
      <c r="H605" s="7"/>
      <c r="I605" s="7"/>
      <c r="J605" s="7"/>
      <c r="K605" s="7"/>
      <c r="L605" s="7"/>
      <c r="M605" s="7"/>
      <c r="N605" s="7"/>
      <c r="O605" s="7"/>
      <c r="P605" s="7"/>
      <c r="Q605" s="7"/>
      <c r="R605" s="7"/>
      <c r="S605" s="7"/>
      <c r="T605" s="7"/>
      <c r="U605" s="7"/>
      <c r="V605" s="7"/>
      <c r="W605" s="7"/>
      <c r="X605" s="7"/>
      <c r="Y605" s="7"/>
      <c r="Z605" s="7"/>
      <c r="AA605" s="7"/>
      <c r="AB605" s="7"/>
      <c r="AC605" s="7"/>
      <c r="AD605" s="7"/>
      <c r="AE605" s="7"/>
      <c r="AF605" s="7"/>
      <c r="AG605" s="7"/>
      <c r="AH605" s="7"/>
      <c r="AI605" s="13"/>
      <c r="AJ605" s="13"/>
      <c r="AK605" s="7"/>
      <c r="AL605" s="7"/>
      <c r="AM605" s="7"/>
      <c r="AN605" s="7"/>
      <c r="AO605" s="7"/>
      <c r="AP605" s="7"/>
      <c r="AQ605" s="7"/>
      <c r="AR605" s="153"/>
      <c r="AS605" s="7"/>
      <c r="AT605" s="7"/>
      <c r="AU605" s="7"/>
      <c r="AV605" s="7"/>
      <c r="AW605" s="7"/>
      <c r="AX605" s="7"/>
      <c r="AY605" s="7"/>
      <c r="AZ605" s="7"/>
      <c r="BA605" s="7"/>
      <c r="BB605" s="7"/>
      <c r="BC605" s="7"/>
      <c r="BD605" s="7"/>
      <c r="BE605" s="154"/>
      <c r="BF605" s="154"/>
      <c r="BG605" s="7"/>
      <c r="BH605" s="154"/>
      <c r="BI605" s="154"/>
      <c r="BJ605" s="154"/>
      <c r="BK605" s="154"/>
      <c r="BL605" s="154"/>
      <c r="BM605" s="154"/>
      <c r="BN605" s="7"/>
      <c r="BO605" s="7"/>
      <c r="BP605" s="7"/>
      <c r="BQ605" s="7"/>
      <c r="BR605" s="154"/>
      <c r="BS605" s="154"/>
      <c r="BT605" s="7"/>
      <c r="BU605" s="154"/>
      <c r="BV605" s="154"/>
      <c r="BW605" s="154"/>
      <c r="BX605" s="154"/>
      <c r="BY605" s="154"/>
      <c r="BZ605" s="154"/>
      <c r="CA605" s="7"/>
      <c r="CB605" s="7"/>
      <c r="CC605" s="7"/>
      <c r="CD605" s="7"/>
      <c r="CE605" s="154"/>
      <c r="CF605" s="154"/>
      <c r="CG605" s="7"/>
      <c r="CH605" s="154"/>
      <c r="CI605" s="154"/>
      <c r="CJ605" s="154"/>
      <c r="CK605" s="154"/>
      <c r="CL605" s="154"/>
      <c r="CM605" s="154"/>
      <c r="CN605" s="7"/>
      <c r="CO605" s="7"/>
      <c r="CP605" s="7"/>
      <c r="CQ605" s="7"/>
      <c r="CR605" s="154"/>
      <c r="CS605" s="154"/>
      <c r="CT605" s="7"/>
      <c r="CU605" s="154"/>
      <c r="CV605" s="154"/>
      <c r="CW605" s="154"/>
      <c r="CX605" s="154"/>
      <c r="CY605" s="154"/>
      <c r="CZ605" s="154"/>
      <c r="DA605" s="7"/>
      <c r="DB605" s="7"/>
      <c r="DC605" s="7"/>
      <c r="DD605" s="7"/>
      <c r="DE605" s="154"/>
      <c r="DF605" s="154"/>
      <c r="DG605" s="7"/>
      <c r="DH605" s="154"/>
      <c r="DI605" s="154"/>
      <c r="DJ605" s="154"/>
      <c r="DK605" s="154"/>
      <c r="DL605" s="154"/>
      <c r="DM605" s="154"/>
      <c r="DN605" s="7"/>
      <c r="DO605" s="7"/>
      <c r="DP605" s="7"/>
      <c r="DQ605" s="7"/>
      <c r="DR605" s="152"/>
      <c r="DS605" s="152"/>
      <c r="DT605" s="152"/>
      <c r="DU605" s="152"/>
      <c r="DV605" s="152"/>
      <c r="DW605" s="152"/>
      <c r="DX605" s="152"/>
      <c r="DY605" s="152"/>
      <c r="DZ605" s="152"/>
      <c r="EA605" s="152"/>
      <c r="EB605" s="152"/>
      <c r="EC605" s="152"/>
      <c r="ED605" s="152"/>
      <c r="EE605" s="152"/>
      <c r="EF605" s="152"/>
      <c r="EG605" s="152"/>
      <c r="EH605" s="152"/>
      <c r="EI605" s="152"/>
      <c r="EJ605" s="152"/>
      <c r="EK605" s="152"/>
      <c r="EL605" s="152"/>
      <c r="EM605" s="152"/>
      <c r="EN605" s="152"/>
      <c r="EO605" s="152"/>
      <c r="EP605" s="152"/>
      <c r="EQ605" s="152"/>
      <c r="ER605" s="152"/>
      <c r="ES605" s="152"/>
      <c r="ET605" s="152"/>
      <c r="EU605" s="152"/>
      <c r="EV605" s="152"/>
      <c r="EW605" s="152"/>
      <c r="EX605" s="152"/>
      <c r="EY605" s="152"/>
      <c r="EZ605" s="152"/>
      <c r="FA605" s="152"/>
      <c r="FB605" s="152"/>
      <c r="FC605" s="152"/>
      <c r="FD605" s="152"/>
      <c r="FE605" s="152"/>
      <c r="FF605" s="152"/>
      <c r="FG605" s="152"/>
      <c r="FH605" s="152"/>
      <c r="FI605" s="152"/>
      <c r="FJ605" s="152"/>
      <c r="FK605" s="152"/>
      <c r="FL605" s="152"/>
      <c r="FM605" s="152"/>
      <c r="FN605" s="152"/>
      <c r="FO605" s="152"/>
      <c r="FP605" s="152"/>
      <c r="FQ605" s="152"/>
      <c r="FR605" s="152"/>
      <c r="FS605" s="152"/>
      <c r="FT605" s="152"/>
      <c r="FU605" s="152"/>
      <c r="FV605" s="152"/>
      <c r="FW605" s="152"/>
      <c r="FX605" s="152"/>
      <c r="FY605" s="152"/>
      <c r="FZ605" s="152"/>
      <c r="GA605" s="152"/>
      <c r="GB605" s="152"/>
      <c r="GC605" s="152"/>
      <c r="GD605" s="152"/>
      <c r="GE605" s="7"/>
      <c r="GF605" s="7"/>
      <c r="GG605" s="7"/>
      <c r="GH605" s="7"/>
      <c r="GI605" s="7"/>
      <c r="GJ605" s="7"/>
      <c r="GK605" s="7"/>
      <c r="GL605" s="7"/>
      <c r="GM605" s="48"/>
      <c r="GN605" s="7"/>
      <c r="GO605" s="7"/>
      <c r="GP605" s="7"/>
      <c r="GQ605" s="7"/>
      <c r="GR605" s="48"/>
      <c r="GS605" s="48"/>
      <c r="GT605" s="48"/>
      <c r="GU605" s="48"/>
      <c r="GV605" s="48"/>
    </row>
    <row r="606" spans="1:204">
      <c r="A606" s="7"/>
      <c r="B606" s="7"/>
      <c r="C606" s="7"/>
      <c r="D606" s="48"/>
      <c r="E606" s="7"/>
      <c r="F606" s="7"/>
      <c r="G606" s="7"/>
      <c r="H606" s="7"/>
      <c r="I606" s="7"/>
      <c r="J606" s="7"/>
      <c r="K606" s="7"/>
      <c r="L606" s="7"/>
      <c r="M606" s="7"/>
      <c r="N606" s="7"/>
      <c r="O606" s="7"/>
      <c r="P606" s="7"/>
      <c r="Q606" s="7"/>
      <c r="R606" s="7"/>
      <c r="S606" s="7"/>
      <c r="T606" s="7"/>
      <c r="U606" s="7"/>
      <c r="V606" s="7"/>
      <c r="W606" s="7"/>
      <c r="X606" s="7"/>
      <c r="Y606" s="7"/>
      <c r="Z606" s="7"/>
      <c r="AA606" s="7"/>
      <c r="AB606" s="7"/>
      <c r="AC606" s="7"/>
      <c r="AD606" s="7"/>
      <c r="AE606" s="7"/>
      <c r="AF606" s="7"/>
      <c r="AG606" s="7"/>
      <c r="AH606" s="7"/>
      <c r="AI606" s="13"/>
      <c r="AJ606" s="13"/>
      <c r="AK606" s="7"/>
      <c r="AL606" s="7"/>
      <c r="AM606" s="7"/>
      <c r="AN606" s="7"/>
      <c r="AO606" s="7"/>
      <c r="AP606" s="7"/>
      <c r="AQ606" s="7"/>
      <c r="AR606" s="153"/>
      <c r="AS606" s="7"/>
      <c r="AT606" s="7"/>
      <c r="AU606" s="7"/>
      <c r="AV606" s="7"/>
      <c r="AW606" s="7"/>
      <c r="AX606" s="7"/>
      <c r="AY606" s="7"/>
      <c r="AZ606" s="7"/>
      <c r="BA606" s="7"/>
      <c r="BB606" s="7"/>
      <c r="BC606" s="7"/>
      <c r="BD606" s="7"/>
      <c r="BE606" s="154"/>
      <c r="BF606" s="154"/>
      <c r="BG606" s="7"/>
      <c r="BH606" s="154"/>
      <c r="BI606" s="154"/>
      <c r="BJ606" s="154"/>
      <c r="BK606" s="154"/>
      <c r="BL606" s="154"/>
      <c r="BM606" s="154"/>
      <c r="BN606" s="7"/>
      <c r="BO606" s="7"/>
      <c r="BP606" s="7"/>
      <c r="BQ606" s="7"/>
      <c r="BR606" s="154"/>
      <c r="BS606" s="154"/>
      <c r="BT606" s="7"/>
      <c r="BU606" s="154"/>
      <c r="BV606" s="154"/>
      <c r="BW606" s="154"/>
      <c r="BX606" s="154"/>
      <c r="BY606" s="154"/>
      <c r="BZ606" s="154"/>
      <c r="CA606" s="7"/>
      <c r="CB606" s="7"/>
      <c r="CC606" s="7"/>
      <c r="CD606" s="7"/>
      <c r="CE606" s="154"/>
      <c r="CF606" s="154"/>
      <c r="CG606" s="7"/>
      <c r="CH606" s="154"/>
      <c r="CI606" s="154"/>
      <c r="CJ606" s="154"/>
      <c r="CK606" s="154"/>
      <c r="CL606" s="154"/>
      <c r="CM606" s="154"/>
      <c r="CN606" s="7"/>
      <c r="CO606" s="7"/>
      <c r="CP606" s="7"/>
      <c r="CQ606" s="7"/>
      <c r="CR606" s="154"/>
      <c r="CS606" s="154"/>
      <c r="CT606" s="7"/>
      <c r="CU606" s="154"/>
      <c r="CV606" s="154"/>
      <c r="CW606" s="154"/>
      <c r="CX606" s="154"/>
      <c r="CY606" s="154"/>
      <c r="CZ606" s="154"/>
      <c r="DA606" s="7"/>
      <c r="DB606" s="7"/>
      <c r="DC606" s="7"/>
      <c r="DD606" s="7"/>
      <c r="DE606" s="154"/>
      <c r="DF606" s="154"/>
      <c r="DG606" s="7"/>
      <c r="DH606" s="154"/>
      <c r="DI606" s="154"/>
      <c r="DJ606" s="154"/>
      <c r="DK606" s="154"/>
      <c r="DL606" s="154"/>
      <c r="DM606" s="154"/>
      <c r="DN606" s="7"/>
      <c r="DO606" s="7"/>
      <c r="DP606" s="7"/>
      <c r="DQ606" s="7"/>
      <c r="DR606" s="152"/>
      <c r="DS606" s="152"/>
      <c r="DT606" s="152"/>
      <c r="DU606" s="152"/>
      <c r="DV606" s="152"/>
      <c r="DW606" s="152"/>
      <c r="DX606" s="152"/>
      <c r="DY606" s="152"/>
      <c r="DZ606" s="152"/>
      <c r="EA606" s="152"/>
      <c r="EB606" s="152"/>
      <c r="EC606" s="152"/>
      <c r="ED606" s="152"/>
      <c r="EE606" s="152"/>
      <c r="EF606" s="152"/>
      <c r="EG606" s="152"/>
      <c r="EH606" s="152"/>
      <c r="EI606" s="152"/>
      <c r="EJ606" s="152"/>
      <c r="EK606" s="152"/>
      <c r="EL606" s="152"/>
      <c r="EM606" s="152"/>
      <c r="EN606" s="152"/>
      <c r="EO606" s="152"/>
      <c r="EP606" s="152"/>
      <c r="EQ606" s="152"/>
      <c r="ER606" s="152"/>
      <c r="ES606" s="152"/>
      <c r="ET606" s="152"/>
      <c r="EU606" s="152"/>
      <c r="EV606" s="152"/>
      <c r="EW606" s="152"/>
      <c r="EX606" s="152"/>
      <c r="EY606" s="152"/>
      <c r="EZ606" s="152"/>
      <c r="FA606" s="152"/>
      <c r="FB606" s="152"/>
      <c r="FC606" s="152"/>
      <c r="FD606" s="152"/>
      <c r="FE606" s="152"/>
      <c r="FF606" s="152"/>
      <c r="FG606" s="152"/>
      <c r="FH606" s="152"/>
      <c r="FI606" s="152"/>
      <c r="FJ606" s="152"/>
      <c r="FK606" s="152"/>
      <c r="FL606" s="152"/>
      <c r="FM606" s="152"/>
      <c r="FN606" s="152"/>
      <c r="FO606" s="152"/>
      <c r="FP606" s="152"/>
      <c r="FQ606" s="152"/>
      <c r="FR606" s="152"/>
      <c r="FS606" s="152"/>
      <c r="FT606" s="152"/>
      <c r="FU606" s="152"/>
      <c r="FV606" s="152"/>
      <c r="FW606" s="152"/>
      <c r="FX606" s="152"/>
      <c r="FY606" s="152"/>
      <c r="FZ606" s="152"/>
      <c r="GA606" s="152"/>
      <c r="GB606" s="152"/>
      <c r="GC606" s="152"/>
      <c r="GD606" s="152"/>
      <c r="GE606" s="7"/>
      <c r="GF606" s="7"/>
      <c r="GG606" s="7"/>
      <c r="GH606" s="7"/>
      <c r="GI606" s="7"/>
      <c r="GJ606" s="7"/>
      <c r="GK606" s="7"/>
      <c r="GL606" s="7"/>
      <c r="GM606" s="48"/>
      <c r="GN606" s="7"/>
      <c r="GO606" s="7"/>
      <c r="GP606" s="7"/>
      <c r="GQ606" s="7"/>
      <c r="GR606" s="48"/>
      <c r="GS606" s="48"/>
      <c r="GT606" s="48"/>
      <c r="GU606" s="48"/>
      <c r="GV606" s="48"/>
    </row>
    <row r="607" spans="1:204">
      <c r="A607" s="7"/>
      <c r="B607" s="7"/>
      <c r="C607" s="7"/>
      <c r="D607" s="48"/>
      <c r="E607" s="7"/>
      <c r="F607" s="7"/>
      <c r="G607" s="7"/>
      <c r="H607" s="7"/>
      <c r="I607" s="7"/>
      <c r="J607" s="7"/>
      <c r="K607" s="7"/>
      <c r="L607" s="7"/>
      <c r="M607" s="7"/>
      <c r="N607" s="7"/>
      <c r="O607" s="7"/>
      <c r="P607" s="7"/>
      <c r="Q607" s="7"/>
      <c r="R607" s="7"/>
      <c r="S607" s="7"/>
      <c r="T607" s="7"/>
      <c r="U607" s="7"/>
      <c r="V607" s="7"/>
      <c r="W607" s="7"/>
      <c r="X607" s="7"/>
      <c r="Y607" s="7"/>
      <c r="Z607" s="7"/>
      <c r="AA607" s="7"/>
      <c r="AB607" s="7"/>
      <c r="AC607" s="7"/>
      <c r="AD607" s="7"/>
      <c r="AE607" s="7"/>
      <c r="AF607" s="7"/>
      <c r="AG607" s="7"/>
      <c r="AH607" s="7"/>
      <c r="AI607" s="13"/>
      <c r="AJ607" s="13"/>
      <c r="AK607" s="7"/>
      <c r="AL607" s="7"/>
      <c r="AM607" s="7"/>
      <c r="AN607" s="7"/>
      <c r="AO607" s="7"/>
      <c r="AP607" s="7"/>
      <c r="AQ607" s="7"/>
      <c r="AR607" s="153"/>
      <c r="AS607" s="7"/>
      <c r="AT607" s="7"/>
      <c r="AU607" s="7"/>
      <c r="AV607" s="7"/>
      <c r="AW607" s="7"/>
      <c r="AX607" s="7"/>
      <c r="AY607" s="7"/>
      <c r="AZ607" s="7"/>
      <c r="BA607" s="7"/>
      <c r="BB607" s="7"/>
      <c r="BC607" s="7"/>
      <c r="BD607" s="7"/>
      <c r="BE607" s="154"/>
      <c r="BF607" s="154"/>
      <c r="BG607" s="7"/>
      <c r="BH607" s="154"/>
      <c r="BI607" s="154"/>
      <c r="BJ607" s="154"/>
      <c r="BK607" s="154"/>
      <c r="BL607" s="154"/>
      <c r="BM607" s="154"/>
      <c r="BN607" s="7"/>
      <c r="BO607" s="7"/>
      <c r="BP607" s="7"/>
      <c r="BQ607" s="7"/>
      <c r="BR607" s="154"/>
      <c r="BS607" s="154"/>
      <c r="BT607" s="7"/>
      <c r="BU607" s="154"/>
      <c r="BV607" s="154"/>
      <c r="BW607" s="154"/>
      <c r="BX607" s="154"/>
      <c r="BY607" s="154"/>
      <c r="BZ607" s="154"/>
      <c r="CA607" s="7"/>
      <c r="CB607" s="7"/>
      <c r="CC607" s="7"/>
      <c r="CD607" s="7"/>
      <c r="CE607" s="154"/>
      <c r="CF607" s="154"/>
      <c r="CG607" s="7"/>
      <c r="CH607" s="154"/>
      <c r="CI607" s="154"/>
      <c r="CJ607" s="154"/>
      <c r="CK607" s="154"/>
      <c r="CL607" s="154"/>
      <c r="CM607" s="154"/>
      <c r="CN607" s="7"/>
      <c r="CO607" s="7"/>
      <c r="CP607" s="7"/>
      <c r="CQ607" s="7"/>
      <c r="CR607" s="154"/>
      <c r="CS607" s="154"/>
      <c r="CT607" s="7"/>
      <c r="CU607" s="154"/>
      <c r="CV607" s="154"/>
      <c r="CW607" s="154"/>
      <c r="CX607" s="154"/>
      <c r="CY607" s="154"/>
      <c r="CZ607" s="154"/>
      <c r="DA607" s="7"/>
      <c r="DB607" s="7"/>
      <c r="DC607" s="7"/>
      <c r="DD607" s="7"/>
      <c r="DE607" s="154"/>
      <c r="DF607" s="154"/>
      <c r="DG607" s="7"/>
      <c r="DH607" s="154"/>
      <c r="DI607" s="154"/>
      <c r="DJ607" s="154"/>
      <c r="DK607" s="154"/>
      <c r="DL607" s="154"/>
      <c r="DM607" s="154"/>
      <c r="DN607" s="7"/>
      <c r="DO607" s="7"/>
      <c r="DP607" s="7"/>
      <c r="DQ607" s="7"/>
      <c r="DR607" s="152"/>
      <c r="DS607" s="152"/>
      <c r="DT607" s="152"/>
      <c r="DU607" s="152"/>
      <c r="DV607" s="152"/>
      <c r="DW607" s="152"/>
      <c r="DX607" s="152"/>
      <c r="DY607" s="152"/>
      <c r="DZ607" s="152"/>
      <c r="EA607" s="152"/>
      <c r="EB607" s="152"/>
      <c r="EC607" s="152"/>
      <c r="ED607" s="152"/>
      <c r="EE607" s="152"/>
      <c r="EF607" s="152"/>
      <c r="EG607" s="152"/>
      <c r="EH607" s="152"/>
      <c r="EI607" s="152"/>
      <c r="EJ607" s="152"/>
      <c r="EK607" s="152"/>
      <c r="EL607" s="152"/>
      <c r="EM607" s="152"/>
      <c r="EN607" s="152"/>
      <c r="EO607" s="152"/>
      <c r="EP607" s="152"/>
      <c r="EQ607" s="152"/>
      <c r="ER607" s="152"/>
      <c r="ES607" s="152"/>
      <c r="ET607" s="152"/>
      <c r="EU607" s="152"/>
      <c r="EV607" s="152"/>
      <c r="EW607" s="152"/>
      <c r="EX607" s="152"/>
      <c r="EY607" s="152"/>
      <c r="EZ607" s="152"/>
      <c r="FA607" s="152"/>
      <c r="FB607" s="152"/>
      <c r="FC607" s="152"/>
      <c r="FD607" s="152"/>
      <c r="FE607" s="152"/>
      <c r="FF607" s="152"/>
      <c r="FG607" s="152"/>
      <c r="FH607" s="152"/>
      <c r="FI607" s="152"/>
      <c r="FJ607" s="152"/>
      <c r="FK607" s="152"/>
      <c r="FL607" s="152"/>
      <c r="FM607" s="152"/>
      <c r="FN607" s="152"/>
      <c r="FO607" s="152"/>
      <c r="FP607" s="152"/>
      <c r="FQ607" s="152"/>
      <c r="FR607" s="152"/>
      <c r="FS607" s="152"/>
      <c r="FT607" s="152"/>
      <c r="FU607" s="152"/>
      <c r="FV607" s="152"/>
      <c r="FW607" s="152"/>
      <c r="FX607" s="152"/>
      <c r="FY607" s="152"/>
      <c r="FZ607" s="152"/>
      <c r="GA607" s="152"/>
      <c r="GB607" s="152"/>
      <c r="GC607" s="152"/>
      <c r="GD607" s="152"/>
      <c r="GE607" s="7"/>
      <c r="GF607" s="7"/>
      <c r="GG607" s="7"/>
      <c r="GH607" s="7"/>
      <c r="GI607" s="7"/>
      <c r="GJ607" s="7"/>
      <c r="GK607" s="7"/>
      <c r="GL607" s="7"/>
      <c r="GM607" s="48"/>
      <c r="GN607" s="7"/>
      <c r="GO607" s="7"/>
      <c r="GP607" s="7"/>
      <c r="GQ607" s="7"/>
      <c r="GR607" s="48"/>
      <c r="GS607" s="48"/>
      <c r="GT607" s="48"/>
      <c r="GU607" s="48"/>
      <c r="GV607" s="48"/>
    </row>
    <row r="608" spans="1:204">
      <c r="A608" s="7"/>
      <c r="B608" s="7"/>
      <c r="C608" s="7"/>
      <c r="D608" s="48"/>
      <c r="E608" s="7"/>
      <c r="F608" s="7"/>
      <c r="G608" s="7"/>
      <c r="H608" s="7"/>
      <c r="I608" s="7"/>
      <c r="J608" s="7"/>
      <c r="K608" s="7"/>
      <c r="L608" s="7"/>
      <c r="M608" s="7"/>
      <c r="N608" s="7"/>
      <c r="O608" s="7"/>
      <c r="P608" s="7"/>
      <c r="Q608" s="7"/>
      <c r="R608" s="7"/>
      <c r="S608" s="7"/>
      <c r="T608" s="7"/>
      <c r="U608" s="7"/>
      <c r="V608" s="7"/>
      <c r="W608" s="7"/>
      <c r="X608" s="7"/>
      <c r="Y608" s="7"/>
      <c r="Z608" s="7"/>
      <c r="AA608" s="7"/>
      <c r="AB608" s="7"/>
      <c r="AC608" s="7"/>
      <c r="AD608" s="7"/>
      <c r="AE608" s="7"/>
      <c r="AF608" s="7"/>
      <c r="AG608" s="7"/>
      <c r="AH608" s="7"/>
      <c r="AI608" s="13"/>
      <c r="AJ608" s="13"/>
      <c r="AK608" s="7"/>
      <c r="AL608" s="7"/>
      <c r="AM608" s="7"/>
      <c r="AN608" s="7"/>
      <c r="AO608" s="7"/>
      <c r="AP608" s="7"/>
      <c r="AQ608" s="7"/>
      <c r="AR608" s="153"/>
      <c r="AS608" s="7"/>
      <c r="AT608" s="7"/>
      <c r="AU608" s="7"/>
      <c r="AV608" s="7"/>
      <c r="AW608" s="7"/>
      <c r="AX608" s="7"/>
      <c r="AY608" s="7"/>
      <c r="AZ608" s="7"/>
      <c r="BA608" s="7"/>
      <c r="BB608" s="7"/>
      <c r="BC608" s="7"/>
      <c r="BD608" s="7"/>
      <c r="BE608" s="154"/>
      <c r="BF608" s="154"/>
      <c r="BG608" s="7"/>
      <c r="BH608" s="154"/>
      <c r="BI608" s="154"/>
      <c r="BJ608" s="154"/>
      <c r="BK608" s="154"/>
      <c r="BL608" s="154"/>
      <c r="BM608" s="154"/>
      <c r="BN608" s="7"/>
      <c r="BO608" s="7"/>
      <c r="BP608" s="7"/>
      <c r="BQ608" s="7"/>
      <c r="BR608" s="154"/>
      <c r="BS608" s="154"/>
      <c r="BT608" s="7"/>
      <c r="BU608" s="154"/>
      <c r="BV608" s="154"/>
      <c r="BW608" s="154"/>
      <c r="BX608" s="154"/>
      <c r="BY608" s="154"/>
      <c r="BZ608" s="154"/>
      <c r="CA608" s="7"/>
      <c r="CB608" s="7"/>
      <c r="CC608" s="7"/>
      <c r="CD608" s="7"/>
      <c r="CE608" s="154"/>
      <c r="CF608" s="154"/>
      <c r="CG608" s="7"/>
      <c r="CH608" s="154"/>
      <c r="CI608" s="154"/>
      <c r="CJ608" s="154"/>
      <c r="CK608" s="154"/>
      <c r="CL608" s="154"/>
      <c r="CM608" s="154"/>
      <c r="CN608" s="7"/>
      <c r="CO608" s="7"/>
      <c r="CP608" s="7"/>
      <c r="CQ608" s="7"/>
      <c r="CR608" s="154"/>
      <c r="CS608" s="154"/>
      <c r="CT608" s="7"/>
      <c r="CU608" s="154"/>
      <c r="CV608" s="154"/>
      <c r="CW608" s="154"/>
      <c r="CX608" s="154"/>
      <c r="CY608" s="154"/>
      <c r="CZ608" s="154"/>
      <c r="DA608" s="7"/>
      <c r="DB608" s="7"/>
      <c r="DC608" s="7"/>
      <c r="DD608" s="7"/>
      <c r="DE608" s="154"/>
      <c r="DF608" s="154"/>
      <c r="DG608" s="7"/>
      <c r="DH608" s="154"/>
      <c r="DI608" s="154"/>
      <c r="DJ608" s="154"/>
      <c r="DK608" s="154"/>
      <c r="DL608" s="154"/>
      <c r="DM608" s="154"/>
      <c r="DN608" s="7"/>
      <c r="DO608" s="7"/>
      <c r="DP608" s="7"/>
      <c r="DQ608" s="7"/>
      <c r="DR608" s="152"/>
      <c r="DS608" s="152"/>
      <c r="DT608" s="152"/>
      <c r="DU608" s="152"/>
      <c r="DV608" s="152"/>
      <c r="DW608" s="152"/>
      <c r="DX608" s="152"/>
      <c r="DY608" s="152"/>
      <c r="DZ608" s="152"/>
      <c r="EA608" s="152"/>
      <c r="EB608" s="152"/>
      <c r="EC608" s="152"/>
      <c r="ED608" s="152"/>
      <c r="EE608" s="152"/>
      <c r="EF608" s="152"/>
      <c r="EG608" s="152"/>
      <c r="EH608" s="152"/>
      <c r="EI608" s="152"/>
      <c r="EJ608" s="152"/>
      <c r="EK608" s="152"/>
      <c r="EL608" s="152"/>
      <c r="EM608" s="152"/>
      <c r="EN608" s="152"/>
      <c r="EO608" s="152"/>
      <c r="EP608" s="152"/>
      <c r="EQ608" s="152"/>
      <c r="ER608" s="152"/>
      <c r="ES608" s="152"/>
      <c r="ET608" s="152"/>
      <c r="EU608" s="152"/>
      <c r="EV608" s="152"/>
      <c r="EW608" s="152"/>
      <c r="EX608" s="152"/>
      <c r="EY608" s="152"/>
      <c r="EZ608" s="152"/>
      <c r="FA608" s="152"/>
      <c r="FB608" s="152"/>
      <c r="FC608" s="152"/>
      <c r="FD608" s="152"/>
      <c r="FE608" s="152"/>
      <c r="FF608" s="152"/>
      <c r="FG608" s="152"/>
      <c r="FH608" s="152"/>
      <c r="FI608" s="152"/>
      <c r="FJ608" s="152"/>
      <c r="FK608" s="152"/>
      <c r="FL608" s="152"/>
      <c r="FM608" s="152"/>
      <c r="FN608" s="152"/>
      <c r="FO608" s="152"/>
      <c r="FP608" s="152"/>
      <c r="FQ608" s="152"/>
      <c r="FR608" s="152"/>
      <c r="FS608" s="152"/>
      <c r="FT608" s="152"/>
      <c r="FU608" s="152"/>
      <c r="FV608" s="152"/>
      <c r="FW608" s="152"/>
      <c r="FX608" s="152"/>
      <c r="FY608" s="152"/>
      <c r="FZ608" s="152"/>
      <c r="GA608" s="152"/>
      <c r="GB608" s="152"/>
      <c r="GC608" s="152"/>
      <c r="GD608" s="152"/>
      <c r="GE608" s="7"/>
      <c r="GF608" s="7"/>
      <c r="GG608" s="7"/>
      <c r="GH608" s="7"/>
      <c r="GI608" s="7"/>
      <c r="GJ608" s="7"/>
      <c r="GK608" s="7"/>
      <c r="GL608" s="7"/>
      <c r="GM608" s="48"/>
      <c r="GN608" s="7"/>
      <c r="GO608" s="7"/>
      <c r="GP608" s="7"/>
      <c r="GQ608" s="7"/>
      <c r="GR608" s="48"/>
      <c r="GS608" s="48"/>
      <c r="GT608" s="48"/>
      <c r="GU608" s="48"/>
      <c r="GV608" s="48"/>
    </row>
    <row r="609" spans="1:204">
      <c r="A609" s="7"/>
      <c r="B609" s="7"/>
      <c r="C609" s="7"/>
      <c r="D609" s="48"/>
      <c r="E609" s="7"/>
      <c r="F609" s="7"/>
      <c r="G609" s="7"/>
      <c r="H609" s="7"/>
      <c r="I609" s="7"/>
      <c r="J609" s="7"/>
      <c r="K609" s="7"/>
      <c r="L609" s="7"/>
      <c r="M609" s="7"/>
      <c r="N609" s="7"/>
      <c r="O609" s="7"/>
      <c r="P609" s="7"/>
      <c r="Q609" s="7"/>
      <c r="R609" s="7"/>
      <c r="S609" s="7"/>
      <c r="T609" s="7"/>
      <c r="U609" s="7"/>
      <c r="V609" s="7"/>
      <c r="W609" s="7"/>
      <c r="X609" s="7"/>
      <c r="Y609" s="7"/>
      <c r="Z609" s="7"/>
      <c r="AA609" s="7"/>
      <c r="AB609" s="7"/>
      <c r="AC609" s="7"/>
      <c r="AD609" s="7"/>
      <c r="AE609" s="7"/>
      <c r="AF609" s="7"/>
      <c r="AG609" s="7"/>
      <c r="AH609" s="7"/>
      <c r="AI609" s="13"/>
      <c r="AJ609" s="13"/>
      <c r="AK609" s="7"/>
      <c r="AL609" s="7"/>
      <c r="AM609" s="7"/>
      <c r="AN609" s="7"/>
      <c r="AO609" s="7"/>
      <c r="AP609" s="7"/>
      <c r="AQ609" s="7"/>
      <c r="AR609" s="153"/>
      <c r="AS609" s="7"/>
      <c r="AT609" s="7"/>
      <c r="AU609" s="7"/>
      <c r="AV609" s="7"/>
      <c r="AW609" s="7"/>
      <c r="AX609" s="7"/>
      <c r="AY609" s="7"/>
      <c r="AZ609" s="7"/>
      <c r="BA609" s="7"/>
      <c r="BB609" s="7"/>
      <c r="BC609" s="7"/>
      <c r="BD609" s="7"/>
      <c r="BE609" s="154"/>
      <c r="BF609" s="154"/>
      <c r="BG609" s="7"/>
      <c r="BH609" s="154"/>
      <c r="BI609" s="154"/>
      <c r="BJ609" s="154"/>
      <c r="BK609" s="154"/>
      <c r="BL609" s="154"/>
      <c r="BM609" s="154"/>
      <c r="BN609" s="7"/>
      <c r="BO609" s="7"/>
      <c r="BP609" s="7"/>
      <c r="BQ609" s="7"/>
      <c r="BR609" s="154"/>
      <c r="BS609" s="154"/>
      <c r="BT609" s="7"/>
      <c r="BU609" s="154"/>
      <c r="BV609" s="154"/>
      <c r="BW609" s="154"/>
      <c r="BX609" s="154"/>
      <c r="BY609" s="154"/>
      <c r="BZ609" s="154"/>
      <c r="CA609" s="7"/>
      <c r="CB609" s="7"/>
      <c r="CC609" s="7"/>
      <c r="CD609" s="7"/>
      <c r="CE609" s="154"/>
      <c r="CF609" s="154"/>
      <c r="CG609" s="7"/>
      <c r="CH609" s="154"/>
      <c r="CI609" s="154"/>
      <c r="CJ609" s="154"/>
      <c r="CK609" s="154"/>
      <c r="CL609" s="154"/>
      <c r="CM609" s="154"/>
      <c r="CN609" s="7"/>
      <c r="CO609" s="7"/>
      <c r="CP609" s="7"/>
      <c r="CQ609" s="7"/>
      <c r="CR609" s="154"/>
      <c r="CS609" s="154"/>
      <c r="CT609" s="7"/>
      <c r="CU609" s="154"/>
      <c r="CV609" s="154"/>
      <c r="CW609" s="154"/>
      <c r="CX609" s="154"/>
      <c r="CY609" s="154"/>
      <c r="CZ609" s="154"/>
      <c r="DA609" s="7"/>
      <c r="DB609" s="7"/>
      <c r="DC609" s="7"/>
      <c r="DD609" s="7"/>
      <c r="DE609" s="154"/>
      <c r="DF609" s="154"/>
      <c r="DG609" s="7"/>
      <c r="DH609" s="154"/>
      <c r="DI609" s="154"/>
      <c r="DJ609" s="154"/>
      <c r="DK609" s="154"/>
      <c r="DL609" s="154"/>
      <c r="DM609" s="154"/>
      <c r="DN609" s="7"/>
      <c r="DO609" s="7"/>
      <c r="DP609" s="7"/>
      <c r="DQ609" s="7"/>
      <c r="DR609" s="152"/>
      <c r="DS609" s="152"/>
      <c r="DT609" s="152"/>
      <c r="DU609" s="152"/>
      <c r="DV609" s="152"/>
      <c r="DW609" s="152"/>
      <c r="DX609" s="152"/>
      <c r="DY609" s="152"/>
      <c r="DZ609" s="152"/>
      <c r="EA609" s="152"/>
      <c r="EB609" s="152"/>
      <c r="EC609" s="152"/>
      <c r="ED609" s="152"/>
      <c r="EE609" s="152"/>
      <c r="EF609" s="152"/>
      <c r="EG609" s="152"/>
      <c r="EH609" s="152"/>
      <c r="EI609" s="152"/>
      <c r="EJ609" s="152"/>
      <c r="EK609" s="152"/>
      <c r="EL609" s="152"/>
      <c r="EM609" s="152"/>
      <c r="EN609" s="152"/>
      <c r="EO609" s="152"/>
      <c r="EP609" s="152"/>
      <c r="EQ609" s="152"/>
      <c r="ER609" s="152"/>
      <c r="ES609" s="152"/>
      <c r="ET609" s="152"/>
      <c r="EU609" s="152"/>
      <c r="EV609" s="152"/>
      <c r="EW609" s="152"/>
      <c r="EX609" s="152"/>
      <c r="EY609" s="152"/>
      <c r="EZ609" s="152"/>
      <c r="FA609" s="152"/>
      <c r="FB609" s="152"/>
      <c r="FC609" s="152"/>
      <c r="FD609" s="152"/>
      <c r="FE609" s="152"/>
      <c r="FF609" s="152"/>
      <c r="FG609" s="152"/>
      <c r="FH609" s="152"/>
      <c r="FI609" s="152"/>
      <c r="FJ609" s="152"/>
      <c r="FK609" s="152"/>
      <c r="FL609" s="152"/>
      <c r="FM609" s="152"/>
      <c r="FN609" s="152"/>
      <c r="FO609" s="152"/>
      <c r="FP609" s="152"/>
      <c r="FQ609" s="152"/>
      <c r="FR609" s="152"/>
      <c r="FS609" s="152"/>
      <c r="FT609" s="152"/>
      <c r="FU609" s="152"/>
      <c r="FV609" s="152"/>
      <c r="FW609" s="152"/>
      <c r="FX609" s="152"/>
      <c r="FY609" s="152"/>
      <c r="FZ609" s="152"/>
      <c r="GA609" s="152"/>
      <c r="GB609" s="152"/>
      <c r="GC609" s="152"/>
      <c r="GD609" s="152"/>
      <c r="GE609" s="7"/>
      <c r="GF609" s="7"/>
      <c r="GG609" s="7"/>
      <c r="GH609" s="7"/>
      <c r="GI609" s="7"/>
      <c r="GJ609" s="7"/>
      <c r="GK609" s="7"/>
      <c r="GL609" s="7"/>
      <c r="GM609" s="48"/>
      <c r="GN609" s="7"/>
      <c r="GO609" s="7"/>
      <c r="GP609" s="7"/>
      <c r="GQ609" s="7"/>
      <c r="GR609" s="48"/>
      <c r="GS609" s="48"/>
      <c r="GT609" s="48"/>
      <c r="GU609" s="48"/>
      <c r="GV609" s="48"/>
    </row>
    <row r="610" spans="1:204">
      <c r="A610" s="7"/>
      <c r="B610" s="7"/>
      <c r="C610" s="7"/>
      <c r="D610" s="48"/>
      <c r="E610" s="7"/>
      <c r="F610" s="7"/>
      <c r="G610" s="7"/>
      <c r="H610" s="7"/>
      <c r="I610" s="7"/>
      <c r="J610" s="7"/>
      <c r="K610" s="7"/>
      <c r="L610" s="7"/>
      <c r="M610" s="7"/>
      <c r="N610" s="7"/>
      <c r="O610" s="7"/>
      <c r="P610" s="7"/>
      <c r="Q610" s="7"/>
      <c r="R610" s="7"/>
      <c r="S610" s="7"/>
      <c r="T610" s="7"/>
      <c r="U610" s="7"/>
      <c r="V610" s="7"/>
      <c r="W610" s="7"/>
      <c r="X610" s="7"/>
      <c r="Y610" s="7"/>
      <c r="Z610" s="7"/>
      <c r="AA610" s="7"/>
      <c r="AB610" s="7"/>
      <c r="AC610" s="7"/>
      <c r="AD610" s="7"/>
      <c r="AE610" s="7"/>
      <c r="AF610" s="7"/>
      <c r="AG610" s="7"/>
      <c r="AH610" s="7"/>
      <c r="AI610" s="13"/>
      <c r="AJ610" s="13"/>
      <c r="AK610" s="7"/>
      <c r="AL610" s="7"/>
      <c r="AM610" s="7"/>
      <c r="AN610" s="7"/>
      <c r="AO610" s="7"/>
      <c r="AP610" s="7"/>
      <c r="AQ610" s="7"/>
      <c r="AR610" s="153"/>
      <c r="AS610" s="7"/>
      <c r="AT610" s="7"/>
      <c r="AU610" s="7"/>
      <c r="AV610" s="7"/>
      <c r="AW610" s="7"/>
      <c r="AX610" s="7"/>
      <c r="AY610" s="7"/>
      <c r="AZ610" s="7"/>
      <c r="BA610" s="7"/>
      <c r="BB610" s="7"/>
      <c r="BC610" s="7"/>
      <c r="BD610" s="7"/>
      <c r="BE610" s="154"/>
      <c r="BF610" s="154"/>
      <c r="BG610" s="7"/>
      <c r="BH610" s="154"/>
      <c r="BI610" s="154"/>
      <c r="BJ610" s="154"/>
      <c r="BK610" s="154"/>
      <c r="BL610" s="154"/>
      <c r="BM610" s="154"/>
      <c r="BN610" s="7"/>
      <c r="BO610" s="7"/>
      <c r="BP610" s="7"/>
      <c r="BQ610" s="7"/>
      <c r="BR610" s="154"/>
      <c r="BS610" s="154"/>
      <c r="BT610" s="7"/>
      <c r="BU610" s="154"/>
      <c r="BV610" s="154"/>
      <c r="BW610" s="154"/>
      <c r="BX610" s="154"/>
      <c r="BY610" s="154"/>
      <c r="BZ610" s="154"/>
      <c r="CA610" s="7"/>
      <c r="CB610" s="7"/>
      <c r="CC610" s="7"/>
      <c r="CD610" s="7"/>
      <c r="CE610" s="154"/>
      <c r="CF610" s="154"/>
      <c r="CG610" s="7"/>
      <c r="CH610" s="154"/>
      <c r="CI610" s="154"/>
      <c r="CJ610" s="154"/>
      <c r="CK610" s="154"/>
      <c r="CL610" s="154"/>
      <c r="CM610" s="154"/>
      <c r="CN610" s="7"/>
      <c r="CO610" s="7"/>
      <c r="CP610" s="7"/>
      <c r="CQ610" s="7"/>
      <c r="CR610" s="154"/>
      <c r="CS610" s="154"/>
      <c r="CT610" s="7"/>
      <c r="CU610" s="154"/>
      <c r="CV610" s="154"/>
      <c r="CW610" s="154"/>
      <c r="CX610" s="154"/>
      <c r="CY610" s="154"/>
      <c r="CZ610" s="154"/>
      <c r="DA610" s="7"/>
      <c r="DB610" s="7"/>
      <c r="DC610" s="7"/>
      <c r="DD610" s="7"/>
      <c r="DE610" s="154"/>
      <c r="DF610" s="154"/>
      <c r="DG610" s="7"/>
      <c r="DH610" s="154"/>
      <c r="DI610" s="154"/>
      <c r="DJ610" s="154"/>
      <c r="DK610" s="154"/>
      <c r="DL610" s="154"/>
      <c r="DM610" s="154"/>
      <c r="DN610" s="7"/>
      <c r="DO610" s="7"/>
      <c r="DP610" s="7"/>
      <c r="DQ610" s="7"/>
      <c r="DR610" s="152"/>
      <c r="DS610" s="152"/>
      <c r="DT610" s="152"/>
      <c r="DU610" s="152"/>
      <c r="DV610" s="152"/>
      <c r="DW610" s="152"/>
      <c r="DX610" s="152"/>
      <c r="DY610" s="152"/>
      <c r="DZ610" s="152"/>
      <c r="EA610" s="152"/>
      <c r="EB610" s="152"/>
      <c r="EC610" s="152"/>
      <c r="ED610" s="152"/>
      <c r="EE610" s="152"/>
      <c r="EF610" s="152"/>
      <c r="EG610" s="152"/>
      <c r="EH610" s="152"/>
      <c r="EI610" s="152"/>
      <c r="EJ610" s="152"/>
      <c r="EK610" s="152"/>
      <c r="EL610" s="152"/>
      <c r="EM610" s="152"/>
      <c r="EN610" s="152"/>
      <c r="EO610" s="152"/>
      <c r="EP610" s="152"/>
      <c r="EQ610" s="152"/>
      <c r="ER610" s="152"/>
      <c r="ES610" s="152"/>
      <c r="ET610" s="152"/>
      <c r="EU610" s="152"/>
      <c r="EV610" s="152"/>
      <c r="EW610" s="152"/>
      <c r="EX610" s="152"/>
      <c r="EY610" s="152"/>
      <c r="EZ610" s="152"/>
      <c r="FA610" s="152"/>
      <c r="FB610" s="152"/>
      <c r="FC610" s="152"/>
      <c r="FD610" s="152"/>
      <c r="FE610" s="152"/>
      <c r="FF610" s="152"/>
      <c r="FG610" s="152"/>
      <c r="FH610" s="152"/>
      <c r="FI610" s="152"/>
      <c r="FJ610" s="152"/>
      <c r="FK610" s="152"/>
      <c r="FL610" s="152"/>
      <c r="FM610" s="152"/>
      <c r="FN610" s="152"/>
      <c r="FO610" s="152"/>
      <c r="FP610" s="152"/>
      <c r="FQ610" s="152"/>
      <c r="FR610" s="152"/>
      <c r="FS610" s="152"/>
      <c r="FT610" s="152"/>
      <c r="FU610" s="152"/>
      <c r="FV610" s="152"/>
      <c r="FW610" s="152"/>
      <c r="FX610" s="152"/>
      <c r="FY610" s="152"/>
      <c r="FZ610" s="152"/>
      <c r="GA610" s="152"/>
      <c r="GB610" s="152"/>
      <c r="GC610" s="152"/>
      <c r="GD610" s="152"/>
      <c r="GE610" s="7"/>
      <c r="GF610" s="7"/>
      <c r="GG610" s="7"/>
      <c r="GH610" s="7"/>
      <c r="GI610" s="7"/>
      <c r="GJ610" s="7"/>
      <c r="GK610" s="7"/>
      <c r="GL610" s="7"/>
      <c r="GM610" s="48"/>
      <c r="GN610" s="7"/>
      <c r="GO610" s="7"/>
      <c r="GP610" s="7"/>
      <c r="GQ610" s="7"/>
      <c r="GR610" s="48"/>
      <c r="GS610" s="48"/>
      <c r="GT610" s="48"/>
      <c r="GU610" s="48"/>
      <c r="GV610" s="48"/>
    </row>
    <row r="611" spans="1:204">
      <c r="A611" s="7"/>
      <c r="B611" s="7"/>
      <c r="C611" s="7"/>
      <c r="D611" s="48"/>
      <c r="E611" s="7"/>
      <c r="F611" s="7"/>
      <c r="G611" s="7"/>
      <c r="H611" s="7"/>
      <c r="I611" s="7"/>
      <c r="J611" s="7"/>
      <c r="K611" s="7"/>
      <c r="L611" s="7"/>
      <c r="M611" s="7"/>
      <c r="N611" s="7"/>
      <c r="O611" s="7"/>
      <c r="P611" s="7"/>
      <c r="Q611" s="7"/>
      <c r="R611" s="7"/>
      <c r="S611" s="7"/>
      <c r="T611" s="7"/>
      <c r="U611" s="7"/>
      <c r="V611" s="7"/>
      <c r="W611" s="7"/>
      <c r="X611" s="7"/>
      <c r="Y611" s="7"/>
      <c r="Z611" s="7"/>
      <c r="AA611" s="7"/>
      <c r="AB611" s="7"/>
      <c r="AC611" s="7"/>
      <c r="AD611" s="7"/>
      <c r="AE611" s="7"/>
      <c r="AF611" s="7"/>
      <c r="AG611" s="7"/>
      <c r="AH611" s="7"/>
      <c r="AI611" s="13"/>
      <c r="AJ611" s="13"/>
      <c r="AK611" s="7"/>
      <c r="AL611" s="7"/>
      <c r="AM611" s="7"/>
      <c r="AN611" s="7"/>
      <c r="AO611" s="7"/>
      <c r="AP611" s="7"/>
      <c r="AQ611" s="7"/>
      <c r="AR611" s="153"/>
      <c r="AS611" s="7"/>
      <c r="AT611" s="7"/>
      <c r="AU611" s="7"/>
      <c r="AV611" s="7"/>
      <c r="AW611" s="7"/>
      <c r="AX611" s="7"/>
      <c r="AY611" s="7"/>
      <c r="AZ611" s="7"/>
      <c r="BA611" s="7"/>
      <c r="BB611" s="7"/>
      <c r="BC611" s="7"/>
      <c r="BD611" s="7"/>
      <c r="BE611" s="154"/>
      <c r="BF611" s="154"/>
      <c r="BG611" s="7"/>
      <c r="BH611" s="154"/>
      <c r="BI611" s="154"/>
      <c r="BJ611" s="154"/>
      <c r="BK611" s="154"/>
      <c r="BL611" s="154"/>
      <c r="BM611" s="154"/>
      <c r="BN611" s="7"/>
      <c r="BO611" s="7"/>
      <c r="BP611" s="7"/>
      <c r="BQ611" s="7"/>
      <c r="BR611" s="154"/>
      <c r="BS611" s="154"/>
      <c r="BT611" s="7"/>
      <c r="BU611" s="154"/>
      <c r="BV611" s="154"/>
      <c r="BW611" s="154"/>
      <c r="BX611" s="154"/>
      <c r="BY611" s="154"/>
      <c r="BZ611" s="154"/>
      <c r="CA611" s="7"/>
      <c r="CB611" s="7"/>
      <c r="CC611" s="7"/>
      <c r="CD611" s="7"/>
      <c r="CE611" s="154"/>
      <c r="CF611" s="154"/>
      <c r="CG611" s="7"/>
      <c r="CH611" s="154"/>
      <c r="CI611" s="154"/>
      <c r="CJ611" s="154"/>
      <c r="CK611" s="154"/>
      <c r="CL611" s="154"/>
      <c r="CM611" s="154"/>
      <c r="CN611" s="7"/>
      <c r="CO611" s="7"/>
      <c r="CP611" s="7"/>
      <c r="CQ611" s="7"/>
      <c r="CR611" s="154"/>
      <c r="CS611" s="154"/>
      <c r="CT611" s="7"/>
      <c r="CU611" s="154"/>
      <c r="CV611" s="154"/>
      <c r="CW611" s="154"/>
      <c r="CX611" s="154"/>
      <c r="CY611" s="154"/>
      <c r="CZ611" s="154"/>
      <c r="DA611" s="7"/>
      <c r="DB611" s="7"/>
      <c r="DC611" s="7"/>
      <c r="DD611" s="7"/>
      <c r="DE611" s="154"/>
      <c r="DF611" s="154"/>
      <c r="DG611" s="7"/>
      <c r="DH611" s="154"/>
      <c r="DI611" s="154"/>
      <c r="DJ611" s="154"/>
      <c r="DK611" s="154"/>
      <c r="DL611" s="154"/>
      <c r="DM611" s="154"/>
      <c r="DN611" s="7"/>
      <c r="DO611" s="7"/>
      <c r="DP611" s="7"/>
      <c r="DQ611" s="7"/>
      <c r="DR611" s="152"/>
      <c r="DS611" s="152"/>
      <c r="DT611" s="152"/>
      <c r="DU611" s="152"/>
      <c r="DV611" s="152"/>
      <c r="DW611" s="152"/>
      <c r="DX611" s="152"/>
      <c r="DY611" s="152"/>
      <c r="DZ611" s="152"/>
      <c r="EA611" s="152"/>
      <c r="EB611" s="152"/>
      <c r="EC611" s="152"/>
      <c r="ED611" s="152"/>
      <c r="EE611" s="152"/>
      <c r="EF611" s="152"/>
      <c r="EG611" s="152"/>
      <c r="EH611" s="152"/>
      <c r="EI611" s="152"/>
      <c r="EJ611" s="152"/>
      <c r="EK611" s="152"/>
      <c r="EL611" s="152"/>
      <c r="EM611" s="152"/>
      <c r="EN611" s="152"/>
      <c r="EO611" s="152"/>
      <c r="EP611" s="152"/>
      <c r="EQ611" s="152"/>
      <c r="ER611" s="152"/>
      <c r="ES611" s="152"/>
      <c r="ET611" s="152"/>
      <c r="EU611" s="152"/>
      <c r="EV611" s="152"/>
      <c r="EW611" s="152"/>
      <c r="EX611" s="152"/>
      <c r="EY611" s="152"/>
      <c r="EZ611" s="152"/>
      <c r="FA611" s="152"/>
      <c r="FB611" s="152"/>
      <c r="FC611" s="152"/>
      <c r="FD611" s="152"/>
      <c r="FE611" s="152"/>
      <c r="FF611" s="152"/>
      <c r="FG611" s="152"/>
      <c r="FH611" s="152"/>
      <c r="FI611" s="152"/>
      <c r="FJ611" s="152"/>
      <c r="FK611" s="152"/>
      <c r="FL611" s="152"/>
      <c r="FM611" s="152"/>
      <c r="FN611" s="152"/>
      <c r="FO611" s="152"/>
      <c r="FP611" s="152"/>
      <c r="FQ611" s="152"/>
      <c r="FR611" s="152"/>
      <c r="FS611" s="152"/>
      <c r="FT611" s="152"/>
      <c r="FU611" s="152"/>
      <c r="FV611" s="152"/>
      <c r="FW611" s="152"/>
      <c r="FX611" s="152"/>
      <c r="FY611" s="152"/>
      <c r="FZ611" s="152"/>
      <c r="GA611" s="152"/>
      <c r="GB611" s="152"/>
      <c r="GC611" s="152"/>
      <c r="GD611" s="152"/>
      <c r="GE611" s="7"/>
      <c r="GF611" s="7"/>
      <c r="GG611" s="7"/>
      <c r="GH611" s="7"/>
      <c r="GI611" s="7"/>
      <c r="GJ611" s="7"/>
      <c r="GK611" s="7"/>
      <c r="GL611" s="7"/>
      <c r="GM611" s="48"/>
      <c r="GN611" s="7"/>
      <c r="GO611" s="7"/>
      <c r="GP611" s="7"/>
      <c r="GQ611" s="7"/>
      <c r="GR611" s="48"/>
      <c r="GS611" s="48"/>
      <c r="GT611" s="48"/>
      <c r="GU611" s="48"/>
      <c r="GV611" s="48"/>
    </row>
    <row r="612" spans="1:204">
      <c r="A612" s="7"/>
      <c r="B612" s="7"/>
      <c r="C612" s="7"/>
      <c r="D612" s="48"/>
      <c r="E612" s="7"/>
      <c r="F612" s="7"/>
      <c r="G612" s="7"/>
      <c r="H612" s="7"/>
      <c r="I612" s="7"/>
      <c r="J612" s="7"/>
      <c r="K612" s="7"/>
      <c r="L612" s="7"/>
      <c r="M612" s="7"/>
      <c r="N612" s="7"/>
      <c r="O612" s="7"/>
      <c r="P612" s="7"/>
      <c r="Q612" s="7"/>
      <c r="R612" s="7"/>
      <c r="S612" s="7"/>
      <c r="T612" s="7"/>
      <c r="U612" s="7"/>
      <c r="V612" s="7"/>
      <c r="W612" s="7"/>
      <c r="X612" s="7"/>
      <c r="Y612" s="7"/>
      <c r="Z612" s="7"/>
      <c r="AA612" s="7"/>
      <c r="AB612" s="7"/>
      <c r="AC612" s="7"/>
      <c r="AD612" s="7"/>
      <c r="AE612" s="7"/>
      <c r="AF612" s="7"/>
      <c r="AG612" s="7"/>
      <c r="AH612" s="7"/>
      <c r="AI612" s="13"/>
      <c r="AJ612" s="13"/>
      <c r="AK612" s="7"/>
      <c r="AL612" s="7"/>
      <c r="AM612" s="7"/>
      <c r="AN612" s="7"/>
      <c r="AO612" s="7"/>
      <c r="AP612" s="7"/>
      <c r="AQ612" s="7"/>
      <c r="AR612" s="153"/>
      <c r="AS612" s="7"/>
      <c r="AT612" s="7"/>
      <c r="AU612" s="7"/>
      <c r="AV612" s="7"/>
      <c r="AW612" s="7"/>
      <c r="AX612" s="7"/>
      <c r="AY612" s="7"/>
      <c r="AZ612" s="7"/>
      <c r="BA612" s="7"/>
      <c r="BB612" s="7"/>
      <c r="BC612" s="7"/>
      <c r="BD612" s="7"/>
      <c r="BE612" s="154"/>
      <c r="BF612" s="154"/>
      <c r="BG612" s="7"/>
      <c r="BH612" s="154"/>
      <c r="BI612" s="154"/>
      <c r="BJ612" s="154"/>
      <c r="BK612" s="154"/>
      <c r="BL612" s="154"/>
      <c r="BM612" s="154"/>
      <c r="BN612" s="7"/>
      <c r="BO612" s="7"/>
      <c r="BP612" s="7"/>
      <c r="BQ612" s="7"/>
      <c r="BR612" s="154"/>
      <c r="BS612" s="154"/>
      <c r="BT612" s="7"/>
      <c r="BU612" s="154"/>
      <c r="BV612" s="154"/>
      <c r="BW612" s="154"/>
      <c r="BX612" s="154"/>
      <c r="BY612" s="154"/>
      <c r="BZ612" s="154"/>
      <c r="CA612" s="7"/>
      <c r="CB612" s="7"/>
      <c r="CC612" s="7"/>
      <c r="CD612" s="7"/>
      <c r="CE612" s="154"/>
      <c r="CF612" s="154"/>
      <c r="CG612" s="7"/>
      <c r="CH612" s="154"/>
      <c r="CI612" s="154"/>
      <c r="CJ612" s="154"/>
      <c r="CK612" s="154"/>
      <c r="CL612" s="154"/>
      <c r="CM612" s="154"/>
      <c r="CN612" s="7"/>
      <c r="CO612" s="7"/>
      <c r="CP612" s="7"/>
      <c r="CQ612" s="7"/>
      <c r="CR612" s="154"/>
      <c r="CS612" s="154"/>
      <c r="CT612" s="7"/>
      <c r="CU612" s="154"/>
      <c r="CV612" s="154"/>
      <c r="CW612" s="154"/>
      <c r="CX612" s="154"/>
      <c r="CY612" s="154"/>
      <c r="CZ612" s="154"/>
      <c r="DA612" s="7"/>
      <c r="DB612" s="7"/>
      <c r="DC612" s="7"/>
      <c r="DD612" s="7"/>
      <c r="DE612" s="154"/>
      <c r="DF612" s="154"/>
      <c r="DG612" s="7"/>
      <c r="DH612" s="154"/>
      <c r="DI612" s="154"/>
      <c r="DJ612" s="154"/>
      <c r="DK612" s="154"/>
      <c r="DL612" s="154"/>
      <c r="DM612" s="154"/>
      <c r="DN612" s="7"/>
      <c r="DO612" s="7"/>
      <c r="DP612" s="7"/>
      <c r="DQ612" s="7"/>
      <c r="DR612" s="152"/>
      <c r="DS612" s="152"/>
      <c r="DT612" s="152"/>
      <c r="DU612" s="152"/>
      <c r="DV612" s="152"/>
      <c r="DW612" s="152"/>
      <c r="DX612" s="152"/>
      <c r="DY612" s="152"/>
      <c r="DZ612" s="152"/>
      <c r="EA612" s="152"/>
      <c r="EB612" s="152"/>
      <c r="EC612" s="152"/>
      <c r="ED612" s="152"/>
      <c r="EE612" s="152"/>
      <c r="EF612" s="152"/>
      <c r="EG612" s="152"/>
      <c r="EH612" s="152"/>
      <c r="EI612" s="152"/>
      <c r="EJ612" s="152"/>
      <c r="EK612" s="152"/>
      <c r="EL612" s="152"/>
      <c r="EM612" s="152"/>
      <c r="EN612" s="152"/>
      <c r="EO612" s="152"/>
      <c r="EP612" s="152"/>
      <c r="EQ612" s="152"/>
      <c r="ER612" s="152"/>
      <c r="ES612" s="152"/>
      <c r="ET612" s="152"/>
      <c r="EU612" s="152"/>
      <c r="EV612" s="152"/>
      <c r="EW612" s="152"/>
      <c r="EX612" s="152"/>
      <c r="EY612" s="152"/>
      <c r="EZ612" s="152"/>
      <c r="FA612" s="152"/>
      <c r="FB612" s="152"/>
      <c r="FC612" s="152"/>
      <c r="FD612" s="152"/>
      <c r="FE612" s="152"/>
      <c r="FF612" s="152"/>
      <c r="FG612" s="152"/>
      <c r="FH612" s="152"/>
      <c r="FI612" s="152"/>
      <c r="FJ612" s="152"/>
      <c r="FK612" s="152"/>
      <c r="FL612" s="152"/>
      <c r="FM612" s="152"/>
      <c r="FN612" s="152"/>
      <c r="FO612" s="152"/>
      <c r="FP612" s="152"/>
      <c r="FQ612" s="152"/>
      <c r="FR612" s="152"/>
      <c r="FS612" s="152"/>
      <c r="FT612" s="152"/>
      <c r="FU612" s="152"/>
      <c r="FV612" s="152"/>
      <c r="FW612" s="152"/>
      <c r="FX612" s="152"/>
      <c r="FY612" s="152"/>
      <c r="FZ612" s="152"/>
      <c r="GA612" s="152"/>
      <c r="GB612" s="152"/>
      <c r="GC612" s="152"/>
      <c r="GD612" s="152"/>
      <c r="GE612" s="7"/>
      <c r="GF612" s="7"/>
      <c r="GG612" s="7"/>
      <c r="GH612" s="7"/>
      <c r="GI612" s="7"/>
      <c r="GJ612" s="7"/>
      <c r="GK612" s="7"/>
      <c r="GL612" s="7"/>
      <c r="GM612" s="48"/>
      <c r="GN612" s="7"/>
      <c r="GO612" s="7"/>
      <c r="GP612" s="7"/>
      <c r="GQ612" s="7"/>
      <c r="GR612" s="48"/>
      <c r="GS612" s="48"/>
      <c r="GT612" s="48"/>
      <c r="GU612" s="48"/>
      <c r="GV612" s="48"/>
    </row>
    <row r="613" spans="1:204">
      <c r="A613" s="7"/>
      <c r="B613" s="7"/>
      <c r="C613" s="7"/>
      <c r="D613" s="48"/>
      <c r="E613" s="7"/>
      <c r="F613" s="7"/>
      <c r="G613" s="7"/>
      <c r="H613" s="7"/>
      <c r="I613" s="7"/>
      <c r="J613" s="7"/>
      <c r="K613" s="7"/>
      <c r="L613" s="7"/>
      <c r="M613" s="7"/>
      <c r="N613" s="7"/>
      <c r="O613" s="7"/>
      <c r="P613" s="7"/>
      <c r="Q613" s="7"/>
      <c r="R613" s="7"/>
      <c r="S613" s="7"/>
      <c r="T613" s="7"/>
      <c r="U613" s="7"/>
      <c r="V613" s="7"/>
      <c r="W613" s="7"/>
      <c r="X613" s="7"/>
      <c r="Y613" s="7"/>
      <c r="Z613" s="7"/>
      <c r="AA613" s="7"/>
      <c r="AB613" s="7"/>
      <c r="AC613" s="7"/>
      <c r="AD613" s="7"/>
      <c r="AE613" s="7"/>
      <c r="AF613" s="7"/>
      <c r="AG613" s="7"/>
      <c r="AH613" s="7"/>
      <c r="AI613" s="13"/>
      <c r="AJ613" s="13"/>
      <c r="AK613" s="7"/>
      <c r="AL613" s="7"/>
      <c r="AM613" s="7"/>
      <c r="AN613" s="7"/>
      <c r="AO613" s="7"/>
      <c r="AP613" s="7"/>
      <c r="AQ613" s="7"/>
      <c r="AR613" s="153"/>
      <c r="AS613" s="7"/>
      <c r="AT613" s="7"/>
      <c r="AU613" s="7"/>
      <c r="AV613" s="7"/>
      <c r="AW613" s="7"/>
      <c r="AX613" s="7"/>
      <c r="AY613" s="7"/>
      <c r="AZ613" s="7"/>
      <c r="BA613" s="7"/>
      <c r="BB613" s="7"/>
      <c r="BC613" s="7"/>
      <c r="BD613" s="7"/>
      <c r="BE613" s="154"/>
      <c r="BF613" s="154"/>
      <c r="BG613" s="7"/>
      <c r="BH613" s="154"/>
      <c r="BI613" s="154"/>
      <c r="BJ613" s="154"/>
      <c r="BK613" s="154"/>
      <c r="BL613" s="154"/>
      <c r="BM613" s="154"/>
      <c r="BN613" s="7"/>
      <c r="BO613" s="7"/>
      <c r="BP613" s="7"/>
      <c r="BQ613" s="7"/>
      <c r="BR613" s="154"/>
      <c r="BS613" s="154"/>
      <c r="BT613" s="7"/>
      <c r="BU613" s="154"/>
      <c r="BV613" s="154"/>
      <c r="BW613" s="154"/>
      <c r="BX613" s="154"/>
      <c r="BY613" s="154"/>
      <c r="BZ613" s="154"/>
      <c r="CA613" s="7"/>
      <c r="CB613" s="7"/>
      <c r="CC613" s="7"/>
      <c r="CD613" s="7"/>
      <c r="CE613" s="154"/>
      <c r="CF613" s="154"/>
      <c r="CG613" s="7"/>
      <c r="CH613" s="154"/>
      <c r="CI613" s="154"/>
      <c r="CJ613" s="154"/>
      <c r="CK613" s="154"/>
      <c r="CL613" s="154"/>
      <c r="CM613" s="154"/>
      <c r="CN613" s="7"/>
      <c r="CO613" s="7"/>
      <c r="CP613" s="7"/>
      <c r="CQ613" s="7"/>
      <c r="CR613" s="154"/>
      <c r="CS613" s="154"/>
      <c r="CT613" s="7"/>
      <c r="CU613" s="154"/>
      <c r="CV613" s="154"/>
      <c r="CW613" s="154"/>
      <c r="CX613" s="154"/>
      <c r="CY613" s="154"/>
      <c r="CZ613" s="154"/>
      <c r="DA613" s="7"/>
      <c r="DB613" s="7"/>
      <c r="DC613" s="7"/>
      <c r="DD613" s="7"/>
      <c r="DE613" s="154"/>
      <c r="DF613" s="154"/>
      <c r="DG613" s="7"/>
      <c r="DH613" s="154"/>
      <c r="DI613" s="154"/>
      <c r="DJ613" s="154"/>
      <c r="DK613" s="154"/>
      <c r="DL613" s="154"/>
      <c r="DM613" s="154"/>
      <c r="DN613" s="7"/>
      <c r="DO613" s="7"/>
      <c r="DP613" s="7"/>
      <c r="DQ613" s="7"/>
      <c r="DR613" s="152"/>
      <c r="DS613" s="152"/>
      <c r="DT613" s="152"/>
      <c r="DU613" s="152"/>
      <c r="DV613" s="152"/>
      <c r="DW613" s="152"/>
      <c r="DX613" s="152"/>
      <c r="DY613" s="152"/>
      <c r="DZ613" s="152"/>
      <c r="EA613" s="152"/>
      <c r="EB613" s="152"/>
      <c r="EC613" s="152"/>
      <c r="ED613" s="152"/>
      <c r="EE613" s="152"/>
      <c r="EF613" s="152"/>
      <c r="EG613" s="152"/>
      <c r="EH613" s="152"/>
      <c r="EI613" s="152"/>
      <c r="EJ613" s="152"/>
      <c r="EK613" s="152"/>
      <c r="EL613" s="152"/>
      <c r="EM613" s="152"/>
      <c r="EN613" s="152"/>
      <c r="EO613" s="152"/>
      <c r="EP613" s="152"/>
      <c r="EQ613" s="152"/>
      <c r="ER613" s="152"/>
      <c r="ES613" s="152"/>
      <c r="ET613" s="152"/>
      <c r="EU613" s="152"/>
      <c r="EV613" s="152"/>
      <c r="EW613" s="152"/>
      <c r="EX613" s="152"/>
      <c r="EY613" s="152"/>
      <c r="EZ613" s="152"/>
      <c r="FA613" s="152"/>
      <c r="FB613" s="152"/>
      <c r="FC613" s="152"/>
      <c r="FD613" s="152"/>
      <c r="FE613" s="152"/>
      <c r="FF613" s="152"/>
      <c r="FG613" s="152"/>
      <c r="FH613" s="152"/>
      <c r="FI613" s="152"/>
      <c r="FJ613" s="152"/>
      <c r="FK613" s="152"/>
      <c r="FL613" s="152"/>
      <c r="FM613" s="152"/>
      <c r="FN613" s="152"/>
      <c r="FO613" s="152"/>
      <c r="FP613" s="152"/>
      <c r="FQ613" s="152"/>
      <c r="FR613" s="152"/>
      <c r="FS613" s="152"/>
      <c r="FT613" s="152"/>
      <c r="FU613" s="152"/>
      <c r="FV613" s="152"/>
      <c r="FW613" s="152"/>
      <c r="FX613" s="152"/>
      <c r="FY613" s="152"/>
      <c r="FZ613" s="152"/>
      <c r="GA613" s="152"/>
      <c r="GB613" s="152"/>
      <c r="GC613" s="152"/>
      <c r="GD613" s="152"/>
      <c r="GE613" s="7"/>
      <c r="GF613" s="7"/>
      <c r="GG613" s="7"/>
      <c r="GH613" s="7"/>
      <c r="GI613" s="7"/>
      <c r="GJ613" s="7"/>
      <c r="GK613" s="7"/>
      <c r="GL613" s="7"/>
      <c r="GM613" s="48"/>
      <c r="GN613" s="7"/>
      <c r="GO613" s="7"/>
      <c r="GP613" s="7"/>
      <c r="GQ613" s="7"/>
      <c r="GR613" s="48"/>
      <c r="GS613" s="48"/>
      <c r="GT613" s="48"/>
      <c r="GU613" s="48"/>
      <c r="GV613" s="48"/>
    </row>
    <row r="614" spans="1:204">
      <c r="A614" s="7"/>
      <c r="B614" s="7"/>
      <c r="C614" s="7"/>
      <c r="D614" s="48"/>
      <c r="E614" s="7"/>
      <c r="F614" s="7"/>
      <c r="G614" s="7"/>
      <c r="H614" s="7"/>
      <c r="I614" s="7"/>
      <c r="J614" s="7"/>
      <c r="K614" s="7"/>
      <c r="L614" s="7"/>
      <c r="M614" s="7"/>
      <c r="N614" s="7"/>
      <c r="O614" s="7"/>
      <c r="P614" s="7"/>
      <c r="Q614" s="7"/>
      <c r="R614" s="7"/>
      <c r="S614" s="7"/>
      <c r="T614" s="7"/>
      <c r="U614" s="7"/>
      <c r="V614" s="7"/>
      <c r="W614" s="7"/>
      <c r="X614" s="7"/>
      <c r="Y614" s="7"/>
      <c r="Z614" s="7"/>
      <c r="AA614" s="7"/>
      <c r="AB614" s="7"/>
      <c r="AC614" s="7"/>
      <c r="AD614" s="7"/>
      <c r="AE614" s="7"/>
      <c r="AF614" s="7"/>
      <c r="AG614" s="7"/>
      <c r="AH614" s="7"/>
      <c r="AI614" s="13"/>
      <c r="AJ614" s="13"/>
      <c r="AK614" s="7"/>
      <c r="AL614" s="7"/>
      <c r="AM614" s="7"/>
      <c r="AN614" s="7"/>
      <c r="AO614" s="7"/>
      <c r="AP614" s="7"/>
      <c r="AQ614" s="7"/>
      <c r="AR614" s="153"/>
      <c r="AS614" s="7"/>
      <c r="AT614" s="7"/>
      <c r="AU614" s="7"/>
      <c r="AV614" s="7"/>
      <c r="AW614" s="7"/>
      <c r="AX614" s="7"/>
      <c r="AY614" s="7"/>
      <c r="AZ614" s="7"/>
      <c r="BA614" s="7"/>
      <c r="BB614" s="7"/>
      <c r="BC614" s="7"/>
      <c r="BD614" s="7"/>
      <c r="BE614" s="154"/>
      <c r="BF614" s="154"/>
      <c r="BG614" s="7"/>
      <c r="BH614" s="154"/>
      <c r="BI614" s="154"/>
      <c r="BJ614" s="154"/>
      <c r="BK614" s="154"/>
      <c r="BL614" s="154"/>
      <c r="BM614" s="154"/>
      <c r="BN614" s="7"/>
      <c r="BO614" s="7"/>
      <c r="BP614" s="7"/>
      <c r="BQ614" s="7"/>
      <c r="BR614" s="154"/>
      <c r="BS614" s="154"/>
      <c r="BT614" s="7"/>
      <c r="BU614" s="154"/>
      <c r="BV614" s="154"/>
      <c r="BW614" s="154"/>
      <c r="BX614" s="154"/>
      <c r="BY614" s="154"/>
      <c r="BZ614" s="154"/>
      <c r="CA614" s="7"/>
      <c r="CB614" s="7"/>
      <c r="CC614" s="7"/>
      <c r="CD614" s="7"/>
      <c r="CE614" s="154"/>
      <c r="CF614" s="154"/>
      <c r="CG614" s="7"/>
      <c r="CH614" s="154"/>
      <c r="CI614" s="154"/>
      <c r="CJ614" s="154"/>
      <c r="CK614" s="154"/>
      <c r="CL614" s="154"/>
      <c r="CM614" s="154"/>
      <c r="CN614" s="7"/>
      <c r="CO614" s="7"/>
      <c r="CP614" s="7"/>
      <c r="CQ614" s="7"/>
      <c r="CR614" s="154"/>
      <c r="CS614" s="154"/>
      <c r="CT614" s="7"/>
      <c r="CU614" s="154"/>
      <c r="CV614" s="154"/>
      <c r="CW614" s="154"/>
      <c r="CX614" s="154"/>
      <c r="CY614" s="154"/>
      <c r="CZ614" s="154"/>
      <c r="DA614" s="7"/>
      <c r="DB614" s="7"/>
      <c r="DC614" s="7"/>
      <c r="DD614" s="7"/>
      <c r="DE614" s="154"/>
      <c r="DF614" s="154"/>
      <c r="DG614" s="7"/>
      <c r="DH614" s="154"/>
      <c r="DI614" s="154"/>
      <c r="DJ614" s="154"/>
      <c r="DK614" s="154"/>
      <c r="DL614" s="154"/>
      <c r="DM614" s="154"/>
      <c r="DN614" s="7"/>
      <c r="DO614" s="7"/>
      <c r="DP614" s="7"/>
      <c r="DQ614" s="7"/>
      <c r="DR614" s="152"/>
      <c r="DS614" s="152"/>
      <c r="DT614" s="152"/>
      <c r="DU614" s="152"/>
      <c r="DV614" s="152"/>
      <c r="DW614" s="152"/>
      <c r="DX614" s="152"/>
      <c r="DY614" s="152"/>
      <c r="DZ614" s="152"/>
      <c r="EA614" s="152"/>
      <c r="EB614" s="152"/>
      <c r="EC614" s="152"/>
      <c r="ED614" s="152"/>
      <c r="EE614" s="152"/>
      <c r="EF614" s="152"/>
      <c r="EG614" s="152"/>
      <c r="EH614" s="152"/>
      <c r="EI614" s="152"/>
      <c r="EJ614" s="152"/>
      <c r="EK614" s="152"/>
      <c r="EL614" s="152"/>
      <c r="EM614" s="152"/>
      <c r="EN614" s="152"/>
      <c r="EO614" s="152"/>
      <c r="EP614" s="152"/>
      <c r="EQ614" s="152"/>
      <c r="ER614" s="152"/>
      <c r="ES614" s="152"/>
      <c r="ET614" s="152"/>
      <c r="EU614" s="152"/>
      <c r="EV614" s="152"/>
      <c r="EW614" s="152"/>
      <c r="EX614" s="152"/>
      <c r="EY614" s="152"/>
      <c r="EZ614" s="152"/>
      <c r="FA614" s="152"/>
      <c r="FB614" s="152"/>
      <c r="FC614" s="152"/>
      <c r="FD614" s="152"/>
      <c r="FE614" s="152"/>
      <c r="FF614" s="152"/>
      <c r="FG614" s="152"/>
      <c r="FH614" s="152"/>
      <c r="FI614" s="152"/>
      <c r="FJ614" s="152"/>
      <c r="FK614" s="152"/>
      <c r="FL614" s="152"/>
      <c r="FM614" s="152"/>
      <c r="FN614" s="152"/>
      <c r="FO614" s="152"/>
      <c r="FP614" s="152"/>
      <c r="FQ614" s="152"/>
      <c r="FR614" s="152"/>
      <c r="FS614" s="152"/>
      <c r="FT614" s="152"/>
      <c r="FU614" s="152"/>
      <c r="FV614" s="152"/>
      <c r="FW614" s="152"/>
      <c r="FX614" s="152"/>
      <c r="FY614" s="152"/>
      <c r="FZ614" s="152"/>
      <c r="GA614" s="152"/>
      <c r="GB614" s="152"/>
      <c r="GC614" s="152"/>
      <c r="GD614" s="152"/>
      <c r="GE614" s="7"/>
      <c r="GF614" s="7"/>
      <c r="GG614" s="7"/>
      <c r="GH614" s="7"/>
      <c r="GI614" s="7"/>
      <c r="GJ614" s="7"/>
      <c r="GK614" s="7"/>
      <c r="GL614" s="7"/>
      <c r="GM614" s="48"/>
      <c r="GN614" s="7"/>
      <c r="GO614" s="7"/>
      <c r="GP614" s="7"/>
      <c r="GQ614" s="7"/>
      <c r="GR614" s="48"/>
      <c r="GS614" s="48"/>
      <c r="GT614" s="48"/>
      <c r="GU614" s="48"/>
      <c r="GV614" s="48"/>
    </row>
    <row r="615" spans="1:204">
      <c r="A615" s="7"/>
      <c r="B615" s="7"/>
      <c r="C615" s="7"/>
      <c r="D615" s="48"/>
      <c r="E615" s="7"/>
      <c r="F615" s="7"/>
      <c r="G615" s="7"/>
      <c r="H615" s="7"/>
      <c r="I615" s="7"/>
      <c r="J615" s="7"/>
      <c r="K615" s="7"/>
      <c r="L615" s="7"/>
      <c r="M615" s="7"/>
      <c r="N615" s="7"/>
      <c r="O615" s="7"/>
      <c r="P615" s="7"/>
      <c r="Q615" s="7"/>
      <c r="R615" s="7"/>
      <c r="S615" s="7"/>
      <c r="T615" s="7"/>
      <c r="U615" s="7"/>
      <c r="V615" s="7"/>
      <c r="W615" s="7"/>
      <c r="X615" s="7"/>
      <c r="Y615" s="7"/>
      <c r="Z615" s="7"/>
      <c r="AA615" s="7"/>
      <c r="AB615" s="7"/>
      <c r="AC615" s="7"/>
      <c r="AD615" s="7"/>
      <c r="AE615" s="7"/>
      <c r="AF615" s="7"/>
      <c r="AG615" s="7"/>
      <c r="AH615" s="7"/>
      <c r="AI615" s="13"/>
      <c r="AJ615" s="13"/>
      <c r="AK615" s="7"/>
      <c r="AL615" s="7"/>
      <c r="AM615" s="7"/>
      <c r="AN615" s="7"/>
      <c r="AO615" s="7"/>
      <c r="AP615" s="7"/>
      <c r="AQ615" s="7"/>
      <c r="AR615" s="153"/>
      <c r="AS615" s="7"/>
      <c r="AT615" s="7"/>
      <c r="AU615" s="7"/>
      <c r="AV615" s="7"/>
      <c r="AW615" s="7"/>
      <c r="AX615" s="7"/>
      <c r="AY615" s="7"/>
      <c r="AZ615" s="7"/>
      <c r="BA615" s="7"/>
      <c r="BB615" s="7"/>
      <c r="BC615" s="7"/>
      <c r="BD615" s="7"/>
      <c r="BE615" s="154"/>
      <c r="BF615" s="154"/>
      <c r="BG615" s="7"/>
      <c r="BH615" s="154"/>
      <c r="BI615" s="154"/>
      <c r="BJ615" s="154"/>
      <c r="BK615" s="154"/>
      <c r="BL615" s="154"/>
      <c r="BM615" s="154"/>
      <c r="BN615" s="7"/>
      <c r="BO615" s="7"/>
      <c r="BP615" s="7"/>
      <c r="BQ615" s="7"/>
      <c r="BR615" s="154"/>
      <c r="BS615" s="154"/>
      <c r="BT615" s="7"/>
      <c r="BU615" s="154"/>
      <c r="BV615" s="154"/>
      <c r="BW615" s="154"/>
      <c r="BX615" s="154"/>
      <c r="BY615" s="154"/>
      <c r="BZ615" s="154"/>
      <c r="CA615" s="7"/>
      <c r="CB615" s="7"/>
      <c r="CC615" s="7"/>
      <c r="CD615" s="7"/>
      <c r="CE615" s="154"/>
      <c r="CF615" s="154"/>
      <c r="CG615" s="7"/>
      <c r="CH615" s="154"/>
      <c r="CI615" s="154"/>
      <c r="CJ615" s="154"/>
      <c r="CK615" s="154"/>
      <c r="CL615" s="154"/>
      <c r="CM615" s="154"/>
      <c r="CN615" s="7"/>
      <c r="CO615" s="7"/>
      <c r="CP615" s="7"/>
      <c r="CQ615" s="7"/>
      <c r="CR615" s="154"/>
      <c r="CS615" s="154"/>
      <c r="CT615" s="7"/>
      <c r="CU615" s="154"/>
      <c r="CV615" s="154"/>
      <c r="CW615" s="154"/>
      <c r="CX615" s="154"/>
      <c r="CY615" s="154"/>
      <c r="CZ615" s="154"/>
      <c r="DA615" s="7"/>
      <c r="DB615" s="7"/>
      <c r="DC615" s="7"/>
      <c r="DD615" s="7"/>
      <c r="DE615" s="154"/>
      <c r="DF615" s="154"/>
      <c r="DG615" s="7"/>
      <c r="DH615" s="154"/>
      <c r="DI615" s="154"/>
      <c r="DJ615" s="154"/>
      <c r="DK615" s="154"/>
      <c r="DL615" s="154"/>
      <c r="DM615" s="154"/>
      <c r="DN615" s="7"/>
      <c r="DO615" s="7"/>
      <c r="DP615" s="7"/>
      <c r="DQ615" s="7"/>
      <c r="DR615" s="152"/>
      <c r="DS615" s="152"/>
      <c r="DT615" s="152"/>
      <c r="DU615" s="152"/>
      <c r="DV615" s="152"/>
      <c r="DW615" s="152"/>
      <c r="DX615" s="152"/>
      <c r="DY615" s="152"/>
      <c r="DZ615" s="152"/>
      <c r="EA615" s="152"/>
      <c r="EB615" s="152"/>
      <c r="EC615" s="152"/>
      <c r="ED615" s="152"/>
      <c r="EE615" s="152"/>
      <c r="EF615" s="152"/>
      <c r="EG615" s="152"/>
      <c r="EH615" s="152"/>
      <c r="EI615" s="152"/>
      <c r="EJ615" s="152"/>
      <c r="EK615" s="152"/>
      <c r="EL615" s="152"/>
      <c r="EM615" s="152"/>
      <c r="EN615" s="152"/>
      <c r="EO615" s="152"/>
      <c r="EP615" s="152"/>
      <c r="EQ615" s="152"/>
      <c r="ER615" s="152"/>
      <c r="ES615" s="152"/>
      <c r="ET615" s="152"/>
      <c r="EU615" s="152"/>
      <c r="EV615" s="152"/>
      <c r="EW615" s="152"/>
      <c r="EX615" s="152"/>
      <c r="EY615" s="152"/>
      <c r="EZ615" s="152"/>
      <c r="FA615" s="152"/>
      <c r="FB615" s="152"/>
      <c r="FC615" s="152"/>
      <c r="FD615" s="152"/>
      <c r="FE615" s="152"/>
      <c r="FF615" s="152"/>
      <c r="FG615" s="152"/>
      <c r="FH615" s="152"/>
      <c r="FI615" s="152"/>
      <c r="FJ615" s="152"/>
      <c r="FK615" s="152"/>
      <c r="FL615" s="152"/>
      <c r="FM615" s="152"/>
      <c r="FN615" s="152"/>
      <c r="FO615" s="152"/>
      <c r="FP615" s="152"/>
      <c r="FQ615" s="152"/>
      <c r="FR615" s="152"/>
      <c r="FS615" s="152"/>
      <c r="FT615" s="152"/>
      <c r="FU615" s="152"/>
      <c r="FV615" s="152"/>
      <c r="FW615" s="152"/>
      <c r="FX615" s="152"/>
      <c r="FY615" s="152"/>
      <c r="FZ615" s="152"/>
      <c r="GA615" s="152"/>
      <c r="GB615" s="152"/>
      <c r="GC615" s="152"/>
      <c r="GD615" s="152"/>
      <c r="GE615" s="7"/>
      <c r="GF615" s="7"/>
      <c r="GG615" s="7"/>
      <c r="GH615" s="7"/>
      <c r="GI615" s="7"/>
      <c r="GJ615" s="7"/>
      <c r="GK615" s="7"/>
      <c r="GL615" s="7"/>
      <c r="GM615" s="48"/>
      <c r="GN615" s="7"/>
      <c r="GO615" s="7"/>
      <c r="GP615" s="7"/>
      <c r="GQ615" s="7"/>
      <c r="GR615" s="48"/>
      <c r="GS615" s="48"/>
      <c r="GT615" s="48"/>
      <c r="GU615" s="48"/>
      <c r="GV615" s="48"/>
    </row>
    <row r="616" spans="1:204">
      <c r="A616" s="7"/>
      <c r="B616" s="7"/>
      <c r="C616" s="7"/>
      <c r="D616" s="48"/>
      <c r="E616" s="7"/>
      <c r="F616" s="7"/>
      <c r="G616" s="7"/>
      <c r="H616" s="7"/>
      <c r="I616" s="7"/>
      <c r="J616" s="7"/>
      <c r="K616" s="7"/>
      <c r="L616" s="7"/>
      <c r="M616" s="7"/>
      <c r="N616" s="7"/>
      <c r="O616" s="7"/>
      <c r="P616" s="7"/>
      <c r="Q616" s="7"/>
      <c r="R616" s="7"/>
      <c r="S616" s="7"/>
      <c r="T616" s="7"/>
      <c r="U616" s="7"/>
      <c r="V616" s="7"/>
      <c r="W616" s="7"/>
      <c r="X616" s="7"/>
      <c r="Y616" s="7"/>
      <c r="Z616" s="7"/>
      <c r="AA616" s="7"/>
      <c r="AB616" s="7"/>
      <c r="AC616" s="7"/>
      <c r="AD616" s="7"/>
      <c r="AE616" s="7"/>
      <c r="AF616" s="7"/>
      <c r="AG616" s="7"/>
      <c r="AH616" s="7"/>
      <c r="AI616" s="13"/>
      <c r="AJ616" s="13"/>
      <c r="AK616" s="7"/>
      <c r="AL616" s="7"/>
      <c r="AM616" s="7"/>
      <c r="AN616" s="7"/>
      <c r="AO616" s="7"/>
      <c r="AP616" s="7"/>
      <c r="AQ616" s="7"/>
      <c r="AR616" s="153"/>
      <c r="AS616" s="7"/>
      <c r="AT616" s="7"/>
      <c r="AU616" s="7"/>
      <c r="AV616" s="7"/>
      <c r="AW616" s="7"/>
      <c r="AX616" s="7"/>
      <c r="AY616" s="7"/>
      <c r="AZ616" s="7"/>
      <c r="BA616" s="7"/>
      <c r="BB616" s="7"/>
      <c r="BC616" s="7"/>
      <c r="BD616" s="7"/>
      <c r="BE616" s="154"/>
      <c r="BF616" s="154"/>
      <c r="BG616" s="7"/>
      <c r="BH616" s="154"/>
      <c r="BI616" s="154"/>
      <c r="BJ616" s="154"/>
      <c r="BK616" s="154"/>
      <c r="BL616" s="154"/>
      <c r="BM616" s="154"/>
      <c r="BN616" s="7"/>
      <c r="BO616" s="7"/>
      <c r="BP616" s="7"/>
      <c r="BQ616" s="7"/>
      <c r="BR616" s="154"/>
      <c r="BS616" s="154"/>
      <c r="BT616" s="7"/>
      <c r="BU616" s="154"/>
      <c r="BV616" s="154"/>
      <c r="BW616" s="154"/>
      <c r="BX616" s="154"/>
      <c r="BY616" s="154"/>
      <c r="BZ616" s="154"/>
      <c r="CA616" s="7"/>
      <c r="CB616" s="7"/>
      <c r="CC616" s="7"/>
      <c r="CD616" s="7"/>
      <c r="CE616" s="154"/>
      <c r="CF616" s="154"/>
      <c r="CG616" s="7"/>
      <c r="CH616" s="154"/>
      <c r="CI616" s="154"/>
      <c r="CJ616" s="154"/>
      <c r="CK616" s="154"/>
      <c r="CL616" s="154"/>
      <c r="CM616" s="154"/>
      <c r="CN616" s="7"/>
      <c r="CO616" s="7"/>
      <c r="CP616" s="7"/>
      <c r="CQ616" s="7"/>
      <c r="CR616" s="154"/>
      <c r="CS616" s="154"/>
      <c r="CT616" s="7"/>
      <c r="CU616" s="154"/>
      <c r="CV616" s="154"/>
      <c r="CW616" s="154"/>
      <c r="CX616" s="154"/>
      <c r="CY616" s="154"/>
      <c r="CZ616" s="154"/>
      <c r="DA616" s="7"/>
      <c r="DB616" s="7"/>
      <c r="DC616" s="7"/>
      <c r="DD616" s="7"/>
      <c r="DE616" s="154"/>
      <c r="DF616" s="154"/>
      <c r="DG616" s="7"/>
      <c r="DH616" s="154"/>
      <c r="DI616" s="154"/>
      <c r="DJ616" s="154"/>
      <c r="DK616" s="154"/>
      <c r="DL616" s="154"/>
      <c r="DM616" s="154"/>
      <c r="DN616" s="7"/>
      <c r="DO616" s="7"/>
      <c r="DP616" s="7"/>
      <c r="DQ616" s="7"/>
      <c r="DR616" s="152"/>
      <c r="DS616" s="152"/>
      <c r="DT616" s="152"/>
      <c r="DU616" s="152"/>
      <c r="DV616" s="152"/>
      <c r="DW616" s="152"/>
      <c r="DX616" s="152"/>
      <c r="DY616" s="152"/>
      <c r="DZ616" s="152"/>
      <c r="EA616" s="152"/>
      <c r="EB616" s="152"/>
      <c r="EC616" s="152"/>
      <c r="ED616" s="152"/>
      <c r="EE616" s="152"/>
      <c r="EF616" s="152"/>
      <c r="EG616" s="152"/>
      <c r="EH616" s="152"/>
      <c r="EI616" s="152"/>
      <c r="EJ616" s="152"/>
      <c r="EK616" s="152"/>
      <c r="EL616" s="152"/>
      <c r="EM616" s="152"/>
      <c r="EN616" s="152"/>
      <c r="EO616" s="152"/>
      <c r="EP616" s="152"/>
      <c r="EQ616" s="152"/>
      <c r="ER616" s="152"/>
      <c r="ES616" s="152"/>
      <c r="ET616" s="152"/>
      <c r="EU616" s="152"/>
      <c r="EV616" s="152"/>
      <c r="EW616" s="152"/>
      <c r="EX616" s="152"/>
      <c r="EY616" s="152"/>
      <c r="EZ616" s="152"/>
      <c r="FA616" s="152"/>
      <c r="FB616" s="152"/>
      <c r="FC616" s="152"/>
      <c r="FD616" s="152"/>
      <c r="FE616" s="152"/>
      <c r="FF616" s="152"/>
      <c r="FG616" s="152"/>
      <c r="FH616" s="152"/>
      <c r="FI616" s="152"/>
      <c r="FJ616" s="152"/>
      <c r="FK616" s="152"/>
      <c r="FL616" s="152"/>
      <c r="FM616" s="152"/>
      <c r="FN616" s="152"/>
      <c r="FO616" s="152"/>
      <c r="FP616" s="152"/>
      <c r="FQ616" s="152"/>
      <c r="FR616" s="152"/>
      <c r="FS616" s="152"/>
      <c r="FT616" s="152"/>
      <c r="FU616" s="152"/>
      <c r="FV616" s="152"/>
      <c r="FW616" s="152"/>
      <c r="FX616" s="152"/>
      <c r="FY616" s="152"/>
      <c r="FZ616" s="152"/>
      <c r="GA616" s="152"/>
      <c r="GB616" s="152"/>
      <c r="GC616" s="152"/>
      <c r="GD616" s="152"/>
      <c r="GE616" s="7"/>
      <c r="GF616" s="7"/>
      <c r="GG616" s="7"/>
      <c r="GH616" s="7"/>
      <c r="GI616" s="7"/>
      <c r="GJ616" s="7"/>
      <c r="GK616" s="7"/>
      <c r="GL616" s="7"/>
      <c r="GM616" s="48"/>
      <c r="GN616" s="7"/>
      <c r="GO616" s="7"/>
      <c r="GP616" s="7"/>
      <c r="GQ616" s="7"/>
      <c r="GR616" s="48"/>
      <c r="GS616" s="48"/>
      <c r="GT616" s="48"/>
      <c r="GU616" s="48"/>
      <c r="GV616" s="48"/>
    </row>
    <row r="617" spans="1:204">
      <c r="A617" s="7"/>
      <c r="B617" s="7"/>
      <c r="C617" s="7"/>
      <c r="D617" s="48"/>
      <c r="E617" s="7"/>
      <c r="F617" s="7"/>
      <c r="G617" s="7"/>
      <c r="H617" s="7"/>
      <c r="I617" s="7"/>
      <c r="J617" s="7"/>
      <c r="K617" s="7"/>
      <c r="L617" s="7"/>
      <c r="M617" s="7"/>
      <c r="N617" s="7"/>
      <c r="O617" s="7"/>
      <c r="P617" s="7"/>
      <c r="Q617" s="7"/>
      <c r="R617" s="7"/>
      <c r="S617" s="7"/>
      <c r="T617" s="7"/>
      <c r="U617" s="7"/>
      <c r="V617" s="7"/>
      <c r="W617" s="7"/>
      <c r="X617" s="7"/>
      <c r="Y617" s="7"/>
      <c r="Z617" s="7"/>
      <c r="AA617" s="7"/>
      <c r="AB617" s="7"/>
      <c r="AC617" s="7"/>
      <c r="AD617" s="7"/>
      <c r="AE617" s="7"/>
      <c r="AF617" s="7"/>
      <c r="AG617" s="7"/>
      <c r="AH617" s="7"/>
      <c r="AI617" s="13"/>
      <c r="AJ617" s="13"/>
      <c r="AK617" s="7"/>
      <c r="AL617" s="7"/>
      <c r="AM617" s="7"/>
      <c r="AN617" s="7"/>
      <c r="AO617" s="7"/>
      <c r="AP617" s="7"/>
      <c r="AQ617" s="7"/>
      <c r="AR617" s="153"/>
      <c r="AS617" s="7"/>
      <c r="AT617" s="7"/>
      <c r="AU617" s="7"/>
      <c r="AV617" s="7"/>
      <c r="AW617" s="7"/>
      <c r="AX617" s="7"/>
      <c r="AY617" s="7"/>
      <c r="AZ617" s="7"/>
      <c r="BA617" s="7"/>
      <c r="BB617" s="7"/>
      <c r="BC617" s="7"/>
      <c r="BD617" s="7"/>
      <c r="BE617" s="154"/>
      <c r="BF617" s="154"/>
      <c r="BG617" s="7"/>
      <c r="BH617" s="154"/>
      <c r="BI617" s="154"/>
      <c r="BJ617" s="154"/>
      <c r="BK617" s="154"/>
      <c r="BL617" s="154"/>
      <c r="BM617" s="154"/>
      <c r="BN617" s="7"/>
      <c r="BO617" s="7"/>
      <c r="BP617" s="7"/>
      <c r="BQ617" s="7"/>
      <c r="BR617" s="154"/>
      <c r="BS617" s="154"/>
      <c r="BT617" s="7"/>
      <c r="BU617" s="154"/>
      <c r="BV617" s="154"/>
      <c r="BW617" s="154"/>
      <c r="BX617" s="154"/>
      <c r="BY617" s="154"/>
      <c r="BZ617" s="154"/>
      <c r="CA617" s="7"/>
      <c r="CB617" s="7"/>
      <c r="CC617" s="7"/>
      <c r="CD617" s="7"/>
      <c r="CE617" s="154"/>
      <c r="CF617" s="154"/>
      <c r="CG617" s="7"/>
      <c r="CH617" s="154"/>
      <c r="CI617" s="154"/>
      <c r="CJ617" s="154"/>
      <c r="CK617" s="154"/>
      <c r="CL617" s="154"/>
      <c r="CM617" s="154"/>
      <c r="CN617" s="7"/>
      <c r="CO617" s="7"/>
      <c r="CP617" s="7"/>
      <c r="CQ617" s="7"/>
      <c r="CR617" s="154"/>
      <c r="CS617" s="154"/>
      <c r="CT617" s="7"/>
      <c r="CU617" s="154"/>
      <c r="CV617" s="154"/>
      <c r="CW617" s="154"/>
      <c r="CX617" s="154"/>
      <c r="CY617" s="154"/>
      <c r="CZ617" s="154"/>
      <c r="DA617" s="7"/>
      <c r="DB617" s="7"/>
      <c r="DC617" s="7"/>
      <c r="DD617" s="7"/>
      <c r="DE617" s="154"/>
      <c r="DF617" s="154"/>
      <c r="DG617" s="7"/>
      <c r="DH617" s="154"/>
      <c r="DI617" s="154"/>
      <c r="DJ617" s="154"/>
      <c r="DK617" s="154"/>
      <c r="DL617" s="154"/>
      <c r="DM617" s="154"/>
      <c r="DN617" s="7"/>
      <c r="DO617" s="7"/>
      <c r="DP617" s="7"/>
      <c r="DQ617" s="7"/>
      <c r="DR617" s="152"/>
      <c r="DS617" s="152"/>
      <c r="DT617" s="152"/>
      <c r="DU617" s="152"/>
      <c r="DV617" s="152"/>
      <c r="DW617" s="152"/>
      <c r="DX617" s="152"/>
      <c r="DY617" s="152"/>
      <c r="DZ617" s="152"/>
      <c r="EA617" s="152"/>
      <c r="EB617" s="152"/>
      <c r="EC617" s="152"/>
      <c r="ED617" s="152"/>
      <c r="EE617" s="152"/>
      <c r="EF617" s="152"/>
      <c r="EG617" s="152"/>
      <c r="EH617" s="152"/>
      <c r="EI617" s="152"/>
      <c r="EJ617" s="152"/>
      <c r="EK617" s="152"/>
      <c r="EL617" s="152"/>
      <c r="EM617" s="152"/>
      <c r="EN617" s="152"/>
      <c r="EO617" s="152"/>
      <c r="EP617" s="152"/>
      <c r="EQ617" s="152"/>
      <c r="ER617" s="152"/>
      <c r="ES617" s="152"/>
      <c r="ET617" s="152"/>
      <c r="EU617" s="152"/>
      <c r="EV617" s="152"/>
      <c r="EW617" s="152"/>
      <c r="EX617" s="152"/>
      <c r="EY617" s="152"/>
      <c r="EZ617" s="152"/>
      <c r="FA617" s="152"/>
      <c r="FB617" s="152"/>
      <c r="FC617" s="152"/>
      <c r="FD617" s="152"/>
      <c r="FE617" s="152"/>
      <c r="FF617" s="152"/>
      <c r="FG617" s="152"/>
      <c r="FH617" s="152"/>
      <c r="FI617" s="152"/>
      <c r="FJ617" s="152"/>
      <c r="FK617" s="152"/>
      <c r="FL617" s="152"/>
      <c r="FM617" s="152"/>
      <c r="FN617" s="152"/>
      <c r="FO617" s="152"/>
      <c r="FP617" s="152"/>
      <c r="FQ617" s="152"/>
      <c r="FR617" s="152"/>
      <c r="FS617" s="152"/>
      <c r="FT617" s="152"/>
      <c r="FU617" s="152"/>
      <c r="FV617" s="152"/>
      <c r="FW617" s="152"/>
      <c r="FX617" s="152"/>
      <c r="FY617" s="152"/>
      <c r="FZ617" s="152"/>
      <c r="GA617" s="152"/>
      <c r="GB617" s="152"/>
      <c r="GC617" s="152"/>
      <c r="GD617" s="152"/>
      <c r="GE617" s="7"/>
      <c r="GF617" s="7"/>
      <c r="GG617" s="7"/>
      <c r="GH617" s="7"/>
      <c r="GI617" s="7"/>
      <c r="GJ617" s="7"/>
      <c r="GK617" s="7"/>
      <c r="GL617" s="7"/>
      <c r="GM617" s="48"/>
      <c r="GN617" s="7"/>
      <c r="GO617" s="7"/>
      <c r="GP617" s="7"/>
      <c r="GQ617" s="7"/>
      <c r="GR617" s="48"/>
      <c r="GS617" s="48"/>
      <c r="GT617" s="48"/>
      <c r="GU617" s="48"/>
      <c r="GV617" s="48"/>
    </row>
    <row r="618" spans="1:204">
      <c r="A618" s="7"/>
      <c r="B618" s="7"/>
      <c r="C618" s="7"/>
      <c r="D618" s="48"/>
      <c r="E618" s="7"/>
      <c r="F618" s="7"/>
      <c r="G618" s="7"/>
      <c r="H618" s="7"/>
      <c r="I618" s="7"/>
      <c r="J618" s="7"/>
      <c r="K618" s="7"/>
      <c r="L618" s="7"/>
      <c r="M618" s="7"/>
      <c r="N618" s="7"/>
      <c r="O618" s="7"/>
      <c r="P618" s="7"/>
      <c r="Q618" s="7"/>
      <c r="R618" s="7"/>
      <c r="S618" s="7"/>
      <c r="T618" s="7"/>
      <c r="U618" s="7"/>
      <c r="V618" s="7"/>
      <c r="W618" s="7"/>
      <c r="X618" s="7"/>
      <c r="Y618" s="7"/>
      <c r="Z618" s="7"/>
      <c r="AA618" s="7"/>
      <c r="AB618" s="7"/>
      <c r="AC618" s="7"/>
      <c r="AD618" s="7"/>
      <c r="AE618" s="7"/>
      <c r="AF618" s="7"/>
      <c r="AG618" s="7"/>
      <c r="AH618" s="7"/>
      <c r="AI618" s="13"/>
      <c r="AJ618" s="13"/>
      <c r="AK618" s="7"/>
      <c r="AL618" s="7"/>
      <c r="AM618" s="7"/>
      <c r="AN618" s="7"/>
      <c r="AO618" s="7"/>
      <c r="AP618" s="7"/>
      <c r="AQ618" s="7"/>
      <c r="AR618" s="153"/>
      <c r="AS618" s="7"/>
      <c r="AT618" s="7"/>
      <c r="AU618" s="7"/>
      <c r="AV618" s="7"/>
      <c r="AW618" s="7"/>
      <c r="AX618" s="7"/>
      <c r="AY618" s="7"/>
      <c r="AZ618" s="7"/>
      <c r="BA618" s="7"/>
      <c r="BB618" s="7"/>
      <c r="BC618" s="7"/>
      <c r="BD618" s="7"/>
      <c r="BE618" s="154"/>
      <c r="BF618" s="154"/>
      <c r="BG618" s="7"/>
      <c r="BH618" s="154"/>
      <c r="BI618" s="154"/>
      <c r="BJ618" s="154"/>
      <c r="BK618" s="154"/>
      <c r="BL618" s="154"/>
      <c r="BM618" s="154"/>
      <c r="BN618" s="7"/>
      <c r="BO618" s="7"/>
      <c r="BP618" s="7"/>
      <c r="BQ618" s="7"/>
      <c r="BR618" s="154"/>
      <c r="BS618" s="154"/>
      <c r="BT618" s="7"/>
      <c r="BU618" s="154"/>
      <c r="BV618" s="154"/>
      <c r="BW618" s="154"/>
      <c r="BX618" s="154"/>
      <c r="BY618" s="154"/>
      <c r="BZ618" s="154"/>
      <c r="CA618" s="7"/>
      <c r="CB618" s="7"/>
      <c r="CC618" s="7"/>
      <c r="CD618" s="7"/>
      <c r="CE618" s="154"/>
      <c r="CF618" s="154"/>
      <c r="CG618" s="7"/>
      <c r="CH618" s="154"/>
      <c r="CI618" s="154"/>
      <c r="CJ618" s="154"/>
      <c r="CK618" s="154"/>
      <c r="CL618" s="154"/>
      <c r="CM618" s="154"/>
      <c r="CN618" s="7"/>
      <c r="CO618" s="7"/>
      <c r="CP618" s="7"/>
      <c r="CQ618" s="7"/>
      <c r="CR618" s="154"/>
      <c r="CS618" s="154"/>
      <c r="CT618" s="7"/>
      <c r="CU618" s="154"/>
      <c r="CV618" s="154"/>
      <c r="CW618" s="154"/>
      <c r="CX618" s="154"/>
      <c r="CY618" s="154"/>
      <c r="CZ618" s="154"/>
      <c r="DA618" s="7"/>
      <c r="DB618" s="7"/>
      <c r="DC618" s="7"/>
      <c r="DD618" s="7"/>
      <c r="DE618" s="154"/>
      <c r="DF618" s="154"/>
      <c r="DG618" s="7"/>
      <c r="DH618" s="154"/>
      <c r="DI618" s="154"/>
      <c r="DJ618" s="154"/>
      <c r="DK618" s="154"/>
      <c r="DL618" s="154"/>
      <c r="DM618" s="154"/>
      <c r="DN618" s="7"/>
      <c r="DO618" s="7"/>
      <c r="DP618" s="7"/>
      <c r="DQ618" s="7"/>
      <c r="DR618" s="152"/>
      <c r="DS618" s="152"/>
      <c r="DT618" s="152"/>
      <c r="DU618" s="152"/>
      <c r="DV618" s="152"/>
      <c r="DW618" s="152"/>
      <c r="DX618" s="152"/>
      <c r="DY618" s="152"/>
      <c r="DZ618" s="152"/>
      <c r="EA618" s="152"/>
      <c r="EB618" s="152"/>
      <c r="EC618" s="152"/>
      <c r="ED618" s="152"/>
      <c r="EE618" s="152"/>
      <c r="EF618" s="152"/>
      <c r="EG618" s="152"/>
      <c r="EH618" s="152"/>
      <c r="EI618" s="152"/>
      <c r="EJ618" s="152"/>
      <c r="EK618" s="152"/>
      <c r="EL618" s="152"/>
      <c r="EM618" s="152"/>
      <c r="EN618" s="152"/>
      <c r="EO618" s="152"/>
      <c r="EP618" s="152"/>
      <c r="EQ618" s="152"/>
      <c r="ER618" s="152"/>
      <c r="ES618" s="152"/>
      <c r="ET618" s="152"/>
      <c r="EU618" s="152"/>
      <c r="EV618" s="152"/>
      <c r="EW618" s="152"/>
      <c r="EX618" s="152"/>
      <c r="EY618" s="152"/>
      <c r="EZ618" s="152"/>
      <c r="FA618" s="152"/>
      <c r="FB618" s="152"/>
      <c r="FC618" s="152"/>
      <c r="FD618" s="152"/>
      <c r="FE618" s="152"/>
      <c r="FF618" s="152"/>
      <c r="FG618" s="152"/>
      <c r="FH618" s="152"/>
      <c r="FI618" s="152"/>
      <c r="FJ618" s="152"/>
      <c r="FK618" s="152"/>
      <c r="FL618" s="152"/>
      <c r="FM618" s="152"/>
      <c r="FN618" s="152"/>
      <c r="FO618" s="152"/>
      <c r="FP618" s="152"/>
      <c r="FQ618" s="152"/>
      <c r="FR618" s="152"/>
      <c r="FS618" s="152"/>
      <c r="FT618" s="152"/>
      <c r="FU618" s="152"/>
      <c r="FV618" s="152"/>
      <c r="FW618" s="152"/>
      <c r="FX618" s="152"/>
      <c r="FY618" s="152"/>
      <c r="FZ618" s="152"/>
      <c r="GA618" s="152"/>
      <c r="GB618" s="152"/>
      <c r="GC618" s="152"/>
      <c r="GD618" s="152"/>
      <c r="GE618" s="7"/>
      <c r="GF618" s="7"/>
      <c r="GG618" s="7"/>
      <c r="GH618" s="7"/>
      <c r="GI618" s="7"/>
      <c r="GJ618" s="7"/>
      <c r="GK618" s="7"/>
      <c r="GL618" s="7"/>
      <c r="GM618" s="48"/>
      <c r="GN618" s="7"/>
      <c r="GO618" s="7"/>
      <c r="GP618" s="7"/>
      <c r="GQ618" s="7"/>
      <c r="GR618" s="48"/>
      <c r="GS618" s="48"/>
      <c r="GT618" s="48"/>
      <c r="GU618" s="48"/>
      <c r="GV618" s="48"/>
    </row>
    <row r="619" spans="1:204">
      <c r="A619" s="7"/>
      <c r="B619" s="7"/>
      <c r="C619" s="7"/>
      <c r="D619" s="48"/>
      <c r="E619" s="7"/>
      <c r="F619" s="7"/>
      <c r="G619" s="7"/>
      <c r="H619" s="7"/>
      <c r="I619" s="7"/>
      <c r="J619" s="7"/>
      <c r="K619" s="7"/>
      <c r="L619" s="7"/>
      <c r="M619" s="7"/>
      <c r="N619" s="7"/>
      <c r="O619" s="7"/>
      <c r="P619" s="7"/>
      <c r="Q619" s="7"/>
      <c r="R619" s="7"/>
      <c r="S619" s="7"/>
      <c r="T619" s="7"/>
      <c r="U619" s="7"/>
      <c r="V619" s="7"/>
      <c r="W619" s="7"/>
      <c r="X619" s="7"/>
      <c r="Y619" s="7"/>
      <c r="Z619" s="7"/>
      <c r="AA619" s="7"/>
      <c r="AB619" s="7"/>
      <c r="AC619" s="7"/>
      <c r="AD619" s="7"/>
      <c r="AE619" s="7"/>
      <c r="AF619" s="7"/>
      <c r="AG619" s="7"/>
      <c r="AH619" s="7"/>
      <c r="AI619" s="13"/>
      <c r="AJ619" s="13"/>
      <c r="AK619" s="7"/>
      <c r="AL619" s="7"/>
      <c r="AM619" s="7"/>
      <c r="AN619" s="7"/>
      <c r="AO619" s="7"/>
      <c r="AP619" s="7"/>
      <c r="AQ619" s="7"/>
      <c r="AR619" s="153"/>
      <c r="AS619" s="7"/>
      <c r="AT619" s="7"/>
      <c r="AU619" s="7"/>
      <c r="AV619" s="7"/>
      <c r="AW619" s="7"/>
      <c r="AX619" s="7"/>
      <c r="AY619" s="7"/>
      <c r="AZ619" s="7"/>
      <c r="BA619" s="7"/>
      <c r="BB619" s="7"/>
      <c r="BC619" s="7"/>
      <c r="BD619" s="7"/>
      <c r="BE619" s="154"/>
      <c r="BF619" s="154"/>
      <c r="BG619" s="7"/>
      <c r="BH619" s="154"/>
      <c r="BI619" s="154"/>
      <c r="BJ619" s="154"/>
      <c r="BK619" s="154"/>
      <c r="BL619" s="154"/>
      <c r="BM619" s="154"/>
      <c r="BN619" s="7"/>
      <c r="BO619" s="7"/>
      <c r="BP619" s="7"/>
      <c r="BQ619" s="7"/>
      <c r="BR619" s="154"/>
      <c r="BS619" s="154"/>
      <c r="BT619" s="7"/>
      <c r="BU619" s="154"/>
      <c r="BV619" s="154"/>
      <c r="BW619" s="154"/>
      <c r="BX619" s="154"/>
      <c r="BY619" s="154"/>
      <c r="BZ619" s="154"/>
      <c r="CA619" s="7"/>
      <c r="CB619" s="7"/>
      <c r="CC619" s="7"/>
      <c r="CD619" s="7"/>
      <c r="CE619" s="154"/>
      <c r="CF619" s="154"/>
      <c r="CG619" s="7"/>
      <c r="CH619" s="154"/>
      <c r="CI619" s="154"/>
      <c r="CJ619" s="154"/>
      <c r="CK619" s="154"/>
      <c r="CL619" s="154"/>
      <c r="CM619" s="154"/>
      <c r="CN619" s="7"/>
      <c r="CO619" s="7"/>
      <c r="CP619" s="7"/>
      <c r="CQ619" s="7"/>
      <c r="CR619" s="154"/>
      <c r="CS619" s="154"/>
      <c r="CT619" s="7"/>
      <c r="CU619" s="154"/>
      <c r="CV619" s="154"/>
      <c r="CW619" s="154"/>
      <c r="CX619" s="154"/>
      <c r="CY619" s="154"/>
      <c r="CZ619" s="154"/>
      <c r="DA619" s="7"/>
      <c r="DB619" s="7"/>
      <c r="DC619" s="7"/>
      <c r="DD619" s="7"/>
      <c r="DE619" s="154"/>
      <c r="DF619" s="154"/>
      <c r="DG619" s="7"/>
      <c r="DH619" s="154"/>
      <c r="DI619" s="154"/>
      <c r="DJ619" s="154"/>
      <c r="DK619" s="154"/>
      <c r="DL619" s="154"/>
      <c r="DM619" s="154"/>
      <c r="DN619" s="7"/>
      <c r="DO619" s="7"/>
      <c r="DP619" s="7"/>
      <c r="DQ619" s="7"/>
      <c r="DR619" s="152"/>
      <c r="DS619" s="152"/>
      <c r="DT619" s="152"/>
      <c r="DU619" s="152"/>
      <c r="DV619" s="152"/>
      <c r="DW619" s="152"/>
      <c r="DX619" s="152"/>
      <c r="DY619" s="152"/>
      <c r="DZ619" s="152"/>
      <c r="EA619" s="152"/>
      <c r="EB619" s="152"/>
      <c r="EC619" s="152"/>
      <c r="ED619" s="152"/>
      <c r="EE619" s="152"/>
      <c r="EF619" s="152"/>
      <c r="EG619" s="152"/>
      <c r="EH619" s="152"/>
      <c r="EI619" s="152"/>
      <c r="EJ619" s="152"/>
      <c r="EK619" s="152"/>
      <c r="EL619" s="152"/>
      <c r="EM619" s="152"/>
      <c r="EN619" s="152"/>
      <c r="EO619" s="152"/>
      <c r="EP619" s="152"/>
      <c r="EQ619" s="152"/>
      <c r="ER619" s="152"/>
      <c r="ES619" s="152"/>
      <c r="ET619" s="152"/>
      <c r="EU619" s="152"/>
      <c r="EV619" s="152"/>
      <c r="EW619" s="152"/>
      <c r="EX619" s="152"/>
      <c r="EY619" s="152"/>
      <c r="EZ619" s="152"/>
      <c r="FA619" s="152"/>
      <c r="FB619" s="152"/>
      <c r="FC619" s="152"/>
      <c r="FD619" s="152"/>
      <c r="FE619" s="152"/>
      <c r="FF619" s="152"/>
      <c r="FG619" s="152"/>
      <c r="FH619" s="152"/>
      <c r="FI619" s="152"/>
      <c r="FJ619" s="152"/>
      <c r="FK619" s="152"/>
      <c r="FL619" s="152"/>
      <c r="FM619" s="152"/>
      <c r="FN619" s="152"/>
      <c r="FO619" s="152"/>
      <c r="FP619" s="152"/>
      <c r="FQ619" s="152"/>
      <c r="FR619" s="152"/>
      <c r="FS619" s="152"/>
      <c r="FT619" s="152"/>
      <c r="FU619" s="152"/>
      <c r="FV619" s="152"/>
      <c r="FW619" s="152"/>
      <c r="FX619" s="152"/>
      <c r="FY619" s="152"/>
      <c r="FZ619" s="152"/>
      <c r="GA619" s="152"/>
      <c r="GB619" s="152"/>
      <c r="GC619" s="152"/>
      <c r="GD619" s="152"/>
      <c r="GE619" s="7"/>
      <c r="GF619" s="7"/>
      <c r="GG619" s="7"/>
      <c r="GH619" s="7"/>
      <c r="GI619" s="7"/>
      <c r="GJ619" s="7"/>
      <c r="GK619" s="7"/>
      <c r="GL619" s="7"/>
      <c r="GM619" s="48"/>
      <c r="GN619" s="7"/>
      <c r="GO619" s="7"/>
      <c r="GP619" s="7"/>
      <c r="GQ619" s="7"/>
      <c r="GR619" s="48"/>
      <c r="GS619" s="48"/>
      <c r="GT619" s="48"/>
      <c r="GU619" s="48"/>
      <c r="GV619" s="48"/>
    </row>
    <row r="620" spans="1:204">
      <c r="A620" s="7"/>
      <c r="B620" s="7"/>
      <c r="C620" s="7"/>
      <c r="D620" s="48"/>
      <c r="E620" s="7"/>
      <c r="F620" s="7"/>
      <c r="G620" s="7"/>
      <c r="H620" s="7"/>
      <c r="I620" s="7"/>
      <c r="J620" s="7"/>
      <c r="K620" s="7"/>
      <c r="L620" s="7"/>
      <c r="M620" s="7"/>
      <c r="N620" s="7"/>
      <c r="O620" s="7"/>
      <c r="P620" s="7"/>
      <c r="Q620" s="7"/>
      <c r="R620" s="7"/>
      <c r="S620" s="7"/>
      <c r="T620" s="7"/>
      <c r="U620" s="7"/>
      <c r="V620" s="7"/>
      <c r="W620" s="7"/>
      <c r="X620" s="7"/>
      <c r="Y620" s="7"/>
      <c r="Z620" s="7"/>
      <c r="AA620" s="7"/>
      <c r="AB620" s="7"/>
      <c r="AC620" s="7"/>
      <c r="AD620" s="7"/>
      <c r="AE620" s="7"/>
      <c r="AF620" s="7"/>
      <c r="AG620" s="7"/>
      <c r="AH620" s="7"/>
      <c r="AI620" s="13"/>
      <c r="AJ620" s="13"/>
      <c r="AK620" s="7"/>
      <c r="AL620" s="7"/>
      <c r="AM620" s="7"/>
      <c r="AN620" s="7"/>
      <c r="AO620" s="7"/>
      <c r="AP620" s="7"/>
      <c r="AQ620" s="7"/>
      <c r="AR620" s="153"/>
      <c r="AS620" s="7"/>
      <c r="AT620" s="7"/>
      <c r="AU620" s="7"/>
      <c r="AV620" s="7"/>
      <c r="AW620" s="7"/>
      <c r="AX620" s="7"/>
      <c r="AY620" s="7"/>
      <c r="AZ620" s="7"/>
      <c r="BA620" s="7"/>
      <c r="BB620" s="7"/>
      <c r="BC620" s="7"/>
      <c r="BD620" s="7"/>
      <c r="BE620" s="154"/>
      <c r="BF620" s="154"/>
      <c r="BG620" s="7"/>
      <c r="BH620" s="154"/>
      <c r="BI620" s="154"/>
      <c r="BJ620" s="154"/>
      <c r="BK620" s="154"/>
      <c r="BL620" s="154"/>
      <c r="BM620" s="154"/>
      <c r="BN620" s="7"/>
      <c r="BO620" s="7"/>
      <c r="BP620" s="7"/>
      <c r="BQ620" s="7"/>
      <c r="BR620" s="154"/>
      <c r="BS620" s="154"/>
      <c r="BT620" s="7"/>
      <c r="BU620" s="154"/>
      <c r="BV620" s="154"/>
      <c r="BW620" s="154"/>
      <c r="BX620" s="154"/>
      <c r="BY620" s="154"/>
      <c r="BZ620" s="154"/>
      <c r="CA620" s="7"/>
      <c r="CB620" s="7"/>
      <c r="CC620" s="7"/>
      <c r="CD620" s="7"/>
      <c r="CE620" s="154"/>
      <c r="CF620" s="154"/>
      <c r="CG620" s="7"/>
      <c r="CH620" s="154"/>
      <c r="CI620" s="154"/>
      <c r="CJ620" s="154"/>
      <c r="CK620" s="154"/>
      <c r="CL620" s="154"/>
      <c r="CM620" s="154"/>
      <c r="CN620" s="7"/>
      <c r="CO620" s="7"/>
      <c r="CP620" s="7"/>
      <c r="CQ620" s="7"/>
      <c r="CR620" s="154"/>
      <c r="CS620" s="154"/>
      <c r="CT620" s="7"/>
      <c r="CU620" s="154"/>
      <c r="CV620" s="154"/>
      <c r="CW620" s="154"/>
      <c r="CX620" s="154"/>
      <c r="CY620" s="154"/>
      <c r="CZ620" s="154"/>
      <c r="DA620" s="7"/>
      <c r="DB620" s="7"/>
      <c r="DC620" s="7"/>
      <c r="DD620" s="7"/>
      <c r="DE620" s="154"/>
      <c r="DF620" s="154"/>
      <c r="DG620" s="7"/>
      <c r="DH620" s="154"/>
      <c r="DI620" s="154"/>
      <c r="DJ620" s="154"/>
      <c r="DK620" s="154"/>
      <c r="DL620" s="154"/>
      <c r="DM620" s="154"/>
      <c r="DN620" s="7"/>
      <c r="DO620" s="7"/>
      <c r="DP620" s="7"/>
      <c r="DQ620" s="7"/>
      <c r="DR620" s="152"/>
      <c r="DS620" s="152"/>
      <c r="DT620" s="152"/>
      <c r="DU620" s="152"/>
      <c r="DV620" s="152"/>
      <c r="DW620" s="152"/>
      <c r="DX620" s="152"/>
      <c r="DY620" s="152"/>
      <c r="DZ620" s="152"/>
      <c r="EA620" s="152"/>
      <c r="EB620" s="152"/>
      <c r="EC620" s="152"/>
      <c r="ED620" s="152"/>
      <c r="EE620" s="152"/>
      <c r="EF620" s="152"/>
      <c r="EG620" s="152"/>
      <c r="EH620" s="152"/>
      <c r="EI620" s="152"/>
      <c r="EJ620" s="152"/>
      <c r="EK620" s="152"/>
      <c r="EL620" s="152"/>
      <c r="EM620" s="152"/>
      <c r="EN620" s="152"/>
      <c r="EO620" s="152"/>
      <c r="EP620" s="152"/>
      <c r="EQ620" s="152"/>
      <c r="ER620" s="152"/>
      <c r="ES620" s="152"/>
      <c r="ET620" s="152"/>
      <c r="EU620" s="152"/>
      <c r="EV620" s="152"/>
      <c r="EW620" s="152"/>
      <c r="EX620" s="152"/>
      <c r="EY620" s="152"/>
      <c r="EZ620" s="152"/>
      <c r="FA620" s="152"/>
      <c r="FB620" s="152"/>
      <c r="FC620" s="152"/>
      <c r="FD620" s="152"/>
      <c r="FE620" s="152"/>
      <c r="FF620" s="152"/>
      <c r="FG620" s="152"/>
      <c r="FH620" s="152"/>
      <c r="FI620" s="152"/>
      <c r="FJ620" s="152"/>
      <c r="FK620" s="152"/>
      <c r="FL620" s="152"/>
      <c r="FM620" s="152"/>
      <c r="FN620" s="152"/>
      <c r="FO620" s="152"/>
      <c r="FP620" s="152"/>
      <c r="FQ620" s="152"/>
      <c r="FR620" s="152"/>
      <c r="FS620" s="152"/>
      <c r="FT620" s="152"/>
      <c r="FU620" s="152"/>
      <c r="FV620" s="152"/>
      <c r="FW620" s="152"/>
      <c r="FX620" s="152"/>
      <c r="FY620" s="152"/>
      <c r="FZ620" s="152"/>
      <c r="GA620" s="152"/>
      <c r="GB620" s="152"/>
      <c r="GC620" s="152"/>
      <c r="GD620" s="152"/>
      <c r="GE620" s="7"/>
      <c r="GF620" s="7"/>
      <c r="GG620" s="7"/>
      <c r="GH620" s="7"/>
      <c r="GI620" s="7"/>
      <c r="GJ620" s="7"/>
      <c r="GK620" s="7"/>
      <c r="GL620" s="7"/>
      <c r="GM620" s="48"/>
      <c r="GN620" s="7"/>
      <c r="GO620" s="7"/>
      <c r="GP620" s="7"/>
      <c r="GQ620" s="7"/>
      <c r="GR620" s="48"/>
      <c r="GS620" s="48"/>
      <c r="GT620" s="48"/>
      <c r="GU620" s="48"/>
      <c r="GV620" s="48"/>
    </row>
    <row r="621" spans="1:204">
      <c r="A621" s="7"/>
      <c r="B621" s="7"/>
      <c r="C621" s="7"/>
      <c r="D621" s="48"/>
      <c r="E621" s="7"/>
      <c r="F621" s="7"/>
      <c r="G621" s="7"/>
      <c r="H621" s="7"/>
      <c r="I621" s="7"/>
      <c r="J621" s="7"/>
      <c r="K621" s="7"/>
      <c r="L621" s="7"/>
      <c r="M621" s="7"/>
      <c r="N621" s="7"/>
      <c r="O621" s="7"/>
      <c r="P621" s="7"/>
      <c r="Q621" s="7"/>
      <c r="R621" s="7"/>
      <c r="S621" s="7"/>
      <c r="T621" s="7"/>
      <c r="U621" s="7"/>
      <c r="V621" s="7"/>
      <c r="W621" s="7"/>
      <c r="X621" s="7"/>
      <c r="Y621" s="7"/>
      <c r="Z621" s="7"/>
      <c r="AA621" s="7"/>
      <c r="AB621" s="7"/>
      <c r="AC621" s="7"/>
      <c r="AD621" s="7"/>
      <c r="AE621" s="7"/>
      <c r="AF621" s="7"/>
      <c r="AG621" s="7"/>
      <c r="AH621" s="7"/>
      <c r="AI621" s="13"/>
      <c r="AJ621" s="13"/>
      <c r="AK621" s="7"/>
      <c r="AL621" s="7"/>
      <c r="AM621" s="7"/>
      <c r="AN621" s="7"/>
      <c r="AO621" s="7"/>
      <c r="AP621" s="7"/>
      <c r="AQ621" s="7"/>
      <c r="AR621" s="153"/>
      <c r="AS621" s="7"/>
      <c r="AT621" s="7"/>
      <c r="AU621" s="7"/>
      <c r="AV621" s="7"/>
      <c r="AW621" s="7"/>
      <c r="AX621" s="7"/>
      <c r="AY621" s="7"/>
      <c r="AZ621" s="7"/>
      <c r="BA621" s="7"/>
      <c r="BB621" s="7"/>
      <c r="BC621" s="7"/>
      <c r="BD621" s="7"/>
      <c r="BE621" s="154"/>
      <c r="BF621" s="154"/>
      <c r="BG621" s="7"/>
      <c r="BH621" s="154"/>
      <c r="BI621" s="154"/>
      <c r="BJ621" s="154"/>
      <c r="BK621" s="154"/>
      <c r="BL621" s="154"/>
      <c r="BM621" s="154"/>
      <c r="BN621" s="7"/>
      <c r="BO621" s="7"/>
      <c r="BP621" s="7"/>
      <c r="BQ621" s="7"/>
      <c r="BR621" s="154"/>
      <c r="BS621" s="154"/>
      <c r="BT621" s="7"/>
      <c r="BU621" s="154"/>
      <c r="BV621" s="154"/>
      <c r="BW621" s="154"/>
      <c r="BX621" s="154"/>
      <c r="BY621" s="154"/>
      <c r="BZ621" s="154"/>
      <c r="CA621" s="7"/>
      <c r="CB621" s="7"/>
      <c r="CC621" s="7"/>
      <c r="CD621" s="7"/>
      <c r="CE621" s="154"/>
      <c r="CF621" s="154"/>
      <c r="CG621" s="7"/>
      <c r="CH621" s="154"/>
      <c r="CI621" s="154"/>
      <c r="CJ621" s="154"/>
      <c r="CK621" s="154"/>
      <c r="CL621" s="154"/>
      <c r="CM621" s="154"/>
      <c r="CN621" s="7"/>
      <c r="CO621" s="7"/>
      <c r="CP621" s="7"/>
      <c r="CQ621" s="7"/>
      <c r="CR621" s="154"/>
      <c r="CS621" s="154"/>
      <c r="CT621" s="7"/>
      <c r="CU621" s="154"/>
      <c r="CV621" s="154"/>
      <c r="CW621" s="154"/>
      <c r="CX621" s="154"/>
      <c r="CY621" s="154"/>
      <c r="CZ621" s="154"/>
      <c r="DA621" s="7"/>
      <c r="DB621" s="7"/>
      <c r="DC621" s="7"/>
      <c r="DD621" s="7"/>
      <c r="DE621" s="154"/>
      <c r="DF621" s="154"/>
      <c r="DG621" s="7"/>
      <c r="DH621" s="154"/>
      <c r="DI621" s="154"/>
      <c r="DJ621" s="154"/>
      <c r="DK621" s="154"/>
      <c r="DL621" s="154"/>
      <c r="DM621" s="154"/>
      <c r="DN621" s="7"/>
      <c r="DO621" s="7"/>
      <c r="DP621" s="7"/>
      <c r="DQ621" s="7"/>
      <c r="DR621" s="152"/>
      <c r="DS621" s="152"/>
      <c r="DT621" s="152"/>
      <c r="DU621" s="152"/>
      <c r="DV621" s="152"/>
      <c r="DW621" s="152"/>
      <c r="DX621" s="152"/>
      <c r="DY621" s="152"/>
      <c r="DZ621" s="152"/>
      <c r="EA621" s="152"/>
      <c r="EB621" s="152"/>
      <c r="EC621" s="152"/>
      <c r="ED621" s="152"/>
      <c r="EE621" s="152"/>
      <c r="EF621" s="152"/>
      <c r="EG621" s="152"/>
      <c r="EH621" s="152"/>
      <c r="EI621" s="152"/>
      <c r="EJ621" s="152"/>
      <c r="EK621" s="152"/>
      <c r="EL621" s="152"/>
      <c r="EM621" s="152"/>
      <c r="EN621" s="152"/>
      <c r="EO621" s="152"/>
      <c r="EP621" s="152"/>
      <c r="EQ621" s="152"/>
      <c r="ER621" s="152"/>
      <c r="ES621" s="152"/>
      <c r="ET621" s="152"/>
      <c r="EU621" s="152"/>
      <c r="EV621" s="152"/>
      <c r="EW621" s="152"/>
      <c r="EX621" s="152"/>
      <c r="EY621" s="152"/>
      <c r="EZ621" s="152"/>
      <c r="FA621" s="152"/>
      <c r="FB621" s="152"/>
      <c r="FC621" s="152"/>
      <c r="FD621" s="152"/>
      <c r="FE621" s="152"/>
      <c r="FF621" s="152"/>
      <c r="FG621" s="152"/>
      <c r="FH621" s="152"/>
      <c r="FI621" s="152"/>
      <c r="FJ621" s="152"/>
      <c r="FK621" s="152"/>
      <c r="FL621" s="152"/>
      <c r="FM621" s="152"/>
      <c r="FN621" s="152"/>
      <c r="FO621" s="152"/>
      <c r="FP621" s="152"/>
      <c r="FQ621" s="152"/>
      <c r="FR621" s="152"/>
      <c r="FS621" s="152"/>
      <c r="FT621" s="152"/>
      <c r="FU621" s="152"/>
      <c r="FV621" s="152"/>
      <c r="FW621" s="152"/>
      <c r="FX621" s="152"/>
      <c r="FY621" s="152"/>
      <c r="FZ621" s="152"/>
      <c r="GA621" s="152"/>
      <c r="GB621" s="152"/>
      <c r="GC621" s="152"/>
      <c r="GD621" s="152"/>
      <c r="GE621" s="7"/>
      <c r="GF621" s="7"/>
      <c r="GG621" s="7"/>
      <c r="GH621" s="7"/>
      <c r="GI621" s="7"/>
      <c r="GJ621" s="7"/>
      <c r="GK621" s="7"/>
      <c r="GL621" s="7"/>
      <c r="GM621" s="48"/>
      <c r="GN621" s="7"/>
      <c r="GO621" s="7"/>
      <c r="GP621" s="7"/>
      <c r="GQ621" s="7"/>
      <c r="GR621" s="48"/>
      <c r="GS621" s="48"/>
      <c r="GT621" s="48"/>
      <c r="GU621" s="48"/>
      <c r="GV621" s="48"/>
    </row>
    <row r="622" spans="1:204">
      <c r="A622" s="7"/>
      <c r="B622" s="7"/>
      <c r="C622" s="7"/>
      <c r="D622" s="48"/>
      <c r="E622" s="7"/>
      <c r="F622" s="7"/>
      <c r="G622" s="7"/>
      <c r="H622" s="7"/>
      <c r="I622" s="7"/>
      <c r="J622" s="7"/>
      <c r="K622" s="7"/>
      <c r="L622" s="7"/>
      <c r="M622" s="7"/>
      <c r="N622" s="7"/>
      <c r="O622" s="7"/>
      <c r="P622" s="7"/>
      <c r="Q622" s="7"/>
      <c r="R622" s="7"/>
      <c r="S622" s="7"/>
      <c r="T622" s="7"/>
      <c r="U622" s="7"/>
      <c r="V622" s="7"/>
      <c r="W622" s="7"/>
      <c r="X622" s="7"/>
      <c r="Y622" s="7"/>
      <c r="Z622" s="7"/>
      <c r="AA622" s="7"/>
      <c r="AB622" s="7"/>
      <c r="AC622" s="7"/>
      <c r="AD622" s="7"/>
      <c r="AE622" s="7"/>
      <c r="AF622" s="7"/>
      <c r="AG622" s="7"/>
      <c r="AH622" s="7"/>
      <c r="AI622" s="13"/>
      <c r="AJ622" s="13"/>
      <c r="AK622" s="7"/>
      <c r="AL622" s="7"/>
      <c r="AM622" s="7"/>
      <c r="AN622" s="7"/>
      <c r="AO622" s="7"/>
      <c r="AP622" s="7"/>
      <c r="AQ622" s="7"/>
      <c r="AR622" s="153"/>
      <c r="AS622" s="7"/>
      <c r="AT622" s="7"/>
      <c r="AU622" s="7"/>
      <c r="AV622" s="7"/>
      <c r="AW622" s="7"/>
      <c r="AX622" s="7"/>
      <c r="AY622" s="7"/>
      <c r="AZ622" s="7"/>
      <c r="BA622" s="7"/>
      <c r="BB622" s="7"/>
      <c r="BC622" s="7"/>
      <c r="BD622" s="7"/>
      <c r="BE622" s="154"/>
      <c r="BF622" s="154"/>
      <c r="BG622" s="7"/>
      <c r="BH622" s="154"/>
      <c r="BI622" s="154"/>
      <c r="BJ622" s="154"/>
      <c r="BK622" s="154"/>
      <c r="BL622" s="154"/>
      <c r="BM622" s="154"/>
      <c r="BN622" s="7"/>
      <c r="BO622" s="7"/>
      <c r="BP622" s="7"/>
      <c r="BQ622" s="7"/>
      <c r="BR622" s="154"/>
      <c r="BS622" s="154"/>
      <c r="BT622" s="7"/>
      <c r="BU622" s="154"/>
      <c r="BV622" s="154"/>
      <c r="BW622" s="154"/>
      <c r="BX622" s="154"/>
      <c r="BY622" s="154"/>
      <c r="BZ622" s="154"/>
      <c r="CA622" s="7"/>
      <c r="CB622" s="7"/>
      <c r="CC622" s="7"/>
      <c r="CD622" s="7"/>
      <c r="CE622" s="154"/>
      <c r="CF622" s="154"/>
      <c r="CG622" s="7"/>
      <c r="CH622" s="154"/>
      <c r="CI622" s="154"/>
      <c r="CJ622" s="154"/>
      <c r="CK622" s="154"/>
      <c r="CL622" s="154"/>
      <c r="CM622" s="154"/>
      <c r="CN622" s="7"/>
      <c r="CO622" s="7"/>
      <c r="CP622" s="7"/>
      <c r="CQ622" s="7"/>
      <c r="CR622" s="154"/>
      <c r="CS622" s="154"/>
      <c r="CT622" s="7"/>
      <c r="CU622" s="154"/>
      <c r="CV622" s="154"/>
      <c r="CW622" s="154"/>
      <c r="CX622" s="154"/>
      <c r="CY622" s="154"/>
      <c r="CZ622" s="154"/>
      <c r="DA622" s="7"/>
      <c r="DB622" s="7"/>
      <c r="DC622" s="7"/>
      <c r="DD622" s="7"/>
      <c r="DE622" s="154"/>
      <c r="DF622" s="154"/>
      <c r="DG622" s="7"/>
      <c r="DH622" s="154"/>
      <c r="DI622" s="154"/>
      <c r="DJ622" s="154"/>
      <c r="DK622" s="154"/>
      <c r="DL622" s="154"/>
      <c r="DM622" s="154"/>
      <c r="DN622" s="7"/>
      <c r="DO622" s="7"/>
      <c r="DP622" s="7"/>
      <c r="DQ622" s="7"/>
      <c r="DR622" s="152"/>
      <c r="DS622" s="152"/>
      <c r="DT622" s="152"/>
      <c r="DU622" s="152"/>
      <c r="DV622" s="152"/>
      <c r="DW622" s="152"/>
      <c r="DX622" s="152"/>
      <c r="DY622" s="152"/>
      <c r="DZ622" s="152"/>
      <c r="EA622" s="152"/>
      <c r="EB622" s="152"/>
      <c r="EC622" s="152"/>
      <c r="ED622" s="152"/>
      <c r="EE622" s="152"/>
      <c r="EF622" s="152"/>
      <c r="EG622" s="152"/>
      <c r="EH622" s="152"/>
      <c r="EI622" s="152"/>
      <c r="EJ622" s="152"/>
      <c r="EK622" s="152"/>
      <c r="EL622" s="152"/>
      <c r="EM622" s="152"/>
      <c r="EN622" s="152"/>
      <c r="EO622" s="152"/>
      <c r="EP622" s="152"/>
      <c r="EQ622" s="152"/>
      <c r="ER622" s="152"/>
      <c r="ES622" s="152"/>
      <c r="ET622" s="152"/>
      <c r="EU622" s="152"/>
      <c r="EV622" s="152"/>
      <c r="EW622" s="152"/>
      <c r="EX622" s="152"/>
      <c r="EY622" s="152"/>
      <c r="EZ622" s="152"/>
      <c r="FA622" s="152"/>
      <c r="FB622" s="152"/>
      <c r="FC622" s="152"/>
      <c r="FD622" s="152"/>
      <c r="FE622" s="152"/>
      <c r="FF622" s="152"/>
      <c r="FG622" s="152"/>
      <c r="FH622" s="152"/>
      <c r="FI622" s="152"/>
      <c r="FJ622" s="152"/>
      <c r="FK622" s="152"/>
      <c r="FL622" s="152"/>
      <c r="FM622" s="152"/>
      <c r="FN622" s="152"/>
      <c r="FO622" s="152"/>
      <c r="FP622" s="152"/>
      <c r="FQ622" s="152"/>
      <c r="FR622" s="152"/>
      <c r="FS622" s="152"/>
      <c r="FT622" s="152"/>
      <c r="FU622" s="152"/>
      <c r="FV622" s="152"/>
      <c r="FW622" s="152"/>
      <c r="FX622" s="152"/>
      <c r="FY622" s="152"/>
      <c r="FZ622" s="152"/>
      <c r="GA622" s="152"/>
      <c r="GB622" s="152"/>
      <c r="GC622" s="152"/>
      <c r="GD622" s="152"/>
      <c r="GE622" s="7"/>
      <c r="GF622" s="7"/>
      <c r="GG622" s="7"/>
      <c r="GH622" s="7"/>
      <c r="GI622" s="7"/>
      <c r="GJ622" s="7"/>
      <c r="GK622" s="7"/>
      <c r="GL622" s="7"/>
      <c r="GM622" s="48"/>
      <c r="GN622" s="7"/>
      <c r="GO622" s="7"/>
      <c r="GP622" s="7"/>
      <c r="GQ622" s="7"/>
      <c r="GR622" s="48"/>
      <c r="GS622" s="48"/>
      <c r="GT622" s="48"/>
      <c r="GU622" s="48"/>
      <c r="GV622" s="48"/>
    </row>
    <row r="623" spans="1:204">
      <c r="A623" s="7"/>
      <c r="B623" s="7"/>
      <c r="C623" s="7"/>
      <c r="D623" s="48"/>
      <c r="E623" s="7"/>
      <c r="F623" s="7"/>
      <c r="G623" s="7"/>
      <c r="H623" s="7"/>
      <c r="I623" s="7"/>
      <c r="J623" s="7"/>
      <c r="K623" s="7"/>
      <c r="L623" s="7"/>
      <c r="M623" s="7"/>
      <c r="N623" s="7"/>
      <c r="O623" s="7"/>
      <c r="P623" s="7"/>
      <c r="Q623" s="7"/>
      <c r="R623" s="7"/>
      <c r="S623" s="7"/>
      <c r="T623" s="7"/>
      <c r="U623" s="7"/>
      <c r="V623" s="7"/>
      <c r="W623" s="7"/>
      <c r="X623" s="7"/>
      <c r="Y623" s="7"/>
      <c r="Z623" s="7"/>
      <c r="AA623" s="7"/>
      <c r="AB623" s="7"/>
      <c r="AC623" s="7"/>
      <c r="AD623" s="7"/>
      <c r="AE623" s="7"/>
      <c r="AF623" s="7"/>
      <c r="AG623" s="7"/>
      <c r="AH623" s="7"/>
      <c r="AI623" s="13"/>
      <c r="AJ623" s="13"/>
      <c r="AK623" s="7"/>
      <c r="AL623" s="7"/>
      <c r="AM623" s="7"/>
      <c r="AN623" s="7"/>
      <c r="AO623" s="7"/>
      <c r="AP623" s="7"/>
      <c r="AQ623" s="7"/>
      <c r="AR623" s="153"/>
      <c r="AS623" s="7"/>
      <c r="AT623" s="7"/>
      <c r="AU623" s="7"/>
      <c r="AV623" s="7"/>
      <c r="AW623" s="7"/>
      <c r="AX623" s="7"/>
      <c r="AY623" s="7"/>
      <c r="AZ623" s="7"/>
      <c r="BA623" s="7"/>
      <c r="BB623" s="7"/>
      <c r="BC623" s="7"/>
      <c r="BD623" s="7"/>
      <c r="BE623" s="154"/>
      <c r="BF623" s="154"/>
      <c r="BG623" s="7"/>
      <c r="BH623" s="154"/>
      <c r="BI623" s="154"/>
      <c r="BJ623" s="154"/>
      <c r="BK623" s="154"/>
      <c r="BL623" s="154"/>
      <c r="BM623" s="154"/>
      <c r="BN623" s="7"/>
      <c r="BO623" s="7"/>
      <c r="BP623" s="7"/>
      <c r="BQ623" s="7"/>
      <c r="BR623" s="154"/>
      <c r="BS623" s="154"/>
      <c r="BT623" s="7"/>
      <c r="BU623" s="154"/>
      <c r="BV623" s="154"/>
      <c r="BW623" s="154"/>
      <c r="BX623" s="154"/>
      <c r="BY623" s="154"/>
      <c r="BZ623" s="154"/>
      <c r="CA623" s="7"/>
      <c r="CB623" s="7"/>
      <c r="CC623" s="7"/>
      <c r="CD623" s="7"/>
      <c r="CE623" s="154"/>
      <c r="CF623" s="154"/>
      <c r="CG623" s="7"/>
      <c r="CH623" s="154"/>
      <c r="CI623" s="154"/>
      <c r="CJ623" s="154"/>
      <c r="CK623" s="154"/>
      <c r="CL623" s="154"/>
      <c r="CM623" s="154"/>
      <c r="CN623" s="7"/>
      <c r="CO623" s="7"/>
      <c r="CP623" s="7"/>
      <c r="CQ623" s="7"/>
      <c r="CR623" s="154"/>
      <c r="CS623" s="154"/>
      <c r="CT623" s="7"/>
      <c r="CU623" s="154"/>
      <c r="CV623" s="154"/>
      <c r="CW623" s="154"/>
      <c r="CX623" s="154"/>
      <c r="CY623" s="154"/>
      <c r="CZ623" s="154"/>
      <c r="DA623" s="7"/>
      <c r="DB623" s="7"/>
      <c r="DC623" s="7"/>
      <c r="DD623" s="7"/>
      <c r="DE623" s="154"/>
      <c r="DF623" s="154"/>
      <c r="DG623" s="7"/>
      <c r="DH623" s="154"/>
      <c r="DI623" s="154"/>
      <c r="DJ623" s="154"/>
      <c r="DK623" s="154"/>
      <c r="DL623" s="154"/>
      <c r="DM623" s="154"/>
      <c r="DN623" s="7"/>
      <c r="DO623" s="7"/>
      <c r="DP623" s="7"/>
      <c r="DQ623" s="7"/>
      <c r="DR623" s="152"/>
      <c r="DS623" s="152"/>
      <c r="DT623" s="152"/>
      <c r="DU623" s="152"/>
      <c r="DV623" s="152"/>
      <c r="DW623" s="152"/>
      <c r="DX623" s="152"/>
      <c r="DY623" s="152"/>
      <c r="DZ623" s="152"/>
      <c r="EA623" s="152"/>
      <c r="EB623" s="152"/>
      <c r="EC623" s="152"/>
      <c r="ED623" s="152"/>
      <c r="EE623" s="152"/>
      <c r="EF623" s="152"/>
      <c r="EG623" s="152"/>
      <c r="EH623" s="152"/>
      <c r="EI623" s="152"/>
      <c r="EJ623" s="152"/>
      <c r="EK623" s="152"/>
      <c r="EL623" s="152"/>
      <c r="EM623" s="152"/>
      <c r="EN623" s="152"/>
      <c r="EO623" s="152"/>
      <c r="EP623" s="152"/>
      <c r="EQ623" s="152"/>
      <c r="ER623" s="152"/>
      <c r="ES623" s="152"/>
      <c r="ET623" s="152"/>
      <c r="EU623" s="152"/>
      <c r="EV623" s="152"/>
      <c r="EW623" s="152"/>
      <c r="EX623" s="152"/>
      <c r="EY623" s="152"/>
      <c r="EZ623" s="152"/>
      <c r="FA623" s="152"/>
      <c r="FB623" s="152"/>
      <c r="FC623" s="152"/>
      <c r="FD623" s="152"/>
      <c r="FE623" s="152"/>
      <c r="FF623" s="152"/>
      <c r="FG623" s="152"/>
      <c r="FH623" s="152"/>
      <c r="FI623" s="152"/>
      <c r="FJ623" s="152"/>
      <c r="FK623" s="152"/>
      <c r="FL623" s="152"/>
      <c r="FM623" s="152"/>
      <c r="FN623" s="152"/>
      <c r="FO623" s="152"/>
      <c r="FP623" s="152"/>
      <c r="FQ623" s="152"/>
      <c r="FR623" s="152"/>
      <c r="FS623" s="152"/>
      <c r="FT623" s="152"/>
      <c r="FU623" s="152"/>
      <c r="FV623" s="152"/>
      <c r="FW623" s="152"/>
      <c r="FX623" s="152"/>
      <c r="FY623" s="152"/>
      <c r="FZ623" s="152"/>
      <c r="GA623" s="152"/>
      <c r="GB623" s="152"/>
      <c r="GC623" s="152"/>
      <c r="GD623" s="152"/>
      <c r="GE623" s="7"/>
      <c r="GF623" s="7"/>
      <c r="GG623" s="7"/>
      <c r="GH623" s="7"/>
      <c r="GI623" s="7"/>
      <c r="GJ623" s="7"/>
      <c r="GK623" s="7"/>
      <c r="GL623" s="7"/>
      <c r="GM623" s="48"/>
      <c r="GN623" s="7"/>
      <c r="GO623" s="7"/>
      <c r="GP623" s="7"/>
      <c r="GQ623" s="7"/>
      <c r="GR623" s="48"/>
      <c r="GS623" s="48"/>
      <c r="GT623" s="48"/>
      <c r="GU623" s="48"/>
      <c r="GV623" s="48"/>
    </row>
    <row r="624" spans="1:204">
      <c r="A624" s="7"/>
      <c r="B624" s="7"/>
      <c r="C624" s="7"/>
      <c r="D624" s="48"/>
      <c r="E624" s="7"/>
      <c r="F624" s="7"/>
      <c r="G624" s="7"/>
      <c r="H624" s="7"/>
      <c r="I624" s="7"/>
      <c r="J624" s="7"/>
      <c r="K624" s="7"/>
      <c r="L624" s="7"/>
      <c r="M624" s="7"/>
      <c r="N624" s="7"/>
      <c r="O624" s="7"/>
      <c r="P624" s="7"/>
      <c r="Q624" s="7"/>
      <c r="R624" s="7"/>
      <c r="S624" s="7"/>
      <c r="T624" s="7"/>
      <c r="U624" s="7"/>
      <c r="V624" s="7"/>
      <c r="W624" s="7"/>
      <c r="X624" s="7"/>
      <c r="Y624" s="7"/>
      <c r="Z624" s="7"/>
      <c r="AA624" s="7"/>
      <c r="AB624" s="7"/>
      <c r="AC624" s="7"/>
      <c r="AD624" s="7"/>
      <c r="AE624" s="7"/>
      <c r="AF624" s="7"/>
      <c r="AG624" s="7"/>
      <c r="AH624" s="7"/>
      <c r="AI624" s="13"/>
      <c r="AJ624" s="13"/>
      <c r="AK624" s="7"/>
      <c r="AL624" s="7"/>
      <c r="AM624" s="7"/>
      <c r="AN624" s="7"/>
      <c r="AO624" s="7"/>
      <c r="AP624" s="7"/>
      <c r="AQ624" s="7"/>
      <c r="AR624" s="153"/>
      <c r="AS624" s="7"/>
      <c r="AT624" s="7"/>
      <c r="AU624" s="7"/>
      <c r="AV624" s="7"/>
      <c r="AW624" s="7"/>
      <c r="AX624" s="7"/>
      <c r="AY624" s="7"/>
      <c r="AZ624" s="7"/>
      <c r="BA624" s="7"/>
      <c r="BB624" s="7"/>
      <c r="BC624" s="7"/>
      <c r="BD624" s="7"/>
      <c r="BE624" s="154"/>
      <c r="BF624" s="154"/>
      <c r="BG624" s="7"/>
      <c r="BH624" s="154"/>
      <c r="BI624" s="154"/>
      <c r="BJ624" s="154"/>
      <c r="BK624" s="154"/>
      <c r="BL624" s="154"/>
      <c r="BM624" s="154"/>
      <c r="BN624" s="7"/>
      <c r="BO624" s="7"/>
      <c r="BP624" s="7"/>
      <c r="BQ624" s="7"/>
      <c r="BR624" s="154"/>
      <c r="BS624" s="154"/>
      <c r="BT624" s="7"/>
      <c r="BU624" s="154"/>
      <c r="BV624" s="154"/>
      <c r="BW624" s="154"/>
      <c r="BX624" s="154"/>
      <c r="BY624" s="154"/>
      <c r="BZ624" s="154"/>
      <c r="CA624" s="7"/>
      <c r="CB624" s="7"/>
      <c r="CC624" s="7"/>
      <c r="CD624" s="7"/>
      <c r="CE624" s="154"/>
      <c r="CF624" s="154"/>
      <c r="CG624" s="7"/>
      <c r="CH624" s="154"/>
      <c r="CI624" s="154"/>
      <c r="CJ624" s="154"/>
      <c r="CK624" s="154"/>
      <c r="CL624" s="154"/>
      <c r="CM624" s="154"/>
      <c r="CN624" s="7"/>
      <c r="CO624" s="7"/>
      <c r="CP624" s="7"/>
      <c r="CQ624" s="7"/>
      <c r="CR624" s="154"/>
      <c r="CS624" s="154"/>
      <c r="CT624" s="7"/>
      <c r="CU624" s="154"/>
      <c r="CV624" s="154"/>
      <c r="CW624" s="154"/>
      <c r="CX624" s="154"/>
      <c r="CY624" s="154"/>
      <c r="CZ624" s="154"/>
      <c r="DA624" s="7"/>
      <c r="DB624" s="7"/>
      <c r="DC624" s="7"/>
      <c r="DD624" s="7"/>
      <c r="DE624" s="154"/>
      <c r="DF624" s="154"/>
      <c r="DG624" s="7"/>
      <c r="DH624" s="154"/>
      <c r="DI624" s="154"/>
      <c r="DJ624" s="154"/>
      <c r="DK624" s="154"/>
      <c r="DL624" s="154"/>
      <c r="DM624" s="154"/>
      <c r="DN624" s="7"/>
      <c r="DO624" s="7"/>
      <c r="DP624" s="7"/>
      <c r="DQ624" s="7"/>
      <c r="DR624" s="152"/>
      <c r="DS624" s="152"/>
      <c r="DT624" s="152"/>
      <c r="DU624" s="152"/>
      <c r="DV624" s="152"/>
      <c r="DW624" s="152"/>
      <c r="DX624" s="152"/>
      <c r="DY624" s="152"/>
      <c r="DZ624" s="152"/>
      <c r="EA624" s="152"/>
      <c r="EB624" s="152"/>
      <c r="EC624" s="152"/>
      <c r="ED624" s="152"/>
      <c r="EE624" s="152"/>
      <c r="EF624" s="152"/>
      <c r="EG624" s="152"/>
      <c r="EH624" s="152"/>
      <c r="EI624" s="152"/>
      <c r="EJ624" s="152"/>
      <c r="EK624" s="152"/>
      <c r="EL624" s="152"/>
      <c r="EM624" s="152"/>
      <c r="EN624" s="152"/>
      <c r="EO624" s="152"/>
      <c r="EP624" s="152"/>
      <c r="EQ624" s="152"/>
      <c r="ER624" s="152"/>
      <c r="ES624" s="152"/>
      <c r="ET624" s="152"/>
      <c r="EU624" s="152"/>
      <c r="EV624" s="152"/>
      <c r="EW624" s="152"/>
      <c r="EX624" s="152"/>
      <c r="EY624" s="152"/>
      <c r="EZ624" s="152"/>
      <c r="FA624" s="152"/>
      <c r="FB624" s="152"/>
      <c r="FC624" s="152"/>
      <c r="FD624" s="152"/>
      <c r="FE624" s="152"/>
      <c r="FF624" s="152"/>
      <c r="FG624" s="152"/>
      <c r="FH624" s="152"/>
      <c r="FI624" s="152"/>
      <c r="FJ624" s="152"/>
      <c r="FK624" s="152"/>
      <c r="FL624" s="152"/>
      <c r="FM624" s="152"/>
      <c r="FN624" s="152"/>
      <c r="FO624" s="152"/>
      <c r="FP624" s="152"/>
      <c r="FQ624" s="152"/>
      <c r="FR624" s="152"/>
      <c r="FS624" s="152"/>
      <c r="FT624" s="152"/>
      <c r="FU624" s="152"/>
      <c r="FV624" s="152"/>
      <c r="FW624" s="152"/>
      <c r="FX624" s="152"/>
      <c r="FY624" s="152"/>
      <c r="FZ624" s="152"/>
      <c r="GA624" s="152"/>
      <c r="GB624" s="152"/>
      <c r="GC624" s="152"/>
      <c r="GD624" s="152"/>
      <c r="GE624" s="7"/>
      <c r="GF624" s="7"/>
      <c r="GG624" s="7"/>
      <c r="GH624" s="7"/>
      <c r="GI624" s="7"/>
      <c r="GJ624" s="7"/>
      <c r="GK624" s="7"/>
      <c r="GL624" s="7"/>
      <c r="GM624" s="48"/>
      <c r="GN624" s="7"/>
      <c r="GO624" s="7"/>
      <c r="GP624" s="7"/>
      <c r="GQ624" s="7"/>
      <c r="GR624" s="48"/>
      <c r="GS624" s="48"/>
      <c r="GT624" s="48"/>
      <c r="GU624" s="48"/>
      <c r="GV624" s="48"/>
    </row>
    <row r="625" spans="1:204">
      <c r="A625" s="7"/>
      <c r="B625" s="7"/>
      <c r="C625" s="7"/>
      <c r="D625" s="48"/>
      <c r="E625" s="7"/>
      <c r="F625" s="7"/>
      <c r="G625" s="7"/>
      <c r="H625" s="7"/>
      <c r="I625" s="7"/>
      <c r="J625" s="7"/>
      <c r="K625" s="7"/>
      <c r="L625" s="7"/>
      <c r="M625" s="7"/>
      <c r="N625" s="7"/>
      <c r="O625" s="7"/>
      <c r="P625" s="7"/>
      <c r="Q625" s="7"/>
      <c r="R625" s="7"/>
      <c r="S625" s="7"/>
      <c r="T625" s="7"/>
      <c r="U625" s="7"/>
      <c r="V625" s="7"/>
      <c r="W625" s="7"/>
      <c r="X625" s="7"/>
      <c r="Y625" s="7"/>
      <c r="Z625" s="7"/>
      <c r="AA625" s="7"/>
      <c r="AB625" s="7"/>
      <c r="AC625" s="7"/>
      <c r="AD625" s="7"/>
      <c r="AE625" s="7"/>
      <c r="AF625" s="7"/>
      <c r="AG625" s="7"/>
      <c r="AH625" s="7"/>
      <c r="AI625" s="13"/>
      <c r="AJ625" s="13"/>
      <c r="AK625" s="7"/>
      <c r="AL625" s="7"/>
      <c r="AM625" s="7"/>
      <c r="AN625" s="7"/>
      <c r="AO625" s="7"/>
      <c r="AP625" s="7"/>
      <c r="AQ625" s="7"/>
      <c r="AR625" s="153"/>
      <c r="AS625" s="7"/>
      <c r="AT625" s="7"/>
      <c r="AU625" s="7"/>
      <c r="AV625" s="7"/>
      <c r="AW625" s="7"/>
      <c r="AX625" s="7"/>
      <c r="AY625" s="7"/>
      <c r="AZ625" s="7"/>
      <c r="BA625" s="7"/>
      <c r="BB625" s="7"/>
      <c r="BC625" s="7"/>
      <c r="BD625" s="7"/>
      <c r="BE625" s="154"/>
      <c r="BF625" s="154"/>
      <c r="BG625" s="7"/>
      <c r="BH625" s="154"/>
      <c r="BI625" s="154"/>
      <c r="BJ625" s="154"/>
      <c r="BK625" s="154"/>
      <c r="BL625" s="154"/>
      <c r="BM625" s="154"/>
      <c r="BN625" s="7"/>
      <c r="BO625" s="7"/>
      <c r="BP625" s="7"/>
      <c r="BQ625" s="7"/>
      <c r="BR625" s="154"/>
      <c r="BS625" s="154"/>
      <c r="BT625" s="7"/>
      <c r="BU625" s="154"/>
      <c r="BV625" s="154"/>
      <c r="BW625" s="154"/>
      <c r="BX625" s="154"/>
      <c r="BY625" s="154"/>
      <c r="BZ625" s="154"/>
      <c r="CA625" s="7"/>
      <c r="CB625" s="7"/>
      <c r="CC625" s="7"/>
      <c r="CD625" s="7"/>
      <c r="CE625" s="154"/>
      <c r="CF625" s="154"/>
      <c r="CG625" s="7"/>
      <c r="CH625" s="154"/>
      <c r="CI625" s="154"/>
      <c r="CJ625" s="154"/>
      <c r="CK625" s="154"/>
      <c r="CL625" s="154"/>
      <c r="CM625" s="154"/>
      <c r="CN625" s="7"/>
      <c r="CO625" s="7"/>
      <c r="CP625" s="7"/>
      <c r="CQ625" s="7"/>
      <c r="CR625" s="154"/>
      <c r="CS625" s="154"/>
      <c r="CT625" s="7"/>
      <c r="CU625" s="154"/>
      <c r="CV625" s="154"/>
      <c r="CW625" s="154"/>
      <c r="CX625" s="154"/>
      <c r="CY625" s="154"/>
      <c r="CZ625" s="154"/>
      <c r="DA625" s="7"/>
      <c r="DB625" s="7"/>
      <c r="DC625" s="7"/>
      <c r="DD625" s="7"/>
      <c r="DE625" s="154"/>
      <c r="DF625" s="154"/>
      <c r="DG625" s="7"/>
      <c r="DH625" s="154"/>
      <c r="DI625" s="154"/>
      <c r="DJ625" s="154"/>
      <c r="DK625" s="154"/>
      <c r="DL625" s="154"/>
      <c r="DM625" s="154"/>
      <c r="DN625" s="7"/>
      <c r="DO625" s="7"/>
      <c r="DP625" s="7"/>
      <c r="DQ625" s="7"/>
      <c r="DR625" s="152"/>
      <c r="DS625" s="152"/>
      <c r="DT625" s="152"/>
      <c r="DU625" s="152"/>
      <c r="DV625" s="152"/>
      <c r="DW625" s="152"/>
      <c r="DX625" s="152"/>
      <c r="DY625" s="152"/>
      <c r="DZ625" s="152"/>
      <c r="EA625" s="152"/>
      <c r="EB625" s="152"/>
      <c r="EC625" s="152"/>
      <c r="ED625" s="152"/>
      <c r="EE625" s="152"/>
      <c r="EF625" s="152"/>
      <c r="EG625" s="152"/>
      <c r="EH625" s="152"/>
      <c r="EI625" s="152"/>
      <c r="EJ625" s="152"/>
      <c r="EK625" s="152"/>
      <c r="EL625" s="152"/>
      <c r="EM625" s="152"/>
      <c r="EN625" s="152"/>
      <c r="EO625" s="152"/>
      <c r="EP625" s="152"/>
      <c r="EQ625" s="152"/>
      <c r="ER625" s="152"/>
      <c r="ES625" s="152"/>
      <c r="ET625" s="152"/>
      <c r="EU625" s="152"/>
      <c r="EV625" s="152"/>
      <c r="EW625" s="152"/>
      <c r="EX625" s="152"/>
      <c r="EY625" s="152"/>
      <c r="EZ625" s="152"/>
      <c r="FA625" s="152"/>
      <c r="FB625" s="152"/>
      <c r="FC625" s="152"/>
      <c r="FD625" s="152"/>
      <c r="FE625" s="152"/>
      <c r="FF625" s="152"/>
      <c r="FG625" s="152"/>
      <c r="FH625" s="152"/>
      <c r="FI625" s="152"/>
      <c r="FJ625" s="152"/>
      <c r="FK625" s="152"/>
      <c r="FL625" s="152"/>
      <c r="FM625" s="152"/>
      <c r="FN625" s="152"/>
      <c r="FO625" s="152"/>
      <c r="FP625" s="152"/>
      <c r="FQ625" s="152"/>
      <c r="FR625" s="152"/>
      <c r="FS625" s="152"/>
      <c r="FT625" s="152"/>
      <c r="FU625" s="152"/>
      <c r="FV625" s="152"/>
      <c r="FW625" s="152"/>
      <c r="FX625" s="152"/>
      <c r="FY625" s="152"/>
      <c r="FZ625" s="152"/>
      <c r="GA625" s="152"/>
      <c r="GB625" s="152"/>
      <c r="GC625" s="152"/>
      <c r="GD625" s="152"/>
      <c r="GE625" s="7"/>
      <c r="GF625" s="7"/>
      <c r="GG625" s="7"/>
      <c r="GH625" s="7"/>
      <c r="GI625" s="7"/>
      <c r="GJ625" s="7"/>
      <c r="GK625" s="7"/>
      <c r="GL625" s="7"/>
      <c r="GM625" s="48"/>
      <c r="GN625" s="7"/>
      <c r="GO625" s="7"/>
      <c r="GP625" s="7"/>
      <c r="GQ625" s="7"/>
      <c r="GR625" s="48"/>
      <c r="GS625" s="48"/>
      <c r="GT625" s="48"/>
      <c r="GU625" s="48"/>
      <c r="GV625" s="48"/>
    </row>
    <row r="626" spans="1:204">
      <c r="A626" s="7"/>
      <c r="B626" s="7"/>
      <c r="C626" s="7"/>
      <c r="D626" s="48"/>
      <c r="E626" s="7"/>
      <c r="F626" s="7"/>
      <c r="G626" s="7"/>
      <c r="H626" s="7"/>
      <c r="I626" s="7"/>
      <c r="J626" s="7"/>
      <c r="K626" s="7"/>
      <c r="L626" s="7"/>
      <c r="M626" s="7"/>
      <c r="N626" s="7"/>
      <c r="O626" s="7"/>
      <c r="P626" s="7"/>
      <c r="Q626" s="7"/>
      <c r="R626" s="7"/>
      <c r="S626" s="7"/>
      <c r="T626" s="7"/>
      <c r="U626" s="7"/>
      <c r="V626" s="7"/>
      <c r="W626" s="7"/>
      <c r="X626" s="7"/>
      <c r="Y626" s="7"/>
      <c r="Z626" s="7"/>
      <c r="AA626" s="7"/>
      <c r="AB626" s="7"/>
      <c r="AC626" s="7"/>
      <c r="AD626" s="7"/>
      <c r="AE626" s="7"/>
      <c r="AF626" s="7"/>
      <c r="AG626" s="7"/>
      <c r="AH626" s="7"/>
      <c r="AI626" s="13"/>
      <c r="AJ626" s="13"/>
      <c r="AK626" s="7"/>
      <c r="AL626" s="7"/>
      <c r="AM626" s="7"/>
      <c r="AN626" s="7"/>
      <c r="AO626" s="7"/>
      <c r="AP626" s="7"/>
      <c r="AQ626" s="7"/>
      <c r="AR626" s="153"/>
      <c r="AS626" s="7"/>
      <c r="AT626" s="7"/>
      <c r="AU626" s="7"/>
      <c r="AV626" s="7"/>
      <c r="AW626" s="7"/>
      <c r="AX626" s="7"/>
      <c r="AY626" s="7"/>
      <c r="AZ626" s="7"/>
      <c r="BA626" s="7"/>
      <c r="BB626" s="7"/>
      <c r="BC626" s="7"/>
      <c r="BD626" s="7"/>
      <c r="BE626" s="154"/>
      <c r="BF626" s="154"/>
      <c r="BG626" s="7"/>
      <c r="BH626" s="154"/>
      <c r="BI626" s="154"/>
      <c r="BJ626" s="154"/>
      <c r="BK626" s="154"/>
      <c r="BL626" s="154"/>
      <c r="BM626" s="154"/>
      <c r="BN626" s="7"/>
      <c r="BO626" s="7"/>
      <c r="BP626" s="7"/>
      <c r="BQ626" s="7"/>
      <c r="BR626" s="154"/>
      <c r="BS626" s="154"/>
      <c r="BT626" s="7"/>
      <c r="BU626" s="154"/>
      <c r="BV626" s="154"/>
      <c r="BW626" s="154"/>
      <c r="BX626" s="154"/>
      <c r="BY626" s="154"/>
      <c r="BZ626" s="154"/>
      <c r="CA626" s="7"/>
      <c r="CB626" s="7"/>
      <c r="CC626" s="7"/>
      <c r="CD626" s="7"/>
      <c r="CE626" s="154"/>
      <c r="CF626" s="154"/>
      <c r="CG626" s="7"/>
      <c r="CH626" s="154"/>
      <c r="CI626" s="154"/>
      <c r="CJ626" s="154"/>
      <c r="CK626" s="154"/>
      <c r="CL626" s="154"/>
      <c r="CM626" s="154"/>
      <c r="CN626" s="7"/>
      <c r="CO626" s="7"/>
      <c r="CP626" s="7"/>
      <c r="CQ626" s="7"/>
      <c r="CR626" s="154"/>
      <c r="CS626" s="154"/>
      <c r="CT626" s="7"/>
      <c r="CU626" s="154"/>
      <c r="CV626" s="154"/>
      <c r="CW626" s="154"/>
      <c r="CX626" s="154"/>
      <c r="CY626" s="154"/>
      <c r="CZ626" s="154"/>
      <c r="DA626" s="7"/>
      <c r="DB626" s="7"/>
      <c r="DC626" s="7"/>
      <c r="DD626" s="7"/>
      <c r="DE626" s="154"/>
      <c r="DF626" s="154"/>
      <c r="DG626" s="7"/>
      <c r="DH626" s="154"/>
      <c r="DI626" s="154"/>
      <c r="DJ626" s="154"/>
      <c r="DK626" s="154"/>
      <c r="DL626" s="154"/>
      <c r="DM626" s="154"/>
      <c r="DN626" s="7"/>
      <c r="DO626" s="7"/>
      <c r="DP626" s="7"/>
      <c r="DQ626" s="7"/>
      <c r="DR626" s="152"/>
      <c r="DS626" s="152"/>
      <c r="DT626" s="152"/>
      <c r="DU626" s="152"/>
      <c r="DV626" s="152"/>
      <c r="DW626" s="152"/>
      <c r="DX626" s="152"/>
      <c r="DY626" s="152"/>
      <c r="DZ626" s="152"/>
      <c r="EA626" s="152"/>
      <c r="EB626" s="152"/>
      <c r="EC626" s="152"/>
      <c r="ED626" s="152"/>
      <c r="EE626" s="152"/>
      <c r="EF626" s="152"/>
      <c r="EG626" s="152"/>
      <c r="EH626" s="152"/>
      <c r="EI626" s="152"/>
      <c r="EJ626" s="152"/>
      <c r="EK626" s="152"/>
      <c r="EL626" s="152"/>
      <c r="EM626" s="152"/>
      <c r="EN626" s="152"/>
      <c r="EO626" s="152"/>
      <c r="EP626" s="152"/>
      <c r="EQ626" s="152"/>
      <c r="ER626" s="152"/>
      <c r="ES626" s="152"/>
      <c r="ET626" s="152"/>
      <c r="EU626" s="152"/>
      <c r="EV626" s="152"/>
      <c r="EW626" s="152"/>
      <c r="EX626" s="152"/>
      <c r="EY626" s="152"/>
      <c r="EZ626" s="152"/>
      <c r="FA626" s="152"/>
      <c r="FB626" s="152"/>
      <c r="FC626" s="152"/>
      <c r="FD626" s="152"/>
      <c r="FE626" s="152"/>
      <c r="FF626" s="152"/>
      <c r="FG626" s="152"/>
      <c r="FH626" s="152"/>
      <c r="FI626" s="152"/>
      <c r="FJ626" s="152"/>
      <c r="FK626" s="152"/>
      <c r="FL626" s="152"/>
      <c r="FM626" s="152"/>
      <c r="FN626" s="152"/>
      <c r="FO626" s="152"/>
      <c r="FP626" s="152"/>
      <c r="FQ626" s="152"/>
      <c r="FR626" s="152"/>
      <c r="FS626" s="152"/>
      <c r="FT626" s="152"/>
      <c r="FU626" s="152"/>
      <c r="FV626" s="152"/>
      <c r="FW626" s="152"/>
      <c r="FX626" s="152"/>
      <c r="FY626" s="152"/>
      <c r="FZ626" s="152"/>
      <c r="GA626" s="152"/>
      <c r="GB626" s="152"/>
      <c r="GC626" s="152"/>
      <c r="GD626" s="152"/>
      <c r="GE626" s="7"/>
      <c r="GF626" s="7"/>
      <c r="GG626" s="7"/>
      <c r="GH626" s="7"/>
      <c r="GI626" s="7"/>
      <c r="GJ626" s="7"/>
      <c r="GK626" s="7"/>
      <c r="GL626" s="7"/>
      <c r="GM626" s="48"/>
      <c r="GN626" s="7"/>
      <c r="GO626" s="7"/>
      <c r="GP626" s="7"/>
      <c r="GQ626" s="7"/>
      <c r="GR626" s="48"/>
      <c r="GS626" s="48"/>
      <c r="GT626" s="48"/>
      <c r="GU626" s="48"/>
      <c r="GV626" s="48"/>
    </row>
    <row r="627" spans="1:204">
      <c r="A627" s="7"/>
      <c r="B627" s="7"/>
      <c r="C627" s="7"/>
      <c r="D627" s="48"/>
      <c r="E627" s="7"/>
      <c r="F627" s="7"/>
      <c r="G627" s="7"/>
      <c r="H627" s="7"/>
      <c r="I627" s="7"/>
      <c r="J627" s="7"/>
      <c r="K627" s="7"/>
      <c r="L627" s="7"/>
      <c r="M627" s="7"/>
      <c r="N627" s="7"/>
      <c r="O627" s="7"/>
      <c r="P627" s="7"/>
      <c r="Q627" s="7"/>
      <c r="R627" s="7"/>
      <c r="S627" s="7"/>
      <c r="T627" s="7"/>
      <c r="U627" s="7"/>
      <c r="V627" s="7"/>
      <c r="W627" s="7"/>
      <c r="X627" s="7"/>
      <c r="Y627" s="7"/>
      <c r="Z627" s="7"/>
      <c r="AA627" s="7"/>
      <c r="AB627" s="7"/>
      <c r="AC627" s="7"/>
      <c r="AD627" s="7"/>
      <c r="AE627" s="7"/>
      <c r="AF627" s="7"/>
      <c r="AG627" s="7"/>
      <c r="AH627" s="7"/>
      <c r="AI627" s="13"/>
      <c r="AJ627" s="13"/>
      <c r="AK627" s="7"/>
      <c r="AL627" s="7"/>
      <c r="AM627" s="7"/>
      <c r="AN627" s="7"/>
      <c r="AO627" s="7"/>
      <c r="AP627" s="7"/>
      <c r="AQ627" s="7"/>
      <c r="AR627" s="153"/>
      <c r="AS627" s="7"/>
      <c r="AT627" s="7"/>
      <c r="AU627" s="7"/>
      <c r="AV627" s="7"/>
      <c r="AW627" s="7"/>
      <c r="AX627" s="7"/>
      <c r="AY627" s="7"/>
      <c r="AZ627" s="7"/>
      <c r="BA627" s="7"/>
      <c r="BB627" s="7"/>
      <c r="BC627" s="7"/>
      <c r="BD627" s="7"/>
      <c r="BE627" s="154"/>
      <c r="BF627" s="154"/>
      <c r="BG627" s="7"/>
      <c r="BH627" s="154"/>
      <c r="BI627" s="154"/>
      <c r="BJ627" s="154"/>
      <c r="BK627" s="154"/>
      <c r="BL627" s="154"/>
      <c r="BM627" s="154"/>
      <c r="BN627" s="7"/>
      <c r="BO627" s="7"/>
      <c r="BP627" s="7"/>
      <c r="BQ627" s="7"/>
      <c r="BR627" s="154"/>
      <c r="BS627" s="154"/>
      <c r="BT627" s="7"/>
      <c r="BU627" s="154"/>
      <c r="BV627" s="154"/>
      <c r="BW627" s="154"/>
      <c r="BX627" s="154"/>
      <c r="BY627" s="154"/>
      <c r="BZ627" s="154"/>
      <c r="CA627" s="7"/>
      <c r="CB627" s="7"/>
      <c r="CC627" s="7"/>
      <c r="CD627" s="7"/>
      <c r="CE627" s="154"/>
      <c r="CF627" s="154"/>
      <c r="CG627" s="7"/>
      <c r="CH627" s="154"/>
      <c r="CI627" s="154"/>
      <c r="CJ627" s="154"/>
      <c r="CK627" s="154"/>
      <c r="CL627" s="154"/>
      <c r="CM627" s="154"/>
      <c r="CN627" s="7"/>
      <c r="CO627" s="7"/>
      <c r="CP627" s="7"/>
      <c r="CQ627" s="7"/>
      <c r="CR627" s="154"/>
      <c r="CS627" s="154"/>
      <c r="CT627" s="7"/>
      <c r="CU627" s="154"/>
      <c r="CV627" s="154"/>
      <c r="CW627" s="154"/>
      <c r="CX627" s="154"/>
      <c r="CY627" s="154"/>
      <c r="CZ627" s="154"/>
      <c r="DA627" s="7"/>
      <c r="DB627" s="7"/>
      <c r="DC627" s="7"/>
      <c r="DD627" s="7"/>
      <c r="DE627" s="154"/>
      <c r="DF627" s="154"/>
      <c r="DG627" s="7"/>
      <c r="DH627" s="154"/>
      <c r="DI627" s="154"/>
      <c r="DJ627" s="154"/>
      <c r="DK627" s="154"/>
      <c r="DL627" s="154"/>
      <c r="DM627" s="154"/>
      <c r="DN627" s="7"/>
      <c r="DO627" s="7"/>
      <c r="DP627" s="7"/>
      <c r="DQ627" s="7"/>
      <c r="DR627" s="152"/>
      <c r="DS627" s="152"/>
      <c r="DT627" s="152"/>
      <c r="DU627" s="152"/>
      <c r="DV627" s="152"/>
      <c r="DW627" s="152"/>
      <c r="DX627" s="152"/>
      <c r="DY627" s="152"/>
      <c r="DZ627" s="152"/>
      <c r="EA627" s="152"/>
      <c r="EB627" s="152"/>
      <c r="EC627" s="152"/>
      <c r="ED627" s="152"/>
      <c r="EE627" s="152"/>
      <c r="EF627" s="152"/>
      <c r="EG627" s="152"/>
      <c r="EH627" s="152"/>
      <c r="EI627" s="152"/>
      <c r="EJ627" s="152"/>
      <c r="EK627" s="152"/>
      <c r="EL627" s="152"/>
      <c r="EM627" s="152"/>
      <c r="EN627" s="152"/>
      <c r="EO627" s="152"/>
      <c r="EP627" s="152"/>
      <c r="EQ627" s="152"/>
      <c r="ER627" s="152"/>
      <c r="ES627" s="152"/>
      <c r="ET627" s="152"/>
      <c r="EU627" s="152"/>
      <c r="EV627" s="152"/>
      <c r="EW627" s="152"/>
      <c r="EX627" s="152"/>
      <c r="EY627" s="152"/>
      <c r="EZ627" s="152"/>
      <c r="FA627" s="152"/>
      <c r="FB627" s="152"/>
      <c r="FC627" s="152"/>
      <c r="FD627" s="152"/>
      <c r="FE627" s="152"/>
      <c r="FF627" s="152"/>
      <c r="FG627" s="152"/>
      <c r="FH627" s="152"/>
      <c r="FI627" s="152"/>
      <c r="FJ627" s="152"/>
      <c r="FK627" s="152"/>
      <c r="FL627" s="152"/>
      <c r="FM627" s="152"/>
      <c r="FN627" s="152"/>
      <c r="FO627" s="152"/>
      <c r="FP627" s="152"/>
      <c r="FQ627" s="152"/>
      <c r="FR627" s="152"/>
      <c r="FS627" s="152"/>
      <c r="FT627" s="152"/>
      <c r="FU627" s="152"/>
      <c r="FV627" s="152"/>
      <c r="FW627" s="152"/>
      <c r="FX627" s="152"/>
      <c r="FY627" s="152"/>
      <c r="FZ627" s="152"/>
      <c r="GA627" s="152"/>
      <c r="GB627" s="152"/>
      <c r="GC627" s="152"/>
      <c r="GD627" s="152"/>
      <c r="GE627" s="7"/>
      <c r="GF627" s="7"/>
      <c r="GG627" s="7"/>
      <c r="GH627" s="7"/>
      <c r="GI627" s="7"/>
      <c r="GJ627" s="7"/>
      <c r="GK627" s="7"/>
      <c r="GL627" s="7"/>
      <c r="GM627" s="48"/>
      <c r="GN627" s="7"/>
      <c r="GO627" s="7"/>
      <c r="GP627" s="7"/>
      <c r="GQ627" s="7"/>
      <c r="GR627" s="48"/>
      <c r="GS627" s="48"/>
      <c r="GT627" s="48"/>
      <c r="GU627" s="48"/>
      <c r="GV627" s="48"/>
    </row>
    <row r="628" spans="1:204">
      <c r="A628" s="7"/>
      <c r="B628" s="7"/>
      <c r="C628" s="7"/>
      <c r="D628" s="48"/>
      <c r="E628" s="7"/>
      <c r="F628" s="7"/>
      <c r="G628" s="7"/>
      <c r="H628" s="7"/>
      <c r="I628" s="7"/>
      <c r="J628" s="7"/>
      <c r="K628" s="7"/>
      <c r="L628" s="7"/>
      <c r="M628" s="7"/>
      <c r="N628" s="7"/>
      <c r="O628" s="7"/>
      <c r="P628" s="7"/>
      <c r="Q628" s="7"/>
      <c r="R628" s="7"/>
      <c r="S628" s="7"/>
      <c r="T628" s="7"/>
      <c r="U628" s="7"/>
      <c r="V628" s="7"/>
      <c r="W628" s="7"/>
      <c r="X628" s="7"/>
      <c r="Y628" s="7"/>
      <c r="Z628" s="7"/>
      <c r="AA628" s="7"/>
      <c r="AB628" s="7"/>
      <c r="AC628" s="7"/>
      <c r="AD628" s="7"/>
      <c r="AE628" s="7"/>
      <c r="AF628" s="7"/>
      <c r="AG628" s="7"/>
      <c r="AH628" s="7"/>
      <c r="AI628" s="13"/>
      <c r="AJ628" s="13"/>
      <c r="AK628" s="7"/>
      <c r="AL628" s="7"/>
      <c r="AM628" s="7"/>
      <c r="AN628" s="7"/>
      <c r="AO628" s="7"/>
      <c r="AP628" s="7"/>
      <c r="AQ628" s="7"/>
      <c r="AR628" s="153"/>
      <c r="AS628" s="7"/>
      <c r="AT628" s="7"/>
      <c r="AU628" s="7"/>
      <c r="AV628" s="7"/>
      <c r="AW628" s="7"/>
      <c r="AX628" s="7"/>
      <c r="AY628" s="7"/>
      <c r="AZ628" s="7"/>
      <c r="BA628" s="7"/>
      <c r="BB628" s="7"/>
      <c r="BC628" s="7"/>
      <c r="BD628" s="7"/>
      <c r="BE628" s="154"/>
      <c r="BF628" s="154"/>
      <c r="BG628" s="7"/>
      <c r="BH628" s="154"/>
      <c r="BI628" s="154"/>
      <c r="BJ628" s="154"/>
      <c r="BK628" s="154"/>
      <c r="BL628" s="154"/>
      <c r="BM628" s="154"/>
      <c r="BN628" s="7"/>
      <c r="BO628" s="7"/>
      <c r="BP628" s="7"/>
      <c r="BQ628" s="7"/>
      <c r="BR628" s="154"/>
      <c r="BS628" s="154"/>
      <c r="BT628" s="7"/>
      <c r="BU628" s="154"/>
      <c r="BV628" s="154"/>
      <c r="BW628" s="154"/>
      <c r="BX628" s="154"/>
      <c r="BY628" s="154"/>
      <c r="BZ628" s="154"/>
      <c r="CA628" s="7"/>
      <c r="CB628" s="7"/>
      <c r="CC628" s="7"/>
      <c r="CD628" s="7"/>
      <c r="CE628" s="154"/>
      <c r="CF628" s="154"/>
      <c r="CG628" s="7"/>
      <c r="CH628" s="154"/>
      <c r="CI628" s="154"/>
      <c r="CJ628" s="154"/>
      <c r="CK628" s="154"/>
      <c r="CL628" s="154"/>
      <c r="CM628" s="154"/>
      <c r="CN628" s="7"/>
      <c r="CO628" s="7"/>
      <c r="CP628" s="7"/>
      <c r="CQ628" s="7"/>
      <c r="CR628" s="154"/>
      <c r="CS628" s="154"/>
      <c r="CT628" s="7"/>
      <c r="CU628" s="154"/>
      <c r="CV628" s="154"/>
      <c r="CW628" s="154"/>
      <c r="CX628" s="154"/>
      <c r="CY628" s="154"/>
      <c r="CZ628" s="154"/>
      <c r="DA628" s="7"/>
      <c r="DB628" s="7"/>
      <c r="DC628" s="7"/>
      <c r="DD628" s="7"/>
      <c r="DE628" s="154"/>
      <c r="DF628" s="154"/>
      <c r="DG628" s="7"/>
      <c r="DH628" s="154"/>
      <c r="DI628" s="154"/>
      <c r="DJ628" s="154"/>
      <c r="DK628" s="154"/>
      <c r="DL628" s="154"/>
      <c r="DM628" s="154"/>
      <c r="DN628" s="7"/>
      <c r="DO628" s="7"/>
      <c r="DP628" s="7"/>
      <c r="DQ628" s="7"/>
      <c r="DR628" s="152"/>
      <c r="DS628" s="152"/>
      <c r="DT628" s="152"/>
      <c r="DU628" s="152"/>
      <c r="DV628" s="152"/>
      <c r="DW628" s="152"/>
      <c r="DX628" s="152"/>
      <c r="DY628" s="152"/>
      <c r="DZ628" s="152"/>
      <c r="EA628" s="152"/>
      <c r="EB628" s="152"/>
      <c r="EC628" s="152"/>
      <c r="ED628" s="152"/>
      <c r="EE628" s="152"/>
      <c r="EF628" s="152"/>
      <c r="EG628" s="152"/>
      <c r="EH628" s="152"/>
      <c r="EI628" s="152"/>
      <c r="EJ628" s="152"/>
      <c r="EK628" s="152"/>
      <c r="EL628" s="152"/>
      <c r="EM628" s="152"/>
      <c r="EN628" s="152"/>
      <c r="EO628" s="152"/>
      <c r="EP628" s="152"/>
      <c r="EQ628" s="152"/>
      <c r="ER628" s="152"/>
      <c r="ES628" s="152"/>
      <c r="ET628" s="152"/>
      <c r="EU628" s="152"/>
      <c r="EV628" s="152"/>
      <c r="EW628" s="152"/>
      <c r="EX628" s="152"/>
      <c r="EY628" s="152"/>
      <c r="EZ628" s="152"/>
      <c r="FA628" s="152"/>
      <c r="FB628" s="152"/>
      <c r="FC628" s="152"/>
      <c r="FD628" s="152"/>
      <c r="FE628" s="152"/>
      <c r="FF628" s="152"/>
      <c r="FG628" s="152"/>
      <c r="FH628" s="152"/>
      <c r="FI628" s="152"/>
      <c r="FJ628" s="152"/>
      <c r="FK628" s="152"/>
      <c r="FL628" s="152"/>
      <c r="FM628" s="152"/>
      <c r="FN628" s="152"/>
      <c r="FO628" s="152"/>
      <c r="FP628" s="152"/>
      <c r="FQ628" s="152"/>
      <c r="FR628" s="152"/>
      <c r="FS628" s="152"/>
      <c r="FT628" s="152"/>
      <c r="FU628" s="152"/>
      <c r="FV628" s="152"/>
      <c r="FW628" s="152"/>
      <c r="FX628" s="152"/>
      <c r="FY628" s="152"/>
      <c r="FZ628" s="152"/>
      <c r="GA628" s="152"/>
      <c r="GB628" s="152"/>
      <c r="GC628" s="152"/>
      <c r="GD628" s="152"/>
      <c r="GE628" s="7"/>
      <c r="GF628" s="7"/>
      <c r="GG628" s="7"/>
      <c r="GH628" s="7"/>
      <c r="GI628" s="7"/>
      <c r="GJ628" s="7"/>
      <c r="GK628" s="7"/>
      <c r="GL628" s="7"/>
      <c r="GM628" s="48"/>
      <c r="GN628" s="7"/>
      <c r="GO628" s="7"/>
      <c r="GP628" s="7"/>
      <c r="GQ628" s="7"/>
      <c r="GR628" s="48"/>
      <c r="GS628" s="48"/>
      <c r="GT628" s="48"/>
      <c r="GU628" s="48"/>
      <c r="GV628" s="48"/>
    </row>
    <row r="629" spans="1:204">
      <c r="A629" s="7"/>
      <c r="B629" s="7"/>
      <c r="C629" s="7"/>
      <c r="D629" s="48"/>
      <c r="E629" s="7"/>
      <c r="F629" s="7"/>
      <c r="G629" s="7"/>
      <c r="H629" s="7"/>
      <c r="I629" s="7"/>
      <c r="J629" s="7"/>
      <c r="K629" s="7"/>
      <c r="L629" s="7"/>
      <c r="M629" s="7"/>
      <c r="N629" s="7"/>
      <c r="O629" s="7"/>
      <c r="P629" s="7"/>
      <c r="Q629" s="7"/>
      <c r="R629" s="7"/>
      <c r="S629" s="7"/>
      <c r="T629" s="7"/>
      <c r="U629" s="7"/>
      <c r="V629" s="7"/>
      <c r="W629" s="7"/>
      <c r="X629" s="7"/>
      <c r="Y629" s="7"/>
      <c r="Z629" s="7"/>
      <c r="AA629" s="7"/>
      <c r="AB629" s="7"/>
      <c r="AC629" s="7"/>
      <c r="AD629" s="7"/>
      <c r="AE629" s="7"/>
      <c r="AF629" s="7"/>
      <c r="AG629" s="7"/>
      <c r="AH629" s="7"/>
      <c r="AI629" s="13"/>
      <c r="AJ629" s="13"/>
      <c r="AK629" s="7"/>
      <c r="AL629" s="7"/>
      <c r="AM629" s="7"/>
      <c r="AN629" s="7"/>
      <c r="AO629" s="7"/>
      <c r="AP629" s="7"/>
      <c r="AQ629" s="7"/>
      <c r="AR629" s="153"/>
      <c r="AS629" s="7"/>
      <c r="AT629" s="7"/>
      <c r="AU629" s="7"/>
      <c r="AV629" s="7"/>
      <c r="AW629" s="7"/>
      <c r="AX629" s="7"/>
      <c r="AY629" s="7"/>
      <c r="AZ629" s="7"/>
      <c r="BA629" s="7"/>
      <c r="BB629" s="7"/>
      <c r="BC629" s="7"/>
      <c r="BD629" s="7"/>
      <c r="BE629" s="154"/>
      <c r="BF629" s="154"/>
      <c r="BG629" s="7"/>
      <c r="BH629" s="154"/>
      <c r="BI629" s="154"/>
      <c r="BJ629" s="154"/>
      <c r="BK629" s="154"/>
      <c r="BL629" s="154"/>
      <c r="BM629" s="154"/>
      <c r="BN629" s="7"/>
      <c r="BO629" s="7"/>
      <c r="BP629" s="7"/>
      <c r="BQ629" s="7"/>
      <c r="BR629" s="154"/>
      <c r="BS629" s="154"/>
      <c r="BT629" s="7"/>
      <c r="BU629" s="154"/>
      <c r="BV629" s="154"/>
      <c r="BW629" s="154"/>
      <c r="BX629" s="154"/>
      <c r="BY629" s="154"/>
      <c r="BZ629" s="154"/>
      <c r="CA629" s="7"/>
      <c r="CB629" s="7"/>
      <c r="CC629" s="7"/>
      <c r="CD629" s="7"/>
      <c r="CE629" s="154"/>
      <c r="CF629" s="154"/>
      <c r="CG629" s="7"/>
      <c r="CH629" s="154"/>
      <c r="CI629" s="154"/>
      <c r="CJ629" s="154"/>
      <c r="CK629" s="154"/>
      <c r="CL629" s="154"/>
      <c r="CM629" s="154"/>
      <c r="CN629" s="7"/>
      <c r="CO629" s="7"/>
      <c r="CP629" s="7"/>
      <c r="CQ629" s="7"/>
      <c r="CR629" s="154"/>
      <c r="CS629" s="154"/>
      <c r="CT629" s="7"/>
      <c r="CU629" s="154"/>
      <c r="CV629" s="154"/>
      <c r="CW629" s="154"/>
      <c r="CX629" s="154"/>
      <c r="CY629" s="154"/>
      <c r="CZ629" s="154"/>
      <c r="DA629" s="7"/>
      <c r="DB629" s="7"/>
      <c r="DC629" s="7"/>
      <c r="DD629" s="7"/>
      <c r="DE629" s="154"/>
      <c r="DF629" s="154"/>
      <c r="DG629" s="7"/>
      <c r="DH629" s="154"/>
      <c r="DI629" s="154"/>
      <c r="DJ629" s="154"/>
      <c r="DK629" s="154"/>
      <c r="DL629" s="154"/>
      <c r="DM629" s="154"/>
      <c r="DN629" s="7"/>
      <c r="DO629" s="7"/>
      <c r="DP629" s="7"/>
      <c r="DQ629" s="7"/>
      <c r="DR629" s="152"/>
      <c r="DS629" s="152"/>
      <c r="DT629" s="152"/>
      <c r="DU629" s="152"/>
      <c r="DV629" s="152"/>
      <c r="DW629" s="152"/>
      <c r="DX629" s="152"/>
      <c r="DY629" s="152"/>
      <c r="DZ629" s="152"/>
      <c r="EA629" s="152"/>
      <c r="EB629" s="152"/>
      <c r="EC629" s="152"/>
      <c r="ED629" s="152"/>
      <c r="EE629" s="152"/>
      <c r="EF629" s="152"/>
      <c r="EG629" s="152"/>
      <c r="EH629" s="152"/>
      <c r="EI629" s="152"/>
      <c r="EJ629" s="152"/>
      <c r="EK629" s="152"/>
      <c r="EL629" s="152"/>
      <c r="EM629" s="152"/>
      <c r="EN629" s="152"/>
      <c r="EO629" s="152"/>
      <c r="EP629" s="152"/>
      <c r="EQ629" s="152"/>
      <c r="ER629" s="152"/>
      <c r="ES629" s="152"/>
      <c r="ET629" s="152"/>
      <c r="EU629" s="152"/>
      <c r="EV629" s="152"/>
      <c r="EW629" s="152"/>
      <c r="EX629" s="152"/>
      <c r="EY629" s="152"/>
      <c r="EZ629" s="152"/>
      <c r="FA629" s="152"/>
      <c r="FB629" s="152"/>
      <c r="FC629" s="152"/>
      <c r="FD629" s="152"/>
      <c r="FE629" s="152"/>
      <c r="FF629" s="152"/>
      <c r="FG629" s="152"/>
      <c r="FH629" s="152"/>
      <c r="FI629" s="152"/>
      <c r="FJ629" s="152"/>
      <c r="FK629" s="152"/>
      <c r="FL629" s="152"/>
      <c r="FM629" s="152"/>
      <c r="FN629" s="152"/>
      <c r="FO629" s="152"/>
      <c r="FP629" s="152"/>
      <c r="FQ629" s="152"/>
      <c r="FR629" s="152"/>
      <c r="FS629" s="152"/>
      <c r="FT629" s="152"/>
      <c r="FU629" s="152"/>
      <c r="FV629" s="152"/>
      <c r="FW629" s="152"/>
      <c r="FX629" s="152"/>
      <c r="FY629" s="152"/>
      <c r="FZ629" s="152"/>
      <c r="GA629" s="152"/>
      <c r="GB629" s="152"/>
      <c r="GC629" s="152"/>
      <c r="GD629" s="152"/>
      <c r="GE629" s="7"/>
      <c r="GF629" s="7"/>
      <c r="GG629" s="7"/>
      <c r="GH629" s="7"/>
      <c r="GI629" s="7"/>
      <c r="GJ629" s="7"/>
      <c r="GK629" s="7"/>
      <c r="GL629" s="7"/>
      <c r="GM629" s="48"/>
      <c r="GN629" s="7"/>
      <c r="GO629" s="7"/>
      <c r="GP629" s="7"/>
      <c r="GQ629" s="7"/>
      <c r="GR629" s="48"/>
      <c r="GS629" s="48"/>
      <c r="GT629" s="48"/>
      <c r="GU629" s="48"/>
      <c r="GV629" s="48"/>
    </row>
    <row r="630" spans="1:204">
      <c r="A630" s="7"/>
      <c r="B630" s="7"/>
      <c r="C630" s="7"/>
      <c r="D630" s="48"/>
      <c r="E630" s="7"/>
      <c r="F630" s="7"/>
      <c r="G630" s="7"/>
      <c r="H630" s="7"/>
      <c r="I630" s="7"/>
      <c r="J630" s="7"/>
      <c r="K630" s="7"/>
      <c r="L630" s="7"/>
      <c r="M630" s="7"/>
      <c r="N630" s="7"/>
      <c r="O630" s="7"/>
      <c r="P630" s="7"/>
      <c r="Q630" s="7"/>
      <c r="R630" s="7"/>
      <c r="S630" s="7"/>
      <c r="T630" s="7"/>
      <c r="U630" s="7"/>
      <c r="V630" s="7"/>
      <c r="W630" s="7"/>
      <c r="X630" s="7"/>
      <c r="Y630" s="7"/>
      <c r="Z630" s="7"/>
      <c r="AA630" s="7"/>
      <c r="AB630" s="7"/>
      <c r="AC630" s="7"/>
      <c r="AD630" s="7"/>
      <c r="AE630" s="7"/>
      <c r="AF630" s="7"/>
      <c r="AG630" s="7"/>
      <c r="AH630" s="7"/>
      <c r="AI630" s="13"/>
      <c r="AJ630" s="13"/>
      <c r="AK630" s="7"/>
      <c r="AL630" s="7"/>
      <c r="AM630" s="7"/>
      <c r="AN630" s="7"/>
      <c r="AO630" s="7"/>
      <c r="AP630" s="7"/>
      <c r="AQ630" s="7"/>
      <c r="AR630" s="153"/>
      <c r="AS630" s="7"/>
      <c r="AT630" s="7"/>
      <c r="AU630" s="7"/>
      <c r="AV630" s="7"/>
      <c r="AW630" s="7"/>
      <c r="AX630" s="7"/>
      <c r="AY630" s="7"/>
      <c r="AZ630" s="7"/>
      <c r="BA630" s="7"/>
      <c r="BB630" s="7"/>
      <c r="BC630" s="7"/>
      <c r="BD630" s="7"/>
      <c r="BE630" s="154"/>
      <c r="BF630" s="154"/>
      <c r="BG630" s="7"/>
      <c r="BH630" s="154"/>
      <c r="BI630" s="154"/>
      <c r="BJ630" s="154"/>
      <c r="BK630" s="154"/>
      <c r="BL630" s="154"/>
      <c r="BM630" s="154"/>
      <c r="BN630" s="7"/>
      <c r="BO630" s="7"/>
      <c r="BP630" s="7"/>
      <c r="BQ630" s="7"/>
      <c r="BR630" s="154"/>
      <c r="BS630" s="154"/>
      <c r="BT630" s="7"/>
      <c r="BU630" s="154"/>
      <c r="BV630" s="154"/>
      <c r="BW630" s="154"/>
      <c r="BX630" s="154"/>
      <c r="BY630" s="154"/>
      <c r="BZ630" s="154"/>
      <c r="CA630" s="7"/>
      <c r="CB630" s="7"/>
      <c r="CC630" s="7"/>
      <c r="CD630" s="7"/>
      <c r="CE630" s="154"/>
      <c r="CF630" s="154"/>
      <c r="CG630" s="7"/>
      <c r="CH630" s="154"/>
      <c r="CI630" s="154"/>
      <c r="CJ630" s="154"/>
      <c r="CK630" s="154"/>
      <c r="CL630" s="154"/>
      <c r="CM630" s="154"/>
      <c r="CN630" s="7"/>
      <c r="CO630" s="7"/>
      <c r="CP630" s="7"/>
      <c r="CQ630" s="7"/>
      <c r="CR630" s="154"/>
      <c r="CS630" s="154"/>
      <c r="CT630" s="7"/>
      <c r="CU630" s="154"/>
      <c r="CV630" s="154"/>
      <c r="CW630" s="154"/>
      <c r="CX630" s="154"/>
      <c r="CY630" s="154"/>
      <c r="CZ630" s="154"/>
      <c r="DA630" s="7"/>
      <c r="DB630" s="7"/>
      <c r="DC630" s="7"/>
      <c r="DD630" s="7"/>
      <c r="DE630" s="154"/>
      <c r="DF630" s="154"/>
      <c r="DG630" s="7"/>
      <c r="DH630" s="154"/>
      <c r="DI630" s="154"/>
      <c r="DJ630" s="154"/>
      <c r="DK630" s="154"/>
      <c r="DL630" s="154"/>
      <c r="DM630" s="154"/>
      <c r="DN630" s="7"/>
      <c r="DO630" s="7"/>
      <c r="DP630" s="7"/>
      <c r="DQ630" s="7"/>
      <c r="DR630" s="152"/>
      <c r="DS630" s="152"/>
      <c r="DT630" s="152"/>
      <c r="DU630" s="152"/>
      <c r="DV630" s="152"/>
      <c r="DW630" s="152"/>
      <c r="DX630" s="152"/>
      <c r="DY630" s="152"/>
      <c r="DZ630" s="152"/>
      <c r="EA630" s="152"/>
      <c r="EB630" s="152"/>
      <c r="EC630" s="152"/>
      <c r="ED630" s="152"/>
      <c r="EE630" s="152"/>
      <c r="EF630" s="152"/>
      <c r="EG630" s="152"/>
      <c r="EH630" s="152"/>
      <c r="EI630" s="152"/>
      <c r="EJ630" s="152"/>
      <c r="EK630" s="152"/>
      <c r="EL630" s="152"/>
      <c r="EM630" s="152"/>
      <c r="EN630" s="152"/>
      <c r="EO630" s="152"/>
      <c r="EP630" s="152"/>
      <c r="EQ630" s="152"/>
      <c r="ER630" s="152"/>
      <c r="ES630" s="152"/>
      <c r="ET630" s="152"/>
      <c r="EU630" s="152"/>
      <c r="EV630" s="152"/>
      <c r="EW630" s="152"/>
      <c r="EX630" s="152"/>
      <c r="EY630" s="152"/>
      <c r="EZ630" s="152"/>
      <c r="FA630" s="152"/>
      <c r="FB630" s="152"/>
      <c r="FC630" s="152"/>
      <c r="FD630" s="152"/>
      <c r="FE630" s="152"/>
      <c r="FF630" s="152"/>
      <c r="FG630" s="152"/>
      <c r="FH630" s="152"/>
      <c r="FI630" s="152"/>
      <c r="FJ630" s="152"/>
      <c r="FK630" s="152"/>
      <c r="FL630" s="152"/>
      <c r="FM630" s="152"/>
      <c r="FN630" s="152"/>
      <c r="FO630" s="152"/>
      <c r="FP630" s="152"/>
      <c r="FQ630" s="152"/>
      <c r="FR630" s="152"/>
      <c r="FS630" s="152"/>
      <c r="FT630" s="152"/>
      <c r="FU630" s="152"/>
      <c r="FV630" s="152"/>
      <c r="FW630" s="152"/>
      <c r="FX630" s="152"/>
      <c r="FY630" s="152"/>
      <c r="FZ630" s="152"/>
      <c r="GA630" s="152"/>
      <c r="GB630" s="152"/>
      <c r="GC630" s="152"/>
      <c r="GD630" s="152"/>
      <c r="GE630" s="7"/>
      <c r="GF630" s="7"/>
      <c r="GG630" s="7"/>
      <c r="GH630" s="7"/>
      <c r="GI630" s="7"/>
      <c r="GJ630" s="7"/>
      <c r="GK630" s="7"/>
      <c r="GL630" s="7"/>
      <c r="GM630" s="48"/>
      <c r="GN630" s="7"/>
      <c r="GO630" s="7"/>
      <c r="GP630" s="7"/>
      <c r="GQ630" s="7"/>
      <c r="GR630" s="48"/>
      <c r="GS630" s="48"/>
      <c r="GT630" s="48"/>
      <c r="GU630" s="48"/>
      <c r="GV630" s="48"/>
    </row>
    <row r="631" spans="1:204">
      <c r="A631" s="7"/>
      <c r="B631" s="7"/>
      <c r="C631" s="7"/>
      <c r="D631" s="48"/>
      <c r="E631" s="7"/>
      <c r="F631" s="7"/>
      <c r="G631" s="7"/>
      <c r="H631" s="7"/>
      <c r="I631" s="7"/>
      <c r="J631" s="7"/>
      <c r="K631" s="7"/>
      <c r="L631" s="7"/>
      <c r="M631" s="7"/>
      <c r="N631" s="7"/>
      <c r="O631" s="7"/>
      <c r="P631" s="7"/>
      <c r="Q631" s="7"/>
      <c r="R631" s="7"/>
      <c r="S631" s="7"/>
      <c r="T631" s="7"/>
      <c r="U631" s="7"/>
      <c r="V631" s="7"/>
      <c r="W631" s="7"/>
      <c r="X631" s="7"/>
      <c r="Y631" s="7"/>
      <c r="Z631" s="7"/>
      <c r="AA631" s="7"/>
      <c r="AB631" s="7"/>
      <c r="AC631" s="7"/>
      <c r="AD631" s="7"/>
      <c r="AE631" s="7"/>
      <c r="AF631" s="7"/>
      <c r="AG631" s="7"/>
      <c r="AH631" s="7"/>
      <c r="AI631" s="13"/>
      <c r="AJ631" s="13"/>
      <c r="AK631" s="7"/>
      <c r="AL631" s="7"/>
      <c r="AM631" s="7"/>
      <c r="AN631" s="7"/>
      <c r="AO631" s="7"/>
      <c r="AP631" s="7"/>
      <c r="AQ631" s="7"/>
      <c r="AR631" s="153"/>
      <c r="AS631" s="7"/>
      <c r="AT631" s="7"/>
      <c r="AU631" s="7"/>
      <c r="AV631" s="7"/>
      <c r="AW631" s="7"/>
      <c r="AX631" s="7"/>
      <c r="AY631" s="7"/>
      <c r="AZ631" s="7"/>
      <c r="BA631" s="7"/>
      <c r="BB631" s="7"/>
      <c r="BC631" s="7"/>
      <c r="BD631" s="7"/>
      <c r="BE631" s="154"/>
      <c r="BF631" s="154"/>
      <c r="BG631" s="7"/>
      <c r="BH631" s="154"/>
      <c r="BI631" s="154"/>
      <c r="BJ631" s="154"/>
      <c r="BK631" s="154"/>
      <c r="BL631" s="154"/>
      <c r="BM631" s="154"/>
      <c r="BN631" s="7"/>
      <c r="BO631" s="7"/>
      <c r="BP631" s="7"/>
      <c r="BQ631" s="7"/>
      <c r="BR631" s="154"/>
      <c r="BS631" s="154"/>
      <c r="BT631" s="7"/>
      <c r="BU631" s="154"/>
      <c r="BV631" s="154"/>
      <c r="BW631" s="154"/>
      <c r="BX631" s="154"/>
      <c r="BY631" s="154"/>
      <c r="BZ631" s="154"/>
      <c r="CA631" s="7"/>
      <c r="CB631" s="7"/>
      <c r="CC631" s="7"/>
      <c r="CD631" s="7"/>
      <c r="CE631" s="154"/>
      <c r="CF631" s="154"/>
      <c r="CG631" s="7"/>
      <c r="CH631" s="154"/>
      <c r="CI631" s="154"/>
      <c r="CJ631" s="154"/>
      <c r="CK631" s="154"/>
      <c r="CL631" s="154"/>
      <c r="CM631" s="154"/>
      <c r="CN631" s="7"/>
      <c r="CO631" s="7"/>
      <c r="CP631" s="7"/>
      <c r="CQ631" s="7"/>
      <c r="CR631" s="154"/>
      <c r="CS631" s="154"/>
      <c r="CT631" s="7"/>
      <c r="CU631" s="154"/>
      <c r="CV631" s="154"/>
      <c r="CW631" s="154"/>
      <c r="CX631" s="154"/>
      <c r="CY631" s="154"/>
      <c r="CZ631" s="154"/>
      <c r="DA631" s="7"/>
      <c r="DB631" s="7"/>
      <c r="DC631" s="7"/>
      <c r="DD631" s="7"/>
      <c r="DE631" s="154"/>
      <c r="DF631" s="154"/>
      <c r="DG631" s="7"/>
      <c r="DH631" s="154"/>
      <c r="DI631" s="154"/>
      <c r="DJ631" s="154"/>
      <c r="DK631" s="154"/>
      <c r="DL631" s="154"/>
      <c r="DM631" s="154"/>
      <c r="DN631" s="7"/>
      <c r="DO631" s="7"/>
      <c r="DP631" s="7"/>
      <c r="DQ631" s="7"/>
      <c r="DR631" s="152"/>
      <c r="DS631" s="152"/>
      <c r="DT631" s="152"/>
      <c r="DU631" s="152"/>
      <c r="DV631" s="152"/>
      <c r="DW631" s="152"/>
      <c r="DX631" s="152"/>
      <c r="DY631" s="152"/>
      <c r="DZ631" s="152"/>
      <c r="EA631" s="152"/>
      <c r="EB631" s="152"/>
      <c r="EC631" s="152"/>
      <c r="ED631" s="152"/>
      <c r="EE631" s="152"/>
      <c r="EF631" s="152"/>
      <c r="EG631" s="152"/>
      <c r="EH631" s="152"/>
      <c r="EI631" s="152"/>
      <c r="EJ631" s="152"/>
      <c r="EK631" s="152"/>
      <c r="EL631" s="152"/>
      <c r="EM631" s="152"/>
      <c r="EN631" s="152"/>
      <c r="EO631" s="152"/>
      <c r="EP631" s="152"/>
      <c r="EQ631" s="152"/>
      <c r="ER631" s="152"/>
      <c r="ES631" s="152"/>
      <c r="ET631" s="152"/>
      <c r="EU631" s="152"/>
      <c r="EV631" s="152"/>
      <c r="EW631" s="152"/>
      <c r="EX631" s="152"/>
      <c r="EY631" s="152"/>
      <c r="EZ631" s="152"/>
      <c r="FA631" s="152"/>
      <c r="FB631" s="152"/>
      <c r="FC631" s="152"/>
      <c r="FD631" s="152"/>
      <c r="FE631" s="152"/>
      <c r="FF631" s="152"/>
      <c r="FG631" s="152"/>
      <c r="FH631" s="152"/>
      <c r="FI631" s="152"/>
      <c r="FJ631" s="152"/>
      <c r="FK631" s="152"/>
      <c r="FL631" s="152"/>
      <c r="FM631" s="152"/>
      <c r="FN631" s="152"/>
      <c r="FO631" s="152"/>
      <c r="FP631" s="152"/>
      <c r="FQ631" s="152"/>
      <c r="FR631" s="152"/>
      <c r="FS631" s="152"/>
      <c r="FT631" s="152"/>
      <c r="FU631" s="152"/>
      <c r="FV631" s="152"/>
      <c r="FW631" s="152"/>
      <c r="FX631" s="152"/>
      <c r="FY631" s="152"/>
      <c r="FZ631" s="152"/>
      <c r="GA631" s="152"/>
      <c r="GB631" s="152"/>
      <c r="GC631" s="152"/>
      <c r="GD631" s="152"/>
      <c r="GE631" s="7"/>
      <c r="GF631" s="7"/>
      <c r="GG631" s="7"/>
      <c r="GH631" s="7"/>
      <c r="GI631" s="7"/>
      <c r="GJ631" s="7"/>
      <c r="GK631" s="7"/>
      <c r="GL631" s="7"/>
      <c r="GM631" s="48"/>
      <c r="GN631" s="7"/>
      <c r="GO631" s="7"/>
      <c r="GP631" s="7"/>
      <c r="GQ631" s="7"/>
      <c r="GR631" s="48"/>
      <c r="GS631" s="48"/>
      <c r="GT631" s="48"/>
      <c r="GU631" s="48"/>
      <c r="GV631" s="48"/>
    </row>
    <row r="632" spans="1:204">
      <c r="A632" s="7"/>
      <c r="B632" s="7"/>
      <c r="C632" s="7"/>
      <c r="D632" s="48"/>
      <c r="E632" s="7"/>
      <c r="F632" s="7"/>
      <c r="G632" s="7"/>
      <c r="H632" s="7"/>
      <c r="I632" s="7"/>
      <c r="J632" s="7"/>
      <c r="K632" s="7"/>
      <c r="L632" s="7"/>
      <c r="M632" s="7"/>
      <c r="N632" s="7"/>
      <c r="O632" s="7"/>
      <c r="P632" s="7"/>
      <c r="Q632" s="7"/>
      <c r="R632" s="7"/>
      <c r="S632" s="7"/>
      <c r="T632" s="7"/>
      <c r="U632" s="7"/>
      <c r="V632" s="7"/>
      <c r="W632" s="7"/>
      <c r="X632" s="7"/>
      <c r="Y632" s="7"/>
      <c r="Z632" s="7"/>
      <c r="AA632" s="7"/>
      <c r="AB632" s="7"/>
      <c r="AC632" s="7"/>
      <c r="AD632" s="7"/>
      <c r="AE632" s="7"/>
      <c r="AF632" s="7"/>
      <c r="AG632" s="7"/>
      <c r="AH632" s="7"/>
      <c r="AI632" s="13"/>
      <c r="AJ632" s="13"/>
      <c r="AK632" s="7"/>
      <c r="AL632" s="7"/>
      <c r="AM632" s="7"/>
      <c r="AN632" s="7"/>
      <c r="AO632" s="7"/>
      <c r="AP632" s="7"/>
      <c r="AQ632" s="7"/>
      <c r="AR632" s="153"/>
      <c r="AS632" s="7"/>
      <c r="AT632" s="7"/>
      <c r="AU632" s="7"/>
      <c r="AV632" s="7"/>
      <c r="AW632" s="7"/>
      <c r="AX632" s="7"/>
      <c r="AY632" s="7"/>
      <c r="AZ632" s="7"/>
      <c r="BA632" s="7"/>
      <c r="BB632" s="7"/>
      <c r="BC632" s="7"/>
      <c r="BD632" s="7"/>
      <c r="BE632" s="154"/>
      <c r="BF632" s="154"/>
      <c r="BG632" s="7"/>
      <c r="BH632" s="154"/>
      <c r="BI632" s="154"/>
      <c r="BJ632" s="154"/>
      <c r="BK632" s="154"/>
      <c r="BL632" s="154"/>
      <c r="BM632" s="154"/>
      <c r="BN632" s="7"/>
      <c r="BO632" s="7"/>
      <c r="BP632" s="7"/>
      <c r="BQ632" s="7"/>
      <c r="BR632" s="154"/>
      <c r="BS632" s="154"/>
      <c r="BT632" s="7"/>
      <c r="BU632" s="154"/>
      <c r="BV632" s="154"/>
      <c r="BW632" s="154"/>
      <c r="BX632" s="154"/>
      <c r="BY632" s="154"/>
      <c r="BZ632" s="154"/>
      <c r="CA632" s="7"/>
      <c r="CB632" s="7"/>
      <c r="CC632" s="7"/>
      <c r="CD632" s="7"/>
      <c r="CE632" s="154"/>
      <c r="CF632" s="154"/>
      <c r="CG632" s="7"/>
      <c r="CH632" s="154"/>
      <c r="CI632" s="154"/>
      <c r="CJ632" s="154"/>
      <c r="CK632" s="154"/>
      <c r="CL632" s="154"/>
      <c r="CM632" s="154"/>
      <c r="CN632" s="7"/>
      <c r="CO632" s="7"/>
      <c r="CP632" s="7"/>
      <c r="CQ632" s="7"/>
      <c r="CR632" s="154"/>
      <c r="CS632" s="154"/>
      <c r="CT632" s="7"/>
      <c r="CU632" s="154"/>
      <c r="CV632" s="154"/>
      <c r="CW632" s="154"/>
      <c r="CX632" s="154"/>
      <c r="CY632" s="154"/>
      <c r="CZ632" s="154"/>
      <c r="DA632" s="7"/>
      <c r="DB632" s="7"/>
      <c r="DC632" s="7"/>
      <c r="DD632" s="7"/>
      <c r="DE632" s="154"/>
      <c r="DF632" s="154"/>
      <c r="DG632" s="7"/>
      <c r="DH632" s="154"/>
      <c r="DI632" s="154"/>
      <c r="DJ632" s="154"/>
      <c r="DK632" s="154"/>
      <c r="DL632" s="154"/>
      <c r="DM632" s="154"/>
      <c r="DN632" s="7"/>
      <c r="DO632" s="7"/>
      <c r="DP632" s="7"/>
      <c r="DQ632" s="7"/>
      <c r="DR632" s="152"/>
      <c r="DS632" s="152"/>
      <c r="DT632" s="152"/>
      <c r="DU632" s="152"/>
      <c r="DV632" s="152"/>
      <c r="DW632" s="152"/>
      <c r="DX632" s="152"/>
      <c r="DY632" s="152"/>
      <c r="DZ632" s="152"/>
      <c r="EA632" s="152"/>
      <c r="EB632" s="152"/>
      <c r="EC632" s="152"/>
      <c r="ED632" s="152"/>
      <c r="EE632" s="152"/>
      <c r="EF632" s="152"/>
      <c r="EG632" s="152"/>
      <c r="EH632" s="152"/>
      <c r="EI632" s="152"/>
      <c r="EJ632" s="152"/>
      <c r="EK632" s="152"/>
      <c r="EL632" s="152"/>
      <c r="EM632" s="152"/>
      <c r="EN632" s="152"/>
      <c r="EO632" s="152"/>
      <c r="EP632" s="152"/>
      <c r="EQ632" s="152"/>
      <c r="ER632" s="152"/>
      <c r="ES632" s="152"/>
      <c r="ET632" s="152"/>
      <c r="EU632" s="152"/>
      <c r="EV632" s="152"/>
      <c r="EW632" s="152"/>
      <c r="EX632" s="152"/>
      <c r="EY632" s="152"/>
      <c r="EZ632" s="152"/>
      <c r="FA632" s="152"/>
      <c r="FB632" s="152"/>
      <c r="FC632" s="152"/>
      <c r="FD632" s="152"/>
      <c r="FE632" s="152"/>
      <c r="FF632" s="152"/>
      <c r="FG632" s="152"/>
      <c r="FH632" s="152"/>
      <c r="FI632" s="152"/>
      <c r="FJ632" s="152"/>
      <c r="FK632" s="152"/>
      <c r="FL632" s="152"/>
      <c r="FM632" s="152"/>
      <c r="FN632" s="152"/>
      <c r="FO632" s="152"/>
      <c r="FP632" s="152"/>
      <c r="FQ632" s="152"/>
      <c r="FR632" s="152"/>
      <c r="FS632" s="152"/>
      <c r="FT632" s="152"/>
      <c r="FU632" s="152"/>
      <c r="FV632" s="152"/>
      <c r="FW632" s="152"/>
      <c r="FX632" s="152"/>
      <c r="FY632" s="152"/>
      <c r="FZ632" s="152"/>
      <c r="GA632" s="152"/>
      <c r="GB632" s="152"/>
      <c r="GC632" s="152"/>
      <c r="GD632" s="152"/>
      <c r="GE632" s="7"/>
      <c r="GF632" s="7"/>
      <c r="GG632" s="7"/>
      <c r="GH632" s="7"/>
      <c r="GI632" s="7"/>
      <c r="GJ632" s="7"/>
      <c r="GK632" s="7"/>
      <c r="GL632" s="7"/>
      <c r="GM632" s="48"/>
      <c r="GN632" s="7"/>
      <c r="GO632" s="7"/>
      <c r="GP632" s="7"/>
      <c r="GQ632" s="7"/>
      <c r="GR632" s="48"/>
      <c r="GS632" s="48"/>
      <c r="GT632" s="48"/>
      <c r="GU632" s="48"/>
      <c r="GV632" s="48"/>
    </row>
    <row r="633" spans="1:204">
      <c r="A633" s="7"/>
      <c r="B633" s="7"/>
      <c r="C633" s="7"/>
      <c r="D633" s="48"/>
      <c r="E633" s="7"/>
      <c r="F633" s="7"/>
      <c r="G633" s="7"/>
      <c r="H633" s="7"/>
      <c r="I633" s="7"/>
      <c r="J633" s="7"/>
      <c r="K633" s="7"/>
      <c r="L633" s="7"/>
      <c r="M633" s="7"/>
      <c r="N633" s="7"/>
      <c r="O633" s="7"/>
      <c r="P633" s="7"/>
      <c r="Q633" s="7"/>
      <c r="R633" s="7"/>
      <c r="S633" s="7"/>
      <c r="T633" s="7"/>
      <c r="U633" s="7"/>
      <c r="V633" s="7"/>
      <c r="W633" s="7"/>
      <c r="X633" s="7"/>
      <c r="Y633" s="7"/>
      <c r="Z633" s="7"/>
      <c r="AA633" s="7"/>
      <c r="AB633" s="7"/>
      <c r="AC633" s="7"/>
      <c r="AD633" s="7"/>
      <c r="AE633" s="7"/>
      <c r="AF633" s="7"/>
      <c r="AG633" s="7"/>
      <c r="AH633" s="7"/>
      <c r="AI633" s="13"/>
      <c r="AJ633" s="13"/>
      <c r="AK633" s="7"/>
      <c r="AL633" s="7"/>
      <c r="AM633" s="7"/>
      <c r="AN633" s="7"/>
      <c r="AO633" s="7"/>
      <c r="AP633" s="7"/>
      <c r="AQ633" s="7"/>
      <c r="AR633" s="153"/>
      <c r="AS633" s="7"/>
      <c r="AT633" s="7"/>
      <c r="AU633" s="7"/>
      <c r="AV633" s="7"/>
      <c r="AW633" s="7"/>
      <c r="AX633" s="7"/>
      <c r="AY633" s="7"/>
      <c r="AZ633" s="7"/>
      <c r="BA633" s="7"/>
      <c r="BB633" s="7"/>
      <c r="BC633" s="7"/>
      <c r="BD633" s="7"/>
      <c r="BE633" s="154"/>
      <c r="BF633" s="154"/>
      <c r="BG633" s="7"/>
      <c r="BH633" s="154"/>
      <c r="BI633" s="154"/>
      <c r="BJ633" s="154"/>
      <c r="BK633" s="154"/>
      <c r="BL633" s="154"/>
      <c r="BM633" s="154"/>
      <c r="BN633" s="7"/>
      <c r="BO633" s="7"/>
      <c r="BP633" s="7"/>
      <c r="BQ633" s="7"/>
      <c r="BR633" s="154"/>
      <c r="BS633" s="154"/>
      <c r="BT633" s="7"/>
      <c r="BU633" s="154"/>
      <c r="BV633" s="154"/>
      <c r="BW633" s="154"/>
      <c r="BX633" s="154"/>
      <c r="BY633" s="154"/>
      <c r="BZ633" s="154"/>
      <c r="CA633" s="7"/>
      <c r="CB633" s="7"/>
      <c r="CC633" s="7"/>
      <c r="CD633" s="7"/>
      <c r="CE633" s="154"/>
      <c r="CF633" s="154"/>
      <c r="CG633" s="7"/>
      <c r="CH633" s="154"/>
      <c r="CI633" s="154"/>
      <c r="CJ633" s="154"/>
      <c r="CK633" s="154"/>
      <c r="CL633" s="154"/>
      <c r="CM633" s="154"/>
      <c r="CN633" s="7"/>
      <c r="CO633" s="7"/>
      <c r="CP633" s="7"/>
      <c r="CQ633" s="7"/>
      <c r="CR633" s="154"/>
      <c r="CS633" s="154"/>
      <c r="CT633" s="7"/>
      <c r="CU633" s="154"/>
      <c r="CV633" s="154"/>
      <c r="CW633" s="154"/>
      <c r="CX633" s="154"/>
      <c r="CY633" s="154"/>
      <c r="CZ633" s="154"/>
      <c r="DA633" s="7"/>
      <c r="DB633" s="7"/>
      <c r="DC633" s="7"/>
      <c r="DD633" s="7"/>
      <c r="DE633" s="154"/>
      <c r="DF633" s="154"/>
      <c r="DG633" s="7"/>
      <c r="DH633" s="154"/>
      <c r="DI633" s="154"/>
      <c r="DJ633" s="154"/>
      <c r="DK633" s="154"/>
      <c r="DL633" s="154"/>
      <c r="DM633" s="154"/>
      <c r="DN633" s="7"/>
      <c r="DO633" s="7"/>
      <c r="DP633" s="7"/>
      <c r="DQ633" s="7"/>
      <c r="DR633" s="152"/>
      <c r="DS633" s="152"/>
      <c r="DT633" s="152"/>
      <c r="DU633" s="152"/>
      <c r="DV633" s="152"/>
      <c r="DW633" s="152"/>
      <c r="DX633" s="152"/>
      <c r="DY633" s="152"/>
      <c r="DZ633" s="152"/>
      <c r="EA633" s="152"/>
      <c r="EB633" s="152"/>
      <c r="EC633" s="152"/>
      <c r="ED633" s="152"/>
      <c r="EE633" s="152"/>
      <c r="EF633" s="152"/>
      <c r="EG633" s="152"/>
      <c r="EH633" s="152"/>
      <c r="EI633" s="152"/>
      <c r="EJ633" s="152"/>
      <c r="EK633" s="152"/>
      <c r="EL633" s="152"/>
      <c r="EM633" s="152"/>
      <c r="EN633" s="152"/>
      <c r="EO633" s="152"/>
      <c r="EP633" s="152"/>
      <c r="EQ633" s="152"/>
      <c r="ER633" s="152"/>
      <c r="ES633" s="152"/>
      <c r="ET633" s="152"/>
      <c r="EU633" s="152"/>
      <c r="EV633" s="152"/>
      <c r="EW633" s="152"/>
      <c r="EX633" s="152"/>
      <c r="EY633" s="152"/>
      <c r="EZ633" s="152"/>
      <c r="FA633" s="152"/>
      <c r="FB633" s="152"/>
      <c r="FC633" s="152"/>
      <c r="FD633" s="152"/>
      <c r="FE633" s="152"/>
      <c r="FF633" s="152"/>
      <c r="FG633" s="152"/>
      <c r="FH633" s="152"/>
      <c r="FI633" s="152"/>
      <c r="FJ633" s="152"/>
      <c r="FK633" s="152"/>
      <c r="FL633" s="152"/>
      <c r="FM633" s="152"/>
      <c r="FN633" s="152"/>
      <c r="FO633" s="152"/>
      <c r="FP633" s="152"/>
      <c r="FQ633" s="152"/>
      <c r="FR633" s="152"/>
      <c r="FS633" s="152"/>
      <c r="FT633" s="152"/>
      <c r="FU633" s="152"/>
      <c r="FV633" s="152"/>
      <c r="FW633" s="152"/>
      <c r="FX633" s="152"/>
      <c r="FY633" s="152"/>
      <c r="FZ633" s="152"/>
      <c r="GA633" s="152"/>
      <c r="GB633" s="152"/>
      <c r="GC633" s="152"/>
      <c r="GD633" s="152"/>
      <c r="GE633" s="7"/>
      <c r="GF633" s="7"/>
      <c r="GG633" s="7"/>
      <c r="GH633" s="7"/>
      <c r="GI633" s="7"/>
      <c r="GJ633" s="7"/>
      <c r="GK633" s="7"/>
      <c r="GL633" s="7"/>
      <c r="GM633" s="48"/>
      <c r="GN633" s="7"/>
      <c r="GO633" s="7"/>
      <c r="GP633" s="7"/>
      <c r="GQ633" s="7"/>
      <c r="GR633" s="48"/>
      <c r="GS633" s="48"/>
      <c r="GT633" s="48"/>
      <c r="GU633" s="48"/>
      <c r="GV633" s="48"/>
    </row>
    <row r="634" spans="1:204">
      <c r="A634" s="7"/>
      <c r="B634" s="7"/>
      <c r="C634" s="7"/>
      <c r="D634" s="48"/>
      <c r="E634" s="7"/>
      <c r="F634" s="7"/>
      <c r="G634" s="7"/>
      <c r="H634" s="7"/>
      <c r="I634" s="7"/>
      <c r="J634" s="7"/>
      <c r="K634" s="7"/>
      <c r="L634" s="7"/>
      <c r="M634" s="7"/>
      <c r="N634" s="7"/>
      <c r="O634" s="7"/>
      <c r="P634" s="7"/>
      <c r="Q634" s="7"/>
      <c r="R634" s="7"/>
      <c r="S634" s="7"/>
      <c r="T634" s="7"/>
      <c r="U634" s="7"/>
      <c r="V634" s="7"/>
      <c r="W634" s="7"/>
      <c r="X634" s="7"/>
      <c r="Y634" s="7"/>
      <c r="Z634" s="7"/>
      <c r="AA634" s="7"/>
      <c r="AB634" s="7"/>
      <c r="AC634" s="7"/>
      <c r="AD634" s="7"/>
      <c r="AE634" s="7"/>
      <c r="AF634" s="7"/>
      <c r="AG634" s="7"/>
      <c r="AH634" s="7"/>
      <c r="AI634" s="13"/>
      <c r="AJ634" s="13"/>
      <c r="AK634" s="7"/>
      <c r="AL634" s="7"/>
      <c r="AM634" s="7"/>
      <c r="AN634" s="7"/>
      <c r="AO634" s="7"/>
      <c r="AP634" s="7"/>
      <c r="AQ634" s="7"/>
      <c r="AR634" s="153"/>
      <c r="AS634" s="7"/>
      <c r="AT634" s="7"/>
      <c r="AU634" s="7"/>
      <c r="AV634" s="7"/>
      <c r="AW634" s="7"/>
      <c r="AX634" s="7"/>
      <c r="AY634" s="7"/>
      <c r="AZ634" s="7"/>
      <c r="BA634" s="7"/>
      <c r="BB634" s="7"/>
      <c r="BC634" s="7"/>
      <c r="BD634" s="7"/>
      <c r="BE634" s="154"/>
      <c r="BF634" s="154"/>
      <c r="BG634" s="7"/>
      <c r="BH634" s="154"/>
      <c r="BI634" s="154"/>
      <c r="BJ634" s="154"/>
      <c r="BK634" s="154"/>
      <c r="BL634" s="154"/>
      <c r="BM634" s="154"/>
      <c r="BN634" s="7"/>
      <c r="BO634" s="7"/>
      <c r="BP634" s="7"/>
      <c r="BQ634" s="7"/>
      <c r="BR634" s="154"/>
      <c r="BS634" s="154"/>
      <c r="BT634" s="7"/>
      <c r="BU634" s="154"/>
      <c r="BV634" s="154"/>
      <c r="BW634" s="154"/>
      <c r="BX634" s="154"/>
      <c r="BY634" s="154"/>
      <c r="BZ634" s="154"/>
      <c r="CA634" s="7"/>
      <c r="CB634" s="7"/>
      <c r="CC634" s="7"/>
      <c r="CD634" s="7"/>
      <c r="CE634" s="154"/>
      <c r="CF634" s="154"/>
      <c r="CG634" s="7"/>
      <c r="CH634" s="154"/>
      <c r="CI634" s="154"/>
      <c r="CJ634" s="154"/>
      <c r="CK634" s="154"/>
      <c r="CL634" s="154"/>
      <c r="CM634" s="154"/>
      <c r="CN634" s="7"/>
      <c r="CO634" s="7"/>
      <c r="CP634" s="7"/>
      <c r="CQ634" s="7"/>
      <c r="CR634" s="154"/>
      <c r="CS634" s="154"/>
      <c r="CT634" s="7"/>
      <c r="CU634" s="154"/>
      <c r="CV634" s="154"/>
      <c r="CW634" s="154"/>
      <c r="CX634" s="154"/>
      <c r="CY634" s="154"/>
      <c r="CZ634" s="154"/>
      <c r="DA634" s="7"/>
      <c r="DB634" s="7"/>
      <c r="DC634" s="7"/>
      <c r="DD634" s="7"/>
      <c r="DE634" s="154"/>
      <c r="DF634" s="154"/>
      <c r="DG634" s="7"/>
      <c r="DH634" s="154"/>
      <c r="DI634" s="154"/>
      <c r="DJ634" s="154"/>
      <c r="DK634" s="154"/>
      <c r="DL634" s="154"/>
      <c r="DM634" s="154"/>
      <c r="DN634" s="7"/>
      <c r="DO634" s="7"/>
      <c r="DP634" s="7"/>
      <c r="DQ634" s="7"/>
      <c r="DR634" s="152"/>
      <c r="DS634" s="152"/>
      <c r="DT634" s="152"/>
      <c r="DU634" s="152"/>
      <c r="DV634" s="152"/>
      <c r="DW634" s="152"/>
      <c r="DX634" s="152"/>
      <c r="DY634" s="152"/>
      <c r="DZ634" s="152"/>
      <c r="EA634" s="152"/>
      <c r="EB634" s="152"/>
      <c r="EC634" s="152"/>
      <c r="ED634" s="152"/>
      <c r="EE634" s="152"/>
      <c r="EF634" s="152"/>
      <c r="EG634" s="152"/>
      <c r="EH634" s="152"/>
      <c r="EI634" s="152"/>
      <c r="EJ634" s="152"/>
      <c r="EK634" s="152"/>
      <c r="EL634" s="152"/>
      <c r="EM634" s="152"/>
      <c r="EN634" s="152"/>
      <c r="EO634" s="152"/>
      <c r="EP634" s="152"/>
      <c r="EQ634" s="152"/>
      <c r="ER634" s="152"/>
      <c r="ES634" s="152"/>
      <c r="ET634" s="152"/>
      <c r="EU634" s="152"/>
      <c r="EV634" s="152"/>
      <c r="EW634" s="152"/>
      <c r="EX634" s="152"/>
      <c r="EY634" s="152"/>
      <c r="EZ634" s="152"/>
      <c r="FA634" s="152"/>
      <c r="FB634" s="152"/>
      <c r="FC634" s="152"/>
      <c r="FD634" s="152"/>
      <c r="FE634" s="152"/>
      <c r="FF634" s="152"/>
      <c r="FG634" s="152"/>
      <c r="FH634" s="152"/>
      <c r="FI634" s="152"/>
      <c r="FJ634" s="152"/>
      <c r="FK634" s="152"/>
      <c r="FL634" s="152"/>
      <c r="FM634" s="152"/>
      <c r="FN634" s="152"/>
      <c r="FO634" s="152"/>
      <c r="FP634" s="152"/>
      <c r="FQ634" s="152"/>
      <c r="FR634" s="152"/>
      <c r="FS634" s="152"/>
      <c r="FT634" s="152"/>
      <c r="FU634" s="152"/>
      <c r="FV634" s="152"/>
      <c r="FW634" s="152"/>
      <c r="FX634" s="152"/>
      <c r="FY634" s="152"/>
      <c r="FZ634" s="152"/>
      <c r="GA634" s="152"/>
      <c r="GB634" s="152"/>
      <c r="GC634" s="152"/>
      <c r="GD634" s="152"/>
      <c r="GE634" s="7"/>
      <c r="GF634" s="7"/>
      <c r="GG634" s="7"/>
      <c r="GH634" s="7"/>
      <c r="GI634" s="7"/>
      <c r="GJ634" s="7"/>
      <c r="GK634" s="7"/>
      <c r="GL634" s="7"/>
      <c r="GM634" s="48"/>
      <c r="GN634" s="7"/>
      <c r="GO634" s="7"/>
      <c r="GP634" s="7"/>
      <c r="GQ634" s="7"/>
      <c r="GR634" s="48"/>
      <c r="GS634" s="48"/>
      <c r="GT634" s="48"/>
      <c r="GU634" s="48"/>
      <c r="GV634" s="48"/>
    </row>
    <row r="635" spans="1:204">
      <c r="A635" s="7"/>
      <c r="B635" s="7"/>
      <c r="C635" s="7"/>
      <c r="D635" s="48"/>
      <c r="E635" s="7"/>
      <c r="F635" s="7"/>
      <c r="G635" s="7"/>
      <c r="H635" s="7"/>
      <c r="I635" s="7"/>
      <c r="J635" s="7"/>
      <c r="K635" s="7"/>
      <c r="L635" s="7"/>
      <c r="M635" s="7"/>
      <c r="N635" s="7"/>
      <c r="O635" s="7"/>
      <c r="P635" s="7"/>
      <c r="Q635" s="7"/>
      <c r="R635" s="7"/>
      <c r="S635" s="7"/>
      <c r="T635" s="7"/>
      <c r="U635" s="7"/>
      <c r="V635" s="7"/>
      <c r="W635" s="7"/>
      <c r="X635" s="7"/>
      <c r="Y635" s="7"/>
      <c r="Z635" s="7"/>
      <c r="AA635" s="7"/>
      <c r="AB635" s="7"/>
      <c r="AC635" s="7"/>
      <c r="AD635" s="7"/>
      <c r="AE635" s="7"/>
      <c r="AF635" s="7"/>
      <c r="AG635" s="7"/>
      <c r="AH635" s="7"/>
      <c r="AI635" s="13"/>
      <c r="AJ635" s="13"/>
      <c r="AK635" s="7"/>
      <c r="AL635" s="7"/>
      <c r="AM635" s="7"/>
      <c r="AN635" s="7"/>
      <c r="AO635" s="7"/>
      <c r="AP635" s="7"/>
      <c r="AQ635" s="7"/>
      <c r="AR635" s="153"/>
      <c r="AS635" s="7"/>
      <c r="AT635" s="7"/>
      <c r="AU635" s="7"/>
      <c r="AV635" s="7"/>
      <c r="AW635" s="7"/>
      <c r="AX635" s="7"/>
      <c r="AY635" s="7"/>
      <c r="AZ635" s="7"/>
      <c r="BA635" s="7"/>
      <c r="BB635" s="7"/>
      <c r="BC635" s="7"/>
      <c r="BD635" s="7"/>
      <c r="BE635" s="154"/>
      <c r="BF635" s="154"/>
      <c r="BG635" s="7"/>
      <c r="BH635" s="154"/>
      <c r="BI635" s="154"/>
      <c r="BJ635" s="154"/>
      <c r="BK635" s="154"/>
      <c r="BL635" s="154"/>
      <c r="BM635" s="154"/>
      <c r="BN635" s="7"/>
      <c r="BO635" s="7"/>
      <c r="BP635" s="7"/>
      <c r="BQ635" s="7"/>
      <c r="BR635" s="154"/>
      <c r="BS635" s="154"/>
      <c r="BT635" s="7"/>
      <c r="BU635" s="154"/>
      <c r="BV635" s="154"/>
      <c r="BW635" s="154"/>
      <c r="BX635" s="154"/>
      <c r="BY635" s="154"/>
      <c r="BZ635" s="154"/>
      <c r="CA635" s="7"/>
      <c r="CB635" s="7"/>
      <c r="CC635" s="7"/>
      <c r="CD635" s="7"/>
      <c r="CE635" s="154"/>
      <c r="CF635" s="154"/>
      <c r="CG635" s="7"/>
      <c r="CH635" s="154"/>
      <c r="CI635" s="154"/>
      <c r="CJ635" s="154"/>
      <c r="CK635" s="154"/>
      <c r="CL635" s="154"/>
      <c r="CM635" s="154"/>
      <c r="CN635" s="7"/>
      <c r="CO635" s="7"/>
      <c r="CP635" s="7"/>
      <c r="CQ635" s="7"/>
      <c r="CR635" s="154"/>
      <c r="CS635" s="154"/>
      <c r="CT635" s="7"/>
      <c r="CU635" s="154"/>
      <c r="CV635" s="154"/>
      <c r="CW635" s="154"/>
      <c r="CX635" s="154"/>
      <c r="CY635" s="154"/>
      <c r="CZ635" s="154"/>
      <c r="DA635" s="7"/>
      <c r="DB635" s="7"/>
      <c r="DC635" s="7"/>
      <c r="DD635" s="7"/>
      <c r="DE635" s="154"/>
      <c r="DF635" s="154"/>
      <c r="DG635" s="7"/>
      <c r="DH635" s="154"/>
      <c r="DI635" s="154"/>
      <c r="DJ635" s="154"/>
      <c r="DK635" s="154"/>
      <c r="DL635" s="154"/>
      <c r="DM635" s="154"/>
      <c r="DN635" s="7"/>
      <c r="DO635" s="7"/>
      <c r="DP635" s="7"/>
      <c r="DQ635" s="7"/>
      <c r="DR635" s="152"/>
      <c r="DS635" s="152"/>
      <c r="DT635" s="152"/>
      <c r="DU635" s="152"/>
      <c r="DV635" s="152"/>
      <c r="DW635" s="152"/>
      <c r="DX635" s="152"/>
      <c r="DY635" s="152"/>
      <c r="DZ635" s="152"/>
      <c r="EA635" s="152"/>
      <c r="EB635" s="152"/>
      <c r="EC635" s="152"/>
      <c r="ED635" s="152"/>
      <c r="EE635" s="152"/>
      <c r="EF635" s="152"/>
      <c r="EG635" s="152"/>
      <c r="EH635" s="152"/>
      <c r="EI635" s="152"/>
      <c r="EJ635" s="152"/>
      <c r="EK635" s="152"/>
      <c r="EL635" s="152"/>
      <c r="EM635" s="152"/>
      <c r="EN635" s="152"/>
      <c r="EO635" s="152"/>
      <c r="EP635" s="152"/>
      <c r="EQ635" s="152"/>
      <c r="ER635" s="152"/>
      <c r="ES635" s="152"/>
      <c r="ET635" s="152"/>
      <c r="EU635" s="152"/>
      <c r="EV635" s="152"/>
      <c r="EW635" s="152"/>
      <c r="EX635" s="152"/>
      <c r="EY635" s="152"/>
      <c r="EZ635" s="152"/>
      <c r="FA635" s="152"/>
      <c r="FB635" s="152"/>
      <c r="FC635" s="152"/>
      <c r="FD635" s="152"/>
      <c r="FE635" s="152"/>
      <c r="FF635" s="152"/>
      <c r="FG635" s="152"/>
      <c r="FH635" s="152"/>
      <c r="FI635" s="152"/>
      <c r="FJ635" s="152"/>
      <c r="FK635" s="152"/>
      <c r="FL635" s="152"/>
      <c r="FM635" s="152"/>
      <c r="FN635" s="152"/>
      <c r="FO635" s="152"/>
      <c r="FP635" s="152"/>
      <c r="FQ635" s="152"/>
      <c r="FR635" s="152"/>
      <c r="FS635" s="152"/>
      <c r="FT635" s="152"/>
      <c r="FU635" s="152"/>
      <c r="FV635" s="152"/>
      <c r="FW635" s="152"/>
      <c r="FX635" s="152"/>
      <c r="FY635" s="152"/>
      <c r="FZ635" s="152"/>
      <c r="GA635" s="152"/>
      <c r="GB635" s="152"/>
      <c r="GC635" s="152"/>
      <c r="GD635" s="152"/>
      <c r="GE635" s="7"/>
      <c r="GF635" s="7"/>
      <c r="GG635" s="7"/>
      <c r="GH635" s="7"/>
      <c r="GI635" s="7"/>
      <c r="GJ635" s="7"/>
      <c r="GK635" s="7"/>
      <c r="GL635" s="7"/>
      <c r="GM635" s="48"/>
      <c r="GN635" s="7"/>
      <c r="GO635" s="7"/>
      <c r="GP635" s="7"/>
      <c r="GQ635" s="7"/>
      <c r="GR635" s="48"/>
      <c r="GS635" s="48"/>
      <c r="GT635" s="48"/>
      <c r="GU635" s="48"/>
      <c r="GV635" s="48"/>
    </row>
    <row r="636" spans="1:204">
      <c r="A636" s="7"/>
      <c r="B636" s="7"/>
      <c r="C636" s="7"/>
      <c r="D636" s="48"/>
      <c r="E636" s="7"/>
      <c r="F636" s="7"/>
      <c r="G636" s="7"/>
      <c r="H636" s="7"/>
      <c r="I636" s="7"/>
      <c r="J636" s="7"/>
      <c r="K636" s="7"/>
      <c r="L636" s="7"/>
      <c r="M636" s="7"/>
      <c r="N636" s="7"/>
      <c r="O636" s="7"/>
      <c r="P636" s="7"/>
      <c r="Q636" s="7"/>
      <c r="R636" s="7"/>
      <c r="S636" s="7"/>
      <c r="T636" s="7"/>
      <c r="U636" s="7"/>
      <c r="V636" s="7"/>
      <c r="W636" s="7"/>
      <c r="X636" s="7"/>
      <c r="Y636" s="7"/>
      <c r="Z636" s="7"/>
      <c r="AA636" s="7"/>
      <c r="AB636" s="7"/>
      <c r="AC636" s="7"/>
      <c r="AD636" s="7"/>
      <c r="AE636" s="7"/>
      <c r="AF636" s="7"/>
      <c r="AG636" s="7"/>
      <c r="AH636" s="7"/>
      <c r="AI636" s="13"/>
      <c r="AJ636" s="13"/>
      <c r="AK636" s="7"/>
      <c r="AL636" s="7"/>
      <c r="AM636" s="7"/>
      <c r="AN636" s="7"/>
      <c r="AO636" s="7"/>
      <c r="AP636" s="7"/>
      <c r="AQ636" s="7"/>
      <c r="AR636" s="153"/>
      <c r="AS636" s="7"/>
      <c r="AT636" s="7"/>
      <c r="AU636" s="7"/>
      <c r="AV636" s="7"/>
      <c r="AW636" s="7"/>
      <c r="AX636" s="7"/>
      <c r="AY636" s="7"/>
      <c r="AZ636" s="7"/>
      <c r="BA636" s="7"/>
      <c r="BB636" s="7"/>
      <c r="BC636" s="7"/>
      <c r="BD636" s="7"/>
      <c r="BE636" s="154"/>
      <c r="BF636" s="154"/>
      <c r="BG636" s="7"/>
      <c r="BH636" s="154"/>
      <c r="BI636" s="154"/>
      <c r="BJ636" s="154"/>
      <c r="BK636" s="154"/>
      <c r="BL636" s="154"/>
      <c r="BM636" s="154"/>
      <c r="BN636" s="7"/>
      <c r="BO636" s="7"/>
      <c r="BP636" s="7"/>
      <c r="BQ636" s="7"/>
      <c r="BR636" s="154"/>
      <c r="BS636" s="154"/>
      <c r="BT636" s="7"/>
      <c r="BU636" s="154"/>
      <c r="BV636" s="154"/>
      <c r="BW636" s="154"/>
      <c r="BX636" s="154"/>
      <c r="BY636" s="154"/>
      <c r="BZ636" s="154"/>
      <c r="CA636" s="7"/>
      <c r="CB636" s="7"/>
      <c r="CC636" s="7"/>
      <c r="CD636" s="7"/>
      <c r="CE636" s="154"/>
      <c r="CF636" s="154"/>
      <c r="CG636" s="7"/>
      <c r="CH636" s="154"/>
      <c r="CI636" s="154"/>
      <c r="CJ636" s="154"/>
      <c r="CK636" s="154"/>
      <c r="CL636" s="154"/>
      <c r="CM636" s="154"/>
      <c r="CN636" s="7"/>
      <c r="CO636" s="7"/>
      <c r="CP636" s="7"/>
      <c r="CQ636" s="7"/>
      <c r="CR636" s="154"/>
      <c r="CS636" s="154"/>
      <c r="CT636" s="7"/>
      <c r="CU636" s="154"/>
      <c r="CV636" s="154"/>
      <c r="CW636" s="154"/>
      <c r="CX636" s="154"/>
      <c r="CY636" s="154"/>
      <c r="CZ636" s="154"/>
      <c r="DA636" s="7"/>
      <c r="DB636" s="7"/>
      <c r="DC636" s="7"/>
      <c r="DD636" s="7"/>
      <c r="DE636" s="154"/>
      <c r="DF636" s="154"/>
      <c r="DG636" s="7"/>
      <c r="DH636" s="154"/>
      <c r="DI636" s="154"/>
      <c r="DJ636" s="154"/>
      <c r="DK636" s="154"/>
      <c r="DL636" s="154"/>
      <c r="DM636" s="154"/>
      <c r="DN636" s="7"/>
      <c r="DO636" s="7"/>
      <c r="DP636" s="7"/>
      <c r="DQ636" s="7"/>
      <c r="DR636" s="152"/>
      <c r="DS636" s="152"/>
      <c r="DT636" s="152"/>
      <c r="DU636" s="152"/>
      <c r="DV636" s="152"/>
      <c r="DW636" s="152"/>
      <c r="DX636" s="152"/>
      <c r="DY636" s="152"/>
      <c r="DZ636" s="152"/>
      <c r="EA636" s="152"/>
      <c r="EB636" s="152"/>
      <c r="EC636" s="152"/>
      <c r="ED636" s="152"/>
      <c r="EE636" s="152"/>
      <c r="EF636" s="152"/>
      <c r="EG636" s="152"/>
      <c r="EH636" s="152"/>
      <c r="EI636" s="152"/>
      <c r="EJ636" s="152"/>
      <c r="EK636" s="152"/>
      <c r="EL636" s="152"/>
      <c r="EM636" s="152"/>
      <c r="EN636" s="152"/>
      <c r="EO636" s="152"/>
      <c r="EP636" s="152"/>
      <c r="EQ636" s="152"/>
      <c r="ER636" s="152"/>
      <c r="ES636" s="152"/>
      <c r="ET636" s="152"/>
      <c r="EU636" s="152"/>
      <c r="EV636" s="152"/>
      <c r="EW636" s="152"/>
      <c r="EX636" s="152"/>
      <c r="EY636" s="152"/>
      <c r="EZ636" s="152"/>
      <c r="FA636" s="152"/>
      <c r="FB636" s="152"/>
      <c r="FC636" s="152"/>
      <c r="FD636" s="152"/>
      <c r="FE636" s="152"/>
      <c r="FF636" s="152"/>
      <c r="FG636" s="152"/>
      <c r="FH636" s="152"/>
      <c r="FI636" s="152"/>
      <c r="FJ636" s="152"/>
      <c r="FK636" s="152"/>
      <c r="FL636" s="152"/>
      <c r="FM636" s="152"/>
      <c r="FN636" s="152"/>
      <c r="FO636" s="152"/>
      <c r="FP636" s="152"/>
      <c r="FQ636" s="152"/>
      <c r="FR636" s="152"/>
      <c r="FS636" s="152"/>
      <c r="FT636" s="152"/>
      <c r="FU636" s="152"/>
      <c r="FV636" s="152"/>
      <c r="FW636" s="152"/>
      <c r="FX636" s="152"/>
      <c r="FY636" s="152"/>
      <c r="FZ636" s="152"/>
      <c r="GA636" s="152"/>
      <c r="GB636" s="152"/>
      <c r="GC636" s="152"/>
      <c r="GD636" s="152"/>
      <c r="GE636" s="7"/>
      <c r="GF636" s="7"/>
      <c r="GG636" s="7"/>
      <c r="GH636" s="7"/>
      <c r="GI636" s="7"/>
      <c r="GJ636" s="7"/>
      <c r="GK636" s="7"/>
      <c r="GL636" s="7"/>
      <c r="GM636" s="48"/>
      <c r="GN636" s="7"/>
      <c r="GO636" s="7"/>
      <c r="GP636" s="7"/>
      <c r="GQ636" s="7"/>
      <c r="GR636" s="48"/>
      <c r="GS636" s="48"/>
      <c r="GT636" s="48"/>
      <c r="GU636" s="48"/>
      <c r="GV636" s="48"/>
    </row>
    <row r="637" spans="1:204">
      <c r="A637" s="7"/>
      <c r="B637" s="7"/>
      <c r="C637" s="7"/>
      <c r="D637" s="48"/>
      <c r="E637" s="7"/>
      <c r="F637" s="7"/>
      <c r="G637" s="7"/>
      <c r="H637" s="7"/>
      <c r="I637" s="7"/>
      <c r="J637" s="7"/>
      <c r="K637" s="7"/>
      <c r="L637" s="7"/>
      <c r="M637" s="7"/>
      <c r="N637" s="7"/>
      <c r="O637" s="7"/>
      <c r="P637" s="7"/>
      <c r="Q637" s="7"/>
      <c r="R637" s="7"/>
      <c r="S637" s="7"/>
      <c r="T637" s="7"/>
      <c r="U637" s="7"/>
      <c r="V637" s="7"/>
      <c r="W637" s="7"/>
      <c r="X637" s="7"/>
      <c r="Y637" s="7"/>
      <c r="Z637" s="7"/>
      <c r="AA637" s="7"/>
      <c r="AB637" s="7"/>
      <c r="AC637" s="7"/>
      <c r="AD637" s="7"/>
      <c r="AE637" s="7"/>
      <c r="AF637" s="7"/>
      <c r="AG637" s="7"/>
      <c r="AH637" s="7"/>
      <c r="AI637" s="13"/>
      <c r="AJ637" s="13"/>
      <c r="AK637" s="7"/>
      <c r="AL637" s="7"/>
      <c r="AM637" s="7"/>
      <c r="AN637" s="7"/>
      <c r="AO637" s="7"/>
      <c r="AP637" s="7"/>
      <c r="AQ637" s="7"/>
      <c r="AR637" s="153"/>
      <c r="AS637" s="7"/>
      <c r="AT637" s="7"/>
      <c r="AU637" s="7"/>
      <c r="AV637" s="7"/>
      <c r="AW637" s="7"/>
      <c r="AX637" s="7"/>
      <c r="AY637" s="7"/>
      <c r="AZ637" s="7"/>
      <c r="BA637" s="7"/>
      <c r="BB637" s="7"/>
      <c r="BC637" s="7"/>
      <c r="BD637" s="7"/>
      <c r="BE637" s="154"/>
      <c r="BF637" s="154"/>
      <c r="BG637" s="7"/>
      <c r="BH637" s="154"/>
      <c r="BI637" s="154"/>
      <c r="BJ637" s="154"/>
      <c r="BK637" s="154"/>
      <c r="BL637" s="154"/>
      <c r="BM637" s="154"/>
      <c r="BN637" s="7"/>
      <c r="BO637" s="7"/>
      <c r="BP637" s="7"/>
      <c r="BQ637" s="7"/>
      <c r="BR637" s="154"/>
      <c r="BS637" s="154"/>
      <c r="BT637" s="7"/>
      <c r="BU637" s="154"/>
      <c r="BV637" s="154"/>
      <c r="BW637" s="154"/>
      <c r="BX637" s="154"/>
      <c r="BY637" s="154"/>
      <c r="BZ637" s="154"/>
      <c r="CA637" s="7"/>
      <c r="CB637" s="7"/>
      <c r="CC637" s="7"/>
      <c r="CD637" s="7"/>
      <c r="CE637" s="154"/>
      <c r="CF637" s="154"/>
      <c r="CG637" s="7"/>
      <c r="CH637" s="154"/>
      <c r="CI637" s="154"/>
      <c r="CJ637" s="154"/>
      <c r="CK637" s="154"/>
      <c r="CL637" s="154"/>
      <c r="CM637" s="154"/>
      <c r="CN637" s="7"/>
      <c r="CO637" s="7"/>
      <c r="CP637" s="7"/>
      <c r="CQ637" s="7"/>
      <c r="CR637" s="154"/>
      <c r="CS637" s="154"/>
      <c r="CT637" s="7"/>
      <c r="CU637" s="154"/>
      <c r="CV637" s="154"/>
      <c r="CW637" s="154"/>
      <c r="CX637" s="154"/>
      <c r="CY637" s="154"/>
      <c r="CZ637" s="154"/>
      <c r="DA637" s="7"/>
      <c r="DB637" s="7"/>
      <c r="DC637" s="7"/>
      <c r="DD637" s="7"/>
      <c r="DE637" s="154"/>
      <c r="DF637" s="154"/>
      <c r="DG637" s="7"/>
      <c r="DH637" s="154"/>
      <c r="DI637" s="154"/>
      <c r="DJ637" s="154"/>
      <c r="DK637" s="154"/>
      <c r="DL637" s="154"/>
      <c r="DM637" s="154"/>
      <c r="DN637" s="7"/>
      <c r="DO637" s="7"/>
      <c r="DP637" s="7"/>
      <c r="DQ637" s="7"/>
      <c r="DR637" s="152"/>
      <c r="DS637" s="152"/>
      <c r="DT637" s="152"/>
      <c r="DU637" s="152"/>
      <c r="DV637" s="152"/>
      <c r="DW637" s="152"/>
      <c r="DX637" s="152"/>
      <c r="DY637" s="152"/>
      <c r="DZ637" s="152"/>
      <c r="EA637" s="152"/>
      <c r="EB637" s="152"/>
      <c r="EC637" s="152"/>
      <c r="ED637" s="152"/>
      <c r="EE637" s="152"/>
      <c r="EF637" s="152"/>
      <c r="EG637" s="152"/>
      <c r="EH637" s="152"/>
      <c r="EI637" s="152"/>
      <c r="EJ637" s="152"/>
      <c r="EK637" s="152"/>
      <c r="EL637" s="152"/>
      <c r="EM637" s="152"/>
      <c r="EN637" s="152"/>
      <c r="EO637" s="152"/>
      <c r="EP637" s="152"/>
      <c r="EQ637" s="152"/>
      <c r="ER637" s="152"/>
      <c r="ES637" s="152"/>
      <c r="ET637" s="152"/>
      <c r="EU637" s="152"/>
      <c r="EV637" s="152"/>
      <c r="EW637" s="152"/>
      <c r="EX637" s="152"/>
      <c r="EY637" s="152"/>
      <c r="EZ637" s="152"/>
      <c r="FA637" s="152"/>
      <c r="FB637" s="152"/>
      <c r="FC637" s="152"/>
      <c r="FD637" s="152"/>
      <c r="FE637" s="152"/>
      <c r="FF637" s="152"/>
      <c r="FG637" s="152"/>
      <c r="FH637" s="152"/>
      <c r="FI637" s="152"/>
      <c r="FJ637" s="152"/>
      <c r="FK637" s="152"/>
      <c r="FL637" s="152"/>
      <c r="FM637" s="152"/>
      <c r="FN637" s="152"/>
      <c r="FO637" s="152"/>
      <c r="FP637" s="152"/>
      <c r="FQ637" s="152"/>
      <c r="FR637" s="152"/>
      <c r="FS637" s="152"/>
      <c r="FT637" s="152"/>
      <c r="FU637" s="152"/>
      <c r="FV637" s="152"/>
      <c r="FW637" s="152"/>
      <c r="FX637" s="152"/>
      <c r="FY637" s="152"/>
      <c r="FZ637" s="152"/>
      <c r="GA637" s="152"/>
      <c r="GB637" s="152"/>
      <c r="GC637" s="152"/>
      <c r="GD637" s="152"/>
      <c r="GE637" s="7"/>
      <c r="GF637" s="7"/>
      <c r="GG637" s="7"/>
      <c r="GH637" s="7"/>
      <c r="GI637" s="7"/>
      <c r="GJ637" s="7"/>
      <c r="GK637" s="7"/>
      <c r="GL637" s="7"/>
      <c r="GM637" s="48"/>
      <c r="GN637" s="7"/>
      <c r="GO637" s="7"/>
      <c r="GP637" s="7"/>
      <c r="GQ637" s="7"/>
      <c r="GR637" s="48"/>
      <c r="GS637" s="48"/>
      <c r="GT637" s="48"/>
      <c r="GU637" s="48"/>
      <c r="GV637" s="48"/>
    </row>
    <row r="638" spans="1:204">
      <c r="A638" s="7"/>
      <c r="B638" s="7"/>
      <c r="C638" s="7"/>
      <c r="D638" s="48"/>
      <c r="E638" s="7"/>
      <c r="F638" s="7"/>
      <c r="G638" s="7"/>
      <c r="H638" s="7"/>
      <c r="I638" s="7"/>
      <c r="J638" s="7"/>
      <c r="K638" s="7"/>
      <c r="L638" s="7"/>
      <c r="M638" s="7"/>
      <c r="N638" s="7"/>
      <c r="O638" s="7"/>
      <c r="P638" s="7"/>
      <c r="Q638" s="7"/>
      <c r="R638" s="7"/>
      <c r="S638" s="7"/>
      <c r="T638" s="7"/>
      <c r="U638" s="7"/>
      <c r="V638" s="7"/>
      <c r="W638" s="7"/>
      <c r="X638" s="7"/>
      <c r="Y638" s="7"/>
      <c r="Z638" s="7"/>
      <c r="AA638" s="7"/>
      <c r="AB638" s="7"/>
      <c r="AC638" s="7"/>
      <c r="AD638" s="7"/>
      <c r="AE638" s="7"/>
      <c r="AF638" s="7"/>
      <c r="AG638" s="7"/>
      <c r="AH638" s="7"/>
      <c r="AI638" s="13"/>
      <c r="AJ638" s="13"/>
      <c r="AK638" s="7"/>
      <c r="AL638" s="7"/>
      <c r="AM638" s="7"/>
      <c r="AN638" s="7"/>
      <c r="AO638" s="7"/>
      <c r="AP638" s="7"/>
      <c r="AQ638" s="7"/>
      <c r="AR638" s="153"/>
      <c r="AS638" s="7"/>
      <c r="AT638" s="7"/>
      <c r="AU638" s="7"/>
      <c r="AV638" s="7"/>
      <c r="AW638" s="7"/>
      <c r="AX638" s="7"/>
      <c r="AY638" s="7"/>
      <c r="AZ638" s="7"/>
      <c r="BA638" s="7"/>
      <c r="BB638" s="7"/>
      <c r="BC638" s="7"/>
      <c r="BD638" s="7"/>
      <c r="BE638" s="154"/>
      <c r="BF638" s="154"/>
      <c r="BG638" s="7"/>
      <c r="BH638" s="154"/>
      <c r="BI638" s="154"/>
      <c r="BJ638" s="154"/>
      <c r="BK638" s="154"/>
      <c r="BL638" s="154"/>
      <c r="BM638" s="154"/>
      <c r="BN638" s="7"/>
      <c r="BO638" s="7"/>
      <c r="BP638" s="7"/>
      <c r="BQ638" s="7"/>
      <c r="BR638" s="154"/>
      <c r="BS638" s="154"/>
      <c r="BT638" s="7"/>
      <c r="BU638" s="154"/>
      <c r="BV638" s="154"/>
      <c r="BW638" s="154"/>
      <c r="BX638" s="154"/>
      <c r="BY638" s="154"/>
      <c r="BZ638" s="154"/>
      <c r="CA638" s="7"/>
      <c r="CB638" s="7"/>
      <c r="CC638" s="7"/>
      <c r="CD638" s="7"/>
      <c r="CE638" s="154"/>
      <c r="CF638" s="154"/>
      <c r="CG638" s="7"/>
      <c r="CH638" s="154"/>
      <c r="CI638" s="154"/>
      <c r="CJ638" s="154"/>
      <c r="CK638" s="154"/>
      <c r="CL638" s="154"/>
      <c r="CM638" s="154"/>
      <c r="CN638" s="7"/>
      <c r="CO638" s="7"/>
      <c r="CP638" s="7"/>
      <c r="CQ638" s="7"/>
      <c r="CR638" s="154"/>
      <c r="CS638" s="154"/>
      <c r="CT638" s="7"/>
      <c r="CU638" s="154"/>
      <c r="CV638" s="154"/>
      <c r="CW638" s="154"/>
      <c r="CX638" s="154"/>
      <c r="CY638" s="154"/>
      <c r="CZ638" s="154"/>
      <c r="DA638" s="7"/>
      <c r="DB638" s="7"/>
      <c r="DC638" s="7"/>
      <c r="DD638" s="7"/>
      <c r="DE638" s="154"/>
      <c r="DF638" s="154"/>
      <c r="DG638" s="7"/>
      <c r="DH638" s="154"/>
      <c r="DI638" s="154"/>
      <c r="DJ638" s="154"/>
      <c r="DK638" s="154"/>
      <c r="DL638" s="154"/>
      <c r="DM638" s="154"/>
      <c r="DN638" s="7"/>
      <c r="DO638" s="7"/>
      <c r="DP638" s="7"/>
      <c r="DQ638" s="7"/>
      <c r="DR638" s="152"/>
      <c r="DS638" s="152"/>
      <c r="DT638" s="152"/>
      <c r="DU638" s="152"/>
      <c r="DV638" s="152"/>
      <c r="DW638" s="152"/>
      <c r="DX638" s="152"/>
      <c r="DY638" s="152"/>
      <c r="DZ638" s="152"/>
      <c r="EA638" s="152"/>
      <c r="EB638" s="152"/>
      <c r="EC638" s="152"/>
      <c r="ED638" s="152"/>
      <c r="EE638" s="152"/>
      <c r="EF638" s="152"/>
      <c r="EG638" s="152"/>
      <c r="EH638" s="152"/>
      <c r="EI638" s="152"/>
      <c r="EJ638" s="152"/>
      <c r="EK638" s="152"/>
      <c r="EL638" s="152"/>
      <c r="EM638" s="152"/>
      <c r="EN638" s="152"/>
      <c r="EO638" s="152"/>
      <c r="EP638" s="152"/>
      <c r="EQ638" s="152"/>
      <c r="ER638" s="152"/>
      <c r="ES638" s="152"/>
      <c r="ET638" s="152"/>
      <c r="EU638" s="152"/>
      <c r="EV638" s="152"/>
      <c r="EW638" s="152"/>
      <c r="EX638" s="152"/>
      <c r="EY638" s="152"/>
      <c r="EZ638" s="152"/>
      <c r="FA638" s="152"/>
      <c r="FB638" s="152"/>
      <c r="FC638" s="152"/>
      <c r="FD638" s="152"/>
      <c r="FE638" s="152"/>
      <c r="FF638" s="152"/>
      <c r="FG638" s="152"/>
      <c r="FH638" s="152"/>
      <c r="FI638" s="152"/>
      <c r="FJ638" s="152"/>
      <c r="FK638" s="152"/>
      <c r="FL638" s="152"/>
      <c r="FM638" s="152"/>
      <c r="FN638" s="152"/>
      <c r="FO638" s="152"/>
      <c r="FP638" s="152"/>
      <c r="FQ638" s="152"/>
      <c r="FR638" s="152"/>
      <c r="FS638" s="152"/>
      <c r="FT638" s="152"/>
      <c r="FU638" s="152"/>
      <c r="FV638" s="152"/>
      <c r="FW638" s="152"/>
      <c r="FX638" s="152"/>
      <c r="FY638" s="152"/>
      <c r="FZ638" s="152"/>
      <c r="GA638" s="152"/>
      <c r="GB638" s="152"/>
      <c r="GC638" s="152"/>
      <c r="GD638" s="152"/>
      <c r="GE638" s="7"/>
      <c r="GF638" s="7"/>
      <c r="GG638" s="7"/>
      <c r="GH638" s="7"/>
      <c r="GI638" s="7"/>
      <c r="GJ638" s="7"/>
      <c r="GK638" s="7"/>
      <c r="GL638" s="7"/>
      <c r="GM638" s="48"/>
      <c r="GN638" s="7"/>
      <c r="GO638" s="7"/>
      <c r="GP638" s="7"/>
      <c r="GQ638" s="7"/>
      <c r="GR638" s="48"/>
      <c r="GS638" s="48"/>
      <c r="GT638" s="48"/>
      <c r="GU638" s="48"/>
      <c r="GV638" s="48"/>
    </row>
    <row r="639" spans="1:204">
      <c r="A639" s="7"/>
      <c r="B639" s="7"/>
      <c r="C639" s="7"/>
      <c r="D639" s="48"/>
      <c r="E639" s="7"/>
      <c r="F639" s="7"/>
      <c r="G639" s="7"/>
      <c r="H639" s="7"/>
      <c r="I639" s="7"/>
      <c r="J639" s="7"/>
      <c r="K639" s="7"/>
      <c r="L639" s="7"/>
      <c r="M639" s="7"/>
      <c r="N639" s="7"/>
      <c r="O639" s="7"/>
      <c r="P639" s="7"/>
      <c r="Q639" s="7"/>
      <c r="R639" s="7"/>
      <c r="S639" s="7"/>
      <c r="T639" s="7"/>
      <c r="U639" s="7"/>
      <c r="V639" s="7"/>
      <c r="W639" s="7"/>
      <c r="X639" s="7"/>
      <c r="Y639" s="7"/>
      <c r="Z639" s="7"/>
      <c r="AA639" s="7"/>
      <c r="AB639" s="7"/>
      <c r="AC639" s="7"/>
      <c r="AD639" s="7"/>
      <c r="AE639" s="7"/>
      <c r="AF639" s="7"/>
      <c r="AG639" s="7"/>
      <c r="AH639" s="7"/>
      <c r="AI639" s="13"/>
      <c r="AJ639" s="13"/>
      <c r="AK639" s="7"/>
      <c r="AL639" s="7"/>
      <c r="AM639" s="7"/>
      <c r="AN639" s="7"/>
      <c r="AO639" s="7"/>
      <c r="AP639" s="7"/>
      <c r="AQ639" s="7"/>
      <c r="AR639" s="153"/>
      <c r="AS639" s="7"/>
      <c r="AT639" s="7"/>
      <c r="AU639" s="7"/>
      <c r="AV639" s="7"/>
      <c r="AW639" s="7"/>
      <c r="AX639" s="7"/>
      <c r="AY639" s="7"/>
      <c r="AZ639" s="7"/>
      <c r="BA639" s="7"/>
      <c r="BB639" s="7"/>
      <c r="BC639" s="7"/>
      <c r="BD639" s="7"/>
      <c r="BE639" s="154"/>
      <c r="BF639" s="154"/>
      <c r="BG639" s="7"/>
      <c r="BH639" s="154"/>
      <c r="BI639" s="154"/>
      <c r="BJ639" s="154"/>
      <c r="BK639" s="154"/>
      <c r="BL639" s="154"/>
      <c r="BM639" s="154"/>
      <c r="BN639" s="7"/>
      <c r="BO639" s="7"/>
      <c r="BP639" s="7"/>
      <c r="BQ639" s="7"/>
      <c r="BR639" s="154"/>
      <c r="BS639" s="154"/>
      <c r="BT639" s="7"/>
      <c r="BU639" s="154"/>
      <c r="BV639" s="154"/>
      <c r="BW639" s="154"/>
      <c r="BX639" s="154"/>
      <c r="BY639" s="154"/>
      <c r="BZ639" s="154"/>
      <c r="CA639" s="7"/>
      <c r="CB639" s="7"/>
      <c r="CC639" s="7"/>
      <c r="CD639" s="7"/>
      <c r="CE639" s="154"/>
      <c r="CF639" s="154"/>
      <c r="CG639" s="7"/>
      <c r="CH639" s="154"/>
      <c r="CI639" s="154"/>
      <c r="CJ639" s="154"/>
      <c r="CK639" s="154"/>
      <c r="CL639" s="154"/>
      <c r="CM639" s="154"/>
      <c r="CN639" s="7"/>
      <c r="CO639" s="7"/>
      <c r="CP639" s="7"/>
      <c r="CQ639" s="7"/>
      <c r="CR639" s="154"/>
      <c r="CS639" s="154"/>
      <c r="CT639" s="7"/>
      <c r="CU639" s="154"/>
      <c r="CV639" s="154"/>
      <c r="CW639" s="154"/>
      <c r="CX639" s="154"/>
      <c r="CY639" s="154"/>
      <c r="CZ639" s="154"/>
      <c r="DA639" s="7"/>
      <c r="DB639" s="7"/>
      <c r="DC639" s="7"/>
      <c r="DD639" s="7"/>
      <c r="DE639" s="154"/>
      <c r="DF639" s="154"/>
      <c r="DG639" s="7"/>
      <c r="DH639" s="154"/>
      <c r="DI639" s="154"/>
      <c r="DJ639" s="154"/>
      <c r="DK639" s="154"/>
      <c r="DL639" s="154"/>
      <c r="DM639" s="154"/>
      <c r="DN639" s="7"/>
      <c r="DO639" s="7"/>
      <c r="DP639" s="7"/>
      <c r="DQ639" s="7"/>
      <c r="DR639" s="152"/>
      <c r="DS639" s="152"/>
      <c r="DT639" s="152"/>
      <c r="DU639" s="152"/>
      <c r="DV639" s="152"/>
      <c r="DW639" s="152"/>
      <c r="DX639" s="152"/>
      <c r="DY639" s="152"/>
      <c r="DZ639" s="152"/>
      <c r="EA639" s="152"/>
      <c r="EB639" s="152"/>
      <c r="EC639" s="152"/>
      <c r="ED639" s="152"/>
      <c r="EE639" s="152"/>
      <c r="EF639" s="152"/>
      <c r="EG639" s="152"/>
      <c r="EH639" s="152"/>
      <c r="EI639" s="152"/>
      <c r="EJ639" s="152"/>
      <c r="EK639" s="152"/>
      <c r="EL639" s="152"/>
      <c r="EM639" s="152"/>
      <c r="EN639" s="152"/>
      <c r="EO639" s="152"/>
      <c r="EP639" s="152"/>
      <c r="EQ639" s="152"/>
      <c r="ER639" s="152"/>
      <c r="ES639" s="152"/>
      <c r="ET639" s="152"/>
      <c r="EU639" s="152"/>
      <c r="EV639" s="152"/>
      <c r="EW639" s="152"/>
      <c r="EX639" s="152"/>
      <c r="EY639" s="152"/>
      <c r="EZ639" s="152"/>
      <c r="FA639" s="152"/>
      <c r="FB639" s="152"/>
      <c r="FC639" s="152"/>
      <c r="FD639" s="152"/>
      <c r="FE639" s="152"/>
      <c r="FF639" s="152"/>
      <c r="FG639" s="152"/>
      <c r="FH639" s="152"/>
      <c r="FI639" s="152"/>
      <c r="FJ639" s="152"/>
      <c r="FK639" s="152"/>
      <c r="FL639" s="152"/>
      <c r="FM639" s="152"/>
      <c r="FN639" s="152"/>
      <c r="FO639" s="152"/>
      <c r="FP639" s="152"/>
      <c r="FQ639" s="152"/>
      <c r="FR639" s="152"/>
      <c r="FS639" s="152"/>
      <c r="FT639" s="152"/>
      <c r="FU639" s="152"/>
      <c r="FV639" s="152"/>
      <c r="FW639" s="152"/>
      <c r="FX639" s="152"/>
      <c r="FY639" s="152"/>
      <c r="FZ639" s="152"/>
      <c r="GA639" s="152"/>
      <c r="GB639" s="152"/>
      <c r="GC639" s="152"/>
      <c r="GD639" s="152"/>
      <c r="GE639" s="7"/>
      <c r="GF639" s="7"/>
      <c r="GG639" s="7"/>
      <c r="GH639" s="7"/>
      <c r="GI639" s="7"/>
      <c r="GJ639" s="7"/>
      <c r="GK639" s="7"/>
      <c r="GL639" s="7"/>
      <c r="GM639" s="48"/>
      <c r="GN639" s="7"/>
      <c r="GO639" s="7"/>
      <c r="GP639" s="7"/>
      <c r="GQ639" s="7"/>
      <c r="GR639" s="48"/>
      <c r="GS639" s="48"/>
      <c r="GT639" s="48"/>
      <c r="GU639" s="48"/>
      <c r="GV639" s="48"/>
    </row>
    <row r="640" spans="1:204">
      <c r="A640" s="7"/>
      <c r="B640" s="7"/>
      <c r="C640" s="7"/>
      <c r="D640" s="48"/>
      <c r="E640" s="7"/>
      <c r="F640" s="7"/>
      <c r="G640" s="7"/>
      <c r="H640" s="7"/>
      <c r="I640" s="7"/>
      <c r="J640" s="7"/>
      <c r="K640" s="7"/>
      <c r="L640" s="7"/>
      <c r="M640" s="7"/>
      <c r="N640" s="7"/>
      <c r="O640" s="7"/>
      <c r="P640" s="7"/>
      <c r="Q640" s="7"/>
      <c r="R640" s="7"/>
      <c r="S640" s="7"/>
      <c r="T640" s="7"/>
      <c r="U640" s="7"/>
      <c r="V640" s="7"/>
      <c r="W640" s="7"/>
      <c r="X640" s="7"/>
      <c r="Y640" s="7"/>
      <c r="Z640" s="7"/>
      <c r="AA640" s="7"/>
      <c r="AB640" s="7"/>
      <c r="AC640" s="7"/>
      <c r="AD640" s="7"/>
      <c r="AE640" s="7"/>
      <c r="AF640" s="7"/>
      <c r="AG640" s="7"/>
      <c r="AH640" s="7"/>
      <c r="AI640" s="13"/>
      <c r="AJ640" s="13"/>
      <c r="AK640" s="7"/>
      <c r="AL640" s="7"/>
      <c r="AM640" s="7"/>
      <c r="AN640" s="7"/>
      <c r="AO640" s="7"/>
      <c r="AP640" s="7"/>
      <c r="AQ640" s="7"/>
      <c r="AR640" s="153"/>
      <c r="AS640" s="7"/>
      <c r="AT640" s="7"/>
      <c r="AU640" s="7"/>
      <c r="AV640" s="7"/>
      <c r="AW640" s="7"/>
      <c r="AX640" s="7"/>
      <c r="AY640" s="7"/>
      <c r="AZ640" s="7"/>
      <c r="BA640" s="7"/>
      <c r="BB640" s="7"/>
      <c r="BC640" s="7"/>
      <c r="BD640" s="7"/>
      <c r="BE640" s="154"/>
      <c r="BF640" s="154"/>
      <c r="BG640" s="7"/>
      <c r="BH640" s="154"/>
      <c r="BI640" s="154"/>
      <c r="BJ640" s="154"/>
      <c r="BK640" s="154"/>
      <c r="BL640" s="154"/>
      <c r="BM640" s="154"/>
      <c r="BN640" s="7"/>
      <c r="BO640" s="7"/>
      <c r="BP640" s="7"/>
      <c r="BQ640" s="7"/>
      <c r="BR640" s="154"/>
      <c r="BS640" s="154"/>
      <c r="BT640" s="7"/>
      <c r="BU640" s="154"/>
      <c r="BV640" s="154"/>
      <c r="BW640" s="154"/>
      <c r="BX640" s="154"/>
      <c r="BY640" s="154"/>
      <c r="BZ640" s="154"/>
      <c r="CA640" s="7"/>
      <c r="CB640" s="7"/>
      <c r="CC640" s="7"/>
      <c r="CD640" s="7"/>
      <c r="CE640" s="154"/>
      <c r="CF640" s="154"/>
      <c r="CG640" s="7"/>
      <c r="CH640" s="154"/>
      <c r="CI640" s="154"/>
      <c r="CJ640" s="154"/>
      <c r="CK640" s="154"/>
      <c r="CL640" s="154"/>
      <c r="CM640" s="154"/>
      <c r="CN640" s="7"/>
      <c r="CO640" s="7"/>
      <c r="CP640" s="7"/>
      <c r="CQ640" s="7"/>
      <c r="CR640" s="154"/>
      <c r="CS640" s="154"/>
      <c r="CT640" s="7"/>
      <c r="CU640" s="154"/>
      <c r="CV640" s="154"/>
      <c r="CW640" s="154"/>
      <c r="CX640" s="154"/>
      <c r="CY640" s="154"/>
      <c r="CZ640" s="154"/>
      <c r="DA640" s="7"/>
      <c r="DB640" s="7"/>
      <c r="DC640" s="7"/>
      <c r="DD640" s="7"/>
      <c r="DE640" s="154"/>
      <c r="DF640" s="154"/>
      <c r="DG640" s="7"/>
      <c r="DH640" s="154"/>
      <c r="DI640" s="154"/>
      <c r="DJ640" s="154"/>
      <c r="DK640" s="154"/>
      <c r="DL640" s="154"/>
      <c r="DM640" s="154"/>
      <c r="DN640" s="7"/>
      <c r="DO640" s="7"/>
      <c r="DP640" s="7"/>
      <c r="DQ640" s="7"/>
      <c r="DR640" s="152"/>
      <c r="DS640" s="152"/>
      <c r="DT640" s="152"/>
      <c r="DU640" s="152"/>
      <c r="DV640" s="152"/>
      <c r="DW640" s="152"/>
      <c r="DX640" s="152"/>
      <c r="DY640" s="152"/>
      <c r="DZ640" s="152"/>
      <c r="EA640" s="152"/>
      <c r="EB640" s="152"/>
      <c r="EC640" s="152"/>
      <c r="ED640" s="152"/>
      <c r="EE640" s="152"/>
      <c r="EF640" s="152"/>
      <c r="EG640" s="152"/>
      <c r="EH640" s="152"/>
      <c r="EI640" s="152"/>
      <c r="EJ640" s="152"/>
      <c r="EK640" s="152"/>
      <c r="EL640" s="152"/>
      <c r="EM640" s="152"/>
      <c r="EN640" s="152"/>
      <c r="EO640" s="152"/>
      <c r="EP640" s="152"/>
      <c r="EQ640" s="152"/>
      <c r="ER640" s="152"/>
      <c r="ES640" s="152"/>
      <c r="ET640" s="152"/>
      <c r="EU640" s="152"/>
      <c r="EV640" s="152"/>
      <c r="EW640" s="152"/>
      <c r="EX640" s="152"/>
      <c r="EY640" s="152"/>
      <c r="EZ640" s="152"/>
      <c r="FA640" s="152"/>
      <c r="FB640" s="152"/>
      <c r="FC640" s="152"/>
      <c r="FD640" s="152"/>
      <c r="FE640" s="152"/>
      <c r="FF640" s="152"/>
      <c r="FG640" s="152"/>
      <c r="FH640" s="152"/>
      <c r="FI640" s="152"/>
      <c r="FJ640" s="152"/>
      <c r="FK640" s="152"/>
      <c r="FL640" s="152"/>
      <c r="FM640" s="152"/>
      <c r="FN640" s="152"/>
      <c r="FO640" s="152"/>
      <c r="FP640" s="152"/>
      <c r="FQ640" s="152"/>
      <c r="FR640" s="152"/>
      <c r="FS640" s="152"/>
      <c r="FT640" s="152"/>
      <c r="FU640" s="152"/>
      <c r="FV640" s="152"/>
      <c r="FW640" s="152"/>
      <c r="FX640" s="152"/>
      <c r="FY640" s="152"/>
      <c r="FZ640" s="152"/>
      <c r="GA640" s="152"/>
      <c r="GB640" s="152"/>
      <c r="GC640" s="152"/>
      <c r="GD640" s="152"/>
      <c r="GE640" s="7"/>
      <c r="GF640" s="7"/>
      <c r="GG640" s="7"/>
      <c r="GH640" s="7"/>
      <c r="GI640" s="7"/>
      <c r="GJ640" s="7"/>
      <c r="GK640" s="7"/>
      <c r="GL640" s="7"/>
      <c r="GM640" s="48"/>
      <c r="GN640" s="7"/>
      <c r="GO640" s="7"/>
      <c r="GP640" s="7"/>
      <c r="GQ640" s="7"/>
      <c r="GR640" s="48"/>
      <c r="GS640" s="48"/>
      <c r="GT640" s="48"/>
      <c r="GU640" s="48"/>
      <c r="GV640" s="48"/>
    </row>
    <row r="641" spans="1:204">
      <c r="A641" s="7"/>
      <c r="B641" s="7"/>
      <c r="C641" s="7"/>
      <c r="D641" s="48"/>
      <c r="E641" s="7"/>
      <c r="F641" s="7"/>
      <c r="G641" s="7"/>
      <c r="H641" s="7"/>
      <c r="I641" s="7"/>
      <c r="J641" s="7"/>
      <c r="K641" s="7"/>
      <c r="L641" s="7"/>
      <c r="M641" s="7"/>
      <c r="N641" s="7"/>
      <c r="O641" s="7"/>
      <c r="P641" s="7"/>
      <c r="Q641" s="7"/>
      <c r="R641" s="7"/>
      <c r="S641" s="7"/>
      <c r="T641" s="7"/>
      <c r="U641" s="7"/>
      <c r="V641" s="7"/>
      <c r="W641" s="7"/>
      <c r="X641" s="7"/>
      <c r="Y641" s="7"/>
      <c r="Z641" s="7"/>
      <c r="AA641" s="7"/>
      <c r="AB641" s="7"/>
      <c r="AC641" s="7"/>
      <c r="AD641" s="7"/>
      <c r="AE641" s="7"/>
      <c r="AF641" s="7"/>
      <c r="AG641" s="7"/>
      <c r="AH641" s="7"/>
      <c r="AI641" s="13"/>
      <c r="AJ641" s="13"/>
      <c r="AK641" s="7"/>
      <c r="AL641" s="7"/>
      <c r="AM641" s="7"/>
      <c r="AN641" s="7"/>
      <c r="AO641" s="7"/>
      <c r="AP641" s="7"/>
      <c r="AQ641" s="7"/>
      <c r="AR641" s="153"/>
      <c r="AS641" s="7"/>
      <c r="AT641" s="7"/>
      <c r="AU641" s="7"/>
      <c r="AV641" s="7"/>
      <c r="AW641" s="7"/>
      <c r="AX641" s="7"/>
      <c r="AY641" s="7"/>
      <c r="AZ641" s="7"/>
      <c r="BA641" s="7"/>
      <c r="BB641" s="7"/>
      <c r="BC641" s="7"/>
      <c r="BD641" s="7"/>
      <c r="BE641" s="154"/>
      <c r="BF641" s="154"/>
      <c r="BG641" s="7"/>
      <c r="BH641" s="154"/>
      <c r="BI641" s="154"/>
      <c r="BJ641" s="154"/>
      <c r="BK641" s="154"/>
      <c r="BL641" s="154"/>
      <c r="BM641" s="154"/>
      <c r="BN641" s="7"/>
      <c r="BO641" s="7"/>
      <c r="BP641" s="7"/>
      <c r="BQ641" s="7"/>
      <c r="BR641" s="154"/>
      <c r="BS641" s="154"/>
      <c r="BT641" s="7"/>
      <c r="BU641" s="154"/>
      <c r="BV641" s="154"/>
      <c r="BW641" s="154"/>
      <c r="BX641" s="154"/>
      <c r="BY641" s="154"/>
      <c r="BZ641" s="154"/>
      <c r="CA641" s="7"/>
      <c r="CB641" s="7"/>
      <c r="CC641" s="7"/>
      <c r="CD641" s="7"/>
      <c r="CE641" s="154"/>
      <c r="CF641" s="154"/>
      <c r="CG641" s="7"/>
      <c r="CH641" s="154"/>
      <c r="CI641" s="154"/>
      <c r="CJ641" s="154"/>
      <c r="CK641" s="154"/>
      <c r="CL641" s="154"/>
      <c r="CM641" s="154"/>
      <c r="CN641" s="7"/>
      <c r="CO641" s="7"/>
      <c r="CP641" s="7"/>
      <c r="CQ641" s="7"/>
      <c r="CR641" s="154"/>
      <c r="CS641" s="154"/>
      <c r="CT641" s="7"/>
      <c r="CU641" s="154"/>
      <c r="CV641" s="154"/>
      <c r="CW641" s="154"/>
      <c r="CX641" s="154"/>
      <c r="CY641" s="154"/>
      <c r="CZ641" s="154"/>
      <c r="DA641" s="7"/>
      <c r="DB641" s="7"/>
      <c r="DC641" s="7"/>
      <c r="DD641" s="7"/>
      <c r="DE641" s="154"/>
      <c r="DF641" s="154"/>
      <c r="DG641" s="7"/>
      <c r="DH641" s="154"/>
      <c r="DI641" s="154"/>
      <c r="DJ641" s="154"/>
      <c r="DK641" s="154"/>
      <c r="DL641" s="154"/>
      <c r="DM641" s="154"/>
      <c r="DN641" s="7"/>
      <c r="DO641" s="7"/>
      <c r="DP641" s="7"/>
      <c r="DQ641" s="7"/>
      <c r="DR641" s="152"/>
      <c r="DS641" s="152"/>
      <c r="DT641" s="152"/>
      <c r="DU641" s="152"/>
      <c r="DV641" s="152"/>
      <c r="DW641" s="152"/>
      <c r="DX641" s="152"/>
      <c r="DY641" s="152"/>
      <c r="DZ641" s="152"/>
      <c r="EA641" s="152"/>
      <c r="EB641" s="152"/>
      <c r="EC641" s="152"/>
      <c r="ED641" s="152"/>
      <c r="EE641" s="152"/>
      <c r="EF641" s="152"/>
      <c r="EG641" s="152"/>
      <c r="EH641" s="152"/>
      <c r="EI641" s="152"/>
      <c r="EJ641" s="152"/>
      <c r="EK641" s="152"/>
      <c r="EL641" s="152"/>
      <c r="EM641" s="152"/>
      <c r="EN641" s="152"/>
      <c r="EO641" s="152"/>
      <c r="EP641" s="152"/>
      <c r="EQ641" s="152"/>
      <c r="ER641" s="152"/>
      <c r="ES641" s="152"/>
      <c r="ET641" s="152"/>
      <c r="EU641" s="152"/>
      <c r="EV641" s="152"/>
      <c r="EW641" s="152"/>
      <c r="EX641" s="152"/>
      <c r="EY641" s="152"/>
      <c r="EZ641" s="152"/>
      <c r="FA641" s="152"/>
      <c r="FB641" s="152"/>
      <c r="FC641" s="152"/>
      <c r="FD641" s="152"/>
      <c r="FE641" s="152"/>
      <c r="FF641" s="152"/>
      <c r="FG641" s="152"/>
      <c r="FH641" s="152"/>
      <c r="FI641" s="152"/>
      <c r="FJ641" s="152"/>
      <c r="FK641" s="152"/>
      <c r="FL641" s="152"/>
      <c r="FM641" s="152"/>
      <c r="FN641" s="152"/>
      <c r="FO641" s="152"/>
      <c r="FP641" s="152"/>
      <c r="FQ641" s="152"/>
      <c r="FR641" s="152"/>
      <c r="FS641" s="152"/>
      <c r="FT641" s="152"/>
      <c r="FU641" s="152"/>
      <c r="FV641" s="152"/>
      <c r="FW641" s="152"/>
      <c r="FX641" s="152"/>
      <c r="FY641" s="152"/>
      <c r="FZ641" s="152"/>
      <c r="GA641" s="152"/>
      <c r="GB641" s="152"/>
      <c r="GC641" s="152"/>
      <c r="GD641" s="152"/>
      <c r="GE641" s="7"/>
      <c r="GF641" s="7"/>
      <c r="GG641" s="7"/>
      <c r="GH641" s="7"/>
      <c r="GI641" s="7"/>
      <c r="GJ641" s="7"/>
      <c r="GK641" s="7"/>
      <c r="GL641" s="7"/>
      <c r="GM641" s="48"/>
      <c r="GN641" s="7"/>
      <c r="GO641" s="7"/>
      <c r="GP641" s="7"/>
      <c r="GQ641" s="7"/>
      <c r="GR641" s="48"/>
      <c r="GS641" s="48"/>
      <c r="GT641" s="48"/>
      <c r="GU641" s="48"/>
      <c r="GV641" s="48"/>
    </row>
    <row r="642" spans="1:204">
      <c r="A642" s="7"/>
      <c r="B642" s="7"/>
      <c r="C642" s="7"/>
      <c r="D642" s="48"/>
      <c r="E642" s="7"/>
      <c r="F642" s="7"/>
      <c r="G642" s="7"/>
      <c r="H642" s="7"/>
      <c r="I642" s="7"/>
      <c r="J642" s="7"/>
      <c r="K642" s="7"/>
      <c r="L642" s="7"/>
      <c r="M642" s="7"/>
      <c r="N642" s="7"/>
      <c r="O642" s="7"/>
      <c r="P642" s="7"/>
      <c r="Q642" s="7"/>
      <c r="R642" s="7"/>
      <c r="S642" s="7"/>
      <c r="T642" s="7"/>
      <c r="U642" s="7"/>
      <c r="V642" s="7"/>
      <c r="W642" s="7"/>
      <c r="X642" s="7"/>
      <c r="Y642" s="7"/>
      <c r="Z642" s="7"/>
      <c r="AA642" s="7"/>
      <c r="AB642" s="7"/>
      <c r="AC642" s="7"/>
      <c r="AD642" s="7"/>
      <c r="AE642" s="7"/>
      <c r="AF642" s="7"/>
      <c r="AG642" s="7"/>
      <c r="AH642" s="7"/>
      <c r="AI642" s="13"/>
      <c r="AJ642" s="13"/>
      <c r="AK642" s="7"/>
      <c r="AL642" s="7"/>
      <c r="AM642" s="7"/>
      <c r="AN642" s="7"/>
      <c r="AO642" s="7"/>
      <c r="AP642" s="7"/>
      <c r="AQ642" s="7"/>
      <c r="AR642" s="153"/>
      <c r="AS642" s="7"/>
      <c r="AT642" s="7"/>
      <c r="AU642" s="7"/>
      <c r="AV642" s="7"/>
      <c r="AW642" s="7"/>
      <c r="AX642" s="7"/>
      <c r="AY642" s="7"/>
      <c r="AZ642" s="7"/>
      <c r="BA642" s="7"/>
      <c r="BB642" s="7"/>
      <c r="BC642" s="7"/>
      <c r="BD642" s="7"/>
      <c r="BE642" s="154"/>
      <c r="BF642" s="154"/>
      <c r="BG642" s="7"/>
      <c r="BH642" s="154"/>
      <c r="BI642" s="154"/>
      <c r="BJ642" s="154"/>
      <c r="BK642" s="154"/>
      <c r="BL642" s="154"/>
      <c r="BM642" s="154"/>
      <c r="BN642" s="7"/>
      <c r="BO642" s="7"/>
      <c r="BP642" s="7"/>
      <c r="BQ642" s="7"/>
      <c r="BR642" s="154"/>
      <c r="BS642" s="154"/>
      <c r="BT642" s="7"/>
      <c r="BU642" s="154"/>
      <c r="BV642" s="154"/>
      <c r="BW642" s="154"/>
      <c r="BX642" s="154"/>
      <c r="BY642" s="154"/>
      <c r="BZ642" s="154"/>
      <c r="CA642" s="7"/>
      <c r="CB642" s="7"/>
      <c r="CC642" s="7"/>
      <c r="CD642" s="7"/>
      <c r="CE642" s="154"/>
      <c r="CF642" s="154"/>
      <c r="CG642" s="7"/>
      <c r="CH642" s="154"/>
      <c r="CI642" s="154"/>
      <c r="CJ642" s="154"/>
      <c r="CK642" s="154"/>
      <c r="CL642" s="154"/>
      <c r="CM642" s="154"/>
      <c r="CN642" s="7"/>
      <c r="CO642" s="7"/>
      <c r="CP642" s="7"/>
      <c r="CQ642" s="7"/>
      <c r="CR642" s="154"/>
      <c r="CS642" s="154"/>
      <c r="CT642" s="7"/>
      <c r="CU642" s="154"/>
      <c r="CV642" s="154"/>
      <c r="CW642" s="154"/>
      <c r="CX642" s="154"/>
      <c r="CY642" s="154"/>
      <c r="CZ642" s="154"/>
      <c r="DA642" s="7"/>
      <c r="DB642" s="7"/>
      <c r="DC642" s="7"/>
      <c r="DD642" s="7"/>
      <c r="DE642" s="154"/>
      <c r="DF642" s="154"/>
      <c r="DG642" s="7"/>
      <c r="DH642" s="154"/>
      <c r="DI642" s="154"/>
      <c r="DJ642" s="154"/>
      <c r="DK642" s="154"/>
      <c r="DL642" s="154"/>
      <c r="DM642" s="154"/>
      <c r="DN642" s="7"/>
      <c r="DO642" s="7"/>
      <c r="DP642" s="7"/>
      <c r="DQ642" s="7"/>
      <c r="DR642" s="152"/>
      <c r="DS642" s="152"/>
      <c r="DT642" s="152"/>
      <c r="DU642" s="152"/>
      <c r="DV642" s="152"/>
      <c r="DW642" s="152"/>
      <c r="DX642" s="152"/>
      <c r="DY642" s="152"/>
      <c r="DZ642" s="152"/>
      <c r="EA642" s="152"/>
      <c r="EB642" s="152"/>
      <c r="EC642" s="152"/>
      <c r="ED642" s="152"/>
      <c r="EE642" s="152"/>
      <c r="EF642" s="152"/>
      <c r="EG642" s="152"/>
      <c r="EH642" s="152"/>
      <c r="EI642" s="152"/>
      <c r="EJ642" s="152"/>
      <c r="EK642" s="152"/>
      <c r="EL642" s="152"/>
      <c r="EM642" s="152"/>
      <c r="EN642" s="152"/>
      <c r="EO642" s="152"/>
      <c r="EP642" s="152"/>
      <c r="EQ642" s="152"/>
      <c r="ER642" s="152"/>
      <c r="ES642" s="152"/>
      <c r="ET642" s="152"/>
      <c r="EU642" s="152"/>
      <c r="EV642" s="152"/>
      <c r="EW642" s="152"/>
      <c r="EX642" s="152"/>
      <c r="EY642" s="152"/>
      <c r="EZ642" s="152"/>
      <c r="FA642" s="152"/>
      <c r="FB642" s="152"/>
      <c r="FC642" s="152"/>
      <c r="FD642" s="152"/>
      <c r="FE642" s="152"/>
      <c r="FF642" s="152"/>
      <c r="FG642" s="152"/>
      <c r="FH642" s="152"/>
      <c r="FI642" s="152"/>
      <c r="FJ642" s="152"/>
      <c r="FK642" s="152"/>
      <c r="FL642" s="152"/>
      <c r="FM642" s="152"/>
      <c r="FN642" s="152"/>
      <c r="FO642" s="152"/>
      <c r="FP642" s="152"/>
      <c r="FQ642" s="152"/>
      <c r="FR642" s="152"/>
      <c r="FS642" s="152"/>
      <c r="FT642" s="152"/>
      <c r="FU642" s="152"/>
      <c r="FV642" s="152"/>
      <c r="FW642" s="152"/>
      <c r="FX642" s="152"/>
      <c r="FY642" s="152"/>
      <c r="FZ642" s="152"/>
      <c r="GA642" s="152"/>
      <c r="GB642" s="152"/>
      <c r="GC642" s="152"/>
      <c r="GD642" s="152"/>
      <c r="GE642" s="7"/>
      <c r="GF642" s="7"/>
      <c r="GG642" s="7"/>
      <c r="GH642" s="7"/>
      <c r="GI642" s="7"/>
      <c r="GJ642" s="7"/>
      <c r="GK642" s="7"/>
      <c r="GL642" s="7"/>
      <c r="GM642" s="48"/>
      <c r="GN642" s="7"/>
      <c r="GO642" s="7"/>
      <c r="GP642" s="7"/>
      <c r="GQ642" s="7"/>
      <c r="GR642" s="48"/>
      <c r="GS642" s="48"/>
      <c r="GT642" s="48"/>
      <c r="GU642" s="48"/>
      <c r="GV642" s="48"/>
    </row>
    <row r="643" spans="1:204">
      <c r="A643" s="7"/>
      <c r="B643" s="7"/>
      <c r="C643" s="7"/>
      <c r="D643" s="48"/>
      <c r="E643" s="7"/>
      <c r="F643" s="7"/>
      <c r="G643" s="7"/>
      <c r="H643" s="7"/>
      <c r="I643" s="7"/>
      <c r="J643" s="7"/>
      <c r="K643" s="7"/>
      <c r="L643" s="7"/>
      <c r="M643" s="7"/>
      <c r="N643" s="7"/>
      <c r="O643" s="7"/>
      <c r="P643" s="7"/>
      <c r="Q643" s="7"/>
      <c r="R643" s="7"/>
      <c r="S643" s="7"/>
      <c r="T643" s="7"/>
      <c r="U643" s="7"/>
      <c r="V643" s="7"/>
      <c r="W643" s="7"/>
      <c r="X643" s="7"/>
      <c r="Y643" s="7"/>
      <c r="Z643" s="7"/>
      <c r="AA643" s="7"/>
      <c r="AB643" s="7"/>
      <c r="AC643" s="7"/>
      <c r="AD643" s="7"/>
      <c r="AE643" s="7"/>
      <c r="AF643" s="7"/>
      <c r="AG643" s="7"/>
      <c r="AH643" s="7"/>
      <c r="AI643" s="13"/>
      <c r="AJ643" s="13"/>
      <c r="AK643" s="7"/>
      <c r="AL643" s="7"/>
      <c r="AM643" s="7"/>
      <c r="AN643" s="7"/>
      <c r="AO643" s="7"/>
      <c r="AP643" s="7"/>
      <c r="AQ643" s="7"/>
      <c r="AR643" s="153"/>
      <c r="AS643" s="7"/>
      <c r="AT643" s="7"/>
      <c r="AU643" s="7"/>
      <c r="AV643" s="7"/>
      <c r="AW643" s="7"/>
      <c r="AX643" s="7"/>
      <c r="AY643" s="7"/>
      <c r="AZ643" s="7"/>
      <c r="BA643" s="7"/>
      <c r="BB643" s="7"/>
      <c r="BC643" s="7"/>
      <c r="BD643" s="7"/>
      <c r="BE643" s="154"/>
      <c r="BF643" s="154"/>
      <c r="BG643" s="7"/>
      <c r="BH643" s="154"/>
      <c r="BI643" s="154"/>
      <c r="BJ643" s="154"/>
      <c r="BK643" s="154"/>
      <c r="BL643" s="154"/>
      <c r="BM643" s="154"/>
      <c r="BN643" s="7"/>
      <c r="BO643" s="7"/>
      <c r="BP643" s="7"/>
      <c r="BQ643" s="7"/>
      <c r="BR643" s="154"/>
      <c r="BS643" s="154"/>
      <c r="BT643" s="7"/>
      <c r="BU643" s="154"/>
      <c r="BV643" s="154"/>
      <c r="BW643" s="154"/>
      <c r="BX643" s="154"/>
      <c r="BY643" s="154"/>
      <c r="BZ643" s="154"/>
      <c r="CA643" s="7"/>
      <c r="CB643" s="7"/>
      <c r="CC643" s="7"/>
      <c r="CD643" s="7"/>
      <c r="CE643" s="154"/>
      <c r="CF643" s="154"/>
      <c r="CG643" s="7"/>
      <c r="CH643" s="154"/>
      <c r="CI643" s="154"/>
      <c r="CJ643" s="154"/>
      <c r="CK643" s="154"/>
      <c r="CL643" s="154"/>
      <c r="CM643" s="154"/>
      <c r="CN643" s="7"/>
      <c r="CO643" s="7"/>
      <c r="CP643" s="7"/>
      <c r="CQ643" s="7"/>
      <c r="CR643" s="154"/>
      <c r="CS643" s="154"/>
      <c r="CT643" s="7"/>
      <c r="CU643" s="154"/>
      <c r="CV643" s="154"/>
      <c r="CW643" s="154"/>
      <c r="CX643" s="154"/>
      <c r="CY643" s="154"/>
      <c r="CZ643" s="154"/>
      <c r="DA643" s="7"/>
      <c r="DB643" s="7"/>
      <c r="DC643" s="7"/>
      <c r="DD643" s="7"/>
      <c r="DE643" s="154"/>
      <c r="DF643" s="154"/>
      <c r="DG643" s="7"/>
      <c r="DH643" s="154"/>
      <c r="DI643" s="154"/>
      <c r="DJ643" s="154"/>
      <c r="DK643" s="154"/>
      <c r="DL643" s="154"/>
      <c r="DM643" s="154"/>
      <c r="DN643" s="7"/>
      <c r="DO643" s="7"/>
      <c r="DP643" s="7"/>
      <c r="DQ643" s="7"/>
      <c r="DR643" s="152"/>
      <c r="DS643" s="152"/>
      <c r="DT643" s="152"/>
      <c r="DU643" s="152"/>
      <c r="DV643" s="152"/>
      <c r="DW643" s="152"/>
      <c r="DX643" s="152"/>
      <c r="DY643" s="152"/>
      <c r="DZ643" s="152"/>
      <c r="EA643" s="152"/>
      <c r="EB643" s="152"/>
      <c r="EC643" s="152"/>
      <c r="ED643" s="152"/>
      <c r="EE643" s="152"/>
      <c r="EF643" s="152"/>
      <c r="EG643" s="152"/>
      <c r="EH643" s="152"/>
      <c r="EI643" s="152"/>
      <c r="EJ643" s="152"/>
      <c r="EK643" s="152"/>
      <c r="EL643" s="152"/>
      <c r="EM643" s="152"/>
      <c r="EN643" s="152"/>
      <c r="EO643" s="152"/>
      <c r="EP643" s="152"/>
      <c r="EQ643" s="152"/>
      <c r="ER643" s="152"/>
      <c r="ES643" s="152"/>
      <c r="ET643" s="152"/>
      <c r="EU643" s="152"/>
      <c r="EV643" s="152"/>
      <c r="EW643" s="152"/>
      <c r="EX643" s="152"/>
      <c r="EY643" s="152"/>
      <c r="EZ643" s="152"/>
      <c r="FA643" s="152"/>
      <c r="FB643" s="152"/>
      <c r="FC643" s="152"/>
      <c r="FD643" s="152"/>
      <c r="FE643" s="152"/>
      <c r="FF643" s="152"/>
      <c r="FG643" s="152"/>
      <c r="FH643" s="152"/>
      <c r="FI643" s="152"/>
      <c r="FJ643" s="152"/>
      <c r="FK643" s="152"/>
      <c r="FL643" s="152"/>
      <c r="FM643" s="152"/>
      <c r="FN643" s="152"/>
      <c r="FO643" s="152"/>
      <c r="FP643" s="152"/>
      <c r="FQ643" s="152"/>
      <c r="FR643" s="152"/>
      <c r="FS643" s="152"/>
      <c r="FT643" s="152"/>
      <c r="FU643" s="152"/>
      <c r="FV643" s="152"/>
      <c r="FW643" s="152"/>
      <c r="FX643" s="152"/>
      <c r="FY643" s="152"/>
      <c r="FZ643" s="152"/>
      <c r="GA643" s="152"/>
      <c r="GB643" s="152"/>
      <c r="GC643" s="152"/>
      <c r="GD643" s="152"/>
      <c r="GE643" s="7"/>
      <c r="GF643" s="7"/>
      <c r="GG643" s="7"/>
      <c r="GH643" s="7"/>
      <c r="GI643" s="7"/>
      <c r="GJ643" s="7"/>
      <c r="GK643" s="7"/>
      <c r="GL643" s="7"/>
      <c r="GM643" s="48"/>
      <c r="GN643" s="7"/>
      <c r="GO643" s="7"/>
      <c r="GP643" s="7"/>
      <c r="GQ643" s="7"/>
      <c r="GR643" s="48"/>
      <c r="GS643" s="48"/>
      <c r="GT643" s="48"/>
      <c r="GU643" s="48"/>
      <c r="GV643" s="48"/>
    </row>
    <row r="644" spans="1:204">
      <c r="A644" s="7"/>
      <c r="B644" s="7"/>
      <c r="C644" s="7"/>
      <c r="D644" s="48"/>
      <c r="E644" s="7"/>
      <c r="F644" s="7"/>
      <c r="G644" s="7"/>
      <c r="H644" s="7"/>
      <c r="I644" s="7"/>
      <c r="J644" s="7"/>
      <c r="K644" s="7"/>
      <c r="L644" s="7"/>
      <c r="M644" s="7"/>
      <c r="N644" s="7"/>
      <c r="O644" s="7"/>
      <c r="P644" s="7"/>
      <c r="Q644" s="7"/>
      <c r="R644" s="7"/>
      <c r="S644" s="7"/>
      <c r="T644" s="7"/>
      <c r="U644" s="7"/>
      <c r="V644" s="7"/>
      <c r="W644" s="7"/>
      <c r="X644" s="7"/>
      <c r="Y644" s="7"/>
      <c r="Z644" s="7"/>
      <c r="AA644" s="7"/>
      <c r="AB644" s="7"/>
      <c r="AC644" s="7"/>
      <c r="AD644" s="7"/>
      <c r="AE644" s="7"/>
      <c r="AF644" s="7"/>
      <c r="AG644" s="7"/>
      <c r="AH644" s="7"/>
      <c r="AI644" s="13"/>
      <c r="AJ644" s="13"/>
      <c r="AK644" s="7"/>
      <c r="AL644" s="7"/>
      <c r="AM644" s="7"/>
      <c r="AN644" s="7"/>
      <c r="AO644" s="7"/>
      <c r="AP644" s="7"/>
      <c r="AQ644" s="7"/>
      <c r="AR644" s="153"/>
      <c r="AS644" s="7"/>
      <c r="AT644" s="7"/>
      <c r="AU644" s="7"/>
      <c r="AV644" s="7"/>
      <c r="AW644" s="7"/>
      <c r="AX644" s="7"/>
      <c r="AY644" s="7"/>
      <c r="AZ644" s="7"/>
      <c r="BA644" s="7"/>
      <c r="BB644" s="7"/>
      <c r="BC644" s="7"/>
      <c r="BD644" s="7"/>
      <c r="BE644" s="154"/>
      <c r="BF644" s="154"/>
      <c r="BG644" s="7"/>
      <c r="BH644" s="154"/>
      <c r="BI644" s="154"/>
      <c r="BJ644" s="154"/>
      <c r="BK644" s="154"/>
      <c r="BL644" s="154"/>
      <c r="BM644" s="154"/>
      <c r="BN644" s="7"/>
      <c r="BO644" s="7"/>
      <c r="BP644" s="7"/>
      <c r="BQ644" s="7"/>
      <c r="BR644" s="154"/>
      <c r="BS644" s="154"/>
      <c r="BT644" s="7"/>
      <c r="BU644" s="154"/>
      <c r="BV644" s="154"/>
      <c r="BW644" s="154"/>
      <c r="BX644" s="154"/>
      <c r="BY644" s="154"/>
      <c r="BZ644" s="154"/>
      <c r="CA644" s="7"/>
      <c r="CB644" s="7"/>
      <c r="CC644" s="7"/>
      <c r="CD644" s="7"/>
      <c r="CE644" s="154"/>
      <c r="CF644" s="154"/>
      <c r="CG644" s="7"/>
      <c r="CH644" s="154"/>
      <c r="CI644" s="154"/>
      <c r="CJ644" s="154"/>
      <c r="CK644" s="154"/>
      <c r="CL644" s="154"/>
      <c r="CM644" s="154"/>
      <c r="CN644" s="7"/>
      <c r="CO644" s="7"/>
      <c r="CP644" s="7"/>
      <c r="CQ644" s="7"/>
      <c r="CR644" s="154"/>
      <c r="CS644" s="154"/>
      <c r="CT644" s="7"/>
      <c r="CU644" s="154"/>
      <c r="CV644" s="154"/>
      <c r="CW644" s="154"/>
      <c r="CX644" s="154"/>
      <c r="CY644" s="154"/>
      <c r="CZ644" s="154"/>
      <c r="DA644" s="7"/>
      <c r="DB644" s="7"/>
      <c r="DC644" s="7"/>
      <c r="DD644" s="7"/>
      <c r="DE644" s="154"/>
      <c r="DF644" s="154"/>
      <c r="DG644" s="7"/>
      <c r="DH644" s="154"/>
      <c r="DI644" s="154"/>
      <c r="DJ644" s="154"/>
      <c r="DK644" s="154"/>
      <c r="DL644" s="154"/>
      <c r="DM644" s="154"/>
      <c r="DN644" s="7"/>
      <c r="DO644" s="7"/>
      <c r="DP644" s="7"/>
      <c r="DQ644" s="7"/>
      <c r="DR644" s="152"/>
      <c r="DS644" s="152"/>
      <c r="DT644" s="152"/>
      <c r="DU644" s="152"/>
      <c r="DV644" s="152"/>
      <c r="DW644" s="152"/>
      <c r="DX644" s="152"/>
      <c r="DY644" s="152"/>
      <c r="DZ644" s="152"/>
      <c r="EA644" s="152"/>
      <c r="EB644" s="152"/>
      <c r="EC644" s="152"/>
      <c r="ED644" s="152"/>
      <c r="EE644" s="152"/>
      <c r="EF644" s="152"/>
      <c r="EG644" s="152"/>
      <c r="EH644" s="152"/>
      <c r="EI644" s="152"/>
      <c r="EJ644" s="152"/>
      <c r="EK644" s="152"/>
      <c r="EL644" s="152"/>
      <c r="EM644" s="152"/>
      <c r="EN644" s="152"/>
      <c r="EO644" s="152"/>
      <c r="EP644" s="152"/>
      <c r="EQ644" s="152"/>
      <c r="ER644" s="152"/>
      <c r="ES644" s="152"/>
      <c r="ET644" s="152"/>
      <c r="EU644" s="152"/>
      <c r="EV644" s="152"/>
      <c r="EW644" s="152"/>
      <c r="EX644" s="152"/>
      <c r="EY644" s="152"/>
      <c r="EZ644" s="152"/>
      <c r="FA644" s="152"/>
      <c r="FB644" s="152"/>
      <c r="FC644" s="152"/>
      <c r="FD644" s="152"/>
      <c r="FE644" s="152"/>
      <c r="FF644" s="152"/>
      <c r="FG644" s="152"/>
      <c r="FH644" s="152"/>
      <c r="FI644" s="152"/>
      <c r="FJ644" s="152"/>
      <c r="FK644" s="152"/>
      <c r="FL644" s="152"/>
      <c r="FM644" s="152"/>
      <c r="FN644" s="152"/>
      <c r="FO644" s="152"/>
      <c r="FP644" s="152"/>
      <c r="FQ644" s="152"/>
      <c r="FR644" s="152"/>
      <c r="FS644" s="152"/>
      <c r="FT644" s="152"/>
      <c r="FU644" s="152"/>
      <c r="FV644" s="152"/>
      <c r="FW644" s="152"/>
      <c r="FX644" s="152"/>
      <c r="FY644" s="152"/>
      <c r="FZ644" s="152"/>
      <c r="GA644" s="152"/>
      <c r="GB644" s="152"/>
      <c r="GC644" s="152"/>
      <c r="GD644" s="152"/>
      <c r="GE644" s="7"/>
      <c r="GF644" s="7"/>
      <c r="GG644" s="7"/>
      <c r="GH644" s="7"/>
      <c r="GI644" s="7"/>
      <c r="GJ644" s="7"/>
      <c r="GK644" s="7"/>
      <c r="GL644" s="7"/>
      <c r="GM644" s="48"/>
      <c r="GN644" s="7"/>
      <c r="GO644" s="7"/>
      <c r="GP644" s="7"/>
      <c r="GQ644" s="7"/>
      <c r="GR644" s="48"/>
      <c r="GS644" s="48"/>
      <c r="GT644" s="48"/>
      <c r="GU644" s="48"/>
      <c r="GV644" s="48"/>
    </row>
    <row r="645" spans="1:204">
      <c r="A645" s="7"/>
      <c r="B645" s="7"/>
      <c r="C645" s="7"/>
      <c r="D645" s="48"/>
      <c r="E645" s="7"/>
      <c r="F645" s="7"/>
      <c r="G645" s="7"/>
      <c r="H645" s="7"/>
      <c r="I645" s="7"/>
      <c r="J645" s="7"/>
      <c r="K645" s="7"/>
      <c r="L645" s="7"/>
      <c r="M645" s="7"/>
      <c r="N645" s="7"/>
      <c r="O645" s="7"/>
      <c r="P645" s="7"/>
      <c r="Q645" s="7"/>
      <c r="R645" s="7"/>
      <c r="S645" s="7"/>
      <c r="T645" s="7"/>
      <c r="U645" s="7"/>
      <c r="V645" s="7"/>
      <c r="W645" s="7"/>
      <c r="X645" s="7"/>
      <c r="Y645" s="7"/>
      <c r="Z645" s="7"/>
      <c r="AA645" s="7"/>
      <c r="AB645" s="7"/>
      <c r="AC645" s="7"/>
      <c r="AD645" s="7"/>
      <c r="AE645" s="7"/>
      <c r="AF645" s="7"/>
      <c r="AG645" s="7"/>
      <c r="AH645" s="7"/>
      <c r="AI645" s="13"/>
      <c r="AJ645" s="13"/>
      <c r="AK645" s="7"/>
      <c r="AL645" s="7"/>
      <c r="AM645" s="7"/>
      <c r="AN645" s="7"/>
      <c r="AO645" s="7"/>
      <c r="AP645" s="7"/>
      <c r="AQ645" s="7"/>
      <c r="AR645" s="153"/>
      <c r="AS645" s="7"/>
      <c r="AT645" s="7"/>
      <c r="AU645" s="7"/>
      <c r="AV645" s="7"/>
      <c r="AW645" s="7"/>
      <c r="AX645" s="7"/>
      <c r="AY645" s="7"/>
      <c r="AZ645" s="7"/>
      <c r="BA645" s="7"/>
      <c r="BB645" s="7"/>
      <c r="BC645" s="7"/>
      <c r="BD645" s="7"/>
      <c r="BE645" s="154"/>
      <c r="BF645" s="154"/>
      <c r="BG645" s="7"/>
      <c r="BH645" s="154"/>
      <c r="BI645" s="154"/>
      <c r="BJ645" s="154"/>
      <c r="BK645" s="154"/>
      <c r="BL645" s="154"/>
      <c r="BM645" s="154"/>
      <c r="BN645" s="7"/>
      <c r="BO645" s="7"/>
      <c r="BP645" s="7"/>
      <c r="BQ645" s="7"/>
      <c r="BR645" s="154"/>
      <c r="BS645" s="154"/>
      <c r="BT645" s="7"/>
      <c r="BU645" s="154"/>
      <c r="BV645" s="154"/>
      <c r="BW645" s="154"/>
      <c r="BX645" s="154"/>
      <c r="BY645" s="154"/>
      <c r="BZ645" s="154"/>
      <c r="CA645" s="7"/>
      <c r="CB645" s="7"/>
      <c r="CC645" s="7"/>
      <c r="CD645" s="7"/>
      <c r="CE645" s="154"/>
      <c r="CF645" s="154"/>
      <c r="CG645" s="7"/>
      <c r="CH645" s="154"/>
      <c r="CI645" s="154"/>
      <c r="CJ645" s="154"/>
      <c r="CK645" s="154"/>
      <c r="CL645" s="154"/>
      <c r="CM645" s="154"/>
      <c r="CN645" s="7"/>
      <c r="CO645" s="7"/>
      <c r="CP645" s="7"/>
      <c r="CQ645" s="7"/>
      <c r="CR645" s="154"/>
      <c r="CS645" s="154"/>
      <c r="CT645" s="7"/>
      <c r="CU645" s="154"/>
      <c r="CV645" s="154"/>
      <c r="CW645" s="154"/>
      <c r="CX645" s="154"/>
      <c r="CY645" s="154"/>
      <c r="CZ645" s="154"/>
      <c r="DA645" s="7"/>
      <c r="DB645" s="7"/>
      <c r="DC645" s="7"/>
      <c r="DD645" s="7"/>
      <c r="DE645" s="154"/>
      <c r="DF645" s="154"/>
      <c r="DG645" s="7"/>
      <c r="DH645" s="154"/>
      <c r="DI645" s="154"/>
      <c r="DJ645" s="154"/>
      <c r="DK645" s="154"/>
      <c r="DL645" s="154"/>
      <c r="DM645" s="154"/>
      <c r="DN645" s="7"/>
      <c r="DO645" s="7"/>
      <c r="DP645" s="7"/>
      <c r="DQ645" s="7"/>
      <c r="DR645" s="152"/>
      <c r="DS645" s="152"/>
      <c r="DT645" s="152"/>
      <c r="DU645" s="152"/>
      <c r="DV645" s="152"/>
      <c r="DW645" s="152"/>
      <c r="DX645" s="152"/>
      <c r="DY645" s="152"/>
      <c r="DZ645" s="152"/>
      <c r="EA645" s="152"/>
      <c r="EB645" s="152"/>
      <c r="EC645" s="152"/>
      <c r="ED645" s="152"/>
      <c r="EE645" s="152"/>
      <c r="EF645" s="152"/>
      <c r="EG645" s="152"/>
      <c r="EH645" s="152"/>
      <c r="EI645" s="152"/>
      <c r="EJ645" s="152"/>
      <c r="EK645" s="152"/>
      <c r="EL645" s="152"/>
      <c r="EM645" s="152"/>
      <c r="EN645" s="152"/>
      <c r="EO645" s="152"/>
      <c r="EP645" s="152"/>
      <c r="EQ645" s="152"/>
      <c r="ER645" s="152"/>
      <c r="ES645" s="152"/>
      <c r="ET645" s="152"/>
      <c r="EU645" s="152"/>
      <c r="EV645" s="152"/>
      <c r="EW645" s="152"/>
      <c r="EX645" s="152"/>
      <c r="EY645" s="152"/>
      <c r="EZ645" s="152"/>
      <c r="FA645" s="152"/>
      <c r="FB645" s="152"/>
      <c r="FC645" s="152"/>
      <c r="FD645" s="152"/>
      <c r="FE645" s="152"/>
      <c r="FF645" s="152"/>
      <c r="FG645" s="152"/>
      <c r="FH645" s="152"/>
      <c r="FI645" s="152"/>
      <c r="FJ645" s="152"/>
      <c r="FK645" s="152"/>
      <c r="FL645" s="152"/>
      <c r="FM645" s="152"/>
      <c r="FN645" s="152"/>
      <c r="FO645" s="152"/>
      <c r="FP645" s="152"/>
      <c r="FQ645" s="152"/>
      <c r="FR645" s="152"/>
      <c r="FS645" s="152"/>
      <c r="FT645" s="152"/>
      <c r="FU645" s="152"/>
      <c r="FV645" s="152"/>
      <c r="FW645" s="152"/>
      <c r="FX645" s="152"/>
      <c r="FY645" s="152"/>
      <c r="FZ645" s="152"/>
      <c r="GA645" s="152"/>
      <c r="GB645" s="152"/>
      <c r="GC645" s="152"/>
      <c r="GD645" s="152"/>
      <c r="GE645" s="7"/>
      <c r="GF645" s="7"/>
      <c r="GG645" s="7"/>
      <c r="GH645" s="7"/>
      <c r="GI645" s="7"/>
      <c r="GJ645" s="7"/>
      <c r="GK645" s="7"/>
      <c r="GL645" s="7"/>
      <c r="GM645" s="48"/>
      <c r="GN645" s="7"/>
      <c r="GO645" s="7"/>
      <c r="GP645" s="7"/>
      <c r="GQ645" s="7"/>
      <c r="GR645" s="48"/>
      <c r="GS645" s="48"/>
      <c r="GT645" s="48"/>
      <c r="GU645" s="48"/>
      <c r="GV645" s="48"/>
    </row>
    <row r="646" spans="1:204">
      <c r="A646" s="7"/>
      <c r="B646" s="7"/>
      <c r="C646" s="7"/>
      <c r="D646" s="48"/>
      <c r="E646" s="7"/>
      <c r="F646" s="7"/>
      <c r="G646" s="7"/>
      <c r="H646" s="7"/>
      <c r="I646" s="7"/>
      <c r="J646" s="7"/>
      <c r="K646" s="7"/>
      <c r="L646" s="7"/>
      <c r="M646" s="7"/>
      <c r="N646" s="7"/>
      <c r="O646" s="7"/>
      <c r="P646" s="7"/>
      <c r="Q646" s="7"/>
      <c r="R646" s="7"/>
      <c r="S646" s="7"/>
      <c r="T646" s="7"/>
      <c r="U646" s="7"/>
      <c r="V646" s="7"/>
      <c r="W646" s="7"/>
      <c r="X646" s="7"/>
      <c r="Y646" s="7"/>
      <c r="Z646" s="7"/>
      <c r="AA646" s="7"/>
      <c r="AB646" s="7"/>
      <c r="AC646" s="7"/>
      <c r="AD646" s="7"/>
      <c r="AE646" s="7"/>
      <c r="AF646" s="7"/>
      <c r="AG646" s="7"/>
      <c r="AH646" s="7"/>
      <c r="AI646" s="13"/>
      <c r="AJ646" s="13"/>
      <c r="AK646" s="7"/>
      <c r="AL646" s="7"/>
      <c r="AM646" s="7"/>
      <c r="AN646" s="7"/>
      <c r="AO646" s="7"/>
      <c r="AP646" s="7"/>
      <c r="AQ646" s="7"/>
      <c r="AR646" s="153"/>
      <c r="AS646" s="7"/>
      <c r="AT646" s="7"/>
      <c r="AU646" s="7"/>
      <c r="AV646" s="7"/>
      <c r="AW646" s="7"/>
      <c r="AX646" s="7"/>
      <c r="AY646" s="7"/>
      <c r="AZ646" s="7"/>
      <c r="BA646" s="7"/>
      <c r="BB646" s="7"/>
      <c r="BC646" s="7"/>
      <c r="BD646" s="7"/>
      <c r="BE646" s="154"/>
      <c r="BF646" s="154"/>
      <c r="BG646" s="7"/>
      <c r="BH646" s="154"/>
      <c r="BI646" s="154"/>
      <c r="BJ646" s="154"/>
      <c r="BK646" s="154"/>
      <c r="BL646" s="154"/>
      <c r="BM646" s="154"/>
      <c r="BN646" s="7"/>
      <c r="BO646" s="7"/>
      <c r="BP646" s="7"/>
      <c r="BQ646" s="7"/>
      <c r="BR646" s="154"/>
      <c r="BS646" s="154"/>
      <c r="BT646" s="7"/>
      <c r="BU646" s="154"/>
      <c r="BV646" s="154"/>
      <c r="BW646" s="154"/>
      <c r="BX646" s="154"/>
      <c r="BY646" s="154"/>
      <c r="BZ646" s="154"/>
      <c r="CA646" s="7"/>
      <c r="CB646" s="7"/>
      <c r="CC646" s="7"/>
      <c r="CD646" s="7"/>
      <c r="CE646" s="154"/>
      <c r="CF646" s="154"/>
      <c r="CG646" s="7"/>
      <c r="CH646" s="154"/>
      <c r="CI646" s="154"/>
      <c r="CJ646" s="154"/>
      <c r="CK646" s="154"/>
      <c r="CL646" s="154"/>
      <c r="CM646" s="154"/>
      <c r="CN646" s="7"/>
      <c r="CO646" s="7"/>
      <c r="CP646" s="7"/>
      <c r="CQ646" s="7"/>
      <c r="CR646" s="154"/>
      <c r="CS646" s="154"/>
      <c r="CT646" s="7"/>
      <c r="CU646" s="154"/>
      <c r="CV646" s="154"/>
      <c r="CW646" s="154"/>
      <c r="CX646" s="154"/>
      <c r="CY646" s="154"/>
      <c r="CZ646" s="154"/>
      <c r="DA646" s="7"/>
      <c r="DB646" s="7"/>
      <c r="DC646" s="7"/>
      <c r="DD646" s="7"/>
      <c r="DE646" s="154"/>
      <c r="DF646" s="154"/>
      <c r="DG646" s="7"/>
      <c r="DH646" s="154"/>
      <c r="DI646" s="154"/>
      <c r="DJ646" s="154"/>
      <c r="DK646" s="154"/>
      <c r="DL646" s="154"/>
      <c r="DM646" s="154"/>
      <c r="DN646" s="7"/>
      <c r="DO646" s="7"/>
      <c r="DP646" s="7"/>
      <c r="DQ646" s="7"/>
      <c r="DR646" s="152"/>
      <c r="DS646" s="152"/>
      <c r="DT646" s="152"/>
      <c r="DU646" s="152"/>
      <c r="DV646" s="152"/>
      <c r="DW646" s="152"/>
      <c r="DX646" s="152"/>
      <c r="DY646" s="152"/>
      <c r="DZ646" s="152"/>
      <c r="EA646" s="152"/>
      <c r="EB646" s="152"/>
      <c r="EC646" s="152"/>
      <c r="ED646" s="152"/>
      <c r="EE646" s="152"/>
      <c r="EF646" s="152"/>
      <c r="EG646" s="152"/>
      <c r="EH646" s="152"/>
      <c r="EI646" s="152"/>
      <c r="EJ646" s="152"/>
      <c r="EK646" s="152"/>
      <c r="EL646" s="152"/>
      <c r="EM646" s="152"/>
      <c r="EN646" s="152"/>
      <c r="EO646" s="152"/>
      <c r="EP646" s="152"/>
      <c r="EQ646" s="152"/>
      <c r="ER646" s="152"/>
      <c r="ES646" s="152"/>
      <c r="ET646" s="152"/>
      <c r="EU646" s="152"/>
      <c r="EV646" s="152"/>
      <c r="EW646" s="152"/>
      <c r="EX646" s="152"/>
      <c r="EY646" s="152"/>
      <c r="EZ646" s="152"/>
      <c r="FA646" s="152"/>
      <c r="FB646" s="152"/>
      <c r="FC646" s="152"/>
      <c r="FD646" s="152"/>
      <c r="FE646" s="152"/>
      <c r="FF646" s="152"/>
      <c r="FG646" s="152"/>
      <c r="FH646" s="152"/>
      <c r="FI646" s="152"/>
      <c r="FJ646" s="152"/>
      <c r="FK646" s="152"/>
      <c r="FL646" s="152"/>
      <c r="FM646" s="152"/>
      <c r="FN646" s="152"/>
      <c r="FO646" s="152"/>
      <c r="FP646" s="152"/>
      <c r="FQ646" s="152"/>
      <c r="FR646" s="152"/>
      <c r="FS646" s="152"/>
      <c r="FT646" s="152"/>
      <c r="FU646" s="152"/>
      <c r="FV646" s="152"/>
      <c r="FW646" s="152"/>
      <c r="FX646" s="152"/>
      <c r="FY646" s="152"/>
      <c r="FZ646" s="152"/>
      <c r="GA646" s="152"/>
      <c r="GB646" s="152"/>
      <c r="GC646" s="152"/>
      <c r="GD646" s="152"/>
      <c r="GE646" s="7"/>
      <c r="GF646" s="7"/>
      <c r="GG646" s="7"/>
      <c r="GH646" s="7"/>
      <c r="GI646" s="7"/>
      <c r="GJ646" s="7"/>
      <c r="GK646" s="7"/>
      <c r="GL646" s="7"/>
      <c r="GM646" s="48"/>
      <c r="GN646" s="7"/>
      <c r="GO646" s="7"/>
      <c r="GP646" s="7"/>
      <c r="GQ646" s="7"/>
      <c r="GR646" s="48"/>
      <c r="GS646" s="48"/>
      <c r="GT646" s="48"/>
      <c r="GU646" s="48"/>
      <c r="GV646" s="48"/>
    </row>
    <row r="647" spans="1:204">
      <c r="A647" s="7"/>
      <c r="B647" s="7"/>
      <c r="C647" s="7"/>
      <c r="D647" s="48"/>
      <c r="E647" s="7"/>
      <c r="F647" s="7"/>
      <c r="G647" s="7"/>
      <c r="H647" s="7"/>
      <c r="I647" s="7"/>
      <c r="J647" s="7"/>
      <c r="K647" s="7"/>
      <c r="L647" s="7"/>
      <c r="M647" s="7"/>
      <c r="N647" s="7"/>
      <c r="O647" s="7"/>
      <c r="P647" s="7"/>
      <c r="Q647" s="7"/>
      <c r="R647" s="7"/>
      <c r="S647" s="7"/>
      <c r="T647" s="7"/>
      <c r="U647" s="7"/>
      <c r="V647" s="7"/>
      <c r="W647" s="7"/>
      <c r="X647" s="7"/>
      <c r="Y647" s="7"/>
      <c r="Z647" s="7"/>
      <c r="AA647" s="7"/>
      <c r="AB647" s="7"/>
      <c r="AC647" s="7"/>
      <c r="AD647" s="7"/>
      <c r="AE647" s="7"/>
      <c r="AF647" s="7"/>
      <c r="AG647" s="7"/>
      <c r="AH647" s="7"/>
      <c r="AI647" s="13"/>
      <c r="AJ647" s="13"/>
      <c r="AK647" s="7"/>
      <c r="AL647" s="7"/>
      <c r="AM647" s="7"/>
      <c r="AN647" s="7"/>
      <c r="AO647" s="7"/>
      <c r="AP647" s="7"/>
      <c r="AQ647" s="7"/>
      <c r="AR647" s="153"/>
      <c r="AS647" s="7"/>
      <c r="AT647" s="7"/>
      <c r="AU647" s="7"/>
      <c r="AV647" s="7"/>
      <c r="AW647" s="7"/>
      <c r="AX647" s="7"/>
      <c r="AY647" s="7"/>
      <c r="AZ647" s="7"/>
      <c r="BA647" s="7"/>
      <c r="BB647" s="7"/>
      <c r="BC647" s="7"/>
      <c r="BD647" s="7"/>
      <c r="BE647" s="154"/>
      <c r="BF647" s="154"/>
      <c r="BG647" s="7"/>
      <c r="BH647" s="154"/>
      <c r="BI647" s="154"/>
      <c r="BJ647" s="154"/>
      <c r="BK647" s="154"/>
      <c r="BL647" s="154"/>
      <c r="BM647" s="154"/>
      <c r="BN647" s="7"/>
      <c r="BO647" s="7"/>
      <c r="BP647" s="7"/>
      <c r="BQ647" s="7"/>
      <c r="BR647" s="154"/>
      <c r="BS647" s="154"/>
      <c r="BT647" s="7"/>
      <c r="BU647" s="154"/>
      <c r="BV647" s="154"/>
      <c r="BW647" s="154"/>
      <c r="BX647" s="154"/>
      <c r="BY647" s="154"/>
      <c r="BZ647" s="154"/>
      <c r="CA647" s="7"/>
      <c r="CB647" s="7"/>
      <c r="CC647" s="7"/>
      <c r="CD647" s="7"/>
      <c r="CE647" s="154"/>
      <c r="CF647" s="154"/>
      <c r="CG647" s="7"/>
      <c r="CH647" s="154"/>
      <c r="CI647" s="154"/>
      <c r="CJ647" s="154"/>
      <c r="CK647" s="154"/>
      <c r="CL647" s="154"/>
      <c r="CM647" s="154"/>
      <c r="CN647" s="7"/>
      <c r="CO647" s="7"/>
      <c r="CP647" s="7"/>
      <c r="CQ647" s="7"/>
      <c r="CR647" s="154"/>
      <c r="CS647" s="154"/>
      <c r="CT647" s="7"/>
      <c r="CU647" s="154"/>
      <c r="CV647" s="154"/>
      <c r="CW647" s="154"/>
      <c r="CX647" s="154"/>
      <c r="CY647" s="154"/>
      <c r="CZ647" s="154"/>
      <c r="DA647" s="7"/>
      <c r="DB647" s="7"/>
      <c r="DC647" s="7"/>
      <c r="DD647" s="7"/>
      <c r="DE647" s="154"/>
      <c r="DF647" s="154"/>
      <c r="DG647" s="7"/>
      <c r="DH647" s="154"/>
      <c r="DI647" s="154"/>
      <c r="DJ647" s="154"/>
      <c r="DK647" s="154"/>
      <c r="DL647" s="154"/>
      <c r="DM647" s="154"/>
      <c r="DN647" s="7"/>
      <c r="DO647" s="7"/>
      <c r="DP647" s="7"/>
      <c r="DQ647" s="7"/>
      <c r="DR647" s="152"/>
      <c r="DS647" s="152"/>
      <c r="DT647" s="152"/>
      <c r="DU647" s="152"/>
      <c r="DV647" s="152"/>
      <c r="DW647" s="152"/>
      <c r="DX647" s="152"/>
      <c r="DY647" s="152"/>
      <c r="DZ647" s="152"/>
      <c r="EA647" s="152"/>
      <c r="EB647" s="152"/>
      <c r="EC647" s="152"/>
      <c r="ED647" s="152"/>
      <c r="EE647" s="152"/>
      <c r="EF647" s="152"/>
      <c r="EG647" s="152"/>
      <c r="EH647" s="152"/>
      <c r="EI647" s="152"/>
      <c r="EJ647" s="152"/>
      <c r="EK647" s="152"/>
      <c r="EL647" s="152"/>
      <c r="EM647" s="152"/>
      <c r="EN647" s="152"/>
      <c r="EO647" s="152"/>
      <c r="EP647" s="152"/>
      <c r="EQ647" s="152"/>
      <c r="ER647" s="152"/>
      <c r="ES647" s="152"/>
      <c r="ET647" s="152"/>
      <c r="EU647" s="152"/>
      <c r="EV647" s="152"/>
      <c r="EW647" s="152"/>
      <c r="EX647" s="152"/>
      <c r="EY647" s="152"/>
      <c r="EZ647" s="152"/>
      <c r="FA647" s="152"/>
      <c r="FB647" s="152"/>
      <c r="FC647" s="152"/>
      <c r="FD647" s="152"/>
      <c r="FE647" s="152"/>
      <c r="FF647" s="152"/>
      <c r="FG647" s="152"/>
      <c r="FH647" s="152"/>
      <c r="FI647" s="152"/>
      <c r="FJ647" s="152"/>
      <c r="FK647" s="152"/>
      <c r="FL647" s="152"/>
      <c r="FM647" s="152"/>
      <c r="FN647" s="152"/>
      <c r="FO647" s="152"/>
      <c r="FP647" s="152"/>
      <c r="FQ647" s="152"/>
      <c r="FR647" s="152"/>
      <c r="FS647" s="152"/>
      <c r="FT647" s="152"/>
      <c r="FU647" s="152"/>
      <c r="FV647" s="152"/>
      <c r="FW647" s="152"/>
      <c r="FX647" s="152"/>
      <c r="FY647" s="152"/>
      <c r="FZ647" s="152"/>
      <c r="GA647" s="152"/>
      <c r="GB647" s="152"/>
      <c r="GC647" s="152"/>
      <c r="GD647" s="152"/>
      <c r="GE647" s="7"/>
      <c r="GF647" s="7"/>
      <c r="GG647" s="7"/>
      <c r="GH647" s="7"/>
      <c r="GI647" s="7"/>
      <c r="GJ647" s="7"/>
      <c r="GK647" s="7"/>
      <c r="GL647" s="7"/>
      <c r="GM647" s="48"/>
      <c r="GN647" s="7"/>
      <c r="GO647" s="7"/>
      <c r="GP647" s="7"/>
      <c r="GQ647" s="7"/>
      <c r="GR647" s="48"/>
      <c r="GS647" s="48"/>
      <c r="GT647" s="48"/>
      <c r="GU647" s="48"/>
      <c r="GV647" s="48"/>
    </row>
    <row r="648" spans="1:204">
      <c r="A648" s="7"/>
      <c r="B648" s="7"/>
      <c r="C648" s="7"/>
      <c r="D648" s="48"/>
      <c r="E648" s="7"/>
      <c r="F648" s="7"/>
      <c r="G648" s="7"/>
      <c r="H648" s="7"/>
      <c r="I648" s="7"/>
      <c r="J648" s="7"/>
      <c r="K648" s="7"/>
      <c r="L648" s="7"/>
      <c r="M648" s="7"/>
      <c r="N648" s="7"/>
      <c r="O648" s="7"/>
      <c r="P648" s="7"/>
      <c r="Q648" s="7"/>
      <c r="R648" s="7"/>
      <c r="S648" s="7"/>
      <c r="T648" s="7"/>
      <c r="U648" s="7"/>
      <c r="V648" s="7"/>
      <c r="W648" s="7"/>
      <c r="X648" s="7"/>
      <c r="Y648" s="7"/>
      <c r="Z648" s="7"/>
      <c r="AA648" s="7"/>
      <c r="AB648" s="7"/>
      <c r="AC648" s="7"/>
      <c r="AD648" s="7"/>
      <c r="AE648" s="7"/>
      <c r="AF648" s="7"/>
      <c r="AG648" s="7"/>
      <c r="AH648" s="7"/>
      <c r="AI648" s="13"/>
      <c r="AJ648" s="13"/>
      <c r="AK648" s="7"/>
      <c r="AL648" s="7"/>
      <c r="AM648" s="7"/>
      <c r="AN648" s="7"/>
      <c r="AO648" s="7"/>
      <c r="AP648" s="7"/>
      <c r="AQ648" s="7"/>
      <c r="AR648" s="153"/>
      <c r="AS648" s="7"/>
      <c r="AT648" s="7"/>
      <c r="AU648" s="7"/>
      <c r="AV648" s="7"/>
      <c r="AW648" s="7"/>
      <c r="AX648" s="7"/>
      <c r="AY648" s="7"/>
      <c r="AZ648" s="7"/>
      <c r="BA648" s="7"/>
      <c r="BB648" s="7"/>
      <c r="BC648" s="7"/>
      <c r="BD648" s="7"/>
      <c r="BE648" s="154"/>
      <c r="BF648" s="154"/>
      <c r="BG648" s="7"/>
      <c r="BH648" s="154"/>
      <c r="BI648" s="154"/>
      <c r="BJ648" s="154"/>
      <c r="BK648" s="154"/>
      <c r="BL648" s="154"/>
      <c r="BM648" s="154"/>
      <c r="BN648" s="7"/>
      <c r="BO648" s="7"/>
      <c r="BP648" s="7"/>
      <c r="BQ648" s="7"/>
      <c r="BR648" s="154"/>
      <c r="BS648" s="154"/>
      <c r="BT648" s="7"/>
      <c r="BU648" s="154"/>
      <c r="BV648" s="154"/>
      <c r="BW648" s="154"/>
      <c r="BX648" s="154"/>
      <c r="BY648" s="154"/>
      <c r="BZ648" s="154"/>
      <c r="CA648" s="7"/>
      <c r="CB648" s="7"/>
      <c r="CC648" s="7"/>
      <c r="CD648" s="7"/>
      <c r="CE648" s="154"/>
      <c r="CF648" s="154"/>
      <c r="CG648" s="7"/>
      <c r="CH648" s="154"/>
      <c r="CI648" s="154"/>
      <c r="CJ648" s="154"/>
      <c r="CK648" s="154"/>
      <c r="CL648" s="154"/>
      <c r="CM648" s="154"/>
      <c r="CN648" s="7"/>
      <c r="CO648" s="7"/>
      <c r="CP648" s="7"/>
      <c r="CQ648" s="7"/>
      <c r="CR648" s="154"/>
      <c r="CS648" s="154"/>
      <c r="CT648" s="7"/>
      <c r="CU648" s="154"/>
      <c r="CV648" s="154"/>
      <c r="CW648" s="154"/>
      <c r="CX648" s="154"/>
      <c r="CY648" s="154"/>
      <c r="CZ648" s="154"/>
      <c r="DA648" s="7"/>
      <c r="DB648" s="7"/>
      <c r="DC648" s="7"/>
      <c r="DD648" s="7"/>
      <c r="DE648" s="154"/>
      <c r="DF648" s="154"/>
      <c r="DG648" s="7"/>
      <c r="DH648" s="154"/>
      <c r="DI648" s="154"/>
      <c r="DJ648" s="154"/>
      <c r="DK648" s="154"/>
      <c r="DL648" s="154"/>
      <c r="DM648" s="154"/>
      <c r="DN648" s="7"/>
      <c r="DO648" s="7"/>
      <c r="DP648" s="7"/>
      <c r="DQ648" s="7"/>
      <c r="DR648" s="152"/>
      <c r="DS648" s="152"/>
      <c r="DT648" s="152"/>
      <c r="DU648" s="152"/>
      <c r="DV648" s="152"/>
      <c r="DW648" s="152"/>
      <c r="DX648" s="152"/>
      <c r="DY648" s="152"/>
      <c r="DZ648" s="152"/>
      <c r="EA648" s="152"/>
      <c r="EB648" s="152"/>
      <c r="EC648" s="152"/>
      <c r="ED648" s="152"/>
      <c r="EE648" s="152"/>
      <c r="EF648" s="152"/>
      <c r="EG648" s="152"/>
      <c r="EH648" s="152"/>
      <c r="EI648" s="152"/>
      <c r="EJ648" s="152"/>
      <c r="EK648" s="152"/>
      <c r="EL648" s="152"/>
      <c r="EM648" s="152"/>
      <c r="EN648" s="152"/>
      <c r="EO648" s="152"/>
      <c r="EP648" s="152"/>
      <c r="EQ648" s="152"/>
      <c r="ER648" s="152"/>
      <c r="ES648" s="152"/>
      <c r="ET648" s="152"/>
      <c r="EU648" s="152"/>
      <c r="EV648" s="152"/>
      <c r="EW648" s="152"/>
      <c r="EX648" s="152"/>
      <c r="EY648" s="152"/>
      <c r="EZ648" s="152"/>
      <c r="FA648" s="152"/>
      <c r="FB648" s="152"/>
      <c r="FC648" s="152"/>
      <c r="FD648" s="152"/>
      <c r="FE648" s="152"/>
      <c r="FF648" s="152"/>
      <c r="FG648" s="152"/>
      <c r="FH648" s="152"/>
      <c r="FI648" s="152"/>
      <c r="FJ648" s="152"/>
      <c r="FK648" s="152"/>
      <c r="FL648" s="152"/>
      <c r="FM648" s="152"/>
      <c r="FN648" s="152"/>
      <c r="FO648" s="152"/>
      <c r="FP648" s="152"/>
      <c r="FQ648" s="152"/>
      <c r="FR648" s="152"/>
      <c r="FS648" s="152"/>
      <c r="FT648" s="152"/>
      <c r="FU648" s="152"/>
      <c r="FV648" s="152"/>
      <c r="FW648" s="152"/>
      <c r="FX648" s="152"/>
      <c r="FY648" s="152"/>
      <c r="FZ648" s="152"/>
      <c r="GA648" s="152"/>
      <c r="GB648" s="152"/>
      <c r="GC648" s="152"/>
      <c r="GD648" s="152"/>
      <c r="GE648" s="7"/>
      <c r="GF648" s="7"/>
      <c r="GG648" s="7"/>
      <c r="GH648" s="7"/>
      <c r="GI648" s="7"/>
      <c r="GJ648" s="7"/>
      <c r="GK648" s="7"/>
      <c r="GL648" s="7"/>
      <c r="GM648" s="48"/>
      <c r="GN648" s="7"/>
      <c r="GO648" s="7"/>
      <c r="GP648" s="7"/>
      <c r="GQ648" s="7"/>
      <c r="GR648" s="48"/>
      <c r="GS648" s="48"/>
      <c r="GT648" s="48"/>
      <c r="GU648" s="48"/>
      <c r="GV648" s="48"/>
    </row>
    <row r="649" spans="1:204">
      <c r="A649" s="7"/>
      <c r="B649" s="7"/>
      <c r="C649" s="7"/>
      <c r="D649" s="48"/>
      <c r="E649" s="7"/>
      <c r="F649" s="7"/>
      <c r="G649" s="7"/>
      <c r="H649" s="7"/>
      <c r="I649" s="7"/>
      <c r="J649" s="7"/>
      <c r="K649" s="7"/>
      <c r="L649" s="7"/>
      <c r="M649" s="7"/>
      <c r="N649" s="7"/>
      <c r="O649" s="7"/>
      <c r="P649" s="7"/>
      <c r="Q649" s="7"/>
      <c r="R649" s="7"/>
      <c r="S649" s="7"/>
      <c r="T649" s="7"/>
      <c r="U649" s="7"/>
      <c r="V649" s="7"/>
      <c r="W649" s="7"/>
      <c r="X649" s="7"/>
      <c r="Y649" s="7"/>
      <c r="Z649" s="7"/>
      <c r="AA649" s="7"/>
      <c r="AB649" s="7"/>
      <c r="AC649" s="7"/>
      <c r="AD649" s="7"/>
      <c r="AE649" s="7"/>
      <c r="AF649" s="7"/>
      <c r="AG649" s="7"/>
      <c r="AH649" s="7"/>
      <c r="AI649" s="13"/>
      <c r="AJ649" s="13"/>
      <c r="AK649" s="7"/>
      <c r="AL649" s="7"/>
      <c r="AM649" s="7"/>
      <c r="AN649" s="7"/>
      <c r="AO649" s="7"/>
      <c r="AP649" s="7"/>
      <c r="AQ649" s="7"/>
      <c r="AR649" s="153"/>
      <c r="AS649" s="7"/>
      <c r="AT649" s="7"/>
      <c r="AU649" s="7"/>
      <c r="AV649" s="7"/>
      <c r="AW649" s="7"/>
      <c r="AX649" s="7"/>
      <c r="AY649" s="7"/>
      <c r="AZ649" s="7"/>
      <c r="BA649" s="7"/>
      <c r="BB649" s="7"/>
      <c r="BC649" s="7"/>
      <c r="BD649" s="7"/>
      <c r="BE649" s="154"/>
      <c r="BF649" s="154"/>
      <c r="BG649" s="7"/>
      <c r="BH649" s="154"/>
      <c r="BI649" s="154"/>
      <c r="BJ649" s="154"/>
      <c r="BK649" s="154"/>
      <c r="BL649" s="154"/>
      <c r="BM649" s="154"/>
      <c r="BN649" s="7"/>
      <c r="BO649" s="7"/>
      <c r="BP649" s="7"/>
      <c r="BQ649" s="7"/>
      <c r="BR649" s="154"/>
      <c r="BS649" s="154"/>
      <c r="BT649" s="7"/>
      <c r="BU649" s="154"/>
      <c r="BV649" s="154"/>
      <c r="BW649" s="154"/>
      <c r="BX649" s="154"/>
      <c r="BY649" s="154"/>
      <c r="BZ649" s="154"/>
      <c r="CA649" s="7"/>
      <c r="CB649" s="7"/>
      <c r="CC649" s="7"/>
      <c r="CD649" s="7"/>
      <c r="CE649" s="154"/>
      <c r="CF649" s="154"/>
      <c r="CG649" s="7"/>
      <c r="CH649" s="154"/>
      <c r="CI649" s="154"/>
      <c r="CJ649" s="154"/>
      <c r="CK649" s="154"/>
      <c r="CL649" s="154"/>
      <c r="CM649" s="154"/>
      <c r="CN649" s="7"/>
      <c r="CO649" s="7"/>
      <c r="CP649" s="7"/>
      <c r="CQ649" s="7"/>
      <c r="CR649" s="154"/>
      <c r="CS649" s="154"/>
      <c r="CT649" s="7"/>
      <c r="CU649" s="154"/>
      <c r="CV649" s="154"/>
      <c r="CW649" s="154"/>
      <c r="CX649" s="154"/>
      <c r="CY649" s="154"/>
      <c r="CZ649" s="154"/>
      <c r="DA649" s="7"/>
      <c r="DB649" s="7"/>
      <c r="DC649" s="7"/>
      <c r="DD649" s="7"/>
      <c r="DE649" s="154"/>
      <c r="DF649" s="154"/>
      <c r="DG649" s="7"/>
      <c r="DH649" s="154"/>
      <c r="DI649" s="154"/>
      <c r="DJ649" s="154"/>
      <c r="DK649" s="154"/>
      <c r="DL649" s="154"/>
      <c r="DM649" s="154"/>
      <c r="DN649" s="7"/>
      <c r="DO649" s="7"/>
      <c r="DP649" s="7"/>
      <c r="DQ649" s="7"/>
      <c r="DR649" s="152"/>
      <c r="DS649" s="152"/>
      <c r="DT649" s="152"/>
      <c r="DU649" s="152"/>
      <c r="DV649" s="152"/>
      <c r="DW649" s="152"/>
      <c r="DX649" s="152"/>
      <c r="DY649" s="152"/>
      <c r="DZ649" s="152"/>
      <c r="EA649" s="152"/>
      <c r="EB649" s="152"/>
      <c r="EC649" s="152"/>
      <c r="ED649" s="152"/>
      <c r="EE649" s="152"/>
      <c r="EF649" s="152"/>
      <c r="EG649" s="152"/>
      <c r="EH649" s="152"/>
      <c r="EI649" s="152"/>
      <c r="EJ649" s="152"/>
      <c r="EK649" s="152"/>
      <c r="EL649" s="152"/>
      <c r="EM649" s="152"/>
      <c r="EN649" s="152"/>
      <c r="EO649" s="152"/>
      <c r="EP649" s="152"/>
      <c r="EQ649" s="152"/>
      <c r="ER649" s="152"/>
      <c r="ES649" s="152"/>
      <c r="ET649" s="152"/>
      <c r="EU649" s="152"/>
      <c r="EV649" s="152"/>
      <c r="EW649" s="152"/>
      <c r="EX649" s="152"/>
      <c r="EY649" s="152"/>
      <c r="EZ649" s="152"/>
      <c r="FA649" s="152"/>
      <c r="FB649" s="152"/>
      <c r="FC649" s="152"/>
      <c r="FD649" s="152"/>
      <c r="FE649" s="152"/>
      <c r="FF649" s="152"/>
      <c r="FG649" s="152"/>
      <c r="FH649" s="152"/>
      <c r="FI649" s="152"/>
      <c r="FJ649" s="152"/>
      <c r="FK649" s="152"/>
      <c r="FL649" s="152"/>
      <c r="FM649" s="152"/>
      <c r="FN649" s="152"/>
      <c r="FO649" s="152"/>
      <c r="FP649" s="152"/>
      <c r="FQ649" s="152"/>
      <c r="FR649" s="152"/>
      <c r="FS649" s="152"/>
      <c r="FT649" s="152"/>
      <c r="FU649" s="152"/>
      <c r="FV649" s="152"/>
      <c r="FW649" s="152"/>
      <c r="FX649" s="152"/>
      <c r="FY649" s="152"/>
      <c r="FZ649" s="152"/>
      <c r="GA649" s="152"/>
      <c r="GB649" s="152"/>
      <c r="GC649" s="152"/>
      <c r="GD649" s="152"/>
      <c r="GE649" s="7"/>
      <c r="GF649" s="7"/>
      <c r="GG649" s="7"/>
      <c r="GH649" s="7"/>
      <c r="GI649" s="7"/>
      <c r="GJ649" s="7"/>
      <c r="GK649" s="7"/>
      <c r="GL649" s="7"/>
      <c r="GM649" s="48"/>
      <c r="GN649" s="7"/>
      <c r="GO649" s="7"/>
      <c r="GP649" s="7"/>
      <c r="GQ649" s="7"/>
      <c r="GR649" s="48"/>
      <c r="GS649" s="48"/>
      <c r="GT649" s="48"/>
      <c r="GU649" s="48"/>
      <c r="GV649" s="48"/>
    </row>
    <row r="650" spans="1:204">
      <c r="A650" s="7"/>
      <c r="B650" s="7"/>
      <c r="C650" s="7"/>
      <c r="D650" s="48"/>
      <c r="E650" s="7"/>
      <c r="F650" s="7"/>
      <c r="G650" s="7"/>
      <c r="H650" s="7"/>
      <c r="I650" s="7"/>
      <c r="J650" s="7"/>
      <c r="K650" s="7"/>
      <c r="L650" s="7"/>
      <c r="M650" s="7"/>
      <c r="N650" s="7"/>
      <c r="O650" s="7"/>
      <c r="P650" s="7"/>
      <c r="Q650" s="7"/>
      <c r="R650" s="7"/>
      <c r="S650" s="7"/>
      <c r="T650" s="7"/>
      <c r="U650" s="7"/>
      <c r="V650" s="7"/>
      <c r="W650" s="7"/>
      <c r="X650" s="7"/>
      <c r="Y650" s="7"/>
      <c r="Z650" s="7"/>
      <c r="AA650" s="7"/>
      <c r="AB650" s="7"/>
      <c r="AC650" s="7"/>
      <c r="AD650" s="7"/>
      <c r="AE650" s="7"/>
      <c r="AF650" s="7"/>
      <c r="AG650" s="7"/>
      <c r="AH650" s="7"/>
      <c r="AI650" s="13"/>
      <c r="AJ650" s="13"/>
      <c r="AK650" s="7"/>
      <c r="AL650" s="7"/>
      <c r="AM650" s="7"/>
      <c r="AN650" s="7"/>
      <c r="AO650" s="7"/>
      <c r="AP650" s="7"/>
      <c r="AQ650" s="7"/>
      <c r="AR650" s="153"/>
      <c r="AS650" s="7"/>
      <c r="AT650" s="7"/>
      <c r="AU650" s="7"/>
      <c r="AV650" s="7"/>
      <c r="AW650" s="7"/>
      <c r="AX650" s="7"/>
      <c r="AY650" s="7"/>
      <c r="AZ650" s="7"/>
      <c r="BA650" s="7"/>
      <c r="BB650" s="7"/>
      <c r="BC650" s="7"/>
      <c r="BD650" s="7"/>
      <c r="BE650" s="154"/>
      <c r="BF650" s="154"/>
      <c r="BG650" s="7"/>
      <c r="BH650" s="154"/>
      <c r="BI650" s="154"/>
      <c r="BJ650" s="154"/>
      <c r="BK650" s="154"/>
      <c r="BL650" s="154"/>
      <c r="BM650" s="154"/>
      <c r="BN650" s="7"/>
      <c r="BO650" s="7"/>
      <c r="BP650" s="7"/>
      <c r="BQ650" s="7"/>
      <c r="BR650" s="154"/>
      <c r="BS650" s="154"/>
      <c r="BT650" s="7"/>
      <c r="BU650" s="154"/>
      <c r="BV650" s="154"/>
      <c r="BW650" s="154"/>
      <c r="BX650" s="154"/>
      <c r="BY650" s="154"/>
      <c r="BZ650" s="154"/>
      <c r="CA650" s="7"/>
      <c r="CB650" s="7"/>
      <c r="CC650" s="7"/>
      <c r="CD650" s="7"/>
      <c r="CE650" s="154"/>
      <c r="CF650" s="154"/>
      <c r="CG650" s="7"/>
      <c r="CH650" s="154"/>
      <c r="CI650" s="154"/>
      <c r="CJ650" s="154"/>
      <c r="CK650" s="154"/>
      <c r="CL650" s="154"/>
      <c r="CM650" s="154"/>
      <c r="CN650" s="7"/>
      <c r="CO650" s="7"/>
      <c r="CP650" s="7"/>
      <c r="CQ650" s="7"/>
      <c r="CR650" s="154"/>
      <c r="CS650" s="154"/>
      <c r="CT650" s="7"/>
      <c r="CU650" s="154"/>
      <c r="CV650" s="154"/>
      <c r="CW650" s="154"/>
      <c r="CX650" s="154"/>
      <c r="CY650" s="154"/>
      <c r="CZ650" s="154"/>
      <c r="DA650" s="7"/>
      <c r="DB650" s="7"/>
      <c r="DC650" s="7"/>
      <c r="DD650" s="7"/>
      <c r="DE650" s="154"/>
      <c r="DF650" s="154"/>
      <c r="DG650" s="7"/>
      <c r="DH650" s="154"/>
      <c r="DI650" s="154"/>
      <c r="DJ650" s="154"/>
      <c r="DK650" s="154"/>
      <c r="DL650" s="154"/>
      <c r="DM650" s="154"/>
      <c r="DN650" s="7"/>
      <c r="DO650" s="7"/>
      <c r="DP650" s="7"/>
      <c r="DQ650" s="7"/>
      <c r="DR650" s="152"/>
      <c r="DS650" s="152"/>
      <c r="DT650" s="152"/>
      <c r="DU650" s="152"/>
      <c r="DV650" s="152"/>
      <c r="DW650" s="152"/>
      <c r="DX650" s="152"/>
      <c r="DY650" s="152"/>
      <c r="DZ650" s="152"/>
      <c r="EA650" s="152"/>
      <c r="EB650" s="152"/>
      <c r="EC650" s="152"/>
      <c r="ED650" s="152"/>
      <c r="EE650" s="152"/>
      <c r="EF650" s="152"/>
      <c r="EG650" s="152"/>
      <c r="EH650" s="152"/>
      <c r="EI650" s="152"/>
      <c r="EJ650" s="152"/>
      <c r="EK650" s="152"/>
      <c r="EL650" s="152"/>
      <c r="EM650" s="152"/>
      <c r="EN650" s="152"/>
      <c r="EO650" s="152"/>
      <c r="EP650" s="152"/>
      <c r="EQ650" s="152"/>
      <c r="ER650" s="152"/>
      <c r="ES650" s="152"/>
      <c r="ET650" s="152"/>
      <c r="EU650" s="152"/>
      <c r="EV650" s="152"/>
      <c r="EW650" s="152"/>
      <c r="EX650" s="152"/>
      <c r="EY650" s="152"/>
      <c r="EZ650" s="152"/>
      <c r="FA650" s="152"/>
      <c r="FB650" s="152"/>
      <c r="FC650" s="152"/>
      <c r="FD650" s="152"/>
      <c r="FE650" s="152"/>
      <c r="FF650" s="152"/>
      <c r="FG650" s="152"/>
      <c r="FH650" s="152"/>
      <c r="FI650" s="152"/>
      <c r="FJ650" s="152"/>
      <c r="FK650" s="152"/>
      <c r="FL650" s="152"/>
      <c r="FM650" s="152"/>
      <c r="FN650" s="152"/>
      <c r="FO650" s="152"/>
      <c r="FP650" s="152"/>
      <c r="FQ650" s="152"/>
      <c r="FR650" s="152"/>
      <c r="FS650" s="152"/>
      <c r="FT650" s="152"/>
      <c r="FU650" s="152"/>
      <c r="FV650" s="152"/>
      <c r="FW650" s="152"/>
      <c r="FX650" s="152"/>
      <c r="FY650" s="152"/>
      <c r="FZ650" s="152"/>
      <c r="GA650" s="152"/>
      <c r="GB650" s="152"/>
      <c r="GC650" s="152"/>
      <c r="GD650" s="152"/>
      <c r="GE650" s="7"/>
      <c r="GF650" s="7"/>
      <c r="GG650" s="7"/>
      <c r="GH650" s="7"/>
      <c r="GI650" s="7"/>
      <c r="GJ650" s="7"/>
      <c r="GK650" s="7"/>
      <c r="GL650" s="7"/>
      <c r="GM650" s="48"/>
      <c r="GN650" s="7"/>
      <c r="GO650" s="7"/>
      <c r="GP650" s="7"/>
      <c r="GQ650" s="7"/>
      <c r="GR650" s="48"/>
      <c r="GS650" s="48"/>
      <c r="GT650" s="48"/>
      <c r="GU650" s="48"/>
      <c r="GV650" s="48"/>
    </row>
    <row r="651" spans="1:204">
      <c r="A651" s="7"/>
      <c r="B651" s="7"/>
      <c r="C651" s="7"/>
      <c r="D651" s="48"/>
      <c r="E651" s="7"/>
      <c r="F651" s="7"/>
      <c r="G651" s="7"/>
      <c r="H651" s="7"/>
      <c r="I651" s="7"/>
      <c r="J651" s="7"/>
      <c r="K651" s="7"/>
      <c r="L651" s="7"/>
      <c r="M651" s="7"/>
      <c r="N651" s="7"/>
      <c r="O651" s="7"/>
      <c r="P651" s="7"/>
      <c r="Q651" s="7"/>
      <c r="R651" s="7"/>
      <c r="S651" s="7"/>
      <c r="T651" s="7"/>
      <c r="U651" s="7"/>
      <c r="V651" s="7"/>
      <c r="W651" s="7"/>
      <c r="X651" s="7"/>
      <c r="Y651" s="7"/>
      <c r="Z651" s="7"/>
      <c r="AA651" s="7"/>
      <c r="AB651" s="7"/>
      <c r="AC651" s="7"/>
      <c r="AD651" s="7"/>
      <c r="AE651" s="7"/>
      <c r="AF651" s="7"/>
      <c r="AG651" s="7"/>
      <c r="AH651" s="7"/>
      <c r="AI651" s="13"/>
      <c r="AJ651" s="13"/>
      <c r="AK651" s="7"/>
      <c r="AL651" s="7"/>
      <c r="AM651" s="7"/>
      <c r="AN651" s="7"/>
      <c r="AO651" s="7"/>
      <c r="AP651" s="7"/>
      <c r="AQ651" s="7"/>
      <c r="AR651" s="153"/>
      <c r="AS651" s="7"/>
      <c r="AT651" s="7"/>
      <c r="AU651" s="7"/>
      <c r="AV651" s="7"/>
      <c r="AW651" s="7"/>
      <c r="AX651" s="7"/>
      <c r="AY651" s="7"/>
      <c r="AZ651" s="7"/>
      <c r="BA651" s="7"/>
      <c r="BB651" s="7"/>
      <c r="BC651" s="7"/>
      <c r="BD651" s="7"/>
      <c r="BE651" s="154"/>
      <c r="BF651" s="154"/>
      <c r="BG651" s="7"/>
      <c r="BH651" s="154"/>
      <c r="BI651" s="154"/>
      <c r="BJ651" s="154"/>
      <c r="BK651" s="154"/>
      <c r="BL651" s="154"/>
      <c r="BM651" s="154"/>
      <c r="BN651" s="7"/>
      <c r="BO651" s="7"/>
      <c r="BP651" s="7"/>
      <c r="BQ651" s="7"/>
      <c r="BR651" s="154"/>
      <c r="BS651" s="154"/>
      <c r="BT651" s="7"/>
      <c r="BU651" s="154"/>
      <c r="BV651" s="154"/>
      <c r="BW651" s="154"/>
      <c r="BX651" s="154"/>
      <c r="BY651" s="154"/>
      <c r="BZ651" s="154"/>
      <c r="CA651" s="7"/>
      <c r="CB651" s="7"/>
      <c r="CC651" s="7"/>
      <c r="CD651" s="7"/>
      <c r="CE651" s="154"/>
      <c r="CF651" s="154"/>
      <c r="CG651" s="7"/>
      <c r="CH651" s="154"/>
      <c r="CI651" s="154"/>
      <c r="CJ651" s="154"/>
      <c r="CK651" s="154"/>
      <c r="CL651" s="154"/>
      <c r="CM651" s="154"/>
      <c r="CN651" s="7"/>
      <c r="CO651" s="7"/>
      <c r="CP651" s="7"/>
      <c r="CQ651" s="7"/>
      <c r="CR651" s="154"/>
      <c r="CS651" s="154"/>
      <c r="CT651" s="7"/>
      <c r="CU651" s="154"/>
      <c r="CV651" s="154"/>
      <c r="CW651" s="154"/>
      <c r="CX651" s="154"/>
      <c r="CY651" s="154"/>
      <c r="CZ651" s="154"/>
      <c r="DA651" s="7"/>
      <c r="DB651" s="7"/>
      <c r="DC651" s="7"/>
      <c r="DD651" s="7"/>
      <c r="DE651" s="154"/>
      <c r="DF651" s="154"/>
      <c r="DG651" s="7"/>
      <c r="DH651" s="154"/>
      <c r="DI651" s="154"/>
      <c r="DJ651" s="154"/>
      <c r="DK651" s="154"/>
      <c r="DL651" s="154"/>
      <c r="DM651" s="154"/>
      <c r="DN651" s="7"/>
      <c r="DO651" s="7"/>
      <c r="DP651" s="7"/>
      <c r="DQ651" s="7"/>
      <c r="DR651" s="152"/>
      <c r="DS651" s="152"/>
      <c r="DT651" s="152"/>
      <c r="DU651" s="152"/>
      <c r="DV651" s="152"/>
      <c r="DW651" s="152"/>
      <c r="DX651" s="152"/>
      <c r="DY651" s="152"/>
      <c r="DZ651" s="152"/>
      <c r="EA651" s="152"/>
      <c r="EB651" s="152"/>
      <c r="EC651" s="152"/>
      <c r="ED651" s="152"/>
      <c r="EE651" s="152"/>
      <c r="EF651" s="152"/>
      <c r="EG651" s="152"/>
      <c r="EH651" s="152"/>
      <c r="EI651" s="152"/>
      <c r="EJ651" s="152"/>
      <c r="EK651" s="152"/>
      <c r="EL651" s="152"/>
      <c r="EM651" s="152"/>
      <c r="EN651" s="152"/>
      <c r="EO651" s="152"/>
      <c r="EP651" s="152"/>
      <c r="EQ651" s="152"/>
      <c r="ER651" s="152"/>
      <c r="ES651" s="152"/>
      <c r="ET651" s="152"/>
      <c r="EU651" s="152"/>
      <c r="EV651" s="152"/>
      <c r="EW651" s="152"/>
      <c r="EX651" s="152"/>
      <c r="EY651" s="152"/>
      <c r="EZ651" s="152"/>
      <c r="FA651" s="152"/>
      <c r="FB651" s="152"/>
      <c r="FC651" s="152"/>
      <c r="FD651" s="152"/>
      <c r="FE651" s="152"/>
      <c r="FF651" s="152"/>
      <c r="FG651" s="152"/>
      <c r="FH651" s="152"/>
      <c r="FI651" s="152"/>
      <c r="FJ651" s="152"/>
      <c r="FK651" s="152"/>
      <c r="FL651" s="152"/>
      <c r="FM651" s="152"/>
      <c r="FN651" s="152"/>
      <c r="FO651" s="152"/>
      <c r="FP651" s="152"/>
      <c r="FQ651" s="152"/>
      <c r="FR651" s="152"/>
      <c r="FS651" s="152"/>
      <c r="FT651" s="152"/>
      <c r="FU651" s="152"/>
      <c r="FV651" s="152"/>
      <c r="FW651" s="152"/>
      <c r="FX651" s="152"/>
      <c r="FY651" s="152"/>
      <c r="FZ651" s="152"/>
      <c r="GA651" s="152"/>
      <c r="GB651" s="152"/>
      <c r="GC651" s="152"/>
      <c r="GD651" s="152"/>
      <c r="GE651" s="7"/>
      <c r="GF651" s="7"/>
      <c r="GG651" s="7"/>
      <c r="GH651" s="7"/>
      <c r="GI651" s="7"/>
      <c r="GJ651" s="7"/>
      <c r="GK651" s="7"/>
      <c r="GL651" s="7"/>
      <c r="GM651" s="48"/>
      <c r="GN651" s="7"/>
      <c r="GO651" s="7"/>
      <c r="GP651" s="7"/>
      <c r="GQ651" s="7"/>
      <c r="GR651" s="48"/>
      <c r="GS651" s="48"/>
      <c r="GT651" s="48"/>
      <c r="GU651" s="48"/>
      <c r="GV651" s="48"/>
    </row>
    <row r="652" spans="1:204">
      <c r="A652" s="7"/>
      <c r="B652" s="7"/>
      <c r="C652" s="7"/>
      <c r="D652" s="48"/>
      <c r="E652" s="7"/>
      <c r="F652" s="7"/>
      <c r="G652" s="7"/>
      <c r="H652" s="7"/>
      <c r="I652" s="7"/>
      <c r="J652" s="7"/>
      <c r="K652" s="7"/>
      <c r="L652" s="7"/>
      <c r="M652" s="7"/>
      <c r="N652" s="7"/>
      <c r="O652" s="7"/>
      <c r="P652" s="7"/>
      <c r="Q652" s="7"/>
      <c r="R652" s="7"/>
      <c r="S652" s="7"/>
      <c r="T652" s="7"/>
      <c r="U652" s="7"/>
      <c r="V652" s="7"/>
      <c r="W652" s="7"/>
      <c r="X652" s="7"/>
      <c r="Y652" s="7"/>
      <c r="Z652" s="7"/>
      <c r="AA652" s="7"/>
      <c r="AB652" s="7"/>
      <c r="AC652" s="7"/>
      <c r="AD652" s="7"/>
      <c r="AE652" s="7"/>
      <c r="AF652" s="7"/>
      <c r="AG652" s="7"/>
      <c r="AH652" s="7"/>
      <c r="AI652" s="13"/>
      <c r="AJ652" s="13"/>
      <c r="AK652" s="7"/>
      <c r="AL652" s="7"/>
      <c r="AM652" s="7"/>
      <c r="AN652" s="7"/>
      <c r="AO652" s="7"/>
      <c r="AP652" s="7"/>
      <c r="AQ652" s="7"/>
      <c r="AR652" s="153"/>
      <c r="AS652" s="7"/>
      <c r="AT652" s="7"/>
      <c r="AU652" s="7"/>
      <c r="AV652" s="7"/>
      <c r="AW652" s="7"/>
      <c r="AX652" s="7"/>
      <c r="AY652" s="7"/>
      <c r="AZ652" s="7"/>
      <c r="BA652" s="7"/>
      <c r="BB652" s="7"/>
      <c r="BC652" s="7"/>
      <c r="BD652" s="7"/>
      <c r="BE652" s="154"/>
      <c r="BF652" s="154"/>
      <c r="BG652" s="7"/>
      <c r="BH652" s="154"/>
      <c r="BI652" s="154"/>
      <c r="BJ652" s="154"/>
      <c r="BK652" s="154"/>
      <c r="BL652" s="154"/>
      <c r="BM652" s="154"/>
      <c r="BN652" s="7"/>
      <c r="BO652" s="7"/>
      <c r="BP652" s="7"/>
      <c r="BQ652" s="7"/>
      <c r="BR652" s="154"/>
      <c r="BS652" s="154"/>
      <c r="BT652" s="7"/>
      <c r="BU652" s="154"/>
      <c r="BV652" s="154"/>
      <c r="BW652" s="154"/>
      <c r="BX652" s="154"/>
      <c r="BY652" s="154"/>
      <c r="BZ652" s="154"/>
      <c r="CA652" s="7"/>
      <c r="CB652" s="7"/>
      <c r="CC652" s="7"/>
      <c r="CD652" s="7"/>
      <c r="CE652" s="154"/>
      <c r="CF652" s="154"/>
      <c r="CG652" s="7"/>
      <c r="CH652" s="154"/>
      <c r="CI652" s="154"/>
      <c r="CJ652" s="154"/>
      <c r="CK652" s="154"/>
      <c r="CL652" s="154"/>
      <c r="CM652" s="154"/>
      <c r="CN652" s="7"/>
      <c r="CO652" s="7"/>
      <c r="CP652" s="7"/>
      <c r="CQ652" s="7"/>
      <c r="CR652" s="154"/>
      <c r="CS652" s="154"/>
      <c r="CT652" s="7"/>
      <c r="CU652" s="154"/>
      <c r="CV652" s="154"/>
      <c r="CW652" s="154"/>
      <c r="CX652" s="154"/>
      <c r="CY652" s="154"/>
      <c r="CZ652" s="154"/>
      <c r="DA652" s="7"/>
      <c r="DB652" s="7"/>
      <c r="DC652" s="7"/>
      <c r="DD652" s="7"/>
      <c r="DE652" s="154"/>
      <c r="DF652" s="154"/>
      <c r="DG652" s="7"/>
      <c r="DH652" s="154"/>
      <c r="DI652" s="154"/>
      <c r="DJ652" s="154"/>
      <c r="DK652" s="154"/>
      <c r="DL652" s="154"/>
      <c r="DM652" s="154"/>
      <c r="DN652" s="7"/>
      <c r="DO652" s="7"/>
      <c r="DP652" s="7"/>
      <c r="DQ652" s="7"/>
      <c r="DR652" s="152"/>
      <c r="DS652" s="152"/>
      <c r="DT652" s="152"/>
      <c r="DU652" s="152"/>
      <c r="DV652" s="152"/>
      <c r="DW652" s="152"/>
      <c r="DX652" s="152"/>
      <c r="DY652" s="152"/>
      <c r="DZ652" s="152"/>
      <c r="EA652" s="152"/>
      <c r="EB652" s="152"/>
      <c r="EC652" s="152"/>
      <c r="ED652" s="152"/>
      <c r="EE652" s="152"/>
      <c r="EF652" s="152"/>
      <c r="EG652" s="152"/>
      <c r="EH652" s="152"/>
      <c r="EI652" s="152"/>
      <c r="EJ652" s="152"/>
      <c r="EK652" s="152"/>
      <c r="EL652" s="152"/>
      <c r="EM652" s="152"/>
      <c r="EN652" s="152"/>
      <c r="EO652" s="152"/>
      <c r="EP652" s="152"/>
      <c r="EQ652" s="152"/>
      <c r="ER652" s="152"/>
      <c r="ES652" s="152"/>
      <c r="ET652" s="152"/>
      <c r="EU652" s="152"/>
      <c r="EV652" s="152"/>
      <c r="EW652" s="152"/>
      <c r="EX652" s="152"/>
      <c r="EY652" s="152"/>
      <c r="EZ652" s="152"/>
      <c r="FA652" s="152"/>
      <c r="FB652" s="152"/>
      <c r="FC652" s="152"/>
      <c r="FD652" s="152"/>
      <c r="FE652" s="152"/>
      <c r="FF652" s="152"/>
      <c r="FG652" s="152"/>
      <c r="FH652" s="152"/>
      <c r="FI652" s="152"/>
      <c r="FJ652" s="152"/>
      <c r="FK652" s="152"/>
      <c r="FL652" s="152"/>
      <c r="FM652" s="152"/>
      <c r="FN652" s="152"/>
      <c r="FO652" s="152"/>
      <c r="FP652" s="152"/>
      <c r="FQ652" s="152"/>
      <c r="FR652" s="152"/>
      <c r="FS652" s="152"/>
      <c r="FT652" s="152"/>
      <c r="FU652" s="152"/>
      <c r="FV652" s="152"/>
      <c r="FW652" s="152"/>
      <c r="FX652" s="152"/>
      <c r="FY652" s="152"/>
      <c r="FZ652" s="152"/>
      <c r="GA652" s="152"/>
      <c r="GB652" s="152"/>
      <c r="GC652" s="152"/>
      <c r="GD652" s="152"/>
      <c r="GE652" s="7"/>
      <c r="GF652" s="7"/>
      <c r="GG652" s="7"/>
      <c r="GH652" s="7"/>
      <c r="GI652" s="7"/>
      <c r="GJ652" s="7"/>
      <c r="GK652" s="7"/>
      <c r="GL652" s="7"/>
      <c r="GM652" s="48"/>
      <c r="GN652" s="7"/>
      <c r="GO652" s="7"/>
      <c r="GP652" s="7"/>
      <c r="GQ652" s="7"/>
      <c r="GR652" s="48"/>
      <c r="GS652" s="48"/>
      <c r="GT652" s="48"/>
      <c r="GU652" s="48"/>
      <c r="GV652" s="48"/>
    </row>
    <row r="653" spans="1:204">
      <c r="A653" s="7"/>
      <c r="B653" s="7"/>
      <c r="C653" s="7"/>
      <c r="D653" s="48"/>
      <c r="E653" s="7"/>
      <c r="F653" s="7"/>
      <c r="G653" s="7"/>
      <c r="H653" s="7"/>
      <c r="I653" s="7"/>
      <c r="J653" s="7"/>
      <c r="K653" s="7"/>
      <c r="L653" s="7"/>
      <c r="M653" s="7"/>
      <c r="N653" s="7"/>
      <c r="O653" s="7"/>
      <c r="P653" s="7"/>
      <c r="Q653" s="7"/>
      <c r="R653" s="7"/>
      <c r="S653" s="7"/>
      <c r="T653" s="7"/>
      <c r="U653" s="7"/>
      <c r="V653" s="7"/>
      <c r="W653" s="7"/>
      <c r="X653" s="7"/>
      <c r="Y653" s="7"/>
      <c r="Z653" s="7"/>
      <c r="AA653" s="7"/>
      <c r="AB653" s="7"/>
      <c r="AC653" s="7"/>
      <c r="AD653" s="7"/>
      <c r="AE653" s="7"/>
      <c r="AF653" s="7"/>
      <c r="AG653" s="7"/>
      <c r="AH653" s="7"/>
      <c r="AI653" s="13"/>
      <c r="AJ653" s="13"/>
      <c r="AK653" s="7"/>
      <c r="AL653" s="7"/>
      <c r="AM653" s="7"/>
      <c r="AN653" s="7"/>
      <c r="AO653" s="7"/>
      <c r="AP653" s="7"/>
      <c r="AQ653" s="7"/>
      <c r="AR653" s="153"/>
      <c r="AS653" s="7"/>
      <c r="AT653" s="7"/>
      <c r="AU653" s="7"/>
      <c r="AV653" s="7"/>
      <c r="AW653" s="7"/>
      <c r="AX653" s="7"/>
      <c r="AY653" s="7"/>
      <c r="AZ653" s="7"/>
      <c r="BA653" s="7"/>
      <c r="BB653" s="7"/>
      <c r="BC653" s="7"/>
      <c r="BD653" s="7"/>
      <c r="BE653" s="154"/>
      <c r="BF653" s="154"/>
      <c r="BG653" s="7"/>
      <c r="BH653" s="154"/>
      <c r="BI653" s="154"/>
      <c r="BJ653" s="154"/>
      <c r="BK653" s="154"/>
      <c r="BL653" s="154"/>
      <c r="BM653" s="154"/>
      <c r="BN653" s="7"/>
      <c r="BO653" s="7"/>
      <c r="BP653" s="7"/>
      <c r="BQ653" s="7"/>
      <c r="BR653" s="154"/>
      <c r="BS653" s="154"/>
      <c r="BT653" s="7"/>
      <c r="BU653" s="154"/>
      <c r="BV653" s="154"/>
      <c r="BW653" s="154"/>
      <c r="BX653" s="154"/>
      <c r="BY653" s="154"/>
      <c r="BZ653" s="154"/>
      <c r="CA653" s="7"/>
      <c r="CB653" s="7"/>
      <c r="CC653" s="7"/>
      <c r="CD653" s="7"/>
      <c r="CE653" s="154"/>
      <c r="CF653" s="154"/>
      <c r="CG653" s="7"/>
      <c r="CH653" s="154"/>
      <c r="CI653" s="154"/>
      <c r="CJ653" s="154"/>
      <c r="CK653" s="154"/>
      <c r="CL653" s="154"/>
      <c r="CM653" s="154"/>
      <c r="CN653" s="7"/>
      <c r="CO653" s="7"/>
      <c r="CP653" s="7"/>
      <c r="CQ653" s="7"/>
      <c r="CR653" s="154"/>
      <c r="CS653" s="154"/>
      <c r="CT653" s="7"/>
      <c r="CU653" s="154"/>
      <c r="CV653" s="154"/>
      <c r="CW653" s="154"/>
      <c r="CX653" s="154"/>
      <c r="CY653" s="154"/>
      <c r="CZ653" s="154"/>
      <c r="DA653" s="7"/>
      <c r="DB653" s="7"/>
      <c r="DC653" s="7"/>
      <c r="DD653" s="7"/>
      <c r="DE653" s="154"/>
      <c r="DF653" s="154"/>
      <c r="DG653" s="7"/>
      <c r="DH653" s="154"/>
      <c r="DI653" s="154"/>
      <c r="DJ653" s="154"/>
      <c r="DK653" s="154"/>
      <c r="DL653" s="154"/>
      <c r="DM653" s="154"/>
      <c r="DN653" s="7"/>
      <c r="DO653" s="7"/>
      <c r="DP653" s="7"/>
      <c r="DQ653" s="7"/>
      <c r="DR653" s="152"/>
      <c r="DS653" s="152"/>
      <c r="DT653" s="152"/>
      <c r="DU653" s="152"/>
      <c r="DV653" s="152"/>
      <c r="DW653" s="152"/>
      <c r="DX653" s="152"/>
      <c r="DY653" s="152"/>
      <c r="DZ653" s="152"/>
      <c r="EA653" s="152"/>
      <c r="EB653" s="152"/>
      <c r="EC653" s="152"/>
      <c r="ED653" s="152"/>
      <c r="EE653" s="152"/>
      <c r="EF653" s="152"/>
      <c r="EG653" s="152"/>
      <c r="EH653" s="152"/>
      <c r="EI653" s="152"/>
      <c r="EJ653" s="152"/>
      <c r="EK653" s="152"/>
      <c r="EL653" s="152"/>
      <c r="EM653" s="152"/>
      <c r="EN653" s="152"/>
      <c r="EO653" s="152"/>
      <c r="EP653" s="152"/>
      <c r="EQ653" s="152"/>
      <c r="ER653" s="152"/>
      <c r="ES653" s="152"/>
      <c r="ET653" s="152"/>
      <c r="EU653" s="152"/>
      <c r="EV653" s="152"/>
      <c r="EW653" s="152"/>
      <c r="EX653" s="152"/>
      <c r="EY653" s="152"/>
      <c r="EZ653" s="152"/>
      <c r="FA653" s="152"/>
      <c r="FB653" s="152"/>
      <c r="FC653" s="152"/>
      <c r="FD653" s="152"/>
      <c r="FE653" s="152"/>
      <c r="FF653" s="152"/>
      <c r="FG653" s="152"/>
      <c r="FH653" s="152"/>
      <c r="FI653" s="152"/>
      <c r="FJ653" s="152"/>
      <c r="FK653" s="152"/>
      <c r="FL653" s="152"/>
      <c r="FM653" s="152"/>
      <c r="FN653" s="152"/>
      <c r="FO653" s="152"/>
      <c r="FP653" s="152"/>
      <c r="FQ653" s="152"/>
      <c r="FR653" s="152"/>
      <c r="FS653" s="152"/>
      <c r="FT653" s="152"/>
      <c r="FU653" s="152"/>
      <c r="FV653" s="152"/>
      <c r="FW653" s="152"/>
      <c r="FX653" s="152"/>
      <c r="FY653" s="152"/>
      <c r="FZ653" s="152"/>
      <c r="GA653" s="152"/>
      <c r="GB653" s="152"/>
      <c r="GC653" s="152"/>
      <c r="GD653" s="152"/>
      <c r="GE653" s="7"/>
      <c r="GF653" s="7"/>
      <c r="GG653" s="7"/>
      <c r="GH653" s="7"/>
      <c r="GI653" s="7"/>
      <c r="GJ653" s="7"/>
      <c r="GK653" s="7"/>
      <c r="GL653" s="7"/>
      <c r="GM653" s="48"/>
      <c r="GN653" s="7"/>
      <c r="GO653" s="7"/>
      <c r="GP653" s="7"/>
      <c r="GQ653" s="7"/>
      <c r="GR653" s="48"/>
      <c r="GS653" s="48"/>
      <c r="GT653" s="48"/>
      <c r="GU653" s="48"/>
      <c r="GV653" s="48"/>
    </row>
    <row r="654" spans="1:204">
      <c r="A654" s="7"/>
      <c r="B654" s="7"/>
      <c r="C654" s="7"/>
      <c r="D654" s="48"/>
      <c r="E654" s="7"/>
      <c r="F654" s="7"/>
      <c r="G654" s="7"/>
      <c r="H654" s="7"/>
      <c r="I654" s="7"/>
      <c r="J654" s="7"/>
      <c r="K654" s="7"/>
      <c r="L654" s="7"/>
      <c r="M654" s="7"/>
      <c r="N654" s="7"/>
      <c r="O654" s="7"/>
      <c r="P654" s="7"/>
      <c r="Q654" s="7"/>
      <c r="R654" s="7"/>
      <c r="S654" s="7"/>
      <c r="T654" s="7"/>
      <c r="U654" s="7"/>
      <c r="V654" s="7"/>
      <c r="W654" s="7"/>
      <c r="X654" s="7"/>
      <c r="Y654" s="7"/>
      <c r="Z654" s="7"/>
      <c r="AA654" s="7"/>
      <c r="AB654" s="7"/>
      <c r="AC654" s="7"/>
      <c r="AD654" s="7"/>
      <c r="AE654" s="7"/>
      <c r="AF654" s="7"/>
      <c r="AG654" s="7"/>
      <c r="AH654" s="7"/>
      <c r="AI654" s="13"/>
      <c r="AJ654" s="13"/>
      <c r="AK654" s="7"/>
      <c r="AL654" s="7"/>
      <c r="AM654" s="7"/>
      <c r="AN654" s="7"/>
      <c r="AO654" s="7"/>
      <c r="AP654" s="7"/>
      <c r="AQ654" s="7"/>
      <c r="AR654" s="153"/>
      <c r="AS654" s="7"/>
      <c r="AT654" s="7"/>
      <c r="AU654" s="7"/>
      <c r="AV654" s="7"/>
      <c r="AW654" s="7"/>
      <c r="AX654" s="7"/>
      <c r="AY654" s="7"/>
      <c r="AZ654" s="7"/>
      <c r="BA654" s="7"/>
      <c r="BB654" s="7"/>
      <c r="BC654" s="7"/>
      <c r="BD654" s="7"/>
      <c r="BE654" s="154"/>
      <c r="BF654" s="154"/>
      <c r="BG654" s="7"/>
      <c r="BH654" s="154"/>
      <c r="BI654" s="154"/>
      <c r="BJ654" s="154"/>
      <c r="BK654" s="154"/>
      <c r="BL654" s="154"/>
      <c r="BM654" s="154"/>
      <c r="BN654" s="7"/>
      <c r="BO654" s="7"/>
      <c r="BP654" s="7"/>
      <c r="BQ654" s="7"/>
      <c r="BR654" s="154"/>
      <c r="BS654" s="154"/>
      <c r="BT654" s="7"/>
      <c r="BU654" s="154"/>
      <c r="BV654" s="154"/>
      <c r="BW654" s="154"/>
      <c r="BX654" s="154"/>
      <c r="BY654" s="154"/>
      <c r="BZ654" s="154"/>
      <c r="CA654" s="7"/>
      <c r="CB654" s="7"/>
      <c r="CC654" s="7"/>
      <c r="CD654" s="7"/>
      <c r="CE654" s="154"/>
      <c r="CF654" s="154"/>
      <c r="CG654" s="7"/>
      <c r="CH654" s="154"/>
      <c r="CI654" s="154"/>
      <c r="CJ654" s="154"/>
      <c r="CK654" s="154"/>
      <c r="CL654" s="154"/>
      <c r="CM654" s="154"/>
      <c r="CN654" s="7"/>
      <c r="CO654" s="7"/>
      <c r="CP654" s="7"/>
      <c r="CQ654" s="7"/>
      <c r="CR654" s="154"/>
      <c r="CS654" s="154"/>
      <c r="CT654" s="7"/>
      <c r="CU654" s="154"/>
      <c r="CV654" s="154"/>
      <c r="CW654" s="154"/>
      <c r="CX654" s="154"/>
      <c r="CY654" s="154"/>
      <c r="CZ654" s="154"/>
      <c r="DA654" s="7"/>
      <c r="DB654" s="7"/>
      <c r="DC654" s="7"/>
      <c r="DD654" s="7"/>
      <c r="DE654" s="154"/>
      <c r="DF654" s="154"/>
      <c r="DG654" s="7"/>
      <c r="DH654" s="154"/>
      <c r="DI654" s="154"/>
      <c r="DJ654" s="154"/>
      <c r="DK654" s="154"/>
      <c r="DL654" s="154"/>
      <c r="DM654" s="154"/>
      <c r="DN654" s="7"/>
      <c r="DO654" s="7"/>
      <c r="DP654" s="7"/>
      <c r="DQ654" s="7"/>
      <c r="DR654" s="152"/>
      <c r="DS654" s="152"/>
      <c r="DT654" s="152"/>
      <c r="DU654" s="152"/>
      <c r="DV654" s="152"/>
      <c r="DW654" s="152"/>
      <c r="DX654" s="152"/>
      <c r="DY654" s="152"/>
      <c r="DZ654" s="152"/>
      <c r="EA654" s="152"/>
      <c r="EB654" s="152"/>
      <c r="EC654" s="152"/>
      <c r="ED654" s="152"/>
      <c r="EE654" s="152"/>
      <c r="EF654" s="152"/>
      <c r="EG654" s="152"/>
      <c r="EH654" s="152"/>
      <c r="EI654" s="152"/>
      <c r="EJ654" s="152"/>
      <c r="EK654" s="152"/>
      <c r="EL654" s="152"/>
      <c r="EM654" s="152"/>
      <c r="EN654" s="152"/>
      <c r="EO654" s="152"/>
      <c r="EP654" s="152"/>
      <c r="EQ654" s="152"/>
      <c r="ER654" s="152"/>
      <c r="ES654" s="152"/>
      <c r="ET654" s="152"/>
      <c r="EU654" s="152"/>
      <c r="EV654" s="152"/>
      <c r="EW654" s="152"/>
      <c r="EX654" s="152"/>
      <c r="EY654" s="152"/>
      <c r="EZ654" s="152"/>
      <c r="FA654" s="152"/>
      <c r="FB654" s="152"/>
      <c r="FC654" s="152"/>
      <c r="FD654" s="152"/>
      <c r="FE654" s="152"/>
      <c r="FF654" s="152"/>
      <c r="FG654" s="152"/>
      <c r="FH654" s="152"/>
      <c r="FI654" s="152"/>
      <c r="FJ654" s="152"/>
      <c r="FK654" s="152"/>
      <c r="FL654" s="152"/>
      <c r="FM654" s="152"/>
      <c r="FN654" s="152"/>
      <c r="FO654" s="152"/>
      <c r="FP654" s="152"/>
      <c r="FQ654" s="152"/>
      <c r="FR654" s="152"/>
      <c r="FS654" s="152"/>
      <c r="FT654" s="152"/>
      <c r="FU654" s="152"/>
      <c r="FV654" s="152"/>
      <c r="FW654" s="152"/>
      <c r="FX654" s="152"/>
      <c r="FY654" s="152"/>
      <c r="FZ654" s="152"/>
      <c r="GA654" s="152"/>
      <c r="GB654" s="152"/>
      <c r="GC654" s="152"/>
      <c r="GD654" s="152"/>
      <c r="GE654" s="7"/>
      <c r="GF654" s="7"/>
      <c r="GG654" s="7"/>
      <c r="GH654" s="7"/>
      <c r="GI654" s="7"/>
      <c r="GJ654" s="7"/>
      <c r="GK654" s="7"/>
      <c r="GL654" s="7"/>
      <c r="GM654" s="48"/>
      <c r="GN654" s="7"/>
      <c r="GO654" s="7"/>
      <c r="GP654" s="7"/>
      <c r="GQ654" s="7"/>
      <c r="GR654" s="48"/>
      <c r="GS654" s="48"/>
      <c r="GT654" s="48"/>
      <c r="GU654" s="48"/>
      <c r="GV654" s="48"/>
    </row>
    <row r="655" spans="1:204">
      <c r="A655" s="7"/>
      <c r="B655" s="7"/>
      <c r="C655" s="7"/>
      <c r="D655" s="48"/>
      <c r="E655" s="7"/>
      <c r="F655" s="7"/>
      <c r="G655" s="7"/>
      <c r="H655" s="7"/>
      <c r="I655" s="7"/>
      <c r="J655" s="7"/>
      <c r="K655" s="7"/>
      <c r="L655" s="7"/>
      <c r="M655" s="7"/>
      <c r="N655" s="7"/>
      <c r="O655" s="7"/>
      <c r="P655" s="7"/>
      <c r="Q655" s="7"/>
      <c r="R655" s="7"/>
      <c r="S655" s="7"/>
      <c r="T655" s="7"/>
      <c r="U655" s="7"/>
      <c r="V655" s="7"/>
      <c r="W655" s="7"/>
      <c r="X655" s="7"/>
      <c r="Y655" s="7"/>
      <c r="Z655" s="7"/>
      <c r="AA655" s="7"/>
      <c r="AB655" s="7"/>
      <c r="AC655" s="7"/>
      <c r="AD655" s="7"/>
      <c r="AE655" s="7"/>
      <c r="AF655" s="7"/>
      <c r="AG655" s="7"/>
      <c r="AH655" s="7"/>
      <c r="AI655" s="13"/>
      <c r="AJ655" s="13"/>
      <c r="AK655" s="7"/>
      <c r="AL655" s="7"/>
      <c r="AM655" s="7"/>
      <c r="AN655" s="7"/>
      <c r="AO655" s="7"/>
      <c r="AP655" s="7"/>
      <c r="AQ655" s="7"/>
      <c r="AR655" s="153"/>
      <c r="AS655" s="7"/>
      <c r="AT655" s="7"/>
      <c r="AU655" s="7"/>
      <c r="AV655" s="7"/>
      <c r="AW655" s="7"/>
      <c r="AX655" s="7"/>
      <c r="AY655" s="7"/>
      <c r="AZ655" s="7"/>
      <c r="BA655" s="7"/>
      <c r="BB655" s="7"/>
      <c r="BC655" s="7"/>
      <c r="BD655" s="7"/>
      <c r="BE655" s="154"/>
      <c r="BF655" s="154"/>
      <c r="BG655" s="7"/>
      <c r="BH655" s="154"/>
      <c r="BI655" s="154"/>
      <c r="BJ655" s="154"/>
      <c r="BK655" s="154"/>
      <c r="BL655" s="154"/>
      <c r="BM655" s="154"/>
      <c r="BN655" s="7"/>
      <c r="BO655" s="7"/>
      <c r="BP655" s="7"/>
      <c r="BQ655" s="7"/>
      <c r="BR655" s="154"/>
      <c r="BS655" s="154"/>
      <c r="BT655" s="7"/>
      <c r="BU655" s="154"/>
      <c r="BV655" s="154"/>
      <c r="BW655" s="154"/>
      <c r="BX655" s="154"/>
      <c r="BY655" s="154"/>
      <c r="BZ655" s="154"/>
      <c r="CA655" s="7"/>
      <c r="CB655" s="7"/>
      <c r="CC655" s="7"/>
      <c r="CD655" s="7"/>
      <c r="CE655" s="154"/>
      <c r="CF655" s="154"/>
      <c r="CG655" s="7"/>
      <c r="CH655" s="154"/>
      <c r="CI655" s="154"/>
      <c r="CJ655" s="154"/>
      <c r="CK655" s="154"/>
      <c r="CL655" s="154"/>
      <c r="CM655" s="154"/>
      <c r="CN655" s="7"/>
      <c r="CO655" s="7"/>
      <c r="CP655" s="7"/>
      <c r="CQ655" s="7"/>
      <c r="CR655" s="154"/>
      <c r="CS655" s="154"/>
      <c r="CT655" s="7"/>
      <c r="CU655" s="154"/>
      <c r="CV655" s="154"/>
      <c r="CW655" s="154"/>
      <c r="CX655" s="154"/>
      <c r="CY655" s="154"/>
      <c r="CZ655" s="154"/>
      <c r="DA655" s="7"/>
      <c r="DB655" s="7"/>
      <c r="DC655" s="7"/>
      <c r="DD655" s="7"/>
      <c r="DE655" s="154"/>
      <c r="DF655" s="154"/>
      <c r="DG655" s="7"/>
      <c r="DH655" s="154"/>
      <c r="DI655" s="154"/>
      <c r="DJ655" s="154"/>
      <c r="DK655" s="154"/>
      <c r="DL655" s="154"/>
      <c r="DM655" s="154"/>
      <c r="DN655" s="7"/>
      <c r="DO655" s="7"/>
      <c r="DP655" s="7"/>
      <c r="DQ655" s="7"/>
      <c r="DR655" s="152"/>
      <c r="DS655" s="152"/>
      <c r="DT655" s="152"/>
      <c r="DU655" s="152"/>
      <c r="DV655" s="152"/>
      <c r="DW655" s="152"/>
      <c r="DX655" s="152"/>
      <c r="DY655" s="152"/>
      <c r="DZ655" s="152"/>
      <c r="EA655" s="152"/>
      <c r="EB655" s="152"/>
      <c r="EC655" s="152"/>
      <c r="ED655" s="152"/>
      <c r="EE655" s="152"/>
      <c r="EF655" s="152"/>
      <c r="EG655" s="152"/>
      <c r="EH655" s="152"/>
      <c r="EI655" s="152"/>
      <c r="EJ655" s="152"/>
      <c r="EK655" s="152"/>
      <c r="EL655" s="152"/>
      <c r="EM655" s="152"/>
      <c r="EN655" s="152"/>
      <c r="EO655" s="152"/>
      <c r="EP655" s="152"/>
      <c r="EQ655" s="152"/>
      <c r="ER655" s="152"/>
      <c r="ES655" s="152"/>
      <c r="ET655" s="152"/>
      <c r="EU655" s="152"/>
      <c r="EV655" s="152"/>
      <c r="EW655" s="152"/>
      <c r="EX655" s="152"/>
      <c r="EY655" s="152"/>
      <c r="EZ655" s="152"/>
      <c r="FA655" s="152"/>
      <c r="FB655" s="152"/>
      <c r="FC655" s="152"/>
      <c r="FD655" s="152"/>
      <c r="FE655" s="152"/>
      <c r="FF655" s="152"/>
      <c r="FG655" s="152"/>
      <c r="FH655" s="152"/>
      <c r="FI655" s="152"/>
      <c r="FJ655" s="152"/>
      <c r="FK655" s="152"/>
      <c r="FL655" s="152"/>
      <c r="FM655" s="152"/>
      <c r="FN655" s="152"/>
      <c r="FO655" s="152"/>
      <c r="FP655" s="152"/>
      <c r="FQ655" s="152"/>
      <c r="FR655" s="152"/>
      <c r="FS655" s="152"/>
      <c r="FT655" s="152"/>
      <c r="FU655" s="152"/>
      <c r="FV655" s="152"/>
      <c r="FW655" s="152"/>
      <c r="FX655" s="152"/>
      <c r="FY655" s="152"/>
      <c r="FZ655" s="152"/>
      <c r="GA655" s="152"/>
      <c r="GB655" s="152"/>
      <c r="GC655" s="152"/>
      <c r="GD655" s="152"/>
      <c r="GE655" s="7"/>
      <c r="GF655" s="7"/>
      <c r="GG655" s="7"/>
      <c r="GH655" s="7"/>
      <c r="GI655" s="7"/>
      <c r="GJ655" s="7"/>
      <c r="GK655" s="7"/>
      <c r="GL655" s="7"/>
      <c r="GM655" s="48"/>
      <c r="GN655" s="7"/>
      <c r="GO655" s="7"/>
      <c r="GP655" s="7"/>
      <c r="GQ655" s="7"/>
      <c r="GR655" s="48"/>
      <c r="GS655" s="48"/>
      <c r="GT655" s="48"/>
      <c r="GU655" s="48"/>
      <c r="GV655" s="48"/>
    </row>
    <row r="656" spans="1:204">
      <c r="A656" s="7"/>
      <c r="B656" s="7"/>
      <c r="C656" s="7"/>
      <c r="D656" s="48"/>
      <c r="E656" s="7"/>
      <c r="F656" s="7"/>
      <c r="G656" s="7"/>
      <c r="H656" s="7"/>
      <c r="I656" s="7"/>
      <c r="J656" s="7"/>
      <c r="K656" s="7"/>
      <c r="L656" s="7"/>
      <c r="M656" s="7"/>
      <c r="N656" s="7"/>
      <c r="O656" s="7"/>
      <c r="P656" s="7"/>
      <c r="Q656" s="7"/>
      <c r="R656" s="7"/>
      <c r="S656" s="7"/>
      <c r="T656" s="7"/>
      <c r="U656" s="7"/>
      <c r="V656" s="7"/>
      <c r="W656" s="7"/>
      <c r="X656" s="7"/>
      <c r="Y656" s="7"/>
      <c r="Z656" s="7"/>
      <c r="AA656" s="7"/>
      <c r="AB656" s="7"/>
      <c r="AC656" s="7"/>
      <c r="AD656" s="7"/>
      <c r="AE656" s="7"/>
      <c r="AF656" s="7"/>
      <c r="AG656" s="7"/>
      <c r="AH656" s="7"/>
      <c r="AI656" s="13"/>
      <c r="AJ656" s="13"/>
      <c r="AK656" s="7"/>
      <c r="AL656" s="7"/>
      <c r="AM656" s="7"/>
      <c r="AN656" s="7"/>
      <c r="AO656" s="7"/>
      <c r="AP656" s="7"/>
      <c r="AQ656" s="7"/>
      <c r="AR656" s="153"/>
      <c r="AS656" s="7"/>
      <c r="AT656" s="7"/>
      <c r="AU656" s="7"/>
      <c r="AV656" s="7"/>
      <c r="AW656" s="7"/>
      <c r="AX656" s="7"/>
      <c r="AY656" s="7"/>
      <c r="AZ656" s="7"/>
      <c r="BA656" s="7"/>
      <c r="BB656" s="7"/>
      <c r="BC656" s="7"/>
      <c r="BD656" s="7"/>
      <c r="BE656" s="154"/>
      <c r="BF656" s="154"/>
      <c r="BG656" s="7"/>
      <c r="BH656" s="154"/>
      <c r="BI656" s="154"/>
      <c r="BJ656" s="154"/>
      <c r="BK656" s="154"/>
      <c r="BL656" s="154"/>
      <c r="BM656" s="154"/>
      <c r="BN656" s="7"/>
      <c r="BO656" s="7"/>
      <c r="BP656" s="7"/>
      <c r="BQ656" s="7"/>
      <c r="BR656" s="154"/>
      <c r="BS656" s="154"/>
      <c r="BT656" s="7"/>
      <c r="BU656" s="154"/>
      <c r="BV656" s="154"/>
      <c r="BW656" s="154"/>
      <c r="BX656" s="154"/>
      <c r="BY656" s="154"/>
      <c r="BZ656" s="154"/>
      <c r="CA656" s="7"/>
      <c r="CB656" s="7"/>
      <c r="CC656" s="7"/>
      <c r="CD656" s="7"/>
      <c r="CE656" s="154"/>
      <c r="CF656" s="154"/>
      <c r="CG656" s="7"/>
      <c r="CH656" s="154"/>
      <c r="CI656" s="154"/>
      <c r="CJ656" s="154"/>
      <c r="CK656" s="154"/>
      <c r="CL656" s="154"/>
      <c r="CM656" s="154"/>
      <c r="CN656" s="7"/>
      <c r="CO656" s="7"/>
      <c r="CP656" s="7"/>
      <c r="CQ656" s="7"/>
      <c r="CR656" s="154"/>
      <c r="CS656" s="154"/>
      <c r="CT656" s="7"/>
      <c r="CU656" s="154"/>
      <c r="CV656" s="154"/>
      <c r="CW656" s="154"/>
      <c r="CX656" s="154"/>
      <c r="CY656" s="154"/>
      <c r="CZ656" s="154"/>
      <c r="DA656" s="7"/>
      <c r="DB656" s="7"/>
      <c r="DC656" s="7"/>
      <c r="DD656" s="7"/>
      <c r="DE656" s="154"/>
      <c r="DF656" s="154"/>
      <c r="DG656" s="7"/>
      <c r="DH656" s="154"/>
      <c r="DI656" s="154"/>
      <c r="DJ656" s="154"/>
      <c r="DK656" s="154"/>
      <c r="DL656" s="154"/>
      <c r="DM656" s="154"/>
      <c r="DN656" s="7"/>
      <c r="DO656" s="7"/>
      <c r="DP656" s="7"/>
      <c r="DQ656" s="7"/>
      <c r="DR656" s="152"/>
      <c r="DS656" s="152"/>
      <c r="DT656" s="152"/>
      <c r="DU656" s="152"/>
      <c r="DV656" s="152"/>
      <c r="DW656" s="152"/>
      <c r="DX656" s="152"/>
      <c r="DY656" s="152"/>
      <c r="DZ656" s="152"/>
      <c r="EA656" s="152"/>
      <c r="EB656" s="152"/>
      <c r="EC656" s="152"/>
      <c r="ED656" s="152"/>
      <c r="EE656" s="152"/>
      <c r="EF656" s="152"/>
      <c r="EG656" s="152"/>
      <c r="EH656" s="152"/>
      <c r="EI656" s="152"/>
      <c r="EJ656" s="152"/>
      <c r="EK656" s="152"/>
      <c r="EL656" s="152"/>
      <c r="EM656" s="152"/>
      <c r="EN656" s="152"/>
      <c r="EO656" s="152"/>
      <c r="EP656" s="152"/>
      <c r="EQ656" s="152"/>
      <c r="ER656" s="152"/>
      <c r="ES656" s="152"/>
      <c r="ET656" s="152"/>
      <c r="EU656" s="152"/>
      <c r="EV656" s="152"/>
      <c r="EW656" s="152"/>
      <c r="EX656" s="152"/>
      <c r="EY656" s="152"/>
      <c r="EZ656" s="152"/>
      <c r="FA656" s="152"/>
      <c r="FB656" s="152"/>
      <c r="FC656" s="152"/>
      <c r="FD656" s="152"/>
      <c r="FE656" s="152"/>
      <c r="FF656" s="152"/>
      <c r="FG656" s="152"/>
      <c r="FH656" s="152"/>
      <c r="FI656" s="152"/>
      <c r="FJ656" s="152"/>
      <c r="FK656" s="152"/>
      <c r="FL656" s="152"/>
      <c r="FM656" s="152"/>
      <c r="FN656" s="152"/>
      <c r="FO656" s="152"/>
      <c r="FP656" s="152"/>
      <c r="FQ656" s="152"/>
      <c r="FR656" s="152"/>
      <c r="FS656" s="152"/>
      <c r="FT656" s="152"/>
      <c r="FU656" s="152"/>
      <c r="FV656" s="152"/>
      <c r="FW656" s="152"/>
      <c r="FX656" s="152"/>
      <c r="FY656" s="152"/>
      <c r="FZ656" s="152"/>
      <c r="GA656" s="152"/>
      <c r="GB656" s="152"/>
      <c r="GC656" s="152"/>
      <c r="GD656" s="152"/>
      <c r="GE656" s="7"/>
      <c r="GF656" s="7"/>
      <c r="GG656" s="7"/>
      <c r="GH656" s="7"/>
      <c r="GI656" s="7"/>
      <c r="GJ656" s="7"/>
      <c r="GK656" s="7"/>
      <c r="GL656" s="7"/>
      <c r="GM656" s="48"/>
      <c r="GN656" s="7"/>
      <c r="GO656" s="7"/>
      <c r="GP656" s="7"/>
      <c r="GQ656" s="7"/>
      <c r="GR656" s="48"/>
      <c r="GS656" s="48"/>
      <c r="GT656" s="48"/>
      <c r="GU656" s="48"/>
      <c r="GV656" s="48"/>
    </row>
    <row r="657" spans="1:204">
      <c r="A657" s="7"/>
      <c r="B657" s="7"/>
      <c r="C657" s="7"/>
      <c r="D657" s="48"/>
      <c r="E657" s="7"/>
      <c r="F657" s="7"/>
      <c r="G657" s="7"/>
      <c r="H657" s="7"/>
      <c r="I657" s="7"/>
      <c r="J657" s="7"/>
      <c r="K657" s="7"/>
      <c r="L657" s="7"/>
      <c r="M657" s="7"/>
      <c r="N657" s="7"/>
      <c r="O657" s="7"/>
      <c r="P657" s="7"/>
      <c r="Q657" s="7"/>
      <c r="R657" s="7"/>
      <c r="S657" s="7"/>
      <c r="T657" s="7"/>
      <c r="U657" s="7"/>
      <c r="V657" s="7"/>
      <c r="W657" s="7"/>
      <c r="X657" s="7"/>
      <c r="Y657" s="7"/>
      <c r="Z657" s="7"/>
      <c r="AA657" s="7"/>
      <c r="AB657" s="7"/>
      <c r="AC657" s="7"/>
      <c r="AD657" s="7"/>
      <c r="AE657" s="7"/>
      <c r="AF657" s="7"/>
      <c r="AG657" s="7"/>
      <c r="AH657" s="7"/>
      <c r="AI657" s="13"/>
      <c r="AJ657" s="13"/>
      <c r="AK657" s="7"/>
      <c r="AL657" s="7"/>
      <c r="AM657" s="7"/>
      <c r="AN657" s="7"/>
      <c r="AO657" s="7"/>
      <c r="AP657" s="7"/>
      <c r="AQ657" s="7"/>
      <c r="AR657" s="153"/>
      <c r="AS657" s="7"/>
      <c r="AT657" s="7"/>
      <c r="AU657" s="7"/>
      <c r="AV657" s="7"/>
      <c r="AW657" s="7"/>
      <c r="AX657" s="7"/>
      <c r="AY657" s="7"/>
      <c r="AZ657" s="7"/>
      <c r="BA657" s="7"/>
      <c r="BB657" s="7"/>
      <c r="BC657" s="7"/>
      <c r="BD657" s="7"/>
      <c r="BE657" s="154"/>
      <c r="BF657" s="154"/>
      <c r="BG657" s="7"/>
      <c r="BH657" s="154"/>
      <c r="BI657" s="154"/>
      <c r="BJ657" s="154"/>
      <c r="BK657" s="154"/>
      <c r="BL657" s="154"/>
      <c r="BM657" s="154"/>
      <c r="BN657" s="7"/>
      <c r="BO657" s="7"/>
      <c r="BP657" s="7"/>
      <c r="BQ657" s="7"/>
      <c r="BR657" s="154"/>
      <c r="BS657" s="154"/>
      <c r="BT657" s="7"/>
      <c r="BU657" s="154"/>
      <c r="BV657" s="154"/>
      <c r="BW657" s="154"/>
      <c r="BX657" s="154"/>
      <c r="BY657" s="154"/>
      <c r="BZ657" s="154"/>
      <c r="CA657" s="7"/>
      <c r="CB657" s="7"/>
      <c r="CC657" s="7"/>
      <c r="CD657" s="7"/>
      <c r="CE657" s="154"/>
      <c r="CF657" s="154"/>
      <c r="CG657" s="7"/>
      <c r="CH657" s="154"/>
      <c r="CI657" s="154"/>
      <c r="CJ657" s="154"/>
      <c r="CK657" s="154"/>
      <c r="CL657" s="154"/>
      <c r="CM657" s="154"/>
      <c r="CN657" s="7"/>
      <c r="CO657" s="7"/>
      <c r="CP657" s="7"/>
      <c r="CQ657" s="7"/>
      <c r="CR657" s="154"/>
      <c r="CS657" s="154"/>
      <c r="CT657" s="7"/>
      <c r="CU657" s="154"/>
      <c r="CV657" s="154"/>
      <c r="CW657" s="154"/>
      <c r="CX657" s="154"/>
      <c r="CY657" s="154"/>
      <c r="CZ657" s="154"/>
      <c r="DA657" s="7"/>
      <c r="DB657" s="7"/>
      <c r="DC657" s="7"/>
      <c r="DD657" s="7"/>
      <c r="DE657" s="154"/>
      <c r="DF657" s="154"/>
      <c r="DG657" s="7"/>
      <c r="DH657" s="154"/>
      <c r="DI657" s="154"/>
      <c r="DJ657" s="154"/>
      <c r="DK657" s="154"/>
      <c r="DL657" s="154"/>
      <c r="DM657" s="154"/>
      <c r="DN657" s="7"/>
      <c r="DO657" s="7"/>
      <c r="DP657" s="7"/>
      <c r="DQ657" s="7"/>
      <c r="DR657" s="152"/>
      <c r="DS657" s="152"/>
      <c r="DT657" s="152"/>
      <c r="DU657" s="152"/>
      <c r="DV657" s="152"/>
      <c r="DW657" s="152"/>
      <c r="DX657" s="152"/>
      <c r="DY657" s="152"/>
      <c r="DZ657" s="152"/>
      <c r="EA657" s="152"/>
      <c r="EB657" s="152"/>
      <c r="EC657" s="152"/>
      <c r="ED657" s="152"/>
      <c r="EE657" s="152"/>
      <c r="EF657" s="152"/>
      <c r="EG657" s="152"/>
      <c r="EH657" s="152"/>
      <c r="EI657" s="152"/>
      <c r="EJ657" s="152"/>
      <c r="EK657" s="152"/>
      <c r="EL657" s="152"/>
      <c r="EM657" s="152"/>
      <c r="EN657" s="152"/>
      <c r="EO657" s="152"/>
      <c r="EP657" s="152"/>
      <c r="EQ657" s="152"/>
      <c r="ER657" s="152"/>
      <c r="ES657" s="152"/>
      <c r="ET657" s="152"/>
      <c r="EU657" s="152"/>
      <c r="EV657" s="152"/>
      <c r="EW657" s="152"/>
      <c r="EX657" s="152"/>
      <c r="EY657" s="152"/>
      <c r="EZ657" s="152"/>
      <c r="FA657" s="152"/>
      <c r="FB657" s="152"/>
      <c r="FC657" s="152"/>
      <c r="FD657" s="152"/>
      <c r="FE657" s="152"/>
      <c r="FF657" s="152"/>
      <c r="FG657" s="152"/>
      <c r="FH657" s="152"/>
      <c r="FI657" s="152"/>
      <c r="FJ657" s="152"/>
      <c r="FK657" s="152"/>
      <c r="FL657" s="152"/>
      <c r="FM657" s="152"/>
      <c r="FN657" s="152"/>
      <c r="FO657" s="152"/>
      <c r="FP657" s="152"/>
      <c r="FQ657" s="152"/>
      <c r="FR657" s="152"/>
      <c r="FS657" s="152"/>
      <c r="FT657" s="152"/>
      <c r="FU657" s="152"/>
      <c r="FV657" s="152"/>
      <c r="FW657" s="152"/>
      <c r="FX657" s="152"/>
      <c r="FY657" s="152"/>
      <c r="FZ657" s="152"/>
      <c r="GA657" s="152"/>
      <c r="GB657" s="152"/>
      <c r="GC657" s="152"/>
      <c r="GD657" s="152"/>
      <c r="GE657" s="7"/>
      <c r="GF657" s="7"/>
      <c r="GG657" s="7"/>
      <c r="GH657" s="7"/>
      <c r="GI657" s="7"/>
      <c r="GJ657" s="7"/>
      <c r="GK657" s="7"/>
      <c r="GL657" s="7"/>
      <c r="GM657" s="48"/>
      <c r="GN657" s="7"/>
      <c r="GO657" s="7"/>
      <c r="GP657" s="7"/>
      <c r="GQ657" s="7"/>
      <c r="GR657" s="48"/>
      <c r="GS657" s="48"/>
      <c r="GT657" s="48"/>
      <c r="GU657" s="48"/>
      <c r="GV657" s="48"/>
    </row>
    <row r="658" spans="1:204">
      <c r="A658" s="7"/>
      <c r="B658" s="7"/>
      <c r="C658" s="7"/>
      <c r="D658" s="48"/>
      <c r="E658" s="7"/>
      <c r="F658" s="7"/>
      <c r="G658" s="7"/>
      <c r="H658" s="7"/>
      <c r="I658" s="7"/>
      <c r="J658" s="7"/>
      <c r="K658" s="7"/>
      <c r="L658" s="7"/>
      <c r="M658" s="7"/>
      <c r="N658" s="7"/>
      <c r="O658" s="7"/>
      <c r="P658" s="7"/>
      <c r="Q658" s="7"/>
      <c r="R658" s="7"/>
      <c r="S658" s="7"/>
      <c r="T658" s="7"/>
      <c r="U658" s="7"/>
      <c r="V658" s="7"/>
      <c r="W658" s="7"/>
      <c r="X658" s="7"/>
      <c r="Y658" s="7"/>
      <c r="Z658" s="7"/>
      <c r="AA658" s="7"/>
      <c r="AB658" s="7"/>
      <c r="AC658" s="7"/>
      <c r="AD658" s="7"/>
      <c r="AE658" s="7"/>
      <c r="AF658" s="7"/>
      <c r="AG658" s="7"/>
      <c r="AH658" s="7"/>
      <c r="AI658" s="13"/>
      <c r="AJ658" s="13"/>
      <c r="AK658" s="7"/>
      <c r="AL658" s="7"/>
      <c r="AM658" s="7"/>
      <c r="AN658" s="7"/>
      <c r="AO658" s="7"/>
      <c r="AP658" s="7"/>
      <c r="AQ658" s="7"/>
      <c r="AR658" s="153"/>
      <c r="AS658" s="7"/>
      <c r="AT658" s="7"/>
      <c r="AU658" s="7"/>
      <c r="AV658" s="7"/>
      <c r="AW658" s="7"/>
      <c r="AX658" s="7"/>
      <c r="AY658" s="7"/>
      <c r="AZ658" s="7"/>
      <c r="BA658" s="7"/>
      <c r="BB658" s="7"/>
      <c r="BC658" s="7"/>
      <c r="BD658" s="7"/>
      <c r="BE658" s="154"/>
      <c r="BF658" s="154"/>
      <c r="BG658" s="7"/>
      <c r="BH658" s="154"/>
      <c r="BI658" s="154"/>
      <c r="BJ658" s="154"/>
      <c r="BK658" s="154"/>
      <c r="BL658" s="154"/>
      <c r="BM658" s="154"/>
      <c r="BN658" s="7"/>
      <c r="BO658" s="7"/>
      <c r="BP658" s="7"/>
      <c r="BQ658" s="7"/>
      <c r="BR658" s="154"/>
      <c r="BS658" s="154"/>
      <c r="BT658" s="7"/>
      <c r="BU658" s="154"/>
      <c r="BV658" s="154"/>
      <c r="BW658" s="154"/>
      <c r="BX658" s="154"/>
      <c r="BY658" s="154"/>
      <c r="BZ658" s="154"/>
      <c r="CA658" s="7"/>
      <c r="CB658" s="7"/>
      <c r="CC658" s="7"/>
      <c r="CD658" s="7"/>
      <c r="CE658" s="154"/>
      <c r="CF658" s="154"/>
      <c r="CG658" s="7"/>
      <c r="CH658" s="154"/>
      <c r="CI658" s="154"/>
      <c r="CJ658" s="154"/>
      <c r="CK658" s="154"/>
      <c r="CL658" s="154"/>
      <c r="CM658" s="154"/>
      <c r="CN658" s="7"/>
      <c r="CO658" s="7"/>
      <c r="CP658" s="7"/>
      <c r="CQ658" s="7"/>
      <c r="CR658" s="154"/>
      <c r="CS658" s="154"/>
      <c r="CT658" s="7"/>
      <c r="CU658" s="154"/>
      <c r="CV658" s="154"/>
      <c r="CW658" s="154"/>
      <c r="CX658" s="154"/>
      <c r="CY658" s="154"/>
      <c r="CZ658" s="154"/>
      <c r="DA658" s="7"/>
      <c r="DB658" s="7"/>
      <c r="DC658" s="7"/>
      <c r="DD658" s="7"/>
      <c r="DE658" s="154"/>
      <c r="DF658" s="154"/>
      <c r="DG658" s="7"/>
      <c r="DH658" s="154"/>
      <c r="DI658" s="154"/>
      <c r="DJ658" s="154"/>
      <c r="DK658" s="154"/>
      <c r="DL658" s="154"/>
      <c r="DM658" s="154"/>
      <c r="DN658" s="7"/>
      <c r="DO658" s="7"/>
      <c r="DP658" s="7"/>
      <c r="DQ658" s="7"/>
      <c r="DR658" s="152"/>
      <c r="DS658" s="152"/>
      <c r="DT658" s="152"/>
      <c r="DU658" s="152"/>
      <c r="DV658" s="152"/>
      <c r="DW658" s="152"/>
      <c r="DX658" s="152"/>
      <c r="DY658" s="152"/>
      <c r="DZ658" s="152"/>
      <c r="EA658" s="152"/>
      <c r="EB658" s="152"/>
      <c r="EC658" s="152"/>
      <c r="ED658" s="152"/>
      <c r="EE658" s="152"/>
      <c r="EF658" s="152"/>
      <c r="EG658" s="152"/>
      <c r="EH658" s="152"/>
      <c r="EI658" s="152"/>
      <c r="EJ658" s="152"/>
      <c r="EK658" s="152"/>
      <c r="EL658" s="152"/>
      <c r="EM658" s="152"/>
      <c r="EN658" s="152"/>
      <c r="EO658" s="152"/>
      <c r="EP658" s="152"/>
      <c r="EQ658" s="152"/>
      <c r="ER658" s="152"/>
      <c r="ES658" s="152"/>
      <c r="ET658" s="152"/>
      <c r="EU658" s="152"/>
      <c r="EV658" s="152"/>
      <c r="EW658" s="152"/>
      <c r="EX658" s="152"/>
      <c r="EY658" s="152"/>
      <c r="EZ658" s="152"/>
      <c r="FA658" s="152"/>
      <c r="FB658" s="152"/>
      <c r="FC658" s="152"/>
      <c r="FD658" s="152"/>
      <c r="FE658" s="152"/>
      <c r="FF658" s="152"/>
      <c r="FG658" s="152"/>
      <c r="FH658" s="152"/>
      <c r="FI658" s="152"/>
      <c r="FJ658" s="152"/>
      <c r="FK658" s="152"/>
      <c r="FL658" s="152"/>
      <c r="FM658" s="152"/>
      <c r="FN658" s="152"/>
      <c r="FO658" s="152"/>
      <c r="FP658" s="152"/>
      <c r="FQ658" s="152"/>
      <c r="FR658" s="152"/>
      <c r="FS658" s="152"/>
      <c r="FT658" s="152"/>
      <c r="FU658" s="152"/>
      <c r="FV658" s="152"/>
      <c r="FW658" s="152"/>
      <c r="FX658" s="152"/>
      <c r="FY658" s="152"/>
      <c r="FZ658" s="152"/>
      <c r="GA658" s="152"/>
      <c r="GB658" s="152"/>
      <c r="GC658" s="152"/>
      <c r="GD658" s="152"/>
      <c r="GE658" s="7"/>
      <c r="GF658" s="7"/>
      <c r="GG658" s="7"/>
      <c r="GH658" s="7"/>
      <c r="GI658" s="7"/>
      <c r="GJ658" s="7"/>
      <c r="GK658" s="7"/>
      <c r="GL658" s="7"/>
      <c r="GM658" s="48"/>
      <c r="GN658" s="7"/>
      <c r="GO658" s="7"/>
      <c r="GP658" s="7"/>
      <c r="GQ658" s="7"/>
      <c r="GR658" s="48"/>
      <c r="GS658" s="48"/>
      <c r="GT658" s="48"/>
      <c r="GU658" s="48"/>
      <c r="GV658" s="48"/>
    </row>
    <row r="659" spans="1:204">
      <c r="A659" s="7"/>
      <c r="B659" s="7"/>
      <c r="C659" s="7"/>
      <c r="D659" s="48"/>
      <c r="E659" s="7"/>
      <c r="F659" s="7"/>
      <c r="G659" s="7"/>
      <c r="H659" s="7"/>
      <c r="I659" s="7"/>
      <c r="J659" s="7"/>
      <c r="K659" s="7"/>
      <c r="L659" s="7"/>
      <c r="M659" s="7"/>
      <c r="N659" s="7"/>
      <c r="O659" s="7"/>
      <c r="P659" s="7"/>
      <c r="Q659" s="7"/>
      <c r="R659" s="7"/>
      <c r="S659" s="7"/>
      <c r="T659" s="7"/>
      <c r="U659" s="7"/>
      <c r="V659" s="7"/>
      <c r="W659" s="7"/>
      <c r="X659" s="7"/>
      <c r="Y659" s="7"/>
      <c r="Z659" s="7"/>
      <c r="AA659" s="7"/>
      <c r="AB659" s="7"/>
      <c r="AC659" s="7"/>
      <c r="AD659" s="7"/>
      <c r="AE659" s="7"/>
      <c r="AF659" s="7"/>
      <c r="AG659" s="7"/>
      <c r="AH659" s="7"/>
      <c r="AI659" s="13"/>
      <c r="AJ659" s="13"/>
      <c r="AK659" s="7"/>
      <c r="AL659" s="7"/>
      <c r="AM659" s="7"/>
      <c r="AN659" s="7"/>
      <c r="AO659" s="7"/>
      <c r="AP659" s="7"/>
      <c r="AQ659" s="7"/>
      <c r="AR659" s="153"/>
      <c r="AS659" s="7"/>
      <c r="AT659" s="7"/>
      <c r="AU659" s="7"/>
      <c r="AV659" s="7"/>
      <c r="AW659" s="7"/>
      <c r="AX659" s="7"/>
      <c r="AY659" s="7"/>
      <c r="AZ659" s="7"/>
      <c r="BA659" s="7"/>
      <c r="BB659" s="7"/>
      <c r="BC659" s="7"/>
      <c r="BD659" s="7"/>
      <c r="BE659" s="154"/>
      <c r="BF659" s="154"/>
      <c r="BG659" s="7"/>
      <c r="BH659" s="154"/>
      <c r="BI659" s="154"/>
      <c r="BJ659" s="154"/>
      <c r="BK659" s="154"/>
      <c r="BL659" s="154"/>
      <c r="BM659" s="154"/>
      <c r="BN659" s="7"/>
      <c r="BO659" s="7"/>
      <c r="BP659" s="7"/>
      <c r="BQ659" s="7"/>
      <c r="BR659" s="154"/>
      <c r="BS659" s="154"/>
      <c r="BT659" s="7"/>
      <c r="BU659" s="154"/>
      <c r="BV659" s="154"/>
      <c r="BW659" s="154"/>
      <c r="BX659" s="154"/>
      <c r="BY659" s="154"/>
      <c r="BZ659" s="154"/>
      <c r="CA659" s="7"/>
      <c r="CB659" s="7"/>
      <c r="CC659" s="7"/>
      <c r="CD659" s="7"/>
      <c r="CE659" s="154"/>
      <c r="CF659" s="154"/>
      <c r="CG659" s="7"/>
      <c r="CH659" s="154"/>
      <c r="CI659" s="154"/>
      <c r="CJ659" s="154"/>
      <c r="CK659" s="154"/>
      <c r="CL659" s="154"/>
      <c r="CM659" s="154"/>
      <c r="CN659" s="7"/>
      <c r="CO659" s="7"/>
      <c r="CP659" s="7"/>
      <c r="CQ659" s="7"/>
      <c r="CR659" s="154"/>
      <c r="CS659" s="154"/>
      <c r="CT659" s="7"/>
      <c r="CU659" s="154"/>
      <c r="CV659" s="154"/>
      <c r="CW659" s="154"/>
      <c r="CX659" s="154"/>
      <c r="CY659" s="154"/>
      <c r="CZ659" s="154"/>
      <c r="DA659" s="7"/>
      <c r="DB659" s="7"/>
      <c r="DC659" s="7"/>
      <c r="DD659" s="7"/>
      <c r="DE659" s="154"/>
      <c r="DF659" s="154"/>
      <c r="DG659" s="7"/>
      <c r="DH659" s="154"/>
      <c r="DI659" s="154"/>
      <c r="DJ659" s="154"/>
      <c r="DK659" s="154"/>
      <c r="DL659" s="154"/>
      <c r="DM659" s="154"/>
      <c r="DN659" s="7"/>
      <c r="DO659" s="7"/>
      <c r="DP659" s="7"/>
      <c r="DQ659" s="7"/>
      <c r="DR659" s="152"/>
      <c r="DS659" s="152"/>
      <c r="DT659" s="152"/>
      <c r="DU659" s="152"/>
      <c r="DV659" s="152"/>
      <c r="DW659" s="152"/>
      <c r="DX659" s="152"/>
      <c r="DY659" s="152"/>
      <c r="DZ659" s="152"/>
      <c r="EA659" s="152"/>
      <c r="EB659" s="152"/>
      <c r="EC659" s="152"/>
      <c r="ED659" s="152"/>
      <c r="EE659" s="152"/>
      <c r="EF659" s="152"/>
      <c r="EG659" s="152"/>
      <c r="EH659" s="152"/>
      <c r="EI659" s="152"/>
      <c r="EJ659" s="152"/>
      <c r="EK659" s="152"/>
      <c r="EL659" s="152"/>
      <c r="EM659" s="152"/>
      <c r="EN659" s="152"/>
      <c r="EO659" s="152"/>
      <c r="EP659" s="152"/>
      <c r="EQ659" s="152"/>
      <c r="ER659" s="152"/>
      <c r="ES659" s="152"/>
      <c r="ET659" s="152"/>
      <c r="EU659" s="152"/>
      <c r="EV659" s="152"/>
      <c r="EW659" s="152"/>
      <c r="EX659" s="152"/>
      <c r="EY659" s="152"/>
      <c r="EZ659" s="152"/>
      <c r="FA659" s="152"/>
      <c r="FB659" s="152"/>
      <c r="FC659" s="152"/>
      <c r="FD659" s="152"/>
      <c r="FE659" s="152"/>
      <c r="FF659" s="152"/>
      <c r="FG659" s="152"/>
      <c r="FH659" s="152"/>
      <c r="FI659" s="152"/>
      <c r="FJ659" s="152"/>
      <c r="FK659" s="152"/>
      <c r="FL659" s="152"/>
      <c r="FM659" s="152"/>
      <c r="FN659" s="152"/>
      <c r="FO659" s="152"/>
      <c r="FP659" s="152"/>
      <c r="FQ659" s="152"/>
      <c r="FR659" s="152"/>
      <c r="FS659" s="152"/>
      <c r="FT659" s="152"/>
      <c r="FU659" s="152"/>
      <c r="FV659" s="152"/>
      <c r="FW659" s="152"/>
      <c r="FX659" s="152"/>
      <c r="FY659" s="152"/>
      <c r="FZ659" s="152"/>
      <c r="GA659" s="152"/>
      <c r="GB659" s="152"/>
      <c r="GC659" s="152"/>
      <c r="GD659" s="152"/>
      <c r="GE659" s="7"/>
      <c r="GF659" s="7"/>
      <c r="GG659" s="7"/>
      <c r="GH659" s="7"/>
      <c r="GI659" s="7"/>
      <c r="GJ659" s="7"/>
      <c r="GK659" s="7"/>
      <c r="GL659" s="7"/>
      <c r="GM659" s="48"/>
      <c r="GN659" s="7"/>
      <c r="GO659" s="7"/>
      <c r="GP659" s="7"/>
      <c r="GQ659" s="7"/>
      <c r="GR659" s="48"/>
      <c r="GS659" s="48"/>
      <c r="GT659" s="48"/>
      <c r="GU659" s="48"/>
      <c r="GV659" s="48"/>
    </row>
    <row r="660" spans="1:204">
      <c r="A660" s="7"/>
      <c r="B660" s="7"/>
      <c r="C660" s="7"/>
      <c r="D660" s="48"/>
      <c r="E660" s="7"/>
      <c r="F660" s="7"/>
      <c r="G660" s="7"/>
      <c r="H660" s="7"/>
      <c r="I660" s="7"/>
      <c r="J660" s="7"/>
      <c r="K660" s="7"/>
      <c r="L660" s="7"/>
      <c r="M660" s="7"/>
      <c r="N660" s="7"/>
      <c r="O660" s="7"/>
      <c r="P660" s="7"/>
      <c r="Q660" s="7"/>
      <c r="R660" s="7"/>
      <c r="S660" s="7"/>
      <c r="T660" s="7"/>
      <c r="U660" s="7"/>
      <c r="V660" s="7"/>
      <c r="W660" s="7"/>
      <c r="X660" s="7"/>
      <c r="Y660" s="7"/>
      <c r="Z660" s="7"/>
      <c r="AA660" s="7"/>
      <c r="AB660" s="7"/>
      <c r="AC660" s="7"/>
      <c r="AD660" s="7"/>
      <c r="AE660" s="7"/>
      <c r="AF660" s="7"/>
      <c r="AG660" s="7"/>
      <c r="AH660" s="7"/>
      <c r="AI660" s="13"/>
      <c r="AJ660" s="13"/>
      <c r="AK660" s="7"/>
      <c r="AL660" s="7"/>
      <c r="AM660" s="7"/>
      <c r="AN660" s="7"/>
      <c r="AO660" s="7"/>
      <c r="AP660" s="7"/>
      <c r="AQ660" s="7"/>
      <c r="AR660" s="153"/>
      <c r="AS660" s="7"/>
      <c r="AT660" s="7"/>
      <c r="AU660" s="7"/>
      <c r="AV660" s="7"/>
      <c r="AW660" s="7"/>
      <c r="AX660" s="7"/>
      <c r="AY660" s="7"/>
      <c r="AZ660" s="7"/>
      <c r="BA660" s="7"/>
      <c r="BB660" s="7"/>
      <c r="BC660" s="7"/>
      <c r="BD660" s="7"/>
      <c r="BE660" s="154"/>
      <c r="BF660" s="154"/>
      <c r="BG660" s="7"/>
      <c r="BH660" s="154"/>
      <c r="BI660" s="154"/>
      <c r="BJ660" s="154"/>
      <c r="BK660" s="154"/>
      <c r="BL660" s="154"/>
      <c r="BM660" s="154"/>
      <c r="BN660" s="7"/>
      <c r="BO660" s="7"/>
      <c r="BP660" s="7"/>
      <c r="BQ660" s="7"/>
      <c r="BR660" s="154"/>
      <c r="BS660" s="154"/>
      <c r="BT660" s="7"/>
      <c r="BU660" s="154"/>
      <c r="BV660" s="154"/>
      <c r="BW660" s="154"/>
      <c r="BX660" s="154"/>
      <c r="BY660" s="154"/>
      <c r="BZ660" s="154"/>
      <c r="CA660" s="7"/>
      <c r="CB660" s="7"/>
      <c r="CC660" s="7"/>
      <c r="CD660" s="7"/>
      <c r="CE660" s="154"/>
      <c r="CF660" s="154"/>
      <c r="CG660" s="7"/>
      <c r="CH660" s="154"/>
      <c r="CI660" s="154"/>
      <c r="CJ660" s="154"/>
      <c r="CK660" s="154"/>
      <c r="CL660" s="154"/>
      <c r="CM660" s="154"/>
      <c r="CN660" s="7"/>
      <c r="CO660" s="7"/>
      <c r="CP660" s="7"/>
      <c r="CQ660" s="7"/>
      <c r="CR660" s="154"/>
      <c r="CS660" s="154"/>
      <c r="CT660" s="7"/>
      <c r="CU660" s="154"/>
      <c r="CV660" s="154"/>
      <c r="CW660" s="154"/>
      <c r="CX660" s="154"/>
      <c r="CY660" s="154"/>
      <c r="CZ660" s="154"/>
      <c r="DA660" s="7"/>
      <c r="DB660" s="7"/>
      <c r="DC660" s="7"/>
      <c r="DD660" s="7"/>
      <c r="DE660" s="154"/>
      <c r="DF660" s="154"/>
      <c r="DG660" s="7"/>
      <c r="DH660" s="154"/>
      <c r="DI660" s="154"/>
      <c r="DJ660" s="154"/>
      <c r="DK660" s="154"/>
      <c r="DL660" s="154"/>
      <c r="DM660" s="154"/>
      <c r="DN660" s="7"/>
      <c r="DO660" s="7"/>
      <c r="DP660" s="7"/>
      <c r="DQ660" s="7"/>
      <c r="DR660" s="152"/>
      <c r="DS660" s="152"/>
      <c r="DT660" s="152"/>
      <c r="DU660" s="152"/>
      <c r="DV660" s="152"/>
      <c r="DW660" s="152"/>
      <c r="DX660" s="152"/>
      <c r="DY660" s="152"/>
      <c r="DZ660" s="152"/>
      <c r="EA660" s="152"/>
      <c r="EB660" s="152"/>
      <c r="EC660" s="152"/>
      <c r="ED660" s="152"/>
      <c r="EE660" s="152"/>
      <c r="EF660" s="152"/>
      <c r="EG660" s="152"/>
      <c r="EH660" s="152"/>
      <c r="EI660" s="152"/>
      <c r="EJ660" s="152"/>
      <c r="EK660" s="152"/>
      <c r="EL660" s="152"/>
      <c r="EM660" s="152"/>
      <c r="EN660" s="152"/>
      <c r="EO660" s="152"/>
      <c r="EP660" s="152"/>
      <c r="EQ660" s="152"/>
      <c r="ER660" s="152"/>
      <c r="ES660" s="152"/>
      <c r="ET660" s="152"/>
      <c r="EU660" s="152"/>
      <c r="EV660" s="152"/>
      <c r="EW660" s="152"/>
      <c r="EX660" s="152"/>
      <c r="EY660" s="152"/>
      <c r="EZ660" s="152"/>
      <c r="FA660" s="152"/>
      <c r="FB660" s="152"/>
      <c r="FC660" s="152"/>
      <c r="FD660" s="152"/>
      <c r="FE660" s="152"/>
      <c r="FF660" s="152"/>
      <c r="FG660" s="152"/>
      <c r="FH660" s="152"/>
      <c r="FI660" s="152"/>
      <c r="FJ660" s="152"/>
      <c r="FK660" s="152"/>
      <c r="FL660" s="152"/>
      <c r="FM660" s="152"/>
      <c r="FN660" s="152"/>
      <c r="FO660" s="152"/>
      <c r="FP660" s="152"/>
      <c r="FQ660" s="152"/>
      <c r="FR660" s="152"/>
      <c r="FS660" s="152"/>
      <c r="FT660" s="152"/>
      <c r="FU660" s="152"/>
      <c r="FV660" s="152"/>
      <c r="FW660" s="152"/>
      <c r="FX660" s="152"/>
      <c r="FY660" s="152"/>
      <c r="FZ660" s="152"/>
      <c r="GA660" s="152"/>
      <c r="GB660" s="152"/>
      <c r="GC660" s="152"/>
      <c r="GD660" s="152"/>
      <c r="GE660" s="7"/>
      <c r="GF660" s="7"/>
      <c r="GG660" s="7"/>
      <c r="GH660" s="7"/>
      <c r="GI660" s="7"/>
      <c r="GJ660" s="7"/>
      <c r="GK660" s="7"/>
      <c r="GL660" s="7"/>
      <c r="GM660" s="48"/>
      <c r="GN660" s="7"/>
      <c r="GO660" s="7"/>
      <c r="GP660" s="7"/>
      <c r="GQ660" s="7"/>
      <c r="GR660" s="48"/>
      <c r="GS660" s="48"/>
      <c r="GT660" s="48"/>
      <c r="GU660" s="48"/>
      <c r="GV660" s="48"/>
    </row>
    <row r="661" spans="1:204">
      <c r="A661" s="7"/>
      <c r="B661" s="7"/>
      <c r="C661" s="7"/>
      <c r="D661" s="48"/>
      <c r="E661" s="7"/>
      <c r="F661" s="7"/>
      <c r="G661" s="7"/>
      <c r="H661" s="7"/>
      <c r="I661" s="7"/>
      <c r="J661" s="7"/>
      <c r="K661" s="7"/>
      <c r="L661" s="7"/>
      <c r="M661" s="7"/>
      <c r="N661" s="7"/>
      <c r="O661" s="7"/>
      <c r="P661" s="7"/>
      <c r="Q661" s="7"/>
      <c r="R661" s="7"/>
      <c r="S661" s="7"/>
      <c r="T661" s="7"/>
      <c r="U661" s="7"/>
      <c r="V661" s="7"/>
      <c r="W661" s="7"/>
      <c r="X661" s="7"/>
      <c r="Y661" s="7"/>
      <c r="Z661" s="7"/>
      <c r="AA661" s="7"/>
      <c r="AB661" s="7"/>
      <c r="AC661" s="7"/>
      <c r="AD661" s="7"/>
      <c r="AE661" s="7"/>
      <c r="AF661" s="7"/>
      <c r="AG661" s="7"/>
      <c r="AH661" s="7"/>
      <c r="AI661" s="13"/>
      <c r="AJ661" s="13"/>
      <c r="AK661" s="7"/>
      <c r="AL661" s="7"/>
      <c r="AM661" s="7"/>
      <c r="AN661" s="7"/>
      <c r="AO661" s="7"/>
      <c r="AP661" s="7"/>
      <c r="AQ661" s="7"/>
      <c r="AR661" s="153"/>
      <c r="AS661" s="7"/>
      <c r="AT661" s="7"/>
      <c r="AU661" s="7"/>
      <c r="AV661" s="7"/>
      <c r="AW661" s="7"/>
      <c r="AX661" s="7"/>
      <c r="AY661" s="7"/>
      <c r="AZ661" s="7"/>
      <c r="BA661" s="7"/>
      <c r="BB661" s="7"/>
      <c r="BC661" s="7"/>
      <c r="BD661" s="7"/>
      <c r="BE661" s="154"/>
      <c r="BF661" s="154"/>
      <c r="BG661" s="7"/>
      <c r="BH661" s="154"/>
      <c r="BI661" s="154"/>
      <c r="BJ661" s="154"/>
      <c r="BK661" s="154"/>
      <c r="BL661" s="154"/>
      <c r="BM661" s="154"/>
      <c r="BN661" s="7"/>
      <c r="BO661" s="7"/>
      <c r="BP661" s="7"/>
      <c r="BQ661" s="7"/>
      <c r="BR661" s="154"/>
      <c r="BS661" s="154"/>
      <c r="BT661" s="7"/>
      <c r="BU661" s="154"/>
      <c r="BV661" s="154"/>
      <c r="BW661" s="154"/>
      <c r="BX661" s="154"/>
      <c r="BY661" s="154"/>
      <c r="BZ661" s="154"/>
      <c r="CA661" s="7"/>
      <c r="CB661" s="7"/>
      <c r="CC661" s="7"/>
      <c r="CD661" s="7"/>
      <c r="CE661" s="154"/>
      <c r="CF661" s="154"/>
      <c r="CG661" s="7"/>
      <c r="CH661" s="154"/>
      <c r="CI661" s="154"/>
      <c r="CJ661" s="154"/>
      <c r="CK661" s="154"/>
      <c r="CL661" s="154"/>
      <c r="CM661" s="154"/>
      <c r="CN661" s="7"/>
      <c r="CO661" s="7"/>
      <c r="CP661" s="7"/>
      <c r="CQ661" s="7"/>
      <c r="CR661" s="154"/>
      <c r="CS661" s="154"/>
      <c r="CT661" s="7"/>
      <c r="CU661" s="154"/>
      <c r="CV661" s="154"/>
      <c r="CW661" s="154"/>
      <c r="CX661" s="154"/>
      <c r="CY661" s="154"/>
      <c r="CZ661" s="154"/>
      <c r="DA661" s="7"/>
      <c r="DB661" s="7"/>
      <c r="DC661" s="7"/>
      <c r="DD661" s="7"/>
      <c r="DE661" s="154"/>
      <c r="DF661" s="154"/>
      <c r="DG661" s="7"/>
      <c r="DH661" s="154"/>
      <c r="DI661" s="154"/>
      <c r="DJ661" s="154"/>
      <c r="DK661" s="154"/>
      <c r="DL661" s="154"/>
      <c r="DM661" s="154"/>
      <c r="DN661" s="7"/>
      <c r="DO661" s="7"/>
      <c r="DP661" s="7"/>
      <c r="DQ661" s="7"/>
      <c r="DR661" s="152"/>
      <c r="DS661" s="152"/>
      <c r="DT661" s="152"/>
      <c r="DU661" s="152"/>
      <c r="DV661" s="152"/>
      <c r="DW661" s="152"/>
      <c r="DX661" s="152"/>
      <c r="DY661" s="152"/>
      <c r="DZ661" s="152"/>
      <c r="EA661" s="152"/>
      <c r="EB661" s="152"/>
      <c r="EC661" s="152"/>
      <c r="ED661" s="152"/>
      <c r="EE661" s="152"/>
      <c r="EF661" s="152"/>
      <c r="EG661" s="152"/>
      <c r="EH661" s="152"/>
      <c r="EI661" s="152"/>
      <c r="EJ661" s="152"/>
      <c r="EK661" s="152"/>
      <c r="EL661" s="152"/>
      <c r="EM661" s="152"/>
      <c r="EN661" s="152"/>
      <c r="EO661" s="152"/>
      <c r="EP661" s="152"/>
      <c r="EQ661" s="152"/>
      <c r="ER661" s="152"/>
      <c r="ES661" s="152"/>
      <c r="ET661" s="152"/>
      <c r="EU661" s="152"/>
      <c r="EV661" s="152"/>
      <c r="EW661" s="152"/>
      <c r="EX661" s="152"/>
      <c r="EY661" s="152"/>
      <c r="EZ661" s="152"/>
      <c r="FA661" s="152"/>
      <c r="FB661" s="152"/>
      <c r="FC661" s="152"/>
      <c r="FD661" s="152"/>
      <c r="FE661" s="152"/>
      <c r="FF661" s="152"/>
      <c r="FG661" s="152"/>
      <c r="FH661" s="152"/>
      <c r="FI661" s="152"/>
      <c r="FJ661" s="152"/>
      <c r="FK661" s="152"/>
      <c r="FL661" s="152"/>
      <c r="FM661" s="152"/>
      <c r="FN661" s="152"/>
      <c r="FO661" s="152"/>
      <c r="FP661" s="152"/>
      <c r="FQ661" s="152"/>
      <c r="FR661" s="152"/>
      <c r="FS661" s="152"/>
      <c r="FT661" s="152"/>
      <c r="FU661" s="152"/>
      <c r="FV661" s="152"/>
      <c r="FW661" s="152"/>
      <c r="FX661" s="152"/>
      <c r="FY661" s="152"/>
      <c r="FZ661" s="152"/>
      <c r="GA661" s="152"/>
      <c r="GB661" s="152"/>
      <c r="GC661" s="152"/>
      <c r="GD661" s="152"/>
      <c r="GE661" s="7"/>
      <c r="GF661" s="7"/>
      <c r="GG661" s="7"/>
      <c r="GH661" s="7"/>
      <c r="GI661" s="7"/>
      <c r="GJ661" s="7"/>
      <c r="GK661" s="7"/>
      <c r="GL661" s="7"/>
      <c r="GM661" s="48"/>
      <c r="GN661" s="7"/>
      <c r="GO661" s="7"/>
      <c r="GP661" s="7"/>
      <c r="GQ661" s="7"/>
      <c r="GR661" s="48"/>
      <c r="GS661" s="48"/>
      <c r="GT661" s="48"/>
      <c r="GU661" s="48"/>
      <c r="GV661" s="48"/>
    </row>
    <row r="662" spans="1:204">
      <c r="A662" s="7"/>
      <c r="B662" s="7"/>
      <c r="C662" s="7"/>
      <c r="D662" s="48"/>
      <c r="E662" s="7"/>
      <c r="F662" s="7"/>
      <c r="G662" s="7"/>
      <c r="H662" s="7"/>
      <c r="I662" s="7"/>
      <c r="J662" s="7"/>
      <c r="K662" s="7"/>
      <c r="L662" s="7"/>
      <c r="M662" s="7"/>
      <c r="N662" s="7"/>
      <c r="O662" s="7"/>
      <c r="P662" s="7"/>
      <c r="Q662" s="7"/>
      <c r="R662" s="7"/>
      <c r="S662" s="7"/>
      <c r="T662" s="7"/>
      <c r="U662" s="7"/>
      <c r="V662" s="7"/>
      <c r="W662" s="7"/>
      <c r="X662" s="7"/>
      <c r="Y662" s="7"/>
      <c r="Z662" s="7"/>
      <c r="AA662" s="7"/>
      <c r="AB662" s="7"/>
      <c r="AC662" s="7"/>
      <c r="AD662" s="7"/>
      <c r="AE662" s="7"/>
      <c r="AF662" s="7"/>
      <c r="AG662" s="7"/>
      <c r="AH662" s="7"/>
      <c r="AI662" s="13"/>
      <c r="AJ662" s="13"/>
      <c r="AK662" s="7"/>
      <c r="AL662" s="7"/>
      <c r="AM662" s="7"/>
      <c r="AN662" s="7"/>
      <c r="AO662" s="7"/>
      <c r="AP662" s="7"/>
      <c r="AQ662" s="7"/>
      <c r="AR662" s="153"/>
      <c r="AS662" s="7"/>
      <c r="AT662" s="7"/>
      <c r="AU662" s="7"/>
      <c r="AV662" s="7"/>
      <c r="AW662" s="7"/>
      <c r="AX662" s="7"/>
      <c r="AY662" s="7"/>
      <c r="AZ662" s="7"/>
      <c r="BA662" s="7"/>
      <c r="BB662" s="7"/>
      <c r="BC662" s="7"/>
      <c r="BD662" s="7"/>
      <c r="BE662" s="154"/>
      <c r="BF662" s="154"/>
      <c r="BG662" s="7"/>
      <c r="BH662" s="154"/>
      <c r="BI662" s="154"/>
      <c r="BJ662" s="154"/>
      <c r="BK662" s="154"/>
      <c r="BL662" s="154"/>
      <c r="BM662" s="154"/>
      <c r="BN662" s="7"/>
      <c r="BO662" s="7"/>
      <c r="BP662" s="7"/>
      <c r="BQ662" s="7"/>
      <c r="BR662" s="154"/>
      <c r="BS662" s="154"/>
      <c r="BT662" s="7"/>
      <c r="BU662" s="154"/>
      <c r="BV662" s="154"/>
      <c r="BW662" s="154"/>
      <c r="BX662" s="154"/>
      <c r="BY662" s="154"/>
      <c r="BZ662" s="154"/>
      <c r="CA662" s="7"/>
      <c r="CB662" s="7"/>
      <c r="CC662" s="7"/>
      <c r="CD662" s="7"/>
      <c r="CE662" s="154"/>
      <c r="CF662" s="154"/>
      <c r="CG662" s="7"/>
      <c r="CH662" s="154"/>
      <c r="CI662" s="154"/>
      <c r="CJ662" s="154"/>
      <c r="CK662" s="154"/>
      <c r="CL662" s="154"/>
      <c r="CM662" s="154"/>
      <c r="CN662" s="7"/>
      <c r="CO662" s="7"/>
      <c r="CP662" s="7"/>
      <c r="CQ662" s="7"/>
      <c r="CR662" s="154"/>
      <c r="CS662" s="154"/>
      <c r="CT662" s="7"/>
      <c r="CU662" s="154"/>
      <c r="CV662" s="154"/>
      <c r="CW662" s="154"/>
      <c r="CX662" s="154"/>
      <c r="CY662" s="154"/>
      <c r="CZ662" s="154"/>
      <c r="DA662" s="7"/>
      <c r="DB662" s="7"/>
      <c r="DC662" s="7"/>
      <c r="DD662" s="7"/>
      <c r="DE662" s="154"/>
      <c r="DF662" s="154"/>
      <c r="DG662" s="7"/>
      <c r="DH662" s="154"/>
      <c r="DI662" s="154"/>
      <c r="DJ662" s="154"/>
      <c r="DK662" s="154"/>
      <c r="DL662" s="154"/>
      <c r="DM662" s="154"/>
      <c r="DN662" s="7"/>
      <c r="DO662" s="7"/>
      <c r="DP662" s="7"/>
      <c r="DQ662" s="7"/>
      <c r="DR662" s="152"/>
      <c r="DS662" s="152"/>
      <c r="DT662" s="152"/>
      <c r="DU662" s="152"/>
      <c r="DV662" s="152"/>
      <c r="DW662" s="152"/>
      <c r="DX662" s="152"/>
      <c r="DY662" s="152"/>
      <c r="DZ662" s="152"/>
      <c r="EA662" s="152"/>
      <c r="EB662" s="152"/>
      <c r="EC662" s="152"/>
      <c r="ED662" s="152"/>
      <c r="EE662" s="152"/>
      <c r="EF662" s="152"/>
      <c r="EG662" s="152"/>
      <c r="EH662" s="152"/>
      <c r="EI662" s="152"/>
      <c r="EJ662" s="152"/>
      <c r="EK662" s="152"/>
      <c r="EL662" s="152"/>
      <c r="EM662" s="152"/>
      <c r="EN662" s="152"/>
      <c r="EO662" s="152"/>
      <c r="EP662" s="152"/>
      <c r="EQ662" s="152"/>
      <c r="ER662" s="152"/>
      <c r="ES662" s="152"/>
      <c r="ET662" s="152"/>
      <c r="EU662" s="152"/>
      <c r="EV662" s="152"/>
      <c r="EW662" s="152"/>
      <c r="EX662" s="152"/>
      <c r="EY662" s="152"/>
      <c r="EZ662" s="152"/>
      <c r="FA662" s="152"/>
      <c r="FB662" s="152"/>
      <c r="FC662" s="152"/>
      <c r="FD662" s="152"/>
      <c r="FE662" s="152"/>
      <c r="FF662" s="152"/>
      <c r="FG662" s="152"/>
      <c r="FH662" s="152"/>
      <c r="FI662" s="152"/>
      <c r="FJ662" s="152"/>
      <c r="FK662" s="152"/>
      <c r="FL662" s="152"/>
      <c r="FM662" s="152"/>
      <c r="FN662" s="152"/>
      <c r="FO662" s="152"/>
      <c r="FP662" s="152"/>
      <c r="FQ662" s="152"/>
      <c r="FR662" s="152"/>
      <c r="FS662" s="152"/>
      <c r="FT662" s="152"/>
      <c r="FU662" s="152"/>
      <c r="FV662" s="152"/>
      <c r="FW662" s="152"/>
      <c r="FX662" s="152"/>
      <c r="FY662" s="152"/>
      <c r="FZ662" s="152"/>
      <c r="GA662" s="152"/>
      <c r="GB662" s="152"/>
      <c r="GC662" s="152"/>
      <c r="GD662" s="152"/>
      <c r="GE662" s="7"/>
      <c r="GF662" s="7"/>
      <c r="GG662" s="7"/>
      <c r="GH662" s="7"/>
      <c r="GI662" s="7"/>
      <c r="GJ662" s="7"/>
      <c r="GK662" s="7"/>
      <c r="GL662" s="7"/>
      <c r="GM662" s="48"/>
      <c r="GN662" s="7"/>
      <c r="GO662" s="7"/>
      <c r="GP662" s="7"/>
      <c r="GQ662" s="7"/>
      <c r="GR662" s="48"/>
      <c r="GS662" s="48"/>
      <c r="GT662" s="48"/>
      <c r="GU662" s="48"/>
      <c r="GV662" s="48"/>
    </row>
    <row r="663" spans="1:204">
      <c r="A663" s="7"/>
      <c r="B663" s="7"/>
      <c r="C663" s="7"/>
      <c r="D663" s="48"/>
      <c r="E663" s="7"/>
      <c r="F663" s="7"/>
      <c r="G663" s="7"/>
      <c r="H663" s="7"/>
      <c r="I663" s="7"/>
      <c r="J663" s="7"/>
      <c r="K663" s="7"/>
      <c r="L663" s="7"/>
      <c r="M663" s="7"/>
      <c r="N663" s="7"/>
      <c r="O663" s="7"/>
      <c r="P663" s="7"/>
      <c r="Q663" s="7"/>
      <c r="R663" s="7"/>
      <c r="S663" s="7"/>
      <c r="T663" s="7"/>
      <c r="U663" s="7"/>
      <c r="V663" s="7"/>
      <c r="W663" s="7"/>
      <c r="X663" s="7"/>
      <c r="Y663" s="7"/>
      <c r="Z663" s="7"/>
      <c r="AA663" s="7"/>
      <c r="AB663" s="7"/>
      <c r="AC663" s="7"/>
      <c r="AD663" s="7"/>
      <c r="AE663" s="7"/>
      <c r="AF663" s="7"/>
      <c r="AG663" s="7"/>
      <c r="AH663" s="7"/>
      <c r="AI663" s="13"/>
      <c r="AJ663" s="13"/>
      <c r="AK663" s="7"/>
      <c r="AL663" s="7"/>
      <c r="AM663" s="7"/>
      <c r="AN663" s="7"/>
      <c r="AO663" s="7"/>
      <c r="AP663" s="7"/>
      <c r="AQ663" s="7"/>
      <c r="AR663" s="153"/>
      <c r="AS663" s="7"/>
      <c r="AT663" s="7"/>
      <c r="AU663" s="7"/>
      <c r="AV663" s="7"/>
      <c r="AW663" s="7"/>
      <c r="AX663" s="7"/>
      <c r="AY663" s="7"/>
      <c r="AZ663" s="7"/>
      <c r="BA663" s="7"/>
      <c r="BB663" s="7"/>
      <c r="BC663" s="7"/>
      <c r="BD663" s="7"/>
      <c r="BE663" s="154"/>
      <c r="BF663" s="154"/>
      <c r="BG663" s="7"/>
      <c r="BH663" s="154"/>
      <c r="BI663" s="154"/>
      <c r="BJ663" s="154"/>
      <c r="BK663" s="154"/>
      <c r="BL663" s="154"/>
      <c r="BM663" s="154"/>
      <c r="BN663" s="7"/>
      <c r="BO663" s="7"/>
      <c r="BP663" s="7"/>
      <c r="BQ663" s="7"/>
      <c r="BR663" s="154"/>
      <c r="BS663" s="154"/>
      <c r="BT663" s="7"/>
      <c r="BU663" s="154"/>
      <c r="BV663" s="154"/>
      <c r="BW663" s="154"/>
      <c r="BX663" s="154"/>
      <c r="BY663" s="154"/>
      <c r="BZ663" s="154"/>
      <c r="CA663" s="7"/>
      <c r="CB663" s="7"/>
      <c r="CC663" s="7"/>
      <c r="CD663" s="7"/>
      <c r="CE663" s="154"/>
      <c r="CF663" s="154"/>
      <c r="CG663" s="7"/>
      <c r="CH663" s="154"/>
      <c r="CI663" s="154"/>
      <c r="CJ663" s="154"/>
      <c r="CK663" s="154"/>
      <c r="CL663" s="154"/>
      <c r="CM663" s="154"/>
      <c r="CN663" s="7"/>
      <c r="CO663" s="7"/>
      <c r="CP663" s="7"/>
      <c r="CQ663" s="7"/>
      <c r="CR663" s="154"/>
      <c r="CS663" s="154"/>
      <c r="CT663" s="7"/>
      <c r="CU663" s="154"/>
      <c r="CV663" s="154"/>
      <c r="CW663" s="154"/>
      <c r="CX663" s="154"/>
      <c r="CY663" s="154"/>
      <c r="CZ663" s="154"/>
      <c r="DA663" s="7"/>
      <c r="DB663" s="7"/>
      <c r="DC663" s="7"/>
      <c r="DD663" s="7"/>
      <c r="DE663" s="154"/>
      <c r="DF663" s="154"/>
      <c r="DG663" s="7"/>
      <c r="DH663" s="154"/>
      <c r="DI663" s="154"/>
      <c r="DJ663" s="154"/>
      <c r="DK663" s="154"/>
      <c r="DL663" s="154"/>
      <c r="DM663" s="154"/>
      <c r="DN663" s="7"/>
      <c r="DO663" s="7"/>
      <c r="DP663" s="7"/>
      <c r="DQ663" s="7"/>
      <c r="DR663" s="152"/>
      <c r="DS663" s="152"/>
      <c r="DT663" s="152"/>
      <c r="DU663" s="152"/>
      <c r="DV663" s="152"/>
      <c r="DW663" s="152"/>
      <c r="DX663" s="152"/>
      <c r="DY663" s="152"/>
      <c r="DZ663" s="152"/>
      <c r="EA663" s="152"/>
      <c r="EB663" s="152"/>
      <c r="EC663" s="152"/>
      <c r="ED663" s="152"/>
      <c r="EE663" s="152"/>
      <c r="EF663" s="152"/>
      <c r="EG663" s="152"/>
      <c r="EH663" s="152"/>
      <c r="EI663" s="152"/>
      <c r="EJ663" s="152"/>
      <c r="EK663" s="152"/>
      <c r="EL663" s="152"/>
      <c r="EM663" s="152"/>
      <c r="EN663" s="152"/>
      <c r="EO663" s="152"/>
      <c r="EP663" s="152"/>
      <c r="EQ663" s="152"/>
      <c r="ER663" s="152"/>
      <c r="ES663" s="152"/>
      <c r="ET663" s="152"/>
      <c r="EU663" s="152"/>
      <c r="EV663" s="152"/>
      <c r="EW663" s="152"/>
      <c r="EX663" s="152"/>
      <c r="EY663" s="152"/>
      <c r="EZ663" s="152"/>
      <c r="FA663" s="152"/>
      <c r="FB663" s="152"/>
      <c r="FC663" s="152"/>
      <c r="FD663" s="152"/>
      <c r="FE663" s="152"/>
      <c r="FF663" s="152"/>
      <c r="FG663" s="152"/>
      <c r="FH663" s="152"/>
      <c r="FI663" s="152"/>
      <c r="FJ663" s="152"/>
      <c r="FK663" s="152"/>
      <c r="FL663" s="152"/>
      <c r="FM663" s="152"/>
      <c r="FN663" s="152"/>
      <c r="FO663" s="152"/>
      <c r="FP663" s="152"/>
      <c r="FQ663" s="152"/>
      <c r="FR663" s="152"/>
      <c r="FS663" s="152"/>
      <c r="FT663" s="152"/>
      <c r="FU663" s="152"/>
      <c r="FV663" s="152"/>
      <c r="FW663" s="152"/>
      <c r="FX663" s="152"/>
      <c r="FY663" s="152"/>
      <c r="FZ663" s="152"/>
      <c r="GA663" s="152"/>
      <c r="GB663" s="152"/>
      <c r="GC663" s="152"/>
      <c r="GD663" s="152"/>
      <c r="GE663" s="7"/>
      <c r="GF663" s="7"/>
      <c r="GG663" s="7"/>
      <c r="GH663" s="7"/>
      <c r="GI663" s="7"/>
      <c r="GJ663" s="7"/>
      <c r="GK663" s="7"/>
      <c r="GL663" s="7"/>
      <c r="GM663" s="48"/>
      <c r="GN663" s="7"/>
      <c r="GO663" s="7"/>
      <c r="GP663" s="7"/>
      <c r="GQ663" s="7"/>
      <c r="GR663" s="48"/>
      <c r="GS663" s="48"/>
      <c r="GT663" s="48"/>
      <c r="GU663" s="48"/>
      <c r="GV663" s="48"/>
    </row>
    <row r="664" spans="1:204">
      <c r="A664" s="7"/>
      <c r="B664" s="7"/>
      <c r="C664" s="7"/>
      <c r="D664" s="48"/>
      <c r="E664" s="7"/>
      <c r="F664" s="7"/>
      <c r="G664" s="7"/>
      <c r="H664" s="7"/>
      <c r="I664" s="7"/>
      <c r="J664" s="7"/>
      <c r="K664" s="7"/>
      <c r="L664" s="7"/>
      <c r="M664" s="7"/>
      <c r="N664" s="7"/>
      <c r="O664" s="7"/>
      <c r="P664" s="7"/>
      <c r="Q664" s="7"/>
      <c r="R664" s="7"/>
      <c r="S664" s="7"/>
      <c r="T664" s="7"/>
      <c r="U664" s="7"/>
      <c r="V664" s="7"/>
      <c r="W664" s="7"/>
      <c r="X664" s="7"/>
      <c r="Y664" s="7"/>
      <c r="Z664" s="7"/>
      <c r="AA664" s="7"/>
      <c r="AB664" s="7"/>
      <c r="AC664" s="7"/>
      <c r="AD664" s="7"/>
      <c r="AE664" s="7"/>
      <c r="AF664" s="7"/>
      <c r="AG664" s="7"/>
      <c r="AH664" s="7"/>
      <c r="AI664" s="13"/>
      <c r="AJ664" s="13"/>
      <c r="AK664" s="7"/>
      <c r="AL664" s="7"/>
      <c r="AM664" s="7"/>
      <c r="AN664" s="7"/>
      <c r="AO664" s="7"/>
      <c r="AP664" s="7"/>
      <c r="AQ664" s="7"/>
      <c r="AR664" s="153"/>
      <c r="AS664" s="7"/>
      <c r="AT664" s="7"/>
      <c r="AU664" s="7"/>
      <c r="AV664" s="7"/>
      <c r="AW664" s="7"/>
      <c r="AX664" s="7"/>
      <c r="AY664" s="7"/>
      <c r="AZ664" s="7"/>
      <c r="BA664" s="7"/>
      <c r="BB664" s="7"/>
      <c r="BC664" s="7"/>
      <c r="BD664" s="7"/>
      <c r="BE664" s="154"/>
      <c r="BF664" s="154"/>
      <c r="BG664" s="7"/>
      <c r="BH664" s="154"/>
      <c r="BI664" s="154"/>
      <c r="BJ664" s="154"/>
      <c r="BK664" s="154"/>
      <c r="BL664" s="154"/>
      <c r="BM664" s="154"/>
      <c r="BN664" s="7"/>
      <c r="BO664" s="7"/>
      <c r="BP664" s="7"/>
      <c r="BQ664" s="7"/>
      <c r="BR664" s="154"/>
      <c r="BS664" s="154"/>
      <c r="BT664" s="7"/>
      <c r="BU664" s="154"/>
      <c r="BV664" s="154"/>
      <c r="BW664" s="154"/>
      <c r="BX664" s="154"/>
      <c r="BY664" s="154"/>
      <c r="BZ664" s="154"/>
      <c r="CA664" s="7"/>
      <c r="CB664" s="7"/>
      <c r="CC664" s="7"/>
      <c r="CD664" s="7"/>
      <c r="CE664" s="154"/>
      <c r="CF664" s="154"/>
      <c r="CG664" s="7"/>
      <c r="CH664" s="154"/>
      <c r="CI664" s="154"/>
      <c r="CJ664" s="154"/>
      <c r="CK664" s="154"/>
      <c r="CL664" s="154"/>
      <c r="CM664" s="154"/>
      <c r="CN664" s="7"/>
      <c r="CO664" s="7"/>
      <c r="CP664" s="7"/>
      <c r="CQ664" s="7"/>
      <c r="CR664" s="154"/>
      <c r="CS664" s="154"/>
      <c r="CT664" s="7"/>
      <c r="CU664" s="154"/>
      <c r="CV664" s="154"/>
      <c r="CW664" s="154"/>
      <c r="CX664" s="154"/>
      <c r="CY664" s="154"/>
      <c r="CZ664" s="154"/>
      <c r="DA664" s="7"/>
      <c r="DB664" s="7"/>
      <c r="DC664" s="7"/>
      <c r="DD664" s="7"/>
      <c r="DE664" s="154"/>
      <c r="DF664" s="154"/>
      <c r="DG664" s="7"/>
      <c r="DH664" s="154"/>
      <c r="DI664" s="154"/>
      <c r="DJ664" s="154"/>
      <c r="DK664" s="154"/>
      <c r="DL664" s="154"/>
      <c r="DM664" s="154"/>
      <c r="DN664" s="7"/>
      <c r="DO664" s="7"/>
      <c r="DP664" s="7"/>
      <c r="DQ664" s="7"/>
      <c r="DR664" s="152"/>
      <c r="DS664" s="152"/>
      <c r="DT664" s="152"/>
      <c r="DU664" s="152"/>
      <c r="DV664" s="152"/>
      <c r="DW664" s="152"/>
      <c r="DX664" s="152"/>
      <c r="DY664" s="152"/>
      <c r="DZ664" s="152"/>
      <c r="EA664" s="152"/>
      <c r="EB664" s="152"/>
      <c r="EC664" s="152"/>
      <c r="ED664" s="152"/>
      <c r="EE664" s="152"/>
      <c r="EF664" s="152"/>
      <c r="EG664" s="152"/>
      <c r="EH664" s="152"/>
      <c r="EI664" s="152"/>
      <c r="EJ664" s="152"/>
      <c r="EK664" s="152"/>
      <c r="EL664" s="152"/>
      <c r="EM664" s="152"/>
      <c r="EN664" s="152"/>
      <c r="EO664" s="152"/>
      <c r="EP664" s="152"/>
      <c r="EQ664" s="152"/>
      <c r="ER664" s="152"/>
      <c r="ES664" s="152"/>
      <c r="ET664" s="152"/>
      <c r="EU664" s="152"/>
      <c r="EV664" s="152"/>
      <c r="EW664" s="152"/>
      <c r="EX664" s="152"/>
      <c r="EY664" s="152"/>
      <c r="EZ664" s="152"/>
      <c r="FA664" s="152"/>
      <c r="FB664" s="152"/>
      <c r="FC664" s="152"/>
      <c r="FD664" s="152"/>
      <c r="FE664" s="152"/>
      <c r="FF664" s="152"/>
      <c r="FG664" s="152"/>
      <c r="FH664" s="152"/>
      <c r="FI664" s="152"/>
      <c r="FJ664" s="152"/>
      <c r="FK664" s="152"/>
      <c r="FL664" s="152"/>
      <c r="FM664" s="152"/>
      <c r="FN664" s="152"/>
      <c r="FO664" s="152"/>
      <c r="FP664" s="152"/>
      <c r="FQ664" s="152"/>
      <c r="FR664" s="152"/>
      <c r="FS664" s="152"/>
      <c r="FT664" s="152"/>
      <c r="FU664" s="152"/>
      <c r="FV664" s="152"/>
      <c r="FW664" s="152"/>
      <c r="FX664" s="152"/>
      <c r="FY664" s="152"/>
      <c r="FZ664" s="152"/>
      <c r="GA664" s="152"/>
      <c r="GB664" s="152"/>
      <c r="GC664" s="152"/>
      <c r="GD664" s="152"/>
      <c r="GE664" s="7"/>
      <c r="GF664" s="7"/>
      <c r="GG664" s="7"/>
      <c r="GH664" s="7"/>
      <c r="GI664" s="7"/>
      <c r="GJ664" s="7"/>
      <c r="GK664" s="7"/>
      <c r="GL664" s="7"/>
      <c r="GM664" s="48"/>
      <c r="GN664" s="7"/>
      <c r="GO664" s="7"/>
      <c r="GP664" s="7"/>
      <c r="GQ664" s="7"/>
      <c r="GR664" s="48"/>
      <c r="GS664" s="48"/>
      <c r="GT664" s="48"/>
      <c r="GU664" s="48"/>
      <c r="GV664" s="48"/>
    </row>
    <row r="665" spans="1:204">
      <c r="A665" s="7"/>
      <c r="B665" s="7"/>
      <c r="C665" s="7"/>
      <c r="D665" s="48"/>
      <c r="E665" s="7"/>
      <c r="F665" s="7"/>
      <c r="G665" s="7"/>
      <c r="H665" s="7"/>
      <c r="I665" s="7"/>
      <c r="J665" s="7"/>
      <c r="K665" s="7"/>
      <c r="L665" s="7"/>
      <c r="M665" s="7"/>
      <c r="N665" s="7"/>
      <c r="O665" s="7"/>
      <c r="P665" s="7"/>
      <c r="Q665" s="7"/>
      <c r="R665" s="7"/>
      <c r="S665" s="7"/>
      <c r="T665" s="7"/>
      <c r="U665" s="7"/>
      <c r="V665" s="7"/>
      <c r="W665" s="7"/>
      <c r="X665" s="7"/>
      <c r="Y665" s="7"/>
      <c r="Z665" s="7"/>
      <c r="AA665" s="7"/>
      <c r="AB665" s="7"/>
      <c r="AC665" s="7"/>
      <c r="AD665" s="7"/>
      <c r="AE665" s="7"/>
      <c r="AF665" s="7"/>
      <c r="AG665" s="7"/>
      <c r="AH665" s="7"/>
      <c r="AI665" s="13"/>
      <c r="AJ665" s="13"/>
      <c r="AK665" s="7"/>
      <c r="AL665" s="7"/>
      <c r="AM665" s="7"/>
      <c r="AN665" s="7"/>
      <c r="AO665" s="7"/>
      <c r="AP665" s="7"/>
      <c r="AQ665" s="7"/>
      <c r="AR665" s="153"/>
      <c r="AS665" s="7"/>
      <c r="AT665" s="7"/>
      <c r="AU665" s="7"/>
      <c r="AV665" s="7"/>
      <c r="AW665" s="7"/>
      <c r="AX665" s="7"/>
      <c r="AY665" s="7"/>
      <c r="AZ665" s="7"/>
      <c r="BA665" s="7"/>
      <c r="BB665" s="7"/>
      <c r="BC665" s="7"/>
      <c r="BD665" s="7"/>
      <c r="BE665" s="154"/>
      <c r="BF665" s="154"/>
      <c r="BG665" s="7"/>
      <c r="BH665" s="154"/>
      <c r="BI665" s="154"/>
      <c r="BJ665" s="154"/>
      <c r="BK665" s="154"/>
      <c r="BL665" s="154"/>
      <c r="BM665" s="154"/>
      <c r="BN665" s="7"/>
      <c r="BO665" s="7"/>
      <c r="BP665" s="7"/>
      <c r="BQ665" s="7"/>
      <c r="BR665" s="154"/>
      <c r="BS665" s="154"/>
      <c r="BT665" s="7"/>
      <c r="BU665" s="154"/>
      <c r="BV665" s="154"/>
      <c r="BW665" s="154"/>
      <c r="BX665" s="154"/>
      <c r="BY665" s="154"/>
      <c r="BZ665" s="154"/>
      <c r="CA665" s="7"/>
      <c r="CB665" s="7"/>
      <c r="CC665" s="7"/>
      <c r="CD665" s="7"/>
      <c r="CE665" s="154"/>
      <c r="CF665" s="154"/>
      <c r="CG665" s="7"/>
      <c r="CH665" s="154"/>
      <c r="CI665" s="154"/>
      <c r="CJ665" s="154"/>
      <c r="CK665" s="154"/>
      <c r="CL665" s="154"/>
      <c r="CM665" s="154"/>
      <c r="CN665" s="7"/>
      <c r="CO665" s="7"/>
      <c r="CP665" s="7"/>
      <c r="CQ665" s="7"/>
      <c r="CR665" s="154"/>
      <c r="CS665" s="154"/>
      <c r="CT665" s="7"/>
      <c r="CU665" s="154"/>
      <c r="CV665" s="154"/>
      <c r="CW665" s="154"/>
      <c r="CX665" s="154"/>
      <c r="CY665" s="154"/>
      <c r="CZ665" s="154"/>
      <c r="DA665" s="7"/>
      <c r="DB665" s="7"/>
      <c r="DC665" s="7"/>
      <c r="DD665" s="7"/>
      <c r="DE665" s="154"/>
      <c r="DF665" s="154"/>
      <c r="DG665" s="7"/>
      <c r="DH665" s="154"/>
      <c r="DI665" s="154"/>
      <c r="DJ665" s="154"/>
      <c r="DK665" s="154"/>
      <c r="DL665" s="154"/>
      <c r="DM665" s="154"/>
      <c r="DN665" s="7"/>
      <c r="DO665" s="7"/>
      <c r="DP665" s="7"/>
      <c r="DQ665" s="7"/>
      <c r="DR665" s="152"/>
      <c r="DS665" s="152"/>
      <c r="DT665" s="152"/>
      <c r="DU665" s="152"/>
      <c r="DV665" s="152"/>
      <c r="DW665" s="152"/>
      <c r="DX665" s="152"/>
      <c r="DY665" s="152"/>
      <c r="DZ665" s="152"/>
      <c r="EA665" s="152"/>
      <c r="EB665" s="152"/>
      <c r="EC665" s="152"/>
      <c r="ED665" s="152"/>
      <c r="EE665" s="152"/>
      <c r="EF665" s="152"/>
      <c r="EG665" s="152"/>
      <c r="EH665" s="152"/>
      <c r="EI665" s="152"/>
      <c r="EJ665" s="152"/>
      <c r="EK665" s="152"/>
      <c r="EL665" s="152"/>
      <c r="EM665" s="152"/>
      <c r="EN665" s="152"/>
      <c r="EO665" s="152"/>
      <c r="EP665" s="152"/>
      <c r="EQ665" s="152"/>
      <c r="ER665" s="152"/>
      <c r="ES665" s="152"/>
      <c r="ET665" s="152"/>
      <c r="EU665" s="152"/>
      <c r="EV665" s="152"/>
      <c r="EW665" s="152"/>
      <c r="EX665" s="152"/>
      <c r="EY665" s="152"/>
      <c r="EZ665" s="152"/>
      <c r="FA665" s="152"/>
      <c r="FB665" s="152"/>
      <c r="FC665" s="152"/>
      <c r="FD665" s="152"/>
      <c r="FE665" s="152"/>
      <c r="FF665" s="152"/>
      <c r="FG665" s="152"/>
      <c r="FH665" s="152"/>
      <c r="FI665" s="152"/>
      <c r="FJ665" s="152"/>
      <c r="FK665" s="152"/>
      <c r="FL665" s="152"/>
      <c r="FM665" s="152"/>
      <c r="FN665" s="152"/>
      <c r="FO665" s="152"/>
      <c r="FP665" s="152"/>
      <c r="FQ665" s="152"/>
      <c r="FR665" s="152"/>
      <c r="FS665" s="152"/>
      <c r="FT665" s="152"/>
      <c r="FU665" s="152"/>
      <c r="FV665" s="152"/>
      <c r="FW665" s="152"/>
      <c r="FX665" s="152"/>
      <c r="FY665" s="152"/>
      <c r="FZ665" s="152"/>
      <c r="GA665" s="152"/>
      <c r="GB665" s="152"/>
      <c r="GC665" s="152"/>
      <c r="GD665" s="152"/>
      <c r="GE665" s="7"/>
      <c r="GF665" s="7"/>
      <c r="GG665" s="7"/>
      <c r="GH665" s="7"/>
      <c r="GI665" s="7"/>
      <c r="GJ665" s="7"/>
      <c r="GK665" s="7"/>
      <c r="GL665" s="7"/>
      <c r="GM665" s="48"/>
      <c r="GN665" s="7"/>
      <c r="GO665" s="7"/>
      <c r="GP665" s="7"/>
      <c r="GQ665" s="7"/>
      <c r="GR665" s="48"/>
      <c r="GS665" s="48"/>
      <c r="GT665" s="48"/>
      <c r="GU665" s="48"/>
      <c r="GV665" s="48"/>
    </row>
    <row r="666" spans="1:204">
      <c r="A666" s="7"/>
      <c r="B666" s="7"/>
      <c r="C666" s="7"/>
      <c r="D666" s="48"/>
      <c r="E666" s="7"/>
      <c r="F666" s="7"/>
      <c r="G666" s="7"/>
      <c r="H666" s="7"/>
      <c r="I666" s="7"/>
      <c r="J666" s="7"/>
      <c r="K666" s="7"/>
      <c r="L666" s="7"/>
      <c r="M666" s="7"/>
      <c r="N666" s="7"/>
      <c r="O666" s="7"/>
      <c r="P666" s="7"/>
      <c r="Q666" s="7"/>
      <c r="R666" s="7"/>
      <c r="S666" s="7"/>
      <c r="T666" s="7"/>
      <c r="U666" s="7"/>
      <c r="V666" s="7"/>
      <c r="W666" s="7"/>
      <c r="X666" s="7"/>
      <c r="Y666" s="7"/>
      <c r="Z666" s="7"/>
      <c r="AA666" s="7"/>
      <c r="AB666" s="7"/>
      <c r="AC666" s="7"/>
      <c r="AD666" s="7"/>
      <c r="AE666" s="7"/>
      <c r="AF666" s="7"/>
      <c r="AG666" s="7"/>
      <c r="AH666" s="7"/>
      <c r="AI666" s="13"/>
      <c r="AJ666" s="13"/>
      <c r="AK666" s="7"/>
      <c r="AL666" s="7"/>
      <c r="AM666" s="7"/>
      <c r="AN666" s="7"/>
      <c r="AO666" s="7"/>
      <c r="AP666" s="7"/>
      <c r="AQ666" s="7"/>
      <c r="AR666" s="153"/>
      <c r="AS666" s="7"/>
      <c r="AT666" s="7"/>
      <c r="AU666" s="7"/>
      <c r="AV666" s="7"/>
      <c r="AW666" s="7"/>
      <c r="AX666" s="7"/>
      <c r="AY666" s="7"/>
      <c r="AZ666" s="7"/>
      <c r="BA666" s="7"/>
      <c r="BB666" s="7"/>
      <c r="BC666" s="7"/>
      <c r="BD666" s="7"/>
      <c r="BE666" s="154"/>
      <c r="BF666" s="154"/>
      <c r="BG666" s="7"/>
      <c r="BH666" s="154"/>
      <c r="BI666" s="154"/>
      <c r="BJ666" s="154"/>
      <c r="BK666" s="154"/>
      <c r="BL666" s="154"/>
      <c r="BM666" s="154"/>
      <c r="BN666" s="7"/>
      <c r="BO666" s="7"/>
      <c r="BP666" s="7"/>
      <c r="BQ666" s="7"/>
      <c r="BR666" s="154"/>
      <c r="BS666" s="154"/>
      <c r="BT666" s="7"/>
      <c r="BU666" s="154"/>
      <c r="BV666" s="154"/>
      <c r="BW666" s="154"/>
      <c r="BX666" s="154"/>
      <c r="BY666" s="154"/>
      <c r="BZ666" s="154"/>
      <c r="CA666" s="7"/>
      <c r="CB666" s="7"/>
      <c r="CC666" s="7"/>
      <c r="CD666" s="7"/>
      <c r="CE666" s="154"/>
      <c r="CF666" s="154"/>
      <c r="CG666" s="7"/>
      <c r="CH666" s="154"/>
      <c r="CI666" s="154"/>
      <c r="CJ666" s="154"/>
      <c r="CK666" s="154"/>
      <c r="CL666" s="154"/>
      <c r="CM666" s="154"/>
      <c r="CN666" s="7"/>
      <c r="CO666" s="7"/>
      <c r="CP666" s="7"/>
      <c r="CQ666" s="7"/>
      <c r="CR666" s="154"/>
      <c r="CS666" s="154"/>
      <c r="CT666" s="7"/>
      <c r="CU666" s="154"/>
      <c r="CV666" s="154"/>
      <c r="CW666" s="154"/>
      <c r="CX666" s="154"/>
      <c r="CY666" s="154"/>
      <c r="CZ666" s="154"/>
      <c r="DA666" s="7"/>
      <c r="DB666" s="7"/>
      <c r="DC666" s="7"/>
      <c r="DD666" s="7"/>
      <c r="DE666" s="154"/>
      <c r="DF666" s="154"/>
      <c r="DG666" s="7"/>
      <c r="DH666" s="154"/>
      <c r="DI666" s="154"/>
      <c r="DJ666" s="154"/>
      <c r="DK666" s="154"/>
      <c r="DL666" s="154"/>
      <c r="DM666" s="154"/>
      <c r="DN666" s="7"/>
      <c r="DO666" s="7"/>
      <c r="DP666" s="7"/>
      <c r="DQ666" s="7"/>
      <c r="DR666" s="152"/>
      <c r="DS666" s="152"/>
      <c r="DT666" s="152"/>
      <c r="DU666" s="152"/>
      <c r="DV666" s="152"/>
      <c r="DW666" s="152"/>
      <c r="DX666" s="152"/>
      <c r="DY666" s="152"/>
      <c r="DZ666" s="152"/>
      <c r="EA666" s="152"/>
      <c r="EB666" s="152"/>
      <c r="EC666" s="152"/>
      <c r="ED666" s="152"/>
      <c r="EE666" s="152"/>
      <c r="EF666" s="152"/>
      <c r="EG666" s="152"/>
      <c r="EH666" s="152"/>
      <c r="EI666" s="152"/>
      <c r="EJ666" s="152"/>
      <c r="EK666" s="152"/>
      <c r="EL666" s="152"/>
      <c r="EM666" s="152"/>
      <c r="EN666" s="152"/>
      <c r="EO666" s="152"/>
      <c r="EP666" s="152"/>
      <c r="EQ666" s="152"/>
      <c r="ER666" s="152"/>
      <c r="ES666" s="152"/>
      <c r="ET666" s="152"/>
      <c r="EU666" s="152"/>
      <c r="EV666" s="152"/>
      <c r="EW666" s="152"/>
      <c r="EX666" s="152"/>
      <c r="EY666" s="152"/>
      <c r="EZ666" s="152"/>
      <c r="FA666" s="152"/>
      <c r="FB666" s="152"/>
      <c r="FC666" s="152"/>
      <c r="FD666" s="152"/>
      <c r="FE666" s="152"/>
      <c r="FF666" s="152"/>
      <c r="FG666" s="152"/>
      <c r="FH666" s="152"/>
      <c r="FI666" s="152"/>
      <c r="FJ666" s="152"/>
      <c r="FK666" s="152"/>
      <c r="FL666" s="152"/>
      <c r="FM666" s="152"/>
      <c r="FN666" s="152"/>
      <c r="FO666" s="152"/>
      <c r="FP666" s="152"/>
      <c r="FQ666" s="152"/>
      <c r="FR666" s="152"/>
      <c r="FS666" s="152"/>
      <c r="FT666" s="152"/>
      <c r="FU666" s="152"/>
      <c r="FV666" s="152"/>
      <c r="FW666" s="152"/>
      <c r="FX666" s="152"/>
      <c r="FY666" s="152"/>
      <c r="FZ666" s="152"/>
      <c r="GA666" s="152"/>
      <c r="GB666" s="152"/>
      <c r="GC666" s="152"/>
      <c r="GD666" s="152"/>
      <c r="GE666" s="7"/>
      <c r="GF666" s="7"/>
      <c r="GG666" s="7"/>
      <c r="GH666" s="7"/>
      <c r="GI666" s="7"/>
      <c r="GJ666" s="7"/>
      <c r="GK666" s="7"/>
      <c r="GL666" s="7"/>
      <c r="GM666" s="48"/>
      <c r="GN666" s="7"/>
      <c r="GO666" s="7"/>
      <c r="GP666" s="7"/>
      <c r="GQ666" s="7"/>
      <c r="GR666" s="48"/>
      <c r="GS666" s="48"/>
      <c r="GT666" s="48"/>
      <c r="GU666" s="48"/>
      <c r="GV666" s="48"/>
    </row>
    <row r="667" spans="1:204">
      <c r="A667" s="7"/>
      <c r="B667" s="7"/>
      <c r="C667" s="7"/>
      <c r="D667" s="48"/>
      <c r="E667" s="7"/>
      <c r="F667" s="7"/>
      <c r="G667" s="7"/>
      <c r="H667" s="7"/>
      <c r="I667" s="7"/>
      <c r="J667" s="7"/>
      <c r="K667" s="7"/>
      <c r="L667" s="7"/>
      <c r="M667" s="7"/>
      <c r="N667" s="7"/>
      <c r="O667" s="7"/>
      <c r="P667" s="7"/>
      <c r="Q667" s="7"/>
      <c r="R667" s="7"/>
      <c r="S667" s="7"/>
      <c r="T667" s="7"/>
      <c r="U667" s="7"/>
      <c r="V667" s="7"/>
      <c r="W667" s="7"/>
      <c r="X667" s="7"/>
      <c r="Y667" s="7"/>
      <c r="Z667" s="7"/>
      <c r="AA667" s="7"/>
      <c r="AB667" s="7"/>
      <c r="AC667" s="7"/>
      <c r="AD667" s="7"/>
      <c r="AE667" s="7"/>
      <c r="AF667" s="7"/>
      <c r="AG667" s="7"/>
      <c r="AH667" s="7"/>
      <c r="AI667" s="13"/>
      <c r="AJ667" s="13"/>
      <c r="AK667" s="7"/>
      <c r="AL667" s="7"/>
      <c r="AM667" s="7"/>
      <c r="AN667" s="7"/>
      <c r="AO667" s="7"/>
      <c r="AP667" s="7"/>
      <c r="AQ667" s="7"/>
      <c r="AR667" s="153"/>
      <c r="AS667" s="7"/>
      <c r="AT667" s="7"/>
      <c r="AU667" s="7"/>
      <c r="AV667" s="7"/>
      <c r="AW667" s="7"/>
      <c r="AX667" s="7"/>
      <c r="AY667" s="7"/>
      <c r="AZ667" s="7"/>
      <c r="BA667" s="7"/>
      <c r="BB667" s="7"/>
      <c r="BC667" s="7"/>
      <c r="BD667" s="7"/>
      <c r="BE667" s="154"/>
      <c r="BF667" s="154"/>
      <c r="BG667" s="7"/>
      <c r="BH667" s="154"/>
      <c r="BI667" s="154"/>
      <c r="BJ667" s="154"/>
      <c r="BK667" s="154"/>
      <c r="BL667" s="154"/>
      <c r="BM667" s="154"/>
      <c r="BN667" s="7"/>
      <c r="BO667" s="7"/>
      <c r="BP667" s="7"/>
      <c r="BQ667" s="7"/>
      <c r="BR667" s="154"/>
      <c r="BS667" s="154"/>
      <c r="BT667" s="7"/>
      <c r="BU667" s="154"/>
      <c r="BV667" s="154"/>
      <c r="BW667" s="154"/>
      <c r="BX667" s="154"/>
      <c r="BY667" s="154"/>
      <c r="BZ667" s="154"/>
      <c r="CA667" s="7"/>
      <c r="CB667" s="7"/>
      <c r="CC667" s="7"/>
      <c r="CD667" s="7"/>
      <c r="CE667" s="154"/>
      <c r="CF667" s="154"/>
      <c r="CG667" s="7"/>
      <c r="CH667" s="154"/>
      <c r="CI667" s="154"/>
      <c r="CJ667" s="154"/>
      <c r="CK667" s="154"/>
      <c r="CL667" s="154"/>
      <c r="CM667" s="154"/>
      <c r="CN667" s="7"/>
      <c r="CO667" s="7"/>
      <c r="CP667" s="7"/>
      <c r="CQ667" s="7"/>
      <c r="CR667" s="154"/>
      <c r="CS667" s="154"/>
      <c r="CT667" s="7"/>
      <c r="CU667" s="154"/>
      <c r="CV667" s="154"/>
      <c r="CW667" s="154"/>
      <c r="CX667" s="154"/>
      <c r="CY667" s="154"/>
      <c r="CZ667" s="154"/>
      <c r="DA667" s="7"/>
      <c r="DB667" s="7"/>
      <c r="DC667" s="7"/>
      <c r="DD667" s="7"/>
      <c r="DE667" s="154"/>
      <c r="DF667" s="154"/>
      <c r="DG667" s="7"/>
      <c r="DH667" s="154"/>
      <c r="DI667" s="154"/>
      <c r="DJ667" s="154"/>
      <c r="DK667" s="154"/>
      <c r="DL667" s="154"/>
      <c r="DM667" s="154"/>
      <c r="DN667" s="7"/>
      <c r="DO667" s="7"/>
      <c r="DP667" s="7"/>
      <c r="DQ667" s="7"/>
      <c r="DR667" s="152"/>
      <c r="DS667" s="152"/>
      <c r="DT667" s="152"/>
      <c r="DU667" s="152"/>
      <c r="DV667" s="152"/>
      <c r="DW667" s="152"/>
      <c r="DX667" s="152"/>
      <c r="DY667" s="152"/>
      <c r="DZ667" s="152"/>
      <c r="EA667" s="152"/>
      <c r="EB667" s="152"/>
      <c r="EC667" s="152"/>
      <c r="ED667" s="152"/>
      <c r="EE667" s="152"/>
      <c r="EF667" s="152"/>
      <c r="EG667" s="152"/>
      <c r="EH667" s="152"/>
      <c r="EI667" s="152"/>
      <c r="EJ667" s="152"/>
      <c r="EK667" s="152"/>
      <c r="EL667" s="152"/>
      <c r="EM667" s="152"/>
      <c r="EN667" s="152"/>
      <c r="EO667" s="152"/>
      <c r="EP667" s="152"/>
      <c r="EQ667" s="152"/>
      <c r="ER667" s="152"/>
      <c r="ES667" s="152"/>
      <c r="ET667" s="152"/>
      <c r="EU667" s="152"/>
      <c r="EV667" s="152"/>
      <c r="EW667" s="152"/>
      <c r="EX667" s="152"/>
      <c r="EY667" s="152"/>
      <c r="EZ667" s="152"/>
      <c r="FA667" s="152"/>
      <c r="FB667" s="152"/>
      <c r="FC667" s="152"/>
      <c r="FD667" s="152"/>
      <c r="FE667" s="152"/>
      <c r="FF667" s="152"/>
      <c r="FG667" s="152"/>
      <c r="FH667" s="152"/>
      <c r="FI667" s="152"/>
      <c r="FJ667" s="152"/>
      <c r="FK667" s="152"/>
      <c r="FL667" s="152"/>
      <c r="FM667" s="152"/>
      <c r="FN667" s="152"/>
      <c r="FO667" s="152"/>
      <c r="FP667" s="152"/>
      <c r="FQ667" s="152"/>
      <c r="FR667" s="152"/>
      <c r="FS667" s="152"/>
      <c r="FT667" s="152"/>
      <c r="FU667" s="152"/>
      <c r="FV667" s="152"/>
      <c r="FW667" s="152"/>
      <c r="FX667" s="152"/>
      <c r="FY667" s="152"/>
      <c r="FZ667" s="152"/>
      <c r="GA667" s="152"/>
      <c r="GB667" s="152"/>
      <c r="GC667" s="152"/>
      <c r="GD667" s="152"/>
      <c r="GE667" s="7"/>
      <c r="GF667" s="7"/>
      <c r="GG667" s="7"/>
      <c r="GH667" s="7"/>
      <c r="GI667" s="7"/>
      <c r="GJ667" s="7"/>
      <c r="GK667" s="7"/>
      <c r="GL667" s="7"/>
      <c r="GM667" s="48"/>
      <c r="GN667" s="7"/>
      <c r="GO667" s="7"/>
      <c r="GP667" s="7"/>
      <c r="GQ667" s="7"/>
      <c r="GR667" s="48"/>
      <c r="GS667" s="48"/>
      <c r="GT667" s="48"/>
      <c r="GU667" s="48"/>
      <c r="GV667" s="48"/>
    </row>
    <row r="668" spans="1:204">
      <c r="A668" s="7"/>
      <c r="B668" s="7"/>
      <c r="C668" s="7"/>
      <c r="D668" s="48"/>
      <c r="E668" s="7"/>
      <c r="F668" s="7"/>
      <c r="G668" s="7"/>
      <c r="H668" s="7"/>
      <c r="I668" s="7"/>
      <c r="J668" s="7"/>
      <c r="K668" s="7"/>
      <c r="L668" s="7"/>
      <c r="M668" s="7"/>
      <c r="N668" s="7"/>
      <c r="O668" s="7"/>
      <c r="P668" s="7"/>
      <c r="Q668" s="7"/>
      <c r="R668" s="7"/>
      <c r="S668" s="7"/>
      <c r="T668" s="7"/>
      <c r="U668" s="7"/>
      <c r="V668" s="7"/>
      <c r="W668" s="7"/>
      <c r="X668" s="7"/>
      <c r="Y668" s="7"/>
      <c r="Z668" s="7"/>
      <c r="AA668" s="7"/>
      <c r="AB668" s="7"/>
      <c r="AC668" s="7"/>
      <c r="AD668" s="7"/>
      <c r="AE668" s="7"/>
      <c r="AF668" s="7"/>
      <c r="AG668" s="7"/>
      <c r="AH668" s="7"/>
      <c r="AI668" s="13"/>
      <c r="AJ668" s="13"/>
      <c r="AK668" s="7"/>
      <c r="AL668" s="7"/>
      <c r="AM668" s="7"/>
      <c r="AN668" s="7"/>
      <c r="AO668" s="7"/>
      <c r="AP668" s="7"/>
      <c r="AQ668" s="7"/>
      <c r="AR668" s="153"/>
      <c r="AS668" s="7"/>
      <c r="AT668" s="7"/>
      <c r="AU668" s="7"/>
      <c r="AV668" s="7"/>
      <c r="AW668" s="7"/>
      <c r="AX668" s="7"/>
      <c r="AY668" s="7"/>
      <c r="AZ668" s="7"/>
      <c r="BA668" s="7"/>
      <c r="BB668" s="7"/>
      <c r="BC668" s="7"/>
      <c r="BD668" s="7"/>
      <c r="BE668" s="154"/>
      <c r="BF668" s="154"/>
      <c r="BG668" s="7"/>
      <c r="BH668" s="154"/>
      <c r="BI668" s="154"/>
      <c r="BJ668" s="154"/>
      <c r="BK668" s="154"/>
      <c r="BL668" s="154"/>
      <c r="BM668" s="154"/>
      <c r="BN668" s="7"/>
      <c r="BO668" s="7"/>
      <c r="BP668" s="7"/>
      <c r="BQ668" s="7"/>
      <c r="BR668" s="154"/>
      <c r="BS668" s="154"/>
      <c r="BT668" s="7"/>
      <c r="BU668" s="154"/>
      <c r="BV668" s="154"/>
      <c r="BW668" s="154"/>
      <c r="BX668" s="154"/>
      <c r="BY668" s="154"/>
      <c r="BZ668" s="154"/>
      <c r="CA668" s="7"/>
      <c r="CB668" s="7"/>
      <c r="CC668" s="7"/>
      <c r="CD668" s="7"/>
      <c r="CE668" s="154"/>
      <c r="CF668" s="154"/>
      <c r="CG668" s="7"/>
      <c r="CH668" s="154"/>
      <c r="CI668" s="154"/>
      <c r="CJ668" s="154"/>
      <c r="CK668" s="154"/>
      <c r="CL668" s="154"/>
      <c r="CM668" s="154"/>
      <c r="CN668" s="7"/>
      <c r="CO668" s="7"/>
      <c r="CP668" s="7"/>
      <c r="CQ668" s="7"/>
      <c r="CR668" s="154"/>
      <c r="CS668" s="154"/>
      <c r="CT668" s="7"/>
      <c r="CU668" s="154"/>
      <c r="CV668" s="154"/>
      <c r="CW668" s="154"/>
      <c r="CX668" s="154"/>
      <c r="CY668" s="154"/>
      <c r="CZ668" s="154"/>
      <c r="DA668" s="7"/>
      <c r="DB668" s="7"/>
      <c r="DC668" s="7"/>
      <c r="DD668" s="7"/>
      <c r="DE668" s="154"/>
      <c r="DF668" s="154"/>
      <c r="DG668" s="7"/>
      <c r="DH668" s="154"/>
      <c r="DI668" s="154"/>
      <c r="DJ668" s="154"/>
      <c r="DK668" s="154"/>
      <c r="DL668" s="154"/>
      <c r="DM668" s="154"/>
      <c r="DN668" s="7"/>
      <c r="DO668" s="7"/>
      <c r="DP668" s="7"/>
      <c r="DQ668" s="7"/>
      <c r="DR668" s="152"/>
      <c r="DS668" s="152"/>
      <c r="DT668" s="152"/>
      <c r="DU668" s="152"/>
      <c r="DV668" s="152"/>
      <c r="DW668" s="152"/>
      <c r="DX668" s="152"/>
      <c r="DY668" s="152"/>
      <c r="DZ668" s="152"/>
      <c r="EA668" s="152"/>
      <c r="EB668" s="152"/>
      <c r="EC668" s="152"/>
      <c r="ED668" s="152"/>
      <c r="EE668" s="152"/>
      <c r="EF668" s="152"/>
      <c r="EG668" s="152"/>
      <c r="EH668" s="152"/>
      <c r="EI668" s="152"/>
      <c r="EJ668" s="152"/>
      <c r="EK668" s="152"/>
      <c r="EL668" s="152"/>
      <c r="EM668" s="152"/>
      <c r="EN668" s="152"/>
      <c r="EO668" s="152"/>
      <c r="EP668" s="152"/>
      <c r="EQ668" s="152"/>
      <c r="ER668" s="152"/>
      <c r="ES668" s="152"/>
      <c r="ET668" s="152"/>
      <c r="EU668" s="152"/>
      <c r="EV668" s="152"/>
      <c r="EW668" s="152"/>
      <c r="EX668" s="152"/>
      <c r="EY668" s="152"/>
      <c r="EZ668" s="152"/>
      <c r="FA668" s="152"/>
      <c r="FB668" s="152"/>
      <c r="FC668" s="152"/>
      <c r="FD668" s="152"/>
      <c r="FE668" s="152"/>
      <c r="FF668" s="152"/>
      <c r="FG668" s="152"/>
      <c r="FH668" s="152"/>
      <c r="FI668" s="152"/>
      <c r="FJ668" s="152"/>
      <c r="FK668" s="152"/>
      <c r="FL668" s="152"/>
      <c r="FM668" s="152"/>
      <c r="FN668" s="152"/>
      <c r="FO668" s="152"/>
      <c r="FP668" s="152"/>
      <c r="FQ668" s="152"/>
      <c r="FR668" s="152"/>
      <c r="FS668" s="152"/>
      <c r="FT668" s="152"/>
      <c r="FU668" s="152"/>
      <c r="FV668" s="152"/>
      <c r="FW668" s="152"/>
      <c r="FX668" s="152"/>
      <c r="FY668" s="152"/>
      <c r="FZ668" s="152"/>
      <c r="GA668" s="152"/>
      <c r="GB668" s="152"/>
      <c r="GC668" s="152"/>
      <c r="GD668" s="152"/>
      <c r="GE668" s="7"/>
      <c r="GF668" s="7"/>
      <c r="GG668" s="7"/>
      <c r="GH668" s="7"/>
      <c r="GI668" s="7"/>
      <c r="GJ668" s="7"/>
      <c r="GK668" s="7"/>
      <c r="GL668" s="7"/>
      <c r="GM668" s="48"/>
      <c r="GN668" s="7"/>
      <c r="GO668" s="7"/>
      <c r="GP668" s="7"/>
      <c r="GQ668" s="7"/>
      <c r="GR668" s="48"/>
      <c r="GS668" s="48"/>
      <c r="GT668" s="48"/>
      <c r="GU668" s="48"/>
      <c r="GV668" s="48"/>
    </row>
    <row r="669" spans="1:204">
      <c r="A669" s="7"/>
      <c r="B669" s="7"/>
      <c r="C669" s="7"/>
      <c r="D669" s="48"/>
      <c r="E669" s="7"/>
      <c r="F669" s="7"/>
      <c r="G669" s="7"/>
      <c r="H669" s="7"/>
      <c r="I669" s="7"/>
      <c r="J669" s="7"/>
      <c r="K669" s="7"/>
      <c r="L669" s="7"/>
      <c r="M669" s="7"/>
      <c r="N669" s="7"/>
      <c r="O669" s="7"/>
      <c r="P669" s="7"/>
      <c r="Q669" s="7"/>
      <c r="R669" s="7"/>
      <c r="S669" s="7"/>
      <c r="T669" s="7"/>
      <c r="U669" s="7"/>
      <c r="V669" s="7"/>
      <c r="W669" s="7"/>
      <c r="X669" s="7"/>
      <c r="Y669" s="7"/>
      <c r="Z669" s="7"/>
      <c r="AA669" s="7"/>
      <c r="AB669" s="7"/>
      <c r="AC669" s="7"/>
      <c r="AD669" s="7"/>
      <c r="AE669" s="7"/>
      <c r="AF669" s="7"/>
      <c r="AG669" s="7"/>
      <c r="AH669" s="7"/>
      <c r="AI669" s="13"/>
      <c r="AJ669" s="13"/>
      <c r="AK669" s="7"/>
      <c r="AL669" s="7"/>
      <c r="AM669" s="7"/>
      <c r="AN669" s="7"/>
      <c r="AO669" s="7"/>
      <c r="AP669" s="7"/>
      <c r="AQ669" s="7"/>
      <c r="AR669" s="153"/>
      <c r="AS669" s="7"/>
      <c r="AT669" s="7"/>
      <c r="AU669" s="7"/>
      <c r="AV669" s="7"/>
      <c r="AW669" s="7"/>
      <c r="AX669" s="7"/>
      <c r="AY669" s="7"/>
      <c r="AZ669" s="7"/>
      <c r="BA669" s="7"/>
      <c r="BB669" s="7"/>
      <c r="BC669" s="7"/>
      <c r="BD669" s="7"/>
      <c r="BE669" s="154"/>
      <c r="BF669" s="154"/>
      <c r="BG669" s="7"/>
      <c r="BH669" s="154"/>
      <c r="BI669" s="154"/>
      <c r="BJ669" s="154"/>
      <c r="BK669" s="154"/>
      <c r="BL669" s="154"/>
      <c r="BM669" s="154"/>
      <c r="BN669" s="7"/>
      <c r="BO669" s="7"/>
      <c r="BP669" s="7"/>
      <c r="BQ669" s="7"/>
      <c r="BR669" s="154"/>
      <c r="BS669" s="154"/>
      <c r="BT669" s="7"/>
      <c r="BU669" s="154"/>
      <c r="BV669" s="154"/>
      <c r="BW669" s="154"/>
      <c r="BX669" s="154"/>
      <c r="BY669" s="154"/>
      <c r="BZ669" s="154"/>
      <c r="CA669" s="7"/>
      <c r="CB669" s="7"/>
      <c r="CC669" s="7"/>
      <c r="CD669" s="7"/>
      <c r="CE669" s="154"/>
      <c r="CF669" s="154"/>
      <c r="CG669" s="7"/>
      <c r="CH669" s="154"/>
      <c r="CI669" s="154"/>
      <c r="CJ669" s="154"/>
      <c r="CK669" s="154"/>
      <c r="CL669" s="154"/>
      <c r="CM669" s="154"/>
      <c r="CN669" s="7"/>
      <c r="CO669" s="7"/>
      <c r="CP669" s="7"/>
      <c r="CQ669" s="7"/>
      <c r="CR669" s="154"/>
      <c r="CS669" s="154"/>
      <c r="CT669" s="7"/>
      <c r="CU669" s="154"/>
      <c r="CV669" s="154"/>
      <c r="CW669" s="154"/>
      <c r="CX669" s="154"/>
      <c r="CY669" s="154"/>
      <c r="CZ669" s="154"/>
      <c r="DA669" s="7"/>
      <c r="DB669" s="7"/>
      <c r="DC669" s="7"/>
      <c r="DD669" s="7"/>
      <c r="DE669" s="154"/>
      <c r="DF669" s="154"/>
      <c r="DG669" s="7"/>
      <c r="DH669" s="154"/>
      <c r="DI669" s="154"/>
      <c r="DJ669" s="154"/>
      <c r="DK669" s="154"/>
      <c r="DL669" s="154"/>
      <c r="DM669" s="154"/>
      <c r="DN669" s="7"/>
      <c r="DO669" s="7"/>
      <c r="DP669" s="7"/>
      <c r="DQ669" s="7"/>
      <c r="DR669" s="152"/>
      <c r="DS669" s="152"/>
      <c r="DT669" s="152"/>
      <c r="DU669" s="152"/>
      <c r="DV669" s="152"/>
      <c r="DW669" s="152"/>
      <c r="DX669" s="152"/>
      <c r="DY669" s="152"/>
      <c r="DZ669" s="152"/>
      <c r="EA669" s="152"/>
      <c r="EB669" s="152"/>
      <c r="EC669" s="152"/>
      <c r="ED669" s="152"/>
      <c r="EE669" s="152"/>
      <c r="EF669" s="152"/>
      <c r="EG669" s="152"/>
      <c r="EH669" s="152"/>
      <c r="EI669" s="152"/>
      <c r="EJ669" s="152"/>
      <c r="EK669" s="152"/>
      <c r="EL669" s="152"/>
      <c r="EM669" s="152"/>
      <c r="EN669" s="152"/>
      <c r="EO669" s="152"/>
      <c r="EP669" s="152"/>
      <c r="EQ669" s="152"/>
      <c r="ER669" s="152"/>
      <c r="ES669" s="152"/>
      <c r="ET669" s="152"/>
      <c r="EU669" s="152"/>
      <c r="EV669" s="152"/>
      <c r="EW669" s="152"/>
      <c r="EX669" s="152"/>
      <c r="EY669" s="152"/>
      <c r="EZ669" s="152"/>
      <c r="FA669" s="152"/>
      <c r="FB669" s="152"/>
      <c r="FC669" s="152"/>
      <c r="FD669" s="152"/>
      <c r="FE669" s="152"/>
      <c r="FF669" s="152"/>
      <c r="FG669" s="152"/>
      <c r="FH669" s="152"/>
      <c r="FI669" s="152"/>
      <c r="FJ669" s="152"/>
      <c r="FK669" s="152"/>
      <c r="FL669" s="152"/>
      <c r="FM669" s="152"/>
      <c r="FN669" s="152"/>
      <c r="FO669" s="152"/>
      <c r="FP669" s="152"/>
      <c r="FQ669" s="152"/>
      <c r="FR669" s="152"/>
      <c r="FS669" s="152"/>
      <c r="FT669" s="152"/>
      <c r="FU669" s="152"/>
      <c r="FV669" s="152"/>
      <c r="FW669" s="152"/>
      <c r="FX669" s="152"/>
      <c r="FY669" s="152"/>
      <c r="FZ669" s="152"/>
      <c r="GA669" s="152"/>
      <c r="GB669" s="152"/>
      <c r="GC669" s="152"/>
      <c r="GD669" s="152"/>
      <c r="GE669" s="7"/>
      <c r="GF669" s="7"/>
      <c r="GG669" s="7"/>
      <c r="GH669" s="7"/>
      <c r="GI669" s="7"/>
      <c r="GJ669" s="7"/>
      <c r="GK669" s="7"/>
      <c r="GL669" s="7"/>
      <c r="GM669" s="48"/>
      <c r="GN669" s="7"/>
      <c r="GO669" s="7"/>
      <c r="GP669" s="7"/>
      <c r="GQ669" s="7"/>
      <c r="GR669" s="48"/>
      <c r="GS669" s="48"/>
      <c r="GT669" s="48"/>
      <c r="GU669" s="48"/>
      <c r="GV669" s="48"/>
    </row>
    <row r="670" spans="1:204">
      <c r="A670" s="7"/>
      <c r="B670" s="7"/>
      <c r="C670" s="7"/>
      <c r="D670" s="48"/>
      <c r="E670" s="7"/>
      <c r="F670" s="7"/>
      <c r="G670" s="7"/>
      <c r="H670" s="7"/>
      <c r="I670" s="7"/>
      <c r="J670" s="7"/>
      <c r="K670" s="7"/>
      <c r="L670" s="7"/>
      <c r="M670" s="7"/>
      <c r="N670" s="7"/>
      <c r="O670" s="7"/>
      <c r="P670" s="7"/>
      <c r="Q670" s="7"/>
      <c r="R670" s="7"/>
      <c r="S670" s="7"/>
      <c r="T670" s="7"/>
      <c r="U670" s="7"/>
      <c r="V670" s="7"/>
      <c r="W670" s="7"/>
      <c r="X670" s="7"/>
      <c r="Y670" s="7"/>
      <c r="Z670" s="7"/>
      <c r="AA670" s="7"/>
      <c r="AB670" s="7"/>
      <c r="AC670" s="7"/>
      <c r="AD670" s="7"/>
      <c r="AE670" s="7"/>
      <c r="AF670" s="7"/>
      <c r="AG670" s="7"/>
      <c r="AH670" s="7"/>
      <c r="AI670" s="13"/>
      <c r="AJ670" s="13"/>
      <c r="AK670" s="7"/>
      <c r="AL670" s="7"/>
      <c r="AM670" s="7"/>
      <c r="AN670" s="7"/>
      <c r="AO670" s="7"/>
      <c r="AP670" s="7"/>
      <c r="AQ670" s="7"/>
      <c r="AR670" s="153"/>
      <c r="AS670" s="7"/>
      <c r="AT670" s="7"/>
      <c r="AU670" s="7"/>
      <c r="AV670" s="7"/>
      <c r="AW670" s="7"/>
      <c r="AX670" s="7"/>
      <c r="AY670" s="7"/>
      <c r="AZ670" s="7"/>
      <c r="BA670" s="7"/>
      <c r="BB670" s="7"/>
      <c r="BC670" s="7"/>
      <c r="BD670" s="7"/>
      <c r="BE670" s="154"/>
      <c r="BF670" s="154"/>
      <c r="BG670" s="7"/>
      <c r="BH670" s="154"/>
      <c r="BI670" s="154"/>
      <c r="BJ670" s="154"/>
      <c r="BK670" s="154"/>
      <c r="BL670" s="154"/>
      <c r="BM670" s="154"/>
      <c r="BN670" s="7"/>
      <c r="BO670" s="7"/>
      <c r="BP670" s="7"/>
      <c r="BQ670" s="7"/>
      <c r="BR670" s="154"/>
      <c r="BS670" s="154"/>
      <c r="BT670" s="7"/>
      <c r="BU670" s="154"/>
      <c r="BV670" s="154"/>
      <c r="BW670" s="154"/>
      <c r="BX670" s="154"/>
      <c r="BY670" s="154"/>
      <c r="BZ670" s="154"/>
      <c r="CA670" s="7"/>
      <c r="CB670" s="7"/>
      <c r="CC670" s="7"/>
      <c r="CD670" s="7"/>
      <c r="CE670" s="154"/>
      <c r="CF670" s="154"/>
      <c r="CG670" s="7"/>
      <c r="CH670" s="154"/>
      <c r="CI670" s="154"/>
      <c r="CJ670" s="154"/>
      <c r="CK670" s="154"/>
      <c r="CL670" s="154"/>
      <c r="CM670" s="154"/>
      <c r="CN670" s="7"/>
      <c r="CO670" s="7"/>
      <c r="CP670" s="7"/>
      <c r="CQ670" s="7"/>
      <c r="CR670" s="154"/>
      <c r="CS670" s="154"/>
      <c r="CT670" s="7"/>
      <c r="CU670" s="154"/>
      <c r="CV670" s="154"/>
      <c r="CW670" s="154"/>
      <c r="CX670" s="154"/>
      <c r="CY670" s="154"/>
      <c r="CZ670" s="154"/>
      <c r="DA670" s="7"/>
      <c r="DB670" s="7"/>
      <c r="DC670" s="7"/>
      <c r="DD670" s="7"/>
      <c r="DE670" s="154"/>
      <c r="DF670" s="154"/>
      <c r="DG670" s="7"/>
      <c r="DH670" s="154"/>
      <c r="DI670" s="154"/>
      <c r="DJ670" s="154"/>
      <c r="DK670" s="154"/>
      <c r="DL670" s="154"/>
      <c r="DM670" s="154"/>
      <c r="DN670" s="7"/>
      <c r="DO670" s="7"/>
      <c r="DP670" s="7"/>
      <c r="DQ670" s="7"/>
      <c r="DR670" s="152"/>
      <c r="DS670" s="152"/>
      <c r="DT670" s="152"/>
      <c r="DU670" s="152"/>
      <c r="DV670" s="152"/>
      <c r="DW670" s="152"/>
      <c r="DX670" s="152"/>
      <c r="DY670" s="152"/>
      <c r="DZ670" s="152"/>
      <c r="EA670" s="152"/>
      <c r="EB670" s="152"/>
      <c r="EC670" s="152"/>
      <c r="ED670" s="152"/>
      <c r="EE670" s="152"/>
      <c r="EF670" s="152"/>
      <c r="EG670" s="152"/>
      <c r="EH670" s="152"/>
      <c r="EI670" s="152"/>
      <c r="EJ670" s="152"/>
      <c r="EK670" s="152"/>
      <c r="EL670" s="152"/>
      <c r="EM670" s="152"/>
      <c r="EN670" s="152"/>
      <c r="EO670" s="152"/>
      <c r="EP670" s="152"/>
      <c r="EQ670" s="152"/>
      <c r="ER670" s="152"/>
      <c r="ES670" s="152"/>
      <c r="ET670" s="152"/>
      <c r="EU670" s="152"/>
      <c r="EV670" s="152"/>
      <c r="EW670" s="152"/>
      <c r="EX670" s="152"/>
      <c r="EY670" s="152"/>
      <c r="EZ670" s="152"/>
      <c r="FA670" s="152"/>
      <c r="FB670" s="152"/>
      <c r="FC670" s="152"/>
      <c r="FD670" s="152"/>
      <c r="FE670" s="152"/>
      <c r="FF670" s="152"/>
      <c r="FG670" s="152"/>
      <c r="FH670" s="152"/>
      <c r="FI670" s="152"/>
      <c r="FJ670" s="152"/>
      <c r="FK670" s="152"/>
      <c r="FL670" s="152"/>
      <c r="FM670" s="152"/>
      <c r="FN670" s="152"/>
      <c r="FO670" s="152"/>
      <c r="FP670" s="152"/>
      <c r="FQ670" s="152"/>
      <c r="FR670" s="152"/>
      <c r="FS670" s="152"/>
      <c r="FT670" s="152"/>
      <c r="FU670" s="152"/>
      <c r="FV670" s="152"/>
      <c r="FW670" s="152"/>
      <c r="FX670" s="152"/>
      <c r="FY670" s="152"/>
      <c r="FZ670" s="152"/>
      <c r="GA670" s="152"/>
      <c r="GB670" s="152"/>
      <c r="GC670" s="152"/>
      <c r="GD670" s="152"/>
      <c r="GE670" s="7"/>
      <c r="GF670" s="7"/>
      <c r="GG670" s="7"/>
      <c r="GH670" s="7"/>
      <c r="GI670" s="7"/>
      <c r="GJ670" s="7"/>
      <c r="GK670" s="7"/>
      <c r="GL670" s="7"/>
      <c r="GM670" s="48"/>
      <c r="GN670" s="7"/>
      <c r="GO670" s="7"/>
      <c r="GP670" s="7"/>
      <c r="GQ670" s="7"/>
      <c r="GR670" s="48"/>
      <c r="GS670" s="48"/>
      <c r="GT670" s="48"/>
      <c r="GU670" s="48"/>
      <c r="GV670" s="48"/>
    </row>
    <row r="671" spans="1:204">
      <c r="A671" s="7"/>
      <c r="B671" s="7"/>
      <c r="C671" s="7"/>
      <c r="D671" s="48"/>
      <c r="E671" s="7"/>
      <c r="F671" s="7"/>
      <c r="G671" s="7"/>
      <c r="H671" s="7"/>
      <c r="I671" s="7"/>
      <c r="J671" s="7"/>
      <c r="K671" s="7"/>
      <c r="L671" s="7"/>
      <c r="M671" s="7"/>
      <c r="N671" s="7"/>
      <c r="O671" s="7"/>
      <c r="P671" s="7"/>
      <c r="Q671" s="7"/>
      <c r="R671" s="7"/>
      <c r="S671" s="7"/>
      <c r="T671" s="7"/>
      <c r="U671" s="7"/>
      <c r="V671" s="7"/>
      <c r="W671" s="7"/>
      <c r="X671" s="7"/>
      <c r="Y671" s="7"/>
      <c r="Z671" s="7"/>
      <c r="AA671" s="7"/>
      <c r="AB671" s="7"/>
      <c r="AC671" s="7"/>
      <c r="AD671" s="7"/>
      <c r="AE671" s="7"/>
      <c r="AF671" s="7"/>
      <c r="AG671" s="7"/>
      <c r="AH671" s="7"/>
      <c r="AI671" s="13"/>
      <c r="AJ671" s="13"/>
      <c r="AK671" s="7"/>
      <c r="AL671" s="7"/>
      <c r="AM671" s="7"/>
      <c r="AN671" s="7"/>
      <c r="AO671" s="7"/>
      <c r="AP671" s="7"/>
      <c r="AQ671" s="7"/>
      <c r="AR671" s="153"/>
      <c r="AS671" s="7"/>
      <c r="AT671" s="7"/>
      <c r="AU671" s="7"/>
      <c r="AV671" s="7"/>
      <c r="AW671" s="7"/>
      <c r="AX671" s="7"/>
      <c r="AY671" s="7"/>
      <c r="AZ671" s="7"/>
      <c r="BA671" s="7"/>
      <c r="BB671" s="7"/>
      <c r="BC671" s="7"/>
      <c r="BD671" s="7"/>
      <c r="BE671" s="154"/>
      <c r="BF671" s="154"/>
      <c r="BG671" s="7"/>
      <c r="BH671" s="154"/>
      <c r="BI671" s="154"/>
      <c r="BJ671" s="154"/>
      <c r="BK671" s="154"/>
      <c r="BL671" s="154"/>
      <c r="BM671" s="154"/>
      <c r="BN671" s="7"/>
      <c r="BO671" s="7"/>
      <c r="BP671" s="7"/>
      <c r="BQ671" s="7"/>
      <c r="BR671" s="154"/>
      <c r="BS671" s="154"/>
      <c r="BT671" s="7"/>
      <c r="BU671" s="154"/>
      <c r="BV671" s="154"/>
      <c r="BW671" s="154"/>
      <c r="BX671" s="154"/>
      <c r="BY671" s="154"/>
      <c r="BZ671" s="154"/>
      <c r="CA671" s="7"/>
      <c r="CB671" s="7"/>
      <c r="CC671" s="7"/>
      <c r="CD671" s="7"/>
      <c r="CE671" s="154"/>
      <c r="CF671" s="154"/>
      <c r="CG671" s="7"/>
      <c r="CH671" s="154"/>
      <c r="CI671" s="154"/>
      <c r="CJ671" s="154"/>
      <c r="CK671" s="154"/>
      <c r="CL671" s="154"/>
      <c r="CM671" s="154"/>
      <c r="CN671" s="7"/>
      <c r="CO671" s="7"/>
      <c r="CP671" s="7"/>
      <c r="CQ671" s="7"/>
      <c r="CR671" s="154"/>
      <c r="CS671" s="154"/>
      <c r="CT671" s="7"/>
      <c r="CU671" s="154"/>
      <c r="CV671" s="154"/>
      <c r="CW671" s="154"/>
      <c r="CX671" s="154"/>
      <c r="CY671" s="154"/>
      <c r="CZ671" s="154"/>
      <c r="DA671" s="7"/>
      <c r="DB671" s="7"/>
      <c r="DC671" s="7"/>
      <c r="DD671" s="7"/>
      <c r="DE671" s="154"/>
      <c r="DF671" s="154"/>
      <c r="DG671" s="7"/>
      <c r="DH671" s="154"/>
      <c r="DI671" s="154"/>
      <c r="DJ671" s="154"/>
      <c r="DK671" s="154"/>
      <c r="DL671" s="154"/>
      <c r="DM671" s="154"/>
      <c r="DN671" s="7"/>
      <c r="DO671" s="7"/>
      <c r="DP671" s="7"/>
      <c r="DQ671" s="7"/>
      <c r="DR671" s="152"/>
      <c r="DS671" s="152"/>
      <c r="DT671" s="152"/>
      <c r="DU671" s="152"/>
      <c r="DV671" s="152"/>
      <c r="DW671" s="152"/>
      <c r="DX671" s="152"/>
      <c r="DY671" s="152"/>
      <c r="DZ671" s="152"/>
      <c r="EA671" s="152"/>
      <c r="EB671" s="152"/>
      <c r="EC671" s="152"/>
      <c r="ED671" s="152"/>
      <c r="EE671" s="152"/>
      <c r="EF671" s="152"/>
      <c r="EG671" s="152"/>
      <c r="EH671" s="152"/>
      <c r="EI671" s="152"/>
      <c r="EJ671" s="152"/>
      <c r="EK671" s="152"/>
      <c r="EL671" s="152"/>
      <c r="EM671" s="152"/>
      <c r="EN671" s="152"/>
      <c r="EO671" s="152"/>
      <c r="EP671" s="152"/>
      <c r="EQ671" s="152"/>
      <c r="ER671" s="152"/>
      <c r="ES671" s="152"/>
      <c r="ET671" s="152"/>
      <c r="EU671" s="152"/>
      <c r="EV671" s="152"/>
      <c r="EW671" s="152"/>
      <c r="EX671" s="152"/>
      <c r="EY671" s="152"/>
      <c r="EZ671" s="152"/>
      <c r="FA671" s="152"/>
      <c r="FB671" s="152"/>
      <c r="FC671" s="152"/>
      <c r="FD671" s="152"/>
      <c r="FE671" s="152"/>
      <c r="FF671" s="152"/>
      <c r="FG671" s="152"/>
      <c r="FH671" s="152"/>
      <c r="FI671" s="152"/>
      <c r="FJ671" s="152"/>
      <c r="FK671" s="152"/>
      <c r="FL671" s="152"/>
      <c r="FM671" s="152"/>
      <c r="FN671" s="152"/>
      <c r="FO671" s="152"/>
      <c r="FP671" s="152"/>
      <c r="FQ671" s="152"/>
      <c r="FR671" s="152"/>
      <c r="FS671" s="152"/>
      <c r="FT671" s="152"/>
      <c r="FU671" s="152"/>
      <c r="FV671" s="152"/>
      <c r="FW671" s="152"/>
      <c r="FX671" s="152"/>
      <c r="FY671" s="152"/>
      <c r="FZ671" s="152"/>
      <c r="GA671" s="152"/>
      <c r="GB671" s="152"/>
      <c r="GC671" s="152"/>
      <c r="GD671" s="152"/>
      <c r="GE671" s="7"/>
      <c r="GF671" s="7"/>
      <c r="GG671" s="7"/>
      <c r="GH671" s="7"/>
      <c r="GI671" s="7"/>
      <c r="GJ671" s="7"/>
      <c r="GK671" s="7"/>
      <c r="GL671" s="7"/>
      <c r="GM671" s="48"/>
      <c r="GN671" s="7"/>
      <c r="GO671" s="7"/>
      <c r="GP671" s="7"/>
      <c r="GQ671" s="7"/>
      <c r="GR671" s="48"/>
      <c r="GS671" s="48"/>
      <c r="GT671" s="48"/>
      <c r="GU671" s="48"/>
      <c r="GV671" s="48"/>
    </row>
    <row r="672" spans="1:204">
      <c r="A672" s="7"/>
      <c r="B672" s="7"/>
      <c r="C672" s="7"/>
      <c r="D672" s="48"/>
      <c r="E672" s="7"/>
      <c r="F672" s="7"/>
      <c r="G672" s="7"/>
      <c r="H672" s="7"/>
      <c r="I672" s="7"/>
      <c r="J672" s="7"/>
      <c r="K672" s="7"/>
      <c r="L672" s="7"/>
      <c r="M672" s="7"/>
      <c r="N672" s="7"/>
      <c r="O672" s="7"/>
      <c r="P672" s="7"/>
      <c r="Q672" s="7"/>
      <c r="R672" s="7"/>
      <c r="S672" s="7"/>
      <c r="T672" s="7"/>
      <c r="U672" s="7"/>
      <c r="V672" s="7"/>
      <c r="W672" s="7"/>
      <c r="X672" s="7"/>
      <c r="Y672" s="7"/>
      <c r="Z672" s="7"/>
      <c r="AA672" s="7"/>
      <c r="AB672" s="7"/>
      <c r="AC672" s="7"/>
      <c r="AD672" s="7"/>
      <c r="AE672" s="7"/>
      <c r="AF672" s="7"/>
      <c r="AG672" s="7"/>
      <c r="AH672" s="7"/>
      <c r="AI672" s="13"/>
      <c r="AJ672" s="13"/>
      <c r="AK672" s="7"/>
      <c r="AL672" s="7"/>
      <c r="AM672" s="7"/>
      <c r="AN672" s="7"/>
      <c r="AO672" s="7"/>
      <c r="AP672" s="7"/>
      <c r="AQ672" s="7"/>
      <c r="AR672" s="153"/>
      <c r="AS672" s="7"/>
      <c r="AT672" s="7"/>
      <c r="AU672" s="7"/>
      <c r="AV672" s="7"/>
      <c r="AW672" s="7"/>
      <c r="AX672" s="7"/>
      <c r="AY672" s="7"/>
      <c r="AZ672" s="7"/>
      <c r="BA672" s="7"/>
      <c r="BB672" s="7"/>
      <c r="BC672" s="7"/>
      <c r="BD672" s="7"/>
      <c r="BE672" s="154"/>
      <c r="BF672" s="154"/>
      <c r="BG672" s="7"/>
      <c r="BH672" s="154"/>
      <c r="BI672" s="154"/>
      <c r="BJ672" s="154"/>
      <c r="BK672" s="154"/>
      <c r="BL672" s="154"/>
      <c r="BM672" s="154"/>
      <c r="BN672" s="7"/>
      <c r="BO672" s="7"/>
      <c r="BP672" s="7"/>
      <c r="BQ672" s="7"/>
      <c r="BR672" s="154"/>
      <c r="BS672" s="154"/>
      <c r="BT672" s="7"/>
      <c r="BU672" s="154"/>
      <c r="BV672" s="154"/>
      <c r="BW672" s="154"/>
      <c r="BX672" s="154"/>
      <c r="BY672" s="154"/>
      <c r="BZ672" s="154"/>
      <c r="CA672" s="7"/>
      <c r="CB672" s="7"/>
      <c r="CC672" s="7"/>
      <c r="CD672" s="7"/>
      <c r="CE672" s="154"/>
      <c r="CF672" s="154"/>
      <c r="CG672" s="7"/>
      <c r="CH672" s="154"/>
      <c r="CI672" s="154"/>
      <c r="CJ672" s="154"/>
      <c r="CK672" s="154"/>
      <c r="CL672" s="154"/>
      <c r="CM672" s="154"/>
      <c r="CN672" s="7"/>
      <c r="CO672" s="7"/>
      <c r="CP672" s="7"/>
      <c r="CQ672" s="7"/>
      <c r="CR672" s="154"/>
      <c r="CS672" s="154"/>
      <c r="CT672" s="7"/>
      <c r="CU672" s="154"/>
      <c r="CV672" s="154"/>
      <c r="CW672" s="154"/>
      <c r="CX672" s="154"/>
      <c r="CY672" s="154"/>
      <c r="CZ672" s="154"/>
      <c r="DA672" s="7"/>
      <c r="DB672" s="7"/>
      <c r="DC672" s="7"/>
      <c r="DD672" s="7"/>
      <c r="DE672" s="154"/>
      <c r="DF672" s="154"/>
      <c r="DG672" s="7"/>
      <c r="DH672" s="154"/>
      <c r="DI672" s="154"/>
      <c r="DJ672" s="154"/>
      <c r="DK672" s="154"/>
      <c r="DL672" s="154"/>
      <c r="DM672" s="154"/>
      <c r="DN672" s="7"/>
      <c r="DO672" s="7"/>
      <c r="DP672" s="7"/>
      <c r="DQ672" s="7"/>
      <c r="DR672" s="152"/>
      <c r="DS672" s="152"/>
      <c r="DT672" s="152"/>
      <c r="DU672" s="152"/>
      <c r="DV672" s="152"/>
      <c r="DW672" s="152"/>
      <c r="DX672" s="152"/>
      <c r="DY672" s="152"/>
      <c r="DZ672" s="152"/>
      <c r="EA672" s="152"/>
      <c r="EB672" s="152"/>
      <c r="EC672" s="152"/>
      <c r="ED672" s="152"/>
      <c r="EE672" s="152"/>
      <c r="EF672" s="152"/>
      <c r="EG672" s="152"/>
      <c r="EH672" s="152"/>
      <c r="EI672" s="152"/>
      <c r="EJ672" s="152"/>
      <c r="EK672" s="152"/>
      <c r="EL672" s="152"/>
      <c r="EM672" s="152"/>
      <c r="EN672" s="152"/>
      <c r="EO672" s="152"/>
      <c r="EP672" s="152"/>
      <c r="EQ672" s="152"/>
      <c r="ER672" s="152"/>
      <c r="ES672" s="152"/>
      <c r="ET672" s="152"/>
      <c r="EU672" s="152"/>
      <c r="EV672" s="152"/>
      <c r="EW672" s="152"/>
      <c r="EX672" s="152"/>
      <c r="EY672" s="152"/>
      <c r="EZ672" s="152"/>
      <c r="FA672" s="152"/>
      <c r="FB672" s="152"/>
      <c r="FC672" s="152"/>
      <c r="FD672" s="152"/>
      <c r="FE672" s="152"/>
      <c r="FF672" s="152"/>
      <c r="FG672" s="152"/>
      <c r="FH672" s="152"/>
      <c r="FI672" s="152"/>
      <c r="FJ672" s="152"/>
      <c r="FK672" s="152"/>
      <c r="FL672" s="152"/>
      <c r="FM672" s="152"/>
      <c r="FN672" s="152"/>
      <c r="FO672" s="152"/>
      <c r="FP672" s="152"/>
      <c r="FQ672" s="152"/>
      <c r="FR672" s="152"/>
      <c r="FS672" s="152"/>
      <c r="FT672" s="152"/>
      <c r="FU672" s="152"/>
      <c r="FV672" s="152"/>
      <c r="FW672" s="152"/>
      <c r="FX672" s="152"/>
      <c r="FY672" s="152"/>
      <c r="FZ672" s="152"/>
      <c r="GA672" s="152"/>
      <c r="GB672" s="152"/>
      <c r="GC672" s="152"/>
      <c r="GD672" s="152"/>
      <c r="GE672" s="7"/>
      <c r="GF672" s="7"/>
      <c r="GG672" s="7"/>
      <c r="GH672" s="7"/>
      <c r="GI672" s="7"/>
      <c r="GJ672" s="7"/>
      <c r="GK672" s="7"/>
      <c r="GL672" s="7"/>
      <c r="GM672" s="48"/>
      <c r="GN672" s="7"/>
      <c r="GO672" s="7"/>
      <c r="GP672" s="7"/>
      <c r="GQ672" s="7"/>
      <c r="GR672" s="48"/>
      <c r="GS672" s="48"/>
      <c r="GT672" s="48"/>
      <c r="GU672" s="48"/>
      <c r="GV672" s="48"/>
    </row>
    <row r="673" spans="1:204">
      <c r="A673" s="7"/>
      <c r="B673" s="7"/>
      <c r="C673" s="7"/>
      <c r="D673" s="48"/>
      <c r="E673" s="7"/>
      <c r="F673" s="7"/>
      <c r="G673" s="7"/>
      <c r="H673" s="7"/>
      <c r="I673" s="7"/>
      <c r="J673" s="7"/>
      <c r="K673" s="7"/>
      <c r="L673" s="7"/>
      <c r="M673" s="7"/>
      <c r="N673" s="7"/>
      <c r="O673" s="7"/>
      <c r="P673" s="7"/>
      <c r="Q673" s="7"/>
      <c r="R673" s="7"/>
      <c r="S673" s="7"/>
      <c r="T673" s="7"/>
      <c r="U673" s="7"/>
      <c r="V673" s="7"/>
      <c r="W673" s="7"/>
      <c r="X673" s="7"/>
      <c r="Y673" s="7"/>
      <c r="Z673" s="7"/>
      <c r="AA673" s="7"/>
      <c r="AB673" s="7"/>
      <c r="AC673" s="7"/>
      <c r="AD673" s="7"/>
      <c r="AE673" s="7"/>
      <c r="AF673" s="7"/>
      <c r="AG673" s="7"/>
      <c r="AH673" s="7"/>
      <c r="AI673" s="13"/>
      <c r="AJ673" s="13"/>
      <c r="AK673" s="7"/>
      <c r="AL673" s="7"/>
      <c r="AM673" s="7"/>
      <c r="AN673" s="7"/>
      <c r="AO673" s="7"/>
      <c r="AP673" s="7"/>
      <c r="AQ673" s="7"/>
      <c r="AR673" s="153"/>
      <c r="AS673" s="7"/>
      <c r="AT673" s="7"/>
      <c r="AU673" s="7"/>
      <c r="AV673" s="7"/>
      <c r="AW673" s="7"/>
      <c r="AX673" s="7"/>
      <c r="AY673" s="7"/>
      <c r="AZ673" s="7"/>
      <c r="BA673" s="7"/>
      <c r="BB673" s="7"/>
      <c r="BC673" s="7"/>
      <c r="BD673" s="7"/>
      <c r="BE673" s="154"/>
      <c r="BF673" s="154"/>
      <c r="BG673" s="7"/>
      <c r="BH673" s="154"/>
      <c r="BI673" s="154"/>
      <c r="BJ673" s="154"/>
      <c r="BK673" s="154"/>
      <c r="BL673" s="154"/>
      <c r="BM673" s="154"/>
      <c r="BN673" s="7"/>
      <c r="BO673" s="7"/>
      <c r="BP673" s="7"/>
      <c r="BQ673" s="7"/>
      <c r="BR673" s="154"/>
      <c r="BS673" s="154"/>
      <c r="BT673" s="7"/>
      <c r="BU673" s="154"/>
      <c r="BV673" s="154"/>
      <c r="BW673" s="154"/>
      <c r="BX673" s="154"/>
      <c r="BY673" s="154"/>
      <c r="BZ673" s="154"/>
      <c r="CA673" s="7"/>
      <c r="CB673" s="7"/>
      <c r="CC673" s="7"/>
      <c r="CD673" s="7"/>
      <c r="CE673" s="154"/>
      <c r="CF673" s="154"/>
      <c r="CG673" s="7"/>
      <c r="CH673" s="154"/>
      <c r="CI673" s="154"/>
      <c r="CJ673" s="154"/>
      <c r="CK673" s="154"/>
      <c r="CL673" s="154"/>
      <c r="CM673" s="154"/>
      <c r="CN673" s="7"/>
      <c r="CO673" s="7"/>
      <c r="CP673" s="7"/>
      <c r="CQ673" s="7"/>
      <c r="CR673" s="154"/>
      <c r="CS673" s="154"/>
      <c r="CT673" s="7"/>
      <c r="CU673" s="154"/>
      <c r="CV673" s="154"/>
      <c r="CW673" s="154"/>
      <c r="CX673" s="154"/>
      <c r="CY673" s="154"/>
      <c r="CZ673" s="154"/>
      <c r="DA673" s="7"/>
      <c r="DB673" s="7"/>
      <c r="DC673" s="7"/>
      <c r="DD673" s="7"/>
      <c r="DE673" s="154"/>
      <c r="DF673" s="154"/>
      <c r="DG673" s="7"/>
      <c r="DH673" s="154"/>
      <c r="DI673" s="154"/>
      <c r="DJ673" s="154"/>
      <c r="DK673" s="154"/>
      <c r="DL673" s="154"/>
      <c r="DM673" s="154"/>
      <c r="DN673" s="7"/>
      <c r="DO673" s="7"/>
      <c r="DP673" s="7"/>
      <c r="DQ673" s="7"/>
      <c r="DR673" s="152"/>
      <c r="DS673" s="152"/>
      <c r="DT673" s="152"/>
      <c r="DU673" s="152"/>
      <c r="DV673" s="152"/>
      <c r="DW673" s="152"/>
      <c r="DX673" s="152"/>
      <c r="DY673" s="152"/>
      <c r="DZ673" s="152"/>
      <c r="EA673" s="152"/>
      <c r="EB673" s="152"/>
      <c r="EC673" s="152"/>
      <c r="ED673" s="152"/>
      <c r="EE673" s="152"/>
      <c r="EF673" s="152"/>
      <c r="EG673" s="152"/>
      <c r="EH673" s="152"/>
      <c r="EI673" s="152"/>
      <c r="EJ673" s="152"/>
      <c r="EK673" s="152"/>
      <c r="EL673" s="152"/>
      <c r="EM673" s="152"/>
      <c r="EN673" s="152"/>
      <c r="EO673" s="152"/>
      <c r="EP673" s="152"/>
      <c r="EQ673" s="152"/>
      <c r="ER673" s="152"/>
      <c r="ES673" s="152"/>
      <c r="ET673" s="152"/>
      <c r="EU673" s="152"/>
      <c r="EV673" s="152"/>
      <c r="EW673" s="152"/>
      <c r="EX673" s="152"/>
      <c r="EY673" s="152"/>
      <c r="EZ673" s="152"/>
      <c r="FA673" s="152"/>
      <c r="FB673" s="152"/>
      <c r="FC673" s="152"/>
      <c r="FD673" s="152"/>
      <c r="FE673" s="152"/>
      <c r="FF673" s="152"/>
      <c r="FG673" s="152"/>
      <c r="FH673" s="152"/>
      <c r="FI673" s="152"/>
      <c r="FJ673" s="152"/>
      <c r="FK673" s="152"/>
      <c r="FL673" s="152"/>
      <c r="FM673" s="152"/>
      <c r="FN673" s="152"/>
      <c r="FO673" s="152"/>
      <c r="FP673" s="152"/>
      <c r="FQ673" s="152"/>
      <c r="FR673" s="152"/>
      <c r="FS673" s="152"/>
      <c r="FT673" s="152"/>
      <c r="FU673" s="152"/>
      <c r="FV673" s="152"/>
      <c r="FW673" s="152"/>
      <c r="FX673" s="152"/>
      <c r="FY673" s="152"/>
      <c r="FZ673" s="152"/>
      <c r="GA673" s="152"/>
      <c r="GB673" s="152"/>
      <c r="GC673" s="152"/>
      <c r="GD673" s="152"/>
      <c r="GE673" s="7"/>
      <c r="GF673" s="7"/>
      <c r="GG673" s="7"/>
      <c r="GH673" s="7"/>
      <c r="GI673" s="7"/>
      <c r="GJ673" s="7"/>
      <c r="GK673" s="7"/>
      <c r="GL673" s="7"/>
      <c r="GM673" s="48"/>
      <c r="GN673" s="7"/>
      <c r="GO673" s="7"/>
      <c r="GP673" s="7"/>
      <c r="GQ673" s="7"/>
      <c r="GR673" s="48"/>
      <c r="GS673" s="48"/>
      <c r="GT673" s="48"/>
      <c r="GU673" s="48"/>
      <c r="GV673" s="48"/>
    </row>
    <row r="674" spans="1:204">
      <c r="A674" s="7"/>
      <c r="B674" s="7"/>
      <c r="C674" s="7"/>
      <c r="D674" s="48"/>
      <c r="E674" s="7"/>
      <c r="F674" s="7"/>
      <c r="G674" s="7"/>
      <c r="H674" s="7"/>
      <c r="I674" s="7"/>
      <c r="J674" s="7"/>
      <c r="K674" s="7"/>
      <c r="L674" s="7"/>
      <c r="M674" s="7"/>
      <c r="N674" s="7"/>
      <c r="O674" s="7"/>
      <c r="P674" s="7"/>
      <c r="Q674" s="7"/>
      <c r="R674" s="7"/>
      <c r="S674" s="7"/>
      <c r="T674" s="7"/>
      <c r="U674" s="7"/>
      <c r="V674" s="7"/>
      <c r="W674" s="7"/>
      <c r="X674" s="7"/>
      <c r="Y674" s="7"/>
      <c r="Z674" s="7"/>
      <c r="AA674" s="7"/>
      <c r="AB674" s="7"/>
      <c r="AC674" s="7"/>
      <c r="AD674" s="7"/>
      <c r="AE674" s="7"/>
      <c r="AF674" s="7"/>
      <c r="AG674" s="7"/>
      <c r="AH674" s="7"/>
      <c r="AI674" s="13"/>
      <c r="AJ674" s="13"/>
      <c r="AK674" s="7"/>
      <c r="AL674" s="7"/>
      <c r="AM674" s="7"/>
      <c r="AN674" s="7"/>
      <c r="AO674" s="7"/>
      <c r="AP674" s="7"/>
      <c r="AQ674" s="7"/>
      <c r="AR674" s="153"/>
      <c r="AS674" s="7"/>
      <c r="AT674" s="7"/>
      <c r="AU674" s="7"/>
      <c r="AV674" s="7"/>
      <c r="AW674" s="7"/>
      <c r="AX674" s="7"/>
      <c r="AY674" s="7"/>
      <c r="AZ674" s="7"/>
      <c r="BA674" s="7"/>
      <c r="BB674" s="7"/>
      <c r="BC674" s="7"/>
      <c r="BD674" s="7"/>
      <c r="BE674" s="154"/>
      <c r="BF674" s="154"/>
      <c r="BG674" s="7"/>
      <c r="BH674" s="154"/>
      <c r="BI674" s="154"/>
      <c r="BJ674" s="154"/>
      <c r="BK674" s="154"/>
      <c r="BL674" s="154"/>
      <c r="BM674" s="154"/>
      <c r="BN674" s="7"/>
      <c r="BO674" s="7"/>
      <c r="BP674" s="7"/>
      <c r="BQ674" s="7"/>
      <c r="BR674" s="154"/>
      <c r="BS674" s="154"/>
      <c r="BT674" s="7"/>
      <c r="BU674" s="154"/>
      <c r="BV674" s="154"/>
      <c r="BW674" s="154"/>
      <c r="BX674" s="154"/>
      <c r="BY674" s="154"/>
      <c r="BZ674" s="154"/>
      <c r="CA674" s="7"/>
      <c r="CB674" s="7"/>
      <c r="CC674" s="7"/>
      <c r="CD674" s="7"/>
      <c r="CE674" s="154"/>
      <c r="CF674" s="154"/>
      <c r="CG674" s="7"/>
      <c r="CH674" s="154"/>
      <c r="CI674" s="154"/>
      <c r="CJ674" s="154"/>
      <c r="CK674" s="154"/>
      <c r="CL674" s="154"/>
      <c r="CM674" s="154"/>
      <c r="CN674" s="7"/>
      <c r="CO674" s="7"/>
      <c r="CP674" s="7"/>
      <c r="CQ674" s="7"/>
      <c r="CR674" s="154"/>
      <c r="CS674" s="154"/>
      <c r="CT674" s="7"/>
      <c r="CU674" s="154"/>
      <c r="CV674" s="154"/>
      <c r="CW674" s="154"/>
      <c r="CX674" s="154"/>
      <c r="CY674" s="154"/>
      <c r="CZ674" s="154"/>
      <c r="DA674" s="7"/>
      <c r="DB674" s="7"/>
      <c r="DC674" s="7"/>
      <c r="DD674" s="7"/>
      <c r="DE674" s="154"/>
      <c r="DF674" s="154"/>
      <c r="DG674" s="7"/>
      <c r="DH674" s="154"/>
      <c r="DI674" s="154"/>
      <c r="DJ674" s="154"/>
      <c r="DK674" s="154"/>
      <c r="DL674" s="154"/>
      <c r="DM674" s="154"/>
      <c r="DN674" s="7"/>
      <c r="DO674" s="7"/>
      <c r="DP674" s="7"/>
      <c r="DQ674" s="7"/>
      <c r="DR674" s="152"/>
      <c r="DS674" s="152"/>
      <c r="DT674" s="152"/>
      <c r="DU674" s="152"/>
      <c r="DV674" s="152"/>
      <c r="DW674" s="152"/>
      <c r="DX674" s="152"/>
      <c r="DY674" s="152"/>
      <c r="DZ674" s="152"/>
      <c r="EA674" s="152"/>
      <c r="EB674" s="152"/>
      <c r="EC674" s="152"/>
      <c r="ED674" s="152"/>
      <c r="EE674" s="152"/>
      <c r="EF674" s="152"/>
      <c r="EG674" s="152"/>
      <c r="EH674" s="152"/>
      <c r="EI674" s="152"/>
      <c r="EJ674" s="152"/>
      <c r="EK674" s="152"/>
      <c r="EL674" s="152"/>
      <c r="EM674" s="152"/>
      <c r="EN674" s="152"/>
      <c r="EO674" s="152"/>
      <c r="EP674" s="152"/>
      <c r="EQ674" s="152"/>
      <c r="ER674" s="152"/>
      <c r="ES674" s="152"/>
      <c r="ET674" s="152"/>
      <c r="EU674" s="152"/>
      <c r="EV674" s="152"/>
      <c r="EW674" s="152"/>
      <c r="EX674" s="152"/>
      <c r="EY674" s="152"/>
      <c r="EZ674" s="152"/>
      <c r="FA674" s="152"/>
      <c r="FB674" s="152"/>
      <c r="FC674" s="152"/>
      <c r="FD674" s="152"/>
      <c r="FE674" s="152"/>
      <c r="FF674" s="152"/>
      <c r="FG674" s="152"/>
      <c r="FH674" s="152"/>
      <c r="FI674" s="152"/>
      <c r="FJ674" s="152"/>
      <c r="FK674" s="152"/>
      <c r="FL674" s="152"/>
      <c r="FM674" s="152"/>
      <c r="FN674" s="152"/>
      <c r="FO674" s="152"/>
      <c r="FP674" s="152"/>
      <c r="FQ674" s="152"/>
      <c r="FR674" s="152"/>
      <c r="FS674" s="152"/>
      <c r="FT674" s="152"/>
      <c r="FU674" s="152"/>
      <c r="FV674" s="152"/>
      <c r="FW674" s="152"/>
      <c r="FX674" s="152"/>
      <c r="FY674" s="152"/>
      <c r="FZ674" s="152"/>
      <c r="GA674" s="152"/>
      <c r="GB674" s="152"/>
      <c r="GC674" s="152"/>
      <c r="GD674" s="152"/>
      <c r="GE674" s="7"/>
      <c r="GF674" s="7"/>
      <c r="GG674" s="7"/>
      <c r="GH674" s="7"/>
      <c r="GI674" s="7"/>
      <c r="GJ674" s="7"/>
      <c r="GK674" s="7"/>
      <c r="GL674" s="7"/>
      <c r="GM674" s="48"/>
      <c r="GN674" s="7"/>
      <c r="GO674" s="7"/>
      <c r="GP674" s="7"/>
      <c r="GQ674" s="7"/>
      <c r="GR674" s="48"/>
      <c r="GS674" s="48"/>
      <c r="GT674" s="48"/>
      <c r="GU674" s="48"/>
      <c r="GV674" s="48"/>
    </row>
    <row r="675" spans="1:204">
      <c r="A675" s="7"/>
      <c r="B675" s="7"/>
      <c r="C675" s="7"/>
      <c r="D675" s="48"/>
      <c r="E675" s="7"/>
      <c r="F675" s="7"/>
      <c r="G675" s="7"/>
      <c r="H675" s="7"/>
      <c r="I675" s="7"/>
      <c r="J675" s="7"/>
      <c r="K675" s="7"/>
      <c r="L675" s="7"/>
      <c r="M675" s="7"/>
      <c r="N675" s="7"/>
      <c r="O675" s="7"/>
      <c r="P675" s="7"/>
      <c r="Q675" s="7"/>
      <c r="R675" s="7"/>
      <c r="S675" s="7"/>
      <c r="T675" s="7"/>
      <c r="U675" s="7"/>
      <c r="V675" s="7"/>
      <c r="W675" s="7"/>
      <c r="X675" s="7"/>
      <c r="Y675" s="7"/>
      <c r="Z675" s="7"/>
      <c r="AA675" s="7"/>
      <c r="AB675" s="7"/>
      <c r="AC675" s="7"/>
      <c r="AD675" s="7"/>
      <c r="AE675" s="7"/>
      <c r="AF675" s="7"/>
      <c r="AG675" s="7"/>
      <c r="AH675" s="7"/>
      <c r="AI675" s="13"/>
      <c r="AJ675" s="13"/>
      <c r="AK675" s="7"/>
      <c r="AL675" s="7"/>
      <c r="AM675" s="7"/>
      <c r="AN675" s="7"/>
      <c r="AO675" s="7"/>
      <c r="AP675" s="7"/>
      <c r="AQ675" s="7"/>
      <c r="AR675" s="153"/>
      <c r="AS675" s="7"/>
      <c r="AT675" s="7"/>
      <c r="AU675" s="7"/>
      <c r="AV675" s="7"/>
      <c r="AW675" s="7"/>
      <c r="AX675" s="7"/>
      <c r="AY675" s="7"/>
      <c r="AZ675" s="7"/>
      <c r="BA675" s="7"/>
      <c r="BB675" s="7"/>
      <c r="BC675" s="7"/>
      <c r="BD675" s="7"/>
      <c r="BE675" s="154"/>
      <c r="BF675" s="154"/>
      <c r="BG675" s="7"/>
      <c r="BH675" s="154"/>
      <c r="BI675" s="154"/>
      <c r="BJ675" s="154"/>
      <c r="BK675" s="154"/>
      <c r="BL675" s="154"/>
      <c r="BM675" s="154"/>
      <c r="BN675" s="7"/>
      <c r="BO675" s="7"/>
      <c r="BP675" s="7"/>
      <c r="BQ675" s="7"/>
      <c r="BR675" s="154"/>
      <c r="BS675" s="154"/>
      <c r="BT675" s="7"/>
      <c r="BU675" s="154"/>
      <c r="BV675" s="154"/>
      <c r="BW675" s="154"/>
      <c r="BX675" s="154"/>
      <c r="BY675" s="154"/>
      <c r="BZ675" s="154"/>
      <c r="CA675" s="7"/>
      <c r="CB675" s="7"/>
      <c r="CC675" s="7"/>
      <c r="CD675" s="7"/>
      <c r="CE675" s="154"/>
      <c r="CF675" s="154"/>
      <c r="CG675" s="7"/>
      <c r="CH675" s="154"/>
      <c r="CI675" s="154"/>
      <c r="CJ675" s="154"/>
      <c r="CK675" s="154"/>
      <c r="CL675" s="154"/>
      <c r="CM675" s="154"/>
      <c r="CN675" s="7"/>
      <c r="CO675" s="7"/>
      <c r="CP675" s="7"/>
      <c r="CQ675" s="7"/>
      <c r="CR675" s="154"/>
      <c r="CS675" s="154"/>
      <c r="CT675" s="7"/>
      <c r="CU675" s="154"/>
      <c r="CV675" s="154"/>
      <c r="CW675" s="154"/>
      <c r="CX675" s="154"/>
      <c r="CY675" s="154"/>
      <c r="CZ675" s="154"/>
      <c r="DA675" s="7"/>
      <c r="DB675" s="7"/>
      <c r="DC675" s="7"/>
      <c r="DD675" s="7"/>
      <c r="DE675" s="154"/>
      <c r="DF675" s="154"/>
      <c r="DG675" s="7"/>
      <c r="DH675" s="154"/>
      <c r="DI675" s="154"/>
      <c r="DJ675" s="154"/>
      <c r="DK675" s="154"/>
      <c r="DL675" s="154"/>
      <c r="DM675" s="154"/>
      <c r="DN675" s="7"/>
      <c r="DO675" s="7"/>
      <c r="DP675" s="7"/>
      <c r="DQ675" s="7"/>
      <c r="DR675" s="152"/>
      <c r="DS675" s="152"/>
      <c r="DT675" s="152"/>
      <c r="DU675" s="152"/>
      <c r="DV675" s="152"/>
      <c r="DW675" s="152"/>
      <c r="DX675" s="152"/>
      <c r="DY675" s="152"/>
      <c r="DZ675" s="152"/>
      <c r="EA675" s="152"/>
      <c r="EB675" s="152"/>
      <c r="EC675" s="152"/>
      <c r="ED675" s="152"/>
      <c r="EE675" s="152"/>
      <c r="EF675" s="152"/>
      <c r="EG675" s="152"/>
      <c r="EH675" s="152"/>
      <c r="EI675" s="152"/>
      <c r="EJ675" s="152"/>
      <c r="EK675" s="152"/>
      <c r="EL675" s="152"/>
      <c r="EM675" s="152"/>
      <c r="EN675" s="152"/>
      <c r="EO675" s="152"/>
      <c r="EP675" s="152"/>
      <c r="EQ675" s="152"/>
      <c r="ER675" s="152"/>
      <c r="ES675" s="152"/>
      <c r="ET675" s="152"/>
      <c r="EU675" s="152"/>
      <c r="EV675" s="152"/>
      <c r="EW675" s="152"/>
      <c r="EX675" s="152"/>
      <c r="EY675" s="152"/>
      <c r="EZ675" s="152"/>
      <c r="FA675" s="152"/>
      <c r="FB675" s="152"/>
      <c r="FC675" s="152"/>
      <c r="FD675" s="152"/>
      <c r="FE675" s="152"/>
      <c r="FF675" s="152"/>
      <c r="FG675" s="152"/>
      <c r="FH675" s="152"/>
      <c r="FI675" s="152"/>
      <c r="FJ675" s="152"/>
      <c r="FK675" s="152"/>
      <c r="FL675" s="152"/>
      <c r="FM675" s="152"/>
      <c r="FN675" s="152"/>
      <c r="FO675" s="152"/>
      <c r="FP675" s="152"/>
      <c r="FQ675" s="152"/>
      <c r="FR675" s="152"/>
      <c r="FS675" s="152"/>
      <c r="FT675" s="152"/>
      <c r="FU675" s="152"/>
      <c r="FV675" s="152"/>
      <c r="FW675" s="152"/>
      <c r="FX675" s="152"/>
      <c r="FY675" s="152"/>
      <c r="FZ675" s="152"/>
      <c r="GA675" s="152"/>
      <c r="GB675" s="152"/>
      <c r="GC675" s="152"/>
      <c r="GD675" s="152"/>
      <c r="GE675" s="7"/>
      <c r="GF675" s="7"/>
      <c r="GG675" s="7"/>
      <c r="GH675" s="7"/>
      <c r="GI675" s="7"/>
      <c r="GJ675" s="7"/>
      <c r="GK675" s="7"/>
      <c r="GL675" s="7"/>
      <c r="GM675" s="48"/>
      <c r="GN675" s="7"/>
      <c r="GO675" s="7"/>
      <c r="GP675" s="7"/>
      <c r="GQ675" s="7"/>
      <c r="GR675" s="48"/>
      <c r="GS675" s="48"/>
      <c r="GT675" s="48"/>
      <c r="GU675" s="48"/>
      <c r="GV675" s="48"/>
    </row>
    <row r="676" spans="1:204">
      <c r="A676" s="7"/>
      <c r="B676" s="7"/>
      <c r="C676" s="7"/>
      <c r="D676" s="48"/>
      <c r="E676" s="7"/>
      <c r="F676" s="7"/>
      <c r="G676" s="7"/>
      <c r="H676" s="7"/>
      <c r="I676" s="7"/>
      <c r="J676" s="7"/>
      <c r="K676" s="7"/>
      <c r="L676" s="7"/>
      <c r="M676" s="7"/>
      <c r="N676" s="7"/>
      <c r="O676" s="7"/>
      <c r="P676" s="7"/>
      <c r="Q676" s="7"/>
      <c r="R676" s="7"/>
      <c r="S676" s="7"/>
      <c r="T676" s="7"/>
      <c r="U676" s="7"/>
      <c r="V676" s="7"/>
      <c r="W676" s="7"/>
      <c r="X676" s="7"/>
      <c r="Y676" s="7"/>
      <c r="Z676" s="7"/>
      <c r="AA676" s="7"/>
      <c r="AB676" s="7"/>
      <c r="AC676" s="7"/>
      <c r="AD676" s="7"/>
      <c r="AE676" s="7"/>
      <c r="AF676" s="7"/>
      <c r="AG676" s="7"/>
      <c r="AH676" s="7"/>
      <c r="AI676" s="13"/>
      <c r="AJ676" s="13"/>
      <c r="AK676" s="7"/>
      <c r="AL676" s="7"/>
      <c r="AM676" s="7"/>
      <c r="AN676" s="7"/>
      <c r="AO676" s="7"/>
      <c r="AP676" s="7"/>
      <c r="AQ676" s="7"/>
      <c r="AR676" s="153"/>
      <c r="AS676" s="7"/>
      <c r="AT676" s="7"/>
      <c r="AU676" s="7"/>
      <c r="AV676" s="7"/>
      <c r="AW676" s="7"/>
      <c r="AX676" s="7"/>
      <c r="AY676" s="7"/>
      <c r="AZ676" s="7"/>
      <c r="BA676" s="7"/>
      <c r="BB676" s="7"/>
      <c r="BC676" s="7"/>
      <c r="BD676" s="7"/>
      <c r="BE676" s="154"/>
      <c r="BF676" s="154"/>
      <c r="BG676" s="7"/>
      <c r="BH676" s="154"/>
      <c r="BI676" s="154"/>
      <c r="BJ676" s="154"/>
      <c r="BK676" s="154"/>
      <c r="BL676" s="154"/>
      <c r="BM676" s="154"/>
      <c r="BN676" s="7"/>
      <c r="BO676" s="7"/>
      <c r="BP676" s="7"/>
      <c r="BQ676" s="7"/>
      <c r="BR676" s="154"/>
      <c r="BS676" s="154"/>
      <c r="BT676" s="7"/>
      <c r="BU676" s="154"/>
      <c r="BV676" s="154"/>
      <c r="BW676" s="154"/>
      <c r="BX676" s="154"/>
      <c r="BY676" s="154"/>
      <c r="BZ676" s="154"/>
      <c r="CA676" s="7"/>
      <c r="CB676" s="7"/>
      <c r="CC676" s="7"/>
      <c r="CD676" s="7"/>
      <c r="CE676" s="154"/>
      <c r="CF676" s="154"/>
      <c r="CG676" s="7"/>
      <c r="CH676" s="154"/>
      <c r="CI676" s="154"/>
      <c r="CJ676" s="154"/>
      <c r="CK676" s="154"/>
      <c r="CL676" s="154"/>
      <c r="CM676" s="154"/>
      <c r="CN676" s="7"/>
      <c r="CO676" s="7"/>
      <c r="CP676" s="7"/>
      <c r="CQ676" s="7"/>
      <c r="CR676" s="154"/>
      <c r="CS676" s="154"/>
      <c r="CT676" s="7"/>
      <c r="CU676" s="154"/>
      <c r="CV676" s="154"/>
      <c r="CW676" s="154"/>
      <c r="CX676" s="154"/>
      <c r="CY676" s="154"/>
      <c r="CZ676" s="154"/>
      <c r="DA676" s="7"/>
      <c r="DB676" s="7"/>
      <c r="DC676" s="7"/>
      <c r="DD676" s="7"/>
      <c r="DE676" s="154"/>
      <c r="DF676" s="154"/>
      <c r="DG676" s="7"/>
      <c r="DH676" s="154"/>
      <c r="DI676" s="154"/>
      <c r="DJ676" s="154"/>
      <c r="DK676" s="154"/>
      <c r="DL676" s="154"/>
      <c r="DM676" s="154"/>
      <c r="DN676" s="7"/>
      <c r="DO676" s="7"/>
      <c r="DP676" s="7"/>
      <c r="DQ676" s="7"/>
      <c r="DR676" s="152"/>
      <c r="DS676" s="152"/>
      <c r="DT676" s="152"/>
      <c r="DU676" s="152"/>
      <c r="DV676" s="152"/>
      <c r="DW676" s="152"/>
      <c r="DX676" s="152"/>
      <c r="DY676" s="152"/>
      <c r="DZ676" s="152"/>
      <c r="EA676" s="152"/>
      <c r="EB676" s="152"/>
      <c r="EC676" s="152"/>
      <c r="ED676" s="152"/>
      <c r="EE676" s="152"/>
      <c r="EF676" s="152"/>
      <c r="EG676" s="152"/>
      <c r="EH676" s="152"/>
      <c r="EI676" s="152"/>
      <c r="EJ676" s="152"/>
      <c r="EK676" s="152"/>
      <c r="EL676" s="152"/>
      <c r="EM676" s="152"/>
      <c r="EN676" s="152"/>
      <c r="EO676" s="152"/>
      <c r="EP676" s="152"/>
      <c r="EQ676" s="152"/>
      <c r="ER676" s="152"/>
      <c r="ES676" s="152"/>
      <c r="ET676" s="152"/>
      <c r="EU676" s="152"/>
      <c r="EV676" s="152"/>
      <c r="EW676" s="152"/>
      <c r="EX676" s="152"/>
      <c r="EY676" s="152"/>
      <c r="EZ676" s="152"/>
      <c r="FA676" s="152"/>
      <c r="FB676" s="152"/>
      <c r="FC676" s="152"/>
      <c r="FD676" s="152"/>
      <c r="FE676" s="152"/>
      <c r="FF676" s="152"/>
      <c r="FG676" s="152"/>
      <c r="FH676" s="152"/>
      <c r="FI676" s="152"/>
      <c r="FJ676" s="152"/>
      <c r="FK676" s="152"/>
      <c r="FL676" s="152"/>
      <c r="FM676" s="152"/>
      <c r="FN676" s="152"/>
      <c r="FO676" s="152"/>
      <c r="FP676" s="152"/>
      <c r="FQ676" s="152"/>
      <c r="FR676" s="152"/>
      <c r="FS676" s="152"/>
      <c r="FT676" s="152"/>
      <c r="FU676" s="152"/>
      <c r="FV676" s="152"/>
      <c r="FW676" s="152"/>
      <c r="FX676" s="152"/>
      <c r="FY676" s="152"/>
      <c r="FZ676" s="152"/>
      <c r="GA676" s="152"/>
      <c r="GB676" s="152"/>
      <c r="GC676" s="152"/>
      <c r="GD676" s="152"/>
      <c r="GE676" s="7"/>
      <c r="GF676" s="7"/>
      <c r="GG676" s="7"/>
      <c r="GH676" s="7"/>
      <c r="GI676" s="7"/>
      <c r="GJ676" s="7"/>
      <c r="GK676" s="7"/>
      <c r="GL676" s="7"/>
      <c r="GM676" s="48"/>
      <c r="GN676" s="7"/>
      <c r="GO676" s="7"/>
      <c r="GP676" s="7"/>
      <c r="GQ676" s="7"/>
      <c r="GR676" s="48"/>
      <c r="GS676" s="48"/>
      <c r="GT676" s="48"/>
      <c r="GU676" s="48"/>
      <c r="GV676" s="48"/>
    </row>
    <row r="677" spans="1:204">
      <c r="A677" s="7"/>
      <c r="B677" s="7"/>
      <c r="C677" s="7"/>
      <c r="D677" s="48"/>
      <c r="E677" s="7"/>
      <c r="F677" s="7"/>
      <c r="G677" s="7"/>
      <c r="H677" s="7"/>
      <c r="I677" s="7"/>
      <c r="J677" s="7"/>
      <c r="K677" s="7"/>
      <c r="L677" s="7"/>
      <c r="M677" s="7"/>
      <c r="N677" s="7"/>
      <c r="O677" s="7"/>
      <c r="P677" s="7"/>
      <c r="Q677" s="7"/>
      <c r="R677" s="7"/>
      <c r="S677" s="7"/>
      <c r="T677" s="7"/>
      <c r="U677" s="7"/>
      <c r="V677" s="7"/>
      <c r="W677" s="7"/>
      <c r="X677" s="7"/>
      <c r="Y677" s="7"/>
      <c r="Z677" s="7"/>
      <c r="AA677" s="7"/>
      <c r="AB677" s="7"/>
      <c r="AC677" s="7"/>
      <c r="AD677" s="7"/>
      <c r="AE677" s="7"/>
      <c r="AF677" s="7"/>
      <c r="AG677" s="7"/>
      <c r="AH677" s="7"/>
      <c r="AI677" s="13"/>
      <c r="AJ677" s="13"/>
      <c r="AK677" s="7"/>
      <c r="AL677" s="7"/>
      <c r="AM677" s="7"/>
      <c r="AN677" s="7"/>
      <c r="AO677" s="7"/>
      <c r="AP677" s="7"/>
      <c r="AQ677" s="7"/>
      <c r="AR677" s="153"/>
      <c r="AS677" s="7"/>
      <c r="AT677" s="7"/>
      <c r="AU677" s="7"/>
      <c r="AV677" s="7"/>
      <c r="AW677" s="7"/>
      <c r="AX677" s="7"/>
      <c r="AY677" s="7"/>
      <c r="AZ677" s="7"/>
      <c r="BA677" s="7"/>
      <c r="BB677" s="7"/>
      <c r="BC677" s="7"/>
      <c r="BD677" s="7"/>
      <c r="BE677" s="154"/>
      <c r="BF677" s="154"/>
      <c r="BG677" s="7"/>
      <c r="BH677" s="154"/>
      <c r="BI677" s="154"/>
      <c r="BJ677" s="154"/>
      <c r="BK677" s="154"/>
      <c r="BL677" s="154"/>
      <c r="BM677" s="154"/>
      <c r="BN677" s="7"/>
      <c r="BO677" s="7"/>
      <c r="BP677" s="7"/>
      <c r="BQ677" s="7"/>
      <c r="BR677" s="154"/>
      <c r="BS677" s="154"/>
      <c r="BT677" s="7"/>
      <c r="BU677" s="154"/>
      <c r="BV677" s="154"/>
      <c r="BW677" s="154"/>
      <c r="BX677" s="154"/>
      <c r="BY677" s="154"/>
      <c r="BZ677" s="154"/>
      <c r="CA677" s="7"/>
      <c r="CB677" s="7"/>
      <c r="CC677" s="7"/>
      <c r="CD677" s="7"/>
      <c r="CE677" s="154"/>
      <c r="CF677" s="154"/>
      <c r="CG677" s="7"/>
      <c r="CH677" s="154"/>
      <c r="CI677" s="154"/>
      <c r="CJ677" s="154"/>
      <c r="CK677" s="154"/>
      <c r="CL677" s="154"/>
      <c r="CM677" s="154"/>
      <c r="CN677" s="7"/>
      <c r="CO677" s="7"/>
      <c r="CP677" s="7"/>
      <c r="CQ677" s="7"/>
      <c r="CR677" s="154"/>
      <c r="CS677" s="154"/>
      <c r="CT677" s="7"/>
      <c r="CU677" s="154"/>
      <c r="CV677" s="154"/>
      <c r="CW677" s="154"/>
      <c r="CX677" s="154"/>
      <c r="CY677" s="154"/>
      <c r="CZ677" s="154"/>
      <c r="DA677" s="7"/>
      <c r="DB677" s="7"/>
      <c r="DC677" s="7"/>
      <c r="DD677" s="7"/>
      <c r="DE677" s="154"/>
      <c r="DF677" s="154"/>
      <c r="DG677" s="7"/>
      <c r="DH677" s="154"/>
      <c r="DI677" s="154"/>
      <c r="DJ677" s="154"/>
      <c r="DK677" s="154"/>
      <c r="DL677" s="154"/>
      <c r="DM677" s="154"/>
      <c r="DN677" s="7"/>
      <c r="DO677" s="7"/>
      <c r="DP677" s="7"/>
      <c r="DQ677" s="7"/>
      <c r="DR677" s="152"/>
      <c r="DS677" s="152"/>
      <c r="DT677" s="152"/>
      <c r="DU677" s="152"/>
      <c r="DV677" s="152"/>
      <c r="DW677" s="152"/>
      <c r="DX677" s="152"/>
      <c r="DY677" s="152"/>
      <c r="DZ677" s="152"/>
      <c r="EA677" s="152"/>
      <c r="EB677" s="152"/>
      <c r="EC677" s="152"/>
      <c r="ED677" s="152"/>
      <c r="EE677" s="152"/>
      <c r="EF677" s="152"/>
      <c r="EG677" s="152"/>
      <c r="EH677" s="152"/>
      <c r="EI677" s="152"/>
      <c r="EJ677" s="152"/>
      <c r="EK677" s="152"/>
      <c r="EL677" s="152"/>
      <c r="EM677" s="152"/>
      <c r="EN677" s="152"/>
      <c r="EO677" s="152"/>
      <c r="EP677" s="152"/>
      <c r="EQ677" s="152"/>
      <c r="ER677" s="152"/>
      <c r="ES677" s="152"/>
      <c r="ET677" s="152"/>
      <c r="EU677" s="152"/>
      <c r="EV677" s="152"/>
      <c r="EW677" s="152"/>
      <c r="EX677" s="152"/>
      <c r="EY677" s="152"/>
      <c r="EZ677" s="152"/>
      <c r="FA677" s="152"/>
      <c r="FB677" s="152"/>
      <c r="FC677" s="152"/>
      <c r="FD677" s="152"/>
      <c r="FE677" s="152"/>
      <c r="FF677" s="152"/>
      <c r="FG677" s="152"/>
      <c r="FH677" s="152"/>
      <c r="FI677" s="152"/>
      <c r="FJ677" s="152"/>
      <c r="FK677" s="152"/>
      <c r="FL677" s="152"/>
      <c r="FM677" s="152"/>
      <c r="FN677" s="152"/>
      <c r="FO677" s="152"/>
      <c r="FP677" s="152"/>
      <c r="FQ677" s="152"/>
      <c r="FR677" s="152"/>
      <c r="FS677" s="152"/>
      <c r="FT677" s="152"/>
      <c r="FU677" s="152"/>
      <c r="FV677" s="152"/>
      <c r="FW677" s="152"/>
      <c r="FX677" s="152"/>
      <c r="FY677" s="152"/>
      <c r="FZ677" s="152"/>
      <c r="GA677" s="152"/>
      <c r="GB677" s="152"/>
      <c r="GC677" s="152"/>
      <c r="GD677" s="152"/>
      <c r="GE677" s="7"/>
      <c r="GF677" s="7"/>
      <c r="GG677" s="7"/>
      <c r="GH677" s="7"/>
      <c r="GI677" s="7"/>
      <c r="GJ677" s="7"/>
      <c r="GK677" s="7"/>
      <c r="GL677" s="7"/>
      <c r="GM677" s="48"/>
      <c r="GN677" s="7"/>
      <c r="GO677" s="7"/>
      <c r="GP677" s="7"/>
      <c r="GQ677" s="7"/>
      <c r="GR677" s="48"/>
      <c r="GS677" s="48"/>
      <c r="GT677" s="48"/>
      <c r="GU677" s="48"/>
      <c r="GV677" s="48"/>
    </row>
    <row r="678" spans="1:204">
      <c r="A678" s="7"/>
      <c r="B678" s="7"/>
      <c r="C678" s="7"/>
      <c r="D678" s="48"/>
      <c r="E678" s="7"/>
      <c r="F678" s="7"/>
      <c r="G678" s="7"/>
      <c r="H678" s="7"/>
      <c r="I678" s="7"/>
      <c r="J678" s="7"/>
      <c r="K678" s="7"/>
      <c r="L678" s="7"/>
      <c r="M678" s="7"/>
      <c r="N678" s="7"/>
      <c r="O678" s="7"/>
      <c r="P678" s="7"/>
      <c r="Q678" s="7"/>
      <c r="R678" s="7"/>
      <c r="S678" s="7"/>
      <c r="T678" s="7"/>
      <c r="U678" s="7"/>
      <c r="V678" s="7"/>
      <c r="W678" s="7"/>
      <c r="X678" s="7"/>
      <c r="Y678" s="7"/>
      <c r="Z678" s="7"/>
      <c r="AA678" s="7"/>
      <c r="AB678" s="7"/>
      <c r="AC678" s="7"/>
      <c r="AD678" s="7"/>
      <c r="AE678" s="7"/>
      <c r="AF678" s="7"/>
      <c r="AG678" s="7"/>
      <c r="AH678" s="7"/>
      <c r="AI678" s="13"/>
      <c r="AJ678" s="13"/>
      <c r="AK678" s="7"/>
      <c r="AL678" s="7"/>
      <c r="AM678" s="7"/>
      <c r="AN678" s="7"/>
      <c r="AO678" s="7"/>
      <c r="AP678" s="7"/>
      <c r="AQ678" s="7"/>
      <c r="AR678" s="153"/>
      <c r="AS678" s="7"/>
      <c r="AT678" s="7"/>
      <c r="AU678" s="7"/>
      <c r="AV678" s="7"/>
      <c r="AW678" s="7"/>
      <c r="AX678" s="7"/>
      <c r="AY678" s="7"/>
      <c r="AZ678" s="7"/>
      <c r="BA678" s="7"/>
      <c r="BB678" s="7"/>
      <c r="BC678" s="7"/>
      <c r="BD678" s="7"/>
      <c r="BE678" s="154"/>
      <c r="BF678" s="154"/>
      <c r="BG678" s="7"/>
      <c r="BH678" s="154"/>
      <c r="BI678" s="154"/>
      <c r="BJ678" s="154"/>
      <c r="BK678" s="154"/>
      <c r="BL678" s="154"/>
      <c r="BM678" s="154"/>
      <c r="BN678" s="7"/>
      <c r="BO678" s="7"/>
      <c r="BP678" s="7"/>
      <c r="BQ678" s="7"/>
      <c r="BR678" s="154"/>
      <c r="BS678" s="154"/>
      <c r="BT678" s="7"/>
      <c r="BU678" s="154"/>
      <c r="BV678" s="154"/>
      <c r="BW678" s="154"/>
      <c r="BX678" s="154"/>
      <c r="BY678" s="154"/>
      <c r="BZ678" s="154"/>
      <c r="CA678" s="7"/>
      <c r="CB678" s="7"/>
      <c r="CC678" s="7"/>
      <c r="CD678" s="7"/>
      <c r="CE678" s="154"/>
      <c r="CF678" s="154"/>
      <c r="CG678" s="7"/>
      <c r="CH678" s="154"/>
      <c r="CI678" s="154"/>
      <c r="CJ678" s="154"/>
      <c r="CK678" s="154"/>
      <c r="CL678" s="154"/>
      <c r="CM678" s="154"/>
      <c r="CN678" s="7"/>
      <c r="CO678" s="7"/>
      <c r="CP678" s="7"/>
      <c r="CQ678" s="7"/>
      <c r="CR678" s="154"/>
      <c r="CS678" s="154"/>
      <c r="CT678" s="7"/>
      <c r="CU678" s="154"/>
      <c r="CV678" s="154"/>
      <c r="CW678" s="154"/>
      <c r="CX678" s="154"/>
      <c r="CY678" s="154"/>
      <c r="CZ678" s="154"/>
      <c r="DA678" s="7"/>
      <c r="DB678" s="7"/>
      <c r="DC678" s="7"/>
      <c r="DD678" s="7"/>
      <c r="DE678" s="154"/>
      <c r="DF678" s="154"/>
      <c r="DG678" s="7"/>
      <c r="DH678" s="154"/>
      <c r="DI678" s="154"/>
      <c r="DJ678" s="154"/>
      <c r="DK678" s="154"/>
      <c r="DL678" s="154"/>
      <c r="DM678" s="154"/>
      <c r="DN678" s="7"/>
      <c r="DO678" s="7"/>
      <c r="DP678" s="7"/>
      <c r="DQ678" s="7"/>
      <c r="DR678" s="152"/>
      <c r="DS678" s="152"/>
      <c r="DT678" s="152"/>
      <c r="DU678" s="152"/>
      <c r="DV678" s="152"/>
      <c r="DW678" s="152"/>
      <c r="DX678" s="152"/>
      <c r="DY678" s="152"/>
      <c r="DZ678" s="152"/>
      <c r="EA678" s="152"/>
      <c r="EB678" s="152"/>
      <c r="EC678" s="152"/>
      <c r="ED678" s="152"/>
      <c r="EE678" s="152"/>
      <c r="EF678" s="152"/>
      <c r="EG678" s="152"/>
      <c r="EH678" s="152"/>
      <c r="EI678" s="152"/>
      <c r="EJ678" s="152"/>
      <c r="EK678" s="152"/>
      <c r="EL678" s="152"/>
      <c r="EM678" s="152"/>
      <c r="EN678" s="152"/>
      <c r="EO678" s="152"/>
      <c r="EP678" s="152"/>
      <c r="EQ678" s="152"/>
      <c r="ER678" s="152"/>
      <c r="ES678" s="152"/>
      <c r="ET678" s="152"/>
      <c r="EU678" s="152"/>
      <c r="EV678" s="152"/>
      <c r="EW678" s="152"/>
      <c r="EX678" s="152"/>
      <c r="EY678" s="152"/>
      <c r="EZ678" s="152"/>
      <c r="FA678" s="152"/>
      <c r="FB678" s="152"/>
      <c r="FC678" s="152"/>
      <c r="FD678" s="152"/>
      <c r="FE678" s="152"/>
      <c r="FF678" s="152"/>
      <c r="FG678" s="152"/>
      <c r="FH678" s="152"/>
      <c r="FI678" s="152"/>
      <c r="FJ678" s="152"/>
      <c r="FK678" s="152"/>
      <c r="FL678" s="152"/>
      <c r="FM678" s="152"/>
      <c r="FN678" s="152"/>
      <c r="FO678" s="152"/>
      <c r="FP678" s="152"/>
      <c r="FQ678" s="152"/>
      <c r="FR678" s="152"/>
      <c r="FS678" s="152"/>
      <c r="FT678" s="152"/>
      <c r="FU678" s="152"/>
      <c r="FV678" s="152"/>
      <c r="FW678" s="152"/>
      <c r="FX678" s="152"/>
      <c r="FY678" s="152"/>
      <c r="FZ678" s="152"/>
      <c r="GA678" s="152"/>
      <c r="GB678" s="152"/>
      <c r="GC678" s="152"/>
      <c r="GD678" s="152"/>
      <c r="GE678" s="7"/>
      <c r="GF678" s="7"/>
      <c r="GG678" s="7"/>
      <c r="GH678" s="7"/>
      <c r="GI678" s="7"/>
      <c r="GJ678" s="7"/>
      <c r="GK678" s="7"/>
      <c r="GL678" s="7"/>
      <c r="GM678" s="48"/>
      <c r="GN678" s="7"/>
      <c r="GO678" s="7"/>
      <c r="GP678" s="7"/>
      <c r="GQ678" s="7"/>
      <c r="GR678" s="48"/>
      <c r="GS678" s="48"/>
      <c r="GT678" s="48"/>
      <c r="GU678" s="48"/>
      <c r="GV678" s="48"/>
    </row>
    <row r="679" spans="1:204">
      <c r="A679" s="7"/>
      <c r="B679" s="7"/>
      <c r="C679" s="7"/>
      <c r="D679" s="48"/>
      <c r="E679" s="7"/>
      <c r="F679" s="7"/>
      <c r="G679" s="7"/>
      <c r="H679" s="7"/>
      <c r="I679" s="7"/>
      <c r="J679" s="7"/>
      <c r="K679" s="7"/>
      <c r="L679" s="7"/>
      <c r="M679" s="7"/>
      <c r="N679" s="7"/>
      <c r="O679" s="7"/>
      <c r="P679" s="7"/>
      <c r="Q679" s="7"/>
      <c r="R679" s="7"/>
      <c r="S679" s="7"/>
      <c r="T679" s="7"/>
      <c r="U679" s="7"/>
      <c r="V679" s="7"/>
      <c r="W679" s="7"/>
      <c r="X679" s="7"/>
      <c r="Y679" s="7"/>
      <c r="Z679" s="7"/>
      <c r="AA679" s="7"/>
      <c r="AB679" s="7"/>
      <c r="AC679" s="7"/>
      <c r="AD679" s="7"/>
      <c r="AE679" s="7"/>
      <c r="AF679" s="7"/>
      <c r="AG679" s="7"/>
      <c r="AH679" s="7"/>
      <c r="AI679" s="13"/>
      <c r="AJ679" s="13"/>
      <c r="AK679" s="7"/>
      <c r="AL679" s="7"/>
      <c r="AM679" s="7"/>
      <c r="AN679" s="7"/>
      <c r="AO679" s="7"/>
      <c r="AP679" s="7"/>
      <c r="AQ679" s="7"/>
      <c r="AR679" s="153"/>
      <c r="AS679" s="7"/>
      <c r="AT679" s="7"/>
      <c r="AU679" s="7"/>
      <c r="AV679" s="7"/>
      <c r="AW679" s="7"/>
      <c r="AX679" s="7"/>
      <c r="AY679" s="7"/>
      <c r="AZ679" s="7"/>
      <c r="BA679" s="7"/>
      <c r="BB679" s="7"/>
      <c r="BC679" s="7"/>
      <c r="BD679" s="7"/>
      <c r="BE679" s="154"/>
      <c r="BF679" s="154"/>
      <c r="BG679" s="7"/>
      <c r="BH679" s="154"/>
      <c r="BI679" s="154"/>
      <c r="BJ679" s="154"/>
      <c r="BK679" s="154"/>
      <c r="BL679" s="154"/>
      <c r="BM679" s="154"/>
      <c r="BN679" s="7"/>
      <c r="BO679" s="7"/>
      <c r="BP679" s="7"/>
      <c r="BQ679" s="7"/>
      <c r="BR679" s="154"/>
      <c r="BS679" s="154"/>
      <c r="BT679" s="7"/>
      <c r="BU679" s="154"/>
      <c r="BV679" s="154"/>
      <c r="BW679" s="154"/>
      <c r="BX679" s="154"/>
      <c r="BY679" s="154"/>
      <c r="BZ679" s="154"/>
      <c r="CA679" s="7"/>
      <c r="CB679" s="7"/>
      <c r="CC679" s="7"/>
      <c r="CD679" s="7"/>
      <c r="CE679" s="154"/>
      <c r="CF679" s="154"/>
      <c r="CG679" s="7"/>
      <c r="CH679" s="154"/>
      <c r="CI679" s="154"/>
      <c r="CJ679" s="154"/>
      <c r="CK679" s="154"/>
      <c r="CL679" s="154"/>
      <c r="CM679" s="154"/>
      <c r="CN679" s="7"/>
      <c r="CO679" s="7"/>
      <c r="CP679" s="7"/>
      <c r="CQ679" s="7"/>
      <c r="CR679" s="154"/>
      <c r="CS679" s="154"/>
      <c r="CT679" s="7"/>
      <c r="CU679" s="154"/>
      <c r="CV679" s="154"/>
      <c r="CW679" s="154"/>
      <c r="CX679" s="154"/>
      <c r="CY679" s="154"/>
      <c r="CZ679" s="154"/>
      <c r="DA679" s="7"/>
      <c r="DB679" s="7"/>
      <c r="DC679" s="7"/>
      <c r="DD679" s="7"/>
      <c r="DE679" s="154"/>
      <c r="DF679" s="154"/>
      <c r="DG679" s="7"/>
      <c r="DH679" s="154"/>
      <c r="DI679" s="154"/>
      <c r="DJ679" s="154"/>
      <c r="DK679" s="154"/>
      <c r="DL679" s="154"/>
      <c r="DM679" s="154"/>
      <c r="DN679" s="7"/>
      <c r="DO679" s="7"/>
      <c r="DP679" s="7"/>
      <c r="DQ679" s="7"/>
      <c r="DR679" s="152"/>
      <c r="DS679" s="152"/>
      <c r="DT679" s="152"/>
      <c r="DU679" s="152"/>
      <c r="DV679" s="152"/>
      <c r="DW679" s="152"/>
      <c r="DX679" s="152"/>
      <c r="DY679" s="152"/>
      <c r="DZ679" s="152"/>
      <c r="EA679" s="152"/>
      <c r="EB679" s="152"/>
      <c r="EC679" s="152"/>
      <c r="ED679" s="152"/>
      <c r="EE679" s="152"/>
      <c r="EF679" s="152"/>
      <c r="EG679" s="152"/>
      <c r="EH679" s="152"/>
      <c r="EI679" s="152"/>
      <c r="EJ679" s="152"/>
      <c r="EK679" s="152"/>
      <c r="EL679" s="152"/>
      <c r="EM679" s="152"/>
      <c r="EN679" s="152"/>
      <c r="EO679" s="152"/>
      <c r="EP679" s="152"/>
      <c r="EQ679" s="152"/>
      <c r="ER679" s="152"/>
      <c r="ES679" s="152"/>
      <c r="ET679" s="152"/>
      <c r="EU679" s="152"/>
      <c r="EV679" s="152"/>
      <c r="EW679" s="152"/>
      <c r="EX679" s="152"/>
      <c r="EY679" s="152"/>
      <c r="EZ679" s="152"/>
      <c r="FA679" s="152"/>
      <c r="FB679" s="152"/>
      <c r="FC679" s="152"/>
      <c r="FD679" s="152"/>
      <c r="FE679" s="152"/>
      <c r="FF679" s="152"/>
      <c r="FG679" s="152"/>
      <c r="FH679" s="152"/>
      <c r="FI679" s="152"/>
      <c r="FJ679" s="152"/>
      <c r="FK679" s="152"/>
      <c r="FL679" s="152"/>
      <c r="FM679" s="152"/>
      <c r="FN679" s="152"/>
      <c r="FO679" s="152"/>
      <c r="FP679" s="152"/>
      <c r="FQ679" s="152"/>
      <c r="FR679" s="152"/>
      <c r="FS679" s="152"/>
      <c r="FT679" s="152"/>
      <c r="FU679" s="152"/>
      <c r="FV679" s="152"/>
      <c r="FW679" s="152"/>
      <c r="FX679" s="152"/>
      <c r="FY679" s="152"/>
      <c r="FZ679" s="152"/>
      <c r="GA679" s="152"/>
      <c r="GB679" s="152"/>
      <c r="GC679" s="152"/>
      <c r="GD679" s="152"/>
      <c r="GE679" s="7"/>
      <c r="GF679" s="7"/>
      <c r="GG679" s="7"/>
      <c r="GH679" s="7"/>
      <c r="GI679" s="7"/>
      <c r="GJ679" s="7"/>
      <c r="GK679" s="7"/>
      <c r="GL679" s="7"/>
      <c r="GM679" s="48"/>
      <c r="GN679" s="7"/>
      <c r="GO679" s="7"/>
      <c r="GP679" s="7"/>
      <c r="GQ679" s="7"/>
      <c r="GR679" s="48"/>
      <c r="GS679" s="48"/>
      <c r="GT679" s="48"/>
      <c r="GU679" s="48"/>
      <c r="GV679" s="48"/>
    </row>
    <row r="680" spans="1:204">
      <c r="A680" s="7"/>
      <c r="B680" s="7"/>
      <c r="C680" s="7"/>
      <c r="D680" s="48"/>
      <c r="E680" s="7"/>
      <c r="F680" s="7"/>
      <c r="G680" s="7"/>
      <c r="H680" s="7"/>
      <c r="I680" s="7"/>
      <c r="J680" s="7"/>
      <c r="K680" s="7"/>
      <c r="L680" s="7"/>
      <c r="M680" s="7"/>
      <c r="N680" s="7"/>
      <c r="O680" s="7"/>
      <c r="P680" s="7"/>
      <c r="Q680" s="7"/>
      <c r="R680" s="7"/>
      <c r="S680" s="7"/>
      <c r="T680" s="7"/>
      <c r="U680" s="7"/>
      <c r="V680" s="7"/>
      <c r="W680" s="7"/>
      <c r="X680" s="7"/>
      <c r="Y680" s="7"/>
      <c r="Z680" s="7"/>
      <c r="AA680" s="7"/>
      <c r="AB680" s="7"/>
      <c r="AC680" s="7"/>
      <c r="AD680" s="7"/>
      <c r="AE680" s="7"/>
      <c r="AF680" s="7"/>
      <c r="AG680" s="7"/>
      <c r="AH680" s="7"/>
      <c r="AI680" s="13"/>
      <c r="AJ680" s="13"/>
      <c r="AK680" s="7"/>
      <c r="AL680" s="7"/>
      <c r="AM680" s="7"/>
      <c r="AN680" s="7"/>
      <c r="AO680" s="7"/>
      <c r="AP680" s="7"/>
      <c r="AQ680" s="7"/>
      <c r="AR680" s="153"/>
      <c r="AS680" s="7"/>
      <c r="AT680" s="7"/>
      <c r="AU680" s="7"/>
      <c r="AV680" s="7"/>
      <c r="AW680" s="7"/>
      <c r="AX680" s="7"/>
      <c r="AY680" s="7"/>
      <c r="AZ680" s="7"/>
      <c r="BA680" s="7"/>
      <c r="BB680" s="7"/>
      <c r="BC680" s="7"/>
      <c r="BD680" s="7"/>
      <c r="BE680" s="154"/>
      <c r="BF680" s="154"/>
      <c r="BG680" s="7"/>
      <c r="BH680" s="154"/>
      <c r="BI680" s="154"/>
      <c r="BJ680" s="154"/>
      <c r="BK680" s="154"/>
      <c r="BL680" s="154"/>
      <c r="BM680" s="154"/>
      <c r="BN680" s="7"/>
      <c r="BO680" s="7"/>
      <c r="BP680" s="7"/>
      <c r="BQ680" s="7"/>
      <c r="BR680" s="154"/>
      <c r="BS680" s="154"/>
      <c r="BT680" s="7"/>
      <c r="BU680" s="154"/>
      <c r="BV680" s="154"/>
      <c r="BW680" s="154"/>
      <c r="BX680" s="154"/>
      <c r="BY680" s="154"/>
      <c r="BZ680" s="154"/>
      <c r="CA680" s="7"/>
      <c r="CB680" s="7"/>
      <c r="CC680" s="7"/>
      <c r="CD680" s="7"/>
      <c r="CE680" s="154"/>
      <c r="CF680" s="154"/>
      <c r="CG680" s="7"/>
      <c r="CH680" s="154"/>
      <c r="CI680" s="154"/>
      <c r="CJ680" s="154"/>
      <c r="CK680" s="154"/>
      <c r="CL680" s="154"/>
      <c r="CM680" s="154"/>
      <c r="CN680" s="7"/>
      <c r="CO680" s="7"/>
      <c r="CP680" s="7"/>
      <c r="CQ680" s="7"/>
      <c r="CR680" s="154"/>
      <c r="CS680" s="154"/>
      <c r="CT680" s="7"/>
      <c r="CU680" s="154"/>
      <c r="CV680" s="154"/>
      <c r="CW680" s="154"/>
      <c r="CX680" s="154"/>
      <c r="CY680" s="154"/>
      <c r="CZ680" s="154"/>
      <c r="DA680" s="7"/>
      <c r="DB680" s="7"/>
      <c r="DC680" s="7"/>
      <c r="DD680" s="7"/>
      <c r="DE680" s="154"/>
      <c r="DF680" s="154"/>
      <c r="DG680" s="7"/>
      <c r="DH680" s="154"/>
      <c r="DI680" s="154"/>
      <c r="DJ680" s="154"/>
      <c r="DK680" s="154"/>
      <c r="DL680" s="154"/>
      <c r="DM680" s="154"/>
      <c r="DN680" s="7"/>
      <c r="DO680" s="7"/>
      <c r="DP680" s="7"/>
      <c r="DQ680" s="7"/>
      <c r="DR680" s="152"/>
      <c r="DS680" s="152"/>
      <c r="DT680" s="152"/>
      <c r="DU680" s="152"/>
      <c r="DV680" s="152"/>
      <c r="DW680" s="152"/>
      <c r="DX680" s="152"/>
      <c r="DY680" s="152"/>
      <c r="DZ680" s="152"/>
      <c r="EA680" s="152"/>
      <c r="EB680" s="152"/>
      <c r="EC680" s="152"/>
      <c r="ED680" s="152"/>
      <c r="EE680" s="152"/>
      <c r="EF680" s="152"/>
      <c r="EG680" s="152"/>
      <c r="EH680" s="152"/>
      <c r="EI680" s="152"/>
      <c r="EJ680" s="152"/>
      <c r="EK680" s="152"/>
      <c r="EL680" s="152"/>
      <c r="EM680" s="152"/>
      <c r="EN680" s="152"/>
      <c r="EO680" s="152"/>
      <c r="EP680" s="152"/>
      <c r="EQ680" s="152"/>
      <c r="ER680" s="152"/>
      <c r="ES680" s="152"/>
      <c r="ET680" s="152"/>
      <c r="EU680" s="152"/>
      <c r="EV680" s="152"/>
      <c r="EW680" s="152"/>
      <c r="EX680" s="152"/>
      <c r="EY680" s="152"/>
      <c r="EZ680" s="152"/>
      <c r="FA680" s="152"/>
      <c r="FB680" s="152"/>
      <c r="FC680" s="152"/>
      <c r="FD680" s="152"/>
      <c r="FE680" s="152"/>
      <c r="FF680" s="152"/>
      <c r="FG680" s="152"/>
      <c r="FH680" s="152"/>
      <c r="FI680" s="152"/>
      <c r="FJ680" s="152"/>
      <c r="FK680" s="152"/>
      <c r="FL680" s="152"/>
      <c r="FM680" s="152"/>
      <c r="FN680" s="152"/>
      <c r="FO680" s="152"/>
      <c r="FP680" s="152"/>
      <c r="FQ680" s="152"/>
      <c r="FR680" s="152"/>
      <c r="FS680" s="152"/>
      <c r="FT680" s="152"/>
      <c r="FU680" s="152"/>
      <c r="FV680" s="152"/>
      <c r="FW680" s="152"/>
      <c r="FX680" s="152"/>
      <c r="FY680" s="152"/>
      <c r="FZ680" s="152"/>
      <c r="GA680" s="152"/>
      <c r="GB680" s="152"/>
      <c r="GC680" s="152"/>
      <c r="GD680" s="152"/>
      <c r="GE680" s="7"/>
      <c r="GF680" s="7"/>
      <c r="GG680" s="7"/>
      <c r="GH680" s="7"/>
      <c r="GI680" s="7"/>
      <c r="GJ680" s="7"/>
      <c r="GK680" s="7"/>
      <c r="GL680" s="7"/>
      <c r="GM680" s="48"/>
      <c r="GN680" s="7"/>
      <c r="GO680" s="7"/>
      <c r="GP680" s="7"/>
      <c r="GQ680" s="7"/>
      <c r="GR680" s="48"/>
      <c r="GS680" s="48"/>
      <c r="GT680" s="48"/>
      <c r="GU680" s="48"/>
      <c r="GV680" s="48"/>
    </row>
    <row r="681" spans="1:204">
      <c r="A681" s="7"/>
      <c r="B681" s="7"/>
      <c r="C681" s="7"/>
      <c r="D681" s="48"/>
      <c r="E681" s="7"/>
      <c r="F681" s="7"/>
      <c r="G681" s="7"/>
      <c r="H681" s="7"/>
      <c r="I681" s="7"/>
      <c r="J681" s="7"/>
      <c r="K681" s="7"/>
      <c r="L681" s="7"/>
      <c r="M681" s="7"/>
      <c r="N681" s="7"/>
      <c r="O681" s="7"/>
      <c r="P681" s="7"/>
      <c r="Q681" s="7"/>
      <c r="R681" s="7"/>
      <c r="S681" s="7"/>
      <c r="T681" s="7"/>
      <c r="U681" s="7"/>
      <c r="V681" s="7"/>
      <c r="W681" s="7"/>
      <c r="X681" s="7"/>
      <c r="Y681" s="7"/>
      <c r="Z681" s="7"/>
      <c r="AA681" s="7"/>
      <c r="AB681" s="7"/>
      <c r="AC681" s="7"/>
      <c r="AD681" s="7"/>
      <c r="AE681" s="7"/>
      <c r="AF681" s="7"/>
      <c r="AG681" s="7"/>
      <c r="AH681" s="7"/>
      <c r="AI681" s="13"/>
      <c r="AJ681" s="13"/>
      <c r="AK681" s="7"/>
      <c r="AL681" s="7"/>
      <c r="AM681" s="7"/>
      <c r="AN681" s="7"/>
      <c r="AO681" s="7"/>
      <c r="AP681" s="7"/>
      <c r="AQ681" s="7"/>
      <c r="AR681" s="153"/>
      <c r="AS681" s="7"/>
      <c r="AT681" s="7"/>
      <c r="AU681" s="7"/>
      <c r="AV681" s="7"/>
      <c r="AW681" s="7"/>
      <c r="AX681" s="7"/>
      <c r="AY681" s="7"/>
      <c r="AZ681" s="7"/>
      <c r="BA681" s="7"/>
      <c r="BB681" s="7"/>
      <c r="BC681" s="7"/>
      <c r="BD681" s="7"/>
      <c r="BE681" s="154"/>
      <c r="BF681" s="154"/>
      <c r="BG681" s="7"/>
      <c r="BH681" s="154"/>
      <c r="BI681" s="154"/>
      <c r="BJ681" s="154"/>
      <c r="BK681" s="154"/>
      <c r="BL681" s="154"/>
      <c r="BM681" s="154"/>
      <c r="BN681" s="7"/>
      <c r="BO681" s="7"/>
      <c r="BP681" s="7"/>
      <c r="BQ681" s="7"/>
      <c r="BR681" s="154"/>
      <c r="BS681" s="154"/>
      <c r="BT681" s="7"/>
      <c r="BU681" s="154"/>
      <c r="BV681" s="154"/>
      <c r="BW681" s="154"/>
      <c r="BX681" s="154"/>
      <c r="BY681" s="154"/>
      <c r="BZ681" s="154"/>
      <c r="CA681" s="7"/>
      <c r="CB681" s="7"/>
      <c r="CC681" s="7"/>
      <c r="CD681" s="7"/>
      <c r="CE681" s="154"/>
      <c r="CF681" s="154"/>
      <c r="CG681" s="7"/>
      <c r="CH681" s="154"/>
      <c r="CI681" s="154"/>
      <c r="CJ681" s="154"/>
      <c r="CK681" s="154"/>
      <c r="CL681" s="154"/>
      <c r="CM681" s="154"/>
      <c r="CN681" s="7"/>
      <c r="CO681" s="7"/>
      <c r="CP681" s="7"/>
      <c r="CQ681" s="7"/>
      <c r="CR681" s="154"/>
      <c r="CS681" s="154"/>
      <c r="CT681" s="7"/>
      <c r="CU681" s="154"/>
      <c r="CV681" s="154"/>
      <c r="CW681" s="154"/>
      <c r="CX681" s="154"/>
      <c r="CY681" s="154"/>
      <c r="CZ681" s="154"/>
      <c r="DA681" s="7"/>
      <c r="DB681" s="7"/>
      <c r="DC681" s="7"/>
      <c r="DD681" s="7"/>
      <c r="DE681" s="154"/>
      <c r="DF681" s="154"/>
      <c r="DG681" s="7"/>
      <c r="DH681" s="154"/>
      <c r="DI681" s="154"/>
      <c r="DJ681" s="154"/>
      <c r="DK681" s="154"/>
      <c r="DL681" s="154"/>
      <c r="DM681" s="154"/>
      <c r="DN681" s="7"/>
      <c r="DO681" s="7"/>
      <c r="DP681" s="7"/>
      <c r="DQ681" s="7"/>
      <c r="DR681" s="152"/>
      <c r="DS681" s="152"/>
      <c r="DT681" s="152"/>
      <c r="DU681" s="152"/>
      <c r="DV681" s="152"/>
      <c r="DW681" s="152"/>
      <c r="DX681" s="152"/>
      <c r="DY681" s="152"/>
      <c r="DZ681" s="152"/>
      <c r="EA681" s="152"/>
      <c r="EB681" s="152"/>
      <c r="EC681" s="152"/>
      <c r="ED681" s="152"/>
      <c r="EE681" s="152"/>
      <c r="EF681" s="152"/>
      <c r="EG681" s="152"/>
      <c r="EH681" s="152"/>
      <c r="EI681" s="152"/>
      <c r="EJ681" s="152"/>
      <c r="EK681" s="152"/>
      <c r="EL681" s="152"/>
      <c r="EM681" s="152"/>
      <c r="EN681" s="152"/>
      <c r="EO681" s="152"/>
      <c r="EP681" s="152"/>
      <c r="EQ681" s="152"/>
      <c r="ER681" s="152"/>
      <c r="ES681" s="152"/>
      <c r="ET681" s="152"/>
      <c r="EU681" s="152"/>
      <c r="EV681" s="152"/>
      <c r="EW681" s="152"/>
      <c r="EX681" s="152"/>
      <c r="EY681" s="152"/>
      <c r="EZ681" s="152"/>
      <c r="FA681" s="152"/>
      <c r="FB681" s="152"/>
      <c r="FC681" s="152"/>
      <c r="FD681" s="152"/>
      <c r="FE681" s="152"/>
      <c r="FF681" s="152"/>
      <c r="FG681" s="152"/>
      <c r="FH681" s="152"/>
      <c r="FI681" s="152"/>
      <c r="FJ681" s="152"/>
      <c r="FK681" s="152"/>
      <c r="FL681" s="152"/>
      <c r="FM681" s="152"/>
      <c r="FN681" s="152"/>
      <c r="FO681" s="152"/>
      <c r="FP681" s="152"/>
      <c r="FQ681" s="152"/>
      <c r="FR681" s="152"/>
      <c r="FS681" s="152"/>
      <c r="FT681" s="152"/>
      <c r="FU681" s="152"/>
      <c r="FV681" s="152"/>
      <c r="FW681" s="152"/>
      <c r="FX681" s="152"/>
      <c r="FY681" s="152"/>
      <c r="FZ681" s="152"/>
      <c r="GA681" s="152"/>
      <c r="GB681" s="152"/>
      <c r="GC681" s="152"/>
      <c r="GD681" s="152"/>
      <c r="GE681" s="7"/>
      <c r="GF681" s="7"/>
      <c r="GG681" s="7"/>
      <c r="GH681" s="7"/>
      <c r="GI681" s="7"/>
      <c r="GJ681" s="7"/>
      <c r="GK681" s="7"/>
      <c r="GL681" s="7"/>
      <c r="GM681" s="48"/>
      <c r="GN681" s="7"/>
      <c r="GO681" s="7"/>
      <c r="GP681" s="7"/>
      <c r="GQ681" s="7"/>
      <c r="GR681" s="48"/>
      <c r="GS681" s="48"/>
      <c r="GT681" s="48"/>
      <c r="GU681" s="48"/>
      <c r="GV681" s="48"/>
    </row>
    <row r="682" spans="1:204">
      <c r="A682" s="7"/>
      <c r="B682" s="7"/>
      <c r="C682" s="7"/>
      <c r="D682" s="48"/>
      <c r="E682" s="7"/>
      <c r="F682" s="7"/>
      <c r="G682" s="7"/>
      <c r="H682" s="7"/>
      <c r="I682" s="7"/>
      <c r="J682" s="7"/>
      <c r="K682" s="7"/>
      <c r="L682" s="7"/>
      <c r="M682" s="7"/>
      <c r="N682" s="7"/>
      <c r="O682" s="7"/>
      <c r="P682" s="7"/>
      <c r="Q682" s="7"/>
      <c r="R682" s="7"/>
      <c r="S682" s="7"/>
      <c r="T682" s="7"/>
      <c r="U682" s="7"/>
      <c r="V682" s="7"/>
      <c r="W682" s="7"/>
      <c r="X682" s="7"/>
      <c r="Y682" s="7"/>
      <c r="Z682" s="7"/>
      <c r="AA682" s="7"/>
      <c r="AB682" s="7"/>
      <c r="AC682" s="7"/>
      <c r="AD682" s="7"/>
      <c r="AE682" s="7"/>
      <c r="AF682" s="7"/>
      <c r="AG682" s="7"/>
      <c r="AH682" s="7"/>
      <c r="AI682" s="13"/>
      <c r="AJ682" s="13"/>
      <c r="AK682" s="7"/>
      <c r="AL682" s="7"/>
      <c r="AM682" s="7"/>
      <c r="AN682" s="7"/>
      <c r="AO682" s="7"/>
      <c r="AP682" s="7"/>
      <c r="AQ682" s="7"/>
      <c r="AR682" s="153"/>
      <c r="AS682" s="7"/>
      <c r="AT682" s="7"/>
      <c r="AU682" s="7"/>
      <c r="AV682" s="7"/>
      <c r="AW682" s="7"/>
      <c r="AX682" s="7"/>
      <c r="AY682" s="7"/>
      <c r="AZ682" s="7"/>
      <c r="BA682" s="7"/>
      <c r="BB682" s="7"/>
      <c r="BC682" s="7"/>
      <c r="BD682" s="7"/>
      <c r="BE682" s="154"/>
      <c r="BF682" s="154"/>
      <c r="BG682" s="7"/>
      <c r="BH682" s="154"/>
      <c r="BI682" s="154"/>
      <c r="BJ682" s="154"/>
      <c r="BK682" s="154"/>
      <c r="BL682" s="154"/>
      <c r="BM682" s="154"/>
      <c r="BN682" s="7"/>
      <c r="BO682" s="7"/>
      <c r="BP682" s="7"/>
      <c r="BQ682" s="7"/>
      <c r="BR682" s="154"/>
      <c r="BS682" s="154"/>
      <c r="BT682" s="7"/>
      <c r="BU682" s="154"/>
      <c r="BV682" s="154"/>
      <c r="BW682" s="154"/>
      <c r="BX682" s="154"/>
      <c r="BY682" s="154"/>
      <c r="BZ682" s="154"/>
      <c r="CA682" s="7"/>
      <c r="CB682" s="7"/>
      <c r="CC682" s="7"/>
      <c r="CD682" s="7"/>
      <c r="CE682" s="154"/>
      <c r="CF682" s="154"/>
      <c r="CG682" s="7"/>
      <c r="CH682" s="154"/>
      <c r="CI682" s="154"/>
      <c r="CJ682" s="154"/>
      <c r="CK682" s="154"/>
      <c r="CL682" s="154"/>
      <c r="CM682" s="154"/>
      <c r="CN682" s="7"/>
      <c r="CO682" s="7"/>
      <c r="CP682" s="7"/>
      <c r="CQ682" s="7"/>
      <c r="CR682" s="154"/>
      <c r="CS682" s="154"/>
      <c r="CT682" s="7"/>
      <c r="CU682" s="154"/>
      <c r="CV682" s="154"/>
      <c r="CW682" s="154"/>
      <c r="CX682" s="154"/>
      <c r="CY682" s="154"/>
      <c r="CZ682" s="154"/>
      <c r="DA682" s="7"/>
      <c r="DB682" s="7"/>
      <c r="DC682" s="7"/>
      <c r="DD682" s="7"/>
      <c r="DE682" s="154"/>
      <c r="DF682" s="154"/>
      <c r="DG682" s="7"/>
      <c r="DH682" s="154"/>
      <c r="DI682" s="154"/>
      <c r="DJ682" s="154"/>
      <c r="DK682" s="154"/>
      <c r="DL682" s="154"/>
      <c r="DM682" s="154"/>
      <c r="DN682" s="7"/>
      <c r="DO682" s="7"/>
      <c r="DP682" s="7"/>
      <c r="DQ682" s="7"/>
      <c r="DR682" s="152"/>
      <c r="DS682" s="152"/>
      <c r="DT682" s="152"/>
      <c r="DU682" s="152"/>
      <c r="DV682" s="152"/>
      <c r="DW682" s="152"/>
      <c r="DX682" s="152"/>
      <c r="DY682" s="152"/>
      <c r="DZ682" s="152"/>
      <c r="EA682" s="152"/>
      <c r="EB682" s="152"/>
      <c r="EC682" s="152"/>
      <c r="ED682" s="152"/>
      <c r="EE682" s="152"/>
      <c r="EF682" s="152"/>
      <c r="EG682" s="152"/>
      <c r="EH682" s="152"/>
      <c r="EI682" s="152"/>
      <c r="EJ682" s="152"/>
      <c r="EK682" s="152"/>
      <c r="EL682" s="152"/>
      <c r="EM682" s="152"/>
      <c r="EN682" s="152"/>
      <c r="EO682" s="152"/>
      <c r="EP682" s="152"/>
      <c r="EQ682" s="152"/>
      <c r="ER682" s="152"/>
      <c r="ES682" s="152"/>
      <c r="ET682" s="152"/>
      <c r="EU682" s="152"/>
      <c r="EV682" s="152"/>
      <c r="EW682" s="152"/>
      <c r="EX682" s="152"/>
      <c r="EY682" s="152"/>
      <c r="EZ682" s="152"/>
      <c r="FA682" s="152"/>
      <c r="FB682" s="152"/>
      <c r="FC682" s="152"/>
      <c r="FD682" s="152"/>
      <c r="FE682" s="152"/>
      <c r="FF682" s="152"/>
      <c r="FG682" s="152"/>
      <c r="FH682" s="152"/>
      <c r="FI682" s="152"/>
      <c r="FJ682" s="152"/>
      <c r="FK682" s="152"/>
      <c r="FL682" s="152"/>
      <c r="FM682" s="152"/>
      <c r="FN682" s="152"/>
      <c r="FO682" s="152"/>
      <c r="FP682" s="152"/>
      <c r="FQ682" s="152"/>
      <c r="FR682" s="152"/>
      <c r="FS682" s="152"/>
      <c r="FT682" s="152"/>
      <c r="FU682" s="152"/>
      <c r="FV682" s="152"/>
      <c r="FW682" s="152"/>
      <c r="FX682" s="152"/>
      <c r="FY682" s="152"/>
      <c r="FZ682" s="152"/>
      <c r="GA682" s="152"/>
      <c r="GB682" s="152"/>
      <c r="GC682" s="152"/>
      <c r="GD682" s="152"/>
      <c r="GE682" s="7"/>
      <c r="GF682" s="7"/>
      <c r="GG682" s="7"/>
      <c r="GH682" s="7"/>
      <c r="GI682" s="7"/>
      <c r="GJ682" s="7"/>
      <c r="GK682" s="7"/>
      <c r="GL682" s="7"/>
      <c r="GM682" s="48"/>
      <c r="GN682" s="7"/>
      <c r="GO682" s="7"/>
      <c r="GP682" s="7"/>
      <c r="GQ682" s="7"/>
      <c r="GR682" s="48"/>
      <c r="GS682" s="48"/>
      <c r="GT682" s="48"/>
      <c r="GU682" s="48"/>
      <c r="GV682" s="48"/>
    </row>
    <row r="683" spans="1:204">
      <c r="A683" s="7"/>
      <c r="B683" s="7"/>
      <c r="C683" s="7"/>
      <c r="D683" s="48"/>
      <c r="E683" s="7"/>
      <c r="F683" s="7"/>
      <c r="G683" s="7"/>
      <c r="H683" s="7"/>
      <c r="I683" s="7"/>
      <c r="J683" s="7"/>
      <c r="K683" s="7"/>
      <c r="L683" s="7"/>
      <c r="M683" s="7"/>
      <c r="N683" s="7"/>
      <c r="O683" s="7"/>
      <c r="P683" s="7"/>
      <c r="Q683" s="7"/>
      <c r="R683" s="7"/>
      <c r="S683" s="7"/>
      <c r="T683" s="7"/>
      <c r="U683" s="7"/>
      <c r="V683" s="7"/>
      <c r="W683" s="7"/>
      <c r="X683" s="7"/>
      <c r="Y683" s="7"/>
      <c r="Z683" s="7"/>
      <c r="AA683" s="7"/>
      <c r="AB683" s="7"/>
      <c r="AC683" s="7"/>
      <c r="AD683" s="7"/>
      <c r="AE683" s="7"/>
      <c r="AF683" s="7"/>
      <c r="AG683" s="7"/>
      <c r="AH683" s="7"/>
      <c r="AI683" s="13"/>
      <c r="AJ683" s="13"/>
      <c r="AK683" s="7"/>
      <c r="AL683" s="7"/>
      <c r="AM683" s="7"/>
      <c r="AN683" s="7"/>
      <c r="AO683" s="7"/>
      <c r="AP683" s="7"/>
      <c r="AQ683" s="7"/>
      <c r="AR683" s="153"/>
      <c r="AS683" s="7"/>
      <c r="AT683" s="7"/>
      <c r="AU683" s="7"/>
      <c r="AV683" s="7"/>
      <c r="AW683" s="7"/>
      <c r="AX683" s="7"/>
      <c r="AY683" s="7"/>
      <c r="AZ683" s="7"/>
      <c r="BA683" s="7"/>
      <c r="BB683" s="7"/>
      <c r="BC683" s="7"/>
      <c r="BD683" s="7"/>
      <c r="BE683" s="154"/>
      <c r="BF683" s="154"/>
      <c r="BG683" s="7"/>
      <c r="BH683" s="154"/>
      <c r="BI683" s="154"/>
      <c r="BJ683" s="154"/>
      <c r="BK683" s="154"/>
      <c r="BL683" s="154"/>
      <c r="BM683" s="154"/>
      <c r="BN683" s="7"/>
      <c r="BO683" s="7"/>
      <c r="BP683" s="7"/>
      <c r="BQ683" s="7"/>
      <c r="BR683" s="154"/>
      <c r="BS683" s="154"/>
      <c r="BT683" s="7"/>
      <c r="BU683" s="154"/>
      <c r="BV683" s="154"/>
      <c r="BW683" s="154"/>
      <c r="BX683" s="154"/>
      <c r="BY683" s="154"/>
      <c r="BZ683" s="154"/>
      <c r="CA683" s="7"/>
      <c r="CB683" s="7"/>
      <c r="CC683" s="7"/>
      <c r="CD683" s="7"/>
      <c r="CE683" s="154"/>
      <c r="CF683" s="154"/>
      <c r="CG683" s="7"/>
      <c r="CH683" s="154"/>
      <c r="CI683" s="154"/>
      <c r="CJ683" s="154"/>
      <c r="CK683" s="154"/>
      <c r="CL683" s="154"/>
      <c r="CM683" s="154"/>
      <c r="CN683" s="7"/>
      <c r="CO683" s="7"/>
      <c r="CP683" s="7"/>
      <c r="CQ683" s="7"/>
      <c r="CR683" s="154"/>
      <c r="CS683" s="154"/>
      <c r="CT683" s="7"/>
      <c r="CU683" s="154"/>
      <c r="CV683" s="154"/>
      <c r="CW683" s="154"/>
      <c r="CX683" s="154"/>
      <c r="CY683" s="154"/>
      <c r="CZ683" s="154"/>
      <c r="DA683" s="7"/>
      <c r="DB683" s="7"/>
      <c r="DC683" s="7"/>
      <c r="DD683" s="7"/>
      <c r="DE683" s="154"/>
      <c r="DF683" s="154"/>
      <c r="DG683" s="7"/>
      <c r="DH683" s="154"/>
      <c r="DI683" s="154"/>
      <c r="DJ683" s="154"/>
      <c r="DK683" s="154"/>
      <c r="DL683" s="154"/>
      <c r="DM683" s="154"/>
      <c r="DN683" s="7"/>
      <c r="DO683" s="7"/>
      <c r="DP683" s="7"/>
      <c r="DQ683" s="7"/>
      <c r="DR683" s="152"/>
      <c r="DS683" s="152"/>
      <c r="DT683" s="152"/>
      <c r="DU683" s="152"/>
      <c r="DV683" s="152"/>
      <c r="DW683" s="152"/>
      <c r="DX683" s="152"/>
      <c r="DY683" s="152"/>
      <c r="DZ683" s="152"/>
      <c r="EA683" s="152"/>
      <c r="EB683" s="152"/>
      <c r="EC683" s="152"/>
      <c r="ED683" s="152"/>
      <c r="EE683" s="152"/>
      <c r="EF683" s="152"/>
      <c r="EG683" s="152"/>
      <c r="EH683" s="152"/>
      <c r="EI683" s="152"/>
      <c r="EJ683" s="152"/>
      <c r="EK683" s="152"/>
      <c r="EL683" s="152"/>
      <c r="EM683" s="152"/>
      <c r="EN683" s="152"/>
      <c r="EO683" s="152"/>
      <c r="EP683" s="152"/>
      <c r="EQ683" s="152"/>
      <c r="ER683" s="152"/>
      <c r="ES683" s="152"/>
      <c r="ET683" s="152"/>
      <c r="EU683" s="152"/>
      <c r="EV683" s="152"/>
      <c r="EW683" s="152"/>
      <c r="EX683" s="152"/>
      <c r="EY683" s="152"/>
      <c r="EZ683" s="152"/>
      <c r="FA683" s="152"/>
      <c r="FB683" s="152"/>
      <c r="FC683" s="152"/>
      <c r="FD683" s="152"/>
      <c r="FE683" s="152"/>
      <c r="FF683" s="152"/>
      <c r="FG683" s="152"/>
      <c r="FH683" s="152"/>
      <c r="FI683" s="152"/>
      <c r="FJ683" s="152"/>
      <c r="FK683" s="152"/>
      <c r="FL683" s="152"/>
      <c r="FM683" s="152"/>
      <c r="FN683" s="152"/>
      <c r="FO683" s="152"/>
      <c r="FP683" s="152"/>
      <c r="FQ683" s="152"/>
      <c r="FR683" s="152"/>
      <c r="FS683" s="152"/>
      <c r="FT683" s="152"/>
      <c r="FU683" s="152"/>
      <c r="FV683" s="152"/>
      <c r="FW683" s="152"/>
      <c r="FX683" s="152"/>
      <c r="FY683" s="152"/>
      <c r="FZ683" s="152"/>
      <c r="GA683" s="152"/>
      <c r="GB683" s="152"/>
      <c r="GC683" s="152"/>
      <c r="GD683" s="152"/>
      <c r="GE683" s="7"/>
      <c r="GF683" s="7"/>
      <c r="GG683" s="7"/>
      <c r="GH683" s="7"/>
      <c r="GI683" s="7"/>
      <c r="GJ683" s="7"/>
      <c r="GK683" s="7"/>
      <c r="GL683" s="7"/>
      <c r="GM683" s="48"/>
      <c r="GN683" s="7"/>
      <c r="GO683" s="7"/>
      <c r="GP683" s="7"/>
      <c r="GQ683" s="7"/>
      <c r="GR683" s="48"/>
      <c r="GS683" s="48"/>
      <c r="GT683" s="48"/>
      <c r="GU683" s="48"/>
      <c r="GV683" s="48"/>
    </row>
    <row r="684" spans="1:204">
      <c r="A684" s="7"/>
      <c r="B684" s="7"/>
      <c r="C684" s="7"/>
      <c r="D684" s="48"/>
      <c r="E684" s="7"/>
      <c r="F684" s="7"/>
      <c r="G684" s="7"/>
      <c r="H684" s="7"/>
      <c r="I684" s="7"/>
      <c r="J684" s="7"/>
      <c r="K684" s="7"/>
      <c r="L684" s="7"/>
      <c r="M684" s="7"/>
      <c r="N684" s="7"/>
      <c r="O684" s="7"/>
      <c r="P684" s="7"/>
      <c r="Q684" s="7"/>
      <c r="R684" s="7"/>
      <c r="S684" s="7"/>
      <c r="T684" s="7"/>
      <c r="U684" s="7"/>
      <c r="V684" s="7"/>
      <c r="W684" s="7"/>
      <c r="X684" s="7"/>
      <c r="Y684" s="7"/>
      <c r="Z684" s="7"/>
      <c r="AA684" s="7"/>
      <c r="AB684" s="7"/>
      <c r="AC684" s="7"/>
      <c r="AD684" s="7"/>
      <c r="AE684" s="7"/>
      <c r="AF684" s="7"/>
      <c r="AG684" s="7"/>
      <c r="AH684" s="7"/>
      <c r="AI684" s="13"/>
      <c r="AJ684" s="13"/>
      <c r="AK684" s="7"/>
      <c r="AL684" s="7"/>
      <c r="AM684" s="7"/>
      <c r="AN684" s="7"/>
      <c r="AO684" s="7"/>
      <c r="AP684" s="7"/>
      <c r="AQ684" s="7"/>
      <c r="AR684" s="153"/>
      <c r="AS684" s="7"/>
      <c r="AT684" s="7"/>
      <c r="AU684" s="7"/>
      <c r="AV684" s="7"/>
      <c r="AW684" s="7"/>
      <c r="AX684" s="7"/>
      <c r="AY684" s="7"/>
      <c r="AZ684" s="7"/>
      <c r="BA684" s="7"/>
      <c r="BB684" s="7"/>
      <c r="BC684" s="7"/>
      <c r="BD684" s="7"/>
      <c r="BE684" s="154"/>
      <c r="BF684" s="154"/>
      <c r="BG684" s="7"/>
      <c r="BH684" s="154"/>
      <c r="BI684" s="154"/>
      <c r="BJ684" s="154"/>
      <c r="BK684" s="154"/>
      <c r="BL684" s="154"/>
      <c r="BM684" s="154"/>
      <c r="BN684" s="7"/>
      <c r="BO684" s="7"/>
      <c r="BP684" s="7"/>
      <c r="BQ684" s="7"/>
      <c r="BR684" s="154"/>
      <c r="BS684" s="154"/>
      <c r="BT684" s="7"/>
      <c r="BU684" s="154"/>
      <c r="BV684" s="154"/>
      <c r="BW684" s="154"/>
      <c r="BX684" s="154"/>
      <c r="BY684" s="154"/>
      <c r="BZ684" s="154"/>
      <c r="CA684" s="7"/>
      <c r="CB684" s="7"/>
      <c r="CC684" s="7"/>
      <c r="CD684" s="7"/>
      <c r="CE684" s="154"/>
      <c r="CF684" s="154"/>
      <c r="CG684" s="7"/>
      <c r="CH684" s="154"/>
      <c r="CI684" s="154"/>
      <c r="CJ684" s="154"/>
      <c r="CK684" s="154"/>
      <c r="CL684" s="154"/>
      <c r="CM684" s="154"/>
      <c r="CN684" s="7"/>
      <c r="CO684" s="7"/>
      <c r="CP684" s="7"/>
      <c r="CQ684" s="7"/>
      <c r="CR684" s="154"/>
      <c r="CS684" s="154"/>
      <c r="CT684" s="7"/>
      <c r="CU684" s="154"/>
      <c r="CV684" s="154"/>
      <c r="CW684" s="154"/>
      <c r="CX684" s="154"/>
      <c r="CY684" s="154"/>
      <c r="CZ684" s="154"/>
      <c r="DA684" s="7"/>
      <c r="DB684" s="7"/>
      <c r="DC684" s="7"/>
      <c r="DD684" s="7"/>
      <c r="DE684" s="154"/>
      <c r="DF684" s="154"/>
      <c r="DG684" s="7"/>
      <c r="DH684" s="154"/>
      <c r="DI684" s="154"/>
      <c r="DJ684" s="154"/>
      <c r="DK684" s="154"/>
      <c r="DL684" s="154"/>
      <c r="DM684" s="154"/>
      <c r="DN684" s="7"/>
      <c r="DO684" s="7"/>
      <c r="DP684" s="7"/>
      <c r="DQ684" s="7"/>
      <c r="DR684" s="152"/>
      <c r="DS684" s="152"/>
      <c r="DT684" s="152"/>
      <c r="DU684" s="152"/>
      <c r="DV684" s="152"/>
      <c r="DW684" s="152"/>
      <c r="DX684" s="152"/>
      <c r="DY684" s="152"/>
      <c r="DZ684" s="152"/>
      <c r="EA684" s="152"/>
      <c r="EB684" s="152"/>
      <c r="EC684" s="152"/>
      <c r="ED684" s="152"/>
      <c r="EE684" s="152"/>
      <c r="EF684" s="152"/>
      <c r="EG684" s="152"/>
      <c r="EH684" s="152"/>
      <c r="EI684" s="152"/>
      <c r="EJ684" s="152"/>
      <c r="EK684" s="152"/>
      <c r="EL684" s="152"/>
      <c r="EM684" s="152"/>
      <c r="EN684" s="152"/>
      <c r="EO684" s="152"/>
      <c r="EP684" s="152"/>
      <c r="EQ684" s="152"/>
      <c r="ER684" s="152"/>
      <c r="ES684" s="152"/>
      <c r="ET684" s="152"/>
      <c r="EU684" s="152"/>
      <c r="EV684" s="152"/>
      <c r="EW684" s="152"/>
      <c r="EX684" s="152"/>
      <c r="EY684" s="152"/>
      <c r="EZ684" s="152"/>
      <c r="FA684" s="152"/>
      <c r="FB684" s="152"/>
      <c r="FC684" s="152"/>
      <c r="FD684" s="152"/>
      <c r="FE684" s="152"/>
      <c r="FF684" s="152"/>
      <c r="FG684" s="152"/>
      <c r="FH684" s="152"/>
      <c r="FI684" s="152"/>
      <c r="FJ684" s="152"/>
      <c r="FK684" s="152"/>
      <c r="FL684" s="152"/>
      <c r="FM684" s="152"/>
      <c r="FN684" s="152"/>
      <c r="FO684" s="152"/>
      <c r="FP684" s="152"/>
      <c r="FQ684" s="152"/>
      <c r="FR684" s="152"/>
      <c r="FS684" s="152"/>
      <c r="FT684" s="152"/>
      <c r="FU684" s="152"/>
      <c r="FV684" s="152"/>
      <c r="FW684" s="152"/>
      <c r="FX684" s="152"/>
      <c r="FY684" s="152"/>
      <c r="FZ684" s="152"/>
      <c r="GA684" s="152"/>
      <c r="GB684" s="152"/>
      <c r="GC684" s="152"/>
      <c r="GD684" s="152"/>
      <c r="GE684" s="7"/>
      <c r="GF684" s="7"/>
      <c r="GG684" s="7"/>
      <c r="GH684" s="7"/>
      <c r="GI684" s="7"/>
      <c r="GJ684" s="7"/>
      <c r="GK684" s="7"/>
      <c r="GL684" s="7"/>
      <c r="GM684" s="48"/>
      <c r="GN684" s="7"/>
      <c r="GO684" s="7"/>
      <c r="GP684" s="7"/>
      <c r="GQ684" s="7"/>
      <c r="GR684" s="48"/>
      <c r="GS684" s="48"/>
      <c r="GT684" s="48"/>
      <c r="GU684" s="48"/>
      <c r="GV684" s="48"/>
    </row>
    <row r="685" spans="1:204">
      <c r="A685" s="7"/>
      <c r="B685" s="7"/>
      <c r="C685" s="7"/>
      <c r="D685" s="48"/>
      <c r="E685" s="7"/>
      <c r="F685" s="7"/>
      <c r="G685" s="7"/>
      <c r="H685" s="7"/>
      <c r="I685" s="7"/>
      <c r="J685" s="7"/>
      <c r="K685" s="7"/>
      <c r="L685" s="7"/>
      <c r="M685" s="7"/>
      <c r="N685" s="7"/>
      <c r="O685" s="7"/>
      <c r="P685" s="7"/>
      <c r="Q685" s="7"/>
      <c r="R685" s="7"/>
      <c r="S685" s="7"/>
      <c r="T685" s="7"/>
      <c r="U685" s="7"/>
      <c r="V685" s="7"/>
      <c r="W685" s="7"/>
      <c r="X685" s="7"/>
      <c r="Y685" s="7"/>
      <c r="Z685" s="7"/>
      <c r="AA685" s="7"/>
      <c r="AB685" s="7"/>
      <c r="AC685" s="7"/>
      <c r="AD685" s="7"/>
      <c r="AE685" s="7"/>
      <c r="AF685" s="7"/>
      <c r="AG685" s="7"/>
      <c r="AH685" s="7"/>
      <c r="AI685" s="13"/>
      <c r="AJ685" s="13"/>
      <c r="AK685" s="7"/>
      <c r="AL685" s="7"/>
      <c r="AM685" s="7"/>
      <c r="AN685" s="7"/>
      <c r="AO685" s="7"/>
      <c r="AP685" s="7"/>
      <c r="AQ685" s="7"/>
      <c r="AR685" s="153"/>
      <c r="AS685" s="7"/>
      <c r="AT685" s="7"/>
      <c r="AU685" s="7"/>
      <c r="AV685" s="7"/>
      <c r="AW685" s="7"/>
      <c r="AX685" s="7"/>
      <c r="AY685" s="7"/>
      <c r="AZ685" s="7"/>
      <c r="BA685" s="7"/>
      <c r="BB685" s="7"/>
      <c r="BC685" s="7"/>
      <c r="BD685" s="7"/>
      <c r="BE685" s="154"/>
      <c r="BF685" s="154"/>
      <c r="BG685" s="7"/>
      <c r="BH685" s="154"/>
      <c r="BI685" s="154"/>
      <c r="BJ685" s="154"/>
      <c r="BK685" s="154"/>
      <c r="BL685" s="154"/>
      <c r="BM685" s="154"/>
      <c r="BN685" s="7"/>
      <c r="BO685" s="7"/>
      <c r="BP685" s="7"/>
      <c r="BQ685" s="7"/>
      <c r="BR685" s="154"/>
      <c r="BS685" s="154"/>
      <c r="BT685" s="7"/>
      <c r="BU685" s="154"/>
      <c r="BV685" s="154"/>
      <c r="BW685" s="154"/>
      <c r="BX685" s="154"/>
      <c r="BY685" s="154"/>
      <c r="BZ685" s="154"/>
      <c r="CA685" s="7"/>
      <c r="CB685" s="7"/>
      <c r="CC685" s="7"/>
      <c r="CD685" s="7"/>
      <c r="CE685" s="154"/>
      <c r="CF685" s="154"/>
      <c r="CG685" s="7"/>
      <c r="CH685" s="154"/>
      <c r="CI685" s="154"/>
      <c r="CJ685" s="154"/>
      <c r="CK685" s="154"/>
      <c r="CL685" s="154"/>
      <c r="CM685" s="154"/>
      <c r="CN685" s="7"/>
      <c r="CO685" s="7"/>
      <c r="CP685" s="7"/>
      <c r="CQ685" s="7"/>
      <c r="CR685" s="154"/>
      <c r="CS685" s="154"/>
      <c r="CT685" s="7"/>
      <c r="CU685" s="154"/>
      <c r="CV685" s="154"/>
      <c r="CW685" s="154"/>
      <c r="CX685" s="154"/>
      <c r="CY685" s="154"/>
      <c r="CZ685" s="154"/>
      <c r="DA685" s="7"/>
      <c r="DB685" s="7"/>
      <c r="DC685" s="7"/>
      <c r="DD685" s="7"/>
      <c r="DE685" s="154"/>
      <c r="DF685" s="154"/>
      <c r="DG685" s="7"/>
      <c r="DH685" s="154"/>
      <c r="DI685" s="154"/>
      <c r="DJ685" s="154"/>
      <c r="DK685" s="154"/>
      <c r="DL685" s="154"/>
      <c r="DM685" s="154"/>
      <c r="DN685" s="7"/>
      <c r="DO685" s="7"/>
      <c r="DP685" s="7"/>
      <c r="DQ685" s="7"/>
      <c r="DR685" s="152"/>
      <c r="DS685" s="152"/>
      <c r="DT685" s="152"/>
      <c r="DU685" s="152"/>
      <c r="DV685" s="152"/>
      <c r="DW685" s="152"/>
      <c r="DX685" s="152"/>
      <c r="DY685" s="152"/>
      <c r="DZ685" s="152"/>
      <c r="EA685" s="152"/>
      <c r="EB685" s="152"/>
      <c r="EC685" s="152"/>
      <c r="ED685" s="152"/>
      <c r="EE685" s="152"/>
      <c r="EF685" s="152"/>
      <c r="EG685" s="152"/>
      <c r="EH685" s="152"/>
      <c r="EI685" s="152"/>
      <c r="EJ685" s="152"/>
      <c r="EK685" s="152"/>
      <c r="EL685" s="152"/>
      <c r="EM685" s="152"/>
      <c r="EN685" s="152"/>
      <c r="EO685" s="152"/>
      <c r="EP685" s="152"/>
      <c r="EQ685" s="152"/>
      <c r="ER685" s="152"/>
      <c r="ES685" s="152"/>
      <c r="ET685" s="152"/>
      <c r="EU685" s="152"/>
      <c r="EV685" s="152"/>
      <c r="EW685" s="152"/>
      <c r="EX685" s="152"/>
      <c r="EY685" s="152"/>
      <c r="EZ685" s="152"/>
      <c r="FA685" s="152"/>
      <c r="FB685" s="152"/>
      <c r="FC685" s="152"/>
      <c r="FD685" s="152"/>
      <c r="FE685" s="152"/>
      <c r="FF685" s="152"/>
      <c r="FG685" s="152"/>
      <c r="FH685" s="152"/>
      <c r="FI685" s="152"/>
      <c r="FJ685" s="152"/>
      <c r="FK685" s="152"/>
      <c r="FL685" s="152"/>
      <c r="FM685" s="152"/>
      <c r="FN685" s="152"/>
      <c r="FO685" s="152"/>
      <c r="FP685" s="152"/>
      <c r="FQ685" s="152"/>
      <c r="FR685" s="152"/>
      <c r="FS685" s="152"/>
      <c r="FT685" s="152"/>
      <c r="FU685" s="152"/>
      <c r="FV685" s="152"/>
      <c r="FW685" s="152"/>
      <c r="FX685" s="152"/>
      <c r="FY685" s="152"/>
      <c r="FZ685" s="152"/>
      <c r="GA685" s="152"/>
      <c r="GB685" s="152"/>
      <c r="GC685" s="152"/>
      <c r="GD685" s="152"/>
      <c r="GE685" s="7"/>
      <c r="GF685" s="7"/>
      <c r="GG685" s="7"/>
      <c r="GH685" s="7"/>
      <c r="GI685" s="7"/>
      <c r="GJ685" s="7"/>
      <c r="GK685" s="7"/>
      <c r="GL685" s="7"/>
      <c r="GM685" s="48"/>
      <c r="GN685" s="7"/>
      <c r="GO685" s="7"/>
      <c r="GP685" s="7"/>
      <c r="GQ685" s="7"/>
      <c r="GR685" s="48"/>
      <c r="GS685" s="48"/>
      <c r="GT685" s="48"/>
      <c r="GU685" s="48"/>
      <c r="GV685" s="48"/>
    </row>
    <row r="686" spans="1:204">
      <c r="A686" s="7"/>
      <c r="B686" s="7"/>
      <c r="C686" s="7"/>
      <c r="D686" s="48"/>
      <c r="E686" s="7"/>
      <c r="F686" s="7"/>
      <c r="G686" s="7"/>
      <c r="H686" s="7"/>
      <c r="I686" s="7"/>
      <c r="J686" s="7"/>
      <c r="K686" s="7"/>
      <c r="L686" s="7"/>
      <c r="M686" s="7"/>
      <c r="N686" s="7"/>
      <c r="O686" s="7"/>
      <c r="P686" s="7"/>
      <c r="Q686" s="7"/>
      <c r="R686" s="7"/>
      <c r="S686" s="7"/>
      <c r="T686" s="7"/>
      <c r="U686" s="7"/>
      <c r="V686" s="7"/>
      <c r="W686" s="7"/>
      <c r="X686" s="7"/>
      <c r="Y686" s="7"/>
      <c r="Z686" s="7"/>
      <c r="AA686" s="7"/>
      <c r="AB686" s="7"/>
      <c r="AC686" s="7"/>
      <c r="AD686" s="7"/>
      <c r="AE686" s="7"/>
      <c r="AF686" s="7"/>
      <c r="AG686" s="7"/>
      <c r="AH686" s="7"/>
      <c r="AI686" s="13"/>
      <c r="AJ686" s="13"/>
      <c r="AK686" s="7"/>
      <c r="AL686" s="7"/>
      <c r="AM686" s="7"/>
      <c r="AN686" s="7"/>
      <c r="AO686" s="7"/>
      <c r="AP686" s="7"/>
      <c r="AQ686" s="7"/>
      <c r="AR686" s="153"/>
      <c r="AS686" s="7"/>
      <c r="AT686" s="7"/>
      <c r="AU686" s="7"/>
      <c r="AV686" s="7"/>
      <c r="AW686" s="7"/>
      <c r="AX686" s="7"/>
      <c r="AY686" s="7"/>
      <c r="AZ686" s="7"/>
      <c r="BA686" s="7"/>
      <c r="BB686" s="7"/>
      <c r="BC686" s="7"/>
      <c r="BD686" s="7"/>
      <c r="BE686" s="154"/>
      <c r="BF686" s="154"/>
      <c r="BG686" s="7"/>
      <c r="BH686" s="154"/>
      <c r="BI686" s="154"/>
      <c r="BJ686" s="154"/>
      <c r="BK686" s="154"/>
      <c r="BL686" s="154"/>
      <c r="BM686" s="154"/>
      <c r="BN686" s="7"/>
      <c r="BO686" s="7"/>
      <c r="BP686" s="7"/>
      <c r="BQ686" s="7"/>
      <c r="BR686" s="154"/>
      <c r="BS686" s="154"/>
      <c r="BT686" s="7"/>
      <c r="BU686" s="154"/>
      <c r="BV686" s="154"/>
      <c r="BW686" s="154"/>
      <c r="BX686" s="154"/>
      <c r="BY686" s="154"/>
      <c r="BZ686" s="154"/>
      <c r="CA686" s="7"/>
      <c r="CB686" s="7"/>
      <c r="CC686" s="7"/>
      <c r="CD686" s="7"/>
      <c r="CE686" s="154"/>
      <c r="CF686" s="154"/>
      <c r="CG686" s="7"/>
      <c r="CH686" s="154"/>
      <c r="CI686" s="154"/>
      <c r="CJ686" s="154"/>
      <c r="CK686" s="154"/>
      <c r="CL686" s="154"/>
      <c r="CM686" s="154"/>
      <c r="CN686" s="7"/>
      <c r="CO686" s="7"/>
      <c r="CP686" s="7"/>
      <c r="CQ686" s="7"/>
      <c r="CR686" s="154"/>
      <c r="CS686" s="154"/>
      <c r="CT686" s="7"/>
      <c r="CU686" s="154"/>
      <c r="CV686" s="154"/>
      <c r="CW686" s="154"/>
      <c r="CX686" s="154"/>
      <c r="CY686" s="154"/>
      <c r="CZ686" s="154"/>
      <c r="DA686" s="7"/>
      <c r="DB686" s="7"/>
      <c r="DC686" s="7"/>
      <c r="DD686" s="7"/>
      <c r="DE686" s="154"/>
      <c r="DF686" s="154"/>
      <c r="DG686" s="7"/>
      <c r="DH686" s="154"/>
      <c r="DI686" s="154"/>
      <c r="DJ686" s="154"/>
      <c r="DK686" s="154"/>
      <c r="DL686" s="154"/>
      <c r="DM686" s="154"/>
      <c r="DN686" s="7"/>
      <c r="DO686" s="7"/>
      <c r="DP686" s="7"/>
      <c r="DQ686" s="7"/>
      <c r="DR686" s="152"/>
      <c r="DS686" s="152"/>
      <c r="DT686" s="152"/>
      <c r="DU686" s="152"/>
      <c r="DV686" s="152"/>
      <c r="DW686" s="152"/>
      <c r="DX686" s="152"/>
      <c r="DY686" s="152"/>
      <c r="DZ686" s="152"/>
      <c r="EA686" s="152"/>
      <c r="EB686" s="152"/>
      <c r="EC686" s="152"/>
      <c r="ED686" s="152"/>
      <c r="EE686" s="152"/>
      <c r="EF686" s="152"/>
      <c r="EG686" s="152"/>
      <c r="EH686" s="152"/>
      <c r="EI686" s="152"/>
      <c r="EJ686" s="152"/>
      <c r="EK686" s="152"/>
      <c r="EL686" s="152"/>
      <c r="EM686" s="152"/>
      <c r="EN686" s="152"/>
      <c r="EO686" s="152"/>
      <c r="EP686" s="152"/>
      <c r="EQ686" s="152"/>
      <c r="ER686" s="152"/>
      <c r="ES686" s="152"/>
      <c r="ET686" s="152"/>
      <c r="EU686" s="152"/>
      <c r="EV686" s="152"/>
      <c r="EW686" s="152"/>
      <c r="EX686" s="152"/>
      <c r="EY686" s="152"/>
      <c r="EZ686" s="152"/>
      <c r="FA686" s="152"/>
      <c r="FB686" s="152"/>
      <c r="FC686" s="152"/>
      <c r="FD686" s="152"/>
      <c r="FE686" s="152"/>
      <c r="FF686" s="152"/>
      <c r="FG686" s="152"/>
      <c r="FH686" s="152"/>
      <c r="FI686" s="152"/>
      <c r="FJ686" s="152"/>
      <c r="FK686" s="152"/>
      <c r="FL686" s="152"/>
      <c r="FM686" s="152"/>
      <c r="FN686" s="152"/>
      <c r="FO686" s="152"/>
      <c r="FP686" s="152"/>
      <c r="FQ686" s="152"/>
      <c r="FR686" s="152"/>
      <c r="FS686" s="152"/>
      <c r="FT686" s="152"/>
      <c r="FU686" s="152"/>
      <c r="FV686" s="152"/>
      <c r="FW686" s="152"/>
      <c r="FX686" s="152"/>
      <c r="FY686" s="152"/>
      <c r="FZ686" s="152"/>
      <c r="GA686" s="152"/>
      <c r="GB686" s="152"/>
      <c r="GC686" s="152"/>
      <c r="GD686" s="152"/>
      <c r="GE686" s="7"/>
      <c r="GF686" s="7"/>
      <c r="GG686" s="7"/>
      <c r="GH686" s="7"/>
      <c r="GI686" s="7"/>
      <c r="GJ686" s="7"/>
      <c r="GK686" s="7"/>
      <c r="GL686" s="7"/>
      <c r="GM686" s="48"/>
      <c r="GN686" s="7"/>
      <c r="GO686" s="7"/>
      <c r="GP686" s="7"/>
      <c r="GQ686" s="7"/>
      <c r="GR686" s="48"/>
      <c r="GS686" s="48"/>
      <c r="GT686" s="48"/>
      <c r="GU686" s="48"/>
      <c r="GV686" s="48"/>
    </row>
    <row r="687" spans="1:204">
      <c r="A687" s="7"/>
      <c r="B687" s="7"/>
      <c r="C687" s="7"/>
      <c r="D687" s="48"/>
      <c r="E687" s="7"/>
      <c r="F687" s="7"/>
      <c r="G687" s="7"/>
      <c r="H687" s="7"/>
      <c r="I687" s="7"/>
      <c r="J687" s="7"/>
      <c r="K687" s="7"/>
      <c r="L687" s="7"/>
      <c r="M687" s="7"/>
      <c r="N687" s="7"/>
      <c r="O687" s="7"/>
      <c r="P687" s="7"/>
      <c r="Q687" s="7"/>
      <c r="R687" s="7"/>
      <c r="S687" s="7"/>
      <c r="T687" s="7"/>
      <c r="U687" s="7"/>
      <c r="V687" s="7"/>
      <c r="W687" s="7"/>
      <c r="X687" s="7"/>
      <c r="Y687" s="7"/>
      <c r="Z687" s="7"/>
      <c r="AA687" s="7"/>
      <c r="AB687" s="7"/>
      <c r="AC687" s="7"/>
      <c r="AD687" s="7"/>
      <c r="AE687" s="7"/>
      <c r="AF687" s="7"/>
      <c r="AG687" s="7"/>
      <c r="AH687" s="7"/>
      <c r="AI687" s="13"/>
      <c r="AJ687" s="13"/>
      <c r="AK687" s="7"/>
      <c r="AL687" s="7"/>
      <c r="AM687" s="7"/>
      <c r="AN687" s="7"/>
      <c r="AO687" s="7"/>
      <c r="AP687" s="7"/>
      <c r="AQ687" s="7"/>
      <c r="AR687" s="153"/>
      <c r="AS687" s="7"/>
      <c r="AT687" s="7"/>
      <c r="AU687" s="7"/>
      <c r="AV687" s="7"/>
      <c r="AW687" s="7"/>
      <c r="AX687" s="7"/>
      <c r="AY687" s="7"/>
      <c r="AZ687" s="7"/>
      <c r="BA687" s="7"/>
      <c r="BB687" s="7"/>
      <c r="BC687" s="7"/>
      <c r="BD687" s="7"/>
      <c r="BE687" s="154"/>
      <c r="BF687" s="154"/>
      <c r="BG687" s="7"/>
      <c r="BH687" s="154"/>
      <c r="BI687" s="154"/>
      <c r="BJ687" s="154"/>
      <c r="BK687" s="154"/>
      <c r="BL687" s="154"/>
      <c r="BM687" s="154"/>
      <c r="BN687" s="7"/>
      <c r="BO687" s="7"/>
      <c r="BP687" s="7"/>
      <c r="BQ687" s="7"/>
      <c r="BR687" s="154"/>
      <c r="BS687" s="154"/>
      <c r="BT687" s="7"/>
      <c r="BU687" s="154"/>
      <c r="BV687" s="154"/>
      <c r="BW687" s="154"/>
      <c r="BX687" s="154"/>
      <c r="BY687" s="154"/>
      <c r="BZ687" s="154"/>
      <c r="CA687" s="7"/>
      <c r="CB687" s="7"/>
      <c r="CC687" s="7"/>
      <c r="CD687" s="7"/>
      <c r="CE687" s="154"/>
      <c r="CF687" s="154"/>
      <c r="CG687" s="7"/>
      <c r="CH687" s="154"/>
      <c r="CI687" s="154"/>
      <c r="CJ687" s="154"/>
      <c r="CK687" s="154"/>
      <c r="CL687" s="154"/>
      <c r="CM687" s="154"/>
      <c r="CN687" s="7"/>
      <c r="CO687" s="7"/>
      <c r="CP687" s="7"/>
      <c r="CQ687" s="7"/>
      <c r="CR687" s="154"/>
      <c r="CS687" s="154"/>
      <c r="CT687" s="7"/>
      <c r="CU687" s="154"/>
      <c r="CV687" s="154"/>
      <c r="CW687" s="154"/>
      <c r="CX687" s="154"/>
      <c r="CY687" s="154"/>
      <c r="CZ687" s="154"/>
      <c r="DA687" s="7"/>
      <c r="DB687" s="7"/>
      <c r="DC687" s="7"/>
      <c r="DD687" s="7"/>
      <c r="DE687" s="154"/>
      <c r="DF687" s="154"/>
      <c r="DG687" s="7"/>
      <c r="DH687" s="154"/>
      <c r="DI687" s="154"/>
      <c r="DJ687" s="154"/>
      <c r="DK687" s="154"/>
      <c r="DL687" s="154"/>
      <c r="DM687" s="154"/>
      <c r="DN687" s="7"/>
      <c r="DO687" s="7"/>
      <c r="DP687" s="7"/>
      <c r="DQ687" s="7"/>
      <c r="DR687" s="152"/>
      <c r="DS687" s="152"/>
      <c r="DT687" s="152"/>
      <c r="DU687" s="152"/>
      <c r="DV687" s="152"/>
      <c r="DW687" s="152"/>
      <c r="DX687" s="152"/>
      <c r="DY687" s="152"/>
      <c r="DZ687" s="152"/>
      <c r="EA687" s="152"/>
      <c r="EB687" s="152"/>
      <c r="EC687" s="152"/>
      <c r="ED687" s="152"/>
      <c r="EE687" s="152"/>
      <c r="EF687" s="152"/>
      <c r="EG687" s="152"/>
      <c r="EH687" s="152"/>
      <c r="EI687" s="152"/>
      <c r="EJ687" s="152"/>
      <c r="EK687" s="152"/>
      <c r="EL687" s="152"/>
      <c r="EM687" s="152"/>
      <c r="EN687" s="152"/>
      <c r="EO687" s="152"/>
      <c r="EP687" s="152"/>
      <c r="EQ687" s="152"/>
      <c r="ER687" s="152"/>
      <c r="ES687" s="152"/>
      <c r="ET687" s="152"/>
      <c r="EU687" s="152"/>
      <c r="EV687" s="152"/>
      <c r="EW687" s="152"/>
      <c r="EX687" s="152"/>
      <c r="EY687" s="152"/>
      <c r="EZ687" s="152"/>
      <c r="FA687" s="152"/>
      <c r="FB687" s="152"/>
      <c r="FC687" s="152"/>
      <c r="FD687" s="152"/>
      <c r="FE687" s="152"/>
      <c r="FF687" s="152"/>
      <c r="FG687" s="152"/>
      <c r="FH687" s="152"/>
      <c r="FI687" s="152"/>
      <c r="FJ687" s="152"/>
      <c r="FK687" s="152"/>
      <c r="FL687" s="152"/>
      <c r="FM687" s="152"/>
      <c r="FN687" s="152"/>
      <c r="FO687" s="152"/>
      <c r="FP687" s="152"/>
      <c r="FQ687" s="152"/>
      <c r="FR687" s="152"/>
      <c r="FS687" s="152"/>
      <c r="FT687" s="152"/>
      <c r="FU687" s="152"/>
      <c r="FV687" s="152"/>
      <c r="FW687" s="152"/>
      <c r="FX687" s="152"/>
      <c r="FY687" s="152"/>
      <c r="FZ687" s="152"/>
      <c r="GA687" s="152"/>
      <c r="GB687" s="152"/>
      <c r="GC687" s="152"/>
      <c r="GD687" s="152"/>
      <c r="GE687" s="7"/>
      <c r="GF687" s="7"/>
      <c r="GG687" s="7"/>
      <c r="GH687" s="7"/>
      <c r="GI687" s="7"/>
      <c r="GJ687" s="7"/>
      <c r="GK687" s="7"/>
      <c r="GL687" s="7"/>
      <c r="GM687" s="48"/>
      <c r="GN687" s="7"/>
      <c r="GO687" s="7"/>
      <c r="GP687" s="7"/>
      <c r="GQ687" s="7"/>
      <c r="GR687" s="48"/>
      <c r="GS687" s="48"/>
      <c r="GT687" s="48"/>
      <c r="GU687" s="48"/>
      <c r="GV687" s="48"/>
    </row>
    <row r="688" spans="1:204">
      <c r="A688" s="7"/>
      <c r="B688" s="7"/>
      <c r="C688" s="7"/>
      <c r="D688" s="48"/>
      <c r="E688" s="7"/>
      <c r="F688" s="7"/>
      <c r="G688" s="7"/>
      <c r="H688" s="7"/>
      <c r="I688" s="7"/>
      <c r="J688" s="7"/>
      <c r="K688" s="7"/>
      <c r="L688" s="7"/>
      <c r="M688" s="7"/>
      <c r="N688" s="7"/>
      <c r="O688" s="7"/>
      <c r="P688" s="7"/>
      <c r="Q688" s="7"/>
      <c r="R688" s="7"/>
      <c r="S688" s="7"/>
      <c r="T688" s="7"/>
      <c r="U688" s="7"/>
      <c r="V688" s="7"/>
      <c r="W688" s="7"/>
      <c r="X688" s="7"/>
      <c r="Y688" s="7"/>
      <c r="Z688" s="7"/>
      <c r="AA688" s="7"/>
      <c r="AB688" s="7"/>
      <c r="AC688" s="7"/>
      <c r="AD688" s="7"/>
      <c r="AE688" s="7"/>
      <c r="AF688" s="7"/>
      <c r="AG688" s="7"/>
      <c r="AH688" s="7"/>
      <c r="AI688" s="13"/>
      <c r="AJ688" s="13"/>
      <c r="AK688" s="7"/>
      <c r="AL688" s="7"/>
      <c r="AM688" s="7"/>
      <c r="AN688" s="7"/>
      <c r="AO688" s="7"/>
      <c r="AP688" s="7"/>
      <c r="AQ688" s="7"/>
      <c r="AR688" s="153"/>
      <c r="AS688" s="7"/>
      <c r="AT688" s="7"/>
      <c r="AU688" s="7"/>
      <c r="AV688" s="7"/>
      <c r="AW688" s="7"/>
      <c r="AX688" s="7"/>
      <c r="AY688" s="7"/>
      <c r="AZ688" s="7"/>
      <c r="BA688" s="7"/>
      <c r="BB688" s="7"/>
      <c r="BC688" s="7"/>
      <c r="BD688" s="7"/>
      <c r="BE688" s="154"/>
      <c r="BF688" s="154"/>
      <c r="BG688" s="7"/>
      <c r="BH688" s="154"/>
      <c r="BI688" s="154"/>
      <c r="BJ688" s="154"/>
      <c r="BK688" s="154"/>
      <c r="BL688" s="154"/>
      <c r="BM688" s="154"/>
      <c r="BN688" s="7"/>
      <c r="BO688" s="7"/>
      <c r="BP688" s="7"/>
      <c r="BQ688" s="7"/>
      <c r="BR688" s="154"/>
      <c r="BS688" s="154"/>
      <c r="BT688" s="7"/>
      <c r="BU688" s="154"/>
      <c r="BV688" s="154"/>
      <c r="BW688" s="154"/>
      <c r="BX688" s="154"/>
      <c r="BY688" s="154"/>
      <c r="BZ688" s="154"/>
      <c r="CA688" s="7"/>
      <c r="CB688" s="7"/>
      <c r="CC688" s="7"/>
      <c r="CD688" s="7"/>
      <c r="CE688" s="154"/>
      <c r="CF688" s="154"/>
      <c r="CG688" s="7"/>
      <c r="CH688" s="154"/>
      <c r="CI688" s="154"/>
      <c r="CJ688" s="154"/>
      <c r="CK688" s="154"/>
      <c r="CL688" s="154"/>
      <c r="CM688" s="154"/>
      <c r="CN688" s="7"/>
      <c r="CO688" s="7"/>
      <c r="CP688" s="7"/>
      <c r="CQ688" s="7"/>
      <c r="CR688" s="154"/>
      <c r="CS688" s="154"/>
      <c r="CT688" s="7"/>
      <c r="CU688" s="154"/>
      <c r="CV688" s="154"/>
      <c r="CW688" s="154"/>
      <c r="CX688" s="154"/>
      <c r="CY688" s="154"/>
      <c r="CZ688" s="154"/>
      <c r="DA688" s="7"/>
      <c r="DB688" s="7"/>
      <c r="DC688" s="7"/>
      <c r="DD688" s="7"/>
      <c r="DE688" s="154"/>
      <c r="DF688" s="154"/>
      <c r="DG688" s="7"/>
      <c r="DH688" s="154"/>
      <c r="DI688" s="154"/>
      <c r="DJ688" s="154"/>
      <c r="DK688" s="154"/>
      <c r="DL688" s="154"/>
      <c r="DM688" s="154"/>
      <c r="DN688" s="7"/>
      <c r="DO688" s="7"/>
      <c r="DP688" s="7"/>
      <c r="DQ688" s="7"/>
      <c r="DR688" s="152"/>
      <c r="DS688" s="152"/>
      <c r="DT688" s="152"/>
      <c r="DU688" s="152"/>
      <c r="DV688" s="152"/>
      <c r="DW688" s="152"/>
      <c r="DX688" s="152"/>
      <c r="DY688" s="152"/>
      <c r="DZ688" s="152"/>
      <c r="EA688" s="152"/>
      <c r="EB688" s="152"/>
      <c r="EC688" s="152"/>
      <c r="ED688" s="152"/>
      <c r="EE688" s="152"/>
      <c r="EF688" s="152"/>
      <c r="EG688" s="152"/>
      <c r="EH688" s="152"/>
      <c r="EI688" s="152"/>
      <c r="EJ688" s="152"/>
      <c r="EK688" s="152"/>
      <c r="EL688" s="152"/>
      <c r="EM688" s="152"/>
      <c r="EN688" s="152"/>
      <c r="EO688" s="152"/>
      <c r="EP688" s="152"/>
      <c r="EQ688" s="152"/>
      <c r="ER688" s="152"/>
      <c r="ES688" s="152"/>
      <c r="ET688" s="152"/>
      <c r="EU688" s="152"/>
      <c r="EV688" s="152"/>
      <c r="EW688" s="152"/>
      <c r="EX688" s="152"/>
      <c r="EY688" s="152"/>
      <c r="EZ688" s="152"/>
      <c r="FA688" s="152"/>
      <c r="FB688" s="152"/>
      <c r="FC688" s="152"/>
      <c r="FD688" s="152"/>
      <c r="FE688" s="152"/>
      <c r="FF688" s="152"/>
      <c r="FG688" s="152"/>
      <c r="FH688" s="152"/>
      <c r="FI688" s="152"/>
      <c r="FJ688" s="152"/>
      <c r="FK688" s="152"/>
      <c r="FL688" s="152"/>
      <c r="FM688" s="152"/>
      <c r="FN688" s="152"/>
      <c r="FO688" s="152"/>
      <c r="FP688" s="152"/>
      <c r="FQ688" s="152"/>
      <c r="FR688" s="152"/>
      <c r="FS688" s="152"/>
      <c r="FT688" s="152"/>
      <c r="FU688" s="152"/>
      <c r="FV688" s="152"/>
      <c r="FW688" s="152"/>
      <c r="FX688" s="152"/>
      <c r="FY688" s="152"/>
      <c r="FZ688" s="152"/>
      <c r="GA688" s="152"/>
      <c r="GB688" s="152"/>
      <c r="GC688" s="152"/>
      <c r="GD688" s="152"/>
      <c r="GE688" s="7"/>
      <c r="GF688" s="7"/>
      <c r="GG688" s="7"/>
      <c r="GH688" s="7"/>
      <c r="GI688" s="7"/>
      <c r="GJ688" s="7"/>
      <c r="GK688" s="7"/>
      <c r="GL688" s="7"/>
      <c r="GM688" s="48"/>
      <c r="GN688" s="7"/>
      <c r="GO688" s="7"/>
      <c r="GP688" s="7"/>
      <c r="GQ688" s="7"/>
      <c r="GR688" s="48"/>
      <c r="GS688" s="48"/>
      <c r="GT688" s="48"/>
      <c r="GU688" s="48"/>
      <c r="GV688" s="48"/>
    </row>
    <row r="689" spans="1:204">
      <c r="A689" s="7"/>
      <c r="B689" s="7"/>
      <c r="C689" s="7"/>
      <c r="D689" s="48"/>
      <c r="E689" s="7"/>
      <c r="F689" s="7"/>
      <c r="G689" s="7"/>
      <c r="H689" s="7"/>
      <c r="I689" s="7"/>
      <c r="J689" s="7"/>
      <c r="K689" s="7"/>
      <c r="L689" s="7"/>
      <c r="M689" s="7"/>
      <c r="N689" s="7"/>
      <c r="O689" s="7"/>
      <c r="P689" s="7"/>
      <c r="Q689" s="7"/>
      <c r="R689" s="7"/>
      <c r="S689" s="7"/>
      <c r="T689" s="7"/>
      <c r="U689" s="7"/>
      <c r="V689" s="7"/>
      <c r="W689" s="7"/>
      <c r="X689" s="7"/>
      <c r="Y689" s="7"/>
      <c r="Z689" s="7"/>
      <c r="AA689" s="7"/>
      <c r="AB689" s="7"/>
      <c r="AC689" s="7"/>
      <c r="AD689" s="7"/>
      <c r="AE689" s="7"/>
      <c r="AF689" s="7"/>
      <c r="AG689" s="7"/>
      <c r="AH689" s="7"/>
      <c r="AI689" s="13"/>
      <c r="AJ689" s="13"/>
      <c r="AK689" s="7"/>
      <c r="AL689" s="7"/>
      <c r="AM689" s="7"/>
      <c r="AN689" s="7"/>
      <c r="AO689" s="7"/>
      <c r="AP689" s="7"/>
      <c r="AQ689" s="7"/>
      <c r="AR689" s="153"/>
      <c r="AS689" s="7"/>
      <c r="AT689" s="7"/>
      <c r="AU689" s="7"/>
      <c r="AV689" s="7"/>
      <c r="AW689" s="7"/>
      <c r="AX689" s="7"/>
      <c r="AY689" s="7"/>
      <c r="AZ689" s="7"/>
      <c r="BA689" s="7"/>
      <c r="BB689" s="7"/>
      <c r="BC689" s="7"/>
      <c r="BD689" s="7"/>
      <c r="BE689" s="154"/>
      <c r="BF689" s="154"/>
      <c r="BG689" s="7"/>
      <c r="BH689" s="154"/>
      <c r="BI689" s="154"/>
      <c r="BJ689" s="154"/>
      <c r="BK689" s="154"/>
      <c r="BL689" s="154"/>
      <c r="BM689" s="154"/>
      <c r="BN689" s="7"/>
      <c r="BO689" s="7"/>
      <c r="BP689" s="7"/>
      <c r="BQ689" s="7"/>
      <c r="BR689" s="154"/>
      <c r="BS689" s="154"/>
      <c r="BT689" s="7"/>
      <c r="BU689" s="154"/>
      <c r="BV689" s="154"/>
      <c r="BW689" s="154"/>
      <c r="BX689" s="154"/>
      <c r="BY689" s="154"/>
      <c r="BZ689" s="154"/>
      <c r="CA689" s="7"/>
      <c r="CB689" s="7"/>
      <c r="CC689" s="7"/>
      <c r="CD689" s="7"/>
      <c r="CE689" s="154"/>
      <c r="CF689" s="154"/>
      <c r="CG689" s="7"/>
      <c r="CH689" s="154"/>
      <c r="CI689" s="154"/>
      <c r="CJ689" s="154"/>
      <c r="CK689" s="154"/>
      <c r="CL689" s="154"/>
      <c r="CM689" s="154"/>
      <c r="CN689" s="7"/>
      <c r="CO689" s="7"/>
      <c r="CP689" s="7"/>
      <c r="CQ689" s="7"/>
      <c r="CR689" s="154"/>
      <c r="CS689" s="154"/>
      <c r="CT689" s="7"/>
      <c r="CU689" s="154"/>
      <c r="CV689" s="154"/>
      <c r="CW689" s="154"/>
      <c r="CX689" s="154"/>
      <c r="CY689" s="154"/>
      <c r="CZ689" s="154"/>
      <c r="DA689" s="7"/>
      <c r="DB689" s="7"/>
      <c r="DC689" s="7"/>
      <c r="DD689" s="7"/>
      <c r="DE689" s="154"/>
      <c r="DF689" s="154"/>
      <c r="DG689" s="7"/>
      <c r="DH689" s="154"/>
      <c r="DI689" s="154"/>
      <c r="DJ689" s="154"/>
      <c r="DK689" s="154"/>
      <c r="DL689" s="154"/>
      <c r="DM689" s="154"/>
      <c r="DN689" s="7"/>
      <c r="DO689" s="7"/>
      <c r="DP689" s="7"/>
      <c r="DQ689" s="7"/>
      <c r="DR689" s="152"/>
      <c r="DS689" s="152"/>
      <c r="DT689" s="152"/>
      <c r="DU689" s="152"/>
      <c r="DV689" s="152"/>
      <c r="DW689" s="152"/>
      <c r="DX689" s="152"/>
      <c r="DY689" s="152"/>
      <c r="DZ689" s="152"/>
      <c r="EA689" s="152"/>
      <c r="EB689" s="152"/>
      <c r="EC689" s="152"/>
      <c r="ED689" s="152"/>
      <c r="EE689" s="152"/>
      <c r="EF689" s="152"/>
      <c r="EG689" s="152"/>
      <c r="EH689" s="152"/>
      <c r="EI689" s="152"/>
      <c r="EJ689" s="152"/>
      <c r="EK689" s="152"/>
      <c r="EL689" s="152"/>
      <c r="EM689" s="152"/>
      <c r="EN689" s="152"/>
      <c r="EO689" s="152"/>
      <c r="EP689" s="152"/>
      <c r="EQ689" s="152"/>
      <c r="ER689" s="152"/>
      <c r="ES689" s="152"/>
      <c r="ET689" s="152"/>
      <c r="EU689" s="152"/>
      <c r="EV689" s="152"/>
      <c r="EW689" s="152"/>
      <c r="EX689" s="152"/>
      <c r="EY689" s="152"/>
      <c r="EZ689" s="152"/>
      <c r="FA689" s="152"/>
      <c r="FB689" s="152"/>
      <c r="FC689" s="152"/>
      <c r="FD689" s="152"/>
      <c r="FE689" s="152"/>
      <c r="FF689" s="152"/>
      <c r="FG689" s="152"/>
      <c r="FH689" s="152"/>
      <c r="FI689" s="152"/>
      <c r="FJ689" s="152"/>
      <c r="FK689" s="152"/>
      <c r="FL689" s="152"/>
      <c r="FM689" s="152"/>
      <c r="FN689" s="152"/>
      <c r="FO689" s="152"/>
      <c r="FP689" s="152"/>
      <c r="FQ689" s="152"/>
      <c r="FR689" s="152"/>
      <c r="FS689" s="152"/>
      <c r="FT689" s="152"/>
      <c r="FU689" s="152"/>
      <c r="FV689" s="152"/>
      <c r="FW689" s="152"/>
      <c r="FX689" s="152"/>
      <c r="FY689" s="152"/>
      <c r="FZ689" s="152"/>
      <c r="GA689" s="152"/>
      <c r="GB689" s="152"/>
      <c r="GC689" s="152"/>
      <c r="GD689" s="152"/>
      <c r="GE689" s="7"/>
      <c r="GF689" s="7"/>
      <c r="GG689" s="7"/>
      <c r="GH689" s="7"/>
      <c r="GI689" s="7"/>
      <c r="GJ689" s="7"/>
      <c r="GK689" s="7"/>
      <c r="GL689" s="7"/>
      <c r="GM689" s="48"/>
      <c r="GN689" s="7"/>
      <c r="GO689" s="7"/>
      <c r="GP689" s="7"/>
      <c r="GQ689" s="7"/>
      <c r="GR689" s="48"/>
      <c r="GS689" s="48"/>
      <c r="GT689" s="48"/>
      <c r="GU689" s="48"/>
      <c r="GV689" s="48"/>
    </row>
    <row r="690" spans="1:204">
      <c r="A690" s="7"/>
      <c r="B690" s="7"/>
      <c r="C690" s="7"/>
      <c r="D690" s="48"/>
      <c r="E690" s="7"/>
      <c r="F690" s="7"/>
      <c r="G690" s="7"/>
      <c r="H690" s="7"/>
      <c r="I690" s="7"/>
      <c r="J690" s="7"/>
      <c r="K690" s="7"/>
      <c r="L690" s="7"/>
      <c r="M690" s="7"/>
      <c r="N690" s="7"/>
      <c r="O690" s="7"/>
      <c r="P690" s="7"/>
      <c r="Q690" s="7"/>
      <c r="R690" s="7"/>
      <c r="S690" s="7"/>
      <c r="T690" s="7"/>
      <c r="U690" s="7"/>
      <c r="V690" s="7"/>
      <c r="W690" s="7"/>
      <c r="X690" s="7"/>
      <c r="Y690" s="7"/>
      <c r="Z690" s="7"/>
      <c r="AA690" s="7"/>
      <c r="AB690" s="7"/>
      <c r="AC690" s="7"/>
      <c r="AD690" s="7"/>
      <c r="AE690" s="7"/>
      <c r="AF690" s="7"/>
      <c r="AG690" s="7"/>
      <c r="AH690" s="7"/>
      <c r="AI690" s="13"/>
      <c r="AJ690" s="13"/>
      <c r="AK690" s="7"/>
      <c r="AL690" s="7"/>
      <c r="AM690" s="7"/>
      <c r="AN690" s="7"/>
      <c r="AO690" s="7"/>
      <c r="AP690" s="7"/>
      <c r="AQ690" s="7"/>
      <c r="AR690" s="153"/>
      <c r="AS690" s="7"/>
      <c r="AT690" s="7"/>
      <c r="AU690" s="7"/>
      <c r="AV690" s="7"/>
      <c r="AW690" s="7"/>
      <c r="AX690" s="7"/>
      <c r="AY690" s="7"/>
      <c r="AZ690" s="7"/>
      <c r="BA690" s="7"/>
      <c r="BB690" s="7"/>
      <c r="BC690" s="7"/>
      <c r="BD690" s="7"/>
      <c r="BE690" s="154"/>
      <c r="BF690" s="154"/>
      <c r="BG690" s="7"/>
      <c r="BH690" s="154"/>
      <c r="BI690" s="154"/>
      <c r="BJ690" s="154"/>
      <c r="BK690" s="154"/>
      <c r="BL690" s="154"/>
      <c r="BM690" s="154"/>
      <c r="BN690" s="7"/>
      <c r="BO690" s="7"/>
      <c r="BP690" s="7"/>
      <c r="BQ690" s="7"/>
      <c r="BR690" s="154"/>
      <c r="BS690" s="154"/>
      <c r="BT690" s="7"/>
      <c r="BU690" s="154"/>
      <c r="BV690" s="154"/>
      <c r="BW690" s="154"/>
      <c r="BX690" s="154"/>
      <c r="BY690" s="154"/>
      <c r="BZ690" s="154"/>
      <c r="CA690" s="7"/>
      <c r="CB690" s="7"/>
      <c r="CC690" s="7"/>
      <c r="CD690" s="7"/>
      <c r="CE690" s="154"/>
      <c r="CF690" s="154"/>
      <c r="CG690" s="7"/>
      <c r="CH690" s="154"/>
      <c r="CI690" s="154"/>
      <c r="CJ690" s="154"/>
      <c r="CK690" s="154"/>
      <c r="CL690" s="154"/>
      <c r="CM690" s="154"/>
      <c r="CN690" s="7"/>
      <c r="CO690" s="7"/>
      <c r="CP690" s="7"/>
      <c r="CQ690" s="7"/>
      <c r="CR690" s="154"/>
      <c r="CS690" s="154"/>
      <c r="CT690" s="7"/>
      <c r="CU690" s="154"/>
      <c r="CV690" s="154"/>
      <c r="CW690" s="154"/>
      <c r="CX690" s="154"/>
      <c r="CY690" s="154"/>
      <c r="CZ690" s="154"/>
      <c r="DA690" s="7"/>
      <c r="DB690" s="7"/>
      <c r="DC690" s="7"/>
      <c r="DD690" s="7"/>
      <c r="DE690" s="154"/>
      <c r="DF690" s="154"/>
      <c r="DG690" s="7"/>
      <c r="DH690" s="154"/>
      <c r="DI690" s="154"/>
      <c r="DJ690" s="154"/>
      <c r="DK690" s="154"/>
      <c r="DL690" s="154"/>
      <c r="DM690" s="154"/>
      <c r="DN690" s="7"/>
      <c r="DO690" s="7"/>
      <c r="DP690" s="7"/>
      <c r="DQ690" s="7"/>
      <c r="DR690" s="152"/>
      <c r="DS690" s="152"/>
      <c r="DT690" s="152"/>
      <c r="DU690" s="152"/>
      <c r="DV690" s="152"/>
      <c r="DW690" s="152"/>
      <c r="DX690" s="152"/>
      <c r="DY690" s="152"/>
      <c r="DZ690" s="152"/>
      <c r="EA690" s="152"/>
      <c r="EB690" s="152"/>
      <c r="EC690" s="152"/>
      <c r="ED690" s="152"/>
      <c r="EE690" s="152"/>
      <c r="EF690" s="152"/>
      <c r="EG690" s="152"/>
      <c r="EH690" s="152"/>
      <c r="EI690" s="152"/>
      <c r="EJ690" s="152"/>
      <c r="EK690" s="152"/>
      <c r="EL690" s="152"/>
      <c r="EM690" s="152"/>
      <c r="EN690" s="152"/>
      <c r="EO690" s="152"/>
      <c r="EP690" s="152"/>
      <c r="EQ690" s="152"/>
      <c r="ER690" s="152"/>
      <c r="ES690" s="152"/>
      <c r="ET690" s="152"/>
      <c r="EU690" s="152"/>
      <c r="EV690" s="152"/>
      <c r="EW690" s="152"/>
      <c r="EX690" s="152"/>
      <c r="EY690" s="152"/>
      <c r="EZ690" s="152"/>
      <c r="FA690" s="152"/>
      <c r="FB690" s="152"/>
      <c r="FC690" s="152"/>
      <c r="FD690" s="152"/>
      <c r="FE690" s="152"/>
      <c r="FF690" s="152"/>
      <c r="FG690" s="152"/>
      <c r="FH690" s="152"/>
      <c r="FI690" s="152"/>
      <c r="FJ690" s="152"/>
      <c r="FK690" s="152"/>
      <c r="FL690" s="152"/>
      <c r="FM690" s="152"/>
      <c r="FN690" s="152"/>
      <c r="FO690" s="152"/>
      <c r="FP690" s="152"/>
      <c r="FQ690" s="152"/>
      <c r="FR690" s="152"/>
      <c r="FS690" s="152"/>
      <c r="FT690" s="152"/>
      <c r="FU690" s="152"/>
      <c r="FV690" s="152"/>
      <c r="FW690" s="152"/>
      <c r="FX690" s="152"/>
      <c r="FY690" s="152"/>
      <c r="FZ690" s="152"/>
      <c r="GA690" s="152"/>
      <c r="GB690" s="152"/>
      <c r="GC690" s="152"/>
      <c r="GD690" s="152"/>
      <c r="GE690" s="7"/>
      <c r="GF690" s="7"/>
      <c r="GG690" s="7"/>
      <c r="GH690" s="7"/>
      <c r="GI690" s="7"/>
      <c r="GJ690" s="7"/>
      <c r="GK690" s="7"/>
      <c r="GL690" s="7"/>
      <c r="GM690" s="48"/>
      <c r="GN690" s="7"/>
      <c r="GO690" s="7"/>
      <c r="GP690" s="7"/>
      <c r="GQ690" s="7"/>
      <c r="GR690" s="48"/>
      <c r="GS690" s="48"/>
      <c r="GT690" s="48"/>
      <c r="GU690" s="48"/>
      <c r="GV690" s="48"/>
    </row>
    <row r="691" spans="1:204">
      <c r="A691" s="7"/>
      <c r="B691" s="7"/>
      <c r="C691" s="7"/>
      <c r="D691" s="48"/>
      <c r="E691" s="7"/>
      <c r="F691" s="7"/>
      <c r="G691" s="7"/>
      <c r="H691" s="7"/>
      <c r="I691" s="7"/>
      <c r="J691" s="7"/>
      <c r="K691" s="7"/>
      <c r="L691" s="7"/>
      <c r="M691" s="7"/>
      <c r="N691" s="7"/>
      <c r="O691" s="7"/>
      <c r="P691" s="7"/>
      <c r="Q691" s="7"/>
      <c r="R691" s="7"/>
      <c r="S691" s="7"/>
      <c r="T691" s="7"/>
      <c r="U691" s="7"/>
      <c r="V691" s="7"/>
      <c r="W691" s="7"/>
      <c r="X691" s="7"/>
      <c r="Y691" s="7"/>
      <c r="Z691" s="7"/>
      <c r="AA691" s="7"/>
      <c r="AB691" s="7"/>
      <c r="AC691" s="7"/>
      <c r="AD691" s="7"/>
      <c r="AE691" s="7"/>
      <c r="AF691" s="7"/>
      <c r="AG691" s="7"/>
      <c r="AH691" s="7"/>
      <c r="AI691" s="13"/>
      <c r="AJ691" s="13"/>
      <c r="AK691" s="7"/>
      <c r="AL691" s="7"/>
      <c r="AM691" s="7"/>
      <c r="AN691" s="7"/>
      <c r="AO691" s="7"/>
      <c r="AP691" s="7"/>
      <c r="AQ691" s="7"/>
      <c r="AR691" s="153"/>
      <c r="AS691" s="7"/>
      <c r="AT691" s="7"/>
      <c r="AU691" s="7"/>
      <c r="AV691" s="7"/>
      <c r="AW691" s="7"/>
      <c r="AX691" s="7"/>
      <c r="AY691" s="7"/>
      <c r="AZ691" s="7"/>
      <c r="BA691" s="7"/>
      <c r="BB691" s="7"/>
      <c r="BC691" s="7"/>
      <c r="BD691" s="7"/>
      <c r="BE691" s="154"/>
      <c r="BF691" s="154"/>
      <c r="BG691" s="7"/>
      <c r="BH691" s="154"/>
      <c r="BI691" s="154"/>
      <c r="BJ691" s="154"/>
      <c r="BK691" s="154"/>
      <c r="BL691" s="154"/>
      <c r="BM691" s="154"/>
      <c r="BN691" s="7"/>
      <c r="BO691" s="7"/>
      <c r="BP691" s="7"/>
      <c r="BQ691" s="7"/>
      <c r="BR691" s="154"/>
      <c r="BS691" s="154"/>
      <c r="BT691" s="7"/>
      <c r="BU691" s="154"/>
      <c r="BV691" s="154"/>
      <c r="BW691" s="154"/>
      <c r="BX691" s="154"/>
      <c r="BY691" s="154"/>
      <c r="BZ691" s="154"/>
      <c r="CA691" s="7"/>
      <c r="CB691" s="7"/>
      <c r="CC691" s="7"/>
      <c r="CD691" s="7"/>
      <c r="CE691" s="154"/>
      <c r="CF691" s="154"/>
      <c r="CG691" s="7"/>
      <c r="CH691" s="154"/>
      <c r="CI691" s="154"/>
      <c r="CJ691" s="154"/>
      <c r="CK691" s="154"/>
      <c r="CL691" s="154"/>
      <c r="CM691" s="154"/>
      <c r="CN691" s="7"/>
      <c r="CO691" s="7"/>
      <c r="CP691" s="7"/>
      <c r="CQ691" s="7"/>
      <c r="CR691" s="154"/>
      <c r="CS691" s="154"/>
      <c r="CT691" s="7"/>
      <c r="CU691" s="154"/>
      <c r="CV691" s="154"/>
      <c r="CW691" s="154"/>
      <c r="CX691" s="154"/>
      <c r="CY691" s="154"/>
      <c r="CZ691" s="154"/>
      <c r="DA691" s="7"/>
      <c r="DB691" s="7"/>
      <c r="DC691" s="7"/>
      <c r="DD691" s="7"/>
      <c r="DE691" s="154"/>
      <c r="DF691" s="154"/>
      <c r="DG691" s="7"/>
      <c r="DH691" s="154"/>
      <c r="DI691" s="154"/>
      <c r="DJ691" s="154"/>
      <c r="DK691" s="154"/>
      <c r="DL691" s="154"/>
      <c r="DM691" s="154"/>
      <c r="DN691" s="7"/>
      <c r="DO691" s="7"/>
      <c r="DP691" s="7"/>
      <c r="DQ691" s="7"/>
      <c r="DR691" s="152"/>
      <c r="DS691" s="152"/>
      <c r="DT691" s="152"/>
      <c r="DU691" s="152"/>
      <c r="DV691" s="152"/>
      <c r="DW691" s="152"/>
      <c r="DX691" s="152"/>
      <c r="DY691" s="152"/>
      <c r="DZ691" s="152"/>
      <c r="EA691" s="152"/>
      <c r="EB691" s="152"/>
      <c r="EC691" s="152"/>
      <c r="ED691" s="152"/>
      <c r="EE691" s="152"/>
      <c r="EF691" s="152"/>
      <c r="EG691" s="152"/>
      <c r="EH691" s="152"/>
      <c r="EI691" s="152"/>
      <c r="EJ691" s="152"/>
      <c r="EK691" s="152"/>
      <c r="EL691" s="152"/>
      <c r="EM691" s="152"/>
      <c r="EN691" s="152"/>
      <c r="EO691" s="152"/>
      <c r="EP691" s="152"/>
      <c r="EQ691" s="152"/>
      <c r="ER691" s="152"/>
      <c r="ES691" s="152"/>
      <c r="ET691" s="152"/>
      <c r="EU691" s="152"/>
      <c r="EV691" s="152"/>
      <c r="EW691" s="152"/>
      <c r="EX691" s="152"/>
      <c r="EY691" s="152"/>
      <c r="EZ691" s="152"/>
      <c r="FA691" s="152"/>
      <c r="FB691" s="152"/>
      <c r="FC691" s="152"/>
      <c r="FD691" s="152"/>
      <c r="FE691" s="152"/>
      <c r="FF691" s="152"/>
      <c r="FG691" s="152"/>
      <c r="FH691" s="152"/>
      <c r="FI691" s="152"/>
      <c r="FJ691" s="152"/>
      <c r="FK691" s="152"/>
      <c r="FL691" s="152"/>
      <c r="FM691" s="152"/>
      <c r="FN691" s="152"/>
      <c r="FO691" s="152"/>
      <c r="FP691" s="152"/>
      <c r="FQ691" s="152"/>
      <c r="FR691" s="152"/>
      <c r="FS691" s="152"/>
      <c r="FT691" s="152"/>
      <c r="FU691" s="152"/>
      <c r="FV691" s="152"/>
      <c r="FW691" s="152"/>
      <c r="FX691" s="152"/>
      <c r="FY691" s="152"/>
      <c r="FZ691" s="152"/>
      <c r="GA691" s="152"/>
      <c r="GB691" s="152"/>
      <c r="GC691" s="152"/>
      <c r="GD691" s="152"/>
      <c r="GE691" s="7"/>
      <c r="GF691" s="7"/>
      <c r="GG691" s="7"/>
      <c r="GH691" s="7"/>
      <c r="GI691" s="7"/>
      <c r="GJ691" s="7"/>
      <c r="GK691" s="7"/>
      <c r="GL691" s="7"/>
      <c r="GM691" s="48"/>
      <c r="GN691" s="7"/>
      <c r="GO691" s="7"/>
      <c r="GP691" s="7"/>
      <c r="GQ691" s="7"/>
      <c r="GR691" s="48"/>
      <c r="GS691" s="48"/>
      <c r="GT691" s="48"/>
      <c r="GU691" s="48"/>
      <c r="GV691" s="48"/>
    </row>
    <row r="692" spans="1:204">
      <c r="A692" s="7"/>
      <c r="B692" s="7"/>
      <c r="C692" s="7"/>
      <c r="D692" s="48"/>
      <c r="E692" s="7"/>
      <c r="F692" s="7"/>
      <c r="G692" s="7"/>
      <c r="H692" s="7"/>
      <c r="I692" s="7"/>
      <c r="J692" s="7"/>
      <c r="K692" s="7"/>
      <c r="L692" s="7"/>
      <c r="M692" s="7"/>
      <c r="N692" s="7"/>
      <c r="O692" s="7"/>
      <c r="P692" s="7"/>
      <c r="Q692" s="7"/>
      <c r="R692" s="7"/>
      <c r="S692" s="7"/>
      <c r="T692" s="7"/>
      <c r="U692" s="7"/>
      <c r="V692" s="7"/>
      <c r="W692" s="7"/>
      <c r="X692" s="7"/>
      <c r="Y692" s="7"/>
      <c r="Z692" s="7"/>
      <c r="AA692" s="7"/>
      <c r="AB692" s="7"/>
      <c r="AC692" s="7"/>
      <c r="AD692" s="7"/>
      <c r="AE692" s="7"/>
      <c r="AF692" s="7"/>
      <c r="AG692" s="7"/>
      <c r="AH692" s="7"/>
      <c r="AI692" s="13"/>
      <c r="AJ692" s="13"/>
      <c r="AK692" s="7"/>
      <c r="AL692" s="7"/>
      <c r="AM692" s="7"/>
      <c r="AN692" s="7"/>
      <c r="AO692" s="7"/>
      <c r="AP692" s="7"/>
      <c r="AQ692" s="7"/>
      <c r="AR692" s="153"/>
      <c r="AS692" s="7"/>
      <c r="AT692" s="7"/>
      <c r="AU692" s="7"/>
      <c r="AV692" s="7"/>
      <c r="AW692" s="7"/>
      <c r="AX692" s="7"/>
      <c r="AY692" s="7"/>
      <c r="AZ692" s="7"/>
      <c r="BA692" s="7"/>
      <c r="BB692" s="7"/>
      <c r="BC692" s="7"/>
      <c r="BD692" s="7"/>
      <c r="BE692" s="154"/>
      <c r="BF692" s="154"/>
      <c r="BG692" s="7"/>
      <c r="BH692" s="154"/>
      <c r="BI692" s="154"/>
      <c r="BJ692" s="154"/>
      <c r="BK692" s="154"/>
      <c r="BL692" s="154"/>
      <c r="BM692" s="154"/>
      <c r="BN692" s="7"/>
      <c r="BO692" s="7"/>
      <c r="BP692" s="7"/>
      <c r="BQ692" s="7"/>
      <c r="BR692" s="154"/>
      <c r="BS692" s="154"/>
      <c r="BT692" s="7"/>
      <c r="BU692" s="154"/>
      <c r="BV692" s="154"/>
      <c r="BW692" s="154"/>
      <c r="BX692" s="154"/>
      <c r="BY692" s="154"/>
      <c r="BZ692" s="154"/>
      <c r="CA692" s="7"/>
      <c r="CB692" s="7"/>
      <c r="CC692" s="7"/>
      <c r="CD692" s="7"/>
      <c r="CE692" s="154"/>
      <c r="CF692" s="154"/>
      <c r="CG692" s="7"/>
      <c r="CH692" s="154"/>
      <c r="CI692" s="154"/>
      <c r="CJ692" s="154"/>
      <c r="CK692" s="154"/>
      <c r="CL692" s="154"/>
      <c r="CM692" s="154"/>
      <c r="CN692" s="7"/>
      <c r="CO692" s="7"/>
      <c r="CP692" s="7"/>
      <c r="CQ692" s="7"/>
      <c r="CR692" s="154"/>
      <c r="CS692" s="154"/>
      <c r="CT692" s="7"/>
      <c r="CU692" s="154"/>
      <c r="CV692" s="154"/>
      <c r="CW692" s="154"/>
      <c r="CX692" s="154"/>
      <c r="CY692" s="154"/>
      <c r="CZ692" s="154"/>
      <c r="DA692" s="7"/>
      <c r="DB692" s="7"/>
      <c r="DC692" s="7"/>
      <c r="DD692" s="7"/>
      <c r="DE692" s="154"/>
      <c r="DF692" s="154"/>
      <c r="DG692" s="7"/>
      <c r="DH692" s="154"/>
      <c r="DI692" s="154"/>
      <c r="DJ692" s="154"/>
      <c r="DK692" s="154"/>
      <c r="DL692" s="154"/>
      <c r="DM692" s="154"/>
      <c r="DN692" s="7"/>
      <c r="DO692" s="7"/>
      <c r="DP692" s="7"/>
      <c r="DQ692" s="7"/>
      <c r="DR692" s="152"/>
      <c r="DS692" s="152"/>
      <c r="DT692" s="152"/>
      <c r="DU692" s="152"/>
      <c r="DV692" s="152"/>
      <c r="DW692" s="152"/>
      <c r="DX692" s="152"/>
      <c r="DY692" s="152"/>
      <c r="DZ692" s="152"/>
      <c r="EA692" s="152"/>
      <c r="EB692" s="152"/>
      <c r="EC692" s="152"/>
      <c r="ED692" s="152"/>
      <c r="EE692" s="152"/>
      <c r="EF692" s="152"/>
      <c r="EG692" s="152"/>
      <c r="EH692" s="152"/>
      <c r="EI692" s="152"/>
      <c r="EJ692" s="152"/>
      <c r="EK692" s="152"/>
      <c r="EL692" s="152"/>
      <c r="EM692" s="152"/>
      <c r="EN692" s="152"/>
      <c r="EO692" s="152"/>
      <c r="EP692" s="152"/>
      <c r="EQ692" s="152"/>
      <c r="ER692" s="152"/>
      <c r="ES692" s="152"/>
      <c r="ET692" s="152"/>
      <c r="EU692" s="152"/>
      <c r="EV692" s="152"/>
      <c r="EW692" s="152"/>
      <c r="EX692" s="152"/>
      <c r="EY692" s="152"/>
      <c r="EZ692" s="152"/>
      <c r="FA692" s="152"/>
      <c r="FB692" s="152"/>
      <c r="FC692" s="152"/>
      <c r="FD692" s="152"/>
      <c r="FE692" s="152"/>
      <c r="FF692" s="152"/>
      <c r="FG692" s="152"/>
      <c r="FH692" s="152"/>
      <c r="FI692" s="152"/>
      <c r="FJ692" s="152"/>
      <c r="FK692" s="152"/>
      <c r="FL692" s="152"/>
      <c r="FM692" s="152"/>
      <c r="FN692" s="152"/>
      <c r="FO692" s="152"/>
      <c r="FP692" s="152"/>
      <c r="FQ692" s="152"/>
      <c r="FR692" s="152"/>
      <c r="FS692" s="152"/>
      <c r="FT692" s="152"/>
      <c r="FU692" s="152"/>
      <c r="FV692" s="152"/>
      <c r="FW692" s="152"/>
      <c r="FX692" s="152"/>
      <c r="FY692" s="152"/>
      <c r="FZ692" s="152"/>
      <c r="GA692" s="152"/>
      <c r="GB692" s="152"/>
      <c r="GC692" s="152"/>
      <c r="GD692" s="152"/>
      <c r="GE692" s="7"/>
      <c r="GF692" s="7"/>
      <c r="GG692" s="7"/>
      <c r="GH692" s="7"/>
      <c r="GI692" s="7"/>
      <c r="GJ692" s="7"/>
      <c r="GK692" s="7"/>
      <c r="GL692" s="7"/>
      <c r="GM692" s="48"/>
      <c r="GN692" s="7"/>
      <c r="GO692" s="7"/>
      <c r="GP692" s="7"/>
      <c r="GQ692" s="7"/>
      <c r="GR692" s="48"/>
      <c r="GS692" s="48"/>
      <c r="GT692" s="48"/>
      <c r="GU692" s="48"/>
      <c r="GV692" s="48"/>
    </row>
    <row r="693" spans="1:204">
      <c r="A693" s="7"/>
      <c r="B693" s="7"/>
      <c r="C693" s="7"/>
      <c r="D693" s="48"/>
      <c r="E693" s="7"/>
      <c r="F693" s="7"/>
      <c r="G693" s="7"/>
      <c r="H693" s="7"/>
      <c r="I693" s="7"/>
      <c r="J693" s="7"/>
      <c r="K693" s="7"/>
      <c r="L693" s="7"/>
      <c r="M693" s="7"/>
      <c r="N693" s="7"/>
      <c r="O693" s="7"/>
      <c r="P693" s="7"/>
      <c r="Q693" s="7"/>
      <c r="R693" s="7"/>
      <c r="S693" s="7"/>
      <c r="T693" s="7"/>
      <c r="U693" s="7"/>
      <c r="V693" s="7"/>
      <c r="W693" s="7"/>
      <c r="X693" s="7"/>
      <c r="Y693" s="7"/>
      <c r="Z693" s="7"/>
      <c r="AA693" s="7"/>
      <c r="AB693" s="7"/>
      <c r="AC693" s="7"/>
      <c r="AD693" s="7"/>
      <c r="AE693" s="7"/>
      <c r="AF693" s="7"/>
      <c r="AG693" s="7"/>
      <c r="AH693" s="7"/>
      <c r="AI693" s="13"/>
      <c r="AJ693" s="13"/>
      <c r="AK693" s="7"/>
      <c r="AL693" s="7"/>
      <c r="AM693" s="7"/>
      <c r="AN693" s="7"/>
      <c r="AO693" s="7"/>
      <c r="AP693" s="7"/>
      <c r="AQ693" s="7"/>
      <c r="AR693" s="153"/>
      <c r="AS693" s="7"/>
      <c r="AT693" s="7"/>
      <c r="AU693" s="7"/>
      <c r="AV693" s="7"/>
      <c r="AW693" s="7"/>
      <c r="AX693" s="7"/>
      <c r="AY693" s="7"/>
      <c r="AZ693" s="7"/>
      <c r="BA693" s="7"/>
      <c r="BB693" s="7"/>
      <c r="BC693" s="7"/>
      <c r="BD693" s="7"/>
      <c r="BE693" s="154"/>
      <c r="BF693" s="154"/>
      <c r="BG693" s="7"/>
      <c r="BH693" s="154"/>
      <c r="BI693" s="154"/>
      <c r="BJ693" s="154"/>
      <c r="BK693" s="154"/>
      <c r="BL693" s="154"/>
      <c r="BM693" s="154"/>
      <c r="BN693" s="7"/>
      <c r="BO693" s="7"/>
      <c r="BP693" s="7"/>
      <c r="BQ693" s="7"/>
      <c r="BR693" s="154"/>
      <c r="BS693" s="154"/>
      <c r="BT693" s="7"/>
      <c r="BU693" s="154"/>
      <c r="BV693" s="154"/>
      <c r="BW693" s="154"/>
      <c r="BX693" s="154"/>
      <c r="BY693" s="154"/>
      <c r="BZ693" s="154"/>
      <c r="CA693" s="7"/>
      <c r="CB693" s="7"/>
      <c r="CC693" s="7"/>
      <c r="CD693" s="7"/>
      <c r="CE693" s="154"/>
      <c r="CF693" s="154"/>
      <c r="CG693" s="7"/>
      <c r="CH693" s="154"/>
      <c r="CI693" s="154"/>
      <c r="CJ693" s="154"/>
      <c r="CK693" s="154"/>
      <c r="CL693" s="154"/>
      <c r="CM693" s="154"/>
      <c r="CN693" s="7"/>
      <c r="CO693" s="7"/>
      <c r="CP693" s="7"/>
      <c r="CQ693" s="7"/>
      <c r="CR693" s="154"/>
      <c r="CS693" s="154"/>
      <c r="CT693" s="7"/>
      <c r="CU693" s="154"/>
      <c r="CV693" s="154"/>
      <c r="CW693" s="154"/>
      <c r="CX693" s="154"/>
      <c r="CY693" s="154"/>
      <c r="CZ693" s="154"/>
      <c r="DA693" s="7"/>
      <c r="DB693" s="7"/>
      <c r="DC693" s="7"/>
      <c r="DD693" s="7"/>
      <c r="DE693" s="154"/>
      <c r="DF693" s="154"/>
      <c r="DG693" s="7"/>
      <c r="DH693" s="154"/>
      <c r="DI693" s="154"/>
      <c r="DJ693" s="154"/>
      <c r="DK693" s="154"/>
      <c r="DL693" s="154"/>
      <c r="DM693" s="154"/>
      <c r="DN693" s="7"/>
      <c r="DO693" s="7"/>
      <c r="DP693" s="7"/>
      <c r="DQ693" s="7"/>
      <c r="DR693" s="152"/>
      <c r="DS693" s="152"/>
      <c r="DT693" s="152"/>
      <c r="DU693" s="152"/>
      <c r="DV693" s="152"/>
      <c r="DW693" s="152"/>
      <c r="DX693" s="152"/>
      <c r="DY693" s="152"/>
      <c r="DZ693" s="152"/>
      <c r="EA693" s="152"/>
      <c r="EB693" s="152"/>
      <c r="EC693" s="152"/>
      <c r="ED693" s="152"/>
      <c r="EE693" s="152"/>
      <c r="EF693" s="152"/>
      <c r="EG693" s="152"/>
      <c r="EH693" s="152"/>
      <c r="EI693" s="152"/>
      <c r="EJ693" s="152"/>
      <c r="EK693" s="152"/>
      <c r="EL693" s="152"/>
      <c r="EM693" s="152"/>
      <c r="EN693" s="152"/>
      <c r="EO693" s="152"/>
      <c r="EP693" s="152"/>
      <c r="EQ693" s="152"/>
      <c r="ER693" s="152"/>
      <c r="ES693" s="152"/>
      <c r="ET693" s="152"/>
      <c r="EU693" s="152"/>
      <c r="EV693" s="152"/>
      <c r="EW693" s="152"/>
      <c r="EX693" s="152"/>
      <c r="EY693" s="152"/>
      <c r="EZ693" s="152"/>
      <c r="FA693" s="152"/>
      <c r="FB693" s="152"/>
      <c r="FC693" s="152"/>
      <c r="FD693" s="152"/>
      <c r="FE693" s="152"/>
      <c r="FF693" s="152"/>
      <c r="FG693" s="152"/>
      <c r="FH693" s="152"/>
      <c r="FI693" s="152"/>
      <c r="FJ693" s="152"/>
      <c r="FK693" s="152"/>
      <c r="FL693" s="152"/>
      <c r="FM693" s="152"/>
      <c r="FN693" s="152"/>
      <c r="FO693" s="152"/>
      <c r="FP693" s="152"/>
      <c r="FQ693" s="152"/>
      <c r="FR693" s="152"/>
      <c r="FS693" s="152"/>
      <c r="FT693" s="152"/>
      <c r="FU693" s="152"/>
      <c r="FV693" s="152"/>
      <c r="FW693" s="152"/>
      <c r="FX693" s="152"/>
      <c r="FY693" s="152"/>
      <c r="FZ693" s="152"/>
      <c r="GA693" s="152"/>
      <c r="GB693" s="152"/>
      <c r="GC693" s="152"/>
      <c r="GD693" s="152"/>
      <c r="GE693" s="7"/>
      <c r="GF693" s="7"/>
      <c r="GG693" s="7"/>
      <c r="GH693" s="7"/>
      <c r="GI693" s="7"/>
      <c r="GJ693" s="7"/>
      <c r="GK693" s="7"/>
      <c r="GL693" s="7"/>
      <c r="GM693" s="48"/>
      <c r="GN693" s="7"/>
      <c r="GO693" s="7"/>
      <c r="GP693" s="7"/>
      <c r="GQ693" s="7"/>
      <c r="GR693" s="48"/>
      <c r="GS693" s="48"/>
      <c r="GT693" s="48"/>
      <c r="GU693" s="48"/>
      <c r="GV693" s="48"/>
    </row>
    <row r="694" spans="1:204">
      <c r="A694" s="7"/>
      <c r="B694" s="7"/>
      <c r="C694" s="7"/>
      <c r="D694" s="48"/>
      <c r="E694" s="7"/>
      <c r="F694" s="7"/>
      <c r="G694" s="7"/>
      <c r="H694" s="7"/>
      <c r="I694" s="7"/>
      <c r="J694" s="7"/>
      <c r="K694" s="7"/>
      <c r="L694" s="7"/>
      <c r="M694" s="7"/>
      <c r="N694" s="7"/>
      <c r="O694" s="7"/>
      <c r="P694" s="7"/>
      <c r="Q694" s="7"/>
      <c r="R694" s="7"/>
      <c r="S694" s="7"/>
      <c r="T694" s="7"/>
      <c r="U694" s="7"/>
      <c r="V694" s="7"/>
      <c r="W694" s="7"/>
      <c r="X694" s="7"/>
      <c r="Y694" s="7"/>
      <c r="Z694" s="7"/>
      <c r="AA694" s="7"/>
      <c r="AB694" s="7"/>
      <c r="AC694" s="7"/>
      <c r="AD694" s="7"/>
      <c r="AE694" s="7"/>
      <c r="AF694" s="7"/>
      <c r="AG694" s="7"/>
      <c r="AH694" s="7"/>
      <c r="AI694" s="13"/>
      <c r="AJ694" s="13"/>
      <c r="AK694" s="7"/>
      <c r="AL694" s="7"/>
      <c r="AM694" s="7"/>
      <c r="AN694" s="7"/>
      <c r="AO694" s="7"/>
      <c r="AP694" s="7"/>
      <c r="AQ694" s="7"/>
      <c r="AR694" s="153"/>
      <c r="AS694" s="7"/>
      <c r="AT694" s="7"/>
      <c r="AU694" s="7"/>
      <c r="AV694" s="7"/>
      <c r="AW694" s="7"/>
      <c r="AX694" s="7"/>
      <c r="AY694" s="7"/>
      <c r="AZ694" s="7"/>
      <c r="BA694" s="7"/>
      <c r="BB694" s="7"/>
      <c r="BC694" s="7"/>
      <c r="BD694" s="7"/>
      <c r="BE694" s="154"/>
      <c r="BF694" s="154"/>
      <c r="BG694" s="7"/>
      <c r="BH694" s="154"/>
      <c r="BI694" s="154"/>
      <c r="BJ694" s="154"/>
      <c r="BK694" s="154"/>
      <c r="BL694" s="154"/>
      <c r="BM694" s="154"/>
      <c r="BN694" s="7"/>
      <c r="BO694" s="7"/>
      <c r="BP694" s="7"/>
      <c r="BQ694" s="7"/>
      <c r="BR694" s="154"/>
      <c r="BS694" s="154"/>
      <c r="BT694" s="7"/>
      <c r="BU694" s="154"/>
      <c r="BV694" s="154"/>
      <c r="BW694" s="154"/>
      <c r="BX694" s="154"/>
      <c r="BY694" s="154"/>
      <c r="BZ694" s="154"/>
      <c r="CA694" s="7"/>
      <c r="CB694" s="7"/>
      <c r="CC694" s="7"/>
      <c r="CD694" s="7"/>
      <c r="CE694" s="154"/>
      <c r="CF694" s="154"/>
      <c r="CG694" s="7"/>
      <c r="CH694" s="154"/>
      <c r="CI694" s="154"/>
      <c r="CJ694" s="154"/>
      <c r="CK694" s="154"/>
      <c r="CL694" s="154"/>
      <c r="CM694" s="154"/>
      <c r="CN694" s="7"/>
      <c r="CO694" s="7"/>
      <c r="CP694" s="7"/>
      <c r="CQ694" s="7"/>
      <c r="CR694" s="154"/>
      <c r="CS694" s="154"/>
      <c r="CT694" s="7"/>
      <c r="CU694" s="154"/>
      <c r="CV694" s="154"/>
      <c r="CW694" s="154"/>
      <c r="CX694" s="154"/>
      <c r="CY694" s="154"/>
      <c r="CZ694" s="154"/>
      <c r="DA694" s="7"/>
      <c r="DB694" s="7"/>
      <c r="DC694" s="7"/>
      <c r="DD694" s="7"/>
      <c r="DE694" s="154"/>
      <c r="DF694" s="154"/>
      <c r="DG694" s="7"/>
      <c r="DH694" s="154"/>
      <c r="DI694" s="154"/>
      <c r="DJ694" s="154"/>
      <c r="DK694" s="154"/>
      <c r="DL694" s="154"/>
      <c r="DM694" s="154"/>
      <c r="DN694" s="7"/>
      <c r="DO694" s="7"/>
      <c r="DP694" s="7"/>
      <c r="DQ694" s="7"/>
      <c r="DR694" s="152"/>
      <c r="DS694" s="152"/>
      <c r="DT694" s="152"/>
      <c r="DU694" s="152"/>
      <c r="DV694" s="152"/>
      <c r="DW694" s="152"/>
      <c r="DX694" s="152"/>
      <c r="DY694" s="152"/>
      <c r="DZ694" s="152"/>
      <c r="EA694" s="152"/>
      <c r="EB694" s="152"/>
      <c r="EC694" s="152"/>
      <c r="ED694" s="152"/>
      <c r="EE694" s="152"/>
      <c r="EF694" s="152"/>
      <c r="EG694" s="152"/>
      <c r="EH694" s="152"/>
      <c r="EI694" s="152"/>
      <c r="EJ694" s="152"/>
      <c r="EK694" s="152"/>
      <c r="EL694" s="152"/>
      <c r="EM694" s="152"/>
      <c r="EN694" s="152"/>
      <c r="EO694" s="152"/>
      <c r="EP694" s="152"/>
      <c r="EQ694" s="152"/>
      <c r="ER694" s="152"/>
      <c r="ES694" s="152"/>
      <c r="ET694" s="152"/>
      <c r="EU694" s="152"/>
      <c r="EV694" s="152"/>
      <c r="EW694" s="152"/>
      <c r="EX694" s="152"/>
      <c r="EY694" s="152"/>
      <c r="EZ694" s="152"/>
      <c r="FA694" s="152"/>
      <c r="FB694" s="152"/>
      <c r="FC694" s="152"/>
      <c r="FD694" s="152"/>
      <c r="FE694" s="152"/>
      <c r="FF694" s="152"/>
      <c r="FG694" s="152"/>
      <c r="FH694" s="152"/>
      <c r="FI694" s="152"/>
      <c r="FJ694" s="152"/>
      <c r="FK694" s="152"/>
      <c r="FL694" s="152"/>
      <c r="FM694" s="152"/>
      <c r="FN694" s="152"/>
      <c r="FO694" s="152"/>
      <c r="FP694" s="152"/>
      <c r="FQ694" s="152"/>
      <c r="FR694" s="152"/>
      <c r="FS694" s="152"/>
      <c r="FT694" s="152"/>
      <c r="FU694" s="152"/>
      <c r="FV694" s="152"/>
      <c r="FW694" s="152"/>
      <c r="FX694" s="152"/>
      <c r="FY694" s="152"/>
      <c r="FZ694" s="152"/>
      <c r="GA694" s="152"/>
      <c r="GB694" s="152"/>
      <c r="GC694" s="152"/>
      <c r="GD694" s="152"/>
      <c r="GE694" s="7"/>
      <c r="GF694" s="7"/>
      <c r="GG694" s="7"/>
      <c r="GH694" s="7"/>
      <c r="GI694" s="7"/>
      <c r="GJ694" s="7"/>
      <c r="GK694" s="7"/>
      <c r="GL694" s="7"/>
      <c r="GM694" s="48"/>
      <c r="GN694" s="7"/>
      <c r="GO694" s="7"/>
      <c r="GP694" s="7"/>
      <c r="GQ694" s="7"/>
      <c r="GR694" s="48"/>
      <c r="GS694" s="48"/>
      <c r="GT694" s="48"/>
      <c r="GU694" s="48"/>
      <c r="GV694" s="48"/>
    </row>
    <row r="695" spans="1:204">
      <c r="A695" s="7"/>
      <c r="B695" s="7"/>
      <c r="C695" s="7"/>
      <c r="D695" s="48"/>
      <c r="E695" s="7"/>
      <c r="F695" s="7"/>
      <c r="G695" s="7"/>
      <c r="H695" s="7"/>
      <c r="I695" s="7"/>
      <c r="J695" s="7"/>
      <c r="K695" s="7"/>
      <c r="L695" s="7"/>
      <c r="M695" s="7"/>
      <c r="N695" s="7"/>
      <c r="O695" s="7"/>
      <c r="P695" s="7"/>
      <c r="Q695" s="7"/>
      <c r="R695" s="7"/>
      <c r="S695" s="7"/>
      <c r="T695" s="7"/>
      <c r="U695" s="7"/>
      <c r="V695" s="7"/>
      <c r="W695" s="7"/>
      <c r="X695" s="7"/>
      <c r="Y695" s="7"/>
      <c r="Z695" s="7"/>
      <c r="AA695" s="7"/>
      <c r="AB695" s="7"/>
      <c r="AC695" s="7"/>
      <c r="AD695" s="7"/>
      <c r="AE695" s="7"/>
      <c r="AF695" s="7"/>
      <c r="AG695" s="7"/>
      <c r="AH695" s="7"/>
      <c r="AI695" s="13"/>
      <c r="AJ695" s="13"/>
      <c r="AK695" s="7"/>
      <c r="AL695" s="7"/>
      <c r="AM695" s="7"/>
      <c r="AN695" s="7"/>
      <c r="AO695" s="7"/>
      <c r="AP695" s="7"/>
      <c r="AQ695" s="7"/>
      <c r="AR695" s="153"/>
      <c r="AS695" s="7"/>
      <c r="AT695" s="7"/>
      <c r="AU695" s="7"/>
      <c r="AV695" s="7"/>
      <c r="AW695" s="7"/>
      <c r="AX695" s="7"/>
      <c r="AY695" s="7"/>
      <c r="AZ695" s="7"/>
      <c r="BA695" s="7"/>
      <c r="BB695" s="7"/>
      <c r="BC695" s="7"/>
      <c r="BD695" s="7"/>
      <c r="BE695" s="154"/>
      <c r="BF695" s="154"/>
      <c r="BG695" s="7"/>
      <c r="BH695" s="154"/>
      <c r="BI695" s="154"/>
      <c r="BJ695" s="154"/>
      <c r="BK695" s="154"/>
      <c r="BL695" s="154"/>
      <c r="BM695" s="154"/>
      <c r="BN695" s="7"/>
      <c r="BO695" s="7"/>
      <c r="BP695" s="7"/>
      <c r="BQ695" s="7"/>
      <c r="BR695" s="154"/>
      <c r="BS695" s="154"/>
      <c r="BT695" s="7"/>
      <c r="BU695" s="154"/>
      <c r="BV695" s="154"/>
      <c r="BW695" s="154"/>
      <c r="BX695" s="154"/>
      <c r="BY695" s="154"/>
      <c r="BZ695" s="154"/>
      <c r="CA695" s="7"/>
      <c r="CB695" s="7"/>
      <c r="CC695" s="7"/>
      <c r="CD695" s="7"/>
      <c r="CE695" s="154"/>
      <c r="CF695" s="154"/>
      <c r="CG695" s="7"/>
      <c r="CH695" s="154"/>
      <c r="CI695" s="154"/>
      <c r="CJ695" s="154"/>
      <c r="CK695" s="154"/>
      <c r="CL695" s="154"/>
      <c r="CM695" s="154"/>
      <c r="CN695" s="7"/>
      <c r="CO695" s="7"/>
      <c r="CP695" s="7"/>
      <c r="CQ695" s="7"/>
      <c r="CR695" s="154"/>
      <c r="CS695" s="154"/>
      <c r="CT695" s="7"/>
      <c r="CU695" s="154"/>
      <c r="CV695" s="154"/>
      <c r="CW695" s="154"/>
      <c r="CX695" s="154"/>
      <c r="CY695" s="154"/>
      <c r="CZ695" s="154"/>
      <c r="DA695" s="7"/>
      <c r="DB695" s="7"/>
      <c r="DC695" s="7"/>
      <c r="DD695" s="7"/>
      <c r="DE695" s="154"/>
      <c r="DF695" s="154"/>
      <c r="DG695" s="7"/>
      <c r="DH695" s="154"/>
      <c r="DI695" s="154"/>
      <c r="DJ695" s="154"/>
      <c r="DK695" s="154"/>
      <c r="DL695" s="154"/>
      <c r="DM695" s="154"/>
      <c r="DN695" s="7"/>
      <c r="DO695" s="7"/>
      <c r="DP695" s="7"/>
      <c r="DQ695" s="7"/>
      <c r="DR695" s="152"/>
      <c r="DS695" s="152"/>
      <c r="DT695" s="152"/>
      <c r="DU695" s="152"/>
      <c r="DV695" s="152"/>
      <c r="DW695" s="152"/>
      <c r="DX695" s="152"/>
      <c r="DY695" s="152"/>
      <c r="DZ695" s="152"/>
      <c r="EA695" s="152"/>
      <c r="EB695" s="152"/>
      <c r="EC695" s="152"/>
      <c r="ED695" s="152"/>
      <c r="EE695" s="152"/>
      <c r="EF695" s="152"/>
      <c r="EG695" s="152"/>
      <c r="EH695" s="152"/>
      <c r="EI695" s="152"/>
      <c r="EJ695" s="152"/>
      <c r="EK695" s="152"/>
      <c r="EL695" s="152"/>
      <c r="EM695" s="152"/>
      <c r="EN695" s="152"/>
      <c r="EO695" s="152"/>
      <c r="EP695" s="152"/>
      <c r="EQ695" s="152"/>
      <c r="ER695" s="152"/>
      <c r="ES695" s="152"/>
      <c r="ET695" s="152"/>
      <c r="EU695" s="152"/>
      <c r="EV695" s="152"/>
      <c r="EW695" s="152"/>
      <c r="EX695" s="152"/>
      <c r="EY695" s="152"/>
      <c r="EZ695" s="152"/>
      <c r="FA695" s="152"/>
      <c r="FB695" s="152"/>
      <c r="FC695" s="152"/>
      <c r="FD695" s="152"/>
      <c r="FE695" s="152"/>
      <c r="FF695" s="152"/>
      <c r="FG695" s="152"/>
      <c r="FH695" s="152"/>
      <c r="FI695" s="152"/>
      <c r="FJ695" s="152"/>
      <c r="FK695" s="152"/>
      <c r="FL695" s="152"/>
      <c r="FM695" s="152"/>
      <c r="FN695" s="152"/>
      <c r="FO695" s="152"/>
      <c r="FP695" s="152"/>
      <c r="FQ695" s="152"/>
      <c r="FR695" s="152"/>
      <c r="FS695" s="152"/>
      <c r="FT695" s="152"/>
      <c r="FU695" s="152"/>
      <c r="FV695" s="152"/>
      <c r="FW695" s="152"/>
      <c r="FX695" s="152"/>
      <c r="FY695" s="152"/>
      <c r="FZ695" s="152"/>
      <c r="GA695" s="152"/>
      <c r="GB695" s="152"/>
      <c r="GC695" s="152"/>
      <c r="GD695" s="152"/>
      <c r="GE695" s="7"/>
      <c r="GF695" s="7"/>
      <c r="GG695" s="7"/>
      <c r="GH695" s="7"/>
      <c r="GI695" s="7"/>
      <c r="GJ695" s="7"/>
      <c r="GK695" s="7"/>
      <c r="GL695" s="7"/>
      <c r="GM695" s="48"/>
      <c r="GN695" s="7"/>
      <c r="GO695" s="7"/>
      <c r="GP695" s="7"/>
      <c r="GQ695" s="7"/>
      <c r="GR695" s="48"/>
      <c r="GS695" s="48"/>
      <c r="GT695" s="48"/>
      <c r="GU695" s="48"/>
      <c r="GV695" s="48"/>
    </row>
    <row r="696" spans="1:204">
      <c r="A696" s="7"/>
      <c r="B696" s="7"/>
      <c r="C696" s="7"/>
      <c r="D696" s="48"/>
      <c r="E696" s="7"/>
      <c r="F696" s="7"/>
      <c r="G696" s="7"/>
      <c r="H696" s="7"/>
      <c r="I696" s="7"/>
      <c r="J696" s="7"/>
      <c r="K696" s="7"/>
      <c r="L696" s="7"/>
      <c r="M696" s="7"/>
      <c r="N696" s="7"/>
      <c r="O696" s="7"/>
      <c r="P696" s="7"/>
      <c r="Q696" s="7"/>
      <c r="R696" s="7"/>
      <c r="S696" s="7"/>
      <c r="T696" s="7"/>
      <c r="U696" s="7"/>
      <c r="V696" s="7"/>
      <c r="W696" s="7"/>
      <c r="X696" s="7"/>
      <c r="Y696" s="7"/>
      <c r="Z696" s="7"/>
      <c r="AA696" s="7"/>
      <c r="AB696" s="7"/>
      <c r="AC696" s="7"/>
      <c r="AD696" s="7"/>
      <c r="AE696" s="7"/>
      <c r="AF696" s="7"/>
      <c r="AG696" s="7"/>
      <c r="AH696" s="7"/>
      <c r="AI696" s="13"/>
      <c r="AJ696" s="13"/>
      <c r="AK696" s="7"/>
      <c r="AL696" s="7"/>
      <c r="AM696" s="7"/>
      <c r="AN696" s="7"/>
      <c r="AO696" s="7"/>
      <c r="AP696" s="7"/>
      <c r="AQ696" s="7"/>
      <c r="AR696" s="153"/>
      <c r="AS696" s="7"/>
      <c r="AT696" s="7"/>
      <c r="AU696" s="7"/>
      <c r="AV696" s="7"/>
      <c r="AW696" s="7"/>
      <c r="AX696" s="7"/>
      <c r="AY696" s="7"/>
      <c r="AZ696" s="7"/>
      <c r="BA696" s="7"/>
      <c r="BB696" s="7"/>
      <c r="BC696" s="7"/>
      <c r="BD696" s="7"/>
      <c r="BE696" s="154"/>
      <c r="BF696" s="154"/>
      <c r="BG696" s="7"/>
      <c r="BH696" s="154"/>
      <c r="BI696" s="154"/>
      <c r="BJ696" s="154"/>
      <c r="BK696" s="154"/>
      <c r="BL696" s="154"/>
      <c r="BM696" s="154"/>
      <c r="BN696" s="7"/>
      <c r="BO696" s="7"/>
      <c r="BP696" s="7"/>
      <c r="BQ696" s="7"/>
      <c r="BR696" s="154"/>
      <c r="BS696" s="154"/>
      <c r="BT696" s="7"/>
      <c r="BU696" s="154"/>
      <c r="BV696" s="154"/>
      <c r="BW696" s="154"/>
      <c r="BX696" s="154"/>
      <c r="BY696" s="154"/>
      <c r="BZ696" s="154"/>
      <c r="CA696" s="7"/>
      <c r="CB696" s="7"/>
      <c r="CC696" s="7"/>
      <c r="CD696" s="7"/>
      <c r="CE696" s="154"/>
      <c r="CF696" s="154"/>
      <c r="CG696" s="7"/>
      <c r="CH696" s="154"/>
      <c r="CI696" s="154"/>
      <c r="CJ696" s="154"/>
      <c r="CK696" s="154"/>
      <c r="CL696" s="154"/>
      <c r="CM696" s="154"/>
      <c r="CN696" s="7"/>
      <c r="CO696" s="7"/>
      <c r="CP696" s="7"/>
      <c r="CQ696" s="7"/>
      <c r="CR696" s="154"/>
      <c r="CS696" s="154"/>
      <c r="CT696" s="7"/>
      <c r="CU696" s="154"/>
      <c r="CV696" s="154"/>
      <c r="CW696" s="154"/>
      <c r="CX696" s="154"/>
      <c r="CY696" s="154"/>
      <c r="CZ696" s="154"/>
      <c r="DA696" s="7"/>
      <c r="DB696" s="7"/>
      <c r="DC696" s="7"/>
      <c r="DD696" s="7"/>
      <c r="DE696" s="154"/>
      <c r="DF696" s="154"/>
      <c r="DG696" s="7"/>
      <c r="DH696" s="154"/>
      <c r="DI696" s="154"/>
      <c r="DJ696" s="154"/>
      <c r="DK696" s="154"/>
      <c r="DL696" s="154"/>
      <c r="DM696" s="154"/>
      <c r="DN696" s="7"/>
      <c r="DO696" s="7"/>
      <c r="DP696" s="7"/>
      <c r="DQ696" s="7"/>
      <c r="DR696" s="152"/>
      <c r="DS696" s="152"/>
      <c r="DT696" s="152"/>
      <c r="DU696" s="152"/>
      <c r="DV696" s="152"/>
      <c r="DW696" s="152"/>
      <c r="DX696" s="152"/>
      <c r="DY696" s="152"/>
      <c r="DZ696" s="152"/>
      <c r="EA696" s="152"/>
      <c r="EB696" s="152"/>
      <c r="EC696" s="152"/>
      <c r="ED696" s="152"/>
      <c r="EE696" s="152"/>
      <c r="EF696" s="152"/>
      <c r="EG696" s="152"/>
      <c r="EH696" s="152"/>
      <c r="EI696" s="152"/>
      <c r="EJ696" s="152"/>
      <c r="EK696" s="152"/>
      <c r="EL696" s="152"/>
      <c r="EM696" s="152"/>
      <c r="EN696" s="152"/>
      <c r="EO696" s="152"/>
      <c r="EP696" s="152"/>
      <c r="EQ696" s="152"/>
      <c r="ER696" s="152"/>
      <c r="ES696" s="152"/>
      <c r="ET696" s="152"/>
      <c r="EU696" s="152"/>
      <c r="EV696" s="152"/>
      <c r="EW696" s="152"/>
      <c r="EX696" s="152"/>
      <c r="EY696" s="152"/>
      <c r="EZ696" s="152"/>
      <c r="FA696" s="152"/>
      <c r="FB696" s="152"/>
      <c r="FC696" s="152"/>
      <c r="FD696" s="152"/>
      <c r="FE696" s="152"/>
      <c r="FF696" s="152"/>
      <c r="FG696" s="152"/>
      <c r="FH696" s="152"/>
      <c r="FI696" s="152"/>
      <c r="FJ696" s="152"/>
      <c r="FK696" s="152"/>
      <c r="FL696" s="152"/>
      <c r="FM696" s="152"/>
      <c r="FN696" s="152"/>
      <c r="FO696" s="152"/>
      <c r="FP696" s="152"/>
      <c r="FQ696" s="152"/>
      <c r="FR696" s="152"/>
      <c r="FS696" s="152"/>
      <c r="FT696" s="152"/>
      <c r="FU696" s="152"/>
      <c r="FV696" s="152"/>
      <c r="FW696" s="152"/>
      <c r="FX696" s="152"/>
      <c r="FY696" s="152"/>
      <c r="FZ696" s="152"/>
      <c r="GA696" s="152"/>
      <c r="GB696" s="152"/>
      <c r="GC696" s="152"/>
      <c r="GD696" s="152"/>
      <c r="GE696" s="7"/>
      <c r="GF696" s="7"/>
      <c r="GG696" s="7"/>
      <c r="GH696" s="7"/>
      <c r="GI696" s="7"/>
      <c r="GJ696" s="7"/>
      <c r="GK696" s="7"/>
      <c r="GL696" s="7"/>
      <c r="GM696" s="48"/>
      <c r="GN696" s="7"/>
      <c r="GO696" s="7"/>
      <c r="GP696" s="7"/>
      <c r="GQ696" s="7"/>
      <c r="GR696" s="48"/>
      <c r="GS696" s="48"/>
      <c r="GT696" s="48"/>
      <c r="GU696" s="48"/>
      <c r="GV696" s="48"/>
    </row>
    <row r="697" spans="1:204">
      <c r="A697" s="7"/>
      <c r="B697" s="7"/>
      <c r="C697" s="7"/>
      <c r="D697" s="48"/>
      <c r="E697" s="7"/>
      <c r="F697" s="7"/>
      <c r="G697" s="7"/>
      <c r="H697" s="7"/>
      <c r="I697" s="7"/>
      <c r="J697" s="7"/>
      <c r="K697" s="7"/>
      <c r="L697" s="7"/>
      <c r="M697" s="7"/>
      <c r="N697" s="7"/>
      <c r="O697" s="7"/>
      <c r="P697" s="7"/>
      <c r="Q697" s="7"/>
      <c r="R697" s="7"/>
      <c r="S697" s="7"/>
      <c r="T697" s="7"/>
      <c r="U697" s="7"/>
      <c r="V697" s="7"/>
      <c r="W697" s="7"/>
      <c r="X697" s="7"/>
      <c r="Y697" s="7"/>
      <c r="Z697" s="7"/>
      <c r="AA697" s="7"/>
      <c r="AB697" s="7"/>
      <c r="AC697" s="7"/>
      <c r="AD697" s="7"/>
      <c r="AE697" s="7"/>
      <c r="AF697" s="7"/>
      <c r="AG697" s="7"/>
      <c r="AH697" s="7"/>
      <c r="AI697" s="13"/>
      <c r="AJ697" s="13"/>
      <c r="AK697" s="7"/>
      <c r="AL697" s="7"/>
      <c r="AM697" s="7"/>
      <c r="AN697" s="7"/>
      <c r="AO697" s="7"/>
      <c r="AP697" s="7"/>
      <c r="AQ697" s="7"/>
      <c r="AR697" s="153"/>
      <c r="AS697" s="7"/>
      <c r="AT697" s="7"/>
      <c r="AU697" s="7"/>
      <c r="AV697" s="7"/>
      <c r="AW697" s="7"/>
      <c r="AX697" s="7"/>
      <c r="AY697" s="7"/>
      <c r="AZ697" s="7"/>
      <c r="BA697" s="7"/>
      <c r="BB697" s="7"/>
      <c r="BC697" s="7"/>
      <c r="BD697" s="7"/>
      <c r="BE697" s="154"/>
      <c r="BF697" s="154"/>
      <c r="BG697" s="7"/>
      <c r="BH697" s="154"/>
      <c r="BI697" s="154"/>
      <c r="BJ697" s="154"/>
      <c r="BK697" s="154"/>
      <c r="BL697" s="154"/>
      <c r="BM697" s="154"/>
      <c r="BN697" s="7"/>
      <c r="BO697" s="7"/>
      <c r="BP697" s="7"/>
      <c r="BQ697" s="7"/>
      <c r="BR697" s="154"/>
      <c r="BS697" s="154"/>
      <c r="BT697" s="7"/>
      <c r="BU697" s="154"/>
      <c r="BV697" s="154"/>
      <c r="BW697" s="154"/>
      <c r="BX697" s="154"/>
      <c r="BY697" s="154"/>
      <c r="BZ697" s="154"/>
      <c r="CA697" s="7"/>
      <c r="CB697" s="7"/>
      <c r="CC697" s="7"/>
      <c r="CD697" s="7"/>
      <c r="CE697" s="154"/>
      <c r="CF697" s="154"/>
      <c r="CG697" s="7"/>
      <c r="CH697" s="154"/>
      <c r="CI697" s="154"/>
      <c r="CJ697" s="154"/>
      <c r="CK697" s="154"/>
      <c r="CL697" s="154"/>
      <c r="CM697" s="154"/>
      <c r="CN697" s="7"/>
      <c r="CO697" s="7"/>
      <c r="CP697" s="7"/>
      <c r="CQ697" s="7"/>
      <c r="CR697" s="154"/>
      <c r="CS697" s="154"/>
      <c r="CT697" s="7"/>
      <c r="CU697" s="154"/>
      <c r="CV697" s="154"/>
      <c r="CW697" s="154"/>
      <c r="CX697" s="154"/>
      <c r="CY697" s="154"/>
      <c r="CZ697" s="154"/>
      <c r="DA697" s="7"/>
      <c r="DB697" s="7"/>
      <c r="DC697" s="7"/>
      <c r="DD697" s="7"/>
      <c r="DE697" s="154"/>
      <c r="DF697" s="154"/>
      <c r="DG697" s="7"/>
      <c r="DH697" s="154"/>
      <c r="DI697" s="154"/>
      <c r="DJ697" s="154"/>
      <c r="DK697" s="154"/>
      <c r="DL697" s="154"/>
      <c r="DM697" s="154"/>
      <c r="DN697" s="7"/>
      <c r="DO697" s="7"/>
      <c r="DP697" s="7"/>
      <c r="DQ697" s="7"/>
      <c r="DR697" s="152"/>
      <c r="DS697" s="152"/>
      <c r="DT697" s="152"/>
      <c r="DU697" s="152"/>
      <c r="DV697" s="152"/>
      <c r="DW697" s="152"/>
      <c r="DX697" s="152"/>
      <c r="DY697" s="152"/>
      <c r="DZ697" s="152"/>
      <c r="EA697" s="152"/>
      <c r="EB697" s="152"/>
      <c r="EC697" s="152"/>
      <c r="ED697" s="152"/>
      <c r="EE697" s="152"/>
      <c r="EF697" s="152"/>
      <c r="EG697" s="152"/>
      <c r="EH697" s="152"/>
      <c r="EI697" s="152"/>
      <c r="EJ697" s="152"/>
      <c r="EK697" s="152"/>
      <c r="EL697" s="152"/>
      <c r="EM697" s="152"/>
      <c r="EN697" s="152"/>
      <c r="EO697" s="152"/>
      <c r="EP697" s="152"/>
      <c r="EQ697" s="152"/>
      <c r="ER697" s="152"/>
      <c r="ES697" s="152"/>
      <c r="ET697" s="152"/>
      <c r="EU697" s="152"/>
      <c r="EV697" s="152"/>
      <c r="EW697" s="152"/>
      <c r="EX697" s="152"/>
      <c r="EY697" s="152"/>
      <c r="EZ697" s="152"/>
      <c r="FA697" s="152"/>
      <c r="FB697" s="152"/>
      <c r="FC697" s="152"/>
      <c r="FD697" s="152"/>
      <c r="FE697" s="152"/>
      <c r="FF697" s="152"/>
      <c r="FG697" s="152"/>
      <c r="FH697" s="152"/>
      <c r="FI697" s="152"/>
      <c r="FJ697" s="152"/>
      <c r="FK697" s="152"/>
      <c r="FL697" s="152"/>
      <c r="FM697" s="152"/>
      <c r="FN697" s="152"/>
      <c r="FO697" s="152"/>
      <c r="FP697" s="152"/>
      <c r="FQ697" s="152"/>
      <c r="FR697" s="152"/>
      <c r="FS697" s="152"/>
      <c r="FT697" s="152"/>
      <c r="FU697" s="152"/>
      <c r="FV697" s="152"/>
      <c r="FW697" s="152"/>
      <c r="FX697" s="152"/>
      <c r="FY697" s="152"/>
      <c r="FZ697" s="152"/>
      <c r="GA697" s="152"/>
      <c r="GB697" s="152"/>
      <c r="GC697" s="152"/>
      <c r="GD697" s="152"/>
      <c r="GE697" s="7"/>
      <c r="GF697" s="7"/>
      <c r="GG697" s="7"/>
      <c r="GH697" s="7"/>
      <c r="GI697" s="7"/>
      <c r="GJ697" s="7"/>
      <c r="GK697" s="7"/>
      <c r="GL697" s="7"/>
      <c r="GM697" s="48"/>
      <c r="GN697" s="7"/>
      <c r="GO697" s="7"/>
      <c r="GP697" s="7"/>
      <c r="GQ697" s="7"/>
      <c r="GR697" s="48"/>
      <c r="GS697" s="48"/>
      <c r="GT697" s="48"/>
      <c r="GU697" s="48"/>
      <c r="GV697" s="48"/>
    </row>
    <row r="698" spans="1:204">
      <c r="A698" s="7"/>
      <c r="B698" s="7"/>
      <c r="C698" s="7"/>
      <c r="D698" s="48"/>
      <c r="E698" s="7"/>
      <c r="F698" s="7"/>
      <c r="G698" s="7"/>
      <c r="H698" s="7"/>
      <c r="I698" s="7"/>
      <c r="J698" s="7"/>
      <c r="K698" s="7"/>
      <c r="L698" s="7"/>
      <c r="M698" s="7"/>
      <c r="N698" s="7"/>
      <c r="O698" s="7"/>
      <c r="P698" s="7"/>
      <c r="Q698" s="7"/>
      <c r="R698" s="7"/>
      <c r="S698" s="7"/>
      <c r="T698" s="7"/>
      <c r="U698" s="7"/>
      <c r="V698" s="7"/>
      <c r="W698" s="7"/>
      <c r="X698" s="7"/>
      <c r="Y698" s="7"/>
      <c r="Z698" s="7"/>
      <c r="AA698" s="7"/>
      <c r="AB698" s="7"/>
      <c r="AC698" s="7"/>
      <c r="AD698" s="7"/>
      <c r="AE698" s="7"/>
      <c r="AF698" s="7"/>
      <c r="AG698" s="7"/>
      <c r="AH698" s="7"/>
      <c r="AI698" s="13"/>
      <c r="AJ698" s="13"/>
      <c r="AK698" s="7"/>
      <c r="AL698" s="7"/>
      <c r="AM698" s="7"/>
      <c r="AN698" s="7"/>
      <c r="AO698" s="7"/>
      <c r="AP698" s="7"/>
      <c r="AQ698" s="7"/>
      <c r="AR698" s="153"/>
      <c r="AS698" s="7"/>
      <c r="AT698" s="7"/>
      <c r="AU698" s="7"/>
      <c r="AV698" s="7"/>
      <c r="AW698" s="7"/>
      <c r="AX698" s="7"/>
      <c r="AY698" s="7"/>
      <c r="AZ698" s="7"/>
      <c r="BA698" s="7"/>
      <c r="BB698" s="7"/>
      <c r="BC698" s="7"/>
      <c r="BD698" s="7"/>
      <c r="BE698" s="154"/>
      <c r="BF698" s="154"/>
      <c r="BG698" s="7"/>
      <c r="BH698" s="154"/>
      <c r="BI698" s="154"/>
      <c r="BJ698" s="154"/>
      <c r="BK698" s="154"/>
      <c r="BL698" s="154"/>
      <c r="BM698" s="154"/>
      <c r="BN698" s="7"/>
      <c r="BO698" s="7"/>
      <c r="BP698" s="7"/>
      <c r="BQ698" s="7"/>
      <c r="BR698" s="154"/>
      <c r="BS698" s="154"/>
      <c r="BT698" s="7"/>
      <c r="BU698" s="154"/>
      <c r="BV698" s="154"/>
      <c r="BW698" s="154"/>
      <c r="BX698" s="154"/>
      <c r="BY698" s="154"/>
      <c r="BZ698" s="154"/>
      <c r="CA698" s="7"/>
      <c r="CB698" s="7"/>
      <c r="CC698" s="7"/>
      <c r="CD698" s="7"/>
      <c r="CE698" s="154"/>
      <c r="CF698" s="154"/>
      <c r="CG698" s="7"/>
      <c r="CH698" s="154"/>
      <c r="CI698" s="154"/>
      <c r="CJ698" s="154"/>
      <c r="CK698" s="154"/>
      <c r="CL698" s="154"/>
      <c r="CM698" s="154"/>
      <c r="CN698" s="7"/>
      <c r="CO698" s="7"/>
      <c r="CP698" s="7"/>
      <c r="CQ698" s="7"/>
      <c r="CR698" s="154"/>
      <c r="CS698" s="154"/>
      <c r="CT698" s="7"/>
      <c r="CU698" s="154"/>
      <c r="CV698" s="154"/>
      <c r="CW698" s="154"/>
      <c r="CX698" s="154"/>
      <c r="CY698" s="154"/>
      <c r="CZ698" s="154"/>
      <c r="DA698" s="7"/>
      <c r="DB698" s="7"/>
      <c r="DC698" s="7"/>
      <c r="DD698" s="7"/>
      <c r="DE698" s="154"/>
      <c r="DF698" s="154"/>
      <c r="DG698" s="7"/>
      <c r="DH698" s="154"/>
      <c r="DI698" s="154"/>
      <c r="DJ698" s="154"/>
      <c r="DK698" s="154"/>
      <c r="DL698" s="154"/>
      <c r="DM698" s="154"/>
      <c r="DN698" s="7"/>
      <c r="DO698" s="7"/>
      <c r="DP698" s="7"/>
      <c r="DQ698" s="7"/>
      <c r="DR698" s="152"/>
      <c r="DS698" s="152"/>
      <c r="DT698" s="152"/>
      <c r="DU698" s="152"/>
      <c r="DV698" s="152"/>
      <c r="DW698" s="152"/>
      <c r="DX698" s="152"/>
      <c r="DY698" s="152"/>
      <c r="DZ698" s="152"/>
      <c r="EA698" s="152"/>
      <c r="EB698" s="152"/>
      <c r="EC698" s="152"/>
      <c r="ED698" s="152"/>
      <c r="EE698" s="152"/>
      <c r="EF698" s="152"/>
      <c r="EG698" s="152"/>
      <c r="EH698" s="152"/>
      <c r="EI698" s="152"/>
      <c r="EJ698" s="152"/>
      <c r="EK698" s="152"/>
      <c r="EL698" s="152"/>
      <c r="EM698" s="152"/>
      <c r="EN698" s="152"/>
      <c r="EO698" s="152"/>
      <c r="EP698" s="152"/>
      <c r="EQ698" s="152"/>
      <c r="ER698" s="152"/>
      <c r="ES698" s="152"/>
      <c r="ET698" s="152"/>
      <c r="EU698" s="152"/>
      <c r="EV698" s="152"/>
      <c r="EW698" s="152"/>
      <c r="EX698" s="152"/>
      <c r="EY698" s="152"/>
      <c r="EZ698" s="152"/>
      <c r="FA698" s="152"/>
      <c r="FB698" s="152"/>
      <c r="FC698" s="152"/>
      <c r="FD698" s="152"/>
      <c r="FE698" s="152"/>
      <c r="FF698" s="152"/>
      <c r="FG698" s="152"/>
      <c r="FH698" s="152"/>
      <c r="FI698" s="152"/>
      <c r="FJ698" s="152"/>
      <c r="FK698" s="152"/>
      <c r="FL698" s="152"/>
      <c r="FM698" s="152"/>
      <c r="FN698" s="152"/>
      <c r="FO698" s="152"/>
      <c r="FP698" s="152"/>
      <c r="FQ698" s="152"/>
      <c r="FR698" s="152"/>
      <c r="FS698" s="152"/>
      <c r="FT698" s="152"/>
      <c r="FU698" s="152"/>
      <c r="FV698" s="152"/>
      <c r="FW698" s="152"/>
      <c r="FX698" s="152"/>
      <c r="FY698" s="152"/>
      <c r="FZ698" s="152"/>
      <c r="GA698" s="152"/>
      <c r="GB698" s="152"/>
      <c r="GC698" s="152"/>
      <c r="GD698" s="152"/>
      <c r="GE698" s="7"/>
      <c r="GF698" s="7"/>
      <c r="GG698" s="7"/>
      <c r="GH698" s="7"/>
      <c r="GI698" s="7"/>
      <c r="GJ698" s="7"/>
      <c r="GK698" s="7"/>
      <c r="GL698" s="7"/>
      <c r="GM698" s="48"/>
      <c r="GN698" s="7"/>
      <c r="GO698" s="7"/>
      <c r="GP698" s="7"/>
      <c r="GQ698" s="7"/>
      <c r="GR698" s="48"/>
      <c r="GS698" s="48"/>
      <c r="GT698" s="48"/>
      <c r="GU698" s="48"/>
      <c r="GV698" s="48"/>
    </row>
    <row r="699" spans="1:204">
      <c r="A699" s="7"/>
      <c r="B699" s="7"/>
      <c r="C699" s="7"/>
      <c r="D699" s="48"/>
      <c r="E699" s="7"/>
      <c r="F699" s="7"/>
      <c r="G699" s="7"/>
      <c r="H699" s="7"/>
      <c r="I699" s="7"/>
      <c r="J699" s="7"/>
      <c r="K699" s="7"/>
      <c r="L699" s="7"/>
      <c r="M699" s="7"/>
      <c r="N699" s="7"/>
      <c r="O699" s="7"/>
      <c r="P699" s="7"/>
      <c r="Q699" s="7"/>
      <c r="R699" s="7"/>
      <c r="S699" s="7"/>
      <c r="T699" s="7"/>
      <c r="U699" s="7"/>
      <c r="V699" s="7"/>
      <c r="W699" s="7"/>
      <c r="X699" s="7"/>
      <c r="Y699" s="7"/>
      <c r="Z699" s="7"/>
      <c r="AA699" s="7"/>
      <c r="AB699" s="7"/>
      <c r="AC699" s="7"/>
      <c r="AD699" s="7"/>
      <c r="AE699" s="7"/>
      <c r="AF699" s="7"/>
      <c r="AG699" s="7"/>
      <c r="AH699" s="7"/>
      <c r="AI699" s="13"/>
      <c r="AJ699" s="13"/>
      <c r="AK699" s="7"/>
      <c r="AL699" s="7"/>
      <c r="AM699" s="7"/>
      <c r="AN699" s="7"/>
      <c r="AO699" s="7"/>
      <c r="AP699" s="7"/>
      <c r="AQ699" s="7"/>
      <c r="AR699" s="153"/>
      <c r="AS699" s="7"/>
      <c r="AT699" s="7"/>
      <c r="AU699" s="7"/>
      <c r="AV699" s="7"/>
      <c r="AW699" s="7"/>
      <c r="AX699" s="7"/>
      <c r="AY699" s="7"/>
      <c r="AZ699" s="7"/>
      <c r="BA699" s="7"/>
      <c r="BB699" s="7"/>
      <c r="BC699" s="7"/>
      <c r="BD699" s="7"/>
      <c r="BE699" s="154"/>
      <c r="BF699" s="154"/>
      <c r="BG699" s="7"/>
      <c r="BH699" s="154"/>
      <c r="BI699" s="154"/>
      <c r="BJ699" s="154"/>
      <c r="BK699" s="154"/>
      <c r="BL699" s="154"/>
      <c r="BM699" s="154"/>
      <c r="BN699" s="7"/>
      <c r="BO699" s="7"/>
      <c r="BP699" s="7"/>
      <c r="BQ699" s="7"/>
      <c r="BR699" s="154"/>
      <c r="BS699" s="154"/>
      <c r="BT699" s="7"/>
      <c r="BU699" s="154"/>
      <c r="BV699" s="154"/>
      <c r="BW699" s="154"/>
      <c r="BX699" s="154"/>
      <c r="BY699" s="154"/>
      <c r="BZ699" s="154"/>
      <c r="CA699" s="7"/>
      <c r="CB699" s="7"/>
      <c r="CC699" s="7"/>
      <c r="CD699" s="7"/>
      <c r="CE699" s="154"/>
      <c r="CF699" s="154"/>
      <c r="CG699" s="7"/>
      <c r="CH699" s="154"/>
      <c r="CI699" s="154"/>
      <c r="CJ699" s="154"/>
      <c r="CK699" s="154"/>
      <c r="CL699" s="154"/>
      <c r="CM699" s="154"/>
      <c r="CN699" s="7"/>
      <c r="CO699" s="7"/>
      <c r="CP699" s="7"/>
      <c r="CQ699" s="7"/>
      <c r="CR699" s="154"/>
      <c r="CS699" s="154"/>
      <c r="CT699" s="7"/>
      <c r="CU699" s="154"/>
      <c r="CV699" s="154"/>
      <c r="CW699" s="154"/>
      <c r="CX699" s="154"/>
      <c r="CY699" s="154"/>
      <c r="CZ699" s="154"/>
      <c r="DA699" s="7"/>
      <c r="DB699" s="7"/>
      <c r="DC699" s="7"/>
      <c r="DD699" s="7"/>
      <c r="DE699" s="154"/>
      <c r="DF699" s="154"/>
      <c r="DG699" s="7"/>
      <c r="DH699" s="154"/>
      <c r="DI699" s="154"/>
      <c r="DJ699" s="154"/>
      <c r="DK699" s="154"/>
      <c r="DL699" s="154"/>
      <c r="DM699" s="154"/>
      <c r="DN699" s="7"/>
      <c r="DO699" s="7"/>
      <c r="DP699" s="7"/>
      <c r="DQ699" s="7"/>
      <c r="DR699" s="152"/>
      <c r="DS699" s="152"/>
      <c r="DT699" s="152"/>
      <c r="DU699" s="152"/>
      <c r="DV699" s="152"/>
      <c r="DW699" s="152"/>
      <c r="DX699" s="152"/>
      <c r="DY699" s="152"/>
      <c r="DZ699" s="152"/>
      <c r="EA699" s="152"/>
      <c r="EB699" s="152"/>
      <c r="EC699" s="152"/>
      <c r="ED699" s="152"/>
      <c r="EE699" s="152"/>
      <c r="EF699" s="152"/>
      <c r="EG699" s="152"/>
      <c r="EH699" s="152"/>
      <c r="EI699" s="152"/>
      <c r="EJ699" s="152"/>
      <c r="EK699" s="152"/>
      <c r="EL699" s="152"/>
      <c r="EM699" s="152"/>
      <c r="EN699" s="152"/>
      <c r="EO699" s="152"/>
      <c r="EP699" s="152"/>
      <c r="EQ699" s="152"/>
      <c r="ER699" s="152"/>
      <c r="ES699" s="152"/>
      <c r="ET699" s="152"/>
      <c r="EU699" s="152"/>
      <c r="EV699" s="152"/>
      <c r="EW699" s="152"/>
      <c r="EX699" s="152"/>
      <c r="EY699" s="152"/>
      <c r="EZ699" s="152"/>
      <c r="FA699" s="152"/>
      <c r="FB699" s="152"/>
      <c r="FC699" s="152"/>
      <c r="FD699" s="152"/>
      <c r="FE699" s="152"/>
      <c r="FF699" s="152"/>
      <c r="FG699" s="152"/>
      <c r="FH699" s="152"/>
      <c r="FI699" s="152"/>
      <c r="FJ699" s="152"/>
      <c r="FK699" s="152"/>
      <c r="FL699" s="152"/>
      <c r="FM699" s="152"/>
      <c r="FN699" s="152"/>
      <c r="FO699" s="152"/>
      <c r="FP699" s="152"/>
      <c r="FQ699" s="152"/>
      <c r="FR699" s="152"/>
      <c r="FS699" s="152"/>
      <c r="FT699" s="152"/>
      <c r="FU699" s="152"/>
      <c r="FV699" s="152"/>
      <c r="FW699" s="152"/>
      <c r="FX699" s="152"/>
      <c r="FY699" s="152"/>
      <c r="FZ699" s="152"/>
      <c r="GA699" s="152"/>
      <c r="GB699" s="152"/>
      <c r="GC699" s="152"/>
      <c r="GD699" s="152"/>
      <c r="GE699" s="7"/>
      <c r="GF699" s="7"/>
      <c r="GG699" s="7"/>
      <c r="GH699" s="7"/>
      <c r="GI699" s="7"/>
      <c r="GJ699" s="7"/>
      <c r="GK699" s="7"/>
      <c r="GL699" s="7"/>
      <c r="GM699" s="48"/>
      <c r="GN699" s="7"/>
      <c r="GO699" s="7"/>
      <c r="GP699" s="7"/>
      <c r="GQ699" s="7"/>
      <c r="GR699" s="48"/>
      <c r="GS699" s="48"/>
      <c r="GT699" s="48"/>
      <c r="GU699" s="48"/>
      <c r="GV699" s="48"/>
    </row>
    <row r="700" spans="1:204">
      <c r="A700" s="7"/>
      <c r="B700" s="7"/>
      <c r="C700" s="7"/>
      <c r="D700" s="48"/>
      <c r="E700" s="7"/>
      <c r="F700" s="7"/>
      <c r="G700" s="7"/>
      <c r="H700" s="7"/>
      <c r="I700" s="7"/>
      <c r="J700" s="7"/>
      <c r="K700" s="7"/>
      <c r="L700" s="7"/>
      <c r="M700" s="7"/>
      <c r="N700" s="7"/>
      <c r="O700" s="7"/>
      <c r="P700" s="7"/>
      <c r="Q700" s="7"/>
      <c r="R700" s="7"/>
      <c r="S700" s="7"/>
      <c r="T700" s="7"/>
      <c r="U700" s="7"/>
      <c r="V700" s="7"/>
      <c r="W700" s="7"/>
      <c r="X700" s="7"/>
      <c r="Y700" s="7"/>
      <c r="Z700" s="7"/>
      <c r="AA700" s="7"/>
      <c r="AB700" s="7"/>
      <c r="AC700" s="7"/>
      <c r="AD700" s="7"/>
      <c r="AE700" s="7"/>
      <c r="AF700" s="7"/>
      <c r="AG700" s="7"/>
      <c r="AH700" s="7"/>
      <c r="AI700" s="13"/>
      <c r="AJ700" s="13"/>
      <c r="AK700" s="7"/>
      <c r="AL700" s="7"/>
      <c r="AM700" s="7"/>
      <c r="AN700" s="7"/>
      <c r="AO700" s="7"/>
      <c r="AP700" s="7"/>
      <c r="AQ700" s="7"/>
      <c r="AR700" s="153"/>
      <c r="AS700" s="7"/>
      <c r="AT700" s="7"/>
      <c r="AU700" s="7"/>
      <c r="AV700" s="7"/>
      <c r="AW700" s="7"/>
      <c r="AX700" s="7"/>
      <c r="AY700" s="7"/>
      <c r="AZ700" s="7"/>
      <c r="BA700" s="7"/>
      <c r="BB700" s="7"/>
      <c r="BC700" s="7"/>
      <c r="BD700" s="7"/>
      <c r="BE700" s="154"/>
      <c r="BF700" s="154"/>
      <c r="BG700" s="7"/>
      <c r="BH700" s="154"/>
      <c r="BI700" s="154"/>
      <c r="BJ700" s="154"/>
      <c r="BK700" s="154"/>
      <c r="BL700" s="154"/>
      <c r="BM700" s="154"/>
      <c r="BN700" s="7"/>
      <c r="BO700" s="7"/>
      <c r="BP700" s="7"/>
      <c r="BQ700" s="7"/>
      <c r="BR700" s="154"/>
      <c r="BS700" s="154"/>
      <c r="BT700" s="7"/>
      <c r="BU700" s="154"/>
      <c r="BV700" s="154"/>
      <c r="BW700" s="154"/>
      <c r="BX700" s="154"/>
      <c r="BY700" s="154"/>
      <c r="BZ700" s="154"/>
      <c r="CA700" s="7"/>
      <c r="CB700" s="7"/>
      <c r="CC700" s="7"/>
      <c r="CD700" s="7"/>
      <c r="CE700" s="154"/>
      <c r="CF700" s="154"/>
      <c r="CG700" s="7"/>
      <c r="CH700" s="154"/>
      <c r="CI700" s="154"/>
      <c r="CJ700" s="154"/>
      <c r="CK700" s="154"/>
      <c r="CL700" s="154"/>
      <c r="CM700" s="154"/>
      <c r="CN700" s="7"/>
      <c r="CO700" s="7"/>
      <c r="CP700" s="7"/>
      <c r="CQ700" s="7"/>
      <c r="CR700" s="154"/>
      <c r="CS700" s="154"/>
      <c r="CT700" s="7"/>
      <c r="CU700" s="154"/>
      <c r="CV700" s="154"/>
      <c r="CW700" s="154"/>
      <c r="CX700" s="154"/>
      <c r="CY700" s="154"/>
      <c r="CZ700" s="154"/>
      <c r="DA700" s="7"/>
      <c r="DB700" s="7"/>
      <c r="DC700" s="7"/>
      <c r="DD700" s="7"/>
      <c r="DE700" s="154"/>
      <c r="DF700" s="154"/>
      <c r="DG700" s="7"/>
      <c r="DH700" s="154"/>
      <c r="DI700" s="154"/>
      <c r="DJ700" s="154"/>
      <c r="DK700" s="154"/>
      <c r="DL700" s="154"/>
      <c r="DM700" s="154"/>
      <c r="DN700" s="7"/>
      <c r="DO700" s="7"/>
      <c r="DP700" s="7"/>
      <c r="DQ700" s="7"/>
      <c r="DR700" s="152"/>
      <c r="DS700" s="152"/>
      <c r="DT700" s="152"/>
      <c r="DU700" s="152"/>
      <c r="DV700" s="152"/>
      <c r="DW700" s="152"/>
      <c r="DX700" s="152"/>
      <c r="DY700" s="152"/>
      <c r="DZ700" s="152"/>
      <c r="EA700" s="152"/>
      <c r="EB700" s="152"/>
      <c r="EC700" s="152"/>
      <c r="ED700" s="152"/>
      <c r="EE700" s="152"/>
      <c r="EF700" s="152"/>
      <c r="EG700" s="152"/>
      <c r="EH700" s="152"/>
      <c r="EI700" s="152"/>
      <c r="EJ700" s="152"/>
      <c r="EK700" s="152"/>
      <c r="EL700" s="152"/>
      <c r="EM700" s="152"/>
      <c r="EN700" s="152"/>
      <c r="EO700" s="152"/>
      <c r="EP700" s="152"/>
      <c r="EQ700" s="152"/>
      <c r="ER700" s="152"/>
      <c r="ES700" s="152"/>
      <c r="ET700" s="152"/>
      <c r="EU700" s="152"/>
      <c r="EV700" s="152"/>
      <c r="EW700" s="152"/>
      <c r="EX700" s="152"/>
      <c r="EY700" s="152"/>
      <c r="EZ700" s="152"/>
      <c r="FA700" s="152"/>
      <c r="FB700" s="152"/>
      <c r="FC700" s="152"/>
      <c r="FD700" s="152"/>
      <c r="FE700" s="152"/>
      <c r="FF700" s="152"/>
      <c r="FG700" s="152"/>
      <c r="FH700" s="152"/>
      <c r="FI700" s="152"/>
      <c r="FJ700" s="152"/>
      <c r="FK700" s="152"/>
      <c r="FL700" s="152"/>
      <c r="FM700" s="152"/>
      <c r="FN700" s="152"/>
      <c r="FO700" s="152"/>
      <c r="FP700" s="152"/>
      <c r="FQ700" s="152"/>
      <c r="FR700" s="152"/>
      <c r="FS700" s="152"/>
      <c r="FT700" s="152"/>
      <c r="FU700" s="152"/>
      <c r="FV700" s="152"/>
      <c r="FW700" s="152"/>
      <c r="FX700" s="152"/>
      <c r="FY700" s="152"/>
      <c r="FZ700" s="152"/>
      <c r="GA700" s="152"/>
      <c r="GB700" s="152"/>
      <c r="GC700" s="152"/>
      <c r="GD700" s="152"/>
      <c r="GE700" s="7"/>
      <c r="GF700" s="7"/>
      <c r="GG700" s="7"/>
      <c r="GH700" s="7"/>
      <c r="GI700" s="7"/>
      <c r="GJ700" s="7"/>
      <c r="GK700" s="7"/>
      <c r="GL700" s="7"/>
      <c r="GM700" s="48"/>
      <c r="GN700" s="7"/>
      <c r="GO700" s="7"/>
      <c r="GP700" s="7"/>
      <c r="GQ700" s="7"/>
      <c r="GR700" s="48"/>
      <c r="GS700" s="48"/>
      <c r="GT700" s="48"/>
      <c r="GU700" s="48"/>
      <c r="GV700" s="48"/>
    </row>
    <row r="701" spans="1:204">
      <c r="A701" s="7"/>
      <c r="B701" s="7"/>
      <c r="C701" s="7"/>
      <c r="D701" s="48"/>
      <c r="E701" s="7"/>
      <c r="F701" s="7"/>
      <c r="G701" s="7"/>
      <c r="H701" s="7"/>
      <c r="I701" s="7"/>
      <c r="J701" s="7"/>
      <c r="K701" s="7"/>
      <c r="L701" s="7"/>
      <c r="M701" s="7"/>
      <c r="N701" s="7"/>
      <c r="O701" s="7"/>
      <c r="P701" s="7"/>
      <c r="Q701" s="7"/>
      <c r="R701" s="7"/>
      <c r="S701" s="7"/>
      <c r="T701" s="7"/>
      <c r="U701" s="7"/>
      <c r="V701" s="7"/>
      <c r="W701" s="7"/>
      <c r="X701" s="7"/>
      <c r="Y701" s="7"/>
      <c r="Z701" s="7"/>
      <c r="AA701" s="7"/>
      <c r="AB701" s="7"/>
      <c r="AC701" s="7"/>
      <c r="AD701" s="7"/>
      <c r="AE701" s="7"/>
      <c r="AF701" s="7"/>
      <c r="AG701" s="7"/>
      <c r="AH701" s="7"/>
      <c r="AI701" s="13"/>
      <c r="AJ701" s="13"/>
      <c r="AK701" s="7"/>
      <c r="AL701" s="7"/>
      <c r="AM701" s="7"/>
      <c r="AN701" s="7"/>
      <c r="AO701" s="7"/>
      <c r="AP701" s="7"/>
      <c r="AQ701" s="7"/>
      <c r="AR701" s="153"/>
      <c r="AS701" s="7"/>
      <c r="AT701" s="7"/>
      <c r="AU701" s="7"/>
      <c r="AV701" s="7"/>
      <c r="AW701" s="7"/>
      <c r="AX701" s="7"/>
      <c r="AY701" s="7"/>
      <c r="AZ701" s="7"/>
      <c r="BA701" s="7"/>
      <c r="BB701" s="7"/>
      <c r="BC701" s="7"/>
      <c r="BD701" s="7"/>
      <c r="BE701" s="154"/>
      <c r="BF701" s="154"/>
      <c r="BG701" s="7"/>
      <c r="BH701" s="154"/>
      <c r="BI701" s="154"/>
      <c r="BJ701" s="154"/>
      <c r="BK701" s="154"/>
      <c r="BL701" s="154"/>
      <c r="BM701" s="154"/>
      <c r="BN701" s="7"/>
      <c r="BO701" s="7"/>
      <c r="BP701" s="7"/>
      <c r="BQ701" s="7"/>
      <c r="BR701" s="154"/>
      <c r="BS701" s="154"/>
      <c r="BT701" s="7"/>
      <c r="BU701" s="154"/>
      <c r="BV701" s="154"/>
      <c r="BW701" s="154"/>
      <c r="BX701" s="154"/>
      <c r="BY701" s="154"/>
      <c r="BZ701" s="154"/>
      <c r="CA701" s="7"/>
      <c r="CB701" s="7"/>
      <c r="CC701" s="7"/>
      <c r="CD701" s="7"/>
      <c r="CE701" s="154"/>
      <c r="CF701" s="154"/>
      <c r="CG701" s="7"/>
      <c r="CH701" s="154"/>
      <c r="CI701" s="154"/>
      <c r="CJ701" s="154"/>
      <c r="CK701" s="154"/>
      <c r="CL701" s="154"/>
      <c r="CM701" s="154"/>
      <c r="CN701" s="7"/>
      <c r="CO701" s="7"/>
      <c r="CP701" s="7"/>
      <c r="CQ701" s="7"/>
      <c r="CR701" s="154"/>
      <c r="CS701" s="154"/>
      <c r="CT701" s="7"/>
      <c r="CU701" s="154"/>
      <c r="CV701" s="154"/>
      <c r="CW701" s="154"/>
      <c r="CX701" s="154"/>
      <c r="CY701" s="154"/>
      <c r="CZ701" s="154"/>
      <c r="DA701" s="7"/>
      <c r="DB701" s="7"/>
      <c r="DC701" s="7"/>
      <c r="DD701" s="7"/>
      <c r="DE701" s="154"/>
      <c r="DF701" s="154"/>
      <c r="DG701" s="7"/>
      <c r="DH701" s="154"/>
      <c r="DI701" s="154"/>
      <c r="DJ701" s="154"/>
      <c r="DK701" s="154"/>
      <c r="DL701" s="154"/>
      <c r="DM701" s="154"/>
      <c r="DN701" s="7"/>
      <c r="DO701" s="7"/>
      <c r="DP701" s="7"/>
      <c r="DQ701" s="7"/>
      <c r="DR701" s="152"/>
      <c r="DS701" s="152"/>
      <c r="DT701" s="152"/>
      <c r="DU701" s="152"/>
      <c r="DV701" s="152"/>
      <c r="DW701" s="152"/>
      <c r="DX701" s="152"/>
      <c r="DY701" s="152"/>
      <c r="DZ701" s="152"/>
      <c r="EA701" s="152"/>
      <c r="EB701" s="152"/>
      <c r="EC701" s="152"/>
      <c r="ED701" s="152"/>
      <c r="EE701" s="152"/>
      <c r="EF701" s="152"/>
      <c r="EG701" s="152"/>
      <c r="EH701" s="152"/>
      <c r="EI701" s="152"/>
      <c r="EJ701" s="152"/>
      <c r="EK701" s="152"/>
      <c r="EL701" s="152"/>
      <c r="EM701" s="152"/>
      <c r="EN701" s="152"/>
      <c r="EO701" s="152"/>
      <c r="EP701" s="152"/>
      <c r="EQ701" s="152"/>
      <c r="ER701" s="152"/>
      <c r="ES701" s="152"/>
      <c r="ET701" s="152"/>
      <c r="EU701" s="152"/>
      <c r="EV701" s="152"/>
      <c r="EW701" s="152"/>
      <c r="EX701" s="152"/>
      <c r="EY701" s="152"/>
      <c r="EZ701" s="152"/>
      <c r="FA701" s="152"/>
      <c r="FB701" s="152"/>
      <c r="FC701" s="152"/>
      <c r="FD701" s="152"/>
      <c r="FE701" s="152"/>
      <c r="FF701" s="152"/>
      <c r="FG701" s="152"/>
      <c r="FH701" s="152"/>
      <c r="FI701" s="152"/>
      <c r="FJ701" s="152"/>
      <c r="FK701" s="152"/>
      <c r="FL701" s="152"/>
      <c r="FM701" s="152"/>
      <c r="FN701" s="152"/>
      <c r="FO701" s="152"/>
      <c r="FP701" s="152"/>
      <c r="FQ701" s="152"/>
      <c r="FR701" s="152"/>
      <c r="FS701" s="152"/>
      <c r="FT701" s="152"/>
      <c r="FU701" s="152"/>
      <c r="FV701" s="152"/>
      <c r="FW701" s="152"/>
      <c r="FX701" s="152"/>
      <c r="FY701" s="152"/>
      <c r="FZ701" s="152"/>
      <c r="GA701" s="152"/>
      <c r="GB701" s="152"/>
      <c r="GC701" s="152"/>
      <c r="GD701" s="152"/>
      <c r="GE701" s="7"/>
      <c r="GF701" s="7"/>
      <c r="GG701" s="7"/>
      <c r="GH701" s="7"/>
      <c r="GI701" s="7"/>
      <c r="GJ701" s="7"/>
      <c r="GK701" s="7"/>
      <c r="GL701" s="7"/>
      <c r="GM701" s="48"/>
      <c r="GN701" s="7"/>
      <c r="GO701" s="7"/>
      <c r="GP701" s="7"/>
      <c r="GQ701" s="7"/>
      <c r="GR701" s="48"/>
      <c r="GS701" s="48"/>
      <c r="GT701" s="48"/>
      <c r="GU701" s="48"/>
      <c r="GV701" s="48"/>
    </row>
    <row r="702" spans="1:204">
      <c r="A702" s="7"/>
      <c r="B702" s="7"/>
      <c r="C702" s="7"/>
      <c r="D702" s="48"/>
      <c r="E702" s="7"/>
      <c r="F702" s="7"/>
      <c r="G702" s="7"/>
      <c r="H702" s="7"/>
      <c r="I702" s="7"/>
      <c r="J702" s="7"/>
      <c r="K702" s="7"/>
      <c r="L702" s="7"/>
      <c r="M702" s="7"/>
      <c r="N702" s="7"/>
      <c r="O702" s="7"/>
      <c r="P702" s="7"/>
      <c r="Q702" s="7"/>
      <c r="R702" s="7"/>
      <c r="S702" s="7"/>
      <c r="T702" s="7"/>
      <c r="U702" s="7"/>
      <c r="V702" s="7"/>
      <c r="W702" s="7"/>
      <c r="X702" s="7"/>
      <c r="Y702" s="7"/>
      <c r="Z702" s="7"/>
      <c r="AA702" s="7"/>
      <c r="AB702" s="7"/>
      <c r="AC702" s="7"/>
      <c r="AD702" s="7"/>
      <c r="AE702" s="7"/>
      <c r="AF702" s="7"/>
      <c r="AG702" s="7"/>
      <c r="AH702" s="7"/>
      <c r="AI702" s="13"/>
      <c r="AJ702" s="13"/>
      <c r="AK702" s="7"/>
      <c r="AL702" s="7"/>
      <c r="AM702" s="7"/>
      <c r="AN702" s="7"/>
      <c r="AO702" s="7"/>
      <c r="AP702" s="7"/>
      <c r="AQ702" s="7"/>
      <c r="AR702" s="153"/>
      <c r="AS702" s="7"/>
      <c r="AT702" s="7"/>
      <c r="AU702" s="7"/>
      <c r="AV702" s="7"/>
      <c r="AW702" s="7"/>
      <c r="AX702" s="7"/>
      <c r="AY702" s="7"/>
      <c r="AZ702" s="7"/>
      <c r="BA702" s="7"/>
      <c r="BB702" s="7"/>
      <c r="BC702" s="7"/>
      <c r="BD702" s="7"/>
      <c r="BE702" s="154"/>
      <c r="BF702" s="154"/>
      <c r="BG702" s="7"/>
      <c r="BH702" s="154"/>
      <c r="BI702" s="154"/>
      <c r="BJ702" s="154"/>
      <c r="BK702" s="154"/>
      <c r="BL702" s="154"/>
      <c r="BM702" s="154"/>
      <c r="BN702" s="7"/>
      <c r="BO702" s="7"/>
      <c r="BP702" s="7"/>
      <c r="BQ702" s="7"/>
      <c r="BR702" s="154"/>
      <c r="BS702" s="154"/>
      <c r="BT702" s="7"/>
      <c r="BU702" s="154"/>
      <c r="BV702" s="154"/>
      <c r="BW702" s="154"/>
      <c r="BX702" s="154"/>
      <c r="BY702" s="154"/>
      <c r="BZ702" s="154"/>
      <c r="CA702" s="7"/>
      <c r="CB702" s="7"/>
      <c r="CC702" s="7"/>
      <c r="CD702" s="7"/>
      <c r="CE702" s="154"/>
      <c r="CF702" s="154"/>
      <c r="CG702" s="7"/>
      <c r="CH702" s="154"/>
      <c r="CI702" s="154"/>
      <c r="CJ702" s="154"/>
      <c r="CK702" s="154"/>
      <c r="CL702" s="154"/>
      <c r="CM702" s="154"/>
      <c r="CN702" s="7"/>
      <c r="CO702" s="7"/>
      <c r="CP702" s="7"/>
      <c r="CQ702" s="7"/>
      <c r="CR702" s="154"/>
      <c r="CS702" s="154"/>
      <c r="CT702" s="7"/>
      <c r="CU702" s="154"/>
      <c r="CV702" s="154"/>
      <c r="CW702" s="154"/>
      <c r="CX702" s="154"/>
      <c r="CY702" s="154"/>
      <c r="CZ702" s="154"/>
      <c r="DA702" s="7"/>
      <c r="DB702" s="7"/>
      <c r="DC702" s="7"/>
      <c r="DD702" s="7"/>
      <c r="DE702" s="154"/>
      <c r="DF702" s="154"/>
      <c r="DG702" s="7"/>
      <c r="DH702" s="154"/>
      <c r="DI702" s="154"/>
      <c r="DJ702" s="154"/>
      <c r="DK702" s="154"/>
      <c r="DL702" s="154"/>
      <c r="DM702" s="154"/>
      <c r="DN702" s="7"/>
      <c r="DO702" s="7"/>
      <c r="DP702" s="7"/>
      <c r="DQ702" s="7"/>
      <c r="DR702" s="152"/>
      <c r="DS702" s="152"/>
      <c r="DT702" s="152"/>
      <c r="DU702" s="152"/>
      <c r="DV702" s="152"/>
      <c r="DW702" s="152"/>
      <c r="DX702" s="152"/>
      <c r="DY702" s="152"/>
      <c r="DZ702" s="152"/>
      <c r="EA702" s="152"/>
      <c r="EB702" s="152"/>
      <c r="EC702" s="152"/>
      <c r="ED702" s="152"/>
      <c r="EE702" s="152"/>
      <c r="EF702" s="152"/>
      <c r="EG702" s="152"/>
      <c r="EH702" s="152"/>
      <c r="EI702" s="152"/>
      <c r="EJ702" s="152"/>
      <c r="EK702" s="152"/>
      <c r="EL702" s="152"/>
      <c r="EM702" s="152"/>
      <c r="EN702" s="152"/>
      <c r="EO702" s="152"/>
      <c r="EP702" s="152"/>
      <c r="EQ702" s="152"/>
      <c r="ER702" s="152"/>
      <c r="ES702" s="152"/>
      <c r="ET702" s="152"/>
      <c r="EU702" s="152"/>
      <c r="EV702" s="152"/>
      <c r="EW702" s="152"/>
      <c r="EX702" s="152"/>
      <c r="EY702" s="152"/>
      <c r="EZ702" s="152"/>
      <c r="FA702" s="152"/>
      <c r="FB702" s="152"/>
      <c r="FC702" s="152"/>
      <c r="FD702" s="152"/>
      <c r="FE702" s="152"/>
      <c r="FF702" s="152"/>
      <c r="FG702" s="152"/>
      <c r="FH702" s="152"/>
      <c r="FI702" s="152"/>
      <c r="FJ702" s="152"/>
      <c r="FK702" s="152"/>
      <c r="FL702" s="152"/>
      <c r="FM702" s="152"/>
      <c r="FN702" s="152"/>
      <c r="FO702" s="152"/>
      <c r="FP702" s="152"/>
      <c r="FQ702" s="152"/>
      <c r="FR702" s="152"/>
      <c r="FS702" s="152"/>
      <c r="FT702" s="152"/>
      <c r="FU702" s="152"/>
      <c r="FV702" s="152"/>
      <c r="FW702" s="152"/>
      <c r="FX702" s="152"/>
      <c r="FY702" s="152"/>
      <c r="FZ702" s="152"/>
      <c r="GA702" s="152"/>
      <c r="GB702" s="152"/>
      <c r="GC702" s="152"/>
      <c r="GD702" s="152"/>
      <c r="GE702" s="7"/>
      <c r="GF702" s="7"/>
      <c r="GG702" s="7"/>
      <c r="GH702" s="7"/>
      <c r="GI702" s="7"/>
      <c r="GJ702" s="7"/>
      <c r="GK702" s="7"/>
      <c r="GL702" s="7"/>
      <c r="GM702" s="48"/>
      <c r="GN702" s="7"/>
      <c r="GO702" s="7"/>
      <c r="GP702" s="7"/>
      <c r="GQ702" s="7"/>
      <c r="GR702" s="48"/>
      <c r="GS702" s="48"/>
      <c r="GT702" s="48"/>
      <c r="GU702" s="48"/>
      <c r="GV702" s="48"/>
    </row>
    <row r="703" spans="1:204">
      <c r="A703" s="7"/>
      <c r="B703" s="7"/>
      <c r="C703" s="7"/>
      <c r="D703" s="48"/>
      <c r="E703" s="7"/>
      <c r="F703" s="7"/>
      <c r="G703" s="7"/>
      <c r="H703" s="7"/>
      <c r="I703" s="7"/>
      <c r="J703" s="7"/>
      <c r="K703" s="7"/>
      <c r="L703" s="7"/>
      <c r="M703" s="7"/>
      <c r="N703" s="7"/>
      <c r="O703" s="7"/>
      <c r="P703" s="7"/>
      <c r="Q703" s="7"/>
      <c r="R703" s="7"/>
      <c r="S703" s="7"/>
      <c r="T703" s="7"/>
      <c r="U703" s="7"/>
      <c r="V703" s="7"/>
      <c r="W703" s="7"/>
      <c r="X703" s="7"/>
      <c r="Y703" s="7"/>
      <c r="Z703" s="7"/>
      <c r="AA703" s="7"/>
      <c r="AB703" s="7"/>
      <c r="AC703" s="7"/>
      <c r="AD703" s="7"/>
      <c r="AE703" s="7"/>
      <c r="AF703" s="7"/>
      <c r="AG703" s="7"/>
      <c r="AH703" s="7"/>
      <c r="AI703" s="13"/>
      <c r="AJ703" s="13"/>
      <c r="AK703" s="7"/>
      <c r="AL703" s="7"/>
      <c r="AM703" s="7"/>
      <c r="AN703" s="7"/>
      <c r="AO703" s="7"/>
      <c r="AP703" s="7"/>
      <c r="AQ703" s="7"/>
      <c r="AR703" s="153"/>
      <c r="AS703" s="7"/>
      <c r="AT703" s="7"/>
      <c r="AU703" s="7"/>
      <c r="AV703" s="7"/>
      <c r="AW703" s="7"/>
      <c r="AX703" s="7"/>
      <c r="AY703" s="7"/>
      <c r="AZ703" s="7"/>
      <c r="BA703" s="7"/>
      <c r="BB703" s="7"/>
      <c r="BC703" s="7"/>
      <c r="BD703" s="7"/>
      <c r="BE703" s="154"/>
      <c r="BF703" s="154"/>
      <c r="BG703" s="7"/>
      <c r="BH703" s="154"/>
      <c r="BI703" s="154"/>
      <c r="BJ703" s="154"/>
      <c r="BK703" s="154"/>
      <c r="BL703" s="154"/>
      <c r="BM703" s="154"/>
      <c r="BN703" s="7"/>
      <c r="BO703" s="7"/>
      <c r="BP703" s="7"/>
      <c r="BQ703" s="7"/>
      <c r="BR703" s="154"/>
      <c r="BS703" s="154"/>
      <c r="BT703" s="7"/>
      <c r="BU703" s="154"/>
      <c r="BV703" s="154"/>
      <c r="BW703" s="154"/>
      <c r="BX703" s="154"/>
      <c r="BY703" s="154"/>
      <c r="BZ703" s="154"/>
      <c r="CA703" s="7"/>
      <c r="CB703" s="7"/>
      <c r="CC703" s="7"/>
      <c r="CD703" s="7"/>
      <c r="CE703" s="154"/>
      <c r="CF703" s="154"/>
      <c r="CG703" s="7"/>
      <c r="CH703" s="154"/>
      <c r="CI703" s="154"/>
      <c r="CJ703" s="154"/>
      <c r="CK703" s="154"/>
      <c r="CL703" s="154"/>
      <c r="CM703" s="154"/>
      <c r="CN703" s="7"/>
      <c r="CO703" s="7"/>
      <c r="CP703" s="7"/>
      <c r="CQ703" s="7"/>
      <c r="CR703" s="154"/>
      <c r="CS703" s="154"/>
      <c r="CT703" s="7"/>
      <c r="CU703" s="154"/>
      <c r="CV703" s="154"/>
      <c r="CW703" s="154"/>
      <c r="CX703" s="154"/>
      <c r="CY703" s="154"/>
      <c r="CZ703" s="154"/>
      <c r="DA703" s="7"/>
      <c r="DB703" s="7"/>
      <c r="DC703" s="7"/>
      <c r="DD703" s="7"/>
      <c r="DE703" s="154"/>
      <c r="DF703" s="154"/>
      <c r="DG703" s="7"/>
      <c r="DH703" s="154"/>
      <c r="DI703" s="154"/>
      <c r="DJ703" s="154"/>
      <c r="DK703" s="154"/>
      <c r="DL703" s="154"/>
      <c r="DM703" s="154"/>
      <c r="DN703" s="7"/>
      <c r="DO703" s="7"/>
      <c r="DP703" s="7"/>
      <c r="DQ703" s="7"/>
      <c r="DR703" s="152"/>
      <c r="DS703" s="152"/>
      <c r="DT703" s="152"/>
      <c r="DU703" s="152"/>
      <c r="DV703" s="152"/>
      <c r="DW703" s="152"/>
      <c r="DX703" s="152"/>
      <c r="DY703" s="152"/>
      <c r="DZ703" s="152"/>
      <c r="EA703" s="152"/>
      <c r="EB703" s="152"/>
      <c r="EC703" s="152"/>
      <c r="ED703" s="152"/>
      <c r="EE703" s="152"/>
      <c r="EF703" s="152"/>
      <c r="EG703" s="152"/>
      <c r="EH703" s="152"/>
      <c r="EI703" s="152"/>
      <c r="EJ703" s="152"/>
      <c r="EK703" s="152"/>
      <c r="EL703" s="152"/>
      <c r="EM703" s="152"/>
      <c r="EN703" s="152"/>
      <c r="EO703" s="152"/>
      <c r="EP703" s="152"/>
      <c r="EQ703" s="152"/>
      <c r="ER703" s="152"/>
      <c r="ES703" s="152"/>
      <c r="ET703" s="152"/>
      <c r="EU703" s="152"/>
      <c r="EV703" s="152"/>
      <c r="EW703" s="152"/>
      <c r="EX703" s="152"/>
      <c r="EY703" s="152"/>
      <c r="EZ703" s="152"/>
      <c r="FA703" s="152"/>
      <c r="FB703" s="152"/>
      <c r="FC703" s="152"/>
      <c r="FD703" s="152"/>
      <c r="FE703" s="152"/>
      <c r="FF703" s="152"/>
      <c r="FG703" s="152"/>
      <c r="FH703" s="152"/>
      <c r="FI703" s="152"/>
      <c r="FJ703" s="152"/>
      <c r="FK703" s="152"/>
      <c r="FL703" s="152"/>
      <c r="FM703" s="152"/>
      <c r="FN703" s="152"/>
      <c r="FO703" s="152"/>
      <c r="FP703" s="152"/>
      <c r="FQ703" s="152"/>
      <c r="FR703" s="152"/>
      <c r="FS703" s="152"/>
      <c r="FT703" s="152"/>
      <c r="FU703" s="152"/>
      <c r="FV703" s="152"/>
      <c r="FW703" s="152"/>
      <c r="FX703" s="152"/>
      <c r="FY703" s="152"/>
      <c r="FZ703" s="152"/>
      <c r="GA703" s="152"/>
      <c r="GB703" s="152"/>
      <c r="GC703" s="152"/>
      <c r="GD703" s="152"/>
      <c r="GE703" s="7"/>
      <c r="GF703" s="7"/>
      <c r="GG703" s="7"/>
      <c r="GH703" s="7"/>
      <c r="GI703" s="7"/>
      <c r="GJ703" s="7"/>
      <c r="GK703" s="7"/>
      <c r="GL703" s="7"/>
      <c r="GM703" s="48"/>
      <c r="GN703" s="7"/>
      <c r="GO703" s="7"/>
      <c r="GP703" s="7"/>
      <c r="GQ703" s="7"/>
      <c r="GR703" s="48"/>
      <c r="GS703" s="48"/>
      <c r="GT703" s="48"/>
      <c r="GU703" s="48"/>
      <c r="GV703" s="48"/>
    </row>
    <row r="704" spans="1:204">
      <c r="A704" s="7"/>
      <c r="B704" s="7"/>
      <c r="C704" s="7"/>
      <c r="D704" s="48"/>
      <c r="E704" s="7"/>
      <c r="F704" s="7"/>
      <c r="G704" s="7"/>
      <c r="H704" s="7"/>
      <c r="I704" s="7"/>
      <c r="J704" s="7"/>
      <c r="K704" s="7"/>
      <c r="L704" s="7"/>
      <c r="M704" s="7"/>
      <c r="N704" s="7"/>
      <c r="O704" s="7"/>
      <c r="P704" s="7"/>
      <c r="Q704" s="7"/>
      <c r="R704" s="7"/>
      <c r="S704" s="7"/>
      <c r="T704" s="7"/>
      <c r="U704" s="7"/>
      <c r="V704" s="7"/>
      <c r="W704" s="7"/>
      <c r="X704" s="7"/>
      <c r="Y704" s="7"/>
      <c r="Z704" s="7"/>
      <c r="AA704" s="7"/>
      <c r="AB704" s="7"/>
      <c r="AC704" s="7"/>
      <c r="AD704" s="7"/>
      <c r="AE704" s="7"/>
      <c r="AF704" s="7"/>
      <c r="AG704" s="7"/>
      <c r="AH704" s="7"/>
      <c r="AI704" s="13"/>
      <c r="AJ704" s="13"/>
      <c r="AK704" s="7"/>
      <c r="AL704" s="7"/>
      <c r="AM704" s="7"/>
      <c r="AN704" s="7"/>
      <c r="AO704" s="7"/>
      <c r="AP704" s="7"/>
      <c r="AQ704" s="7"/>
      <c r="AR704" s="153"/>
      <c r="AS704" s="7"/>
      <c r="AT704" s="7"/>
      <c r="AU704" s="7"/>
      <c r="AV704" s="7"/>
      <c r="AW704" s="7"/>
      <c r="AX704" s="7"/>
      <c r="AY704" s="7"/>
      <c r="AZ704" s="7"/>
      <c r="BA704" s="7"/>
      <c r="BB704" s="7"/>
      <c r="BC704" s="7"/>
      <c r="BD704" s="7"/>
      <c r="BE704" s="154"/>
      <c r="BF704" s="154"/>
      <c r="BG704" s="7"/>
      <c r="BH704" s="154"/>
      <c r="BI704" s="154"/>
      <c r="BJ704" s="154"/>
      <c r="BK704" s="154"/>
      <c r="BL704" s="154"/>
      <c r="BM704" s="154"/>
      <c r="BN704" s="7"/>
      <c r="BO704" s="7"/>
      <c r="BP704" s="7"/>
      <c r="BQ704" s="7"/>
      <c r="BR704" s="154"/>
      <c r="BS704" s="154"/>
      <c r="BT704" s="7"/>
      <c r="BU704" s="154"/>
      <c r="BV704" s="154"/>
      <c r="BW704" s="154"/>
      <c r="BX704" s="154"/>
      <c r="BY704" s="154"/>
      <c r="BZ704" s="154"/>
      <c r="CA704" s="7"/>
      <c r="CB704" s="7"/>
      <c r="CC704" s="7"/>
      <c r="CD704" s="7"/>
      <c r="CE704" s="154"/>
      <c r="CF704" s="154"/>
      <c r="CG704" s="7"/>
      <c r="CH704" s="154"/>
      <c r="CI704" s="154"/>
      <c r="CJ704" s="154"/>
      <c r="CK704" s="154"/>
      <c r="CL704" s="154"/>
      <c r="CM704" s="154"/>
      <c r="CN704" s="7"/>
      <c r="CO704" s="7"/>
      <c r="CP704" s="7"/>
      <c r="CQ704" s="7"/>
      <c r="CR704" s="154"/>
      <c r="CS704" s="154"/>
      <c r="CT704" s="7"/>
      <c r="CU704" s="154"/>
      <c r="CV704" s="154"/>
      <c r="CW704" s="154"/>
      <c r="CX704" s="154"/>
      <c r="CY704" s="154"/>
      <c r="CZ704" s="154"/>
      <c r="DA704" s="7"/>
      <c r="DB704" s="7"/>
      <c r="DC704" s="7"/>
      <c r="DD704" s="7"/>
      <c r="DE704" s="154"/>
      <c r="DF704" s="154"/>
      <c r="DG704" s="7"/>
      <c r="DH704" s="154"/>
      <c r="DI704" s="154"/>
      <c r="DJ704" s="154"/>
      <c r="DK704" s="154"/>
      <c r="DL704" s="154"/>
      <c r="DM704" s="154"/>
      <c r="DN704" s="7"/>
      <c r="DO704" s="7"/>
      <c r="DP704" s="7"/>
      <c r="DQ704" s="7"/>
      <c r="DR704" s="152"/>
      <c r="DS704" s="152"/>
      <c r="DT704" s="152"/>
      <c r="DU704" s="152"/>
      <c r="DV704" s="152"/>
      <c r="DW704" s="152"/>
      <c r="DX704" s="152"/>
      <c r="DY704" s="152"/>
      <c r="DZ704" s="152"/>
      <c r="EA704" s="152"/>
      <c r="EB704" s="152"/>
      <c r="EC704" s="152"/>
      <c r="ED704" s="152"/>
      <c r="EE704" s="152"/>
      <c r="EF704" s="152"/>
      <c r="EG704" s="152"/>
      <c r="EH704" s="152"/>
      <c r="EI704" s="152"/>
      <c r="EJ704" s="152"/>
      <c r="EK704" s="152"/>
      <c r="EL704" s="152"/>
      <c r="EM704" s="152"/>
      <c r="EN704" s="152"/>
      <c r="EO704" s="152"/>
      <c r="EP704" s="152"/>
      <c r="EQ704" s="152"/>
      <c r="ER704" s="152"/>
      <c r="ES704" s="152"/>
      <c r="ET704" s="152"/>
      <c r="EU704" s="152"/>
      <c r="EV704" s="152"/>
      <c r="EW704" s="152"/>
      <c r="EX704" s="152"/>
      <c r="EY704" s="152"/>
      <c r="EZ704" s="152"/>
      <c r="FA704" s="152"/>
      <c r="FB704" s="152"/>
      <c r="FC704" s="152"/>
      <c r="FD704" s="152"/>
      <c r="FE704" s="152"/>
      <c r="FF704" s="152"/>
      <c r="FG704" s="152"/>
      <c r="FH704" s="152"/>
      <c r="FI704" s="152"/>
      <c r="FJ704" s="152"/>
      <c r="FK704" s="152"/>
      <c r="FL704" s="152"/>
      <c r="FM704" s="152"/>
      <c r="FN704" s="152"/>
      <c r="FO704" s="152"/>
      <c r="FP704" s="152"/>
      <c r="FQ704" s="152"/>
      <c r="FR704" s="152"/>
      <c r="FS704" s="152"/>
      <c r="FT704" s="152"/>
      <c r="FU704" s="152"/>
      <c r="FV704" s="152"/>
      <c r="FW704" s="152"/>
      <c r="FX704" s="152"/>
      <c r="FY704" s="152"/>
      <c r="FZ704" s="152"/>
      <c r="GA704" s="152"/>
      <c r="GB704" s="152"/>
      <c r="GC704" s="152"/>
      <c r="GD704" s="152"/>
      <c r="GE704" s="7"/>
      <c r="GF704" s="7"/>
      <c r="GG704" s="7"/>
      <c r="GH704" s="7"/>
      <c r="GI704" s="7"/>
      <c r="GJ704" s="7"/>
      <c r="GK704" s="7"/>
      <c r="GL704" s="7"/>
      <c r="GM704" s="48"/>
      <c r="GN704" s="7"/>
      <c r="GO704" s="7"/>
      <c r="GP704" s="7"/>
      <c r="GQ704" s="7"/>
      <c r="GR704" s="48"/>
      <c r="GS704" s="48"/>
      <c r="GT704" s="48"/>
      <c r="GU704" s="48"/>
      <c r="GV704" s="48"/>
    </row>
    <row r="705" spans="1:204">
      <c r="A705" s="7"/>
      <c r="B705" s="7"/>
      <c r="C705" s="7"/>
      <c r="D705" s="48"/>
      <c r="E705" s="7"/>
      <c r="F705" s="7"/>
      <c r="G705" s="7"/>
      <c r="H705" s="7"/>
      <c r="I705" s="7"/>
      <c r="J705" s="7"/>
      <c r="K705" s="7"/>
      <c r="L705" s="7"/>
      <c r="M705" s="7"/>
      <c r="N705" s="7"/>
      <c r="O705" s="7"/>
      <c r="P705" s="7"/>
      <c r="Q705" s="7"/>
      <c r="R705" s="7"/>
      <c r="S705" s="7"/>
      <c r="T705" s="7"/>
      <c r="U705" s="7"/>
      <c r="V705" s="7"/>
      <c r="W705" s="7"/>
      <c r="X705" s="7"/>
      <c r="Y705" s="7"/>
      <c r="Z705" s="7"/>
      <c r="AA705" s="7"/>
      <c r="AB705" s="7"/>
      <c r="AC705" s="7"/>
      <c r="AD705" s="7"/>
      <c r="AE705" s="7"/>
      <c r="AF705" s="7"/>
      <c r="AG705" s="7"/>
      <c r="AH705" s="7"/>
      <c r="AI705" s="13"/>
      <c r="AJ705" s="13"/>
      <c r="AK705" s="7"/>
      <c r="AL705" s="7"/>
      <c r="AM705" s="7"/>
      <c r="AN705" s="7"/>
      <c r="AO705" s="7"/>
      <c r="AP705" s="7"/>
      <c r="AQ705" s="7"/>
      <c r="AR705" s="153"/>
      <c r="AS705" s="7"/>
      <c r="AT705" s="7"/>
      <c r="AU705" s="7"/>
      <c r="AV705" s="7"/>
      <c r="AW705" s="7"/>
      <c r="AX705" s="7"/>
      <c r="AY705" s="7"/>
      <c r="AZ705" s="7"/>
      <c r="BA705" s="7"/>
      <c r="BB705" s="7"/>
      <c r="BC705" s="7"/>
      <c r="BD705" s="7"/>
      <c r="BE705" s="154"/>
      <c r="BF705" s="154"/>
      <c r="BG705" s="7"/>
      <c r="BH705" s="154"/>
      <c r="BI705" s="154"/>
      <c r="BJ705" s="154"/>
      <c r="BK705" s="154"/>
      <c r="BL705" s="154"/>
      <c r="BM705" s="154"/>
      <c r="BN705" s="7"/>
      <c r="BO705" s="7"/>
      <c r="BP705" s="7"/>
      <c r="BQ705" s="7"/>
      <c r="BR705" s="154"/>
      <c r="BS705" s="154"/>
      <c r="BT705" s="7"/>
      <c r="BU705" s="154"/>
      <c r="BV705" s="154"/>
      <c r="BW705" s="154"/>
      <c r="BX705" s="154"/>
      <c r="BY705" s="154"/>
      <c r="BZ705" s="154"/>
      <c r="CA705" s="7"/>
      <c r="CB705" s="7"/>
      <c r="CC705" s="7"/>
      <c r="CD705" s="7"/>
      <c r="CE705" s="154"/>
      <c r="CF705" s="154"/>
      <c r="CG705" s="7"/>
      <c r="CH705" s="154"/>
      <c r="CI705" s="154"/>
      <c r="CJ705" s="154"/>
      <c r="CK705" s="154"/>
      <c r="CL705" s="154"/>
      <c r="CM705" s="154"/>
      <c r="CN705" s="7"/>
      <c r="CO705" s="7"/>
      <c r="CP705" s="7"/>
      <c r="CQ705" s="7"/>
      <c r="CR705" s="154"/>
      <c r="CS705" s="154"/>
      <c r="CT705" s="7"/>
      <c r="CU705" s="154"/>
      <c r="CV705" s="154"/>
      <c r="CW705" s="154"/>
      <c r="CX705" s="154"/>
      <c r="CY705" s="154"/>
      <c r="CZ705" s="154"/>
      <c r="DA705" s="7"/>
      <c r="DB705" s="7"/>
      <c r="DC705" s="7"/>
      <c r="DD705" s="7"/>
      <c r="DE705" s="154"/>
      <c r="DF705" s="154"/>
      <c r="DG705" s="7"/>
      <c r="DH705" s="154"/>
      <c r="DI705" s="154"/>
      <c r="DJ705" s="154"/>
      <c r="DK705" s="154"/>
      <c r="DL705" s="154"/>
      <c r="DM705" s="154"/>
      <c r="DN705" s="7"/>
      <c r="DO705" s="7"/>
      <c r="DP705" s="7"/>
      <c r="DQ705" s="7"/>
      <c r="DR705" s="152"/>
      <c r="DS705" s="152"/>
      <c r="DT705" s="152"/>
      <c r="DU705" s="152"/>
      <c r="DV705" s="152"/>
      <c r="DW705" s="152"/>
      <c r="DX705" s="152"/>
      <c r="DY705" s="152"/>
      <c r="DZ705" s="152"/>
      <c r="EA705" s="152"/>
      <c r="EB705" s="152"/>
      <c r="EC705" s="152"/>
      <c r="ED705" s="152"/>
      <c r="EE705" s="152"/>
      <c r="EF705" s="152"/>
      <c r="EG705" s="152"/>
      <c r="EH705" s="152"/>
      <c r="EI705" s="152"/>
      <c r="EJ705" s="152"/>
      <c r="EK705" s="152"/>
      <c r="EL705" s="152"/>
      <c r="EM705" s="152"/>
      <c r="EN705" s="152"/>
      <c r="EO705" s="152"/>
      <c r="EP705" s="152"/>
      <c r="EQ705" s="152"/>
      <c r="ER705" s="152"/>
      <c r="ES705" s="152"/>
      <c r="ET705" s="152"/>
      <c r="EU705" s="152"/>
      <c r="EV705" s="152"/>
      <c r="EW705" s="152"/>
      <c r="EX705" s="152"/>
      <c r="EY705" s="152"/>
      <c r="EZ705" s="152"/>
      <c r="FA705" s="152"/>
      <c r="FB705" s="152"/>
      <c r="FC705" s="152"/>
      <c r="FD705" s="152"/>
      <c r="FE705" s="152"/>
      <c r="FF705" s="152"/>
      <c r="FG705" s="152"/>
      <c r="FH705" s="152"/>
      <c r="FI705" s="152"/>
      <c r="FJ705" s="152"/>
      <c r="FK705" s="152"/>
      <c r="FL705" s="152"/>
      <c r="FM705" s="152"/>
      <c r="FN705" s="152"/>
      <c r="FO705" s="152"/>
      <c r="FP705" s="152"/>
      <c r="FQ705" s="152"/>
      <c r="FR705" s="152"/>
      <c r="FS705" s="152"/>
      <c r="FT705" s="152"/>
      <c r="FU705" s="152"/>
      <c r="FV705" s="152"/>
      <c r="FW705" s="152"/>
      <c r="FX705" s="152"/>
      <c r="FY705" s="152"/>
      <c r="FZ705" s="152"/>
      <c r="GA705" s="152"/>
      <c r="GB705" s="152"/>
      <c r="GC705" s="152"/>
      <c r="GD705" s="152"/>
      <c r="GE705" s="7"/>
      <c r="GF705" s="7"/>
      <c r="GG705" s="7"/>
      <c r="GH705" s="7"/>
      <c r="GI705" s="7"/>
      <c r="GJ705" s="7"/>
      <c r="GK705" s="7"/>
      <c r="GL705" s="7"/>
      <c r="GM705" s="48"/>
      <c r="GN705" s="7"/>
      <c r="GO705" s="7"/>
      <c r="GP705" s="7"/>
      <c r="GQ705" s="7"/>
      <c r="GR705" s="48"/>
      <c r="GS705" s="48"/>
      <c r="GT705" s="48"/>
      <c r="GU705" s="48"/>
      <c r="GV705" s="48"/>
    </row>
    <row r="706" spans="1:204">
      <c r="A706" s="7"/>
      <c r="B706" s="7"/>
      <c r="C706" s="7"/>
      <c r="D706" s="48"/>
      <c r="E706" s="7"/>
      <c r="F706" s="7"/>
      <c r="G706" s="7"/>
      <c r="H706" s="7"/>
      <c r="I706" s="7"/>
      <c r="J706" s="7"/>
      <c r="K706" s="7"/>
      <c r="L706" s="7"/>
      <c r="M706" s="7"/>
      <c r="N706" s="7"/>
      <c r="O706" s="7"/>
      <c r="P706" s="7"/>
      <c r="Q706" s="7"/>
      <c r="R706" s="7"/>
      <c r="S706" s="7"/>
      <c r="T706" s="7"/>
      <c r="U706" s="7"/>
      <c r="V706" s="7"/>
      <c r="W706" s="7"/>
      <c r="X706" s="7"/>
      <c r="Y706" s="7"/>
      <c r="Z706" s="7"/>
      <c r="AA706" s="7"/>
      <c r="AB706" s="7"/>
      <c r="AC706" s="7"/>
      <c r="AD706" s="7"/>
      <c r="AE706" s="7"/>
      <c r="AF706" s="7"/>
      <c r="AG706" s="7"/>
      <c r="AH706" s="7"/>
      <c r="AI706" s="13"/>
      <c r="AJ706" s="13"/>
      <c r="AK706" s="7"/>
      <c r="AL706" s="7"/>
      <c r="AM706" s="7"/>
      <c r="AN706" s="7"/>
      <c r="AO706" s="7"/>
      <c r="AP706" s="7"/>
      <c r="AQ706" s="7"/>
      <c r="AR706" s="153"/>
      <c r="AS706" s="7"/>
      <c r="AT706" s="7"/>
      <c r="AU706" s="7"/>
      <c r="AV706" s="7"/>
      <c r="AW706" s="7"/>
      <c r="AX706" s="7"/>
      <c r="AY706" s="7"/>
      <c r="AZ706" s="7"/>
      <c r="BA706" s="7"/>
      <c r="BB706" s="7"/>
      <c r="BC706" s="7"/>
      <c r="BD706" s="7"/>
      <c r="BE706" s="154"/>
      <c r="BF706" s="154"/>
      <c r="BG706" s="7"/>
      <c r="BH706" s="154"/>
      <c r="BI706" s="154"/>
      <c r="BJ706" s="154"/>
      <c r="BK706" s="154"/>
      <c r="BL706" s="154"/>
      <c r="BM706" s="154"/>
      <c r="BN706" s="7"/>
      <c r="BO706" s="7"/>
      <c r="BP706" s="7"/>
      <c r="BQ706" s="7"/>
      <c r="BR706" s="154"/>
      <c r="BS706" s="154"/>
      <c r="BT706" s="7"/>
      <c r="BU706" s="154"/>
      <c r="BV706" s="154"/>
      <c r="BW706" s="154"/>
      <c r="BX706" s="154"/>
      <c r="BY706" s="154"/>
      <c r="BZ706" s="154"/>
      <c r="CA706" s="7"/>
      <c r="CB706" s="7"/>
      <c r="CC706" s="7"/>
      <c r="CD706" s="7"/>
      <c r="CE706" s="154"/>
      <c r="CF706" s="154"/>
      <c r="CG706" s="7"/>
      <c r="CH706" s="154"/>
      <c r="CI706" s="154"/>
      <c r="CJ706" s="154"/>
      <c r="CK706" s="154"/>
      <c r="CL706" s="154"/>
      <c r="CM706" s="154"/>
      <c r="CN706" s="7"/>
      <c r="CO706" s="7"/>
      <c r="CP706" s="7"/>
      <c r="CQ706" s="7"/>
      <c r="CR706" s="154"/>
      <c r="CS706" s="154"/>
      <c r="CT706" s="7"/>
      <c r="CU706" s="154"/>
      <c r="CV706" s="154"/>
      <c r="CW706" s="154"/>
      <c r="CX706" s="154"/>
      <c r="CY706" s="154"/>
      <c r="CZ706" s="154"/>
      <c r="DA706" s="7"/>
      <c r="DB706" s="7"/>
      <c r="DC706" s="7"/>
      <c r="DD706" s="7"/>
      <c r="DE706" s="154"/>
      <c r="DF706" s="154"/>
      <c r="DG706" s="7"/>
      <c r="DH706" s="154"/>
      <c r="DI706" s="154"/>
      <c r="DJ706" s="154"/>
      <c r="DK706" s="154"/>
      <c r="DL706" s="154"/>
      <c r="DM706" s="154"/>
      <c r="DN706" s="7"/>
      <c r="DO706" s="7"/>
      <c r="DP706" s="7"/>
      <c r="DQ706" s="7"/>
      <c r="DR706" s="152"/>
      <c r="DS706" s="152"/>
      <c r="DT706" s="152"/>
      <c r="DU706" s="152"/>
      <c r="DV706" s="152"/>
      <c r="DW706" s="152"/>
      <c r="DX706" s="152"/>
      <c r="DY706" s="152"/>
      <c r="DZ706" s="152"/>
      <c r="EA706" s="152"/>
      <c r="EB706" s="152"/>
      <c r="EC706" s="152"/>
      <c r="ED706" s="152"/>
      <c r="EE706" s="152"/>
      <c r="EF706" s="152"/>
      <c r="EG706" s="152"/>
      <c r="EH706" s="152"/>
      <c r="EI706" s="152"/>
      <c r="EJ706" s="152"/>
      <c r="EK706" s="152"/>
      <c r="EL706" s="152"/>
      <c r="EM706" s="152"/>
      <c r="EN706" s="152"/>
      <c r="EO706" s="152"/>
      <c r="EP706" s="152"/>
      <c r="EQ706" s="152"/>
      <c r="ER706" s="152"/>
      <c r="ES706" s="152"/>
      <c r="ET706" s="152"/>
      <c r="EU706" s="152"/>
      <c r="EV706" s="152"/>
      <c r="EW706" s="152"/>
      <c r="EX706" s="152"/>
      <c r="EY706" s="152"/>
      <c r="EZ706" s="152"/>
      <c r="FA706" s="152"/>
      <c r="FB706" s="152"/>
      <c r="FC706" s="152"/>
      <c r="FD706" s="152"/>
      <c r="FE706" s="152"/>
      <c r="FF706" s="152"/>
      <c r="FG706" s="152"/>
      <c r="FH706" s="152"/>
      <c r="FI706" s="152"/>
      <c r="FJ706" s="152"/>
      <c r="FK706" s="152"/>
      <c r="FL706" s="152"/>
      <c r="FM706" s="152"/>
      <c r="FN706" s="152"/>
      <c r="FO706" s="152"/>
      <c r="FP706" s="152"/>
      <c r="FQ706" s="152"/>
      <c r="FR706" s="152"/>
      <c r="FS706" s="152"/>
      <c r="FT706" s="152"/>
      <c r="FU706" s="152"/>
      <c r="FV706" s="152"/>
      <c r="FW706" s="152"/>
      <c r="FX706" s="152"/>
      <c r="FY706" s="152"/>
      <c r="FZ706" s="152"/>
      <c r="GA706" s="152"/>
      <c r="GB706" s="152"/>
      <c r="GC706" s="152"/>
      <c r="GD706" s="152"/>
      <c r="GE706" s="7"/>
      <c r="GF706" s="7"/>
      <c r="GG706" s="7"/>
      <c r="GH706" s="7"/>
      <c r="GI706" s="7"/>
      <c r="GJ706" s="7"/>
      <c r="GK706" s="7"/>
      <c r="GL706" s="7"/>
      <c r="GM706" s="48"/>
      <c r="GN706" s="7"/>
      <c r="GO706" s="7"/>
      <c r="GP706" s="7"/>
      <c r="GQ706" s="7"/>
      <c r="GR706" s="48"/>
      <c r="GS706" s="48"/>
      <c r="GT706" s="48"/>
      <c r="GU706" s="48"/>
      <c r="GV706" s="48"/>
    </row>
    <row r="707" spans="1:204">
      <c r="A707" s="7"/>
      <c r="B707" s="7"/>
      <c r="C707" s="7"/>
      <c r="D707" s="48"/>
      <c r="E707" s="7"/>
      <c r="F707" s="7"/>
      <c r="G707" s="7"/>
      <c r="H707" s="7"/>
      <c r="I707" s="7"/>
      <c r="J707" s="7"/>
      <c r="K707" s="7"/>
      <c r="L707" s="7"/>
      <c r="M707" s="7"/>
      <c r="N707" s="7"/>
      <c r="O707" s="7"/>
      <c r="P707" s="7"/>
      <c r="Q707" s="7"/>
      <c r="R707" s="7"/>
      <c r="S707" s="7"/>
      <c r="T707" s="7"/>
      <c r="U707" s="7"/>
      <c r="V707" s="7"/>
      <c r="W707" s="7"/>
      <c r="X707" s="7"/>
      <c r="Y707" s="7"/>
      <c r="Z707" s="7"/>
      <c r="AA707" s="7"/>
      <c r="AB707" s="7"/>
      <c r="AC707" s="7"/>
      <c r="AD707" s="7"/>
      <c r="AE707" s="7"/>
      <c r="AF707" s="7"/>
      <c r="AG707" s="7"/>
      <c r="AH707" s="7"/>
      <c r="AI707" s="13"/>
      <c r="AJ707" s="13"/>
      <c r="AK707" s="7"/>
      <c r="AL707" s="7"/>
      <c r="AM707" s="7"/>
      <c r="AN707" s="7"/>
      <c r="AO707" s="7"/>
      <c r="AP707" s="7"/>
      <c r="AQ707" s="7"/>
      <c r="AR707" s="153"/>
      <c r="AS707" s="7"/>
      <c r="AT707" s="7"/>
      <c r="AU707" s="7"/>
      <c r="AV707" s="7"/>
      <c r="AW707" s="7"/>
      <c r="AX707" s="7"/>
      <c r="AY707" s="7"/>
      <c r="AZ707" s="7"/>
      <c r="BA707" s="7"/>
      <c r="BB707" s="7"/>
      <c r="BC707" s="7"/>
      <c r="BD707" s="7"/>
      <c r="BE707" s="154"/>
      <c r="BF707" s="154"/>
      <c r="BG707" s="7"/>
      <c r="BH707" s="154"/>
      <c r="BI707" s="154"/>
      <c r="BJ707" s="154"/>
      <c r="BK707" s="154"/>
      <c r="BL707" s="154"/>
      <c r="BM707" s="154"/>
      <c r="BN707" s="7"/>
      <c r="BO707" s="7"/>
      <c r="BP707" s="7"/>
      <c r="BQ707" s="7"/>
      <c r="BR707" s="154"/>
      <c r="BS707" s="154"/>
      <c r="BT707" s="7"/>
      <c r="BU707" s="154"/>
      <c r="BV707" s="154"/>
      <c r="BW707" s="154"/>
      <c r="BX707" s="154"/>
      <c r="BY707" s="154"/>
      <c r="BZ707" s="154"/>
      <c r="CA707" s="7"/>
      <c r="CB707" s="7"/>
      <c r="CC707" s="7"/>
      <c r="CD707" s="7"/>
      <c r="CE707" s="154"/>
      <c r="CF707" s="154"/>
      <c r="CG707" s="7"/>
      <c r="CH707" s="154"/>
      <c r="CI707" s="154"/>
      <c r="CJ707" s="154"/>
      <c r="CK707" s="154"/>
      <c r="CL707" s="154"/>
      <c r="CM707" s="154"/>
      <c r="CN707" s="7"/>
      <c r="CO707" s="7"/>
      <c r="CP707" s="7"/>
      <c r="CQ707" s="7"/>
      <c r="CR707" s="154"/>
      <c r="CS707" s="154"/>
      <c r="CT707" s="7"/>
      <c r="CU707" s="154"/>
      <c r="CV707" s="154"/>
      <c r="CW707" s="154"/>
      <c r="CX707" s="154"/>
      <c r="CY707" s="154"/>
      <c r="CZ707" s="154"/>
      <c r="DA707" s="7"/>
      <c r="DB707" s="7"/>
      <c r="DC707" s="7"/>
      <c r="DD707" s="7"/>
      <c r="DE707" s="154"/>
      <c r="DF707" s="154"/>
      <c r="DG707" s="7"/>
      <c r="DH707" s="154"/>
      <c r="DI707" s="154"/>
      <c r="DJ707" s="154"/>
      <c r="DK707" s="154"/>
      <c r="DL707" s="154"/>
      <c r="DM707" s="154"/>
      <c r="DN707" s="7"/>
      <c r="DO707" s="7"/>
      <c r="DP707" s="7"/>
      <c r="DQ707" s="7"/>
      <c r="DR707" s="152"/>
      <c r="DS707" s="152"/>
      <c r="DT707" s="152"/>
      <c r="DU707" s="152"/>
      <c r="DV707" s="152"/>
      <c r="DW707" s="152"/>
      <c r="DX707" s="152"/>
      <c r="DY707" s="152"/>
      <c r="DZ707" s="152"/>
      <c r="EA707" s="152"/>
      <c r="EB707" s="152"/>
      <c r="EC707" s="152"/>
      <c r="ED707" s="152"/>
      <c r="EE707" s="152"/>
      <c r="EF707" s="152"/>
      <c r="EG707" s="152"/>
      <c r="EH707" s="152"/>
      <c r="EI707" s="152"/>
      <c r="EJ707" s="152"/>
      <c r="EK707" s="152"/>
      <c r="EL707" s="152"/>
      <c r="EM707" s="152"/>
      <c r="EN707" s="152"/>
      <c r="EO707" s="152"/>
      <c r="EP707" s="152"/>
      <c r="EQ707" s="152"/>
      <c r="ER707" s="152"/>
      <c r="ES707" s="152"/>
      <c r="ET707" s="152"/>
      <c r="EU707" s="152"/>
      <c r="EV707" s="152"/>
      <c r="EW707" s="152"/>
      <c r="EX707" s="152"/>
      <c r="EY707" s="152"/>
      <c r="EZ707" s="152"/>
      <c r="FA707" s="152"/>
      <c r="FB707" s="152"/>
      <c r="FC707" s="152"/>
      <c r="FD707" s="152"/>
      <c r="FE707" s="152"/>
      <c r="FF707" s="152"/>
      <c r="FG707" s="152"/>
      <c r="FH707" s="152"/>
      <c r="FI707" s="152"/>
      <c r="FJ707" s="152"/>
      <c r="FK707" s="152"/>
      <c r="FL707" s="152"/>
      <c r="FM707" s="152"/>
      <c r="FN707" s="152"/>
      <c r="FO707" s="152"/>
      <c r="FP707" s="152"/>
      <c r="FQ707" s="152"/>
      <c r="FR707" s="152"/>
      <c r="FS707" s="152"/>
      <c r="FT707" s="152"/>
      <c r="FU707" s="152"/>
      <c r="FV707" s="152"/>
      <c r="FW707" s="152"/>
      <c r="FX707" s="152"/>
      <c r="FY707" s="152"/>
      <c r="FZ707" s="152"/>
      <c r="GA707" s="152"/>
      <c r="GB707" s="152"/>
      <c r="GC707" s="152"/>
      <c r="GD707" s="152"/>
      <c r="GE707" s="7"/>
      <c r="GF707" s="7"/>
      <c r="GG707" s="7"/>
      <c r="GH707" s="7"/>
      <c r="GI707" s="7"/>
      <c r="GJ707" s="7"/>
      <c r="GK707" s="7"/>
      <c r="GL707" s="7"/>
      <c r="GM707" s="48"/>
      <c r="GN707" s="7"/>
      <c r="GO707" s="7"/>
      <c r="GP707" s="7"/>
      <c r="GQ707" s="7"/>
      <c r="GR707" s="48"/>
      <c r="GS707" s="48"/>
      <c r="GT707" s="48"/>
      <c r="GU707" s="48"/>
      <c r="GV707" s="48"/>
    </row>
    <row r="708" spans="1:204">
      <c r="A708" s="7"/>
      <c r="B708" s="7"/>
      <c r="C708" s="7"/>
      <c r="D708" s="48"/>
      <c r="E708" s="7"/>
      <c r="F708" s="7"/>
      <c r="G708" s="7"/>
      <c r="H708" s="7"/>
      <c r="I708" s="7"/>
      <c r="J708" s="7"/>
      <c r="K708" s="7"/>
      <c r="L708" s="7"/>
      <c r="M708" s="7"/>
      <c r="N708" s="7"/>
      <c r="O708" s="7"/>
      <c r="P708" s="7"/>
      <c r="Q708" s="7"/>
      <c r="R708" s="7"/>
      <c r="S708" s="7"/>
      <c r="T708" s="7"/>
      <c r="U708" s="7"/>
      <c r="V708" s="7"/>
      <c r="W708" s="7"/>
      <c r="X708" s="7"/>
      <c r="Y708" s="7"/>
      <c r="Z708" s="7"/>
      <c r="AA708" s="7"/>
      <c r="AB708" s="7"/>
      <c r="AC708" s="7"/>
      <c r="AD708" s="7"/>
      <c r="AE708" s="7"/>
      <c r="AF708" s="7"/>
      <c r="AG708" s="7"/>
      <c r="AH708" s="7"/>
      <c r="AI708" s="13"/>
      <c r="AJ708" s="13"/>
      <c r="AK708" s="7"/>
      <c r="AL708" s="7"/>
      <c r="AM708" s="7"/>
      <c r="AN708" s="7"/>
      <c r="AO708" s="7"/>
      <c r="AP708" s="7"/>
      <c r="AQ708" s="7"/>
      <c r="AR708" s="153"/>
      <c r="AS708" s="7"/>
      <c r="AT708" s="7"/>
      <c r="AU708" s="7"/>
      <c r="AV708" s="7"/>
      <c r="AW708" s="7"/>
      <c r="AX708" s="7"/>
      <c r="AY708" s="7"/>
      <c r="AZ708" s="7"/>
      <c r="BA708" s="7"/>
      <c r="BB708" s="7"/>
      <c r="BC708" s="7"/>
      <c r="BD708" s="7"/>
      <c r="BE708" s="154"/>
      <c r="BF708" s="154"/>
      <c r="BG708" s="7"/>
      <c r="BH708" s="154"/>
      <c r="BI708" s="154"/>
      <c r="BJ708" s="154"/>
      <c r="BK708" s="154"/>
      <c r="BL708" s="154"/>
      <c r="BM708" s="154"/>
      <c r="BN708" s="7"/>
      <c r="BO708" s="7"/>
      <c r="BP708" s="7"/>
      <c r="BQ708" s="7"/>
      <c r="BR708" s="154"/>
      <c r="BS708" s="154"/>
      <c r="BT708" s="7"/>
      <c r="BU708" s="154"/>
      <c r="BV708" s="154"/>
      <c r="BW708" s="154"/>
      <c r="BX708" s="154"/>
      <c r="BY708" s="154"/>
      <c r="BZ708" s="154"/>
      <c r="CA708" s="7"/>
      <c r="CB708" s="7"/>
      <c r="CC708" s="7"/>
      <c r="CD708" s="7"/>
      <c r="CE708" s="154"/>
      <c r="CF708" s="154"/>
      <c r="CG708" s="7"/>
      <c r="CH708" s="154"/>
      <c r="CI708" s="154"/>
      <c r="CJ708" s="154"/>
      <c r="CK708" s="154"/>
      <c r="CL708" s="154"/>
      <c r="CM708" s="154"/>
      <c r="CN708" s="7"/>
      <c r="CO708" s="7"/>
      <c r="CP708" s="7"/>
      <c r="CQ708" s="7"/>
      <c r="CR708" s="154"/>
      <c r="CS708" s="154"/>
      <c r="CT708" s="7"/>
      <c r="CU708" s="154"/>
      <c r="CV708" s="154"/>
      <c r="CW708" s="154"/>
      <c r="CX708" s="154"/>
      <c r="CY708" s="154"/>
      <c r="CZ708" s="154"/>
      <c r="DA708" s="7"/>
      <c r="DB708" s="7"/>
      <c r="DC708" s="7"/>
      <c r="DD708" s="7"/>
      <c r="DE708" s="154"/>
      <c r="DF708" s="154"/>
      <c r="DG708" s="7"/>
      <c r="DH708" s="154"/>
      <c r="DI708" s="154"/>
      <c r="DJ708" s="154"/>
      <c r="DK708" s="154"/>
      <c r="DL708" s="154"/>
      <c r="DM708" s="154"/>
      <c r="DN708" s="7"/>
      <c r="DO708" s="7"/>
      <c r="DP708" s="7"/>
      <c r="DQ708" s="7"/>
      <c r="DR708" s="152"/>
      <c r="DS708" s="152"/>
      <c r="DT708" s="152"/>
      <c r="DU708" s="152"/>
      <c r="DV708" s="152"/>
      <c r="DW708" s="152"/>
      <c r="DX708" s="152"/>
      <c r="DY708" s="152"/>
      <c r="DZ708" s="152"/>
      <c r="EA708" s="152"/>
      <c r="EB708" s="152"/>
      <c r="EC708" s="152"/>
      <c r="ED708" s="152"/>
      <c r="EE708" s="152"/>
      <c r="EF708" s="152"/>
      <c r="EG708" s="152"/>
      <c r="EH708" s="152"/>
      <c r="EI708" s="152"/>
      <c r="EJ708" s="152"/>
      <c r="EK708" s="152"/>
      <c r="EL708" s="152"/>
      <c r="EM708" s="152"/>
      <c r="EN708" s="152"/>
      <c r="EO708" s="152"/>
      <c r="EP708" s="152"/>
      <c r="EQ708" s="152"/>
      <c r="ER708" s="152"/>
      <c r="ES708" s="152"/>
      <c r="ET708" s="152"/>
      <c r="EU708" s="152"/>
      <c r="EV708" s="152"/>
      <c r="EW708" s="152"/>
      <c r="EX708" s="152"/>
      <c r="EY708" s="152"/>
      <c r="EZ708" s="152"/>
      <c r="FA708" s="152"/>
      <c r="FB708" s="152"/>
      <c r="FC708" s="152"/>
      <c r="FD708" s="152"/>
      <c r="FE708" s="152"/>
      <c r="FF708" s="152"/>
      <c r="FG708" s="152"/>
      <c r="FH708" s="152"/>
      <c r="FI708" s="152"/>
      <c r="FJ708" s="152"/>
      <c r="FK708" s="152"/>
      <c r="FL708" s="152"/>
      <c r="FM708" s="152"/>
      <c r="FN708" s="152"/>
      <c r="FO708" s="152"/>
      <c r="FP708" s="152"/>
      <c r="FQ708" s="152"/>
      <c r="FR708" s="152"/>
      <c r="FS708" s="152"/>
      <c r="FT708" s="152"/>
      <c r="FU708" s="152"/>
      <c r="FV708" s="152"/>
      <c r="FW708" s="152"/>
      <c r="FX708" s="152"/>
      <c r="FY708" s="152"/>
      <c r="FZ708" s="152"/>
      <c r="GA708" s="152"/>
      <c r="GB708" s="152"/>
      <c r="GC708" s="152"/>
      <c r="GD708" s="152"/>
      <c r="GE708" s="7"/>
      <c r="GF708" s="7"/>
      <c r="GG708" s="7"/>
      <c r="GH708" s="7"/>
      <c r="GI708" s="7"/>
      <c r="GJ708" s="7"/>
      <c r="GK708" s="7"/>
      <c r="GL708" s="7"/>
      <c r="GM708" s="48"/>
      <c r="GN708" s="7"/>
      <c r="GO708" s="7"/>
      <c r="GP708" s="7"/>
      <c r="GQ708" s="7"/>
      <c r="GR708" s="48"/>
      <c r="GS708" s="48"/>
      <c r="GT708" s="48"/>
      <c r="GU708" s="48"/>
      <c r="GV708" s="48"/>
    </row>
    <row r="709" spans="1:204">
      <c r="A709" s="7"/>
      <c r="B709" s="7"/>
      <c r="C709" s="7"/>
      <c r="D709" s="48"/>
      <c r="E709" s="7"/>
      <c r="F709" s="7"/>
      <c r="G709" s="7"/>
      <c r="H709" s="7"/>
      <c r="I709" s="7"/>
      <c r="J709" s="7"/>
      <c r="K709" s="7"/>
      <c r="L709" s="7"/>
      <c r="M709" s="7"/>
      <c r="N709" s="7"/>
      <c r="O709" s="7"/>
      <c r="P709" s="7"/>
      <c r="Q709" s="7"/>
      <c r="R709" s="7"/>
      <c r="S709" s="7"/>
      <c r="T709" s="7"/>
      <c r="U709" s="7"/>
      <c r="V709" s="7"/>
      <c r="W709" s="7"/>
      <c r="X709" s="7"/>
      <c r="Y709" s="7"/>
      <c r="Z709" s="7"/>
      <c r="AA709" s="7"/>
      <c r="AB709" s="7"/>
      <c r="AC709" s="7"/>
      <c r="AD709" s="7"/>
      <c r="AE709" s="7"/>
      <c r="AF709" s="7"/>
      <c r="AG709" s="7"/>
      <c r="AH709" s="7"/>
      <c r="AI709" s="13"/>
      <c r="AJ709" s="13"/>
      <c r="AK709" s="7"/>
      <c r="AL709" s="7"/>
      <c r="AM709" s="7"/>
      <c r="AN709" s="7"/>
      <c r="AO709" s="7"/>
      <c r="AP709" s="7"/>
      <c r="AQ709" s="7"/>
      <c r="AR709" s="153"/>
      <c r="AS709" s="7"/>
      <c r="AT709" s="7"/>
      <c r="AU709" s="7"/>
      <c r="AV709" s="7"/>
      <c r="AW709" s="7"/>
      <c r="AX709" s="7"/>
      <c r="AY709" s="7"/>
      <c r="AZ709" s="7"/>
      <c r="BA709" s="7"/>
      <c r="BB709" s="7"/>
      <c r="BC709" s="7"/>
      <c r="BD709" s="7"/>
      <c r="BE709" s="154"/>
      <c r="BF709" s="154"/>
      <c r="BG709" s="7"/>
      <c r="BH709" s="154"/>
      <c r="BI709" s="154"/>
      <c r="BJ709" s="154"/>
      <c r="BK709" s="154"/>
      <c r="BL709" s="154"/>
      <c r="BM709" s="154"/>
      <c r="BN709" s="7"/>
      <c r="BO709" s="7"/>
      <c r="BP709" s="7"/>
      <c r="BQ709" s="7"/>
      <c r="BR709" s="154"/>
      <c r="BS709" s="154"/>
      <c r="BT709" s="7"/>
      <c r="BU709" s="154"/>
      <c r="BV709" s="154"/>
      <c r="BW709" s="154"/>
      <c r="BX709" s="154"/>
      <c r="BY709" s="154"/>
      <c r="BZ709" s="154"/>
      <c r="CA709" s="7"/>
      <c r="CB709" s="7"/>
      <c r="CC709" s="7"/>
      <c r="CD709" s="7"/>
      <c r="CE709" s="154"/>
      <c r="CF709" s="154"/>
      <c r="CG709" s="7"/>
      <c r="CH709" s="154"/>
      <c r="CI709" s="154"/>
      <c r="CJ709" s="154"/>
      <c r="CK709" s="154"/>
      <c r="CL709" s="154"/>
      <c r="CM709" s="154"/>
      <c r="CN709" s="7"/>
      <c r="CO709" s="7"/>
      <c r="CP709" s="7"/>
      <c r="CQ709" s="7"/>
      <c r="CR709" s="154"/>
      <c r="CS709" s="154"/>
      <c r="CT709" s="7"/>
      <c r="CU709" s="154"/>
      <c r="CV709" s="154"/>
      <c r="CW709" s="154"/>
      <c r="CX709" s="154"/>
      <c r="CY709" s="154"/>
      <c r="CZ709" s="154"/>
      <c r="DA709" s="7"/>
      <c r="DB709" s="7"/>
      <c r="DC709" s="7"/>
      <c r="DD709" s="7"/>
      <c r="DE709" s="154"/>
      <c r="DF709" s="154"/>
      <c r="DG709" s="7"/>
      <c r="DH709" s="154"/>
      <c r="DI709" s="154"/>
      <c r="DJ709" s="154"/>
      <c r="DK709" s="154"/>
      <c r="DL709" s="154"/>
      <c r="DM709" s="154"/>
      <c r="DN709" s="7"/>
      <c r="DO709" s="7"/>
      <c r="DP709" s="7"/>
      <c r="DQ709" s="7"/>
      <c r="DR709" s="152"/>
      <c r="DS709" s="152"/>
      <c r="DT709" s="152"/>
      <c r="DU709" s="152"/>
      <c r="DV709" s="152"/>
      <c r="DW709" s="152"/>
      <c r="DX709" s="152"/>
      <c r="DY709" s="152"/>
      <c r="DZ709" s="152"/>
      <c r="EA709" s="152"/>
      <c r="EB709" s="152"/>
      <c r="EC709" s="152"/>
      <c r="ED709" s="152"/>
      <c r="EE709" s="152"/>
      <c r="EF709" s="152"/>
      <c r="EG709" s="152"/>
      <c r="EH709" s="152"/>
      <c r="EI709" s="152"/>
      <c r="EJ709" s="152"/>
      <c r="EK709" s="152"/>
      <c r="EL709" s="152"/>
      <c r="EM709" s="152"/>
      <c r="EN709" s="152"/>
      <c r="EO709" s="152"/>
      <c r="EP709" s="152"/>
      <c r="EQ709" s="152"/>
      <c r="ER709" s="152"/>
      <c r="ES709" s="152"/>
      <c r="ET709" s="152"/>
      <c r="EU709" s="152"/>
      <c r="EV709" s="152"/>
      <c r="EW709" s="152"/>
      <c r="EX709" s="152"/>
      <c r="EY709" s="152"/>
      <c r="EZ709" s="152"/>
      <c r="FA709" s="152"/>
      <c r="FB709" s="152"/>
      <c r="FC709" s="152"/>
      <c r="FD709" s="152"/>
      <c r="FE709" s="152"/>
      <c r="FF709" s="152"/>
      <c r="FG709" s="152"/>
      <c r="FH709" s="152"/>
      <c r="FI709" s="152"/>
      <c r="FJ709" s="152"/>
      <c r="FK709" s="152"/>
      <c r="FL709" s="152"/>
      <c r="FM709" s="152"/>
      <c r="FN709" s="152"/>
      <c r="FO709" s="152"/>
      <c r="FP709" s="152"/>
      <c r="FQ709" s="152"/>
      <c r="FR709" s="152"/>
      <c r="FS709" s="152"/>
      <c r="FT709" s="152"/>
      <c r="FU709" s="152"/>
      <c r="FV709" s="152"/>
      <c r="FW709" s="152"/>
      <c r="FX709" s="152"/>
      <c r="FY709" s="152"/>
      <c r="FZ709" s="152"/>
      <c r="GA709" s="152"/>
      <c r="GB709" s="152"/>
      <c r="GC709" s="152"/>
      <c r="GD709" s="152"/>
      <c r="GE709" s="7"/>
      <c r="GF709" s="7"/>
      <c r="GG709" s="7"/>
      <c r="GH709" s="7"/>
      <c r="GI709" s="7"/>
      <c r="GJ709" s="7"/>
      <c r="GK709" s="7"/>
      <c r="GL709" s="7"/>
      <c r="GM709" s="48"/>
      <c r="GN709" s="7"/>
      <c r="GO709" s="7"/>
      <c r="GP709" s="7"/>
      <c r="GQ709" s="7"/>
      <c r="GR709" s="48"/>
      <c r="GS709" s="48"/>
      <c r="GT709" s="48"/>
      <c r="GU709" s="48"/>
      <c r="GV709" s="48"/>
    </row>
    <row r="710" spans="1:204">
      <c r="A710" s="7"/>
      <c r="B710" s="7"/>
      <c r="C710" s="7"/>
      <c r="D710" s="48"/>
      <c r="E710" s="7"/>
      <c r="F710" s="7"/>
      <c r="G710" s="7"/>
      <c r="H710" s="7"/>
      <c r="I710" s="7"/>
      <c r="J710" s="7"/>
      <c r="K710" s="7"/>
      <c r="L710" s="7"/>
      <c r="M710" s="7"/>
      <c r="N710" s="7"/>
      <c r="O710" s="7"/>
      <c r="P710" s="7"/>
      <c r="Q710" s="7"/>
      <c r="R710" s="7"/>
      <c r="S710" s="7"/>
      <c r="T710" s="7"/>
      <c r="U710" s="7"/>
      <c r="V710" s="7"/>
      <c r="W710" s="7"/>
      <c r="X710" s="7"/>
      <c r="Y710" s="7"/>
      <c r="Z710" s="7"/>
      <c r="AA710" s="7"/>
      <c r="AB710" s="7"/>
      <c r="AC710" s="7"/>
      <c r="AD710" s="7"/>
      <c r="AE710" s="7"/>
      <c r="AF710" s="7"/>
      <c r="AG710" s="7"/>
      <c r="AH710" s="7"/>
      <c r="AI710" s="13"/>
      <c r="AJ710" s="13"/>
      <c r="AK710" s="7"/>
      <c r="AL710" s="7"/>
      <c r="AM710" s="7"/>
      <c r="AN710" s="7"/>
      <c r="AO710" s="7"/>
      <c r="AP710" s="7"/>
      <c r="AQ710" s="7"/>
      <c r="AR710" s="153"/>
      <c r="AS710" s="7"/>
      <c r="AT710" s="7"/>
      <c r="AU710" s="7"/>
      <c r="AV710" s="7"/>
      <c r="AW710" s="7"/>
      <c r="AX710" s="7"/>
      <c r="AY710" s="7"/>
      <c r="AZ710" s="7"/>
      <c r="BA710" s="7"/>
      <c r="BB710" s="7"/>
      <c r="BC710" s="7"/>
      <c r="BD710" s="7"/>
      <c r="BE710" s="154"/>
      <c r="BF710" s="154"/>
      <c r="BG710" s="7"/>
      <c r="BH710" s="154"/>
      <c r="BI710" s="154"/>
      <c r="BJ710" s="154"/>
      <c r="BK710" s="154"/>
      <c r="BL710" s="154"/>
      <c r="BM710" s="154"/>
      <c r="BN710" s="7"/>
      <c r="BO710" s="7"/>
      <c r="BP710" s="7"/>
      <c r="BQ710" s="7"/>
      <c r="BR710" s="154"/>
      <c r="BS710" s="154"/>
      <c r="BT710" s="7"/>
      <c r="BU710" s="154"/>
      <c r="BV710" s="154"/>
      <c r="BW710" s="154"/>
      <c r="BX710" s="154"/>
      <c r="BY710" s="154"/>
      <c r="BZ710" s="154"/>
      <c r="CA710" s="7"/>
      <c r="CB710" s="7"/>
      <c r="CC710" s="7"/>
      <c r="CD710" s="7"/>
      <c r="CE710" s="154"/>
      <c r="CF710" s="154"/>
      <c r="CG710" s="7"/>
      <c r="CH710" s="154"/>
      <c r="CI710" s="154"/>
      <c r="CJ710" s="154"/>
      <c r="CK710" s="154"/>
      <c r="CL710" s="154"/>
      <c r="CM710" s="154"/>
      <c r="CN710" s="7"/>
      <c r="CO710" s="7"/>
      <c r="CP710" s="7"/>
      <c r="CQ710" s="7"/>
      <c r="CR710" s="154"/>
      <c r="CS710" s="154"/>
      <c r="CT710" s="7"/>
      <c r="CU710" s="154"/>
      <c r="CV710" s="154"/>
      <c r="CW710" s="154"/>
      <c r="CX710" s="154"/>
      <c r="CY710" s="154"/>
      <c r="CZ710" s="154"/>
      <c r="DA710" s="7"/>
      <c r="DB710" s="7"/>
      <c r="DC710" s="7"/>
      <c r="DD710" s="7"/>
      <c r="DE710" s="154"/>
      <c r="DF710" s="154"/>
      <c r="DG710" s="7"/>
      <c r="DH710" s="154"/>
      <c r="DI710" s="154"/>
      <c r="DJ710" s="154"/>
      <c r="DK710" s="154"/>
      <c r="DL710" s="154"/>
      <c r="DM710" s="154"/>
      <c r="DN710" s="7"/>
      <c r="DO710" s="7"/>
      <c r="DP710" s="7"/>
      <c r="DQ710" s="7"/>
      <c r="DR710" s="152"/>
      <c r="DS710" s="152"/>
      <c r="DT710" s="152"/>
      <c r="DU710" s="152"/>
      <c r="DV710" s="152"/>
      <c r="DW710" s="152"/>
      <c r="DX710" s="152"/>
      <c r="DY710" s="152"/>
      <c r="DZ710" s="152"/>
      <c r="EA710" s="152"/>
      <c r="EB710" s="152"/>
      <c r="EC710" s="152"/>
      <c r="ED710" s="152"/>
      <c r="EE710" s="152"/>
      <c r="EF710" s="152"/>
      <c r="EG710" s="152"/>
      <c r="EH710" s="152"/>
      <c r="EI710" s="152"/>
      <c r="EJ710" s="152"/>
      <c r="EK710" s="152"/>
      <c r="EL710" s="152"/>
      <c r="EM710" s="152"/>
      <c r="EN710" s="152"/>
      <c r="EO710" s="152"/>
      <c r="EP710" s="152"/>
      <c r="EQ710" s="152"/>
      <c r="ER710" s="152"/>
      <c r="ES710" s="152"/>
      <c r="ET710" s="152"/>
      <c r="EU710" s="152"/>
      <c r="EV710" s="152"/>
      <c r="EW710" s="152"/>
      <c r="EX710" s="152"/>
      <c r="EY710" s="152"/>
      <c r="EZ710" s="152"/>
      <c r="FA710" s="152"/>
      <c r="FB710" s="152"/>
      <c r="FC710" s="152"/>
      <c r="FD710" s="152"/>
      <c r="FE710" s="152"/>
      <c r="FF710" s="152"/>
      <c r="FG710" s="152"/>
      <c r="FH710" s="152"/>
      <c r="FI710" s="152"/>
      <c r="FJ710" s="152"/>
      <c r="FK710" s="152"/>
      <c r="FL710" s="152"/>
      <c r="FM710" s="152"/>
      <c r="FN710" s="152"/>
      <c r="FO710" s="152"/>
      <c r="FP710" s="152"/>
      <c r="FQ710" s="152"/>
      <c r="FR710" s="152"/>
      <c r="FS710" s="152"/>
      <c r="FT710" s="152"/>
      <c r="FU710" s="152"/>
      <c r="FV710" s="152"/>
      <c r="FW710" s="152"/>
      <c r="FX710" s="152"/>
      <c r="FY710" s="152"/>
      <c r="FZ710" s="152"/>
      <c r="GA710" s="152"/>
      <c r="GB710" s="152"/>
      <c r="GC710" s="152"/>
      <c r="GD710" s="152"/>
      <c r="GE710" s="7"/>
      <c r="GF710" s="7"/>
      <c r="GG710" s="7"/>
      <c r="GH710" s="7"/>
      <c r="GI710" s="7"/>
      <c r="GJ710" s="7"/>
      <c r="GK710" s="7"/>
      <c r="GL710" s="7"/>
      <c r="GM710" s="48"/>
      <c r="GN710" s="7"/>
      <c r="GO710" s="7"/>
      <c r="GP710" s="7"/>
      <c r="GQ710" s="7"/>
      <c r="GR710" s="48"/>
      <c r="GS710" s="48"/>
      <c r="GT710" s="48"/>
      <c r="GU710" s="48"/>
      <c r="GV710" s="48"/>
    </row>
    <row r="711" spans="1:204">
      <c r="A711" s="7"/>
      <c r="B711" s="7"/>
      <c r="C711" s="7"/>
      <c r="D711" s="48"/>
      <c r="E711" s="7"/>
      <c r="F711" s="7"/>
      <c r="G711" s="7"/>
      <c r="H711" s="7"/>
      <c r="I711" s="7"/>
      <c r="J711" s="7"/>
      <c r="K711" s="7"/>
      <c r="L711" s="7"/>
      <c r="M711" s="7"/>
      <c r="N711" s="7"/>
      <c r="O711" s="7"/>
      <c r="P711" s="7"/>
      <c r="Q711" s="7"/>
      <c r="R711" s="7"/>
      <c r="S711" s="7"/>
      <c r="T711" s="7"/>
      <c r="U711" s="7"/>
      <c r="V711" s="7"/>
      <c r="W711" s="7"/>
      <c r="X711" s="7"/>
      <c r="Y711" s="7"/>
      <c r="Z711" s="7"/>
      <c r="AA711" s="7"/>
      <c r="AB711" s="7"/>
      <c r="AC711" s="7"/>
      <c r="AD711" s="7"/>
      <c r="AE711" s="7"/>
      <c r="AF711" s="7"/>
      <c r="AG711" s="7"/>
      <c r="AH711" s="7"/>
      <c r="AI711" s="13"/>
      <c r="AJ711" s="13"/>
      <c r="AK711" s="7"/>
      <c r="AL711" s="7"/>
      <c r="AM711" s="7"/>
      <c r="AN711" s="7"/>
      <c r="AO711" s="7"/>
      <c r="AP711" s="7"/>
      <c r="AQ711" s="7"/>
      <c r="AR711" s="153"/>
      <c r="AS711" s="7"/>
      <c r="AT711" s="7"/>
      <c r="AU711" s="7"/>
      <c r="AV711" s="7"/>
      <c r="AW711" s="7"/>
      <c r="AX711" s="7"/>
      <c r="AY711" s="7"/>
      <c r="AZ711" s="7"/>
      <c r="BA711" s="7"/>
      <c r="BB711" s="7"/>
      <c r="BC711" s="7"/>
      <c r="BD711" s="7"/>
      <c r="BE711" s="154"/>
      <c r="BF711" s="154"/>
      <c r="BG711" s="7"/>
      <c r="BH711" s="154"/>
      <c r="BI711" s="154"/>
      <c r="BJ711" s="154"/>
      <c r="BK711" s="154"/>
      <c r="BL711" s="154"/>
      <c r="BM711" s="154"/>
      <c r="BN711" s="7"/>
      <c r="BO711" s="7"/>
      <c r="BP711" s="7"/>
      <c r="BQ711" s="7"/>
      <c r="BR711" s="154"/>
      <c r="BS711" s="154"/>
      <c r="BT711" s="7"/>
      <c r="BU711" s="154"/>
      <c r="BV711" s="154"/>
      <c r="BW711" s="154"/>
      <c r="BX711" s="154"/>
      <c r="BY711" s="154"/>
      <c r="BZ711" s="154"/>
      <c r="CA711" s="7"/>
      <c r="CB711" s="7"/>
      <c r="CC711" s="7"/>
      <c r="CD711" s="7"/>
      <c r="CE711" s="154"/>
      <c r="CF711" s="154"/>
      <c r="CG711" s="7"/>
      <c r="CH711" s="154"/>
      <c r="CI711" s="154"/>
      <c r="CJ711" s="154"/>
      <c r="CK711" s="154"/>
      <c r="CL711" s="154"/>
      <c r="CM711" s="154"/>
      <c r="CN711" s="7"/>
      <c r="CO711" s="7"/>
      <c r="CP711" s="7"/>
      <c r="CQ711" s="7"/>
      <c r="CR711" s="154"/>
      <c r="CS711" s="154"/>
      <c r="CT711" s="7"/>
      <c r="CU711" s="154"/>
      <c r="CV711" s="154"/>
      <c r="CW711" s="154"/>
      <c r="CX711" s="154"/>
      <c r="CY711" s="154"/>
      <c r="CZ711" s="154"/>
      <c r="DA711" s="7"/>
      <c r="DB711" s="7"/>
      <c r="DC711" s="7"/>
      <c r="DD711" s="7"/>
      <c r="DE711" s="154"/>
      <c r="DF711" s="154"/>
      <c r="DG711" s="7"/>
      <c r="DH711" s="154"/>
      <c r="DI711" s="154"/>
      <c r="DJ711" s="154"/>
      <c r="DK711" s="154"/>
      <c r="DL711" s="154"/>
      <c r="DM711" s="154"/>
      <c r="DN711" s="7"/>
      <c r="DO711" s="7"/>
      <c r="DP711" s="7"/>
      <c r="DQ711" s="7"/>
      <c r="DR711" s="152"/>
      <c r="DS711" s="152"/>
      <c r="DT711" s="152"/>
      <c r="DU711" s="152"/>
      <c r="DV711" s="152"/>
      <c r="DW711" s="152"/>
      <c r="DX711" s="152"/>
      <c r="DY711" s="152"/>
      <c r="DZ711" s="152"/>
      <c r="EA711" s="152"/>
      <c r="EB711" s="152"/>
      <c r="EC711" s="152"/>
      <c r="ED711" s="152"/>
      <c r="EE711" s="152"/>
      <c r="EF711" s="152"/>
      <c r="EG711" s="152"/>
      <c r="EH711" s="152"/>
      <c r="EI711" s="152"/>
      <c r="EJ711" s="152"/>
      <c r="EK711" s="152"/>
      <c r="EL711" s="152"/>
      <c r="EM711" s="152"/>
      <c r="EN711" s="152"/>
      <c r="EO711" s="152"/>
      <c r="EP711" s="152"/>
      <c r="EQ711" s="152"/>
      <c r="ER711" s="152"/>
      <c r="ES711" s="152"/>
      <c r="ET711" s="152"/>
      <c r="EU711" s="152"/>
      <c r="EV711" s="152"/>
      <c r="EW711" s="152"/>
      <c r="EX711" s="152"/>
      <c r="EY711" s="152"/>
      <c r="EZ711" s="152"/>
      <c r="FA711" s="152"/>
      <c r="FB711" s="152"/>
      <c r="FC711" s="152"/>
      <c r="FD711" s="152"/>
      <c r="FE711" s="152"/>
      <c r="FF711" s="152"/>
      <c r="FG711" s="152"/>
      <c r="FH711" s="152"/>
      <c r="FI711" s="152"/>
      <c r="FJ711" s="152"/>
      <c r="FK711" s="152"/>
      <c r="FL711" s="152"/>
      <c r="FM711" s="152"/>
      <c r="FN711" s="152"/>
      <c r="FO711" s="152"/>
      <c r="FP711" s="152"/>
      <c r="FQ711" s="152"/>
      <c r="FR711" s="152"/>
      <c r="FS711" s="152"/>
      <c r="FT711" s="152"/>
      <c r="FU711" s="152"/>
      <c r="FV711" s="152"/>
      <c r="FW711" s="152"/>
      <c r="FX711" s="152"/>
      <c r="FY711" s="152"/>
      <c r="FZ711" s="152"/>
      <c r="GA711" s="152"/>
      <c r="GB711" s="152"/>
      <c r="GC711" s="152"/>
      <c r="GD711" s="152"/>
      <c r="GE711" s="7"/>
      <c r="GF711" s="7"/>
      <c r="GG711" s="7"/>
      <c r="GH711" s="7"/>
      <c r="GI711" s="7"/>
      <c r="GJ711" s="7"/>
      <c r="GK711" s="7"/>
      <c r="GL711" s="7"/>
      <c r="GM711" s="48"/>
      <c r="GN711" s="7"/>
      <c r="GO711" s="7"/>
      <c r="GP711" s="7"/>
      <c r="GQ711" s="7"/>
      <c r="GR711" s="48"/>
      <c r="GS711" s="48"/>
      <c r="GT711" s="48"/>
      <c r="GU711" s="48"/>
      <c r="GV711" s="48"/>
    </row>
    <row r="712" spans="1:204">
      <c r="A712" s="7"/>
      <c r="B712" s="7"/>
      <c r="C712" s="7"/>
      <c r="D712" s="48"/>
      <c r="E712" s="7"/>
      <c r="F712" s="7"/>
      <c r="G712" s="7"/>
      <c r="H712" s="7"/>
      <c r="I712" s="7"/>
      <c r="J712" s="7"/>
      <c r="K712" s="7"/>
      <c r="L712" s="7"/>
      <c r="M712" s="7"/>
      <c r="N712" s="7"/>
      <c r="O712" s="7"/>
      <c r="P712" s="7"/>
      <c r="Q712" s="7"/>
      <c r="R712" s="7"/>
      <c r="S712" s="7"/>
      <c r="T712" s="7"/>
      <c r="U712" s="7"/>
      <c r="V712" s="7"/>
      <c r="W712" s="7"/>
      <c r="X712" s="7"/>
      <c r="Y712" s="7"/>
      <c r="Z712" s="7"/>
      <c r="AA712" s="7"/>
      <c r="AB712" s="7"/>
      <c r="AC712" s="7"/>
      <c r="AD712" s="7"/>
      <c r="AE712" s="7"/>
      <c r="AF712" s="7"/>
      <c r="AG712" s="7"/>
      <c r="AH712" s="7"/>
      <c r="AI712" s="13"/>
      <c r="AJ712" s="13"/>
      <c r="AK712" s="7"/>
      <c r="AL712" s="7"/>
      <c r="AM712" s="7"/>
      <c r="AN712" s="7"/>
      <c r="AO712" s="7"/>
      <c r="AP712" s="7"/>
      <c r="AQ712" s="7"/>
      <c r="AR712" s="153"/>
      <c r="AS712" s="7"/>
      <c r="AT712" s="7"/>
      <c r="AU712" s="7"/>
      <c r="AV712" s="7"/>
      <c r="AW712" s="7"/>
      <c r="AX712" s="7"/>
      <c r="AY712" s="7"/>
      <c r="AZ712" s="7"/>
      <c r="BA712" s="7"/>
      <c r="BB712" s="7"/>
      <c r="BC712" s="7"/>
      <c r="BD712" s="7"/>
      <c r="BE712" s="154"/>
      <c r="BF712" s="154"/>
      <c r="BG712" s="7"/>
      <c r="BH712" s="154"/>
      <c r="BI712" s="154"/>
      <c r="BJ712" s="154"/>
      <c r="BK712" s="154"/>
      <c r="BL712" s="154"/>
      <c r="BM712" s="154"/>
      <c r="BN712" s="7"/>
      <c r="BO712" s="7"/>
      <c r="BP712" s="7"/>
      <c r="BQ712" s="7"/>
      <c r="BR712" s="154"/>
      <c r="BS712" s="154"/>
      <c r="BT712" s="7"/>
      <c r="BU712" s="154"/>
      <c r="BV712" s="154"/>
      <c r="BW712" s="154"/>
      <c r="BX712" s="154"/>
      <c r="BY712" s="154"/>
      <c r="BZ712" s="154"/>
      <c r="CA712" s="7"/>
      <c r="CB712" s="7"/>
      <c r="CC712" s="7"/>
      <c r="CD712" s="7"/>
      <c r="CE712" s="154"/>
      <c r="CF712" s="154"/>
      <c r="CG712" s="7"/>
      <c r="CH712" s="154"/>
      <c r="CI712" s="154"/>
      <c r="CJ712" s="154"/>
      <c r="CK712" s="154"/>
      <c r="CL712" s="154"/>
      <c r="CM712" s="154"/>
      <c r="CN712" s="7"/>
      <c r="CO712" s="7"/>
      <c r="CP712" s="7"/>
      <c r="CQ712" s="7"/>
      <c r="CR712" s="154"/>
      <c r="CS712" s="154"/>
      <c r="CT712" s="7"/>
      <c r="CU712" s="154"/>
      <c r="CV712" s="154"/>
      <c r="CW712" s="154"/>
      <c r="CX712" s="154"/>
      <c r="CY712" s="154"/>
      <c r="CZ712" s="154"/>
      <c r="DA712" s="7"/>
      <c r="DB712" s="7"/>
      <c r="DC712" s="7"/>
      <c r="DD712" s="7"/>
      <c r="DE712" s="154"/>
      <c r="DF712" s="154"/>
      <c r="DG712" s="7"/>
      <c r="DH712" s="154"/>
      <c r="DI712" s="154"/>
      <c r="DJ712" s="154"/>
      <c r="DK712" s="154"/>
      <c r="DL712" s="154"/>
      <c r="DM712" s="154"/>
      <c r="DN712" s="7"/>
      <c r="DO712" s="7"/>
      <c r="DP712" s="7"/>
      <c r="DQ712" s="7"/>
      <c r="DR712" s="152"/>
      <c r="DS712" s="152"/>
      <c r="DT712" s="152"/>
      <c r="DU712" s="152"/>
      <c r="DV712" s="152"/>
      <c r="DW712" s="152"/>
      <c r="DX712" s="152"/>
      <c r="DY712" s="152"/>
      <c r="DZ712" s="152"/>
      <c r="EA712" s="152"/>
      <c r="EB712" s="152"/>
      <c r="EC712" s="152"/>
      <c r="ED712" s="152"/>
      <c r="EE712" s="152"/>
      <c r="EF712" s="152"/>
      <c r="EG712" s="152"/>
      <c r="EH712" s="152"/>
      <c r="EI712" s="152"/>
      <c r="EJ712" s="152"/>
      <c r="EK712" s="152"/>
      <c r="EL712" s="152"/>
      <c r="EM712" s="152"/>
      <c r="EN712" s="152"/>
      <c r="EO712" s="152"/>
      <c r="EP712" s="152"/>
      <c r="EQ712" s="152"/>
      <c r="ER712" s="152"/>
      <c r="ES712" s="152"/>
      <c r="ET712" s="152"/>
      <c r="EU712" s="152"/>
      <c r="EV712" s="152"/>
      <c r="EW712" s="152"/>
      <c r="EX712" s="152"/>
      <c r="EY712" s="152"/>
      <c r="EZ712" s="152"/>
      <c r="FA712" s="152"/>
      <c r="FB712" s="152"/>
      <c r="FC712" s="152"/>
      <c r="FD712" s="152"/>
      <c r="FE712" s="152"/>
      <c r="FF712" s="152"/>
      <c r="FG712" s="152"/>
      <c r="FH712" s="152"/>
      <c r="FI712" s="152"/>
      <c r="FJ712" s="152"/>
      <c r="FK712" s="152"/>
      <c r="FL712" s="152"/>
      <c r="FM712" s="152"/>
      <c r="FN712" s="152"/>
      <c r="FO712" s="152"/>
      <c r="FP712" s="152"/>
      <c r="FQ712" s="152"/>
      <c r="FR712" s="152"/>
      <c r="FS712" s="152"/>
      <c r="FT712" s="152"/>
      <c r="FU712" s="152"/>
      <c r="FV712" s="152"/>
      <c r="FW712" s="152"/>
      <c r="FX712" s="152"/>
      <c r="FY712" s="152"/>
      <c r="FZ712" s="152"/>
      <c r="GA712" s="152"/>
      <c r="GB712" s="152"/>
      <c r="GC712" s="152"/>
      <c r="GD712" s="152"/>
      <c r="GE712" s="7"/>
      <c r="GF712" s="7"/>
      <c r="GG712" s="7"/>
      <c r="GH712" s="7"/>
      <c r="GI712" s="7"/>
      <c r="GJ712" s="7"/>
      <c r="GK712" s="7"/>
      <c r="GL712" s="7"/>
      <c r="GM712" s="48"/>
      <c r="GN712" s="7"/>
      <c r="GO712" s="7"/>
      <c r="GP712" s="7"/>
      <c r="GQ712" s="7"/>
      <c r="GR712" s="48"/>
      <c r="GS712" s="48"/>
      <c r="GT712" s="48"/>
      <c r="GU712" s="48"/>
      <c r="GV712" s="48"/>
    </row>
    <row r="713" spans="1:204">
      <c r="A713" s="7"/>
      <c r="B713" s="7"/>
      <c r="C713" s="7"/>
      <c r="D713" s="48"/>
      <c r="E713" s="7"/>
      <c r="F713" s="7"/>
      <c r="G713" s="7"/>
      <c r="H713" s="7"/>
      <c r="I713" s="7"/>
      <c r="J713" s="7"/>
      <c r="K713" s="7"/>
      <c r="L713" s="7"/>
      <c r="M713" s="7"/>
      <c r="N713" s="7"/>
      <c r="O713" s="7"/>
      <c r="P713" s="7"/>
      <c r="Q713" s="7"/>
      <c r="R713" s="7"/>
      <c r="S713" s="7"/>
      <c r="T713" s="7"/>
      <c r="U713" s="7"/>
      <c r="V713" s="7"/>
      <c r="W713" s="7"/>
      <c r="X713" s="7"/>
      <c r="Y713" s="7"/>
      <c r="Z713" s="7"/>
      <c r="AA713" s="7"/>
      <c r="AB713" s="7"/>
      <c r="AC713" s="7"/>
      <c r="AD713" s="7"/>
      <c r="AE713" s="7"/>
      <c r="AF713" s="7"/>
      <c r="AG713" s="7"/>
      <c r="AH713" s="7"/>
      <c r="AI713" s="13"/>
      <c r="AJ713" s="13"/>
      <c r="AK713" s="7"/>
      <c r="AL713" s="7"/>
      <c r="AM713" s="7"/>
      <c r="AN713" s="7"/>
      <c r="AO713" s="7"/>
      <c r="AP713" s="7"/>
      <c r="AQ713" s="7"/>
      <c r="AR713" s="153"/>
      <c r="AS713" s="7"/>
      <c r="AT713" s="7"/>
      <c r="AU713" s="7"/>
      <c r="AV713" s="7"/>
      <c r="AW713" s="7"/>
      <c r="AX713" s="7"/>
      <c r="AY713" s="7"/>
      <c r="AZ713" s="7"/>
      <c r="BA713" s="7"/>
      <c r="BB713" s="7"/>
      <c r="BC713" s="7"/>
      <c r="BD713" s="7"/>
      <c r="BE713" s="154"/>
      <c r="BF713" s="154"/>
      <c r="BG713" s="7"/>
      <c r="BH713" s="154"/>
      <c r="BI713" s="154"/>
      <c r="BJ713" s="154"/>
      <c r="BK713" s="154"/>
      <c r="BL713" s="154"/>
      <c r="BM713" s="154"/>
      <c r="BN713" s="7"/>
      <c r="BO713" s="7"/>
      <c r="BP713" s="7"/>
      <c r="BQ713" s="7"/>
      <c r="BR713" s="154"/>
      <c r="BS713" s="154"/>
      <c r="BT713" s="7"/>
      <c r="BU713" s="154"/>
      <c r="BV713" s="154"/>
      <c r="BW713" s="154"/>
      <c r="BX713" s="154"/>
      <c r="BY713" s="154"/>
      <c r="BZ713" s="154"/>
      <c r="CA713" s="7"/>
      <c r="CB713" s="7"/>
      <c r="CC713" s="7"/>
      <c r="CD713" s="7"/>
      <c r="CE713" s="154"/>
      <c r="CF713" s="154"/>
      <c r="CG713" s="7"/>
      <c r="CH713" s="154"/>
      <c r="CI713" s="154"/>
      <c r="CJ713" s="154"/>
      <c r="CK713" s="154"/>
      <c r="CL713" s="154"/>
      <c r="CM713" s="154"/>
      <c r="CN713" s="7"/>
      <c r="CO713" s="7"/>
      <c r="CP713" s="7"/>
      <c r="CQ713" s="7"/>
      <c r="CR713" s="154"/>
      <c r="CS713" s="154"/>
      <c r="CT713" s="7"/>
      <c r="CU713" s="154"/>
      <c r="CV713" s="154"/>
      <c r="CW713" s="154"/>
      <c r="CX713" s="154"/>
      <c r="CY713" s="154"/>
      <c r="CZ713" s="154"/>
      <c r="DA713" s="7"/>
      <c r="DB713" s="7"/>
      <c r="DC713" s="7"/>
      <c r="DD713" s="7"/>
      <c r="DE713" s="154"/>
      <c r="DF713" s="154"/>
      <c r="DG713" s="7"/>
      <c r="DH713" s="154"/>
      <c r="DI713" s="154"/>
      <c r="DJ713" s="154"/>
      <c r="DK713" s="154"/>
      <c r="DL713" s="154"/>
      <c r="DM713" s="154"/>
      <c r="DN713" s="7"/>
      <c r="DO713" s="7"/>
      <c r="DP713" s="7"/>
      <c r="DQ713" s="7"/>
      <c r="DR713" s="152"/>
      <c r="DS713" s="152"/>
      <c r="DT713" s="152"/>
      <c r="DU713" s="152"/>
      <c r="DV713" s="152"/>
      <c r="DW713" s="152"/>
      <c r="DX713" s="152"/>
      <c r="DY713" s="152"/>
      <c r="DZ713" s="152"/>
      <c r="EA713" s="152"/>
      <c r="EB713" s="152"/>
      <c r="EC713" s="152"/>
      <c r="ED713" s="152"/>
      <c r="EE713" s="152"/>
      <c r="EF713" s="152"/>
      <c r="EG713" s="152"/>
      <c r="EH713" s="152"/>
      <c r="EI713" s="152"/>
      <c r="EJ713" s="152"/>
      <c r="EK713" s="152"/>
      <c r="EL713" s="152"/>
      <c r="EM713" s="152"/>
      <c r="EN713" s="152"/>
      <c r="EO713" s="152"/>
      <c r="EP713" s="152"/>
      <c r="EQ713" s="152"/>
      <c r="ER713" s="152"/>
      <c r="ES713" s="152"/>
      <c r="ET713" s="152"/>
      <c r="EU713" s="152"/>
      <c r="EV713" s="152"/>
      <c r="EW713" s="152"/>
      <c r="EX713" s="152"/>
      <c r="EY713" s="152"/>
      <c r="EZ713" s="152"/>
      <c r="FA713" s="152"/>
      <c r="FB713" s="152"/>
      <c r="FC713" s="152"/>
      <c r="FD713" s="152"/>
      <c r="FE713" s="152"/>
      <c r="FF713" s="152"/>
      <c r="FG713" s="152"/>
      <c r="FH713" s="152"/>
      <c r="FI713" s="152"/>
      <c r="FJ713" s="152"/>
      <c r="FK713" s="152"/>
      <c r="FL713" s="152"/>
      <c r="FM713" s="152"/>
      <c r="FN713" s="152"/>
      <c r="FO713" s="152"/>
      <c r="FP713" s="152"/>
      <c r="FQ713" s="152"/>
      <c r="FR713" s="152"/>
      <c r="FS713" s="152"/>
      <c r="FT713" s="152"/>
      <c r="FU713" s="152"/>
      <c r="FV713" s="152"/>
      <c r="FW713" s="152"/>
      <c r="FX713" s="152"/>
      <c r="FY713" s="152"/>
      <c r="FZ713" s="152"/>
      <c r="GA713" s="152"/>
      <c r="GB713" s="152"/>
      <c r="GC713" s="152"/>
      <c r="GD713" s="152"/>
      <c r="GE713" s="7"/>
      <c r="GF713" s="7"/>
      <c r="GG713" s="7"/>
      <c r="GH713" s="7"/>
      <c r="GI713" s="7"/>
      <c r="GJ713" s="7"/>
      <c r="GK713" s="7"/>
      <c r="GL713" s="7"/>
      <c r="GM713" s="48"/>
      <c r="GN713" s="7"/>
      <c r="GO713" s="7"/>
      <c r="GP713" s="7"/>
      <c r="GQ713" s="7"/>
      <c r="GR713" s="48"/>
      <c r="GS713" s="48"/>
      <c r="GT713" s="48"/>
      <c r="GU713" s="48"/>
      <c r="GV713" s="48"/>
    </row>
    <row r="714" spans="1:204">
      <c r="A714" s="7"/>
      <c r="B714" s="7"/>
      <c r="C714" s="7"/>
      <c r="D714" s="48"/>
      <c r="E714" s="7"/>
      <c r="F714" s="7"/>
      <c r="G714" s="7"/>
      <c r="H714" s="7"/>
      <c r="I714" s="7"/>
      <c r="J714" s="7"/>
      <c r="K714" s="7"/>
      <c r="L714" s="7"/>
      <c r="M714" s="7"/>
      <c r="N714" s="7"/>
      <c r="O714" s="7"/>
      <c r="P714" s="7"/>
      <c r="Q714" s="7"/>
      <c r="R714" s="7"/>
      <c r="S714" s="7"/>
      <c r="T714" s="7"/>
      <c r="U714" s="7"/>
      <c r="V714" s="7"/>
      <c r="W714" s="7"/>
      <c r="X714" s="7"/>
      <c r="Y714" s="7"/>
      <c r="Z714" s="7"/>
      <c r="AA714" s="7"/>
      <c r="AB714" s="7"/>
      <c r="AC714" s="7"/>
      <c r="AD714" s="7"/>
      <c r="AE714" s="7"/>
      <c r="AF714" s="7"/>
      <c r="AG714" s="7"/>
      <c r="AH714" s="7"/>
      <c r="AI714" s="13"/>
      <c r="AJ714" s="13"/>
      <c r="AK714" s="7"/>
      <c r="AL714" s="7"/>
      <c r="AM714" s="7"/>
      <c r="AN714" s="7"/>
      <c r="AO714" s="7"/>
      <c r="AP714" s="7"/>
      <c r="AQ714" s="7"/>
      <c r="AR714" s="153"/>
      <c r="AS714" s="7"/>
      <c r="AT714" s="7"/>
      <c r="AU714" s="7"/>
      <c r="AV714" s="7"/>
      <c r="AW714" s="7"/>
      <c r="AX714" s="7"/>
      <c r="AY714" s="7"/>
      <c r="AZ714" s="7"/>
      <c r="BA714" s="7"/>
      <c r="BB714" s="7"/>
      <c r="BC714" s="7"/>
      <c r="BD714" s="7"/>
      <c r="BE714" s="154"/>
      <c r="BF714" s="154"/>
      <c r="BG714" s="7"/>
      <c r="BH714" s="154"/>
      <c r="BI714" s="154"/>
      <c r="BJ714" s="154"/>
      <c r="BK714" s="154"/>
      <c r="BL714" s="154"/>
      <c r="BM714" s="154"/>
      <c r="BN714" s="7"/>
      <c r="BO714" s="7"/>
      <c r="BP714" s="7"/>
      <c r="BQ714" s="7"/>
      <c r="BR714" s="154"/>
      <c r="BS714" s="154"/>
      <c r="BT714" s="7"/>
      <c r="BU714" s="154"/>
      <c r="BV714" s="154"/>
      <c r="BW714" s="154"/>
      <c r="BX714" s="154"/>
      <c r="BY714" s="154"/>
      <c r="BZ714" s="154"/>
      <c r="CA714" s="7"/>
      <c r="CB714" s="7"/>
      <c r="CC714" s="7"/>
      <c r="CD714" s="7"/>
      <c r="CE714" s="154"/>
      <c r="CF714" s="154"/>
      <c r="CG714" s="7"/>
      <c r="CH714" s="154"/>
      <c r="CI714" s="154"/>
      <c r="CJ714" s="154"/>
      <c r="CK714" s="154"/>
      <c r="CL714" s="154"/>
      <c r="CM714" s="154"/>
      <c r="CN714" s="7"/>
      <c r="CO714" s="7"/>
      <c r="CP714" s="7"/>
      <c r="CQ714" s="7"/>
      <c r="CR714" s="154"/>
      <c r="CS714" s="154"/>
      <c r="CT714" s="7"/>
      <c r="CU714" s="154"/>
      <c r="CV714" s="154"/>
      <c r="CW714" s="154"/>
      <c r="CX714" s="154"/>
      <c r="CY714" s="154"/>
      <c r="CZ714" s="154"/>
      <c r="DA714" s="7"/>
      <c r="DB714" s="7"/>
      <c r="DC714" s="7"/>
      <c r="DD714" s="7"/>
      <c r="DE714" s="154"/>
      <c r="DF714" s="154"/>
      <c r="DG714" s="7"/>
      <c r="DH714" s="154"/>
      <c r="DI714" s="154"/>
      <c r="DJ714" s="154"/>
      <c r="DK714" s="154"/>
      <c r="DL714" s="154"/>
      <c r="DM714" s="154"/>
      <c r="DN714" s="7"/>
      <c r="DO714" s="7"/>
      <c r="DP714" s="7"/>
      <c r="DQ714" s="7"/>
      <c r="DR714" s="152"/>
      <c r="DS714" s="152"/>
      <c r="DT714" s="152"/>
      <c r="DU714" s="152"/>
      <c r="DV714" s="152"/>
      <c r="DW714" s="152"/>
      <c r="DX714" s="152"/>
      <c r="DY714" s="152"/>
      <c r="DZ714" s="152"/>
      <c r="EA714" s="152"/>
      <c r="EB714" s="152"/>
      <c r="EC714" s="152"/>
      <c r="ED714" s="152"/>
      <c r="EE714" s="152"/>
      <c r="EF714" s="152"/>
      <c r="EG714" s="152"/>
      <c r="EH714" s="152"/>
      <c r="EI714" s="152"/>
      <c r="EJ714" s="152"/>
      <c r="EK714" s="152"/>
      <c r="EL714" s="152"/>
      <c r="EM714" s="152"/>
      <c r="EN714" s="152"/>
      <c r="EO714" s="152"/>
      <c r="EP714" s="152"/>
      <c r="EQ714" s="152"/>
      <c r="ER714" s="152"/>
      <c r="ES714" s="152"/>
      <c r="ET714" s="152"/>
      <c r="EU714" s="152"/>
      <c r="EV714" s="152"/>
      <c r="EW714" s="152"/>
      <c r="EX714" s="152"/>
      <c r="EY714" s="152"/>
      <c r="EZ714" s="152"/>
      <c r="FA714" s="152"/>
      <c r="FB714" s="152"/>
      <c r="FC714" s="152"/>
      <c r="FD714" s="152"/>
      <c r="FE714" s="152"/>
      <c r="FF714" s="152"/>
      <c r="FG714" s="152"/>
      <c r="FH714" s="152"/>
      <c r="FI714" s="152"/>
      <c r="FJ714" s="152"/>
      <c r="FK714" s="152"/>
      <c r="FL714" s="152"/>
      <c r="FM714" s="152"/>
      <c r="FN714" s="152"/>
      <c r="FO714" s="152"/>
      <c r="FP714" s="152"/>
      <c r="FQ714" s="152"/>
      <c r="FR714" s="152"/>
      <c r="FS714" s="152"/>
      <c r="FT714" s="152"/>
      <c r="FU714" s="152"/>
      <c r="FV714" s="152"/>
      <c r="FW714" s="152"/>
      <c r="FX714" s="152"/>
      <c r="FY714" s="152"/>
      <c r="FZ714" s="152"/>
      <c r="GA714" s="152"/>
      <c r="GB714" s="152"/>
      <c r="GC714" s="152"/>
      <c r="GD714" s="152"/>
      <c r="GE714" s="7"/>
      <c r="GF714" s="7"/>
      <c r="GG714" s="7"/>
      <c r="GH714" s="7"/>
      <c r="GI714" s="7"/>
      <c r="GJ714" s="7"/>
      <c r="GK714" s="7"/>
      <c r="GL714" s="7"/>
      <c r="GM714" s="48"/>
      <c r="GN714" s="7"/>
      <c r="GO714" s="7"/>
      <c r="GP714" s="7"/>
      <c r="GQ714" s="7"/>
      <c r="GR714" s="48"/>
      <c r="GS714" s="48"/>
      <c r="GT714" s="48"/>
      <c r="GU714" s="48"/>
      <c r="GV714" s="48"/>
    </row>
    <row r="715" spans="1:204">
      <c r="A715" s="7"/>
      <c r="B715" s="7"/>
      <c r="C715" s="7"/>
      <c r="D715" s="48"/>
      <c r="E715" s="7"/>
      <c r="F715" s="7"/>
      <c r="G715" s="7"/>
      <c r="H715" s="7"/>
      <c r="I715" s="7"/>
      <c r="J715" s="7"/>
      <c r="K715" s="7"/>
      <c r="L715" s="7"/>
      <c r="M715" s="7"/>
      <c r="N715" s="7"/>
      <c r="O715" s="7"/>
      <c r="P715" s="7"/>
      <c r="Q715" s="7"/>
      <c r="R715" s="7"/>
      <c r="S715" s="7"/>
      <c r="T715" s="7"/>
      <c r="U715" s="7"/>
      <c r="V715" s="7"/>
      <c r="W715" s="7"/>
      <c r="X715" s="7"/>
      <c r="Y715" s="7"/>
      <c r="Z715" s="7"/>
      <c r="AA715" s="7"/>
      <c r="AB715" s="7"/>
      <c r="AC715" s="7"/>
      <c r="AD715" s="7"/>
      <c r="AE715" s="7"/>
      <c r="AF715" s="7"/>
      <c r="AG715" s="7"/>
      <c r="AH715" s="7"/>
      <c r="AI715" s="13"/>
      <c r="AJ715" s="13"/>
      <c r="AK715" s="7"/>
      <c r="AL715" s="7"/>
      <c r="AM715" s="7"/>
      <c r="AN715" s="7"/>
      <c r="AO715" s="7"/>
      <c r="AP715" s="7"/>
      <c r="AQ715" s="7"/>
      <c r="AR715" s="153"/>
      <c r="AS715" s="7"/>
      <c r="AT715" s="7"/>
      <c r="AU715" s="7"/>
      <c r="AV715" s="7"/>
      <c r="AW715" s="7"/>
      <c r="AX715" s="7"/>
      <c r="AY715" s="7"/>
      <c r="AZ715" s="7"/>
      <c r="BA715" s="7"/>
      <c r="BB715" s="7"/>
      <c r="BC715" s="7"/>
      <c r="BD715" s="7"/>
      <c r="BE715" s="154"/>
      <c r="BF715" s="154"/>
      <c r="BG715" s="7"/>
      <c r="BH715" s="154"/>
      <c r="BI715" s="154"/>
      <c r="BJ715" s="154"/>
      <c r="BK715" s="154"/>
      <c r="BL715" s="154"/>
      <c r="BM715" s="154"/>
      <c r="BN715" s="7"/>
      <c r="BO715" s="7"/>
      <c r="BP715" s="7"/>
      <c r="BQ715" s="7"/>
      <c r="BR715" s="154"/>
      <c r="BS715" s="154"/>
      <c r="BT715" s="7"/>
      <c r="BU715" s="154"/>
      <c r="BV715" s="154"/>
      <c r="BW715" s="154"/>
      <c r="BX715" s="154"/>
      <c r="BY715" s="154"/>
      <c r="BZ715" s="154"/>
      <c r="CA715" s="7"/>
      <c r="CB715" s="7"/>
      <c r="CC715" s="7"/>
      <c r="CD715" s="7"/>
      <c r="CE715" s="154"/>
      <c r="CF715" s="154"/>
      <c r="CG715" s="7"/>
      <c r="CH715" s="154"/>
      <c r="CI715" s="154"/>
      <c r="CJ715" s="154"/>
      <c r="CK715" s="154"/>
      <c r="CL715" s="154"/>
      <c r="CM715" s="154"/>
      <c r="CN715" s="7"/>
      <c r="CO715" s="7"/>
      <c r="CP715" s="7"/>
      <c r="CQ715" s="7"/>
      <c r="CR715" s="154"/>
      <c r="CS715" s="154"/>
      <c r="CT715" s="7"/>
      <c r="CU715" s="154"/>
      <c r="CV715" s="154"/>
      <c r="CW715" s="154"/>
      <c r="CX715" s="154"/>
      <c r="CY715" s="154"/>
      <c r="CZ715" s="154"/>
      <c r="DA715" s="7"/>
      <c r="DB715" s="7"/>
      <c r="DC715" s="7"/>
      <c r="DD715" s="7"/>
      <c r="DE715" s="154"/>
      <c r="DF715" s="154"/>
      <c r="DG715" s="7"/>
      <c r="DH715" s="154"/>
      <c r="DI715" s="154"/>
      <c r="DJ715" s="154"/>
      <c r="DK715" s="154"/>
      <c r="DL715" s="154"/>
      <c r="DM715" s="154"/>
      <c r="DN715" s="7"/>
      <c r="DO715" s="7"/>
      <c r="DP715" s="7"/>
      <c r="DQ715" s="7"/>
      <c r="DR715" s="152"/>
      <c r="DS715" s="152"/>
      <c r="DT715" s="152"/>
      <c r="DU715" s="152"/>
      <c r="DV715" s="152"/>
      <c r="DW715" s="152"/>
      <c r="DX715" s="152"/>
      <c r="DY715" s="152"/>
      <c r="DZ715" s="152"/>
      <c r="EA715" s="152"/>
      <c r="EB715" s="152"/>
      <c r="EC715" s="152"/>
      <c r="ED715" s="152"/>
      <c r="EE715" s="152"/>
      <c r="EF715" s="152"/>
      <c r="EG715" s="152"/>
      <c r="EH715" s="152"/>
      <c r="EI715" s="152"/>
      <c r="EJ715" s="152"/>
      <c r="EK715" s="152"/>
      <c r="EL715" s="152"/>
      <c r="EM715" s="152"/>
      <c r="EN715" s="152"/>
      <c r="EO715" s="152"/>
      <c r="EP715" s="152"/>
      <c r="EQ715" s="152"/>
      <c r="ER715" s="152"/>
      <c r="ES715" s="152"/>
      <c r="ET715" s="152"/>
      <c r="EU715" s="152"/>
      <c r="EV715" s="152"/>
      <c r="EW715" s="152"/>
      <c r="EX715" s="152"/>
      <c r="EY715" s="152"/>
      <c r="EZ715" s="152"/>
      <c r="FA715" s="152"/>
      <c r="FB715" s="152"/>
      <c r="FC715" s="152"/>
      <c r="FD715" s="152"/>
      <c r="FE715" s="152"/>
      <c r="FF715" s="152"/>
      <c r="FG715" s="152"/>
      <c r="FH715" s="152"/>
      <c r="FI715" s="152"/>
      <c r="FJ715" s="152"/>
      <c r="FK715" s="152"/>
      <c r="FL715" s="152"/>
      <c r="FM715" s="152"/>
      <c r="FN715" s="152"/>
      <c r="FO715" s="152"/>
      <c r="FP715" s="152"/>
      <c r="FQ715" s="152"/>
      <c r="FR715" s="152"/>
      <c r="FS715" s="152"/>
      <c r="FT715" s="152"/>
      <c r="FU715" s="152"/>
      <c r="FV715" s="152"/>
      <c r="FW715" s="152"/>
      <c r="FX715" s="152"/>
      <c r="FY715" s="152"/>
      <c r="FZ715" s="152"/>
      <c r="GA715" s="152"/>
      <c r="GB715" s="152"/>
      <c r="GC715" s="152"/>
      <c r="GD715" s="152"/>
      <c r="GE715" s="7"/>
      <c r="GF715" s="7"/>
      <c r="GG715" s="7"/>
      <c r="GH715" s="7"/>
      <c r="GI715" s="7"/>
      <c r="GJ715" s="7"/>
      <c r="GK715" s="7"/>
      <c r="GL715" s="7"/>
      <c r="GM715" s="48"/>
      <c r="GN715" s="7"/>
      <c r="GO715" s="7"/>
      <c r="GP715" s="7"/>
      <c r="GQ715" s="7"/>
      <c r="GR715" s="48"/>
      <c r="GS715" s="48"/>
      <c r="GT715" s="48"/>
      <c r="GU715" s="48"/>
      <c r="GV715" s="48"/>
    </row>
    <row r="716" spans="1:204">
      <c r="A716" s="7"/>
      <c r="B716" s="7"/>
      <c r="C716" s="7"/>
      <c r="D716" s="48"/>
      <c r="E716" s="7"/>
      <c r="F716" s="7"/>
      <c r="G716" s="7"/>
      <c r="H716" s="7"/>
      <c r="I716" s="7"/>
      <c r="J716" s="7"/>
      <c r="K716" s="7"/>
      <c r="L716" s="7"/>
      <c r="M716" s="7"/>
      <c r="N716" s="7"/>
      <c r="O716" s="7"/>
      <c r="P716" s="7"/>
      <c r="Q716" s="7"/>
      <c r="R716" s="7"/>
      <c r="S716" s="7"/>
      <c r="T716" s="7"/>
      <c r="U716" s="7"/>
      <c r="V716" s="7"/>
      <c r="W716" s="7"/>
      <c r="X716" s="7"/>
      <c r="Y716" s="7"/>
      <c r="Z716" s="7"/>
      <c r="AA716" s="7"/>
      <c r="AB716" s="7"/>
      <c r="AC716" s="7"/>
      <c r="AD716" s="7"/>
      <c r="AE716" s="7"/>
      <c r="AF716" s="7"/>
      <c r="AG716" s="7"/>
      <c r="AH716" s="7"/>
      <c r="AI716" s="13"/>
      <c r="AJ716" s="13"/>
      <c r="AK716" s="7"/>
      <c r="AL716" s="7"/>
      <c r="AM716" s="7"/>
      <c r="AN716" s="7"/>
      <c r="AO716" s="7"/>
      <c r="AP716" s="7"/>
      <c r="AQ716" s="7"/>
      <c r="AR716" s="153"/>
      <c r="AS716" s="7"/>
      <c r="AT716" s="7"/>
      <c r="AU716" s="7"/>
      <c r="AV716" s="7"/>
      <c r="AW716" s="7"/>
      <c r="AX716" s="7"/>
      <c r="AY716" s="7"/>
      <c r="AZ716" s="7"/>
      <c r="BA716" s="7"/>
      <c r="BB716" s="7"/>
      <c r="BC716" s="7"/>
      <c r="BD716" s="7"/>
      <c r="BE716" s="154"/>
      <c r="BF716" s="154"/>
      <c r="BG716" s="7"/>
      <c r="BH716" s="154"/>
      <c r="BI716" s="154"/>
      <c r="BJ716" s="154"/>
      <c r="BK716" s="154"/>
      <c r="BL716" s="154"/>
      <c r="BM716" s="154"/>
      <c r="BN716" s="7"/>
      <c r="BO716" s="7"/>
      <c r="BP716" s="7"/>
      <c r="BQ716" s="7"/>
      <c r="BR716" s="154"/>
      <c r="BS716" s="154"/>
      <c r="BT716" s="7"/>
      <c r="BU716" s="154"/>
      <c r="BV716" s="154"/>
      <c r="BW716" s="154"/>
      <c r="BX716" s="154"/>
      <c r="BY716" s="154"/>
      <c r="BZ716" s="154"/>
      <c r="CA716" s="7"/>
      <c r="CB716" s="7"/>
      <c r="CC716" s="7"/>
      <c r="CD716" s="7"/>
      <c r="CE716" s="154"/>
      <c r="CF716" s="154"/>
      <c r="CG716" s="7"/>
      <c r="CH716" s="154"/>
      <c r="CI716" s="154"/>
      <c r="CJ716" s="154"/>
      <c r="CK716" s="154"/>
      <c r="CL716" s="154"/>
      <c r="CM716" s="154"/>
      <c r="CN716" s="7"/>
      <c r="CO716" s="7"/>
      <c r="CP716" s="7"/>
      <c r="CQ716" s="7"/>
      <c r="CR716" s="154"/>
      <c r="CS716" s="154"/>
      <c r="CT716" s="7"/>
      <c r="CU716" s="154"/>
      <c r="CV716" s="154"/>
      <c r="CW716" s="154"/>
      <c r="CX716" s="154"/>
      <c r="CY716" s="154"/>
      <c r="CZ716" s="154"/>
      <c r="DA716" s="7"/>
      <c r="DB716" s="7"/>
      <c r="DC716" s="7"/>
      <c r="DD716" s="7"/>
      <c r="DE716" s="154"/>
      <c r="DF716" s="154"/>
      <c r="DG716" s="7"/>
      <c r="DH716" s="154"/>
      <c r="DI716" s="154"/>
      <c r="DJ716" s="154"/>
      <c r="DK716" s="154"/>
      <c r="DL716" s="154"/>
      <c r="DM716" s="154"/>
      <c r="DN716" s="7"/>
      <c r="DO716" s="7"/>
      <c r="DP716" s="7"/>
      <c r="DQ716" s="7"/>
      <c r="DR716" s="152"/>
      <c r="DS716" s="152"/>
      <c r="DT716" s="152"/>
      <c r="DU716" s="152"/>
      <c r="DV716" s="152"/>
      <c r="DW716" s="152"/>
      <c r="DX716" s="152"/>
      <c r="DY716" s="152"/>
      <c r="DZ716" s="152"/>
      <c r="EA716" s="152"/>
      <c r="EB716" s="152"/>
      <c r="EC716" s="152"/>
      <c r="ED716" s="152"/>
      <c r="EE716" s="152"/>
      <c r="EF716" s="152"/>
      <c r="EG716" s="152"/>
      <c r="EH716" s="152"/>
      <c r="EI716" s="152"/>
      <c r="EJ716" s="152"/>
      <c r="EK716" s="152"/>
      <c r="EL716" s="152"/>
      <c r="EM716" s="152"/>
      <c r="EN716" s="152"/>
      <c r="EO716" s="152"/>
      <c r="EP716" s="152"/>
      <c r="EQ716" s="152"/>
      <c r="ER716" s="152"/>
      <c r="ES716" s="152"/>
      <c r="ET716" s="152"/>
      <c r="EU716" s="152"/>
      <c r="EV716" s="152"/>
      <c r="EW716" s="152"/>
      <c r="EX716" s="152"/>
      <c r="EY716" s="152"/>
      <c r="EZ716" s="152"/>
      <c r="FA716" s="152"/>
      <c r="FB716" s="152"/>
      <c r="FC716" s="152"/>
      <c r="FD716" s="152"/>
      <c r="FE716" s="152"/>
      <c r="FF716" s="152"/>
      <c r="FG716" s="152"/>
      <c r="FH716" s="152"/>
      <c r="FI716" s="152"/>
      <c r="FJ716" s="152"/>
      <c r="FK716" s="152"/>
      <c r="FL716" s="152"/>
      <c r="FM716" s="152"/>
      <c r="FN716" s="152"/>
      <c r="FO716" s="152"/>
      <c r="FP716" s="152"/>
      <c r="FQ716" s="152"/>
      <c r="FR716" s="152"/>
      <c r="FS716" s="152"/>
      <c r="FT716" s="152"/>
      <c r="FU716" s="152"/>
      <c r="FV716" s="152"/>
      <c r="FW716" s="152"/>
      <c r="FX716" s="152"/>
      <c r="FY716" s="152"/>
      <c r="FZ716" s="152"/>
      <c r="GA716" s="152"/>
      <c r="GB716" s="152"/>
      <c r="GC716" s="152"/>
      <c r="GD716" s="152"/>
      <c r="GE716" s="7"/>
      <c r="GF716" s="7"/>
      <c r="GG716" s="7"/>
      <c r="GH716" s="7"/>
      <c r="GI716" s="7"/>
      <c r="GJ716" s="7"/>
      <c r="GK716" s="7"/>
      <c r="GL716" s="7"/>
      <c r="GM716" s="48"/>
      <c r="GN716" s="7"/>
      <c r="GO716" s="7"/>
      <c r="GP716" s="7"/>
      <c r="GQ716" s="7"/>
      <c r="GR716" s="48"/>
      <c r="GS716" s="48"/>
      <c r="GT716" s="48"/>
      <c r="GU716" s="48"/>
      <c r="GV716" s="48"/>
    </row>
    <row r="717" spans="1:204">
      <c r="A717" s="7"/>
      <c r="B717" s="7"/>
      <c r="C717" s="7"/>
      <c r="D717" s="48"/>
      <c r="E717" s="7"/>
      <c r="F717" s="7"/>
      <c r="G717" s="7"/>
      <c r="H717" s="7"/>
      <c r="I717" s="7"/>
      <c r="J717" s="7"/>
      <c r="K717" s="7"/>
      <c r="L717" s="7"/>
      <c r="M717" s="7"/>
      <c r="N717" s="7"/>
      <c r="O717" s="7"/>
      <c r="P717" s="7"/>
      <c r="Q717" s="7"/>
      <c r="R717" s="7"/>
      <c r="S717" s="7"/>
      <c r="T717" s="7"/>
      <c r="U717" s="7"/>
      <c r="V717" s="7"/>
      <c r="W717" s="7"/>
      <c r="X717" s="7"/>
      <c r="Y717" s="7"/>
      <c r="Z717" s="7"/>
      <c r="AA717" s="7"/>
      <c r="AB717" s="7"/>
      <c r="AC717" s="7"/>
      <c r="AD717" s="7"/>
      <c r="AE717" s="7"/>
      <c r="AF717" s="7"/>
      <c r="AG717" s="7"/>
      <c r="AH717" s="7"/>
      <c r="AI717" s="13"/>
      <c r="AJ717" s="13"/>
      <c r="AK717" s="7"/>
      <c r="AL717" s="7"/>
      <c r="AM717" s="7"/>
      <c r="AN717" s="7"/>
      <c r="AO717" s="7"/>
      <c r="AP717" s="7"/>
      <c r="AQ717" s="7"/>
      <c r="AR717" s="153"/>
      <c r="AS717" s="7"/>
      <c r="AT717" s="7"/>
      <c r="AU717" s="7"/>
      <c r="AV717" s="7"/>
      <c r="AW717" s="7"/>
      <c r="AX717" s="7"/>
      <c r="AY717" s="7"/>
      <c r="AZ717" s="7"/>
      <c r="BA717" s="7"/>
      <c r="BB717" s="7"/>
      <c r="BC717" s="7"/>
      <c r="BD717" s="7"/>
      <c r="BE717" s="154"/>
      <c r="BF717" s="154"/>
      <c r="BG717" s="7"/>
      <c r="BH717" s="154"/>
      <c r="BI717" s="154"/>
      <c r="BJ717" s="154"/>
      <c r="BK717" s="154"/>
      <c r="BL717" s="154"/>
      <c r="BM717" s="154"/>
      <c r="BN717" s="7"/>
      <c r="BO717" s="7"/>
      <c r="BP717" s="7"/>
      <c r="BQ717" s="7"/>
      <c r="BR717" s="154"/>
      <c r="BS717" s="154"/>
      <c r="BT717" s="7"/>
      <c r="BU717" s="154"/>
      <c r="BV717" s="154"/>
      <c r="BW717" s="154"/>
      <c r="BX717" s="154"/>
      <c r="BY717" s="154"/>
      <c r="BZ717" s="154"/>
      <c r="CA717" s="7"/>
      <c r="CB717" s="7"/>
      <c r="CC717" s="7"/>
      <c r="CD717" s="7"/>
      <c r="CE717" s="154"/>
      <c r="CF717" s="154"/>
      <c r="CG717" s="7"/>
      <c r="CH717" s="154"/>
      <c r="CI717" s="154"/>
      <c r="CJ717" s="154"/>
      <c r="CK717" s="154"/>
      <c r="CL717" s="154"/>
      <c r="CM717" s="154"/>
      <c r="CN717" s="7"/>
      <c r="CO717" s="7"/>
      <c r="CP717" s="7"/>
      <c r="CQ717" s="7"/>
      <c r="CR717" s="154"/>
      <c r="CS717" s="154"/>
      <c r="CT717" s="7"/>
      <c r="CU717" s="154"/>
      <c r="CV717" s="154"/>
      <c r="CW717" s="154"/>
      <c r="CX717" s="154"/>
      <c r="CY717" s="154"/>
      <c r="CZ717" s="154"/>
      <c r="DA717" s="7"/>
      <c r="DB717" s="7"/>
      <c r="DC717" s="7"/>
      <c r="DD717" s="7"/>
      <c r="DE717" s="154"/>
      <c r="DF717" s="154"/>
      <c r="DG717" s="7"/>
      <c r="DH717" s="154"/>
      <c r="DI717" s="154"/>
      <c r="DJ717" s="154"/>
      <c r="DK717" s="154"/>
      <c r="DL717" s="154"/>
      <c r="DM717" s="154"/>
      <c r="DN717" s="7"/>
      <c r="DO717" s="7"/>
      <c r="DP717" s="7"/>
      <c r="DQ717" s="7"/>
      <c r="DR717" s="152"/>
      <c r="DS717" s="152"/>
      <c r="DT717" s="152"/>
      <c r="DU717" s="152"/>
      <c r="DV717" s="152"/>
      <c r="DW717" s="152"/>
      <c r="DX717" s="152"/>
      <c r="DY717" s="152"/>
      <c r="DZ717" s="152"/>
      <c r="EA717" s="152"/>
      <c r="EB717" s="152"/>
      <c r="EC717" s="152"/>
      <c r="ED717" s="152"/>
      <c r="EE717" s="152"/>
      <c r="EF717" s="152"/>
      <c r="EG717" s="152"/>
      <c r="EH717" s="152"/>
      <c r="EI717" s="152"/>
      <c r="EJ717" s="152"/>
      <c r="EK717" s="152"/>
      <c r="EL717" s="152"/>
      <c r="EM717" s="152"/>
      <c r="EN717" s="152"/>
      <c r="EO717" s="152"/>
      <c r="EP717" s="152"/>
      <c r="EQ717" s="152"/>
      <c r="ER717" s="152"/>
      <c r="ES717" s="152"/>
      <c r="ET717" s="152"/>
      <c r="EU717" s="152"/>
      <c r="EV717" s="152"/>
      <c r="EW717" s="152"/>
      <c r="EX717" s="152"/>
      <c r="EY717" s="152"/>
      <c r="EZ717" s="152"/>
      <c r="FA717" s="152"/>
      <c r="FB717" s="152"/>
      <c r="FC717" s="152"/>
      <c r="FD717" s="152"/>
      <c r="FE717" s="152"/>
      <c r="FF717" s="152"/>
      <c r="FG717" s="152"/>
      <c r="FH717" s="152"/>
      <c r="FI717" s="152"/>
      <c r="FJ717" s="152"/>
      <c r="FK717" s="152"/>
      <c r="FL717" s="152"/>
      <c r="FM717" s="152"/>
      <c r="FN717" s="152"/>
      <c r="FO717" s="152"/>
      <c r="FP717" s="152"/>
      <c r="FQ717" s="152"/>
      <c r="FR717" s="152"/>
      <c r="FS717" s="152"/>
      <c r="FT717" s="152"/>
      <c r="FU717" s="152"/>
      <c r="FV717" s="152"/>
      <c r="FW717" s="152"/>
      <c r="FX717" s="152"/>
      <c r="FY717" s="152"/>
      <c r="FZ717" s="152"/>
      <c r="GA717" s="152"/>
      <c r="GB717" s="152"/>
      <c r="GC717" s="152"/>
      <c r="GD717" s="152"/>
      <c r="GE717" s="7"/>
      <c r="GF717" s="7"/>
      <c r="GG717" s="7"/>
      <c r="GH717" s="7"/>
      <c r="GI717" s="7"/>
      <c r="GJ717" s="7"/>
      <c r="GK717" s="7"/>
      <c r="GL717" s="7"/>
      <c r="GM717" s="48"/>
      <c r="GN717" s="7"/>
      <c r="GO717" s="7"/>
      <c r="GP717" s="7"/>
      <c r="GQ717" s="7"/>
      <c r="GR717" s="48"/>
      <c r="GS717" s="48"/>
      <c r="GT717" s="48"/>
      <c r="GU717" s="48"/>
      <c r="GV717" s="48"/>
    </row>
    <row r="718" spans="1:204">
      <c r="A718" s="7"/>
      <c r="B718" s="7"/>
      <c r="C718" s="7"/>
      <c r="D718" s="48"/>
      <c r="E718" s="7"/>
      <c r="F718" s="7"/>
      <c r="G718" s="7"/>
      <c r="H718" s="7"/>
      <c r="I718" s="7"/>
      <c r="J718" s="7"/>
      <c r="K718" s="7"/>
      <c r="L718" s="7"/>
      <c r="M718" s="7"/>
      <c r="N718" s="7"/>
      <c r="O718" s="7"/>
      <c r="P718" s="7"/>
      <c r="Q718" s="7"/>
      <c r="R718" s="7"/>
      <c r="S718" s="7"/>
      <c r="T718" s="7"/>
      <c r="U718" s="7"/>
      <c r="V718" s="7"/>
      <c r="W718" s="7"/>
      <c r="X718" s="7"/>
      <c r="Y718" s="7"/>
      <c r="Z718" s="7"/>
      <c r="AA718" s="7"/>
      <c r="AB718" s="7"/>
      <c r="AC718" s="7"/>
      <c r="AD718" s="7"/>
      <c r="AE718" s="7"/>
      <c r="AF718" s="7"/>
      <c r="AG718" s="7"/>
      <c r="AH718" s="7"/>
      <c r="AI718" s="13"/>
      <c r="AJ718" s="13"/>
      <c r="AK718" s="7"/>
      <c r="AL718" s="7"/>
      <c r="AM718" s="7"/>
      <c r="AN718" s="7"/>
      <c r="AO718" s="7"/>
      <c r="AP718" s="7"/>
      <c r="AQ718" s="7"/>
      <c r="AR718" s="153"/>
      <c r="AS718" s="7"/>
      <c r="AT718" s="7"/>
      <c r="AU718" s="7"/>
      <c r="AV718" s="7"/>
      <c r="AW718" s="7"/>
      <c r="AX718" s="7"/>
      <c r="AY718" s="7"/>
      <c r="AZ718" s="7"/>
      <c r="BA718" s="7"/>
      <c r="BB718" s="7"/>
      <c r="BC718" s="7"/>
      <c r="BD718" s="7"/>
      <c r="BE718" s="154"/>
      <c r="BF718" s="154"/>
      <c r="BG718" s="7"/>
      <c r="BH718" s="154"/>
      <c r="BI718" s="154"/>
      <c r="BJ718" s="154"/>
      <c r="BK718" s="154"/>
      <c r="BL718" s="154"/>
      <c r="BM718" s="154"/>
      <c r="BN718" s="7"/>
      <c r="BO718" s="7"/>
      <c r="BP718" s="7"/>
      <c r="BQ718" s="7"/>
      <c r="BR718" s="154"/>
      <c r="BS718" s="154"/>
      <c r="BT718" s="7"/>
      <c r="BU718" s="154"/>
      <c r="BV718" s="154"/>
      <c r="BW718" s="154"/>
      <c r="BX718" s="154"/>
      <c r="BY718" s="154"/>
      <c r="BZ718" s="154"/>
      <c r="CA718" s="7"/>
      <c r="CB718" s="7"/>
      <c r="CC718" s="7"/>
      <c r="CD718" s="7"/>
      <c r="CE718" s="154"/>
      <c r="CF718" s="154"/>
      <c r="CG718" s="7"/>
      <c r="CH718" s="154"/>
      <c r="CI718" s="154"/>
      <c r="CJ718" s="154"/>
      <c r="CK718" s="154"/>
      <c r="CL718" s="154"/>
      <c r="CM718" s="154"/>
      <c r="CN718" s="7"/>
      <c r="CO718" s="7"/>
      <c r="CP718" s="7"/>
      <c r="CQ718" s="7"/>
      <c r="CR718" s="154"/>
      <c r="CS718" s="154"/>
      <c r="CT718" s="7"/>
      <c r="CU718" s="154"/>
      <c r="CV718" s="154"/>
      <c r="CW718" s="154"/>
      <c r="CX718" s="154"/>
      <c r="CY718" s="154"/>
      <c r="CZ718" s="154"/>
      <c r="DA718" s="7"/>
      <c r="DB718" s="7"/>
      <c r="DC718" s="7"/>
      <c r="DD718" s="7"/>
      <c r="DE718" s="154"/>
      <c r="DF718" s="154"/>
      <c r="DG718" s="7"/>
      <c r="DH718" s="154"/>
      <c r="DI718" s="154"/>
      <c r="DJ718" s="154"/>
      <c r="DK718" s="154"/>
      <c r="DL718" s="154"/>
      <c r="DM718" s="154"/>
      <c r="DN718" s="7"/>
      <c r="DO718" s="7"/>
      <c r="DP718" s="7"/>
      <c r="DQ718" s="7"/>
      <c r="DR718" s="152"/>
      <c r="DS718" s="152"/>
      <c r="DT718" s="152"/>
      <c r="DU718" s="152"/>
      <c r="DV718" s="152"/>
      <c r="DW718" s="152"/>
      <c r="DX718" s="152"/>
      <c r="DY718" s="152"/>
      <c r="DZ718" s="152"/>
      <c r="EA718" s="152"/>
      <c r="EB718" s="152"/>
      <c r="EC718" s="152"/>
      <c r="ED718" s="152"/>
      <c r="EE718" s="152"/>
      <c r="EF718" s="152"/>
      <c r="EG718" s="152"/>
      <c r="EH718" s="152"/>
      <c r="EI718" s="152"/>
      <c r="EJ718" s="152"/>
      <c r="EK718" s="152"/>
      <c r="EL718" s="152"/>
      <c r="EM718" s="152"/>
      <c r="EN718" s="152"/>
      <c r="EO718" s="152"/>
      <c r="EP718" s="152"/>
      <c r="EQ718" s="152"/>
      <c r="ER718" s="152"/>
      <c r="ES718" s="152"/>
      <c r="ET718" s="152"/>
      <c r="EU718" s="152"/>
      <c r="EV718" s="152"/>
      <c r="EW718" s="152"/>
      <c r="EX718" s="152"/>
      <c r="EY718" s="152"/>
      <c r="EZ718" s="152"/>
      <c r="FA718" s="152"/>
      <c r="FB718" s="152"/>
      <c r="FC718" s="152"/>
      <c r="FD718" s="152"/>
      <c r="FE718" s="152"/>
      <c r="FF718" s="152"/>
      <c r="FG718" s="152"/>
      <c r="FH718" s="152"/>
      <c r="FI718" s="152"/>
      <c r="FJ718" s="152"/>
      <c r="FK718" s="152"/>
      <c r="FL718" s="152"/>
      <c r="FM718" s="152"/>
      <c r="FN718" s="152"/>
      <c r="FO718" s="152"/>
      <c r="FP718" s="152"/>
      <c r="FQ718" s="152"/>
      <c r="FR718" s="152"/>
      <c r="FS718" s="152"/>
      <c r="FT718" s="152"/>
      <c r="FU718" s="152"/>
      <c r="FV718" s="152"/>
      <c r="FW718" s="152"/>
      <c r="FX718" s="152"/>
      <c r="FY718" s="152"/>
      <c r="FZ718" s="152"/>
      <c r="GA718" s="152"/>
      <c r="GB718" s="152"/>
      <c r="GC718" s="152"/>
      <c r="GD718" s="152"/>
      <c r="GE718" s="7"/>
      <c r="GF718" s="7"/>
      <c r="GG718" s="7"/>
      <c r="GH718" s="7"/>
      <c r="GI718" s="7"/>
      <c r="GJ718" s="7"/>
      <c r="GK718" s="7"/>
      <c r="GL718" s="7"/>
      <c r="GM718" s="48"/>
      <c r="GN718" s="7"/>
      <c r="GO718" s="7"/>
      <c r="GP718" s="7"/>
      <c r="GQ718" s="7"/>
      <c r="GR718" s="48"/>
      <c r="GS718" s="48"/>
      <c r="GT718" s="48"/>
      <c r="GU718" s="48"/>
      <c r="GV718" s="48"/>
    </row>
    <row r="719" spans="1:204">
      <c r="A719" s="7"/>
      <c r="B719" s="7"/>
      <c r="C719" s="7"/>
      <c r="D719" s="48"/>
      <c r="E719" s="7"/>
      <c r="F719" s="7"/>
      <c r="G719" s="7"/>
      <c r="H719" s="7"/>
      <c r="I719" s="7"/>
      <c r="J719" s="7"/>
      <c r="K719" s="7"/>
      <c r="L719" s="7"/>
      <c r="M719" s="7"/>
      <c r="N719" s="7"/>
      <c r="O719" s="7"/>
      <c r="P719" s="7"/>
      <c r="Q719" s="7"/>
      <c r="R719" s="7"/>
      <c r="S719" s="7"/>
      <c r="T719" s="7"/>
      <c r="U719" s="7"/>
      <c r="V719" s="7"/>
      <c r="W719" s="7"/>
      <c r="X719" s="7"/>
      <c r="Y719" s="7"/>
      <c r="Z719" s="7"/>
      <c r="AA719" s="7"/>
      <c r="AB719" s="7"/>
      <c r="AC719" s="7"/>
      <c r="AD719" s="7"/>
      <c r="AE719" s="7"/>
      <c r="AF719" s="7"/>
      <c r="AG719" s="7"/>
      <c r="AH719" s="7"/>
      <c r="AI719" s="13"/>
      <c r="AJ719" s="13"/>
      <c r="AK719" s="7"/>
      <c r="AL719" s="7"/>
      <c r="AM719" s="7"/>
      <c r="AN719" s="7"/>
      <c r="AO719" s="7"/>
      <c r="AP719" s="7"/>
      <c r="AQ719" s="7"/>
      <c r="AR719" s="153"/>
      <c r="AS719" s="7"/>
      <c r="AT719" s="7"/>
      <c r="AU719" s="7"/>
      <c r="AV719" s="7"/>
      <c r="AW719" s="7"/>
      <c r="AX719" s="7"/>
      <c r="AY719" s="7"/>
      <c r="AZ719" s="7"/>
      <c r="BA719" s="7"/>
      <c r="BB719" s="7"/>
      <c r="BC719" s="7"/>
      <c r="BD719" s="7"/>
      <c r="BE719" s="154"/>
      <c r="BF719" s="154"/>
      <c r="BG719" s="7"/>
      <c r="BH719" s="154"/>
      <c r="BI719" s="154"/>
      <c r="BJ719" s="154"/>
      <c r="BK719" s="154"/>
      <c r="BL719" s="154"/>
      <c r="BM719" s="154"/>
      <c r="BN719" s="7"/>
      <c r="BO719" s="7"/>
      <c r="BP719" s="7"/>
      <c r="BQ719" s="7"/>
      <c r="BR719" s="154"/>
      <c r="BS719" s="154"/>
      <c r="BT719" s="7"/>
      <c r="BU719" s="154"/>
      <c r="BV719" s="154"/>
      <c r="BW719" s="154"/>
      <c r="BX719" s="154"/>
      <c r="BY719" s="154"/>
      <c r="BZ719" s="154"/>
      <c r="CA719" s="7"/>
      <c r="CB719" s="7"/>
      <c r="CC719" s="7"/>
      <c r="CD719" s="7"/>
      <c r="CE719" s="154"/>
      <c r="CF719" s="154"/>
      <c r="CG719" s="7"/>
      <c r="CH719" s="154"/>
      <c r="CI719" s="154"/>
      <c r="CJ719" s="154"/>
      <c r="CK719" s="154"/>
      <c r="CL719" s="154"/>
      <c r="CM719" s="154"/>
      <c r="CN719" s="7"/>
      <c r="CO719" s="7"/>
      <c r="CP719" s="7"/>
      <c r="CQ719" s="7"/>
      <c r="CR719" s="154"/>
      <c r="CS719" s="154"/>
      <c r="CT719" s="7"/>
      <c r="CU719" s="154"/>
      <c r="CV719" s="154"/>
      <c r="CW719" s="154"/>
      <c r="CX719" s="154"/>
      <c r="CY719" s="154"/>
      <c r="CZ719" s="154"/>
      <c r="DA719" s="7"/>
      <c r="DB719" s="7"/>
      <c r="DC719" s="7"/>
      <c r="DD719" s="7"/>
      <c r="DE719" s="154"/>
      <c r="DF719" s="154"/>
      <c r="DG719" s="7"/>
      <c r="DH719" s="154"/>
      <c r="DI719" s="154"/>
      <c r="DJ719" s="154"/>
      <c r="DK719" s="154"/>
      <c r="DL719" s="154"/>
      <c r="DM719" s="154"/>
      <c r="DN719" s="7"/>
      <c r="DO719" s="7"/>
      <c r="DP719" s="7"/>
      <c r="DQ719" s="7"/>
      <c r="DR719" s="152"/>
      <c r="DS719" s="152"/>
      <c r="DT719" s="152"/>
      <c r="DU719" s="152"/>
      <c r="DV719" s="152"/>
      <c r="DW719" s="152"/>
      <c r="DX719" s="152"/>
      <c r="DY719" s="152"/>
      <c r="DZ719" s="152"/>
      <c r="EA719" s="152"/>
      <c r="EB719" s="152"/>
      <c r="EC719" s="152"/>
      <c r="ED719" s="152"/>
      <c r="EE719" s="152"/>
      <c r="EF719" s="152"/>
      <c r="EG719" s="152"/>
      <c r="EH719" s="152"/>
      <c r="EI719" s="152"/>
      <c r="EJ719" s="152"/>
      <c r="EK719" s="152"/>
      <c r="EL719" s="152"/>
      <c r="EM719" s="152"/>
      <c r="EN719" s="152"/>
      <c r="EO719" s="152"/>
      <c r="EP719" s="152"/>
      <c r="EQ719" s="152"/>
      <c r="ER719" s="152"/>
      <c r="ES719" s="152"/>
      <c r="ET719" s="152"/>
      <c r="EU719" s="152"/>
      <c r="EV719" s="152"/>
      <c r="EW719" s="152"/>
      <c r="EX719" s="152"/>
      <c r="EY719" s="152"/>
      <c r="EZ719" s="152"/>
      <c r="FA719" s="152"/>
      <c r="FB719" s="152"/>
      <c r="FC719" s="152"/>
      <c r="FD719" s="152"/>
      <c r="FE719" s="152"/>
      <c r="FF719" s="152"/>
      <c r="FG719" s="152"/>
      <c r="FH719" s="152"/>
      <c r="FI719" s="152"/>
      <c r="FJ719" s="152"/>
      <c r="FK719" s="152"/>
      <c r="FL719" s="152"/>
      <c r="FM719" s="152"/>
      <c r="FN719" s="152"/>
      <c r="FO719" s="152"/>
      <c r="FP719" s="152"/>
      <c r="FQ719" s="152"/>
      <c r="FR719" s="152"/>
      <c r="FS719" s="152"/>
      <c r="FT719" s="152"/>
      <c r="FU719" s="152"/>
      <c r="FV719" s="152"/>
      <c r="FW719" s="152"/>
      <c r="FX719" s="152"/>
      <c r="FY719" s="152"/>
      <c r="FZ719" s="152"/>
      <c r="GA719" s="152"/>
      <c r="GB719" s="152"/>
      <c r="GC719" s="152"/>
      <c r="GD719" s="152"/>
      <c r="GE719" s="7"/>
      <c r="GF719" s="7"/>
      <c r="GG719" s="7"/>
      <c r="GH719" s="7"/>
      <c r="GI719" s="7"/>
      <c r="GJ719" s="7"/>
      <c r="GK719" s="7"/>
      <c r="GL719" s="7"/>
      <c r="GM719" s="48"/>
      <c r="GN719" s="7"/>
      <c r="GO719" s="7"/>
      <c r="GP719" s="7"/>
      <c r="GQ719" s="7"/>
      <c r="GR719" s="48"/>
      <c r="GS719" s="48"/>
      <c r="GT719" s="48"/>
      <c r="GU719" s="48"/>
      <c r="GV719" s="48"/>
    </row>
    <row r="720" spans="1:204">
      <c r="A720" s="7"/>
      <c r="B720" s="7"/>
      <c r="C720" s="7"/>
      <c r="D720" s="48"/>
      <c r="E720" s="7"/>
      <c r="F720" s="7"/>
      <c r="G720" s="7"/>
      <c r="H720" s="7"/>
      <c r="I720" s="7"/>
      <c r="J720" s="7"/>
      <c r="K720" s="7"/>
      <c r="L720" s="7"/>
      <c r="M720" s="7"/>
      <c r="N720" s="7"/>
      <c r="O720" s="7"/>
      <c r="P720" s="7"/>
      <c r="Q720" s="7"/>
      <c r="R720" s="7"/>
      <c r="S720" s="7"/>
      <c r="T720" s="7"/>
      <c r="U720" s="7"/>
      <c r="V720" s="7"/>
      <c r="W720" s="7"/>
      <c r="X720" s="7"/>
      <c r="Y720" s="7"/>
      <c r="Z720" s="7"/>
      <c r="AA720" s="7"/>
      <c r="AB720" s="7"/>
      <c r="AC720" s="7"/>
      <c r="AD720" s="7"/>
      <c r="AE720" s="7"/>
      <c r="AF720" s="7"/>
      <c r="AG720" s="7"/>
      <c r="AH720" s="7"/>
      <c r="AI720" s="13"/>
      <c r="AJ720" s="13"/>
      <c r="AK720" s="7"/>
      <c r="AL720" s="7"/>
      <c r="AM720" s="7"/>
      <c r="AN720" s="7"/>
      <c r="AO720" s="7"/>
      <c r="AP720" s="7"/>
      <c r="AQ720" s="7"/>
      <c r="AR720" s="153"/>
      <c r="AS720" s="7"/>
      <c r="AT720" s="7"/>
      <c r="AU720" s="7"/>
      <c r="AV720" s="7"/>
      <c r="AW720" s="7"/>
      <c r="AX720" s="7"/>
      <c r="AY720" s="7"/>
      <c r="AZ720" s="7"/>
      <c r="BA720" s="7"/>
      <c r="BB720" s="7"/>
      <c r="BC720" s="7"/>
      <c r="BD720" s="7"/>
      <c r="BE720" s="154"/>
      <c r="BF720" s="154"/>
      <c r="BG720" s="7"/>
      <c r="BH720" s="154"/>
      <c r="BI720" s="154"/>
      <c r="BJ720" s="154"/>
      <c r="BK720" s="154"/>
      <c r="BL720" s="154"/>
      <c r="BM720" s="154"/>
      <c r="BN720" s="7"/>
      <c r="BO720" s="7"/>
      <c r="BP720" s="7"/>
      <c r="BQ720" s="7"/>
      <c r="BR720" s="154"/>
      <c r="BS720" s="154"/>
      <c r="BT720" s="7"/>
      <c r="BU720" s="154"/>
      <c r="BV720" s="154"/>
      <c r="BW720" s="154"/>
      <c r="BX720" s="154"/>
      <c r="BY720" s="154"/>
      <c r="BZ720" s="154"/>
      <c r="CA720" s="7"/>
      <c r="CB720" s="7"/>
      <c r="CC720" s="7"/>
      <c r="CD720" s="7"/>
      <c r="CE720" s="154"/>
      <c r="CF720" s="154"/>
      <c r="CG720" s="7"/>
      <c r="CH720" s="154"/>
      <c r="CI720" s="154"/>
      <c r="CJ720" s="154"/>
      <c r="CK720" s="154"/>
      <c r="CL720" s="154"/>
      <c r="CM720" s="154"/>
      <c r="CN720" s="7"/>
      <c r="CO720" s="7"/>
      <c r="CP720" s="7"/>
      <c r="CQ720" s="7"/>
      <c r="CR720" s="154"/>
      <c r="CS720" s="154"/>
      <c r="CT720" s="7"/>
      <c r="CU720" s="154"/>
      <c r="CV720" s="154"/>
      <c r="CW720" s="154"/>
      <c r="CX720" s="154"/>
      <c r="CY720" s="154"/>
      <c r="CZ720" s="154"/>
      <c r="DA720" s="7"/>
      <c r="DB720" s="7"/>
      <c r="DC720" s="7"/>
      <c r="DD720" s="7"/>
      <c r="DE720" s="154"/>
      <c r="DF720" s="154"/>
      <c r="DG720" s="7"/>
      <c r="DH720" s="154"/>
      <c r="DI720" s="154"/>
      <c r="DJ720" s="154"/>
      <c r="DK720" s="154"/>
      <c r="DL720" s="154"/>
      <c r="DM720" s="154"/>
      <c r="DN720" s="7"/>
      <c r="DO720" s="7"/>
      <c r="DP720" s="7"/>
      <c r="DQ720" s="7"/>
      <c r="DR720" s="152"/>
      <c r="DS720" s="152"/>
      <c r="DT720" s="152"/>
      <c r="DU720" s="152"/>
      <c r="DV720" s="152"/>
      <c r="DW720" s="152"/>
      <c r="DX720" s="152"/>
      <c r="DY720" s="152"/>
      <c r="DZ720" s="152"/>
      <c r="EA720" s="152"/>
      <c r="EB720" s="152"/>
      <c r="EC720" s="152"/>
      <c r="ED720" s="152"/>
      <c r="EE720" s="152"/>
      <c r="EF720" s="152"/>
      <c r="EG720" s="152"/>
      <c r="EH720" s="152"/>
      <c r="EI720" s="152"/>
      <c r="EJ720" s="152"/>
      <c r="EK720" s="152"/>
      <c r="EL720" s="152"/>
      <c r="EM720" s="152"/>
      <c r="EN720" s="152"/>
      <c r="EO720" s="152"/>
      <c r="EP720" s="152"/>
      <c r="EQ720" s="152"/>
      <c r="ER720" s="152"/>
      <c r="ES720" s="152"/>
      <c r="ET720" s="152"/>
      <c r="EU720" s="152"/>
      <c r="EV720" s="152"/>
      <c r="EW720" s="152"/>
      <c r="EX720" s="152"/>
      <c r="EY720" s="152"/>
      <c r="EZ720" s="152"/>
      <c r="FA720" s="152"/>
      <c r="FB720" s="152"/>
      <c r="FC720" s="152"/>
      <c r="FD720" s="152"/>
      <c r="FE720" s="152"/>
      <c r="FF720" s="152"/>
      <c r="FG720" s="152"/>
      <c r="FH720" s="152"/>
      <c r="FI720" s="152"/>
      <c r="FJ720" s="152"/>
      <c r="FK720" s="152"/>
      <c r="FL720" s="152"/>
      <c r="FM720" s="152"/>
      <c r="FN720" s="152"/>
      <c r="FO720" s="152"/>
      <c r="FP720" s="152"/>
      <c r="FQ720" s="152"/>
      <c r="FR720" s="152"/>
      <c r="FS720" s="152"/>
      <c r="FT720" s="152"/>
      <c r="FU720" s="152"/>
      <c r="FV720" s="152"/>
      <c r="FW720" s="152"/>
      <c r="FX720" s="152"/>
      <c r="FY720" s="152"/>
      <c r="FZ720" s="152"/>
      <c r="GA720" s="152"/>
      <c r="GB720" s="152"/>
      <c r="GC720" s="152"/>
      <c r="GD720" s="152"/>
      <c r="GE720" s="7"/>
      <c r="GF720" s="7"/>
      <c r="GG720" s="7"/>
      <c r="GH720" s="7"/>
      <c r="GI720" s="7"/>
      <c r="GJ720" s="7"/>
      <c r="GK720" s="7"/>
      <c r="GL720" s="7"/>
      <c r="GM720" s="48"/>
      <c r="GN720" s="7"/>
      <c r="GO720" s="7"/>
      <c r="GP720" s="7"/>
      <c r="GQ720" s="7"/>
      <c r="GR720" s="48"/>
      <c r="GS720" s="48"/>
      <c r="GT720" s="48"/>
      <c r="GU720" s="48"/>
      <c r="GV720" s="48"/>
    </row>
    <row r="721" spans="1:204">
      <c r="A721" s="7"/>
      <c r="B721" s="7"/>
      <c r="C721" s="7"/>
      <c r="D721" s="48"/>
      <c r="E721" s="7"/>
      <c r="F721" s="7"/>
      <c r="G721" s="7"/>
      <c r="H721" s="7"/>
      <c r="I721" s="7"/>
      <c r="J721" s="7"/>
      <c r="K721" s="7"/>
      <c r="L721" s="7"/>
      <c r="M721" s="7"/>
      <c r="N721" s="7"/>
      <c r="O721" s="7"/>
      <c r="P721" s="7"/>
      <c r="Q721" s="7"/>
      <c r="R721" s="7"/>
      <c r="S721" s="7"/>
      <c r="T721" s="7"/>
      <c r="U721" s="7"/>
      <c r="V721" s="7"/>
      <c r="W721" s="7"/>
      <c r="X721" s="7"/>
      <c r="Y721" s="7"/>
      <c r="Z721" s="7"/>
      <c r="AA721" s="7"/>
      <c r="AB721" s="7"/>
      <c r="AC721" s="7"/>
      <c r="AD721" s="7"/>
      <c r="AE721" s="7"/>
      <c r="AF721" s="7"/>
      <c r="AG721" s="7"/>
      <c r="AH721" s="7"/>
      <c r="AI721" s="13"/>
      <c r="AJ721" s="13"/>
      <c r="AK721" s="7"/>
      <c r="AL721" s="7"/>
      <c r="AM721" s="7"/>
      <c r="AN721" s="7"/>
      <c r="AO721" s="7"/>
      <c r="AP721" s="7"/>
      <c r="AQ721" s="7"/>
      <c r="AR721" s="153"/>
      <c r="AS721" s="7"/>
      <c r="AT721" s="7"/>
      <c r="AU721" s="7"/>
      <c r="AV721" s="7"/>
      <c r="AW721" s="7"/>
      <c r="AX721" s="7"/>
      <c r="AY721" s="7"/>
      <c r="AZ721" s="7"/>
      <c r="BA721" s="7"/>
      <c r="BB721" s="7"/>
      <c r="BC721" s="7"/>
      <c r="BD721" s="7"/>
      <c r="BE721" s="154"/>
      <c r="BF721" s="154"/>
      <c r="BG721" s="7"/>
      <c r="BH721" s="154"/>
      <c r="BI721" s="154"/>
      <c r="BJ721" s="154"/>
      <c r="BK721" s="154"/>
      <c r="BL721" s="154"/>
      <c r="BM721" s="154"/>
      <c r="BN721" s="7"/>
      <c r="BO721" s="7"/>
      <c r="BP721" s="7"/>
      <c r="BQ721" s="7"/>
      <c r="BR721" s="154"/>
      <c r="BS721" s="154"/>
      <c r="BT721" s="7"/>
      <c r="BU721" s="154"/>
      <c r="BV721" s="154"/>
      <c r="BW721" s="154"/>
      <c r="BX721" s="154"/>
      <c r="BY721" s="154"/>
      <c r="BZ721" s="154"/>
      <c r="CA721" s="7"/>
      <c r="CB721" s="7"/>
      <c r="CC721" s="7"/>
      <c r="CD721" s="7"/>
      <c r="CE721" s="154"/>
      <c r="CF721" s="154"/>
      <c r="CG721" s="7"/>
      <c r="CH721" s="154"/>
      <c r="CI721" s="154"/>
      <c r="CJ721" s="154"/>
      <c r="CK721" s="154"/>
      <c r="CL721" s="154"/>
      <c r="CM721" s="154"/>
      <c r="CN721" s="7"/>
      <c r="CO721" s="7"/>
      <c r="CP721" s="7"/>
      <c r="CQ721" s="7"/>
      <c r="CR721" s="154"/>
      <c r="CS721" s="154"/>
      <c r="CT721" s="7"/>
      <c r="CU721" s="154"/>
      <c r="CV721" s="154"/>
      <c r="CW721" s="154"/>
      <c r="CX721" s="154"/>
      <c r="CY721" s="154"/>
      <c r="CZ721" s="154"/>
      <c r="DA721" s="7"/>
      <c r="DB721" s="7"/>
      <c r="DC721" s="7"/>
      <c r="DD721" s="7"/>
      <c r="DE721" s="154"/>
      <c r="DF721" s="154"/>
      <c r="DG721" s="7"/>
      <c r="DH721" s="154"/>
      <c r="DI721" s="154"/>
      <c r="DJ721" s="154"/>
      <c r="DK721" s="154"/>
      <c r="DL721" s="154"/>
      <c r="DM721" s="154"/>
      <c r="DN721" s="7"/>
      <c r="DO721" s="7"/>
      <c r="DP721" s="7"/>
      <c r="DQ721" s="7"/>
      <c r="DR721" s="152"/>
      <c r="DS721" s="152"/>
      <c r="DT721" s="152"/>
      <c r="DU721" s="152"/>
      <c r="DV721" s="152"/>
      <c r="DW721" s="152"/>
      <c r="DX721" s="152"/>
      <c r="DY721" s="152"/>
      <c r="DZ721" s="152"/>
      <c r="EA721" s="152"/>
      <c r="EB721" s="152"/>
      <c r="EC721" s="152"/>
      <c r="ED721" s="152"/>
      <c r="EE721" s="152"/>
      <c r="EF721" s="152"/>
      <c r="EG721" s="152"/>
      <c r="EH721" s="152"/>
      <c r="EI721" s="152"/>
      <c r="EJ721" s="152"/>
      <c r="EK721" s="152"/>
      <c r="EL721" s="152"/>
      <c r="EM721" s="152"/>
      <c r="EN721" s="152"/>
      <c r="EO721" s="152"/>
      <c r="EP721" s="152"/>
      <c r="EQ721" s="152"/>
      <c r="ER721" s="152"/>
      <c r="ES721" s="152"/>
      <c r="ET721" s="152"/>
      <c r="EU721" s="152"/>
      <c r="EV721" s="152"/>
      <c r="EW721" s="152"/>
      <c r="EX721" s="152"/>
      <c r="EY721" s="152"/>
      <c r="EZ721" s="152"/>
      <c r="FA721" s="152"/>
      <c r="FB721" s="152"/>
      <c r="FC721" s="152"/>
      <c r="FD721" s="152"/>
      <c r="FE721" s="152"/>
      <c r="FF721" s="152"/>
      <c r="FG721" s="152"/>
      <c r="FH721" s="152"/>
      <c r="FI721" s="152"/>
      <c r="FJ721" s="152"/>
      <c r="FK721" s="152"/>
      <c r="FL721" s="152"/>
      <c r="FM721" s="152"/>
      <c r="FN721" s="152"/>
      <c r="FO721" s="152"/>
      <c r="FP721" s="152"/>
      <c r="FQ721" s="152"/>
      <c r="FR721" s="152"/>
      <c r="FS721" s="152"/>
      <c r="FT721" s="152"/>
      <c r="FU721" s="152"/>
      <c r="FV721" s="152"/>
      <c r="FW721" s="152"/>
      <c r="FX721" s="152"/>
      <c r="FY721" s="152"/>
      <c r="FZ721" s="152"/>
      <c r="GA721" s="152"/>
      <c r="GB721" s="152"/>
      <c r="GC721" s="152"/>
      <c r="GD721" s="152"/>
      <c r="GE721" s="7"/>
      <c r="GF721" s="7"/>
      <c r="GG721" s="7"/>
      <c r="GH721" s="7"/>
      <c r="GI721" s="7"/>
      <c r="GJ721" s="7"/>
      <c r="GK721" s="7"/>
      <c r="GL721" s="7"/>
      <c r="GM721" s="48"/>
      <c r="GN721" s="7"/>
      <c r="GO721" s="7"/>
      <c r="GP721" s="7"/>
      <c r="GQ721" s="7"/>
      <c r="GR721" s="48"/>
      <c r="GS721" s="48"/>
      <c r="GT721" s="48"/>
      <c r="GU721" s="48"/>
      <c r="GV721" s="48"/>
    </row>
    <row r="722" spans="1:204">
      <c r="A722" s="7"/>
      <c r="B722" s="7"/>
      <c r="C722" s="7"/>
      <c r="D722" s="48"/>
      <c r="E722" s="7"/>
      <c r="F722" s="7"/>
      <c r="G722" s="7"/>
      <c r="H722" s="7"/>
      <c r="I722" s="7"/>
      <c r="J722" s="7"/>
      <c r="K722" s="7"/>
      <c r="L722" s="7"/>
      <c r="M722" s="7"/>
      <c r="N722" s="7"/>
      <c r="O722" s="7"/>
      <c r="P722" s="7"/>
      <c r="Q722" s="7"/>
      <c r="R722" s="7"/>
      <c r="S722" s="7"/>
      <c r="T722" s="7"/>
      <c r="U722" s="7"/>
      <c r="V722" s="7"/>
      <c r="W722" s="7"/>
      <c r="X722" s="7"/>
      <c r="Y722" s="7"/>
      <c r="Z722" s="7"/>
      <c r="AA722" s="7"/>
      <c r="AB722" s="7"/>
      <c r="AC722" s="7"/>
      <c r="AD722" s="7"/>
      <c r="AE722" s="7"/>
      <c r="AF722" s="7"/>
      <c r="AG722" s="7"/>
      <c r="AH722" s="7"/>
      <c r="AI722" s="13"/>
      <c r="AJ722" s="13"/>
      <c r="AK722" s="7"/>
      <c r="AL722" s="7"/>
      <c r="AM722" s="7"/>
      <c r="AN722" s="7"/>
      <c r="AO722" s="7"/>
      <c r="AP722" s="7"/>
      <c r="AQ722" s="7"/>
      <c r="AR722" s="153"/>
      <c r="AS722" s="7"/>
      <c r="AT722" s="7"/>
      <c r="AU722" s="7"/>
      <c r="AV722" s="7"/>
      <c r="AW722" s="7"/>
      <c r="AX722" s="7"/>
      <c r="AY722" s="7"/>
      <c r="AZ722" s="7"/>
      <c r="BA722" s="7"/>
      <c r="BB722" s="7"/>
      <c r="BC722" s="7"/>
      <c r="BD722" s="7"/>
      <c r="BE722" s="154"/>
      <c r="BF722" s="154"/>
      <c r="BG722" s="7"/>
      <c r="BH722" s="154"/>
      <c r="BI722" s="154"/>
      <c r="BJ722" s="154"/>
      <c r="BK722" s="154"/>
      <c r="BL722" s="154"/>
      <c r="BM722" s="154"/>
      <c r="BN722" s="7"/>
      <c r="BO722" s="7"/>
      <c r="BP722" s="7"/>
      <c r="BQ722" s="7"/>
      <c r="BR722" s="154"/>
      <c r="BS722" s="154"/>
      <c r="BT722" s="7"/>
      <c r="BU722" s="154"/>
      <c r="BV722" s="154"/>
      <c r="BW722" s="154"/>
      <c r="BX722" s="154"/>
      <c r="BY722" s="154"/>
      <c r="BZ722" s="154"/>
      <c r="CA722" s="7"/>
      <c r="CB722" s="7"/>
      <c r="CC722" s="7"/>
      <c r="CD722" s="7"/>
      <c r="CE722" s="154"/>
      <c r="CF722" s="154"/>
      <c r="CG722" s="7"/>
      <c r="CH722" s="154"/>
      <c r="CI722" s="154"/>
      <c r="CJ722" s="154"/>
      <c r="CK722" s="154"/>
      <c r="CL722" s="154"/>
      <c r="CM722" s="154"/>
      <c r="CN722" s="7"/>
      <c r="CO722" s="7"/>
      <c r="CP722" s="7"/>
      <c r="CQ722" s="7"/>
      <c r="CR722" s="154"/>
      <c r="CS722" s="154"/>
      <c r="CT722" s="7"/>
      <c r="CU722" s="154"/>
      <c r="CV722" s="154"/>
      <c r="CW722" s="154"/>
      <c r="CX722" s="154"/>
      <c r="CY722" s="154"/>
      <c r="CZ722" s="154"/>
      <c r="DA722" s="7"/>
      <c r="DB722" s="7"/>
      <c r="DC722" s="7"/>
      <c r="DD722" s="7"/>
      <c r="DE722" s="154"/>
      <c r="DF722" s="154"/>
      <c r="DG722" s="7"/>
      <c r="DH722" s="154"/>
      <c r="DI722" s="154"/>
      <c r="DJ722" s="154"/>
      <c r="DK722" s="154"/>
      <c r="DL722" s="154"/>
      <c r="DM722" s="154"/>
      <c r="DN722" s="7"/>
      <c r="DO722" s="7"/>
      <c r="DP722" s="7"/>
      <c r="DQ722" s="7"/>
      <c r="DR722" s="152"/>
      <c r="DS722" s="152"/>
      <c r="DT722" s="152"/>
      <c r="DU722" s="152"/>
      <c r="DV722" s="152"/>
      <c r="DW722" s="152"/>
      <c r="DX722" s="152"/>
      <c r="DY722" s="152"/>
      <c r="DZ722" s="152"/>
      <c r="EA722" s="152"/>
      <c r="EB722" s="152"/>
      <c r="EC722" s="152"/>
      <c r="ED722" s="152"/>
      <c r="EE722" s="152"/>
      <c r="EF722" s="152"/>
      <c r="EG722" s="152"/>
      <c r="EH722" s="152"/>
      <c r="EI722" s="152"/>
      <c r="EJ722" s="152"/>
      <c r="EK722" s="152"/>
      <c r="EL722" s="152"/>
      <c r="EM722" s="152"/>
      <c r="EN722" s="152"/>
      <c r="EO722" s="152"/>
      <c r="EP722" s="152"/>
      <c r="EQ722" s="152"/>
      <c r="ER722" s="152"/>
      <c r="ES722" s="152"/>
      <c r="ET722" s="152"/>
      <c r="EU722" s="152"/>
      <c r="EV722" s="152"/>
      <c r="EW722" s="152"/>
      <c r="EX722" s="152"/>
      <c r="EY722" s="152"/>
      <c r="EZ722" s="152"/>
      <c r="FA722" s="152"/>
      <c r="FB722" s="152"/>
      <c r="FC722" s="152"/>
      <c r="FD722" s="152"/>
      <c r="FE722" s="152"/>
      <c r="FF722" s="152"/>
      <c r="FG722" s="152"/>
      <c r="FH722" s="152"/>
      <c r="FI722" s="152"/>
      <c r="FJ722" s="152"/>
      <c r="FK722" s="152"/>
      <c r="FL722" s="152"/>
      <c r="FM722" s="152"/>
      <c r="FN722" s="152"/>
      <c r="FO722" s="152"/>
      <c r="FP722" s="152"/>
      <c r="FQ722" s="152"/>
      <c r="FR722" s="152"/>
      <c r="FS722" s="152"/>
      <c r="FT722" s="152"/>
      <c r="FU722" s="152"/>
      <c r="FV722" s="152"/>
      <c r="FW722" s="152"/>
      <c r="FX722" s="152"/>
      <c r="FY722" s="152"/>
      <c r="FZ722" s="152"/>
      <c r="GA722" s="152"/>
      <c r="GB722" s="152"/>
      <c r="GC722" s="152"/>
      <c r="GD722" s="152"/>
      <c r="GE722" s="7"/>
      <c r="GF722" s="7"/>
      <c r="GG722" s="7"/>
      <c r="GH722" s="7"/>
      <c r="GI722" s="7"/>
      <c r="GJ722" s="7"/>
      <c r="GK722" s="7"/>
      <c r="GL722" s="7"/>
      <c r="GM722" s="48"/>
      <c r="GN722" s="7"/>
      <c r="GO722" s="7"/>
      <c r="GP722" s="7"/>
      <c r="GQ722" s="7"/>
      <c r="GR722" s="48"/>
      <c r="GS722" s="48"/>
      <c r="GT722" s="48"/>
      <c r="GU722" s="48"/>
      <c r="GV722" s="48"/>
    </row>
    <row r="723" spans="1:204">
      <c r="A723" s="7"/>
      <c r="B723" s="7"/>
      <c r="C723" s="7"/>
      <c r="D723" s="48"/>
      <c r="E723" s="7"/>
      <c r="F723" s="7"/>
      <c r="G723" s="7"/>
      <c r="H723" s="7"/>
      <c r="I723" s="7"/>
      <c r="J723" s="7"/>
      <c r="K723" s="7"/>
      <c r="L723" s="7"/>
      <c r="M723" s="7"/>
      <c r="N723" s="7"/>
      <c r="O723" s="7"/>
      <c r="P723" s="7"/>
      <c r="Q723" s="7"/>
      <c r="R723" s="7"/>
      <c r="S723" s="7"/>
      <c r="T723" s="7"/>
      <c r="U723" s="7"/>
      <c r="V723" s="7"/>
      <c r="W723" s="7"/>
      <c r="X723" s="7"/>
      <c r="Y723" s="7"/>
      <c r="Z723" s="7"/>
      <c r="AA723" s="7"/>
      <c r="AB723" s="7"/>
      <c r="AC723" s="7"/>
      <c r="AD723" s="7"/>
      <c r="AE723" s="7"/>
      <c r="AF723" s="7"/>
      <c r="AG723" s="7"/>
      <c r="AH723" s="7"/>
      <c r="AI723" s="13"/>
      <c r="AJ723" s="13"/>
      <c r="AK723" s="7"/>
      <c r="AL723" s="7"/>
      <c r="AM723" s="7"/>
      <c r="AN723" s="7"/>
      <c r="AO723" s="7"/>
      <c r="AP723" s="7"/>
      <c r="AQ723" s="7"/>
      <c r="AR723" s="153"/>
      <c r="AS723" s="7"/>
      <c r="AT723" s="7"/>
      <c r="AU723" s="7"/>
      <c r="AV723" s="7"/>
      <c r="AW723" s="7"/>
      <c r="AX723" s="7"/>
      <c r="AY723" s="7"/>
      <c r="AZ723" s="7"/>
      <c r="BA723" s="7"/>
      <c r="BB723" s="7"/>
      <c r="BC723" s="7"/>
      <c r="BD723" s="7"/>
      <c r="BE723" s="154"/>
      <c r="BF723" s="154"/>
      <c r="BG723" s="7"/>
      <c r="BH723" s="154"/>
      <c r="BI723" s="154"/>
      <c r="BJ723" s="154"/>
      <c r="BK723" s="154"/>
      <c r="BL723" s="154"/>
      <c r="BM723" s="154"/>
      <c r="BN723" s="7"/>
      <c r="BO723" s="7"/>
      <c r="BP723" s="7"/>
      <c r="BQ723" s="7"/>
      <c r="BR723" s="154"/>
      <c r="BS723" s="154"/>
      <c r="BT723" s="7"/>
      <c r="BU723" s="154"/>
      <c r="BV723" s="154"/>
      <c r="BW723" s="154"/>
      <c r="BX723" s="154"/>
      <c r="BY723" s="154"/>
      <c r="BZ723" s="154"/>
      <c r="CA723" s="7"/>
      <c r="CB723" s="7"/>
      <c r="CC723" s="7"/>
      <c r="CD723" s="7"/>
      <c r="CE723" s="154"/>
      <c r="CF723" s="154"/>
      <c r="CG723" s="7"/>
      <c r="CH723" s="154"/>
      <c r="CI723" s="154"/>
      <c r="CJ723" s="154"/>
      <c r="CK723" s="154"/>
      <c r="CL723" s="154"/>
      <c r="CM723" s="154"/>
      <c r="CN723" s="7"/>
      <c r="CO723" s="7"/>
      <c r="CP723" s="7"/>
      <c r="CQ723" s="7"/>
      <c r="CR723" s="154"/>
      <c r="CS723" s="154"/>
      <c r="CT723" s="7"/>
      <c r="CU723" s="154"/>
      <c r="CV723" s="154"/>
      <c r="CW723" s="154"/>
      <c r="CX723" s="154"/>
      <c r="CY723" s="154"/>
      <c r="CZ723" s="154"/>
      <c r="DA723" s="7"/>
      <c r="DB723" s="7"/>
      <c r="DC723" s="7"/>
      <c r="DD723" s="7"/>
      <c r="DE723" s="154"/>
      <c r="DF723" s="154"/>
      <c r="DG723" s="7"/>
      <c r="DH723" s="154"/>
      <c r="DI723" s="154"/>
      <c r="DJ723" s="154"/>
      <c r="DK723" s="154"/>
      <c r="DL723" s="154"/>
      <c r="DM723" s="154"/>
      <c r="DN723" s="7"/>
      <c r="DO723" s="7"/>
      <c r="DP723" s="7"/>
      <c r="DQ723" s="7"/>
      <c r="DR723" s="152"/>
      <c r="DS723" s="152"/>
      <c r="DT723" s="152"/>
      <c r="DU723" s="152"/>
      <c r="DV723" s="152"/>
      <c r="DW723" s="152"/>
      <c r="DX723" s="152"/>
      <c r="DY723" s="152"/>
      <c r="DZ723" s="152"/>
      <c r="EA723" s="152"/>
      <c r="EB723" s="152"/>
      <c r="EC723" s="152"/>
      <c r="ED723" s="152"/>
      <c r="EE723" s="152"/>
      <c r="EF723" s="152"/>
      <c r="EG723" s="152"/>
      <c r="EH723" s="152"/>
      <c r="EI723" s="152"/>
      <c r="EJ723" s="152"/>
      <c r="EK723" s="152"/>
      <c r="EL723" s="152"/>
      <c r="EM723" s="152"/>
      <c r="EN723" s="152"/>
      <c r="EO723" s="152"/>
      <c r="EP723" s="152"/>
      <c r="EQ723" s="152"/>
      <c r="ER723" s="152"/>
      <c r="ES723" s="152"/>
      <c r="ET723" s="152"/>
      <c r="EU723" s="152"/>
      <c r="EV723" s="152"/>
      <c r="EW723" s="152"/>
      <c r="EX723" s="152"/>
      <c r="EY723" s="152"/>
      <c r="EZ723" s="152"/>
      <c r="FA723" s="152"/>
      <c r="FB723" s="152"/>
      <c r="FC723" s="152"/>
      <c r="FD723" s="152"/>
      <c r="FE723" s="152"/>
      <c r="FF723" s="152"/>
      <c r="FG723" s="152"/>
      <c r="FH723" s="152"/>
      <c r="FI723" s="152"/>
      <c r="FJ723" s="152"/>
      <c r="FK723" s="152"/>
      <c r="FL723" s="152"/>
      <c r="FM723" s="152"/>
      <c r="FN723" s="152"/>
      <c r="FO723" s="152"/>
      <c r="FP723" s="152"/>
      <c r="FQ723" s="152"/>
      <c r="FR723" s="152"/>
      <c r="FS723" s="152"/>
      <c r="FT723" s="152"/>
      <c r="FU723" s="152"/>
      <c r="FV723" s="152"/>
      <c r="FW723" s="152"/>
      <c r="FX723" s="152"/>
      <c r="FY723" s="152"/>
      <c r="FZ723" s="152"/>
      <c r="GA723" s="152"/>
      <c r="GB723" s="152"/>
      <c r="GC723" s="152"/>
      <c r="GD723" s="152"/>
      <c r="GE723" s="7"/>
      <c r="GF723" s="7"/>
      <c r="GG723" s="7"/>
      <c r="GH723" s="7"/>
      <c r="GI723" s="7"/>
      <c r="GJ723" s="7"/>
      <c r="GK723" s="7"/>
      <c r="GL723" s="7"/>
      <c r="GM723" s="48"/>
      <c r="GN723" s="7"/>
      <c r="GO723" s="7"/>
      <c r="GP723" s="7"/>
      <c r="GQ723" s="7"/>
      <c r="GR723" s="48"/>
      <c r="GS723" s="48"/>
      <c r="GT723" s="48"/>
      <c r="GU723" s="48"/>
      <c r="GV723" s="48"/>
    </row>
    <row r="724" spans="1:204">
      <c r="A724" s="7"/>
      <c r="B724" s="7"/>
      <c r="C724" s="7"/>
      <c r="D724" s="48"/>
      <c r="E724" s="7"/>
      <c r="F724" s="7"/>
      <c r="G724" s="7"/>
      <c r="H724" s="7"/>
      <c r="I724" s="7"/>
      <c r="J724" s="7"/>
      <c r="K724" s="7"/>
      <c r="L724" s="7"/>
      <c r="M724" s="7"/>
      <c r="N724" s="7"/>
      <c r="O724" s="7"/>
      <c r="P724" s="7"/>
      <c r="Q724" s="7"/>
      <c r="R724" s="7"/>
      <c r="S724" s="7"/>
      <c r="T724" s="7"/>
      <c r="U724" s="7"/>
      <c r="V724" s="7"/>
      <c r="W724" s="7"/>
      <c r="X724" s="7"/>
      <c r="Y724" s="7"/>
      <c r="Z724" s="7"/>
      <c r="AA724" s="7"/>
      <c r="AB724" s="7"/>
      <c r="AC724" s="7"/>
      <c r="AD724" s="7"/>
      <c r="AE724" s="7"/>
      <c r="AF724" s="7"/>
      <c r="AG724" s="7"/>
      <c r="AH724" s="7"/>
      <c r="AI724" s="13"/>
      <c r="AJ724" s="13"/>
      <c r="AK724" s="7"/>
      <c r="AL724" s="7"/>
      <c r="AM724" s="7"/>
      <c r="AN724" s="7"/>
      <c r="AO724" s="7"/>
      <c r="AP724" s="7"/>
      <c r="AQ724" s="7"/>
      <c r="AR724" s="153"/>
      <c r="AS724" s="7"/>
      <c r="AT724" s="7"/>
      <c r="AU724" s="7"/>
      <c r="AV724" s="7"/>
      <c r="AW724" s="7"/>
      <c r="AX724" s="7"/>
      <c r="AY724" s="7"/>
      <c r="AZ724" s="7"/>
      <c r="BA724" s="7"/>
      <c r="BB724" s="7"/>
      <c r="BC724" s="7"/>
      <c r="BD724" s="7"/>
      <c r="BE724" s="154"/>
      <c r="BF724" s="154"/>
      <c r="BG724" s="7"/>
      <c r="BH724" s="154"/>
      <c r="BI724" s="154"/>
      <c r="BJ724" s="154"/>
      <c r="BK724" s="154"/>
      <c r="BL724" s="154"/>
      <c r="BM724" s="154"/>
      <c r="BN724" s="7"/>
      <c r="BO724" s="7"/>
      <c r="BP724" s="7"/>
      <c r="BQ724" s="7"/>
      <c r="BR724" s="154"/>
      <c r="BS724" s="154"/>
      <c r="BT724" s="7"/>
      <c r="BU724" s="154"/>
      <c r="BV724" s="154"/>
      <c r="BW724" s="154"/>
      <c r="BX724" s="154"/>
      <c r="BY724" s="154"/>
      <c r="BZ724" s="154"/>
      <c r="CA724" s="7"/>
      <c r="CB724" s="7"/>
      <c r="CC724" s="7"/>
      <c r="CD724" s="7"/>
      <c r="CE724" s="154"/>
      <c r="CF724" s="154"/>
      <c r="CG724" s="7"/>
      <c r="CH724" s="154"/>
      <c r="CI724" s="154"/>
      <c r="CJ724" s="154"/>
      <c r="CK724" s="154"/>
      <c r="CL724" s="154"/>
      <c r="CM724" s="154"/>
      <c r="CN724" s="7"/>
      <c r="CO724" s="7"/>
      <c r="CP724" s="7"/>
      <c r="CQ724" s="7"/>
      <c r="CR724" s="154"/>
      <c r="CS724" s="154"/>
      <c r="CT724" s="7"/>
      <c r="CU724" s="154"/>
      <c r="CV724" s="154"/>
      <c r="CW724" s="154"/>
      <c r="CX724" s="154"/>
      <c r="CY724" s="154"/>
      <c r="CZ724" s="154"/>
      <c r="DA724" s="7"/>
      <c r="DB724" s="7"/>
      <c r="DC724" s="7"/>
      <c r="DD724" s="7"/>
      <c r="DE724" s="154"/>
      <c r="DF724" s="154"/>
      <c r="DG724" s="7"/>
      <c r="DH724" s="154"/>
      <c r="DI724" s="154"/>
      <c r="DJ724" s="154"/>
      <c r="DK724" s="154"/>
      <c r="DL724" s="154"/>
      <c r="DM724" s="154"/>
      <c r="DN724" s="7"/>
      <c r="DO724" s="7"/>
      <c r="DP724" s="7"/>
      <c r="DQ724" s="7"/>
      <c r="DR724" s="152"/>
      <c r="DS724" s="152"/>
      <c r="DT724" s="152"/>
      <c r="DU724" s="152"/>
      <c r="DV724" s="152"/>
      <c r="DW724" s="152"/>
      <c r="DX724" s="152"/>
      <c r="DY724" s="152"/>
      <c r="DZ724" s="152"/>
      <c r="EA724" s="152"/>
      <c r="EB724" s="152"/>
      <c r="EC724" s="152"/>
      <c r="ED724" s="152"/>
      <c r="EE724" s="152"/>
      <c r="EF724" s="152"/>
      <c r="EG724" s="152"/>
      <c r="EH724" s="152"/>
      <c r="EI724" s="152"/>
      <c r="EJ724" s="152"/>
      <c r="EK724" s="152"/>
      <c r="EL724" s="152"/>
      <c r="EM724" s="152"/>
      <c r="EN724" s="152"/>
      <c r="EO724" s="152"/>
      <c r="EP724" s="152"/>
      <c r="EQ724" s="152"/>
      <c r="ER724" s="152"/>
      <c r="ES724" s="152"/>
      <c r="ET724" s="152"/>
      <c r="EU724" s="152"/>
      <c r="EV724" s="152"/>
      <c r="EW724" s="152"/>
      <c r="EX724" s="152"/>
      <c r="EY724" s="152"/>
      <c r="EZ724" s="152"/>
      <c r="FA724" s="152"/>
      <c r="FB724" s="152"/>
      <c r="FC724" s="152"/>
      <c r="FD724" s="152"/>
      <c r="FE724" s="152"/>
      <c r="FF724" s="152"/>
      <c r="FG724" s="152"/>
      <c r="FH724" s="152"/>
      <c r="FI724" s="152"/>
      <c r="FJ724" s="152"/>
      <c r="FK724" s="152"/>
      <c r="FL724" s="152"/>
      <c r="FM724" s="152"/>
      <c r="FN724" s="152"/>
      <c r="FO724" s="152"/>
      <c r="FP724" s="152"/>
      <c r="FQ724" s="152"/>
      <c r="FR724" s="152"/>
      <c r="FS724" s="152"/>
      <c r="FT724" s="152"/>
      <c r="FU724" s="152"/>
      <c r="FV724" s="152"/>
      <c r="FW724" s="152"/>
      <c r="FX724" s="152"/>
      <c r="FY724" s="152"/>
      <c r="FZ724" s="152"/>
      <c r="GA724" s="152"/>
      <c r="GB724" s="152"/>
      <c r="GC724" s="152"/>
      <c r="GD724" s="152"/>
      <c r="GE724" s="7"/>
      <c r="GF724" s="7"/>
      <c r="GG724" s="7"/>
      <c r="GH724" s="7"/>
      <c r="GI724" s="7"/>
      <c r="GJ724" s="7"/>
      <c r="GK724" s="7"/>
      <c r="GL724" s="7"/>
      <c r="GM724" s="48"/>
      <c r="GN724" s="7"/>
      <c r="GO724" s="7"/>
      <c r="GP724" s="7"/>
      <c r="GQ724" s="7"/>
      <c r="GR724" s="48"/>
      <c r="GS724" s="48"/>
      <c r="GT724" s="48"/>
      <c r="GU724" s="48"/>
      <c r="GV724" s="48"/>
    </row>
    <row r="725" spans="1:204">
      <c r="A725" s="7"/>
      <c r="B725" s="7"/>
      <c r="C725" s="7"/>
      <c r="D725" s="48"/>
      <c r="E725" s="7"/>
      <c r="F725" s="7"/>
      <c r="G725" s="7"/>
      <c r="H725" s="7"/>
      <c r="I725" s="7"/>
      <c r="J725" s="7"/>
      <c r="K725" s="7"/>
      <c r="L725" s="7"/>
      <c r="M725" s="7"/>
      <c r="N725" s="7"/>
      <c r="O725" s="7"/>
      <c r="P725" s="7"/>
      <c r="Q725" s="7"/>
      <c r="R725" s="7"/>
      <c r="S725" s="7"/>
      <c r="T725" s="7"/>
      <c r="U725" s="7"/>
      <c r="V725" s="7"/>
      <c r="W725" s="7"/>
      <c r="X725" s="7"/>
      <c r="Y725" s="7"/>
      <c r="Z725" s="7"/>
      <c r="AA725" s="7"/>
      <c r="AB725" s="7"/>
      <c r="AC725" s="7"/>
      <c r="AD725" s="7"/>
      <c r="AE725" s="7"/>
      <c r="AF725" s="7"/>
      <c r="AG725" s="7"/>
      <c r="AH725" s="7"/>
      <c r="AI725" s="13"/>
      <c r="AJ725" s="13"/>
      <c r="AK725" s="7"/>
      <c r="AL725" s="7"/>
      <c r="AM725" s="7"/>
      <c r="AN725" s="7"/>
      <c r="AO725" s="7"/>
      <c r="AP725" s="7"/>
      <c r="AQ725" s="7"/>
      <c r="AR725" s="153"/>
      <c r="AS725" s="7"/>
      <c r="AT725" s="7"/>
      <c r="AU725" s="7"/>
      <c r="AV725" s="7"/>
      <c r="AW725" s="7"/>
      <c r="AX725" s="7"/>
      <c r="AY725" s="7"/>
      <c r="AZ725" s="7"/>
      <c r="BA725" s="7"/>
      <c r="BB725" s="7"/>
      <c r="BC725" s="7"/>
      <c r="BD725" s="7"/>
      <c r="BE725" s="154"/>
      <c r="BF725" s="154"/>
      <c r="BG725" s="7"/>
      <c r="BH725" s="154"/>
      <c r="BI725" s="154"/>
      <c r="BJ725" s="154"/>
      <c r="BK725" s="154"/>
      <c r="BL725" s="154"/>
      <c r="BM725" s="154"/>
      <c r="BN725" s="7"/>
      <c r="BO725" s="7"/>
      <c r="BP725" s="7"/>
      <c r="BQ725" s="7"/>
      <c r="BR725" s="154"/>
      <c r="BS725" s="154"/>
      <c r="BT725" s="7"/>
      <c r="BU725" s="154"/>
      <c r="BV725" s="154"/>
      <c r="BW725" s="154"/>
      <c r="BX725" s="154"/>
      <c r="BY725" s="154"/>
      <c r="BZ725" s="154"/>
      <c r="CA725" s="7"/>
      <c r="CB725" s="7"/>
      <c r="CC725" s="7"/>
      <c r="CD725" s="7"/>
      <c r="CE725" s="154"/>
      <c r="CF725" s="154"/>
      <c r="CG725" s="7"/>
      <c r="CH725" s="154"/>
      <c r="CI725" s="154"/>
      <c r="CJ725" s="154"/>
      <c r="CK725" s="154"/>
      <c r="CL725" s="154"/>
      <c r="CM725" s="154"/>
      <c r="CN725" s="7"/>
      <c r="CO725" s="7"/>
      <c r="CP725" s="7"/>
      <c r="CQ725" s="7"/>
      <c r="CR725" s="154"/>
      <c r="CS725" s="154"/>
      <c r="CT725" s="7"/>
      <c r="CU725" s="154"/>
      <c r="CV725" s="154"/>
      <c r="CW725" s="154"/>
      <c r="CX725" s="154"/>
      <c r="CY725" s="154"/>
      <c r="CZ725" s="154"/>
      <c r="DA725" s="7"/>
      <c r="DB725" s="7"/>
      <c r="DC725" s="7"/>
      <c r="DD725" s="7"/>
      <c r="DE725" s="154"/>
      <c r="DF725" s="154"/>
      <c r="DG725" s="7"/>
      <c r="DH725" s="154"/>
      <c r="DI725" s="154"/>
      <c r="DJ725" s="154"/>
      <c r="DK725" s="154"/>
      <c r="DL725" s="154"/>
      <c r="DM725" s="154"/>
      <c r="DN725" s="7"/>
      <c r="DO725" s="7"/>
      <c r="DP725" s="7"/>
      <c r="DQ725" s="7"/>
      <c r="DR725" s="152"/>
      <c r="DS725" s="152"/>
      <c r="DT725" s="152"/>
      <c r="DU725" s="152"/>
      <c r="DV725" s="152"/>
      <c r="DW725" s="152"/>
      <c r="DX725" s="152"/>
      <c r="DY725" s="152"/>
      <c r="DZ725" s="152"/>
      <c r="EA725" s="152"/>
      <c r="EB725" s="152"/>
      <c r="EC725" s="152"/>
      <c r="ED725" s="152"/>
      <c r="EE725" s="152"/>
      <c r="EF725" s="152"/>
      <c r="EG725" s="152"/>
      <c r="EH725" s="152"/>
      <c r="EI725" s="152"/>
      <c r="EJ725" s="152"/>
      <c r="EK725" s="152"/>
      <c r="EL725" s="152"/>
      <c r="EM725" s="152"/>
      <c r="EN725" s="152"/>
      <c r="EO725" s="152"/>
      <c r="EP725" s="152"/>
      <c r="EQ725" s="152"/>
      <c r="ER725" s="152"/>
      <c r="ES725" s="152"/>
      <c r="ET725" s="152"/>
      <c r="EU725" s="152"/>
      <c r="EV725" s="152"/>
      <c r="EW725" s="152"/>
      <c r="EX725" s="152"/>
      <c r="EY725" s="152"/>
      <c r="EZ725" s="152"/>
      <c r="FA725" s="152"/>
      <c r="FB725" s="152"/>
      <c r="FC725" s="152"/>
      <c r="FD725" s="152"/>
      <c r="FE725" s="152"/>
      <c r="FF725" s="152"/>
      <c r="FG725" s="152"/>
      <c r="FH725" s="152"/>
      <c r="FI725" s="152"/>
      <c r="FJ725" s="152"/>
      <c r="FK725" s="152"/>
      <c r="FL725" s="152"/>
      <c r="FM725" s="152"/>
      <c r="FN725" s="152"/>
      <c r="FO725" s="152"/>
      <c r="FP725" s="152"/>
      <c r="FQ725" s="152"/>
      <c r="FR725" s="152"/>
      <c r="FS725" s="152"/>
      <c r="FT725" s="152"/>
      <c r="FU725" s="152"/>
      <c r="FV725" s="152"/>
      <c r="FW725" s="152"/>
      <c r="FX725" s="152"/>
      <c r="FY725" s="152"/>
      <c r="FZ725" s="152"/>
      <c r="GA725" s="152"/>
      <c r="GB725" s="152"/>
      <c r="GC725" s="152"/>
      <c r="GD725" s="152"/>
      <c r="GE725" s="7"/>
      <c r="GF725" s="7"/>
      <c r="GG725" s="7"/>
      <c r="GH725" s="7"/>
      <c r="GI725" s="7"/>
      <c r="GJ725" s="7"/>
      <c r="GK725" s="7"/>
      <c r="GL725" s="7"/>
      <c r="GM725" s="48"/>
      <c r="GN725" s="7"/>
      <c r="GO725" s="7"/>
      <c r="GP725" s="7"/>
      <c r="GQ725" s="7"/>
      <c r="GR725" s="48"/>
      <c r="GS725" s="48"/>
      <c r="GT725" s="48"/>
      <c r="GU725" s="48"/>
      <c r="GV725" s="48"/>
    </row>
    <row r="726" spans="1:204">
      <c r="A726" s="7"/>
      <c r="B726" s="7"/>
      <c r="C726" s="7"/>
      <c r="D726" s="48"/>
      <c r="E726" s="7"/>
      <c r="F726" s="7"/>
      <c r="G726" s="7"/>
      <c r="H726" s="7"/>
      <c r="I726" s="7"/>
      <c r="J726" s="7"/>
      <c r="K726" s="7"/>
      <c r="L726" s="7"/>
      <c r="M726" s="7"/>
      <c r="N726" s="7"/>
      <c r="O726" s="7"/>
      <c r="P726" s="7"/>
      <c r="Q726" s="7"/>
      <c r="R726" s="7"/>
      <c r="S726" s="7"/>
      <c r="T726" s="7"/>
      <c r="U726" s="7"/>
      <c r="V726" s="7"/>
      <c r="W726" s="7"/>
      <c r="X726" s="7"/>
      <c r="Y726" s="7"/>
      <c r="Z726" s="7"/>
      <c r="AA726" s="7"/>
      <c r="AB726" s="7"/>
      <c r="AC726" s="7"/>
      <c r="AD726" s="7"/>
      <c r="AE726" s="7"/>
      <c r="AF726" s="7"/>
      <c r="AG726" s="7"/>
      <c r="AH726" s="7"/>
      <c r="AI726" s="13"/>
      <c r="AJ726" s="13"/>
      <c r="AK726" s="7"/>
      <c r="AL726" s="7"/>
      <c r="AM726" s="7"/>
      <c r="AN726" s="7"/>
      <c r="AO726" s="7"/>
      <c r="AP726" s="7"/>
      <c r="AQ726" s="7"/>
      <c r="AR726" s="153"/>
      <c r="AS726" s="7"/>
      <c r="AT726" s="7"/>
      <c r="AU726" s="7"/>
      <c r="AV726" s="7"/>
      <c r="AW726" s="7"/>
      <c r="AX726" s="7"/>
      <c r="AY726" s="7"/>
      <c r="AZ726" s="7"/>
      <c r="BA726" s="7"/>
      <c r="BB726" s="7"/>
      <c r="BC726" s="7"/>
      <c r="BD726" s="7"/>
      <c r="BE726" s="154"/>
      <c r="BF726" s="154"/>
      <c r="BG726" s="7"/>
      <c r="BH726" s="154"/>
      <c r="BI726" s="154"/>
      <c r="BJ726" s="154"/>
      <c r="BK726" s="154"/>
      <c r="BL726" s="154"/>
      <c r="BM726" s="154"/>
      <c r="BN726" s="7"/>
      <c r="BO726" s="7"/>
      <c r="BP726" s="7"/>
      <c r="BQ726" s="7"/>
      <c r="BR726" s="154"/>
      <c r="BS726" s="154"/>
      <c r="BT726" s="7"/>
      <c r="BU726" s="154"/>
      <c r="BV726" s="154"/>
      <c r="BW726" s="154"/>
      <c r="BX726" s="154"/>
      <c r="BY726" s="154"/>
      <c r="BZ726" s="154"/>
      <c r="CA726" s="7"/>
      <c r="CB726" s="7"/>
      <c r="CC726" s="7"/>
      <c r="CD726" s="7"/>
      <c r="CE726" s="154"/>
      <c r="CF726" s="154"/>
      <c r="CG726" s="7"/>
      <c r="CH726" s="154"/>
      <c r="CI726" s="154"/>
      <c r="CJ726" s="154"/>
      <c r="CK726" s="154"/>
      <c r="CL726" s="154"/>
      <c r="CM726" s="154"/>
      <c r="CN726" s="7"/>
      <c r="CO726" s="7"/>
      <c r="CP726" s="7"/>
      <c r="CQ726" s="7"/>
      <c r="CR726" s="154"/>
      <c r="CS726" s="154"/>
      <c r="CT726" s="7"/>
      <c r="CU726" s="154"/>
      <c r="CV726" s="154"/>
      <c r="CW726" s="154"/>
      <c r="CX726" s="154"/>
      <c r="CY726" s="154"/>
      <c r="CZ726" s="154"/>
      <c r="DA726" s="7"/>
      <c r="DB726" s="7"/>
      <c r="DC726" s="7"/>
      <c r="DD726" s="7"/>
      <c r="DE726" s="154"/>
      <c r="DF726" s="154"/>
      <c r="DG726" s="7"/>
      <c r="DH726" s="154"/>
      <c r="DI726" s="154"/>
      <c r="DJ726" s="154"/>
      <c r="DK726" s="154"/>
      <c r="DL726" s="154"/>
      <c r="DM726" s="154"/>
      <c r="DN726" s="7"/>
      <c r="DO726" s="7"/>
      <c r="DP726" s="7"/>
      <c r="DQ726" s="7"/>
      <c r="DR726" s="152"/>
      <c r="DS726" s="152"/>
      <c r="DT726" s="152"/>
      <c r="DU726" s="152"/>
      <c r="DV726" s="152"/>
      <c r="DW726" s="152"/>
      <c r="DX726" s="152"/>
      <c r="DY726" s="152"/>
      <c r="DZ726" s="152"/>
      <c r="EA726" s="152"/>
      <c r="EB726" s="152"/>
      <c r="EC726" s="152"/>
      <c r="ED726" s="152"/>
      <c r="EE726" s="152"/>
      <c r="EF726" s="152"/>
      <c r="EG726" s="152"/>
      <c r="EH726" s="152"/>
      <c r="EI726" s="152"/>
      <c r="EJ726" s="152"/>
      <c r="EK726" s="152"/>
      <c r="EL726" s="152"/>
      <c r="EM726" s="152"/>
      <c r="EN726" s="152"/>
      <c r="EO726" s="152"/>
      <c r="EP726" s="152"/>
      <c r="EQ726" s="152"/>
      <c r="ER726" s="152"/>
      <c r="ES726" s="152"/>
      <c r="ET726" s="152"/>
      <c r="EU726" s="152"/>
      <c r="EV726" s="152"/>
      <c r="EW726" s="152"/>
      <c r="EX726" s="152"/>
      <c r="EY726" s="152"/>
      <c r="EZ726" s="152"/>
      <c r="FA726" s="152"/>
      <c r="FB726" s="152"/>
      <c r="FC726" s="152"/>
      <c r="FD726" s="152"/>
      <c r="FE726" s="152"/>
      <c r="FF726" s="152"/>
      <c r="FG726" s="152"/>
      <c r="FH726" s="152"/>
      <c r="FI726" s="152"/>
      <c r="FJ726" s="152"/>
      <c r="FK726" s="152"/>
      <c r="FL726" s="152"/>
      <c r="FM726" s="152"/>
      <c r="FN726" s="152"/>
      <c r="FO726" s="152"/>
      <c r="FP726" s="152"/>
      <c r="FQ726" s="152"/>
      <c r="FR726" s="152"/>
      <c r="FS726" s="152"/>
      <c r="FT726" s="152"/>
      <c r="FU726" s="152"/>
      <c r="FV726" s="152"/>
      <c r="FW726" s="152"/>
      <c r="FX726" s="152"/>
      <c r="FY726" s="152"/>
      <c r="FZ726" s="152"/>
      <c r="GA726" s="152"/>
      <c r="GB726" s="152"/>
      <c r="GC726" s="152"/>
      <c r="GD726" s="152"/>
      <c r="GE726" s="7"/>
      <c r="GF726" s="7"/>
      <c r="GG726" s="7"/>
      <c r="GH726" s="7"/>
      <c r="GI726" s="7"/>
      <c r="GJ726" s="7"/>
      <c r="GK726" s="7"/>
      <c r="GL726" s="7"/>
      <c r="GM726" s="48"/>
      <c r="GN726" s="7"/>
      <c r="GO726" s="7"/>
      <c r="GP726" s="7"/>
      <c r="GQ726" s="7"/>
      <c r="GR726" s="48"/>
      <c r="GS726" s="48"/>
      <c r="GT726" s="48"/>
      <c r="GU726" s="48"/>
      <c r="GV726" s="48"/>
    </row>
    <row r="727" spans="1:204">
      <c r="A727" s="7"/>
      <c r="B727" s="7"/>
      <c r="C727" s="7"/>
      <c r="D727" s="48"/>
      <c r="E727" s="7"/>
      <c r="F727" s="7"/>
      <c r="G727" s="7"/>
      <c r="H727" s="7"/>
      <c r="I727" s="7"/>
      <c r="J727" s="7"/>
      <c r="K727" s="7"/>
      <c r="L727" s="7"/>
      <c r="M727" s="7"/>
      <c r="N727" s="7"/>
      <c r="O727" s="7"/>
      <c r="P727" s="7"/>
      <c r="Q727" s="7"/>
      <c r="R727" s="7"/>
      <c r="S727" s="7"/>
      <c r="T727" s="7"/>
      <c r="U727" s="7"/>
      <c r="V727" s="7"/>
      <c r="W727" s="7"/>
      <c r="X727" s="7"/>
      <c r="Y727" s="7"/>
      <c r="Z727" s="7"/>
      <c r="AA727" s="7"/>
      <c r="AB727" s="7"/>
      <c r="AC727" s="7"/>
      <c r="AD727" s="7"/>
      <c r="AE727" s="7"/>
      <c r="AF727" s="7"/>
      <c r="AG727" s="7"/>
      <c r="AH727" s="7"/>
      <c r="AI727" s="13"/>
      <c r="AJ727" s="13"/>
      <c r="AK727" s="7"/>
      <c r="AL727" s="7"/>
      <c r="AM727" s="7"/>
      <c r="AN727" s="7"/>
      <c r="AO727" s="7"/>
      <c r="AP727" s="7"/>
      <c r="AQ727" s="7"/>
      <c r="AR727" s="153"/>
      <c r="AS727" s="7"/>
      <c r="AT727" s="7"/>
      <c r="AU727" s="7"/>
      <c r="AV727" s="7"/>
      <c r="AW727" s="7"/>
      <c r="AX727" s="7"/>
      <c r="AY727" s="7"/>
      <c r="AZ727" s="7"/>
      <c r="BA727" s="7"/>
      <c r="BB727" s="7"/>
      <c r="BC727" s="7"/>
      <c r="BD727" s="7"/>
      <c r="BE727" s="154"/>
      <c r="BF727" s="154"/>
      <c r="BG727" s="7"/>
      <c r="BH727" s="154"/>
      <c r="BI727" s="154"/>
      <c r="BJ727" s="154"/>
      <c r="BK727" s="154"/>
      <c r="BL727" s="154"/>
      <c r="BM727" s="154"/>
      <c r="BN727" s="7"/>
      <c r="BO727" s="7"/>
      <c r="BP727" s="7"/>
      <c r="BQ727" s="7"/>
      <c r="BR727" s="154"/>
      <c r="BS727" s="154"/>
      <c r="BT727" s="7"/>
      <c r="BU727" s="154"/>
      <c r="BV727" s="154"/>
      <c r="BW727" s="154"/>
      <c r="BX727" s="154"/>
      <c r="BY727" s="154"/>
      <c r="BZ727" s="154"/>
      <c r="CA727" s="7"/>
      <c r="CB727" s="7"/>
      <c r="CC727" s="7"/>
      <c r="CD727" s="7"/>
      <c r="CE727" s="154"/>
      <c r="CF727" s="154"/>
      <c r="CG727" s="7"/>
      <c r="CH727" s="154"/>
      <c r="CI727" s="154"/>
      <c r="CJ727" s="154"/>
      <c r="CK727" s="154"/>
      <c r="CL727" s="154"/>
      <c r="CM727" s="154"/>
      <c r="CN727" s="7"/>
      <c r="CO727" s="7"/>
      <c r="CP727" s="7"/>
      <c r="CQ727" s="7"/>
      <c r="CR727" s="154"/>
      <c r="CS727" s="154"/>
      <c r="CT727" s="7"/>
      <c r="CU727" s="154"/>
      <c r="CV727" s="154"/>
      <c r="CW727" s="154"/>
      <c r="CX727" s="154"/>
      <c r="CY727" s="154"/>
      <c r="CZ727" s="154"/>
      <c r="DA727" s="7"/>
      <c r="DB727" s="7"/>
      <c r="DC727" s="7"/>
      <c r="DD727" s="7"/>
      <c r="DE727" s="154"/>
      <c r="DF727" s="154"/>
      <c r="DG727" s="7"/>
      <c r="DH727" s="154"/>
      <c r="DI727" s="154"/>
      <c r="DJ727" s="154"/>
      <c r="DK727" s="154"/>
      <c r="DL727" s="154"/>
      <c r="DM727" s="154"/>
      <c r="DN727" s="7"/>
      <c r="DO727" s="7"/>
      <c r="DP727" s="7"/>
      <c r="DQ727" s="7"/>
      <c r="DR727" s="152"/>
      <c r="DS727" s="152"/>
      <c r="DT727" s="152"/>
      <c r="DU727" s="152"/>
      <c r="DV727" s="152"/>
      <c r="DW727" s="152"/>
      <c r="DX727" s="152"/>
      <c r="DY727" s="152"/>
      <c r="DZ727" s="152"/>
      <c r="EA727" s="152"/>
      <c r="EB727" s="152"/>
      <c r="EC727" s="152"/>
      <c r="ED727" s="152"/>
      <c r="EE727" s="152"/>
      <c r="EF727" s="152"/>
      <c r="EG727" s="152"/>
      <c r="EH727" s="152"/>
      <c r="EI727" s="152"/>
      <c r="EJ727" s="152"/>
      <c r="EK727" s="152"/>
      <c r="EL727" s="152"/>
      <c r="EM727" s="152"/>
      <c r="EN727" s="152"/>
      <c r="EO727" s="152"/>
      <c r="EP727" s="152"/>
      <c r="EQ727" s="152"/>
      <c r="ER727" s="152"/>
      <c r="ES727" s="152"/>
      <c r="ET727" s="152"/>
      <c r="EU727" s="152"/>
      <c r="EV727" s="152"/>
      <c r="EW727" s="152"/>
      <c r="EX727" s="152"/>
      <c r="EY727" s="152"/>
      <c r="EZ727" s="152"/>
      <c r="FA727" s="152"/>
      <c r="FB727" s="152"/>
      <c r="FC727" s="152"/>
      <c r="FD727" s="152"/>
      <c r="FE727" s="152"/>
      <c r="FF727" s="152"/>
      <c r="FG727" s="152"/>
      <c r="FH727" s="152"/>
      <c r="FI727" s="152"/>
      <c r="FJ727" s="152"/>
      <c r="FK727" s="152"/>
      <c r="FL727" s="152"/>
      <c r="FM727" s="152"/>
      <c r="FN727" s="152"/>
      <c r="FO727" s="152"/>
      <c r="FP727" s="152"/>
      <c r="FQ727" s="152"/>
      <c r="FR727" s="152"/>
      <c r="FS727" s="152"/>
      <c r="FT727" s="152"/>
      <c r="FU727" s="152"/>
      <c r="FV727" s="152"/>
      <c r="FW727" s="152"/>
      <c r="FX727" s="152"/>
      <c r="FY727" s="152"/>
      <c r="FZ727" s="152"/>
      <c r="GA727" s="152"/>
      <c r="GB727" s="152"/>
      <c r="GC727" s="152"/>
      <c r="GD727" s="152"/>
      <c r="GE727" s="7"/>
      <c r="GF727" s="7"/>
      <c r="GG727" s="7"/>
      <c r="GH727" s="7"/>
      <c r="GI727" s="7"/>
      <c r="GJ727" s="7"/>
      <c r="GK727" s="7"/>
      <c r="GL727" s="7"/>
      <c r="GM727" s="48"/>
      <c r="GN727" s="7"/>
      <c r="GO727" s="7"/>
      <c r="GP727" s="7"/>
      <c r="GQ727" s="7"/>
      <c r="GR727" s="48"/>
      <c r="GS727" s="48"/>
      <c r="GT727" s="48"/>
      <c r="GU727" s="48"/>
      <c r="GV727" s="48"/>
    </row>
    <row r="728" spans="1:204">
      <c r="A728" s="7"/>
      <c r="B728" s="7"/>
      <c r="C728" s="7"/>
      <c r="D728" s="48"/>
      <c r="E728" s="7"/>
      <c r="F728" s="7"/>
      <c r="G728" s="7"/>
      <c r="H728" s="7"/>
      <c r="I728" s="7"/>
      <c r="J728" s="7"/>
      <c r="K728" s="7"/>
      <c r="L728" s="7"/>
      <c r="M728" s="7"/>
      <c r="N728" s="7"/>
      <c r="O728" s="7"/>
      <c r="P728" s="7"/>
      <c r="Q728" s="7"/>
      <c r="R728" s="7"/>
      <c r="S728" s="7"/>
      <c r="T728" s="7"/>
      <c r="U728" s="7"/>
      <c r="V728" s="7"/>
      <c r="W728" s="7"/>
      <c r="X728" s="7"/>
      <c r="Y728" s="7"/>
      <c r="Z728" s="7"/>
      <c r="AA728" s="7"/>
      <c r="AB728" s="7"/>
      <c r="AC728" s="7"/>
      <c r="AD728" s="7"/>
      <c r="AE728" s="7"/>
      <c r="AF728" s="7"/>
      <c r="AG728" s="7"/>
      <c r="AH728" s="7"/>
      <c r="AI728" s="13"/>
      <c r="AJ728" s="13"/>
      <c r="AK728" s="7"/>
      <c r="AL728" s="7"/>
      <c r="AM728" s="7"/>
      <c r="AN728" s="7"/>
      <c r="AO728" s="7"/>
      <c r="AP728" s="7"/>
      <c r="AQ728" s="7"/>
      <c r="AR728" s="153"/>
      <c r="AS728" s="7"/>
      <c r="AT728" s="7"/>
      <c r="AU728" s="7"/>
      <c r="AV728" s="7"/>
      <c r="AW728" s="7"/>
      <c r="AX728" s="7"/>
      <c r="AY728" s="7"/>
      <c r="AZ728" s="7"/>
      <c r="BA728" s="7"/>
      <c r="BB728" s="7"/>
      <c r="BC728" s="7"/>
      <c r="BD728" s="7"/>
      <c r="BE728" s="154"/>
      <c r="BF728" s="154"/>
      <c r="BG728" s="7"/>
      <c r="BH728" s="154"/>
      <c r="BI728" s="154"/>
      <c r="BJ728" s="154"/>
      <c r="BK728" s="154"/>
      <c r="BL728" s="154"/>
      <c r="BM728" s="154"/>
      <c r="BN728" s="7"/>
      <c r="BO728" s="7"/>
      <c r="BP728" s="7"/>
      <c r="BQ728" s="7"/>
      <c r="BR728" s="154"/>
      <c r="BS728" s="154"/>
      <c r="BT728" s="7"/>
      <c r="BU728" s="154"/>
      <c r="BV728" s="154"/>
      <c r="BW728" s="154"/>
      <c r="BX728" s="154"/>
      <c r="BY728" s="154"/>
      <c r="BZ728" s="154"/>
      <c r="CA728" s="7"/>
      <c r="CB728" s="7"/>
      <c r="CC728" s="7"/>
      <c r="CD728" s="7"/>
      <c r="CE728" s="154"/>
      <c r="CF728" s="154"/>
      <c r="CG728" s="7"/>
      <c r="CH728" s="154"/>
      <c r="CI728" s="154"/>
      <c r="CJ728" s="154"/>
      <c r="CK728" s="154"/>
      <c r="CL728" s="154"/>
      <c r="CM728" s="154"/>
      <c r="CN728" s="7"/>
      <c r="CO728" s="7"/>
      <c r="CP728" s="7"/>
      <c r="CQ728" s="7"/>
      <c r="CR728" s="154"/>
      <c r="CS728" s="154"/>
      <c r="CT728" s="7"/>
      <c r="CU728" s="154"/>
      <c r="CV728" s="154"/>
      <c r="CW728" s="154"/>
      <c r="CX728" s="154"/>
      <c r="CY728" s="154"/>
      <c r="CZ728" s="154"/>
      <c r="DA728" s="7"/>
      <c r="DB728" s="7"/>
      <c r="DC728" s="7"/>
      <c r="DD728" s="7"/>
      <c r="DE728" s="154"/>
      <c r="DF728" s="154"/>
      <c r="DG728" s="7"/>
      <c r="DH728" s="154"/>
      <c r="DI728" s="154"/>
      <c r="DJ728" s="154"/>
      <c r="DK728" s="154"/>
      <c r="DL728" s="154"/>
      <c r="DM728" s="154"/>
      <c r="DN728" s="7"/>
      <c r="DO728" s="7"/>
      <c r="DP728" s="7"/>
      <c r="DQ728" s="7"/>
      <c r="DR728" s="152"/>
      <c r="DS728" s="152"/>
      <c r="DT728" s="152"/>
      <c r="DU728" s="152"/>
      <c r="DV728" s="152"/>
      <c r="DW728" s="152"/>
      <c r="DX728" s="152"/>
      <c r="DY728" s="152"/>
      <c r="DZ728" s="152"/>
      <c r="EA728" s="152"/>
      <c r="EB728" s="152"/>
      <c r="EC728" s="152"/>
      <c r="ED728" s="152"/>
      <c r="EE728" s="152"/>
      <c r="EF728" s="152"/>
      <c r="EG728" s="152"/>
      <c r="EH728" s="152"/>
      <c r="EI728" s="152"/>
      <c r="EJ728" s="152"/>
      <c r="EK728" s="152"/>
      <c r="EL728" s="152"/>
      <c r="EM728" s="152"/>
      <c r="EN728" s="152"/>
      <c r="EO728" s="152"/>
      <c r="EP728" s="152"/>
      <c r="EQ728" s="152"/>
      <c r="ER728" s="152"/>
      <c r="ES728" s="152"/>
      <c r="ET728" s="152"/>
      <c r="EU728" s="152"/>
      <c r="EV728" s="152"/>
      <c r="EW728" s="152"/>
      <c r="EX728" s="152"/>
      <c r="EY728" s="152"/>
      <c r="EZ728" s="152"/>
      <c r="FA728" s="152"/>
      <c r="FB728" s="152"/>
      <c r="FC728" s="152"/>
      <c r="FD728" s="152"/>
      <c r="FE728" s="152"/>
      <c r="FF728" s="152"/>
      <c r="FG728" s="152"/>
      <c r="FH728" s="152"/>
      <c r="FI728" s="152"/>
      <c r="FJ728" s="152"/>
      <c r="FK728" s="152"/>
      <c r="FL728" s="152"/>
      <c r="FM728" s="152"/>
      <c r="FN728" s="152"/>
      <c r="FO728" s="152"/>
      <c r="FP728" s="152"/>
      <c r="FQ728" s="152"/>
      <c r="FR728" s="152"/>
      <c r="FS728" s="152"/>
      <c r="FT728" s="152"/>
      <c r="FU728" s="152"/>
      <c r="FV728" s="152"/>
      <c r="FW728" s="152"/>
      <c r="FX728" s="152"/>
      <c r="FY728" s="152"/>
      <c r="FZ728" s="152"/>
      <c r="GA728" s="152"/>
      <c r="GB728" s="152"/>
      <c r="GC728" s="152"/>
      <c r="GD728" s="152"/>
      <c r="GE728" s="7"/>
      <c r="GF728" s="7"/>
      <c r="GG728" s="7"/>
      <c r="GH728" s="7"/>
      <c r="GI728" s="7"/>
      <c r="GJ728" s="7"/>
      <c r="GK728" s="7"/>
      <c r="GL728" s="7"/>
      <c r="GM728" s="48"/>
      <c r="GN728" s="7"/>
      <c r="GO728" s="7"/>
      <c r="GP728" s="7"/>
      <c r="GQ728" s="7"/>
      <c r="GR728" s="48"/>
      <c r="GS728" s="48"/>
      <c r="GT728" s="48"/>
      <c r="GU728" s="48"/>
      <c r="GV728" s="48"/>
    </row>
    <row r="729" spans="1:204">
      <c r="A729" s="7"/>
      <c r="B729" s="7"/>
      <c r="C729" s="7"/>
      <c r="D729" s="48"/>
      <c r="E729" s="7"/>
      <c r="F729" s="7"/>
      <c r="G729" s="7"/>
      <c r="H729" s="7"/>
      <c r="I729" s="7"/>
      <c r="J729" s="7"/>
      <c r="K729" s="7"/>
      <c r="L729" s="7"/>
      <c r="M729" s="7"/>
      <c r="N729" s="7"/>
      <c r="O729" s="7"/>
      <c r="P729" s="7"/>
      <c r="Q729" s="7"/>
      <c r="R729" s="7"/>
      <c r="S729" s="7"/>
      <c r="T729" s="7"/>
      <c r="U729" s="7"/>
      <c r="V729" s="7"/>
      <c r="W729" s="7"/>
      <c r="X729" s="7"/>
      <c r="Y729" s="7"/>
      <c r="Z729" s="7"/>
      <c r="AA729" s="7"/>
      <c r="AB729" s="7"/>
      <c r="AC729" s="7"/>
      <c r="AD729" s="7"/>
      <c r="AE729" s="7"/>
      <c r="AF729" s="7"/>
      <c r="AG729" s="7"/>
      <c r="AH729" s="7"/>
      <c r="AI729" s="13"/>
      <c r="AJ729" s="13"/>
      <c r="AK729" s="7"/>
      <c r="AL729" s="7"/>
      <c r="AM729" s="7"/>
      <c r="AN729" s="7"/>
      <c r="AO729" s="7"/>
      <c r="AP729" s="7"/>
      <c r="AQ729" s="7"/>
      <c r="AR729" s="153"/>
      <c r="AS729" s="7"/>
      <c r="AT729" s="7"/>
      <c r="AU729" s="7"/>
      <c r="AV729" s="7"/>
      <c r="AW729" s="7"/>
      <c r="AX729" s="7"/>
      <c r="AY729" s="7"/>
      <c r="AZ729" s="7"/>
      <c r="BA729" s="7"/>
      <c r="BB729" s="7"/>
      <c r="BC729" s="7"/>
      <c r="BD729" s="7"/>
      <c r="BE729" s="154"/>
      <c r="BF729" s="154"/>
      <c r="BG729" s="7"/>
      <c r="BH729" s="154"/>
      <c r="BI729" s="154"/>
      <c r="BJ729" s="154"/>
      <c r="BK729" s="154"/>
      <c r="BL729" s="154"/>
      <c r="BM729" s="154"/>
      <c r="BN729" s="7"/>
      <c r="BO729" s="7"/>
      <c r="BP729" s="7"/>
      <c r="BQ729" s="7"/>
      <c r="BR729" s="154"/>
      <c r="BS729" s="154"/>
      <c r="BT729" s="7"/>
      <c r="BU729" s="154"/>
      <c r="BV729" s="154"/>
      <c r="BW729" s="154"/>
      <c r="BX729" s="154"/>
      <c r="BY729" s="154"/>
      <c r="BZ729" s="154"/>
      <c r="CA729" s="7"/>
      <c r="CB729" s="7"/>
      <c r="CC729" s="7"/>
      <c r="CD729" s="7"/>
      <c r="CE729" s="154"/>
      <c r="CF729" s="154"/>
      <c r="CG729" s="7"/>
      <c r="CH729" s="154"/>
      <c r="CI729" s="154"/>
      <c r="CJ729" s="154"/>
      <c r="CK729" s="154"/>
      <c r="CL729" s="154"/>
      <c r="CM729" s="154"/>
      <c r="CN729" s="7"/>
      <c r="CO729" s="7"/>
      <c r="CP729" s="7"/>
      <c r="CQ729" s="7"/>
      <c r="CR729" s="154"/>
      <c r="CS729" s="154"/>
      <c r="CT729" s="7"/>
      <c r="CU729" s="154"/>
      <c r="CV729" s="154"/>
      <c r="CW729" s="154"/>
      <c r="CX729" s="154"/>
      <c r="CY729" s="154"/>
      <c r="CZ729" s="154"/>
      <c r="DA729" s="7"/>
      <c r="DB729" s="7"/>
      <c r="DC729" s="7"/>
      <c r="DD729" s="7"/>
      <c r="DE729" s="154"/>
      <c r="DF729" s="154"/>
      <c r="DG729" s="7"/>
      <c r="DH729" s="154"/>
      <c r="DI729" s="154"/>
      <c r="DJ729" s="154"/>
      <c r="DK729" s="154"/>
      <c r="DL729" s="154"/>
      <c r="DM729" s="154"/>
      <c r="DN729" s="7"/>
      <c r="DO729" s="7"/>
      <c r="DP729" s="7"/>
      <c r="DQ729" s="7"/>
      <c r="DR729" s="152"/>
      <c r="DS729" s="152"/>
      <c r="DT729" s="152"/>
      <c r="DU729" s="152"/>
      <c r="DV729" s="152"/>
      <c r="DW729" s="152"/>
      <c r="DX729" s="152"/>
      <c r="DY729" s="152"/>
      <c r="DZ729" s="152"/>
      <c r="EA729" s="152"/>
      <c r="EB729" s="152"/>
      <c r="EC729" s="152"/>
      <c r="ED729" s="152"/>
      <c r="EE729" s="152"/>
      <c r="EF729" s="152"/>
      <c r="EG729" s="152"/>
      <c r="EH729" s="152"/>
      <c r="EI729" s="152"/>
      <c r="EJ729" s="152"/>
      <c r="EK729" s="152"/>
      <c r="EL729" s="152"/>
      <c r="EM729" s="152"/>
      <c r="EN729" s="152"/>
      <c r="EO729" s="152"/>
      <c r="EP729" s="152"/>
      <c r="EQ729" s="152"/>
      <c r="ER729" s="152"/>
      <c r="ES729" s="152"/>
      <c r="ET729" s="152"/>
      <c r="EU729" s="152"/>
      <c r="EV729" s="152"/>
      <c r="EW729" s="152"/>
      <c r="EX729" s="152"/>
      <c r="EY729" s="152"/>
      <c r="EZ729" s="152"/>
      <c r="FA729" s="152"/>
      <c r="FB729" s="152"/>
      <c r="FC729" s="152"/>
      <c r="FD729" s="152"/>
      <c r="FE729" s="152"/>
      <c r="FF729" s="152"/>
      <c r="FG729" s="152"/>
      <c r="FH729" s="152"/>
      <c r="FI729" s="152"/>
      <c r="FJ729" s="152"/>
      <c r="FK729" s="152"/>
      <c r="FL729" s="152"/>
      <c r="FM729" s="152"/>
      <c r="FN729" s="152"/>
      <c r="FO729" s="152"/>
      <c r="FP729" s="152"/>
      <c r="FQ729" s="152"/>
      <c r="FR729" s="152"/>
      <c r="FS729" s="152"/>
      <c r="FT729" s="152"/>
      <c r="FU729" s="152"/>
      <c r="FV729" s="152"/>
      <c r="FW729" s="152"/>
      <c r="FX729" s="152"/>
      <c r="FY729" s="152"/>
      <c r="FZ729" s="152"/>
      <c r="GA729" s="152"/>
      <c r="GB729" s="152"/>
      <c r="GC729" s="152"/>
      <c r="GD729" s="152"/>
      <c r="GE729" s="7"/>
      <c r="GF729" s="7"/>
      <c r="GG729" s="7"/>
      <c r="GH729" s="7"/>
      <c r="GI729" s="7"/>
      <c r="GJ729" s="7"/>
      <c r="GK729" s="7"/>
      <c r="GL729" s="7"/>
      <c r="GM729" s="48"/>
      <c r="GN729" s="7"/>
      <c r="GO729" s="7"/>
      <c r="GP729" s="7"/>
      <c r="GQ729" s="7"/>
      <c r="GR729" s="48"/>
      <c r="GS729" s="48"/>
      <c r="GT729" s="48"/>
      <c r="GU729" s="48"/>
      <c r="GV729" s="48"/>
    </row>
    <row r="730" spans="1:204">
      <c r="A730" s="7"/>
      <c r="B730" s="7"/>
      <c r="C730" s="7"/>
      <c r="D730" s="48"/>
      <c r="E730" s="7"/>
      <c r="F730" s="7"/>
      <c r="G730" s="7"/>
      <c r="H730" s="7"/>
      <c r="I730" s="7"/>
      <c r="J730" s="7"/>
      <c r="K730" s="7"/>
      <c r="L730" s="7"/>
      <c r="M730" s="7"/>
      <c r="N730" s="7"/>
      <c r="O730" s="7"/>
      <c r="P730" s="7"/>
      <c r="Q730" s="7"/>
      <c r="R730" s="7"/>
      <c r="S730" s="7"/>
      <c r="T730" s="7"/>
      <c r="U730" s="7"/>
      <c r="V730" s="7"/>
      <c r="W730" s="7"/>
      <c r="X730" s="7"/>
      <c r="Y730" s="7"/>
      <c r="Z730" s="7"/>
      <c r="AA730" s="7"/>
      <c r="AB730" s="7"/>
      <c r="AC730" s="7"/>
      <c r="AD730" s="7"/>
      <c r="AE730" s="7"/>
      <c r="AF730" s="7"/>
      <c r="AG730" s="7"/>
      <c r="AH730" s="7"/>
      <c r="AI730" s="13"/>
      <c r="AJ730" s="13"/>
      <c r="AK730" s="7"/>
      <c r="AL730" s="7"/>
      <c r="AM730" s="7"/>
      <c r="AN730" s="7"/>
      <c r="AO730" s="7"/>
      <c r="AP730" s="7"/>
      <c r="AQ730" s="7"/>
      <c r="AR730" s="153"/>
      <c r="AS730" s="7"/>
      <c r="AT730" s="7"/>
      <c r="AU730" s="7"/>
      <c r="AV730" s="7"/>
      <c r="AW730" s="7"/>
      <c r="AX730" s="7"/>
      <c r="AY730" s="7"/>
      <c r="AZ730" s="7"/>
      <c r="BA730" s="7"/>
      <c r="BB730" s="7"/>
      <c r="BC730" s="7"/>
      <c r="BD730" s="7"/>
      <c r="BE730" s="154"/>
      <c r="BF730" s="154"/>
      <c r="BG730" s="7"/>
      <c r="BH730" s="154"/>
      <c r="BI730" s="154"/>
      <c r="BJ730" s="154"/>
      <c r="BK730" s="154"/>
      <c r="BL730" s="154"/>
      <c r="BM730" s="154"/>
      <c r="BN730" s="7"/>
      <c r="BO730" s="7"/>
      <c r="BP730" s="7"/>
      <c r="BQ730" s="7"/>
      <c r="BR730" s="154"/>
      <c r="BS730" s="154"/>
      <c r="BT730" s="7"/>
      <c r="BU730" s="154"/>
      <c r="BV730" s="154"/>
      <c r="BW730" s="154"/>
      <c r="BX730" s="154"/>
      <c r="BY730" s="154"/>
      <c r="BZ730" s="154"/>
      <c r="CA730" s="7"/>
      <c r="CB730" s="7"/>
      <c r="CC730" s="7"/>
      <c r="CD730" s="7"/>
      <c r="CE730" s="154"/>
      <c r="CF730" s="154"/>
      <c r="CG730" s="7"/>
      <c r="CH730" s="154"/>
      <c r="CI730" s="154"/>
      <c r="CJ730" s="154"/>
      <c r="CK730" s="154"/>
      <c r="CL730" s="154"/>
      <c r="CM730" s="154"/>
      <c r="CN730" s="7"/>
      <c r="CO730" s="7"/>
      <c r="CP730" s="7"/>
      <c r="CQ730" s="7"/>
      <c r="CR730" s="154"/>
      <c r="CS730" s="154"/>
      <c r="CT730" s="7"/>
      <c r="CU730" s="154"/>
      <c r="CV730" s="154"/>
      <c r="CW730" s="154"/>
      <c r="CX730" s="154"/>
      <c r="CY730" s="154"/>
      <c r="CZ730" s="154"/>
      <c r="DA730" s="7"/>
      <c r="DB730" s="7"/>
      <c r="DC730" s="7"/>
      <c r="DD730" s="7"/>
      <c r="DE730" s="154"/>
      <c r="DF730" s="154"/>
      <c r="DG730" s="7"/>
      <c r="DH730" s="154"/>
      <c r="DI730" s="154"/>
      <c r="DJ730" s="154"/>
      <c r="DK730" s="154"/>
      <c r="DL730" s="154"/>
      <c r="DM730" s="154"/>
      <c r="DN730" s="7"/>
      <c r="DO730" s="7"/>
      <c r="DP730" s="7"/>
      <c r="DQ730" s="7"/>
      <c r="DR730" s="152"/>
      <c r="DS730" s="152"/>
      <c r="DT730" s="152"/>
      <c r="DU730" s="152"/>
      <c r="DV730" s="152"/>
      <c r="DW730" s="152"/>
      <c r="DX730" s="152"/>
      <c r="DY730" s="152"/>
      <c r="DZ730" s="152"/>
      <c r="EA730" s="152"/>
      <c r="EB730" s="152"/>
      <c r="EC730" s="152"/>
      <c r="ED730" s="152"/>
      <c r="EE730" s="152"/>
      <c r="EF730" s="152"/>
      <c r="EG730" s="152"/>
      <c r="EH730" s="152"/>
      <c r="EI730" s="152"/>
      <c r="EJ730" s="152"/>
      <c r="EK730" s="152"/>
      <c r="EL730" s="152"/>
      <c r="EM730" s="152"/>
      <c r="EN730" s="152"/>
      <c r="EO730" s="152"/>
      <c r="EP730" s="152"/>
      <c r="EQ730" s="152"/>
      <c r="ER730" s="152"/>
      <c r="ES730" s="152"/>
      <c r="ET730" s="152"/>
      <c r="EU730" s="152"/>
      <c r="EV730" s="152"/>
      <c r="EW730" s="152"/>
      <c r="EX730" s="152"/>
      <c r="EY730" s="152"/>
      <c r="EZ730" s="152"/>
      <c r="FA730" s="152"/>
      <c r="FB730" s="152"/>
      <c r="FC730" s="152"/>
      <c r="FD730" s="152"/>
      <c r="FE730" s="152"/>
      <c r="FF730" s="152"/>
      <c r="FG730" s="152"/>
      <c r="FH730" s="152"/>
      <c r="FI730" s="152"/>
      <c r="FJ730" s="152"/>
      <c r="FK730" s="152"/>
      <c r="FL730" s="152"/>
      <c r="FM730" s="152"/>
      <c r="FN730" s="152"/>
      <c r="FO730" s="152"/>
      <c r="FP730" s="152"/>
      <c r="FQ730" s="152"/>
      <c r="FR730" s="152"/>
      <c r="FS730" s="152"/>
      <c r="FT730" s="152"/>
      <c r="FU730" s="152"/>
      <c r="FV730" s="152"/>
      <c r="FW730" s="152"/>
      <c r="FX730" s="152"/>
      <c r="FY730" s="152"/>
      <c r="FZ730" s="152"/>
      <c r="GA730" s="152"/>
      <c r="GB730" s="152"/>
      <c r="GC730" s="152"/>
      <c r="GD730" s="152"/>
      <c r="GE730" s="7"/>
      <c r="GF730" s="7"/>
      <c r="GG730" s="7"/>
      <c r="GH730" s="7"/>
      <c r="GI730" s="7"/>
      <c r="GJ730" s="7"/>
      <c r="GK730" s="7"/>
      <c r="GL730" s="7"/>
      <c r="GM730" s="48"/>
      <c r="GN730" s="7"/>
      <c r="GO730" s="7"/>
      <c r="GP730" s="7"/>
      <c r="GQ730" s="7"/>
      <c r="GR730" s="48"/>
      <c r="GS730" s="48"/>
      <c r="GT730" s="48"/>
      <c r="GU730" s="48"/>
      <c r="GV730" s="48"/>
    </row>
    <row r="731" spans="1:204">
      <c r="A731" s="7"/>
      <c r="B731" s="7"/>
      <c r="C731" s="7"/>
      <c r="D731" s="48"/>
      <c r="E731" s="7"/>
      <c r="F731" s="7"/>
      <c r="G731" s="7"/>
      <c r="H731" s="7"/>
      <c r="I731" s="7"/>
      <c r="J731" s="7"/>
      <c r="K731" s="7"/>
      <c r="L731" s="7"/>
      <c r="M731" s="7"/>
      <c r="N731" s="7"/>
      <c r="O731" s="7"/>
      <c r="P731" s="7"/>
      <c r="Q731" s="7"/>
      <c r="R731" s="7"/>
      <c r="S731" s="7"/>
      <c r="T731" s="7"/>
      <c r="U731" s="7"/>
      <c r="V731" s="7"/>
      <c r="W731" s="7"/>
      <c r="X731" s="7"/>
      <c r="Y731" s="7"/>
      <c r="Z731" s="7"/>
      <c r="AA731" s="7"/>
      <c r="AB731" s="7"/>
      <c r="AC731" s="7"/>
      <c r="AD731" s="7"/>
      <c r="AE731" s="7"/>
      <c r="AF731" s="7"/>
      <c r="AG731" s="7"/>
      <c r="AH731" s="7"/>
      <c r="AI731" s="13"/>
      <c r="AJ731" s="13"/>
      <c r="AK731" s="7"/>
      <c r="AL731" s="7"/>
      <c r="AM731" s="7"/>
      <c r="AN731" s="7"/>
      <c r="AO731" s="7"/>
      <c r="AP731" s="7"/>
      <c r="AQ731" s="7"/>
      <c r="AR731" s="153"/>
      <c r="AS731" s="7"/>
      <c r="AT731" s="7"/>
      <c r="AU731" s="7"/>
      <c r="AV731" s="7"/>
      <c r="AW731" s="7"/>
      <c r="AX731" s="7"/>
      <c r="AY731" s="7"/>
      <c r="AZ731" s="7"/>
      <c r="BA731" s="7"/>
      <c r="BB731" s="7"/>
      <c r="BC731" s="7"/>
      <c r="BD731" s="7"/>
      <c r="BE731" s="154"/>
      <c r="BF731" s="154"/>
      <c r="BG731" s="7"/>
      <c r="BH731" s="154"/>
      <c r="BI731" s="154"/>
      <c r="BJ731" s="154"/>
      <c r="BK731" s="154"/>
      <c r="BL731" s="154"/>
      <c r="BM731" s="154"/>
      <c r="BN731" s="7"/>
      <c r="BO731" s="7"/>
      <c r="BP731" s="7"/>
      <c r="BQ731" s="7"/>
      <c r="BR731" s="154"/>
      <c r="BS731" s="154"/>
      <c r="BT731" s="7"/>
      <c r="BU731" s="154"/>
      <c r="BV731" s="154"/>
      <c r="BW731" s="154"/>
      <c r="BX731" s="154"/>
      <c r="BY731" s="154"/>
      <c r="BZ731" s="154"/>
      <c r="CA731" s="7"/>
      <c r="CB731" s="7"/>
      <c r="CC731" s="7"/>
      <c r="CD731" s="7"/>
      <c r="CE731" s="154"/>
      <c r="CF731" s="154"/>
      <c r="CG731" s="7"/>
      <c r="CH731" s="154"/>
      <c r="CI731" s="154"/>
      <c r="CJ731" s="154"/>
      <c r="CK731" s="154"/>
      <c r="CL731" s="154"/>
      <c r="CM731" s="154"/>
      <c r="CN731" s="7"/>
      <c r="CO731" s="7"/>
      <c r="CP731" s="7"/>
      <c r="CQ731" s="7"/>
      <c r="CR731" s="154"/>
      <c r="CS731" s="154"/>
      <c r="CT731" s="7"/>
      <c r="CU731" s="154"/>
      <c r="CV731" s="154"/>
      <c r="CW731" s="154"/>
      <c r="CX731" s="154"/>
      <c r="CY731" s="154"/>
      <c r="CZ731" s="154"/>
      <c r="DA731" s="7"/>
      <c r="DB731" s="7"/>
      <c r="DC731" s="7"/>
      <c r="DD731" s="7"/>
      <c r="DE731" s="154"/>
      <c r="DF731" s="154"/>
      <c r="DG731" s="7"/>
      <c r="DH731" s="154"/>
      <c r="DI731" s="154"/>
      <c r="DJ731" s="154"/>
      <c r="DK731" s="154"/>
      <c r="DL731" s="154"/>
      <c r="DM731" s="154"/>
      <c r="DN731" s="7"/>
      <c r="DO731" s="7"/>
      <c r="DP731" s="7"/>
      <c r="DQ731" s="7"/>
      <c r="DR731" s="152"/>
      <c r="DS731" s="152"/>
      <c r="DT731" s="152"/>
      <c r="DU731" s="152"/>
      <c r="DV731" s="152"/>
      <c r="DW731" s="152"/>
      <c r="DX731" s="152"/>
      <c r="DY731" s="152"/>
      <c r="DZ731" s="152"/>
      <c r="EA731" s="152"/>
      <c r="EB731" s="152"/>
      <c r="EC731" s="152"/>
      <c r="ED731" s="152"/>
      <c r="EE731" s="152"/>
      <c r="EF731" s="152"/>
      <c r="EG731" s="152"/>
      <c r="EH731" s="152"/>
      <c r="EI731" s="152"/>
      <c r="EJ731" s="152"/>
      <c r="EK731" s="152"/>
      <c r="EL731" s="152"/>
      <c r="EM731" s="152"/>
      <c r="EN731" s="152"/>
      <c r="EO731" s="152"/>
      <c r="EP731" s="152"/>
      <c r="EQ731" s="152"/>
      <c r="ER731" s="152"/>
      <c r="ES731" s="152"/>
      <c r="ET731" s="152"/>
      <c r="EU731" s="152"/>
      <c r="EV731" s="152"/>
      <c r="EW731" s="152"/>
      <c r="EX731" s="152"/>
      <c r="EY731" s="152"/>
      <c r="EZ731" s="152"/>
      <c r="FA731" s="152"/>
      <c r="FB731" s="152"/>
      <c r="FC731" s="152"/>
      <c r="FD731" s="152"/>
      <c r="FE731" s="152"/>
      <c r="FF731" s="152"/>
      <c r="FG731" s="152"/>
      <c r="FH731" s="152"/>
      <c r="FI731" s="152"/>
      <c r="FJ731" s="152"/>
      <c r="FK731" s="152"/>
      <c r="FL731" s="152"/>
      <c r="FM731" s="152"/>
      <c r="FN731" s="152"/>
      <c r="FO731" s="152"/>
      <c r="FP731" s="152"/>
      <c r="FQ731" s="152"/>
      <c r="FR731" s="152"/>
      <c r="FS731" s="152"/>
      <c r="FT731" s="152"/>
      <c r="FU731" s="152"/>
      <c r="FV731" s="152"/>
      <c r="FW731" s="152"/>
      <c r="FX731" s="152"/>
      <c r="FY731" s="152"/>
      <c r="FZ731" s="152"/>
      <c r="GA731" s="152"/>
      <c r="GB731" s="152"/>
      <c r="GC731" s="152"/>
      <c r="GD731" s="152"/>
      <c r="GE731" s="7"/>
      <c r="GF731" s="7"/>
      <c r="GG731" s="7"/>
      <c r="GH731" s="7"/>
      <c r="GI731" s="7"/>
      <c r="GJ731" s="7"/>
      <c r="GK731" s="7"/>
      <c r="GL731" s="7"/>
      <c r="GM731" s="48"/>
      <c r="GN731" s="7"/>
      <c r="GO731" s="7"/>
      <c r="GP731" s="7"/>
      <c r="GQ731" s="7"/>
      <c r="GR731" s="48"/>
      <c r="GS731" s="48"/>
      <c r="GT731" s="48"/>
      <c r="GU731" s="48"/>
      <c r="GV731" s="48"/>
    </row>
    <row r="732" spans="1:204">
      <c r="A732" s="7"/>
      <c r="B732" s="7"/>
      <c r="C732" s="7"/>
      <c r="D732" s="48"/>
      <c r="E732" s="7"/>
      <c r="F732" s="7"/>
      <c r="G732" s="7"/>
      <c r="H732" s="7"/>
      <c r="I732" s="7"/>
      <c r="J732" s="7"/>
      <c r="K732" s="7"/>
      <c r="L732" s="7"/>
      <c r="M732" s="7"/>
      <c r="N732" s="7"/>
      <c r="O732" s="7"/>
      <c r="P732" s="7"/>
      <c r="Q732" s="7"/>
      <c r="R732" s="7"/>
      <c r="S732" s="7"/>
      <c r="T732" s="7"/>
      <c r="U732" s="7"/>
      <c r="V732" s="7"/>
      <c r="W732" s="7"/>
      <c r="X732" s="7"/>
      <c r="Y732" s="7"/>
      <c r="Z732" s="7"/>
      <c r="AA732" s="7"/>
      <c r="AB732" s="7"/>
      <c r="AC732" s="7"/>
      <c r="AD732" s="7"/>
      <c r="AE732" s="7"/>
      <c r="AF732" s="7"/>
      <c r="AG732" s="7"/>
      <c r="AH732" s="7"/>
      <c r="AI732" s="13"/>
      <c r="AJ732" s="13"/>
      <c r="AK732" s="7"/>
      <c r="AL732" s="7"/>
      <c r="AM732" s="7"/>
      <c r="AN732" s="7"/>
      <c r="AO732" s="7"/>
      <c r="AP732" s="7"/>
      <c r="AQ732" s="7"/>
      <c r="AR732" s="153"/>
      <c r="AS732" s="7"/>
      <c r="AT732" s="7"/>
      <c r="AU732" s="7"/>
      <c r="AV732" s="7"/>
      <c r="AW732" s="7"/>
      <c r="AX732" s="7"/>
      <c r="AY732" s="7"/>
      <c r="AZ732" s="7"/>
      <c r="BA732" s="7"/>
      <c r="BB732" s="7"/>
      <c r="BC732" s="7"/>
      <c r="BD732" s="7"/>
      <c r="BE732" s="154"/>
      <c r="BF732" s="154"/>
      <c r="BG732" s="7"/>
      <c r="BH732" s="154"/>
      <c r="BI732" s="154"/>
      <c r="BJ732" s="154"/>
      <c r="BK732" s="154"/>
      <c r="BL732" s="154"/>
      <c r="BM732" s="154"/>
      <c r="BN732" s="7"/>
      <c r="BO732" s="7"/>
      <c r="BP732" s="7"/>
      <c r="BQ732" s="7"/>
      <c r="BR732" s="154"/>
      <c r="BS732" s="154"/>
      <c r="BT732" s="7"/>
      <c r="BU732" s="154"/>
      <c r="BV732" s="154"/>
      <c r="BW732" s="154"/>
      <c r="BX732" s="154"/>
      <c r="BY732" s="154"/>
      <c r="BZ732" s="154"/>
      <c r="CA732" s="7"/>
      <c r="CB732" s="7"/>
      <c r="CC732" s="7"/>
      <c r="CD732" s="7"/>
      <c r="CE732" s="154"/>
      <c r="CF732" s="154"/>
      <c r="CG732" s="7"/>
      <c r="CH732" s="154"/>
      <c r="CI732" s="154"/>
      <c r="CJ732" s="154"/>
      <c r="CK732" s="154"/>
      <c r="CL732" s="154"/>
      <c r="CM732" s="154"/>
      <c r="CN732" s="7"/>
      <c r="CO732" s="7"/>
      <c r="CP732" s="7"/>
      <c r="CQ732" s="7"/>
      <c r="CR732" s="154"/>
      <c r="CS732" s="154"/>
      <c r="CT732" s="7"/>
      <c r="CU732" s="154"/>
      <c r="CV732" s="154"/>
      <c r="CW732" s="154"/>
      <c r="CX732" s="154"/>
      <c r="CY732" s="154"/>
      <c r="CZ732" s="154"/>
      <c r="DA732" s="7"/>
      <c r="DB732" s="7"/>
      <c r="DC732" s="7"/>
      <c r="DD732" s="7"/>
      <c r="DE732" s="154"/>
      <c r="DF732" s="154"/>
      <c r="DG732" s="7"/>
      <c r="DH732" s="154"/>
      <c r="DI732" s="154"/>
      <c r="DJ732" s="154"/>
      <c r="DK732" s="154"/>
      <c r="DL732" s="154"/>
      <c r="DM732" s="154"/>
      <c r="DN732" s="7"/>
      <c r="DO732" s="7"/>
      <c r="DP732" s="7"/>
      <c r="DQ732" s="7"/>
      <c r="DR732" s="152"/>
      <c r="DS732" s="152"/>
      <c r="DT732" s="152"/>
      <c r="DU732" s="152"/>
      <c r="DV732" s="152"/>
      <c r="DW732" s="152"/>
      <c r="DX732" s="152"/>
      <c r="DY732" s="152"/>
      <c r="DZ732" s="152"/>
      <c r="EA732" s="152"/>
      <c r="EB732" s="152"/>
      <c r="EC732" s="152"/>
      <c r="ED732" s="152"/>
      <c r="EE732" s="152"/>
      <c r="EF732" s="152"/>
      <c r="EG732" s="152"/>
      <c r="EH732" s="152"/>
      <c r="EI732" s="152"/>
      <c r="EJ732" s="152"/>
      <c r="EK732" s="152"/>
      <c r="EL732" s="152"/>
      <c r="EM732" s="152"/>
      <c r="EN732" s="152"/>
      <c r="EO732" s="152"/>
      <c r="EP732" s="152"/>
      <c r="EQ732" s="152"/>
      <c r="ER732" s="152"/>
      <c r="ES732" s="152"/>
      <c r="ET732" s="152"/>
      <c r="EU732" s="152"/>
      <c r="EV732" s="152"/>
      <c r="EW732" s="152"/>
      <c r="EX732" s="152"/>
      <c r="EY732" s="152"/>
      <c r="EZ732" s="152"/>
      <c r="FA732" s="152"/>
      <c r="FB732" s="152"/>
      <c r="FC732" s="152"/>
      <c r="FD732" s="152"/>
      <c r="FE732" s="152"/>
      <c r="FF732" s="152"/>
      <c r="FG732" s="152"/>
      <c r="FH732" s="152"/>
      <c r="FI732" s="152"/>
      <c r="FJ732" s="152"/>
      <c r="FK732" s="152"/>
      <c r="FL732" s="152"/>
      <c r="FM732" s="152"/>
      <c r="FN732" s="152"/>
      <c r="FO732" s="152"/>
      <c r="FP732" s="152"/>
      <c r="FQ732" s="152"/>
      <c r="FR732" s="152"/>
      <c r="FS732" s="152"/>
      <c r="FT732" s="152"/>
      <c r="FU732" s="152"/>
      <c r="FV732" s="152"/>
      <c r="FW732" s="152"/>
      <c r="FX732" s="152"/>
      <c r="FY732" s="152"/>
      <c r="FZ732" s="152"/>
      <c r="GA732" s="152"/>
      <c r="GB732" s="152"/>
      <c r="GC732" s="152"/>
      <c r="GD732" s="152"/>
      <c r="GE732" s="7"/>
      <c r="GF732" s="7"/>
      <c r="GG732" s="7"/>
      <c r="GH732" s="7"/>
      <c r="GI732" s="7"/>
      <c r="GJ732" s="7"/>
      <c r="GK732" s="7"/>
      <c r="GL732" s="7"/>
      <c r="GM732" s="48"/>
      <c r="GN732" s="7"/>
      <c r="GO732" s="7"/>
      <c r="GP732" s="7"/>
      <c r="GQ732" s="7"/>
      <c r="GR732" s="48"/>
      <c r="GS732" s="48"/>
      <c r="GT732" s="48"/>
      <c r="GU732" s="48"/>
      <c r="GV732" s="48"/>
    </row>
    <row r="733" spans="1:204">
      <c r="A733" s="7"/>
      <c r="B733" s="7"/>
      <c r="C733" s="7"/>
      <c r="D733" s="48"/>
      <c r="E733" s="7"/>
      <c r="F733" s="7"/>
      <c r="G733" s="7"/>
      <c r="H733" s="7"/>
      <c r="I733" s="7"/>
      <c r="J733" s="7"/>
      <c r="K733" s="7"/>
      <c r="L733" s="7"/>
      <c r="M733" s="7"/>
      <c r="N733" s="7"/>
      <c r="O733" s="7"/>
      <c r="P733" s="7"/>
      <c r="Q733" s="7"/>
      <c r="R733" s="7"/>
      <c r="S733" s="7"/>
      <c r="T733" s="7"/>
      <c r="U733" s="7"/>
      <c r="V733" s="7"/>
      <c r="W733" s="7"/>
      <c r="X733" s="7"/>
      <c r="Y733" s="7"/>
      <c r="Z733" s="7"/>
      <c r="AA733" s="7"/>
      <c r="AB733" s="7"/>
      <c r="AC733" s="7"/>
      <c r="AD733" s="7"/>
      <c r="AE733" s="7"/>
      <c r="AF733" s="7"/>
      <c r="AG733" s="7"/>
      <c r="AH733" s="7"/>
      <c r="AI733" s="13"/>
      <c r="AJ733" s="13"/>
      <c r="AK733" s="7"/>
      <c r="AL733" s="7"/>
      <c r="AM733" s="7"/>
      <c r="AN733" s="7"/>
      <c r="AO733" s="7"/>
      <c r="AP733" s="7"/>
      <c r="AQ733" s="7"/>
      <c r="AR733" s="153"/>
      <c r="AS733" s="7"/>
      <c r="AT733" s="7"/>
      <c r="AU733" s="7"/>
      <c r="AV733" s="7"/>
      <c r="AW733" s="7"/>
      <c r="AX733" s="7"/>
      <c r="AY733" s="7"/>
      <c r="AZ733" s="7"/>
      <c r="BA733" s="7"/>
      <c r="BB733" s="7"/>
      <c r="BC733" s="7"/>
      <c r="BD733" s="7"/>
      <c r="BE733" s="154"/>
      <c r="BF733" s="154"/>
      <c r="BG733" s="7"/>
      <c r="BH733" s="154"/>
      <c r="BI733" s="154"/>
      <c r="BJ733" s="154"/>
      <c r="BK733" s="154"/>
      <c r="BL733" s="154"/>
      <c r="BM733" s="154"/>
      <c r="BN733" s="7"/>
      <c r="BO733" s="7"/>
      <c r="BP733" s="7"/>
      <c r="BQ733" s="7"/>
      <c r="BR733" s="154"/>
      <c r="BS733" s="154"/>
      <c r="BT733" s="7"/>
      <c r="BU733" s="154"/>
      <c r="BV733" s="154"/>
      <c r="BW733" s="154"/>
      <c r="BX733" s="154"/>
      <c r="BY733" s="154"/>
      <c r="BZ733" s="154"/>
      <c r="CA733" s="7"/>
      <c r="CB733" s="7"/>
      <c r="CC733" s="7"/>
      <c r="CD733" s="7"/>
      <c r="CE733" s="154"/>
      <c r="CF733" s="154"/>
      <c r="CG733" s="7"/>
      <c r="CH733" s="154"/>
      <c r="CI733" s="154"/>
      <c r="CJ733" s="154"/>
      <c r="CK733" s="154"/>
      <c r="CL733" s="154"/>
      <c r="CM733" s="154"/>
      <c r="CN733" s="7"/>
      <c r="CO733" s="7"/>
      <c r="CP733" s="7"/>
      <c r="CQ733" s="7"/>
      <c r="CR733" s="154"/>
      <c r="CS733" s="154"/>
      <c r="CT733" s="7"/>
      <c r="CU733" s="154"/>
      <c r="CV733" s="154"/>
      <c r="CW733" s="154"/>
      <c r="CX733" s="154"/>
      <c r="CY733" s="154"/>
      <c r="CZ733" s="154"/>
      <c r="DA733" s="7"/>
      <c r="DB733" s="7"/>
      <c r="DC733" s="7"/>
      <c r="DD733" s="7"/>
      <c r="DE733" s="154"/>
      <c r="DF733" s="154"/>
      <c r="DG733" s="7"/>
      <c r="DH733" s="154"/>
      <c r="DI733" s="154"/>
      <c r="DJ733" s="154"/>
      <c r="DK733" s="154"/>
      <c r="DL733" s="154"/>
      <c r="DM733" s="154"/>
      <c r="DN733" s="7"/>
      <c r="DO733" s="7"/>
      <c r="DP733" s="7"/>
      <c r="DQ733" s="7"/>
      <c r="DR733" s="152"/>
      <c r="DS733" s="152"/>
      <c r="DT733" s="152"/>
      <c r="DU733" s="152"/>
      <c r="DV733" s="152"/>
      <c r="DW733" s="152"/>
      <c r="DX733" s="152"/>
      <c r="DY733" s="152"/>
      <c r="DZ733" s="152"/>
      <c r="EA733" s="152"/>
      <c r="EB733" s="152"/>
      <c r="EC733" s="152"/>
      <c r="ED733" s="152"/>
      <c r="EE733" s="152"/>
      <c r="EF733" s="152"/>
      <c r="EG733" s="152"/>
      <c r="EH733" s="152"/>
      <c r="EI733" s="152"/>
      <c r="EJ733" s="152"/>
      <c r="EK733" s="152"/>
      <c r="EL733" s="152"/>
      <c r="EM733" s="152"/>
      <c r="EN733" s="152"/>
      <c r="EO733" s="152"/>
      <c r="EP733" s="152"/>
      <c r="EQ733" s="152"/>
      <c r="ER733" s="152"/>
      <c r="ES733" s="152"/>
      <c r="ET733" s="152"/>
      <c r="EU733" s="152"/>
      <c r="EV733" s="152"/>
      <c r="EW733" s="152"/>
      <c r="EX733" s="152"/>
      <c r="EY733" s="152"/>
      <c r="EZ733" s="152"/>
      <c r="FA733" s="152"/>
      <c r="FB733" s="152"/>
      <c r="FC733" s="152"/>
      <c r="FD733" s="152"/>
      <c r="FE733" s="152"/>
      <c r="FF733" s="152"/>
      <c r="FG733" s="152"/>
      <c r="FH733" s="152"/>
      <c r="FI733" s="152"/>
      <c r="FJ733" s="152"/>
      <c r="FK733" s="152"/>
      <c r="FL733" s="152"/>
      <c r="FM733" s="152"/>
      <c r="FN733" s="152"/>
      <c r="FO733" s="152"/>
      <c r="FP733" s="152"/>
      <c r="FQ733" s="152"/>
      <c r="FR733" s="152"/>
      <c r="FS733" s="152"/>
      <c r="FT733" s="152"/>
      <c r="FU733" s="152"/>
      <c r="FV733" s="152"/>
      <c r="FW733" s="152"/>
      <c r="FX733" s="152"/>
      <c r="FY733" s="152"/>
      <c r="FZ733" s="152"/>
      <c r="GA733" s="152"/>
      <c r="GB733" s="152"/>
      <c r="GC733" s="152"/>
      <c r="GD733" s="152"/>
      <c r="GE733" s="7"/>
      <c r="GF733" s="7"/>
      <c r="GG733" s="7"/>
      <c r="GH733" s="7"/>
      <c r="GI733" s="7"/>
      <c r="GJ733" s="7"/>
      <c r="GK733" s="7"/>
      <c r="GL733" s="7"/>
      <c r="GM733" s="48"/>
      <c r="GN733" s="7"/>
      <c r="GO733" s="7"/>
      <c r="GP733" s="7"/>
      <c r="GQ733" s="7"/>
      <c r="GR733" s="48"/>
      <c r="GS733" s="48"/>
      <c r="GT733" s="48"/>
      <c r="GU733" s="48"/>
      <c r="GV733" s="48"/>
    </row>
    <row r="734" spans="1:204">
      <c r="A734" s="7"/>
      <c r="B734" s="7"/>
      <c r="C734" s="7"/>
      <c r="D734" s="48"/>
      <c r="E734" s="7"/>
      <c r="F734" s="7"/>
      <c r="G734" s="7"/>
      <c r="H734" s="7"/>
      <c r="I734" s="7"/>
      <c r="J734" s="7"/>
      <c r="K734" s="7"/>
      <c r="L734" s="7"/>
      <c r="M734" s="7"/>
      <c r="N734" s="7"/>
      <c r="O734" s="7"/>
      <c r="P734" s="7"/>
      <c r="Q734" s="7"/>
      <c r="R734" s="7"/>
      <c r="S734" s="7"/>
      <c r="T734" s="7"/>
      <c r="U734" s="7"/>
      <c r="V734" s="7"/>
      <c r="W734" s="7"/>
      <c r="X734" s="7"/>
      <c r="Y734" s="7"/>
      <c r="Z734" s="7"/>
      <c r="AA734" s="7"/>
      <c r="AB734" s="7"/>
      <c r="AC734" s="7"/>
      <c r="AD734" s="7"/>
      <c r="AE734" s="7"/>
      <c r="AF734" s="7"/>
      <c r="AG734" s="7"/>
      <c r="AH734" s="7"/>
      <c r="AI734" s="13"/>
      <c r="AJ734" s="13"/>
      <c r="AK734" s="7"/>
      <c r="AL734" s="7"/>
      <c r="AM734" s="7"/>
      <c r="AN734" s="7"/>
      <c r="AO734" s="7"/>
      <c r="AP734" s="7"/>
      <c r="AQ734" s="7"/>
      <c r="AR734" s="153"/>
      <c r="AS734" s="7"/>
      <c r="AT734" s="7"/>
      <c r="AU734" s="7"/>
      <c r="AV734" s="7"/>
      <c r="AW734" s="7"/>
      <c r="AX734" s="7"/>
      <c r="AY734" s="7"/>
      <c r="AZ734" s="7"/>
      <c r="BA734" s="7"/>
      <c r="BB734" s="7"/>
      <c r="BC734" s="7"/>
      <c r="BD734" s="7"/>
      <c r="BE734" s="154"/>
      <c r="BF734" s="154"/>
      <c r="BG734" s="7"/>
      <c r="BH734" s="154"/>
      <c r="BI734" s="154"/>
      <c r="BJ734" s="154"/>
      <c r="BK734" s="154"/>
      <c r="BL734" s="154"/>
      <c r="BM734" s="154"/>
      <c r="BN734" s="7"/>
      <c r="BO734" s="7"/>
      <c r="BP734" s="7"/>
      <c r="BQ734" s="7"/>
      <c r="BR734" s="154"/>
      <c r="BS734" s="154"/>
      <c r="BT734" s="7"/>
      <c r="BU734" s="154"/>
      <c r="BV734" s="154"/>
      <c r="BW734" s="154"/>
      <c r="BX734" s="154"/>
      <c r="BY734" s="154"/>
      <c r="BZ734" s="154"/>
      <c r="CA734" s="7"/>
      <c r="CB734" s="7"/>
      <c r="CC734" s="7"/>
      <c r="CD734" s="7"/>
      <c r="CE734" s="154"/>
      <c r="CF734" s="154"/>
      <c r="CG734" s="7"/>
      <c r="CH734" s="154"/>
      <c r="CI734" s="154"/>
      <c r="CJ734" s="154"/>
      <c r="CK734" s="154"/>
      <c r="CL734" s="154"/>
      <c r="CM734" s="154"/>
      <c r="CN734" s="7"/>
      <c r="CO734" s="7"/>
      <c r="CP734" s="7"/>
      <c r="CQ734" s="7"/>
      <c r="CR734" s="154"/>
      <c r="CS734" s="154"/>
      <c r="CT734" s="7"/>
      <c r="CU734" s="154"/>
      <c r="CV734" s="154"/>
      <c r="CW734" s="154"/>
      <c r="CX734" s="154"/>
      <c r="CY734" s="154"/>
      <c r="CZ734" s="154"/>
      <c r="DA734" s="7"/>
      <c r="DB734" s="7"/>
      <c r="DC734" s="7"/>
      <c r="DD734" s="7"/>
      <c r="DE734" s="154"/>
      <c r="DF734" s="154"/>
      <c r="DG734" s="7"/>
      <c r="DH734" s="154"/>
      <c r="DI734" s="154"/>
      <c r="DJ734" s="154"/>
      <c r="DK734" s="154"/>
      <c r="DL734" s="154"/>
      <c r="DM734" s="154"/>
      <c r="DN734" s="7"/>
      <c r="DO734" s="7"/>
      <c r="DP734" s="7"/>
      <c r="DQ734" s="7"/>
      <c r="DR734" s="152"/>
      <c r="DS734" s="152"/>
      <c r="DT734" s="152"/>
      <c r="DU734" s="152"/>
      <c r="DV734" s="152"/>
      <c r="DW734" s="152"/>
      <c r="DX734" s="152"/>
      <c r="DY734" s="152"/>
      <c r="DZ734" s="152"/>
      <c r="EA734" s="152"/>
      <c r="EB734" s="152"/>
      <c r="EC734" s="152"/>
      <c r="ED734" s="152"/>
      <c r="EE734" s="152"/>
      <c r="EF734" s="152"/>
      <c r="EG734" s="152"/>
      <c r="EH734" s="152"/>
      <c r="EI734" s="152"/>
      <c r="EJ734" s="152"/>
      <c r="EK734" s="152"/>
      <c r="EL734" s="152"/>
      <c r="EM734" s="152"/>
      <c r="EN734" s="152"/>
      <c r="EO734" s="152"/>
      <c r="EP734" s="152"/>
      <c r="EQ734" s="152"/>
      <c r="ER734" s="152"/>
      <c r="ES734" s="152"/>
      <c r="ET734" s="152"/>
      <c r="EU734" s="152"/>
      <c r="EV734" s="152"/>
      <c r="EW734" s="152"/>
      <c r="EX734" s="152"/>
      <c r="EY734" s="152"/>
      <c r="EZ734" s="152"/>
      <c r="FA734" s="152"/>
      <c r="FB734" s="152"/>
      <c r="FC734" s="152"/>
      <c r="FD734" s="152"/>
      <c r="FE734" s="152"/>
      <c r="FF734" s="152"/>
      <c r="FG734" s="152"/>
      <c r="FH734" s="152"/>
      <c r="FI734" s="152"/>
      <c r="FJ734" s="152"/>
      <c r="FK734" s="152"/>
      <c r="FL734" s="152"/>
      <c r="FM734" s="152"/>
      <c r="FN734" s="152"/>
      <c r="FO734" s="152"/>
      <c r="FP734" s="152"/>
      <c r="FQ734" s="152"/>
      <c r="FR734" s="152"/>
      <c r="FS734" s="152"/>
      <c r="FT734" s="152"/>
      <c r="FU734" s="152"/>
      <c r="FV734" s="152"/>
      <c r="FW734" s="152"/>
      <c r="FX734" s="152"/>
      <c r="FY734" s="152"/>
      <c r="FZ734" s="152"/>
      <c r="GA734" s="152"/>
      <c r="GB734" s="152"/>
      <c r="GC734" s="152"/>
      <c r="GD734" s="152"/>
      <c r="GE734" s="7"/>
      <c r="GF734" s="7"/>
      <c r="GG734" s="7"/>
      <c r="GH734" s="7"/>
      <c r="GI734" s="7"/>
      <c r="GJ734" s="7"/>
      <c r="GK734" s="7"/>
      <c r="GL734" s="7"/>
      <c r="GM734" s="48"/>
      <c r="GN734" s="7"/>
      <c r="GO734" s="7"/>
      <c r="GP734" s="7"/>
      <c r="GQ734" s="7"/>
      <c r="GR734" s="48"/>
      <c r="GS734" s="48"/>
      <c r="GT734" s="48"/>
      <c r="GU734" s="48"/>
      <c r="GV734" s="48"/>
    </row>
    <row r="735" spans="1:204">
      <c r="A735" s="7"/>
      <c r="B735" s="7"/>
      <c r="C735" s="7"/>
      <c r="D735" s="48"/>
      <c r="E735" s="7"/>
      <c r="F735" s="7"/>
      <c r="G735" s="7"/>
      <c r="H735" s="7"/>
      <c r="I735" s="7"/>
      <c r="J735" s="7"/>
      <c r="K735" s="7"/>
      <c r="L735" s="7"/>
      <c r="M735" s="7"/>
      <c r="N735" s="7"/>
      <c r="O735" s="7"/>
      <c r="P735" s="7"/>
      <c r="Q735" s="7"/>
      <c r="R735" s="7"/>
      <c r="S735" s="7"/>
      <c r="T735" s="7"/>
      <c r="U735" s="7"/>
      <c r="V735" s="7"/>
      <c r="W735" s="7"/>
      <c r="X735" s="7"/>
      <c r="Y735" s="7"/>
      <c r="Z735" s="7"/>
      <c r="AA735" s="7"/>
      <c r="AB735" s="7"/>
      <c r="AC735" s="7"/>
      <c r="AD735" s="7"/>
      <c r="AE735" s="7"/>
      <c r="AF735" s="7"/>
      <c r="AG735" s="7"/>
      <c r="AH735" s="7"/>
      <c r="AI735" s="13"/>
      <c r="AJ735" s="13"/>
      <c r="AK735" s="7"/>
      <c r="AL735" s="7"/>
      <c r="AM735" s="7"/>
      <c r="AN735" s="7"/>
      <c r="AO735" s="7"/>
      <c r="AP735" s="7"/>
      <c r="AQ735" s="7"/>
      <c r="AR735" s="153"/>
      <c r="AS735" s="7"/>
      <c r="AT735" s="7"/>
      <c r="AU735" s="7"/>
      <c r="AV735" s="7"/>
      <c r="AW735" s="7"/>
      <c r="AX735" s="7"/>
      <c r="AY735" s="7"/>
      <c r="AZ735" s="7"/>
      <c r="BA735" s="7"/>
      <c r="BB735" s="7"/>
      <c r="BC735" s="7"/>
      <c r="BD735" s="7"/>
      <c r="BE735" s="154"/>
      <c r="BF735" s="154"/>
      <c r="BG735" s="7"/>
      <c r="BH735" s="154"/>
      <c r="BI735" s="154"/>
      <c r="BJ735" s="154"/>
      <c r="BK735" s="154"/>
      <c r="BL735" s="154"/>
      <c r="BM735" s="154"/>
      <c r="BN735" s="7"/>
      <c r="BO735" s="7"/>
      <c r="BP735" s="7"/>
      <c r="BQ735" s="7"/>
      <c r="BR735" s="154"/>
      <c r="BS735" s="154"/>
      <c r="BT735" s="7"/>
      <c r="BU735" s="154"/>
      <c r="BV735" s="154"/>
      <c r="BW735" s="154"/>
      <c r="BX735" s="154"/>
      <c r="BY735" s="154"/>
      <c r="BZ735" s="154"/>
      <c r="CA735" s="7"/>
      <c r="CB735" s="7"/>
      <c r="CC735" s="7"/>
      <c r="CD735" s="7"/>
      <c r="CE735" s="154"/>
      <c r="CF735" s="154"/>
      <c r="CG735" s="7"/>
      <c r="CH735" s="154"/>
      <c r="CI735" s="154"/>
      <c r="CJ735" s="154"/>
      <c r="CK735" s="154"/>
      <c r="CL735" s="154"/>
      <c r="CM735" s="154"/>
      <c r="CN735" s="7"/>
      <c r="CO735" s="7"/>
      <c r="CP735" s="7"/>
      <c r="CQ735" s="7"/>
      <c r="CR735" s="154"/>
      <c r="CS735" s="154"/>
      <c r="CT735" s="7"/>
      <c r="CU735" s="154"/>
      <c r="CV735" s="154"/>
      <c r="CW735" s="154"/>
      <c r="CX735" s="154"/>
      <c r="CY735" s="154"/>
      <c r="CZ735" s="154"/>
      <c r="DA735" s="7"/>
      <c r="DB735" s="7"/>
      <c r="DC735" s="7"/>
      <c r="DD735" s="7"/>
      <c r="DE735" s="154"/>
      <c r="DF735" s="154"/>
      <c r="DG735" s="7"/>
      <c r="DH735" s="154"/>
      <c r="DI735" s="154"/>
      <c r="DJ735" s="154"/>
      <c r="DK735" s="154"/>
      <c r="DL735" s="154"/>
      <c r="DM735" s="154"/>
      <c r="DN735" s="7"/>
      <c r="DO735" s="7"/>
      <c r="DP735" s="7"/>
      <c r="DQ735" s="7"/>
      <c r="DR735" s="152"/>
      <c r="DS735" s="152"/>
      <c r="DT735" s="152"/>
      <c r="DU735" s="152"/>
      <c r="DV735" s="152"/>
      <c r="DW735" s="152"/>
      <c r="DX735" s="152"/>
      <c r="DY735" s="152"/>
      <c r="DZ735" s="152"/>
      <c r="EA735" s="152"/>
      <c r="EB735" s="152"/>
      <c r="EC735" s="152"/>
      <c r="ED735" s="152"/>
      <c r="EE735" s="152"/>
      <c r="EF735" s="152"/>
      <c r="EG735" s="152"/>
      <c r="EH735" s="152"/>
      <c r="EI735" s="152"/>
      <c r="EJ735" s="152"/>
      <c r="EK735" s="152"/>
      <c r="EL735" s="152"/>
      <c r="EM735" s="152"/>
      <c r="EN735" s="152"/>
      <c r="EO735" s="152"/>
      <c r="EP735" s="152"/>
      <c r="EQ735" s="152"/>
      <c r="ER735" s="152"/>
      <c r="ES735" s="152"/>
      <c r="ET735" s="152"/>
      <c r="EU735" s="152"/>
      <c r="EV735" s="152"/>
      <c r="EW735" s="152"/>
      <c r="EX735" s="152"/>
      <c r="EY735" s="152"/>
      <c r="EZ735" s="152"/>
      <c r="FA735" s="152"/>
      <c r="FB735" s="152"/>
      <c r="FC735" s="152"/>
      <c r="FD735" s="152"/>
      <c r="FE735" s="152"/>
      <c r="FF735" s="152"/>
      <c r="FG735" s="152"/>
      <c r="FH735" s="152"/>
      <c r="FI735" s="152"/>
      <c r="FJ735" s="152"/>
      <c r="FK735" s="152"/>
      <c r="FL735" s="152"/>
      <c r="FM735" s="152"/>
      <c r="FN735" s="152"/>
      <c r="FO735" s="152"/>
      <c r="FP735" s="152"/>
      <c r="FQ735" s="152"/>
      <c r="FR735" s="152"/>
      <c r="FS735" s="152"/>
      <c r="FT735" s="152"/>
      <c r="FU735" s="152"/>
      <c r="FV735" s="152"/>
      <c r="FW735" s="152"/>
      <c r="FX735" s="152"/>
      <c r="FY735" s="152"/>
      <c r="FZ735" s="152"/>
      <c r="GA735" s="152"/>
      <c r="GB735" s="152"/>
      <c r="GC735" s="152"/>
      <c r="GD735" s="152"/>
      <c r="GE735" s="7"/>
      <c r="GF735" s="7"/>
      <c r="GG735" s="7"/>
      <c r="GH735" s="7"/>
      <c r="GI735" s="7"/>
      <c r="GJ735" s="7"/>
      <c r="GK735" s="7"/>
      <c r="GL735" s="7"/>
      <c r="GM735" s="48"/>
      <c r="GN735" s="7"/>
      <c r="GO735" s="7"/>
      <c r="GP735" s="7"/>
      <c r="GQ735" s="7"/>
      <c r="GR735" s="48"/>
      <c r="GS735" s="48"/>
      <c r="GT735" s="48"/>
      <c r="GU735" s="48"/>
      <c r="GV735" s="48"/>
    </row>
    <row r="736" spans="1:204">
      <c r="A736" s="7"/>
      <c r="B736" s="7"/>
      <c r="C736" s="7"/>
      <c r="D736" s="48"/>
      <c r="E736" s="7"/>
      <c r="F736" s="7"/>
      <c r="G736" s="7"/>
      <c r="H736" s="7"/>
      <c r="I736" s="7"/>
      <c r="J736" s="7"/>
      <c r="K736" s="7"/>
      <c r="L736" s="7"/>
      <c r="M736" s="7"/>
      <c r="N736" s="7"/>
      <c r="O736" s="7"/>
      <c r="P736" s="7"/>
      <c r="Q736" s="7"/>
      <c r="R736" s="7"/>
      <c r="S736" s="7"/>
      <c r="T736" s="7"/>
      <c r="U736" s="7"/>
      <c r="V736" s="7"/>
      <c r="W736" s="7"/>
      <c r="X736" s="7"/>
      <c r="Y736" s="7"/>
      <c r="Z736" s="7"/>
      <c r="AA736" s="7"/>
      <c r="AB736" s="7"/>
      <c r="AC736" s="7"/>
      <c r="AD736" s="7"/>
      <c r="AE736" s="7"/>
      <c r="AF736" s="7"/>
      <c r="AG736" s="7"/>
      <c r="AH736" s="7"/>
      <c r="AI736" s="13"/>
      <c r="AJ736" s="13"/>
      <c r="AK736" s="7"/>
      <c r="AL736" s="7"/>
      <c r="AM736" s="7"/>
      <c r="AN736" s="7"/>
      <c r="AO736" s="7"/>
      <c r="AP736" s="7"/>
      <c r="AQ736" s="7"/>
      <c r="AR736" s="153"/>
      <c r="AS736" s="7"/>
      <c r="AT736" s="7"/>
      <c r="AU736" s="7"/>
      <c r="AV736" s="7"/>
      <c r="AW736" s="7"/>
      <c r="AX736" s="7"/>
      <c r="AY736" s="7"/>
      <c r="AZ736" s="7"/>
      <c r="BA736" s="7"/>
      <c r="BB736" s="7"/>
      <c r="BC736" s="7"/>
      <c r="BD736" s="7"/>
      <c r="BE736" s="154"/>
      <c r="BF736" s="154"/>
      <c r="BG736" s="7"/>
      <c r="BH736" s="154"/>
      <c r="BI736" s="154"/>
      <c r="BJ736" s="154"/>
      <c r="BK736" s="154"/>
      <c r="BL736" s="154"/>
      <c r="BM736" s="154"/>
      <c r="BN736" s="7"/>
      <c r="BO736" s="7"/>
      <c r="BP736" s="7"/>
      <c r="BQ736" s="7"/>
      <c r="BR736" s="154"/>
      <c r="BS736" s="154"/>
      <c r="BT736" s="7"/>
      <c r="BU736" s="154"/>
      <c r="BV736" s="154"/>
      <c r="BW736" s="154"/>
      <c r="BX736" s="154"/>
      <c r="BY736" s="154"/>
      <c r="BZ736" s="154"/>
      <c r="CA736" s="7"/>
      <c r="CB736" s="7"/>
      <c r="CC736" s="7"/>
      <c r="CD736" s="7"/>
      <c r="CE736" s="154"/>
      <c r="CF736" s="154"/>
      <c r="CG736" s="7"/>
      <c r="CH736" s="154"/>
      <c r="CI736" s="154"/>
      <c r="CJ736" s="154"/>
      <c r="CK736" s="154"/>
      <c r="CL736" s="154"/>
      <c r="CM736" s="154"/>
      <c r="CN736" s="7"/>
      <c r="CO736" s="7"/>
      <c r="CP736" s="7"/>
      <c r="CQ736" s="7"/>
      <c r="CR736" s="154"/>
      <c r="CS736" s="154"/>
      <c r="CT736" s="7"/>
      <c r="CU736" s="154"/>
      <c r="CV736" s="154"/>
      <c r="CW736" s="154"/>
      <c r="CX736" s="154"/>
      <c r="CY736" s="154"/>
      <c r="CZ736" s="154"/>
      <c r="DA736" s="7"/>
      <c r="DB736" s="7"/>
      <c r="DC736" s="7"/>
      <c r="DD736" s="7"/>
      <c r="DE736" s="154"/>
      <c r="DF736" s="154"/>
      <c r="DG736" s="7"/>
      <c r="DH736" s="154"/>
      <c r="DI736" s="154"/>
      <c r="DJ736" s="154"/>
      <c r="DK736" s="154"/>
      <c r="DL736" s="154"/>
      <c r="DM736" s="154"/>
      <c r="DN736" s="7"/>
      <c r="DO736" s="7"/>
      <c r="DP736" s="7"/>
      <c r="DQ736" s="7"/>
      <c r="DR736" s="152"/>
      <c r="DS736" s="152"/>
      <c r="DT736" s="152"/>
      <c r="DU736" s="152"/>
      <c r="DV736" s="152"/>
      <c r="DW736" s="152"/>
      <c r="DX736" s="152"/>
      <c r="DY736" s="152"/>
      <c r="DZ736" s="152"/>
      <c r="EA736" s="152"/>
      <c r="EB736" s="152"/>
      <c r="EC736" s="152"/>
      <c r="ED736" s="152"/>
      <c r="EE736" s="152"/>
      <c r="EF736" s="152"/>
      <c r="EG736" s="152"/>
      <c r="EH736" s="152"/>
      <c r="EI736" s="152"/>
      <c r="EJ736" s="152"/>
      <c r="EK736" s="152"/>
      <c r="EL736" s="152"/>
      <c r="EM736" s="152"/>
      <c r="EN736" s="152"/>
      <c r="EO736" s="152"/>
      <c r="EP736" s="152"/>
      <c r="EQ736" s="152"/>
      <c r="ER736" s="152"/>
      <c r="ES736" s="152"/>
      <c r="ET736" s="152"/>
      <c r="EU736" s="152"/>
      <c r="EV736" s="152"/>
      <c r="EW736" s="152"/>
      <c r="EX736" s="152"/>
      <c r="EY736" s="152"/>
      <c r="EZ736" s="152"/>
      <c r="FA736" s="152"/>
      <c r="FB736" s="152"/>
      <c r="FC736" s="152"/>
      <c r="FD736" s="152"/>
      <c r="FE736" s="152"/>
      <c r="FF736" s="152"/>
      <c r="FG736" s="152"/>
      <c r="FH736" s="152"/>
      <c r="FI736" s="152"/>
      <c r="FJ736" s="152"/>
      <c r="FK736" s="152"/>
      <c r="FL736" s="152"/>
      <c r="FM736" s="152"/>
      <c r="FN736" s="152"/>
      <c r="FO736" s="152"/>
      <c r="FP736" s="152"/>
      <c r="FQ736" s="152"/>
      <c r="FR736" s="152"/>
      <c r="FS736" s="152"/>
      <c r="FT736" s="152"/>
      <c r="FU736" s="152"/>
      <c r="FV736" s="152"/>
      <c r="FW736" s="152"/>
      <c r="FX736" s="152"/>
      <c r="FY736" s="152"/>
      <c r="FZ736" s="152"/>
      <c r="GA736" s="152"/>
      <c r="GB736" s="152"/>
      <c r="GC736" s="152"/>
      <c r="GD736" s="152"/>
      <c r="GE736" s="7"/>
      <c r="GF736" s="7"/>
      <c r="GG736" s="7"/>
      <c r="GH736" s="7"/>
      <c r="GI736" s="7"/>
      <c r="GJ736" s="7"/>
      <c r="GK736" s="7"/>
      <c r="GL736" s="7"/>
      <c r="GM736" s="48"/>
      <c r="GN736" s="7"/>
      <c r="GO736" s="7"/>
      <c r="GP736" s="7"/>
      <c r="GQ736" s="7"/>
      <c r="GR736" s="48"/>
      <c r="GS736" s="48"/>
      <c r="GT736" s="48"/>
      <c r="GU736" s="48"/>
      <c r="GV736" s="48"/>
    </row>
    <row r="737" spans="1:204">
      <c r="A737" s="7"/>
      <c r="B737" s="7"/>
      <c r="C737" s="7"/>
      <c r="D737" s="48"/>
      <c r="E737" s="7"/>
      <c r="F737" s="7"/>
      <c r="G737" s="7"/>
      <c r="H737" s="7"/>
      <c r="I737" s="7"/>
      <c r="J737" s="7"/>
      <c r="K737" s="7"/>
      <c r="L737" s="7"/>
      <c r="M737" s="7"/>
      <c r="N737" s="7"/>
      <c r="O737" s="7"/>
      <c r="P737" s="7"/>
      <c r="Q737" s="7"/>
      <c r="R737" s="7"/>
      <c r="S737" s="7"/>
      <c r="T737" s="7"/>
      <c r="U737" s="7"/>
      <c r="V737" s="7"/>
      <c r="W737" s="7"/>
      <c r="X737" s="7"/>
      <c r="Y737" s="7"/>
      <c r="Z737" s="7"/>
      <c r="AA737" s="7"/>
      <c r="AB737" s="7"/>
      <c r="AC737" s="7"/>
      <c r="AD737" s="7"/>
      <c r="AE737" s="7"/>
      <c r="AF737" s="7"/>
      <c r="AG737" s="7"/>
      <c r="AH737" s="7"/>
      <c r="AI737" s="13"/>
      <c r="AJ737" s="13"/>
      <c r="AK737" s="7"/>
      <c r="AL737" s="7"/>
      <c r="AM737" s="7"/>
      <c r="AN737" s="7"/>
      <c r="AO737" s="7"/>
      <c r="AP737" s="7"/>
      <c r="AQ737" s="7"/>
      <c r="AR737" s="153"/>
      <c r="AS737" s="7"/>
      <c r="AT737" s="7"/>
      <c r="AU737" s="7"/>
      <c r="AV737" s="7"/>
      <c r="AW737" s="7"/>
      <c r="AX737" s="7"/>
      <c r="AY737" s="7"/>
      <c r="AZ737" s="7"/>
      <c r="BA737" s="7"/>
      <c r="BB737" s="7"/>
      <c r="BC737" s="7"/>
      <c r="BD737" s="7"/>
      <c r="BE737" s="154"/>
      <c r="BF737" s="154"/>
      <c r="BG737" s="7"/>
      <c r="BH737" s="154"/>
      <c r="BI737" s="154"/>
      <c r="BJ737" s="154"/>
      <c r="BK737" s="154"/>
      <c r="BL737" s="154"/>
      <c r="BM737" s="154"/>
      <c r="BN737" s="7"/>
      <c r="BO737" s="7"/>
      <c r="BP737" s="7"/>
      <c r="BQ737" s="7"/>
      <c r="BR737" s="154"/>
      <c r="BS737" s="154"/>
      <c r="BT737" s="7"/>
      <c r="BU737" s="154"/>
      <c r="BV737" s="154"/>
      <c r="BW737" s="154"/>
      <c r="BX737" s="154"/>
      <c r="BY737" s="154"/>
      <c r="BZ737" s="154"/>
      <c r="CA737" s="7"/>
      <c r="CB737" s="7"/>
      <c r="CC737" s="7"/>
      <c r="CD737" s="7"/>
      <c r="CE737" s="154"/>
      <c r="CF737" s="154"/>
      <c r="CG737" s="7"/>
      <c r="CH737" s="154"/>
      <c r="CI737" s="154"/>
      <c r="CJ737" s="154"/>
      <c r="CK737" s="154"/>
      <c r="CL737" s="154"/>
      <c r="CM737" s="154"/>
      <c r="CN737" s="7"/>
      <c r="CO737" s="7"/>
      <c r="CP737" s="7"/>
      <c r="CQ737" s="7"/>
      <c r="CR737" s="154"/>
      <c r="CS737" s="154"/>
      <c r="CT737" s="7"/>
      <c r="CU737" s="154"/>
      <c r="CV737" s="154"/>
      <c r="CW737" s="154"/>
      <c r="CX737" s="154"/>
      <c r="CY737" s="154"/>
      <c r="CZ737" s="154"/>
      <c r="DA737" s="7"/>
      <c r="DB737" s="7"/>
      <c r="DC737" s="7"/>
      <c r="DD737" s="7"/>
      <c r="DE737" s="154"/>
      <c r="DF737" s="154"/>
      <c r="DG737" s="7"/>
      <c r="DH737" s="154"/>
      <c r="DI737" s="154"/>
      <c r="DJ737" s="154"/>
      <c r="DK737" s="154"/>
      <c r="DL737" s="154"/>
      <c r="DM737" s="154"/>
      <c r="DN737" s="7"/>
      <c r="DO737" s="7"/>
      <c r="DP737" s="7"/>
      <c r="DQ737" s="7"/>
      <c r="DR737" s="152"/>
      <c r="DS737" s="152"/>
      <c r="DT737" s="152"/>
      <c r="DU737" s="152"/>
      <c r="DV737" s="152"/>
      <c r="DW737" s="152"/>
      <c r="DX737" s="152"/>
      <c r="DY737" s="152"/>
      <c r="DZ737" s="152"/>
      <c r="EA737" s="152"/>
      <c r="EB737" s="152"/>
      <c r="EC737" s="152"/>
      <c r="ED737" s="152"/>
      <c r="EE737" s="152"/>
      <c r="EF737" s="152"/>
      <c r="EG737" s="152"/>
      <c r="EH737" s="152"/>
      <c r="EI737" s="152"/>
      <c r="EJ737" s="152"/>
      <c r="EK737" s="152"/>
      <c r="EL737" s="152"/>
      <c r="EM737" s="152"/>
      <c r="EN737" s="152"/>
      <c r="EO737" s="152"/>
      <c r="EP737" s="152"/>
      <c r="EQ737" s="152"/>
      <c r="ER737" s="152"/>
      <c r="ES737" s="152"/>
      <c r="ET737" s="152"/>
      <c r="EU737" s="152"/>
      <c r="EV737" s="152"/>
      <c r="EW737" s="152"/>
      <c r="EX737" s="152"/>
      <c r="EY737" s="152"/>
      <c r="EZ737" s="152"/>
      <c r="FA737" s="152"/>
      <c r="FB737" s="152"/>
      <c r="FC737" s="152"/>
      <c r="FD737" s="152"/>
      <c r="FE737" s="152"/>
      <c r="FF737" s="152"/>
      <c r="FG737" s="152"/>
      <c r="FH737" s="152"/>
      <c r="FI737" s="152"/>
      <c r="FJ737" s="152"/>
      <c r="FK737" s="152"/>
      <c r="FL737" s="152"/>
      <c r="FM737" s="152"/>
      <c r="FN737" s="152"/>
      <c r="FO737" s="152"/>
      <c r="FP737" s="152"/>
      <c r="FQ737" s="152"/>
      <c r="FR737" s="152"/>
      <c r="FS737" s="152"/>
      <c r="FT737" s="152"/>
      <c r="FU737" s="152"/>
      <c r="FV737" s="152"/>
      <c r="FW737" s="152"/>
      <c r="FX737" s="152"/>
      <c r="FY737" s="152"/>
      <c r="FZ737" s="152"/>
      <c r="GA737" s="152"/>
      <c r="GB737" s="152"/>
      <c r="GC737" s="152"/>
      <c r="GD737" s="152"/>
      <c r="GE737" s="7"/>
      <c r="GF737" s="7"/>
      <c r="GG737" s="7"/>
      <c r="GH737" s="7"/>
      <c r="GI737" s="7"/>
      <c r="GJ737" s="7"/>
      <c r="GK737" s="7"/>
      <c r="GL737" s="7"/>
      <c r="GM737" s="48"/>
      <c r="GN737" s="7"/>
      <c r="GO737" s="7"/>
      <c r="GP737" s="7"/>
      <c r="GQ737" s="7"/>
      <c r="GR737" s="48"/>
      <c r="GS737" s="48"/>
      <c r="GT737" s="48"/>
      <c r="GU737" s="48"/>
      <c r="GV737" s="48"/>
    </row>
    <row r="738" spans="1:204">
      <c r="A738" s="7"/>
      <c r="B738" s="7"/>
      <c r="C738" s="7"/>
      <c r="D738" s="48"/>
      <c r="E738" s="7"/>
      <c r="F738" s="7"/>
      <c r="G738" s="7"/>
      <c r="H738" s="7"/>
      <c r="I738" s="7"/>
      <c r="J738" s="7"/>
      <c r="K738" s="7"/>
      <c r="L738" s="7"/>
      <c r="M738" s="7"/>
      <c r="N738" s="7"/>
      <c r="O738" s="7"/>
      <c r="P738" s="7"/>
      <c r="Q738" s="7"/>
      <c r="R738" s="7"/>
      <c r="S738" s="7"/>
      <c r="T738" s="7"/>
      <c r="U738" s="7"/>
      <c r="V738" s="7"/>
      <c r="W738" s="7"/>
      <c r="X738" s="7"/>
      <c r="Y738" s="7"/>
      <c r="Z738" s="7"/>
      <c r="AA738" s="7"/>
      <c r="AB738" s="7"/>
      <c r="AC738" s="7"/>
      <c r="AD738" s="7"/>
      <c r="AE738" s="7"/>
      <c r="AF738" s="7"/>
      <c r="AG738" s="7"/>
      <c r="AH738" s="7"/>
      <c r="AI738" s="13"/>
      <c r="AJ738" s="13"/>
      <c r="AK738" s="7"/>
      <c r="AL738" s="7"/>
      <c r="AM738" s="7"/>
      <c r="AN738" s="7"/>
      <c r="AO738" s="7"/>
      <c r="AP738" s="7"/>
      <c r="AQ738" s="7"/>
      <c r="AR738" s="153"/>
      <c r="AS738" s="7"/>
      <c r="AT738" s="7"/>
      <c r="AU738" s="7"/>
      <c r="AV738" s="7"/>
      <c r="AW738" s="7"/>
      <c r="AX738" s="7"/>
      <c r="AY738" s="7"/>
      <c r="AZ738" s="7"/>
      <c r="BA738" s="7"/>
      <c r="BB738" s="7"/>
      <c r="BC738" s="7"/>
      <c r="BD738" s="7"/>
      <c r="BE738" s="154"/>
      <c r="BF738" s="154"/>
      <c r="BG738" s="7"/>
      <c r="BH738" s="154"/>
      <c r="BI738" s="154"/>
      <c r="BJ738" s="154"/>
      <c r="BK738" s="154"/>
      <c r="BL738" s="154"/>
      <c r="BM738" s="154"/>
      <c r="BN738" s="7"/>
      <c r="BO738" s="7"/>
      <c r="BP738" s="7"/>
      <c r="BQ738" s="7"/>
      <c r="BR738" s="154"/>
      <c r="BS738" s="154"/>
      <c r="BT738" s="7"/>
      <c r="BU738" s="154"/>
      <c r="BV738" s="154"/>
      <c r="BW738" s="154"/>
      <c r="BX738" s="154"/>
      <c r="BY738" s="154"/>
      <c r="BZ738" s="154"/>
      <c r="CA738" s="7"/>
      <c r="CB738" s="7"/>
      <c r="CC738" s="7"/>
      <c r="CD738" s="7"/>
      <c r="CE738" s="154"/>
      <c r="CF738" s="154"/>
      <c r="CG738" s="7"/>
      <c r="CH738" s="154"/>
      <c r="CI738" s="154"/>
      <c r="CJ738" s="154"/>
      <c r="CK738" s="154"/>
      <c r="CL738" s="154"/>
      <c r="CM738" s="154"/>
      <c r="CN738" s="7"/>
      <c r="CO738" s="7"/>
      <c r="CP738" s="7"/>
      <c r="CQ738" s="7"/>
      <c r="CR738" s="154"/>
      <c r="CS738" s="154"/>
      <c r="CT738" s="7"/>
      <c r="CU738" s="154"/>
      <c r="CV738" s="154"/>
      <c r="CW738" s="154"/>
      <c r="CX738" s="154"/>
      <c r="CY738" s="154"/>
      <c r="CZ738" s="154"/>
      <c r="DA738" s="7"/>
      <c r="DB738" s="7"/>
      <c r="DC738" s="7"/>
      <c r="DD738" s="7"/>
      <c r="DE738" s="154"/>
      <c r="DF738" s="154"/>
      <c r="DG738" s="7"/>
      <c r="DH738" s="154"/>
      <c r="DI738" s="154"/>
      <c r="DJ738" s="154"/>
      <c r="DK738" s="154"/>
      <c r="DL738" s="154"/>
      <c r="DM738" s="154"/>
      <c r="DN738" s="7"/>
      <c r="DO738" s="7"/>
      <c r="DP738" s="7"/>
      <c r="DQ738" s="7"/>
      <c r="DR738" s="152"/>
      <c r="DS738" s="152"/>
      <c r="DT738" s="152"/>
      <c r="DU738" s="152"/>
      <c r="DV738" s="152"/>
      <c r="DW738" s="152"/>
      <c r="DX738" s="152"/>
      <c r="DY738" s="152"/>
      <c r="DZ738" s="152"/>
      <c r="EA738" s="152"/>
      <c r="EB738" s="152"/>
      <c r="EC738" s="152"/>
      <c r="ED738" s="152"/>
      <c r="EE738" s="152"/>
      <c r="EF738" s="152"/>
      <c r="EG738" s="152"/>
      <c r="EH738" s="152"/>
      <c r="EI738" s="152"/>
      <c r="EJ738" s="152"/>
      <c r="EK738" s="152"/>
      <c r="EL738" s="152"/>
      <c r="EM738" s="152"/>
      <c r="EN738" s="152"/>
      <c r="EO738" s="152"/>
      <c r="EP738" s="152"/>
      <c r="EQ738" s="152"/>
      <c r="ER738" s="152"/>
      <c r="ES738" s="152"/>
      <c r="ET738" s="152"/>
      <c r="EU738" s="152"/>
      <c r="EV738" s="152"/>
      <c r="EW738" s="152"/>
      <c r="EX738" s="152"/>
      <c r="EY738" s="152"/>
      <c r="EZ738" s="152"/>
      <c r="FA738" s="152"/>
      <c r="FB738" s="152"/>
      <c r="FC738" s="152"/>
      <c r="FD738" s="152"/>
      <c r="FE738" s="152"/>
      <c r="FF738" s="152"/>
      <c r="FG738" s="152"/>
      <c r="FH738" s="152"/>
      <c r="FI738" s="152"/>
      <c r="FJ738" s="152"/>
      <c r="FK738" s="152"/>
      <c r="FL738" s="152"/>
      <c r="FM738" s="152"/>
      <c r="FN738" s="152"/>
      <c r="FO738" s="152"/>
      <c r="FP738" s="152"/>
      <c r="FQ738" s="152"/>
      <c r="FR738" s="152"/>
      <c r="FS738" s="152"/>
      <c r="FT738" s="152"/>
      <c r="FU738" s="152"/>
      <c r="FV738" s="152"/>
      <c r="FW738" s="152"/>
      <c r="FX738" s="152"/>
      <c r="FY738" s="152"/>
      <c r="FZ738" s="152"/>
      <c r="GA738" s="152"/>
      <c r="GB738" s="152"/>
      <c r="GC738" s="152"/>
      <c r="GD738" s="152"/>
      <c r="GE738" s="7"/>
      <c r="GF738" s="7"/>
      <c r="GG738" s="7"/>
      <c r="GH738" s="7"/>
      <c r="GI738" s="7"/>
      <c r="GJ738" s="7"/>
      <c r="GK738" s="7"/>
      <c r="GL738" s="7"/>
      <c r="GM738" s="48"/>
      <c r="GN738" s="7"/>
      <c r="GO738" s="7"/>
      <c r="GP738" s="7"/>
      <c r="GQ738" s="7"/>
      <c r="GR738" s="48"/>
      <c r="GS738" s="48"/>
      <c r="GT738" s="48"/>
      <c r="GU738" s="48"/>
      <c r="GV738" s="48"/>
    </row>
    <row r="739" spans="1:204">
      <c r="A739" s="7"/>
      <c r="B739" s="7"/>
      <c r="C739" s="7"/>
      <c r="D739" s="48"/>
      <c r="E739" s="7"/>
      <c r="F739" s="7"/>
      <c r="G739" s="7"/>
      <c r="H739" s="7"/>
      <c r="I739" s="7"/>
      <c r="J739" s="7"/>
      <c r="K739" s="7"/>
      <c r="L739" s="7"/>
      <c r="M739" s="7"/>
      <c r="N739" s="7"/>
      <c r="O739" s="7"/>
      <c r="P739" s="7"/>
      <c r="Q739" s="7"/>
      <c r="R739" s="7"/>
      <c r="S739" s="7"/>
      <c r="T739" s="7"/>
      <c r="U739" s="7"/>
      <c r="V739" s="7"/>
      <c r="W739" s="7"/>
      <c r="X739" s="7"/>
      <c r="Y739" s="7"/>
      <c r="Z739" s="7"/>
      <c r="AA739" s="7"/>
      <c r="AB739" s="7"/>
      <c r="AC739" s="7"/>
      <c r="AD739" s="7"/>
      <c r="AE739" s="7"/>
      <c r="AF739" s="7"/>
      <c r="AG739" s="7"/>
      <c r="AH739" s="7"/>
      <c r="AI739" s="13"/>
      <c r="AJ739" s="13"/>
      <c r="AK739" s="7"/>
      <c r="AL739" s="7"/>
      <c r="AM739" s="7"/>
      <c r="AN739" s="7"/>
      <c r="AO739" s="7"/>
      <c r="AP739" s="7"/>
      <c r="AQ739" s="7"/>
      <c r="AR739" s="153"/>
      <c r="AS739" s="7"/>
      <c r="AT739" s="7"/>
      <c r="AU739" s="7"/>
      <c r="AV739" s="7"/>
      <c r="AW739" s="7"/>
      <c r="AX739" s="7"/>
      <c r="AY739" s="7"/>
      <c r="AZ739" s="7"/>
      <c r="BA739" s="7"/>
      <c r="BB739" s="7"/>
      <c r="BC739" s="7"/>
      <c r="BD739" s="7"/>
      <c r="BE739" s="154"/>
      <c r="BF739" s="154"/>
      <c r="BG739" s="7"/>
      <c r="BH739" s="154"/>
      <c r="BI739" s="154"/>
      <c r="BJ739" s="154"/>
      <c r="BK739" s="154"/>
      <c r="BL739" s="154"/>
      <c r="BM739" s="154"/>
      <c r="BN739" s="7"/>
      <c r="BO739" s="7"/>
      <c r="BP739" s="7"/>
      <c r="BQ739" s="7"/>
      <c r="BR739" s="154"/>
      <c r="BS739" s="154"/>
      <c r="BT739" s="7"/>
      <c r="BU739" s="154"/>
      <c r="BV739" s="154"/>
      <c r="BW739" s="154"/>
      <c r="BX739" s="154"/>
      <c r="BY739" s="154"/>
      <c r="BZ739" s="154"/>
      <c r="CA739" s="7"/>
      <c r="CB739" s="7"/>
      <c r="CC739" s="7"/>
      <c r="CD739" s="7"/>
      <c r="CE739" s="154"/>
      <c r="CF739" s="154"/>
      <c r="CG739" s="7"/>
      <c r="CH739" s="154"/>
      <c r="CI739" s="154"/>
      <c r="CJ739" s="154"/>
      <c r="CK739" s="154"/>
      <c r="CL739" s="154"/>
      <c r="CM739" s="154"/>
      <c r="CN739" s="7"/>
      <c r="CO739" s="7"/>
      <c r="CP739" s="7"/>
      <c r="CQ739" s="7"/>
      <c r="CR739" s="154"/>
      <c r="CS739" s="154"/>
      <c r="CT739" s="7"/>
      <c r="CU739" s="154"/>
      <c r="CV739" s="154"/>
      <c r="CW739" s="154"/>
      <c r="CX739" s="154"/>
      <c r="CY739" s="154"/>
      <c r="CZ739" s="154"/>
      <c r="DA739" s="7"/>
      <c r="DB739" s="7"/>
      <c r="DC739" s="7"/>
      <c r="DD739" s="7"/>
      <c r="DE739" s="154"/>
      <c r="DF739" s="154"/>
      <c r="DG739" s="7"/>
      <c r="DH739" s="154"/>
      <c r="DI739" s="154"/>
      <c r="DJ739" s="154"/>
      <c r="DK739" s="154"/>
      <c r="DL739" s="154"/>
      <c r="DM739" s="154"/>
      <c r="DN739" s="7"/>
      <c r="DO739" s="7"/>
      <c r="DP739" s="7"/>
      <c r="DQ739" s="7"/>
      <c r="DR739" s="152"/>
      <c r="DS739" s="152"/>
      <c r="DT739" s="152"/>
      <c r="DU739" s="152"/>
      <c r="DV739" s="152"/>
      <c r="DW739" s="152"/>
      <c r="DX739" s="152"/>
      <c r="DY739" s="152"/>
      <c r="DZ739" s="152"/>
      <c r="EA739" s="152"/>
      <c r="EB739" s="152"/>
      <c r="EC739" s="152"/>
      <c r="ED739" s="152"/>
      <c r="EE739" s="152"/>
      <c r="EF739" s="152"/>
      <c r="EG739" s="152"/>
      <c r="EH739" s="152"/>
      <c r="EI739" s="152"/>
      <c r="EJ739" s="152"/>
      <c r="EK739" s="152"/>
      <c r="EL739" s="152"/>
      <c r="EM739" s="152"/>
      <c r="EN739" s="152"/>
      <c r="EO739" s="152"/>
      <c r="EP739" s="152"/>
      <c r="EQ739" s="152"/>
      <c r="ER739" s="152"/>
      <c r="ES739" s="152"/>
      <c r="ET739" s="152"/>
      <c r="EU739" s="152"/>
      <c r="EV739" s="152"/>
      <c r="EW739" s="152"/>
      <c r="EX739" s="152"/>
      <c r="EY739" s="152"/>
      <c r="EZ739" s="152"/>
      <c r="FA739" s="152"/>
      <c r="FB739" s="152"/>
      <c r="FC739" s="152"/>
      <c r="FD739" s="152"/>
      <c r="FE739" s="152"/>
      <c r="FF739" s="152"/>
      <c r="FG739" s="152"/>
      <c r="FH739" s="152"/>
      <c r="FI739" s="152"/>
      <c r="FJ739" s="152"/>
      <c r="FK739" s="152"/>
      <c r="FL739" s="152"/>
      <c r="FM739" s="152"/>
      <c r="FN739" s="152"/>
      <c r="FO739" s="152"/>
      <c r="FP739" s="152"/>
      <c r="FQ739" s="152"/>
      <c r="FR739" s="152"/>
      <c r="FS739" s="152"/>
      <c r="FT739" s="152"/>
      <c r="FU739" s="152"/>
      <c r="FV739" s="152"/>
      <c r="FW739" s="152"/>
      <c r="FX739" s="152"/>
      <c r="FY739" s="152"/>
      <c r="FZ739" s="152"/>
      <c r="GA739" s="152"/>
      <c r="GB739" s="152"/>
      <c r="GC739" s="152"/>
      <c r="GD739" s="152"/>
      <c r="GE739" s="7"/>
      <c r="GF739" s="7"/>
      <c r="GG739" s="7"/>
      <c r="GH739" s="7"/>
      <c r="GI739" s="7"/>
      <c r="GJ739" s="7"/>
      <c r="GK739" s="7"/>
      <c r="GL739" s="7"/>
      <c r="GM739" s="48"/>
      <c r="GN739" s="7"/>
      <c r="GO739" s="7"/>
      <c r="GP739" s="7"/>
      <c r="GQ739" s="7"/>
      <c r="GR739" s="48"/>
      <c r="GS739" s="48"/>
      <c r="GT739" s="48"/>
      <c r="GU739" s="48"/>
      <c r="GV739" s="48"/>
    </row>
    <row r="740" spans="1:204">
      <c r="A740" s="7"/>
      <c r="B740" s="7"/>
      <c r="C740" s="7"/>
      <c r="D740" s="48"/>
      <c r="E740" s="7"/>
      <c r="F740" s="7"/>
      <c r="G740" s="7"/>
      <c r="H740" s="7"/>
      <c r="I740" s="7"/>
      <c r="J740" s="7"/>
      <c r="K740" s="7"/>
      <c r="L740" s="7"/>
      <c r="M740" s="7"/>
      <c r="N740" s="7"/>
      <c r="O740" s="7"/>
      <c r="P740" s="7"/>
      <c r="Q740" s="7"/>
      <c r="R740" s="7"/>
      <c r="S740" s="7"/>
      <c r="T740" s="7"/>
      <c r="U740" s="7"/>
      <c r="V740" s="7"/>
      <c r="W740" s="7"/>
      <c r="X740" s="7"/>
      <c r="Y740" s="7"/>
      <c r="Z740" s="7"/>
      <c r="AA740" s="7"/>
      <c r="AB740" s="7"/>
      <c r="AC740" s="7"/>
      <c r="AD740" s="7"/>
      <c r="AE740" s="7"/>
      <c r="AF740" s="7"/>
      <c r="AG740" s="7"/>
      <c r="AH740" s="7"/>
      <c r="AI740" s="13"/>
      <c r="AJ740" s="13"/>
      <c r="AK740" s="7"/>
      <c r="AL740" s="7"/>
      <c r="AM740" s="7"/>
      <c r="AN740" s="7"/>
      <c r="AO740" s="7"/>
      <c r="AP740" s="7"/>
      <c r="AQ740" s="7"/>
      <c r="AR740" s="153"/>
      <c r="AS740" s="7"/>
      <c r="AT740" s="7"/>
      <c r="AU740" s="7"/>
      <c r="AV740" s="7"/>
      <c r="AW740" s="7"/>
      <c r="AX740" s="7"/>
      <c r="AY740" s="7"/>
      <c r="AZ740" s="7"/>
      <c r="BA740" s="7"/>
      <c r="BB740" s="7"/>
      <c r="BC740" s="7"/>
      <c r="BD740" s="7"/>
      <c r="BE740" s="154"/>
      <c r="BF740" s="154"/>
      <c r="BG740" s="7"/>
      <c r="BH740" s="154"/>
      <c r="BI740" s="154"/>
      <c r="BJ740" s="154"/>
      <c r="BK740" s="154"/>
      <c r="BL740" s="154"/>
      <c r="BM740" s="154"/>
      <c r="BN740" s="7"/>
      <c r="BO740" s="7"/>
      <c r="BP740" s="7"/>
      <c r="BQ740" s="7"/>
      <c r="BR740" s="154"/>
      <c r="BS740" s="154"/>
      <c r="BT740" s="7"/>
      <c r="BU740" s="154"/>
      <c r="BV740" s="154"/>
      <c r="BW740" s="154"/>
      <c r="BX740" s="154"/>
      <c r="BY740" s="154"/>
      <c r="BZ740" s="154"/>
      <c r="CA740" s="7"/>
      <c r="CB740" s="7"/>
      <c r="CC740" s="7"/>
      <c r="CD740" s="7"/>
      <c r="CE740" s="154"/>
      <c r="CF740" s="154"/>
      <c r="CG740" s="7"/>
      <c r="CH740" s="154"/>
      <c r="CI740" s="154"/>
      <c r="CJ740" s="154"/>
      <c r="CK740" s="154"/>
      <c r="CL740" s="154"/>
      <c r="CM740" s="154"/>
      <c r="CN740" s="7"/>
      <c r="CO740" s="7"/>
      <c r="CP740" s="7"/>
      <c r="CQ740" s="7"/>
      <c r="CR740" s="154"/>
      <c r="CS740" s="154"/>
      <c r="CT740" s="7"/>
      <c r="CU740" s="154"/>
      <c r="CV740" s="154"/>
      <c r="CW740" s="154"/>
      <c r="CX740" s="154"/>
      <c r="CY740" s="154"/>
      <c r="CZ740" s="154"/>
      <c r="DA740" s="7"/>
      <c r="DB740" s="7"/>
      <c r="DC740" s="7"/>
      <c r="DD740" s="7"/>
      <c r="DE740" s="154"/>
      <c r="DF740" s="154"/>
      <c r="DG740" s="7"/>
      <c r="DH740" s="154"/>
      <c r="DI740" s="154"/>
      <c r="DJ740" s="154"/>
      <c r="DK740" s="154"/>
      <c r="DL740" s="154"/>
      <c r="DM740" s="154"/>
      <c r="DN740" s="7"/>
      <c r="DO740" s="7"/>
      <c r="DP740" s="7"/>
      <c r="DQ740" s="7"/>
      <c r="DR740" s="152"/>
      <c r="DS740" s="152"/>
      <c r="DT740" s="152"/>
      <c r="DU740" s="152"/>
      <c r="DV740" s="152"/>
      <c r="DW740" s="152"/>
      <c r="DX740" s="152"/>
      <c r="DY740" s="152"/>
      <c r="DZ740" s="152"/>
      <c r="EA740" s="152"/>
      <c r="EB740" s="152"/>
      <c r="EC740" s="152"/>
      <c r="ED740" s="152"/>
      <c r="EE740" s="152"/>
      <c r="EF740" s="152"/>
      <c r="EG740" s="152"/>
      <c r="EH740" s="152"/>
      <c r="EI740" s="152"/>
      <c r="EJ740" s="152"/>
      <c r="EK740" s="152"/>
      <c r="EL740" s="152"/>
      <c r="EM740" s="152"/>
      <c r="EN740" s="152"/>
      <c r="EO740" s="152"/>
      <c r="EP740" s="152"/>
      <c r="EQ740" s="152"/>
      <c r="ER740" s="152"/>
      <c r="ES740" s="152"/>
      <c r="ET740" s="152"/>
      <c r="EU740" s="152"/>
      <c r="EV740" s="152"/>
      <c r="EW740" s="152"/>
      <c r="EX740" s="152"/>
      <c r="EY740" s="152"/>
      <c r="EZ740" s="152"/>
      <c r="FA740" s="152"/>
      <c r="FB740" s="152"/>
      <c r="FC740" s="152"/>
      <c r="FD740" s="152"/>
      <c r="FE740" s="152"/>
      <c r="FF740" s="152"/>
      <c r="FG740" s="152"/>
      <c r="FH740" s="152"/>
      <c r="FI740" s="152"/>
      <c r="FJ740" s="152"/>
      <c r="FK740" s="152"/>
      <c r="FL740" s="152"/>
      <c r="FM740" s="152"/>
      <c r="FN740" s="152"/>
      <c r="FO740" s="152"/>
      <c r="FP740" s="152"/>
      <c r="FQ740" s="152"/>
      <c r="FR740" s="152"/>
      <c r="FS740" s="152"/>
      <c r="FT740" s="152"/>
      <c r="FU740" s="152"/>
      <c r="FV740" s="152"/>
      <c r="FW740" s="152"/>
      <c r="FX740" s="152"/>
      <c r="FY740" s="152"/>
      <c r="FZ740" s="152"/>
      <c r="GA740" s="152"/>
      <c r="GB740" s="152"/>
      <c r="GC740" s="152"/>
      <c r="GD740" s="152"/>
      <c r="GE740" s="7"/>
      <c r="GF740" s="7"/>
      <c r="GG740" s="7"/>
      <c r="GH740" s="7"/>
      <c r="GI740" s="7"/>
      <c r="GJ740" s="7"/>
      <c r="GK740" s="7"/>
      <c r="GL740" s="7"/>
      <c r="GM740" s="48"/>
      <c r="GN740" s="7"/>
      <c r="GO740" s="7"/>
      <c r="GP740" s="7"/>
      <c r="GQ740" s="7"/>
      <c r="GR740" s="48"/>
      <c r="GS740" s="48"/>
      <c r="GT740" s="48"/>
      <c r="GU740" s="48"/>
      <c r="GV740" s="48"/>
    </row>
    <row r="741" spans="1:204">
      <c r="A741" s="7"/>
      <c r="B741" s="7"/>
      <c r="C741" s="7"/>
      <c r="D741" s="48"/>
      <c r="E741" s="7"/>
      <c r="F741" s="7"/>
      <c r="G741" s="7"/>
      <c r="H741" s="7"/>
      <c r="I741" s="7"/>
      <c r="J741" s="7"/>
      <c r="K741" s="7"/>
      <c r="L741" s="7"/>
      <c r="M741" s="7"/>
      <c r="N741" s="7"/>
      <c r="O741" s="7"/>
      <c r="P741" s="7"/>
      <c r="Q741" s="7"/>
      <c r="R741" s="7"/>
      <c r="S741" s="7"/>
      <c r="T741" s="7"/>
      <c r="U741" s="7"/>
      <c r="V741" s="7"/>
      <c r="W741" s="7"/>
      <c r="X741" s="7"/>
      <c r="Y741" s="7"/>
      <c r="Z741" s="7"/>
      <c r="AA741" s="7"/>
      <c r="AB741" s="7"/>
      <c r="AC741" s="7"/>
      <c r="AD741" s="7"/>
      <c r="AE741" s="7"/>
      <c r="AF741" s="7"/>
      <c r="AG741" s="7"/>
      <c r="AH741" s="7"/>
      <c r="AI741" s="13"/>
      <c r="AJ741" s="13"/>
      <c r="AK741" s="7"/>
      <c r="AL741" s="7"/>
      <c r="AM741" s="7"/>
      <c r="AN741" s="7"/>
      <c r="AO741" s="7"/>
      <c r="AP741" s="7"/>
      <c r="AQ741" s="7"/>
      <c r="AR741" s="153"/>
      <c r="AS741" s="7"/>
      <c r="AT741" s="7"/>
      <c r="AU741" s="7"/>
      <c r="AV741" s="7"/>
      <c r="AW741" s="7"/>
      <c r="AX741" s="7"/>
      <c r="AY741" s="7"/>
      <c r="AZ741" s="7"/>
      <c r="BA741" s="7"/>
      <c r="BB741" s="7"/>
      <c r="BC741" s="7"/>
      <c r="BD741" s="7"/>
      <c r="BE741" s="154"/>
      <c r="BF741" s="154"/>
      <c r="BG741" s="7"/>
      <c r="BH741" s="154"/>
      <c r="BI741" s="154"/>
      <c r="BJ741" s="154"/>
      <c r="BK741" s="154"/>
      <c r="BL741" s="154"/>
      <c r="BM741" s="154"/>
      <c r="BN741" s="7"/>
      <c r="BO741" s="7"/>
      <c r="BP741" s="7"/>
      <c r="BQ741" s="7"/>
      <c r="BR741" s="154"/>
      <c r="BS741" s="154"/>
      <c r="BT741" s="7"/>
      <c r="BU741" s="154"/>
      <c r="BV741" s="154"/>
      <c r="BW741" s="154"/>
      <c r="BX741" s="154"/>
      <c r="BY741" s="154"/>
      <c r="BZ741" s="154"/>
      <c r="CA741" s="7"/>
      <c r="CB741" s="7"/>
      <c r="CC741" s="7"/>
      <c r="CD741" s="7"/>
      <c r="CE741" s="154"/>
      <c r="CF741" s="154"/>
      <c r="CG741" s="7"/>
      <c r="CH741" s="154"/>
      <c r="CI741" s="154"/>
      <c r="CJ741" s="154"/>
      <c r="CK741" s="154"/>
      <c r="CL741" s="154"/>
      <c r="CM741" s="154"/>
      <c r="CN741" s="7"/>
      <c r="CO741" s="7"/>
      <c r="CP741" s="7"/>
      <c r="CQ741" s="7"/>
      <c r="CR741" s="154"/>
      <c r="CS741" s="154"/>
      <c r="CT741" s="7"/>
      <c r="CU741" s="154"/>
      <c r="CV741" s="154"/>
      <c r="CW741" s="154"/>
      <c r="CX741" s="154"/>
      <c r="CY741" s="154"/>
      <c r="CZ741" s="154"/>
      <c r="DA741" s="7"/>
      <c r="DB741" s="7"/>
      <c r="DC741" s="7"/>
      <c r="DD741" s="7"/>
      <c r="DE741" s="154"/>
      <c r="DF741" s="154"/>
      <c r="DG741" s="7"/>
      <c r="DH741" s="154"/>
      <c r="DI741" s="154"/>
      <c r="DJ741" s="154"/>
      <c r="DK741" s="154"/>
      <c r="DL741" s="154"/>
      <c r="DM741" s="154"/>
      <c r="DN741" s="7"/>
      <c r="DO741" s="7"/>
      <c r="DP741" s="7"/>
      <c r="DQ741" s="7"/>
      <c r="DR741" s="152"/>
      <c r="DS741" s="152"/>
      <c r="DT741" s="152"/>
      <c r="DU741" s="152"/>
      <c r="DV741" s="152"/>
      <c r="DW741" s="152"/>
      <c r="DX741" s="152"/>
      <c r="DY741" s="152"/>
      <c r="DZ741" s="152"/>
      <c r="EA741" s="152"/>
      <c r="EB741" s="152"/>
      <c r="EC741" s="152"/>
      <c r="ED741" s="152"/>
      <c r="EE741" s="152"/>
      <c r="EF741" s="152"/>
      <c r="EG741" s="152"/>
      <c r="EH741" s="152"/>
      <c r="EI741" s="152"/>
      <c r="EJ741" s="152"/>
      <c r="EK741" s="152"/>
      <c r="EL741" s="152"/>
      <c r="EM741" s="152"/>
      <c r="EN741" s="152"/>
      <c r="EO741" s="152"/>
      <c r="EP741" s="152"/>
      <c r="EQ741" s="152"/>
      <c r="ER741" s="152"/>
      <c r="ES741" s="152"/>
      <c r="ET741" s="152"/>
      <c r="EU741" s="152"/>
      <c r="EV741" s="152"/>
      <c r="EW741" s="152"/>
      <c r="EX741" s="152"/>
      <c r="EY741" s="152"/>
      <c r="EZ741" s="152"/>
      <c r="FA741" s="152"/>
      <c r="FB741" s="152"/>
      <c r="FC741" s="152"/>
      <c r="FD741" s="152"/>
      <c r="FE741" s="152"/>
      <c r="FF741" s="152"/>
      <c r="FG741" s="152"/>
      <c r="FH741" s="152"/>
      <c r="FI741" s="152"/>
      <c r="FJ741" s="152"/>
      <c r="FK741" s="152"/>
      <c r="FL741" s="152"/>
      <c r="FM741" s="152"/>
      <c r="FN741" s="152"/>
      <c r="FO741" s="152"/>
      <c r="FP741" s="152"/>
      <c r="FQ741" s="152"/>
      <c r="FR741" s="152"/>
      <c r="FS741" s="152"/>
      <c r="FT741" s="152"/>
      <c r="FU741" s="152"/>
      <c r="FV741" s="152"/>
      <c r="FW741" s="152"/>
      <c r="FX741" s="152"/>
      <c r="FY741" s="152"/>
      <c r="FZ741" s="152"/>
      <c r="GA741" s="152"/>
      <c r="GB741" s="152"/>
      <c r="GC741" s="152"/>
      <c r="GD741" s="152"/>
      <c r="GE741" s="7"/>
      <c r="GF741" s="7"/>
      <c r="GG741" s="7"/>
      <c r="GH741" s="7"/>
      <c r="GI741" s="7"/>
      <c r="GJ741" s="7"/>
      <c r="GK741" s="7"/>
      <c r="GL741" s="7"/>
      <c r="GM741" s="48"/>
      <c r="GN741" s="7"/>
      <c r="GO741" s="7"/>
      <c r="GP741" s="7"/>
      <c r="GQ741" s="7"/>
      <c r="GR741" s="48"/>
      <c r="GS741" s="48"/>
      <c r="GT741" s="48"/>
      <c r="GU741" s="48"/>
      <c r="GV741" s="48"/>
    </row>
    <row r="742" spans="1:204">
      <c r="A742" s="7"/>
      <c r="B742" s="7"/>
      <c r="C742" s="7"/>
      <c r="D742" s="48"/>
      <c r="E742" s="7"/>
      <c r="F742" s="7"/>
      <c r="G742" s="7"/>
      <c r="H742" s="7"/>
      <c r="I742" s="7"/>
      <c r="J742" s="7"/>
      <c r="K742" s="7"/>
      <c r="L742" s="7"/>
      <c r="M742" s="7"/>
      <c r="N742" s="7"/>
      <c r="O742" s="7"/>
      <c r="P742" s="7"/>
      <c r="Q742" s="7"/>
      <c r="R742" s="7"/>
      <c r="S742" s="7"/>
      <c r="T742" s="7"/>
      <c r="U742" s="7"/>
      <c r="V742" s="7"/>
      <c r="W742" s="7"/>
      <c r="X742" s="7"/>
      <c r="Y742" s="7"/>
      <c r="Z742" s="7"/>
      <c r="AA742" s="7"/>
      <c r="AB742" s="7"/>
      <c r="AC742" s="7"/>
      <c r="AD742" s="7"/>
      <c r="AE742" s="7"/>
      <c r="AF742" s="7"/>
      <c r="AG742" s="7"/>
      <c r="AH742" s="7"/>
      <c r="AI742" s="13"/>
      <c r="AJ742" s="13"/>
      <c r="AK742" s="7"/>
      <c r="AL742" s="7"/>
      <c r="AM742" s="7"/>
      <c r="AN742" s="7"/>
      <c r="AO742" s="7"/>
      <c r="AP742" s="7"/>
      <c r="AQ742" s="7"/>
      <c r="AR742" s="153"/>
      <c r="AS742" s="7"/>
      <c r="AT742" s="7"/>
      <c r="AU742" s="7"/>
      <c r="AV742" s="7"/>
      <c r="AW742" s="7"/>
      <c r="AX742" s="7"/>
      <c r="AY742" s="7"/>
      <c r="AZ742" s="7"/>
      <c r="BA742" s="7"/>
      <c r="BB742" s="7"/>
      <c r="BC742" s="7"/>
      <c r="BD742" s="7"/>
      <c r="BE742" s="154"/>
      <c r="BF742" s="154"/>
      <c r="BG742" s="7"/>
      <c r="BH742" s="154"/>
      <c r="BI742" s="154"/>
      <c r="BJ742" s="154"/>
      <c r="BK742" s="154"/>
      <c r="BL742" s="154"/>
      <c r="BM742" s="154"/>
      <c r="BN742" s="7"/>
      <c r="BO742" s="7"/>
      <c r="BP742" s="7"/>
      <c r="BQ742" s="7"/>
      <c r="BR742" s="154"/>
      <c r="BS742" s="154"/>
      <c r="BT742" s="7"/>
      <c r="BU742" s="154"/>
      <c r="BV742" s="154"/>
      <c r="BW742" s="154"/>
      <c r="BX742" s="154"/>
      <c r="BY742" s="154"/>
      <c r="BZ742" s="154"/>
      <c r="CA742" s="7"/>
      <c r="CB742" s="7"/>
      <c r="CC742" s="7"/>
      <c r="CD742" s="7"/>
      <c r="CE742" s="154"/>
      <c r="CF742" s="154"/>
      <c r="CG742" s="7"/>
      <c r="CH742" s="154"/>
      <c r="CI742" s="154"/>
      <c r="CJ742" s="154"/>
      <c r="CK742" s="154"/>
      <c r="CL742" s="154"/>
      <c r="CM742" s="154"/>
      <c r="CN742" s="7"/>
      <c r="CO742" s="7"/>
      <c r="CP742" s="7"/>
      <c r="CQ742" s="7"/>
      <c r="CR742" s="154"/>
      <c r="CS742" s="154"/>
      <c r="CT742" s="7"/>
      <c r="CU742" s="154"/>
      <c r="CV742" s="154"/>
      <c r="CW742" s="154"/>
      <c r="CX742" s="154"/>
      <c r="CY742" s="154"/>
      <c r="CZ742" s="154"/>
      <c r="DA742" s="7"/>
      <c r="DB742" s="7"/>
      <c r="DC742" s="7"/>
      <c r="DD742" s="7"/>
      <c r="DE742" s="154"/>
      <c r="DF742" s="154"/>
      <c r="DG742" s="7"/>
      <c r="DH742" s="154"/>
      <c r="DI742" s="154"/>
      <c r="DJ742" s="154"/>
      <c r="DK742" s="154"/>
      <c r="DL742" s="154"/>
      <c r="DM742" s="154"/>
      <c r="DN742" s="7"/>
      <c r="DO742" s="7"/>
      <c r="DP742" s="7"/>
      <c r="DQ742" s="7"/>
      <c r="DR742" s="152"/>
      <c r="DS742" s="152"/>
      <c r="DT742" s="152"/>
      <c r="DU742" s="152"/>
      <c r="DV742" s="152"/>
      <c r="DW742" s="152"/>
      <c r="DX742" s="152"/>
      <c r="DY742" s="152"/>
      <c r="DZ742" s="152"/>
      <c r="EA742" s="152"/>
      <c r="EB742" s="152"/>
      <c r="EC742" s="152"/>
      <c r="ED742" s="152"/>
      <c r="EE742" s="152"/>
      <c r="EF742" s="152"/>
      <c r="EG742" s="152"/>
      <c r="EH742" s="152"/>
      <c r="EI742" s="152"/>
      <c r="EJ742" s="152"/>
      <c r="EK742" s="152"/>
      <c r="EL742" s="152"/>
      <c r="EM742" s="152"/>
      <c r="EN742" s="152"/>
      <c r="EO742" s="152"/>
      <c r="EP742" s="152"/>
      <c r="EQ742" s="152"/>
      <c r="ER742" s="152"/>
      <c r="ES742" s="152"/>
      <c r="ET742" s="152"/>
      <c r="EU742" s="152"/>
      <c r="EV742" s="152"/>
      <c r="EW742" s="152"/>
      <c r="EX742" s="152"/>
      <c r="EY742" s="152"/>
      <c r="EZ742" s="152"/>
      <c r="FA742" s="152"/>
      <c r="FB742" s="152"/>
      <c r="FC742" s="152"/>
      <c r="FD742" s="152"/>
      <c r="FE742" s="152"/>
      <c r="FF742" s="152"/>
      <c r="FG742" s="152"/>
      <c r="FH742" s="152"/>
      <c r="FI742" s="152"/>
      <c r="FJ742" s="152"/>
      <c r="FK742" s="152"/>
      <c r="FL742" s="152"/>
      <c r="FM742" s="152"/>
      <c r="FN742" s="152"/>
      <c r="FO742" s="152"/>
      <c r="FP742" s="152"/>
      <c r="FQ742" s="152"/>
      <c r="FR742" s="152"/>
      <c r="FS742" s="152"/>
      <c r="FT742" s="152"/>
      <c r="FU742" s="152"/>
      <c r="FV742" s="152"/>
      <c r="FW742" s="152"/>
      <c r="FX742" s="152"/>
      <c r="FY742" s="152"/>
      <c r="FZ742" s="152"/>
      <c r="GA742" s="152"/>
      <c r="GB742" s="152"/>
      <c r="GC742" s="152"/>
      <c r="GD742" s="152"/>
      <c r="GE742" s="7"/>
      <c r="GF742" s="7"/>
      <c r="GG742" s="7"/>
      <c r="GH742" s="7"/>
      <c r="GI742" s="7"/>
      <c r="GJ742" s="7"/>
      <c r="GK742" s="7"/>
      <c r="GL742" s="7"/>
      <c r="GM742" s="48"/>
      <c r="GN742" s="7"/>
      <c r="GO742" s="7"/>
      <c r="GP742" s="7"/>
      <c r="GQ742" s="7"/>
      <c r="GR742" s="48"/>
      <c r="GS742" s="48"/>
      <c r="GT742" s="48"/>
      <c r="GU742" s="48"/>
      <c r="GV742" s="48"/>
    </row>
    <row r="743" spans="1:204">
      <c r="A743" s="7"/>
      <c r="B743" s="7"/>
      <c r="C743" s="7"/>
      <c r="D743" s="48"/>
      <c r="E743" s="7"/>
      <c r="F743" s="7"/>
      <c r="G743" s="7"/>
      <c r="H743" s="7"/>
      <c r="I743" s="7"/>
      <c r="J743" s="7"/>
      <c r="K743" s="7"/>
      <c r="L743" s="7"/>
      <c r="M743" s="7"/>
      <c r="N743" s="7"/>
      <c r="O743" s="7"/>
      <c r="P743" s="7"/>
      <c r="Q743" s="7"/>
      <c r="R743" s="7"/>
      <c r="S743" s="7"/>
      <c r="T743" s="7"/>
      <c r="U743" s="7"/>
      <c r="V743" s="7"/>
      <c r="W743" s="7"/>
      <c r="X743" s="7"/>
      <c r="Y743" s="7"/>
      <c r="Z743" s="7"/>
      <c r="AA743" s="7"/>
      <c r="AB743" s="7"/>
      <c r="AC743" s="7"/>
      <c r="AD743" s="7"/>
      <c r="AE743" s="7"/>
      <c r="AF743" s="7"/>
      <c r="AG743" s="7"/>
      <c r="AH743" s="7"/>
      <c r="AI743" s="13"/>
      <c r="AJ743" s="13"/>
      <c r="AK743" s="7"/>
      <c r="AL743" s="7"/>
      <c r="AM743" s="7"/>
      <c r="AN743" s="7"/>
      <c r="AO743" s="7"/>
      <c r="AP743" s="7"/>
      <c r="AQ743" s="7"/>
      <c r="AR743" s="153"/>
      <c r="AS743" s="7"/>
      <c r="AT743" s="7"/>
      <c r="AU743" s="7"/>
      <c r="AV743" s="7"/>
      <c r="AW743" s="7"/>
      <c r="AX743" s="7"/>
      <c r="AY743" s="7"/>
      <c r="AZ743" s="7"/>
      <c r="BA743" s="7"/>
      <c r="BB743" s="7"/>
      <c r="BC743" s="7"/>
      <c r="BD743" s="7"/>
      <c r="BE743" s="154"/>
      <c r="BF743" s="154"/>
      <c r="BG743" s="7"/>
      <c r="BH743" s="154"/>
      <c r="BI743" s="154"/>
      <c r="BJ743" s="154"/>
      <c r="BK743" s="154"/>
      <c r="BL743" s="154"/>
      <c r="BM743" s="154"/>
      <c r="BN743" s="7"/>
      <c r="BO743" s="7"/>
      <c r="BP743" s="7"/>
      <c r="BQ743" s="7"/>
      <c r="BR743" s="154"/>
      <c r="BS743" s="154"/>
      <c r="BT743" s="7"/>
      <c r="BU743" s="154"/>
      <c r="BV743" s="154"/>
      <c r="BW743" s="154"/>
      <c r="BX743" s="154"/>
      <c r="BY743" s="154"/>
      <c r="BZ743" s="154"/>
      <c r="CA743" s="7"/>
      <c r="CB743" s="7"/>
      <c r="CC743" s="7"/>
      <c r="CD743" s="7"/>
      <c r="CE743" s="154"/>
      <c r="CF743" s="154"/>
      <c r="CG743" s="7"/>
      <c r="CH743" s="154"/>
      <c r="CI743" s="154"/>
      <c r="CJ743" s="154"/>
      <c r="CK743" s="154"/>
      <c r="CL743" s="154"/>
      <c r="CM743" s="154"/>
      <c r="CN743" s="7"/>
      <c r="CO743" s="7"/>
      <c r="CP743" s="7"/>
      <c r="CQ743" s="7"/>
      <c r="CR743" s="154"/>
      <c r="CS743" s="154"/>
      <c r="CT743" s="7"/>
      <c r="CU743" s="154"/>
      <c r="CV743" s="154"/>
      <c r="CW743" s="154"/>
      <c r="CX743" s="154"/>
      <c r="CY743" s="154"/>
      <c r="CZ743" s="154"/>
      <c r="DA743" s="7"/>
      <c r="DB743" s="7"/>
      <c r="DC743" s="7"/>
      <c r="DD743" s="7"/>
      <c r="DE743" s="154"/>
      <c r="DF743" s="154"/>
      <c r="DG743" s="7"/>
      <c r="DH743" s="154"/>
      <c r="DI743" s="154"/>
      <c r="DJ743" s="154"/>
      <c r="DK743" s="154"/>
      <c r="DL743" s="154"/>
      <c r="DM743" s="154"/>
      <c r="DN743" s="7"/>
      <c r="DO743" s="7"/>
      <c r="DP743" s="7"/>
      <c r="DQ743" s="7"/>
      <c r="DR743" s="152"/>
      <c r="DS743" s="152"/>
      <c r="DT743" s="152"/>
      <c r="DU743" s="152"/>
      <c r="DV743" s="152"/>
      <c r="DW743" s="152"/>
      <c r="DX743" s="152"/>
      <c r="DY743" s="152"/>
      <c r="DZ743" s="152"/>
      <c r="EA743" s="152"/>
      <c r="EB743" s="152"/>
      <c r="EC743" s="152"/>
      <c r="ED743" s="152"/>
      <c r="EE743" s="152"/>
      <c r="EF743" s="152"/>
      <c r="EG743" s="152"/>
      <c r="EH743" s="152"/>
      <c r="EI743" s="152"/>
      <c r="EJ743" s="152"/>
      <c r="EK743" s="152"/>
      <c r="EL743" s="152"/>
      <c r="EM743" s="152"/>
      <c r="EN743" s="152"/>
      <c r="EO743" s="152"/>
      <c r="EP743" s="152"/>
      <c r="EQ743" s="152"/>
      <c r="ER743" s="152"/>
      <c r="ES743" s="152"/>
      <c r="ET743" s="152"/>
      <c r="EU743" s="152"/>
      <c r="EV743" s="152"/>
      <c r="EW743" s="152"/>
      <c r="EX743" s="152"/>
      <c r="EY743" s="152"/>
      <c r="EZ743" s="152"/>
      <c r="FA743" s="152"/>
      <c r="FB743" s="152"/>
      <c r="FC743" s="152"/>
      <c r="FD743" s="152"/>
      <c r="FE743" s="152"/>
      <c r="FF743" s="152"/>
      <c r="FG743" s="152"/>
      <c r="FH743" s="152"/>
      <c r="FI743" s="152"/>
      <c r="FJ743" s="152"/>
      <c r="FK743" s="152"/>
      <c r="FL743" s="152"/>
      <c r="FM743" s="152"/>
      <c r="FN743" s="152"/>
      <c r="FO743" s="152"/>
      <c r="FP743" s="152"/>
      <c r="FQ743" s="152"/>
      <c r="FR743" s="152"/>
      <c r="FS743" s="152"/>
      <c r="FT743" s="152"/>
      <c r="FU743" s="152"/>
      <c r="FV743" s="152"/>
      <c r="FW743" s="152"/>
      <c r="FX743" s="152"/>
      <c r="FY743" s="152"/>
      <c r="FZ743" s="152"/>
      <c r="GA743" s="152"/>
      <c r="GB743" s="152"/>
      <c r="GC743" s="152"/>
      <c r="GD743" s="152"/>
      <c r="GE743" s="7"/>
      <c r="GF743" s="7"/>
      <c r="GG743" s="7"/>
      <c r="GH743" s="7"/>
      <c r="GI743" s="7"/>
      <c r="GJ743" s="7"/>
      <c r="GK743" s="7"/>
      <c r="GL743" s="7"/>
      <c r="GM743" s="48"/>
      <c r="GN743" s="7"/>
      <c r="GO743" s="7"/>
      <c r="GP743" s="7"/>
      <c r="GQ743" s="7"/>
      <c r="GR743" s="48"/>
      <c r="GS743" s="48"/>
      <c r="GT743" s="48"/>
      <c r="GU743" s="48"/>
      <c r="GV743" s="48"/>
    </row>
    <row r="744" spans="1:204">
      <c r="A744" s="7"/>
      <c r="B744" s="7"/>
      <c r="C744" s="7"/>
      <c r="D744" s="48"/>
      <c r="E744" s="7"/>
      <c r="F744" s="7"/>
      <c r="G744" s="7"/>
      <c r="H744" s="7"/>
      <c r="I744" s="7"/>
      <c r="J744" s="7"/>
      <c r="K744" s="7"/>
      <c r="L744" s="7"/>
      <c r="M744" s="7"/>
      <c r="N744" s="7"/>
      <c r="O744" s="7"/>
      <c r="P744" s="7"/>
      <c r="Q744" s="7"/>
      <c r="R744" s="7"/>
      <c r="S744" s="7"/>
      <c r="T744" s="7"/>
      <c r="U744" s="7"/>
      <c r="V744" s="7"/>
      <c r="W744" s="7"/>
      <c r="X744" s="7"/>
      <c r="Y744" s="7"/>
      <c r="Z744" s="7"/>
      <c r="AA744" s="7"/>
      <c r="AB744" s="7"/>
      <c r="AC744" s="7"/>
      <c r="AD744" s="7"/>
      <c r="AE744" s="7"/>
      <c r="AF744" s="7"/>
      <c r="AG744" s="7"/>
      <c r="AH744" s="7"/>
      <c r="AI744" s="13"/>
      <c r="AJ744" s="13"/>
      <c r="AK744" s="7"/>
      <c r="AL744" s="7"/>
      <c r="AM744" s="7"/>
      <c r="AN744" s="7"/>
      <c r="AO744" s="7"/>
      <c r="AP744" s="7"/>
      <c r="AQ744" s="7"/>
      <c r="AR744" s="153"/>
      <c r="AS744" s="7"/>
      <c r="AT744" s="7"/>
      <c r="AU744" s="7"/>
      <c r="AV744" s="7"/>
      <c r="AW744" s="7"/>
      <c r="AX744" s="7"/>
      <c r="AY744" s="7"/>
      <c r="AZ744" s="7"/>
      <c r="BA744" s="7"/>
      <c r="BB744" s="7"/>
      <c r="BC744" s="7"/>
      <c r="BD744" s="7"/>
      <c r="BE744" s="154"/>
      <c r="BF744" s="154"/>
      <c r="BG744" s="7"/>
      <c r="BH744" s="154"/>
      <c r="BI744" s="154"/>
      <c r="BJ744" s="154"/>
      <c r="BK744" s="154"/>
      <c r="BL744" s="154"/>
      <c r="BM744" s="154"/>
      <c r="BN744" s="7"/>
      <c r="BO744" s="7"/>
      <c r="BP744" s="7"/>
      <c r="BQ744" s="7"/>
      <c r="BR744" s="154"/>
      <c r="BS744" s="154"/>
      <c r="BT744" s="7"/>
      <c r="BU744" s="154"/>
      <c r="BV744" s="154"/>
      <c r="BW744" s="154"/>
      <c r="BX744" s="154"/>
      <c r="BY744" s="154"/>
      <c r="BZ744" s="154"/>
      <c r="CA744" s="7"/>
      <c r="CB744" s="7"/>
      <c r="CC744" s="7"/>
      <c r="CD744" s="7"/>
      <c r="CE744" s="154"/>
      <c r="CF744" s="154"/>
      <c r="CG744" s="7"/>
      <c r="CH744" s="154"/>
      <c r="CI744" s="154"/>
      <c r="CJ744" s="154"/>
      <c r="CK744" s="154"/>
      <c r="CL744" s="154"/>
      <c r="CM744" s="154"/>
      <c r="CN744" s="7"/>
      <c r="CO744" s="7"/>
      <c r="CP744" s="7"/>
      <c r="CQ744" s="7"/>
      <c r="CR744" s="154"/>
      <c r="CS744" s="154"/>
      <c r="CT744" s="7"/>
      <c r="CU744" s="154"/>
      <c r="CV744" s="154"/>
      <c r="CW744" s="154"/>
      <c r="CX744" s="154"/>
      <c r="CY744" s="154"/>
      <c r="CZ744" s="154"/>
      <c r="DA744" s="7"/>
      <c r="DB744" s="7"/>
      <c r="DC744" s="7"/>
      <c r="DD744" s="7"/>
      <c r="DE744" s="154"/>
      <c r="DF744" s="154"/>
      <c r="DG744" s="7"/>
      <c r="DH744" s="154"/>
      <c r="DI744" s="154"/>
      <c r="DJ744" s="154"/>
      <c r="DK744" s="154"/>
      <c r="DL744" s="154"/>
      <c r="DM744" s="154"/>
      <c r="DN744" s="7"/>
      <c r="DO744" s="7"/>
      <c r="DP744" s="7"/>
      <c r="DQ744" s="7"/>
      <c r="DR744" s="152"/>
      <c r="DS744" s="152"/>
      <c r="DT744" s="152"/>
      <c r="DU744" s="152"/>
      <c r="DV744" s="152"/>
      <c r="DW744" s="152"/>
      <c r="DX744" s="152"/>
      <c r="DY744" s="152"/>
      <c r="DZ744" s="152"/>
      <c r="EA744" s="152"/>
      <c r="EB744" s="152"/>
      <c r="EC744" s="152"/>
      <c r="ED744" s="152"/>
      <c r="EE744" s="152"/>
      <c r="EF744" s="152"/>
      <c r="EG744" s="152"/>
      <c r="EH744" s="152"/>
      <c r="EI744" s="152"/>
      <c r="EJ744" s="152"/>
      <c r="EK744" s="152"/>
      <c r="EL744" s="152"/>
      <c r="EM744" s="152"/>
      <c r="EN744" s="152"/>
      <c r="EO744" s="152"/>
      <c r="EP744" s="152"/>
      <c r="EQ744" s="152"/>
      <c r="ER744" s="152"/>
      <c r="ES744" s="152"/>
      <c r="ET744" s="152"/>
      <c r="EU744" s="152"/>
      <c r="EV744" s="152"/>
      <c r="EW744" s="152"/>
      <c r="EX744" s="152"/>
      <c r="EY744" s="152"/>
      <c r="EZ744" s="152"/>
      <c r="FA744" s="152"/>
      <c r="FB744" s="152"/>
      <c r="FC744" s="152"/>
      <c r="FD744" s="152"/>
      <c r="FE744" s="152"/>
      <c r="FF744" s="152"/>
      <c r="FG744" s="152"/>
      <c r="FH744" s="152"/>
      <c r="FI744" s="152"/>
      <c r="FJ744" s="152"/>
      <c r="FK744" s="152"/>
      <c r="FL744" s="152"/>
      <c r="FM744" s="152"/>
      <c r="FN744" s="152"/>
      <c r="FO744" s="152"/>
      <c r="FP744" s="152"/>
      <c r="FQ744" s="152"/>
      <c r="FR744" s="152"/>
      <c r="FS744" s="152"/>
      <c r="FT744" s="152"/>
      <c r="FU744" s="152"/>
      <c r="FV744" s="152"/>
      <c r="FW744" s="152"/>
      <c r="FX744" s="152"/>
      <c r="FY744" s="152"/>
      <c r="FZ744" s="152"/>
      <c r="GA744" s="152"/>
      <c r="GB744" s="152"/>
      <c r="GC744" s="152"/>
      <c r="GD744" s="152"/>
      <c r="GE744" s="7"/>
      <c r="GF744" s="7"/>
      <c r="GG744" s="7"/>
      <c r="GH744" s="7"/>
      <c r="GI744" s="7"/>
      <c r="GJ744" s="7"/>
      <c r="GK744" s="7"/>
      <c r="GL744" s="7"/>
      <c r="GM744" s="48"/>
      <c r="GN744" s="7"/>
      <c r="GO744" s="7"/>
      <c r="GP744" s="7"/>
      <c r="GQ744" s="7"/>
      <c r="GR744" s="48"/>
      <c r="GS744" s="48"/>
      <c r="GT744" s="48"/>
      <c r="GU744" s="48"/>
      <c r="GV744" s="48"/>
    </row>
    <row r="745" spans="1:204">
      <c r="A745" s="7"/>
      <c r="B745" s="7"/>
      <c r="C745" s="7"/>
      <c r="D745" s="48"/>
      <c r="E745" s="7"/>
      <c r="F745" s="7"/>
      <c r="G745" s="7"/>
      <c r="H745" s="7"/>
      <c r="I745" s="7"/>
      <c r="J745" s="7"/>
      <c r="K745" s="7"/>
      <c r="L745" s="7"/>
      <c r="M745" s="7"/>
      <c r="N745" s="7"/>
      <c r="O745" s="7"/>
      <c r="P745" s="7"/>
      <c r="Q745" s="7"/>
      <c r="R745" s="7"/>
      <c r="S745" s="7"/>
      <c r="T745" s="7"/>
      <c r="U745" s="7"/>
      <c r="V745" s="7"/>
      <c r="W745" s="7"/>
      <c r="X745" s="7"/>
      <c r="Y745" s="7"/>
      <c r="Z745" s="7"/>
      <c r="AA745" s="7"/>
      <c r="AB745" s="7"/>
      <c r="AC745" s="7"/>
      <c r="AD745" s="7"/>
      <c r="AE745" s="7"/>
      <c r="AF745" s="7"/>
      <c r="AG745" s="7"/>
      <c r="AH745" s="7"/>
      <c r="AI745" s="13"/>
      <c r="AJ745" s="13"/>
      <c r="AK745" s="7"/>
      <c r="AL745" s="7"/>
      <c r="AM745" s="7"/>
      <c r="AN745" s="7"/>
      <c r="AO745" s="7"/>
      <c r="AP745" s="7"/>
      <c r="AQ745" s="7"/>
      <c r="AR745" s="153"/>
      <c r="AS745" s="7"/>
      <c r="AT745" s="7"/>
      <c r="AU745" s="7"/>
      <c r="AV745" s="7"/>
      <c r="AW745" s="7"/>
      <c r="AX745" s="7"/>
      <c r="AY745" s="7"/>
      <c r="AZ745" s="7"/>
      <c r="BA745" s="7"/>
      <c r="BB745" s="7"/>
      <c r="BC745" s="7"/>
      <c r="BD745" s="7"/>
      <c r="BE745" s="154"/>
      <c r="BF745" s="154"/>
      <c r="BG745" s="7"/>
      <c r="BH745" s="154"/>
      <c r="BI745" s="154"/>
      <c r="BJ745" s="154"/>
      <c r="BK745" s="154"/>
      <c r="BL745" s="154"/>
      <c r="BM745" s="154"/>
      <c r="BN745" s="7"/>
      <c r="BO745" s="7"/>
      <c r="BP745" s="7"/>
      <c r="BQ745" s="7"/>
      <c r="BR745" s="154"/>
      <c r="BS745" s="154"/>
      <c r="BT745" s="7"/>
      <c r="BU745" s="154"/>
      <c r="BV745" s="154"/>
      <c r="BW745" s="154"/>
      <c r="BX745" s="154"/>
      <c r="BY745" s="154"/>
      <c r="BZ745" s="154"/>
      <c r="CA745" s="7"/>
      <c r="CB745" s="7"/>
      <c r="CC745" s="7"/>
      <c r="CD745" s="7"/>
      <c r="CE745" s="154"/>
      <c r="CF745" s="154"/>
      <c r="CG745" s="7"/>
      <c r="CH745" s="154"/>
      <c r="CI745" s="154"/>
      <c r="CJ745" s="154"/>
      <c r="CK745" s="154"/>
      <c r="CL745" s="154"/>
      <c r="CM745" s="154"/>
      <c r="CN745" s="7"/>
      <c r="CO745" s="7"/>
      <c r="CP745" s="7"/>
      <c r="CQ745" s="7"/>
      <c r="CR745" s="154"/>
      <c r="CS745" s="154"/>
      <c r="CT745" s="7"/>
      <c r="CU745" s="154"/>
      <c r="CV745" s="154"/>
      <c r="CW745" s="154"/>
      <c r="CX745" s="154"/>
      <c r="CY745" s="154"/>
      <c r="CZ745" s="154"/>
      <c r="DA745" s="7"/>
      <c r="DB745" s="7"/>
      <c r="DC745" s="7"/>
      <c r="DD745" s="7"/>
      <c r="DE745" s="154"/>
      <c r="DF745" s="154"/>
      <c r="DG745" s="7"/>
      <c r="DH745" s="154"/>
      <c r="DI745" s="154"/>
      <c r="DJ745" s="154"/>
      <c r="DK745" s="154"/>
      <c r="DL745" s="154"/>
      <c r="DM745" s="154"/>
      <c r="DN745" s="7"/>
      <c r="DO745" s="7"/>
      <c r="DP745" s="7"/>
      <c r="DQ745" s="7"/>
      <c r="DR745" s="152"/>
      <c r="DS745" s="152"/>
      <c r="DT745" s="152"/>
      <c r="DU745" s="152"/>
      <c r="DV745" s="152"/>
      <c r="DW745" s="152"/>
      <c r="DX745" s="152"/>
      <c r="DY745" s="152"/>
      <c r="DZ745" s="152"/>
      <c r="EA745" s="152"/>
      <c r="EB745" s="152"/>
      <c r="EC745" s="152"/>
      <c r="ED745" s="152"/>
      <c r="EE745" s="152"/>
      <c r="EF745" s="152"/>
      <c r="EG745" s="152"/>
      <c r="EH745" s="152"/>
      <c r="EI745" s="152"/>
      <c r="EJ745" s="152"/>
      <c r="EK745" s="152"/>
      <c r="EL745" s="152"/>
      <c r="EM745" s="152"/>
      <c r="EN745" s="152"/>
      <c r="EO745" s="152"/>
      <c r="EP745" s="152"/>
      <c r="EQ745" s="152"/>
      <c r="ER745" s="152"/>
      <c r="ES745" s="152"/>
      <c r="ET745" s="152"/>
      <c r="EU745" s="152"/>
      <c r="EV745" s="152"/>
      <c r="EW745" s="152"/>
      <c r="EX745" s="152"/>
      <c r="EY745" s="152"/>
      <c r="EZ745" s="152"/>
      <c r="FA745" s="152"/>
      <c r="FB745" s="152"/>
      <c r="FC745" s="152"/>
      <c r="FD745" s="152"/>
      <c r="FE745" s="152"/>
      <c r="FF745" s="152"/>
      <c r="FG745" s="152"/>
      <c r="FH745" s="152"/>
      <c r="FI745" s="152"/>
      <c r="FJ745" s="152"/>
      <c r="FK745" s="152"/>
      <c r="FL745" s="152"/>
      <c r="FM745" s="152"/>
      <c r="FN745" s="152"/>
      <c r="FO745" s="152"/>
      <c r="FP745" s="152"/>
      <c r="FQ745" s="152"/>
      <c r="FR745" s="152"/>
      <c r="FS745" s="152"/>
      <c r="FT745" s="152"/>
      <c r="FU745" s="152"/>
      <c r="FV745" s="152"/>
      <c r="FW745" s="152"/>
      <c r="FX745" s="152"/>
      <c r="FY745" s="152"/>
      <c r="FZ745" s="152"/>
      <c r="GA745" s="152"/>
      <c r="GB745" s="152"/>
      <c r="GC745" s="152"/>
      <c r="GD745" s="152"/>
      <c r="GE745" s="7"/>
      <c r="GF745" s="7"/>
      <c r="GG745" s="7"/>
      <c r="GH745" s="7"/>
      <c r="GI745" s="7"/>
      <c r="GJ745" s="7"/>
      <c r="GK745" s="7"/>
      <c r="GL745" s="7"/>
      <c r="GM745" s="48"/>
      <c r="GN745" s="7"/>
      <c r="GO745" s="7"/>
      <c r="GP745" s="7"/>
      <c r="GQ745" s="7"/>
      <c r="GR745" s="48"/>
      <c r="GS745" s="48"/>
      <c r="GT745" s="48"/>
      <c r="GU745" s="48"/>
      <c r="GV745" s="48"/>
    </row>
    <row r="746" spans="1:204">
      <c r="A746" s="7"/>
      <c r="B746" s="7"/>
      <c r="C746" s="7"/>
      <c r="D746" s="48"/>
      <c r="E746" s="7"/>
      <c r="F746" s="7"/>
      <c r="G746" s="7"/>
      <c r="H746" s="7"/>
      <c r="I746" s="7"/>
      <c r="J746" s="7"/>
      <c r="K746" s="7"/>
      <c r="L746" s="7"/>
      <c r="M746" s="7"/>
      <c r="N746" s="7"/>
      <c r="O746" s="7"/>
      <c r="P746" s="7"/>
      <c r="Q746" s="7"/>
      <c r="R746" s="7"/>
      <c r="S746" s="7"/>
      <c r="T746" s="7"/>
      <c r="U746" s="7"/>
      <c r="V746" s="7"/>
      <c r="W746" s="7"/>
      <c r="X746" s="7"/>
      <c r="Y746" s="7"/>
      <c r="Z746" s="7"/>
      <c r="AA746" s="7"/>
      <c r="AB746" s="7"/>
      <c r="AC746" s="7"/>
      <c r="AD746" s="7"/>
      <c r="AE746" s="7"/>
      <c r="AF746" s="7"/>
      <c r="AG746" s="7"/>
      <c r="AH746" s="7"/>
      <c r="AI746" s="13"/>
      <c r="AJ746" s="13"/>
      <c r="AK746" s="7"/>
      <c r="AL746" s="7"/>
      <c r="AM746" s="7"/>
      <c r="AN746" s="7"/>
      <c r="AO746" s="7"/>
      <c r="AP746" s="7"/>
      <c r="AQ746" s="7"/>
      <c r="AR746" s="153"/>
      <c r="AS746" s="7"/>
      <c r="AT746" s="7"/>
      <c r="AU746" s="7"/>
      <c r="AV746" s="7"/>
      <c r="AW746" s="7"/>
      <c r="AX746" s="7"/>
      <c r="AY746" s="7"/>
      <c r="AZ746" s="7"/>
      <c r="BA746" s="7"/>
      <c r="BB746" s="7"/>
      <c r="BC746" s="7"/>
      <c r="BD746" s="7"/>
      <c r="BE746" s="154"/>
      <c r="BF746" s="154"/>
      <c r="BG746" s="7"/>
      <c r="BH746" s="154"/>
      <c r="BI746" s="154"/>
      <c r="BJ746" s="154"/>
      <c r="BK746" s="154"/>
      <c r="BL746" s="154"/>
      <c r="BM746" s="154"/>
      <c r="BN746" s="7"/>
      <c r="BO746" s="7"/>
      <c r="BP746" s="7"/>
      <c r="BQ746" s="7"/>
      <c r="BR746" s="154"/>
      <c r="BS746" s="154"/>
      <c r="BT746" s="7"/>
      <c r="BU746" s="154"/>
      <c r="BV746" s="154"/>
      <c r="BW746" s="154"/>
      <c r="BX746" s="154"/>
      <c r="BY746" s="154"/>
      <c r="BZ746" s="154"/>
      <c r="CA746" s="7"/>
      <c r="CB746" s="7"/>
      <c r="CC746" s="7"/>
      <c r="CD746" s="7"/>
      <c r="CE746" s="154"/>
      <c r="CF746" s="154"/>
      <c r="CG746" s="7"/>
      <c r="CH746" s="154"/>
      <c r="CI746" s="154"/>
      <c r="CJ746" s="154"/>
      <c r="CK746" s="154"/>
      <c r="CL746" s="154"/>
      <c r="CM746" s="154"/>
      <c r="CN746" s="7"/>
      <c r="CO746" s="7"/>
      <c r="CP746" s="7"/>
      <c r="CQ746" s="7"/>
      <c r="CR746" s="154"/>
      <c r="CS746" s="154"/>
      <c r="CT746" s="7"/>
      <c r="CU746" s="154"/>
      <c r="CV746" s="154"/>
      <c r="CW746" s="154"/>
      <c r="CX746" s="154"/>
      <c r="CY746" s="154"/>
      <c r="CZ746" s="154"/>
      <c r="DA746" s="7"/>
      <c r="DB746" s="7"/>
      <c r="DC746" s="7"/>
      <c r="DD746" s="7"/>
      <c r="DE746" s="154"/>
      <c r="DF746" s="154"/>
      <c r="DG746" s="7"/>
      <c r="DH746" s="154"/>
      <c r="DI746" s="154"/>
      <c r="DJ746" s="154"/>
      <c r="DK746" s="154"/>
      <c r="DL746" s="154"/>
      <c r="DM746" s="154"/>
      <c r="DN746" s="7"/>
      <c r="DO746" s="7"/>
      <c r="DP746" s="7"/>
      <c r="DQ746" s="7"/>
      <c r="DR746" s="152"/>
      <c r="DS746" s="152"/>
      <c r="DT746" s="152"/>
      <c r="DU746" s="152"/>
      <c r="DV746" s="152"/>
      <c r="DW746" s="152"/>
      <c r="DX746" s="152"/>
      <c r="DY746" s="152"/>
      <c r="DZ746" s="152"/>
      <c r="EA746" s="152"/>
      <c r="EB746" s="152"/>
      <c r="EC746" s="152"/>
      <c r="ED746" s="152"/>
      <c r="EE746" s="152"/>
      <c r="EF746" s="152"/>
      <c r="EG746" s="152"/>
      <c r="EH746" s="152"/>
      <c r="EI746" s="152"/>
      <c r="EJ746" s="152"/>
      <c r="EK746" s="152"/>
      <c r="EL746" s="152"/>
      <c r="EM746" s="152"/>
      <c r="EN746" s="152"/>
      <c r="EO746" s="152"/>
      <c r="EP746" s="152"/>
      <c r="EQ746" s="152"/>
      <c r="ER746" s="152"/>
      <c r="ES746" s="152"/>
      <c r="ET746" s="152"/>
      <c r="EU746" s="152"/>
      <c r="EV746" s="152"/>
      <c r="EW746" s="152"/>
      <c r="EX746" s="152"/>
      <c r="EY746" s="152"/>
      <c r="EZ746" s="152"/>
      <c r="FA746" s="152"/>
      <c r="FB746" s="152"/>
      <c r="FC746" s="152"/>
      <c r="FD746" s="152"/>
      <c r="FE746" s="152"/>
      <c r="FF746" s="152"/>
      <c r="FG746" s="152"/>
      <c r="FH746" s="152"/>
      <c r="FI746" s="152"/>
      <c r="FJ746" s="152"/>
      <c r="FK746" s="152"/>
      <c r="FL746" s="152"/>
      <c r="FM746" s="152"/>
      <c r="FN746" s="152"/>
      <c r="FO746" s="152"/>
      <c r="FP746" s="152"/>
      <c r="FQ746" s="152"/>
      <c r="FR746" s="152"/>
      <c r="FS746" s="152"/>
      <c r="FT746" s="152"/>
      <c r="FU746" s="152"/>
      <c r="FV746" s="152"/>
      <c r="FW746" s="152"/>
      <c r="FX746" s="152"/>
      <c r="FY746" s="152"/>
      <c r="FZ746" s="152"/>
      <c r="GA746" s="152"/>
      <c r="GB746" s="152"/>
      <c r="GC746" s="152"/>
      <c r="GD746" s="152"/>
      <c r="GE746" s="7"/>
      <c r="GF746" s="7"/>
      <c r="GG746" s="7"/>
      <c r="GH746" s="7"/>
      <c r="GI746" s="7"/>
      <c r="GJ746" s="7"/>
      <c r="GK746" s="7"/>
      <c r="GL746" s="7"/>
      <c r="GM746" s="48"/>
      <c r="GN746" s="7"/>
      <c r="GO746" s="7"/>
      <c r="GP746" s="7"/>
      <c r="GQ746" s="7"/>
      <c r="GR746" s="48"/>
      <c r="GS746" s="48"/>
      <c r="GT746" s="48"/>
      <c r="GU746" s="48"/>
      <c r="GV746" s="48"/>
    </row>
    <row r="747" spans="1:204">
      <c r="A747" s="7"/>
      <c r="B747" s="7"/>
      <c r="C747" s="7"/>
      <c r="D747" s="48"/>
      <c r="E747" s="7"/>
      <c r="F747" s="7"/>
      <c r="G747" s="7"/>
      <c r="H747" s="7"/>
      <c r="I747" s="7"/>
      <c r="J747" s="7"/>
      <c r="K747" s="7"/>
      <c r="L747" s="7"/>
      <c r="M747" s="7"/>
      <c r="N747" s="7"/>
      <c r="O747" s="7"/>
      <c r="P747" s="7"/>
      <c r="Q747" s="7"/>
      <c r="R747" s="7"/>
      <c r="S747" s="7"/>
      <c r="T747" s="7"/>
      <c r="U747" s="7"/>
      <c r="V747" s="7"/>
      <c r="W747" s="7"/>
      <c r="X747" s="7"/>
      <c r="Y747" s="7"/>
      <c r="Z747" s="7"/>
      <c r="AA747" s="7"/>
      <c r="AB747" s="7"/>
      <c r="AC747" s="7"/>
      <c r="AD747" s="7"/>
      <c r="AE747" s="7"/>
      <c r="AF747" s="7"/>
      <c r="AG747" s="7"/>
      <c r="AH747" s="7"/>
      <c r="AI747" s="13"/>
      <c r="AJ747" s="13"/>
      <c r="AK747" s="7"/>
      <c r="AL747" s="7"/>
      <c r="AM747" s="7"/>
      <c r="AN747" s="7"/>
      <c r="AO747" s="7"/>
      <c r="AP747" s="7"/>
      <c r="AQ747" s="7"/>
      <c r="AR747" s="153"/>
      <c r="AS747" s="7"/>
      <c r="AT747" s="7"/>
      <c r="AU747" s="7"/>
      <c r="AV747" s="7"/>
      <c r="AW747" s="7"/>
      <c r="AX747" s="7"/>
      <c r="AY747" s="7"/>
      <c r="AZ747" s="7"/>
      <c r="BA747" s="7"/>
      <c r="BB747" s="7"/>
      <c r="BC747" s="7"/>
      <c r="BD747" s="7"/>
      <c r="BE747" s="154"/>
      <c r="BF747" s="154"/>
      <c r="BG747" s="7"/>
      <c r="BH747" s="154"/>
      <c r="BI747" s="154"/>
      <c r="BJ747" s="154"/>
      <c r="BK747" s="154"/>
      <c r="BL747" s="154"/>
      <c r="BM747" s="154"/>
      <c r="BN747" s="7"/>
      <c r="BO747" s="7"/>
      <c r="BP747" s="7"/>
      <c r="BQ747" s="7"/>
      <c r="BR747" s="154"/>
      <c r="BS747" s="154"/>
      <c r="BT747" s="7"/>
      <c r="BU747" s="154"/>
      <c r="BV747" s="154"/>
      <c r="BW747" s="154"/>
      <c r="BX747" s="154"/>
      <c r="BY747" s="154"/>
      <c r="BZ747" s="154"/>
      <c r="CA747" s="7"/>
      <c r="CB747" s="7"/>
      <c r="CC747" s="7"/>
      <c r="CD747" s="7"/>
      <c r="CE747" s="154"/>
      <c r="CF747" s="154"/>
      <c r="CG747" s="7"/>
      <c r="CH747" s="154"/>
      <c r="CI747" s="154"/>
      <c r="CJ747" s="154"/>
      <c r="CK747" s="154"/>
      <c r="CL747" s="154"/>
      <c r="CM747" s="154"/>
      <c r="CN747" s="7"/>
      <c r="CO747" s="7"/>
      <c r="CP747" s="7"/>
      <c r="CQ747" s="7"/>
      <c r="CR747" s="154"/>
      <c r="CS747" s="154"/>
      <c r="CT747" s="7"/>
      <c r="CU747" s="154"/>
      <c r="CV747" s="154"/>
      <c r="CW747" s="154"/>
      <c r="CX747" s="154"/>
      <c r="CY747" s="154"/>
      <c r="CZ747" s="154"/>
      <c r="DA747" s="7"/>
      <c r="DB747" s="7"/>
      <c r="DC747" s="7"/>
      <c r="DD747" s="7"/>
      <c r="DE747" s="154"/>
      <c r="DF747" s="154"/>
      <c r="DG747" s="7"/>
      <c r="DH747" s="154"/>
      <c r="DI747" s="154"/>
      <c r="DJ747" s="154"/>
      <c r="DK747" s="154"/>
      <c r="DL747" s="154"/>
      <c r="DM747" s="154"/>
      <c r="DN747" s="7"/>
      <c r="DO747" s="7"/>
      <c r="DP747" s="7"/>
      <c r="DQ747" s="7"/>
      <c r="DR747" s="152"/>
      <c r="DS747" s="152"/>
      <c r="DT747" s="152"/>
      <c r="DU747" s="152"/>
      <c r="DV747" s="152"/>
      <c r="DW747" s="152"/>
      <c r="DX747" s="152"/>
      <c r="DY747" s="152"/>
      <c r="DZ747" s="152"/>
      <c r="EA747" s="152"/>
      <c r="EB747" s="152"/>
      <c r="EC747" s="152"/>
      <c r="ED747" s="152"/>
      <c r="EE747" s="152"/>
      <c r="EF747" s="152"/>
      <c r="EG747" s="152"/>
      <c r="EH747" s="152"/>
      <c r="EI747" s="152"/>
      <c r="EJ747" s="152"/>
      <c r="EK747" s="152"/>
      <c r="EL747" s="152"/>
      <c r="EM747" s="152"/>
      <c r="EN747" s="152"/>
      <c r="EO747" s="152"/>
      <c r="EP747" s="152"/>
      <c r="EQ747" s="152"/>
      <c r="ER747" s="152"/>
      <c r="ES747" s="152"/>
      <c r="ET747" s="152"/>
      <c r="EU747" s="152"/>
      <c r="EV747" s="152"/>
      <c r="EW747" s="152"/>
      <c r="EX747" s="152"/>
      <c r="EY747" s="152"/>
      <c r="EZ747" s="152"/>
      <c r="FA747" s="152"/>
      <c r="FB747" s="152"/>
      <c r="FC747" s="152"/>
      <c r="FD747" s="152"/>
      <c r="FE747" s="152"/>
      <c r="FF747" s="152"/>
      <c r="FG747" s="152"/>
      <c r="FH747" s="152"/>
      <c r="FI747" s="152"/>
      <c r="FJ747" s="152"/>
      <c r="FK747" s="152"/>
      <c r="FL747" s="152"/>
      <c r="FM747" s="152"/>
      <c r="FN747" s="152"/>
      <c r="FO747" s="152"/>
      <c r="FP747" s="152"/>
      <c r="FQ747" s="152"/>
      <c r="FR747" s="152"/>
      <c r="FS747" s="152"/>
      <c r="FT747" s="152"/>
      <c r="FU747" s="152"/>
      <c r="FV747" s="152"/>
      <c r="FW747" s="152"/>
      <c r="FX747" s="152"/>
      <c r="FY747" s="152"/>
      <c r="FZ747" s="152"/>
      <c r="GA747" s="152"/>
      <c r="GB747" s="152"/>
      <c r="GC747" s="152"/>
      <c r="GD747" s="152"/>
      <c r="GE747" s="7"/>
      <c r="GF747" s="7"/>
      <c r="GG747" s="7"/>
      <c r="GH747" s="7"/>
      <c r="GI747" s="7"/>
      <c r="GJ747" s="7"/>
      <c r="GK747" s="7"/>
      <c r="GL747" s="7"/>
      <c r="GM747" s="48"/>
      <c r="GN747" s="7"/>
      <c r="GO747" s="7"/>
      <c r="GP747" s="7"/>
      <c r="GQ747" s="7"/>
      <c r="GR747" s="48"/>
      <c r="GS747" s="48"/>
      <c r="GT747" s="48"/>
      <c r="GU747" s="48"/>
      <c r="GV747" s="48"/>
    </row>
    <row r="748" spans="1:204">
      <c r="A748" s="7"/>
      <c r="B748" s="7"/>
      <c r="C748" s="7"/>
      <c r="D748" s="48"/>
      <c r="E748" s="7"/>
      <c r="F748" s="7"/>
      <c r="G748" s="7"/>
      <c r="H748" s="7"/>
      <c r="I748" s="7"/>
      <c r="J748" s="7"/>
      <c r="K748" s="7"/>
      <c r="L748" s="7"/>
      <c r="M748" s="7"/>
      <c r="N748" s="7"/>
      <c r="O748" s="7"/>
      <c r="P748" s="7"/>
      <c r="Q748" s="7"/>
      <c r="R748" s="7"/>
      <c r="S748" s="7"/>
      <c r="T748" s="7"/>
      <c r="U748" s="7"/>
      <c r="V748" s="7"/>
      <c r="W748" s="7"/>
      <c r="X748" s="7"/>
      <c r="Y748" s="7"/>
      <c r="Z748" s="7"/>
      <c r="AA748" s="7"/>
      <c r="AB748" s="7"/>
      <c r="AC748" s="7"/>
      <c r="AD748" s="7"/>
      <c r="AE748" s="7"/>
      <c r="AF748" s="7"/>
      <c r="AG748" s="7"/>
      <c r="AH748" s="7"/>
      <c r="AI748" s="13"/>
      <c r="AJ748" s="13"/>
      <c r="AK748" s="7"/>
      <c r="AL748" s="7"/>
      <c r="AM748" s="7"/>
      <c r="AN748" s="7"/>
      <c r="AO748" s="7"/>
      <c r="AP748" s="7"/>
      <c r="AQ748" s="7"/>
      <c r="AR748" s="153"/>
      <c r="AS748" s="7"/>
      <c r="AT748" s="7"/>
      <c r="AU748" s="7"/>
      <c r="AV748" s="7"/>
      <c r="AW748" s="7"/>
      <c r="AX748" s="7"/>
      <c r="AY748" s="7"/>
      <c r="AZ748" s="7"/>
      <c r="BA748" s="7"/>
      <c r="BB748" s="7"/>
      <c r="BC748" s="7"/>
      <c r="BD748" s="7"/>
      <c r="BE748" s="154"/>
      <c r="BF748" s="154"/>
      <c r="BG748" s="7"/>
      <c r="BH748" s="154"/>
      <c r="BI748" s="154"/>
      <c r="BJ748" s="154"/>
      <c r="BK748" s="154"/>
      <c r="BL748" s="154"/>
      <c r="BM748" s="154"/>
      <c r="BN748" s="7"/>
      <c r="BO748" s="7"/>
      <c r="BP748" s="7"/>
      <c r="BQ748" s="7"/>
      <c r="BR748" s="154"/>
      <c r="BS748" s="154"/>
      <c r="BT748" s="7"/>
      <c r="BU748" s="154"/>
      <c r="BV748" s="154"/>
      <c r="BW748" s="154"/>
      <c r="BX748" s="154"/>
      <c r="BY748" s="154"/>
      <c r="BZ748" s="154"/>
      <c r="CA748" s="7"/>
      <c r="CB748" s="7"/>
      <c r="CC748" s="7"/>
      <c r="CD748" s="7"/>
      <c r="CE748" s="154"/>
      <c r="CF748" s="154"/>
      <c r="CG748" s="7"/>
      <c r="CH748" s="154"/>
      <c r="CI748" s="154"/>
      <c r="CJ748" s="154"/>
      <c r="CK748" s="154"/>
      <c r="CL748" s="154"/>
      <c r="CM748" s="154"/>
      <c r="CN748" s="7"/>
      <c r="CO748" s="7"/>
      <c r="CP748" s="7"/>
      <c r="CQ748" s="7"/>
      <c r="CR748" s="154"/>
      <c r="CS748" s="154"/>
      <c r="CT748" s="7"/>
      <c r="CU748" s="154"/>
      <c r="CV748" s="154"/>
      <c r="CW748" s="154"/>
      <c r="CX748" s="154"/>
      <c r="CY748" s="154"/>
      <c r="CZ748" s="154"/>
      <c r="DA748" s="7"/>
      <c r="DB748" s="7"/>
      <c r="DC748" s="7"/>
      <c r="DD748" s="7"/>
      <c r="DE748" s="154"/>
      <c r="DF748" s="154"/>
      <c r="DG748" s="7"/>
      <c r="DH748" s="154"/>
      <c r="DI748" s="154"/>
      <c r="DJ748" s="154"/>
      <c r="DK748" s="154"/>
      <c r="DL748" s="154"/>
      <c r="DM748" s="154"/>
      <c r="DN748" s="7"/>
      <c r="DO748" s="7"/>
      <c r="DP748" s="7"/>
      <c r="DQ748" s="7"/>
      <c r="DR748" s="152"/>
      <c r="DS748" s="152"/>
      <c r="DT748" s="152"/>
      <c r="DU748" s="152"/>
      <c r="DV748" s="152"/>
      <c r="DW748" s="152"/>
      <c r="DX748" s="152"/>
      <c r="DY748" s="152"/>
      <c r="DZ748" s="152"/>
      <c r="EA748" s="152"/>
      <c r="EB748" s="152"/>
      <c r="EC748" s="152"/>
      <c r="ED748" s="152"/>
      <c r="EE748" s="152"/>
      <c r="EF748" s="152"/>
      <c r="EG748" s="152"/>
      <c r="EH748" s="152"/>
      <c r="EI748" s="152"/>
      <c r="EJ748" s="152"/>
      <c r="EK748" s="152"/>
      <c r="EL748" s="152"/>
      <c r="EM748" s="152"/>
      <c r="EN748" s="152"/>
      <c r="EO748" s="152"/>
      <c r="EP748" s="152"/>
      <c r="EQ748" s="152"/>
      <c r="ER748" s="152"/>
      <c r="ES748" s="152"/>
      <c r="ET748" s="152"/>
      <c r="EU748" s="152"/>
      <c r="EV748" s="152"/>
      <c r="EW748" s="152"/>
      <c r="EX748" s="152"/>
      <c r="EY748" s="152"/>
      <c r="EZ748" s="152"/>
      <c r="FA748" s="152"/>
      <c r="FB748" s="152"/>
      <c r="FC748" s="152"/>
      <c r="FD748" s="152"/>
      <c r="FE748" s="152"/>
      <c r="FF748" s="152"/>
      <c r="FG748" s="152"/>
      <c r="FH748" s="152"/>
      <c r="FI748" s="152"/>
      <c r="FJ748" s="152"/>
      <c r="FK748" s="152"/>
      <c r="FL748" s="152"/>
      <c r="FM748" s="152"/>
      <c r="FN748" s="152"/>
      <c r="FO748" s="152"/>
      <c r="FP748" s="152"/>
      <c r="FQ748" s="152"/>
      <c r="FR748" s="152"/>
      <c r="FS748" s="152"/>
      <c r="FT748" s="152"/>
      <c r="FU748" s="152"/>
      <c r="FV748" s="152"/>
      <c r="FW748" s="152"/>
      <c r="FX748" s="152"/>
      <c r="FY748" s="152"/>
      <c r="FZ748" s="152"/>
      <c r="GA748" s="152"/>
      <c r="GB748" s="152"/>
      <c r="GC748" s="152"/>
      <c r="GD748" s="152"/>
      <c r="GE748" s="7"/>
      <c r="GF748" s="7"/>
      <c r="GG748" s="7"/>
      <c r="GH748" s="7"/>
      <c r="GI748" s="7"/>
      <c r="GJ748" s="7"/>
      <c r="GK748" s="7"/>
      <c r="GL748" s="7"/>
      <c r="GM748" s="48"/>
      <c r="GN748" s="7"/>
      <c r="GO748" s="7"/>
      <c r="GP748" s="7"/>
      <c r="GQ748" s="7"/>
      <c r="GR748" s="48"/>
      <c r="GS748" s="48"/>
      <c r="GT748" s="48"/>
      <c r="GU748" s="48"/>
      <c r="GV748" s="48"/>
    </row>
    <row r="749" spans="1:204">
      <c r="A749" s="7"/>
      <c r="B749" s="7"/>
      <c r="C749" s="7"/>
      <c r="D749" s="48"/>
      <c r="E749" s="7"/>
      <c r="F749" s="7"/>
      <c r="G749" s="7"/>
      <c r="H749" s="7"/>
      <c r="I749" s="7"/>
      <c r="J749" s="7"/>
      <c r="K749" s="7"/>
      <c r="L749" s="7"/>
      <c r="M749" s="7"/>
      <c r="N749" s="7"/>
      <c r="O749" s="7"/>
      <c r="P749" s="7"/>
      <c r="Q749" s="7"/>
      <c r="R749" s="7"/>
      <c r="S749" s="7"/>
      <c r="T749" s="7"/>
      <c r="U749" s="7"/>
      <c r="V749" s="7"/>
      <c r="W749" s="7"/>
      <c r="X749" s="7"/>
      <c r="Y749" s="7"/>
      <c r="Z749" s="7"/>
      <c r="AA749" s="7"/>
      <c r="AB749" s="7"/>
      <c r="AC749" s="7"/>
      <c r="AD749" s="7"/>
      <c r="AE749" s="7"/>
      <c r="AF749" s="7"/>
      <c r="AG749" s="7"/>
      <c r="AH749" s="7"/>
      <c r="AI749" s="13"/>
      <c r="AJ749" s="13"/>
      <c r="AK749" s="7"/>
      <c r="AL749" s="7"/>
      <c r="AM749" s="7"/>
      <c r="AN749" s="7"/>
      <c r="AO749" s="7"/>
      <c r="AP749" s="7"/>
      <c r="AQ749" s="7"/>
      <c r="AR749" s="153"/>
      <c r="AS749" s="7"/>
      <c r="AT749" s="7"/>
      <c r="AU749" s="7"/>
      <c r="AV749" s="7"/>
      <c r="AW749" s="7"/>
      <c r="AX749" s="7"/>
      <c r="AY749" s="7"/>
      <c r="AZ749" s="7"/>
      <c r="BA749" s="7"/>
      <c r="BB749" s="7"/>
      <c r="BC749" s="7"/>
      <c r="BD749" s="7"/>
      <c r="BE749" s="154"/>
      <c r="BF749" s="154"/>
      <c r="BG749" s="7"/>
      <c r="BH749" s="154"/>
      <c r="BI749" s="154"/>
      <c r="BJ749" s="154"/>
      <c r="BK749" s="154"/>
      <c r="BL749" s="154"/>
      <c r="BM749" s="154"/>
      <c r="BN749" s="7"/>
      <c r="BO749" s="7"/>
      <c r="BP749" s="7"/>
      <c r="BQ749" s="7"/>
      <c r="BR749" s="154"/>
      <c r="BS749" s="154"/>
      <c r="BT749" s="7"/>
      <c r="BU749" s="154"/>
      <c r="BV749" s="154"/>
      <c r="BW749" s="154"/>
      <c r="BX749" s="154"/>
      <c r="BY749" s="154"/>
      <c r="BZ749" s="154"/>
      <c r="CA749" s="7"/>
      <c r="CB749" s="7"/>
      <c r="CC749" s="7"/>
      <c r="CD749" s="7"/>
      <c r="CE749" s="154"/>
      <c r="CF749" s="154"/>
      <c r="CG749" s="7"/>
      <c r="CH749" s="154"/>
      <c r="CI749" s="154"/>
      <c r="CJ749" s="154"/>
      <c r="CK749" s="154"/>
      <c r="CL749" s="154"/>
      <c r="CM749" s="154"/>
      <c r="CN749" s="7"/>
      <c r="CO749" s="7"/>
      <c r="CP749" s="7"/>
      <c r="CQ749" s="7"/>
      <c r="CR749" s="154"/>
      <c r="CS749" s="154"/>
      <c r="CT749" s="7"/>
      <c r="CU749" s="154"/>
      <c r="CV749" s="154"/>
      <c r="CW749" s="154"/>
      <c r="CX749" s="154"/>
      <c r="CY749" s="154"/>
      <c r="CZ749" s="154"/>
      <c r="DA749" s="7"/>
      <c r="DB749" s="7"/>
      <c r="DC749" s="7"/>
      <c r="DD749" s="7"/>
      <c r="DE749" s="154"/>
      <c r="DF749" s="154"/>
      <c r="DG749" s="7"/>
      <c r="DH749" s="154"/>
      <c r="DI749" s="154"/>
      <c r="DJ749" s="154"/>
      <c r="DK749" s="154"/>
      <c r="DL749" s="154"/>
      <c r="DM749" s="154"/>
      <c r="DN749" s="7"/>
      <c r="DO749" s="7"/>
      <c r="DP749" s="7"/>
      <c r="DQ749" s="7"/>
      <c r="DR749" s="152"/>
      <c r="DS749" s="152"/>
      <c r="DT749" s="152"/>
      <c r="DU749" s="152"/>
      <c r="DV749" s="152"/>
      <c r="DW749" s="152"/>
      <c r="DX749" s="152"/>
      <c r="DY749" s="152"/>
      <c r="DZ749" s="152"/>
      <c r="EA749" s="152"/>
      <c r="EB749" s="152"/>
      <c r="EC749" s="152"/>
      <c r="ED749" s="152"/>
      <c r="EE749" s="152"/>
      <c r="EF749" s="152"/>
      <c r="EG749" s="152"/>
      <c r="EH749" s="152"/>
      <c r="EI749" s="152"/>
      <c r="EJ749" s="152"/>
      <c r="EK749" s="152"/>
      <c r="EL749" s="152"/>
      <c r="EM749" s="152"/>
      <c r="EN749" s="152"/>
      <c r="EO749" s="152"/>
      <c r="EP749" s="152"/>
      <c r="EQ749" s="152"/>
      <c r="ER749" s="152"/>
      <c r="ES749" s="152"/>
      <c r="ET749" s="152"/>
      <c r="EU749" s="152"/>
      <c r="EV749" s="152"/>
      <c r="EW749" s="152"/>
      <c r="EX749" s="152"/>
      <c r="EY749" s="152"/>
      <c r="EZ749" s="152"/>
      <c r="FA749" s="152"/>
      <c r="FB749" s="152"/>
      <c r="FC749" s="152"/>
      <c r="FD749" s="152"/>
      <c r="FE749" s="152"/>
      <c r="FF749" s="152"/>
      <c r="FG749" s="152"/>
      <c r="FH749" s="152"/>
      <c r="FI749" s="152"/>
      <c r="FJ749" s="152"/>
      <c r="FK749" s="152"/>
      <c r="FL749" s="152"/>
      <c r="FM749" s="152"/>
      <c r="FN749" s="152"/>
      <c r="FO749" s="152"/>
      <c r="FP749" s="152"/>
      <c r="FQ749" s="152"/>
      <c r="FR749" s="152"/>
      <c r="FS749" s="152"/>
      <c r="FT749" s="152"/>
      <c r="FU749" s="152"/>
      <c r="FV749" s="152"/>
      <c r="FW749" s="152"/>
      <c r="FX749" s="152"/>
      <c r="FY749" s="152"/>
      <c r="FZ749" s="152"/>
      <c r="GA749" s="152"/>
      <c r="GB749" s="152"/>
      <c r="GC749" s="152"/>
      <c r="GD749" s="152"/>
      <c r="GE749" s="7"/>
      <c r="GF749" s="7"/>
      <c r="GG749" s="7"/>
      <c r="GH749" s="7"/>
      <c r="GI749" s="7"/>
      <c r="GJ749" s="7"/>
      <c r="GK749" s="7"/>
      <c r="GL749" s="7"/>
      <c r="GM749" s="48"/>
      <c r="GN749" s="7"/>
      <c r="GO749" s="7"/>
      <c r="GP749" s="7"/>
      <c r="GQ749" s="7"/>
      <c r="GR749" s="48"/>
      <c r="GS749" s="48"/>
      <c r="GT749" s="48"/>
      <c r="GU749" s="48"/>
      <c r="GV749" s="48"/>
    </row>
    <row r="750" spans="1:204">
      <c r="A750" s="7"/>
      <c r="B750" s="7"/>
      <c r="C750" s="7"/>
      <c r="D750" s="48"/>
      <c r="E750" s="7"/>
      <c r="F750" s="7"/>
      <c r="G750" s="7"/>
      <c r="H750" s="7"/>
      <c r="I750" s="7"/>
      <c r="J750" s="7"/>
      <c r="K750" s="7"/>
      <c r="L750" s="7"/>
      <c r="M750" s="7"/>
      <c r="N750" s="7"/>
      <c r="O750" s="7"/>
      <c r="P750" s="7"/>
      <c r="Q750" s="7"/>
      <c r="R750" s="7"/>
      <c r="S750" s="7"/>
      <c r="T750" s="7"/>
      <c r="U750" s="7"/>
      <c r="V750" s="7"/>
      <c r="W750" s="7"/>
      <c r="X750" s="7"/>
      <c r="Y750" s="7"/>
      <c r="Z750" s="7"/>
      <c r="AA750" s="7"/>
      <c r="AB750" s="7"/>
      <c r="AC750" s="7"/>
      <c r="AD750" s="7"/>
      <c r="AE750" s="7"/>
      <c r="AF750" s="7"/>
      <c r="AG750" s="7"/>
      <c r="AH750" s="7"/>
      <c r="AI750" s="13"/>
      <c r="AJ750" s="13"/>
      <c r="AK750" s="7"/>
      <c r="AL750" s="7"/>
      <c r="AM750" s="7"/>
      <c r="AN750" s="7"/>
      <c r="AO750" s="7"/>
      <c r="AP750" s="7"/>
      <c r="AQ750" s="7"/>
      <c r="AR750" s="153"/>
      <c r="AS750" s="7"/>
      <c r="AT750" s="7"/>
      <c r="AU750" s="7"/>
      <c r="AV750" s="7"/>
      <c r="AW750" s="7"/>
      <c r="AX750" s="7"/>
      <c r="AY750" s="7"/>
      <c r="AZ750" s="7"/>
      <c r="BA750" s="7"/>
      <c r="BB750" s="7"/>
      <c r="BC750" s="7"/>
      <c r="BD750" s="7"/>
      <c r="BE750" s="154"/>
      <c r="BF750" s="154"/>
      <c r="BG750" s="7"/>
      <c r="BH750" s="154"/>
      <c r="BI750" s="154"/>
      <c r="BJ750" s="154"/>
      <c r="BK750" s="154"/>
      <c r="BL750" s="154"/>
      <c r="BM750" s="154"/>
      <c r="BN750" s="7"/>
      <c r="BO750" s="7"/>
      <c r="BP750" s="7"/>
      <c r="BQ750" s="7"/>
      <c r="BR750" s="154"/>
      <c r="BS750" s="154"/>
      <c r="BT750" s="7"/>
      <c r="BU750" s="154"/>
      <c r="BV750" s="154"/>
      <c r="BW750" s="154"/>
      <c r="BX750" s="154"/>
      <c r="BY750" s="154"/>
      <c r="BZ750" s="154"/>
      <c r="CA750" s="7"/>
      <c r="CB750" s="7"/>
      <c r="CC750" s="7"/>
      <c r="CD750" s="7"/>
      <c r="CE750" s="154"/>
      <c r="CF750" s="154"/>
      <c r="CG750" s="7"/>
      <c r="CH750" s="154"/>
      <c r="CI750" s="154"/>
      <c r="CJ750" s="154"/>
      <c r="CK750" s="154"/>
      <c r="CL750" s="154"/>
      <c r="CM750" s="154"/>
      <c r="CN750" s="7"/>
      <c r="CO750" s="7"/>
      <c r="CP750" s="7"/>
      <c r="CQ750" s="7"/>
      <c r="CR750" s="154"/>
      <c r="CS750" s="154"/>
      <c r="CT750" s="7"/>
      <c r="CU750" s="154"/>
      <c r="CV750" s="154"/>
      <c r="CW750" s="154"/>
      <c r="CX750" s="154"/>
      <c r="CY750" s="154"/>
      <c r="CZ750" s="154"/>
      <c r="DA750" s="7"/>
      <c r="DB750" s="7"/>
      <c r="DC750" s="7"/>
      <c r="DD750" s="7"/>
      <c r="DE750" s="154"/>
      <c r="DF750" s="154"/>
      <c r="DG750" s="7"/>
      <c r="DH750" s="154"/>
      <c r="DI750" s="154"/>
      <c r="DJ750" s="154"/>
      <c r="DK750" s="154"/>
      <c r="DL750" s="154"/>
      <c r="DM750" s="154"/>
      <c r="DN750" s="7"/>
      <c r="DO750" s="7"/>
      <c r="DP750" s="7"/>
      <c r="DQ750" s="7"/>
      <c r="DR750" s="152"/>
      <c r="DS750" s="152"/>
      <c r="DT750" s="152"/>
      <c r="DU750" s="152"/>
      <c r="DV750" s="152"/>
      <c r="DW750" s="152"/>
      <c r="DX750" s="152"/>
      <c r="DY750" s="152"/>
      <c r="DZ750" s="152"/>
      <c r="EA750" s="152"/>
      <c r="EB750" s="152"/>
      <c r="EC750" s="152"/>
      <c r="ED750" s="152"/>
      <c r="EE750" s="152"/>
      <c r="EF750" s="152"/>
      <c r="EG750" s="152"/>
      <c r="EH750" s="152"/>
      <c r="EI750" s="152"/>
      <c r="EJ750" s="152"/>
      <c r="EK750" s="152"/>
      <c r="EL750" s="152"/>
      <c r="EM750" s="152"/>
      <c r="EN750" s="152"/>
      <c r="EO750" s="152"/>
      <c r="EP750" s="152"/>
      <c r="EQ750" s="152"/>
      <c r="ER750" s="152"/>
      <c r="ES750" s="152"/>
      <c r="ET750" s="152"/>
      <c r="EU750" s="152"/>
      <c r="EV750" s="152"/>
      <c r="EW750" s="152"/>
      <c r="EX750" s="152"/>
      <c r="EY750" s="152"/>
      <c r="EZ750" s="152"/>
      <c r="FA750" s="152"/>
      <c r="FB750" s="152"/>
      <c r="FC750" s="152"/>
      <c r="FD750" s="152"/>
      <c r="FE750" s="152"/>
      <c r="FF750" s="152"/>
      <c r="FG750" s="152"/>
      <c r="FH750" s="152"/>
      <c r="FI750" s="152"/>
      <c r="FJ750" s="152"/>
      <c r="FK750" s="152"/>
      <c r="FL750" s="152"/>
      <c r="FM750" s="152"/>
      <c r="FN750" s="152"/>
      <c r="FO750" s="152"/>
      <c r="FP750" s="152"/>
      <c r="FQ750" s="152"/>
      <c r="FR750" s="152"/>
      <c r="FS750" s="152"/>
      <c r="FT750" s="152"/>
      <c r="FU750" s="152"/>
      <c r="FV750" s="152"/>
      <c r="FW750" s="152"/>
      <c r="FX750" s="152"/>
      <c r="FY750" s="152"/>
      <c r="FZ750" s="152"/>
      <c r="GA750" s="152"/>
      <c r="GB750" s="152"/>
      <c r="GC750" s="152"/>
      <c r="GD750" s="152"/>
      <c r="GE750" s="7"/>
      <c r="GF750" s="7"/>
      <c r="GG750" s="7"/>
      <c r="GH750" s="7"/>
      <c r="GI750" s="7"/>
      <c r="GJ750" s="7"/>
      <c r="GK750" s="7"/>
      <c r="GL750" s="7"/>
      <c r="GM750" s="48"/>
      <c r="GN750" s="7"/>
      <c r="GO750" s="7"/>
      <c r="GP750" s="7"/>
      <c r="GQ750" s="7"/>
      <c r="GR750" s="48"/>
      <c r="GS750" s="48"/>
      <c r="GT750" s="48"/>
      <c r="GU750" s="48"/>
      <c r="GV750" s="48"/>
    </row>
    <row r="751" spans="1:204">
      <c r="A751" s="7"/>
      <c r="B751" s="7"/>
      <c r="C751" s="7"/>
      <c r="D751" s="48"/>
      <c r="E751" s="7"/>
      <c r="F751" s="7"/>
      <c r="G751" s="7"/>
      <c r="H751" s="7"/>
      <c r="I751" s="7"/>
      <c r="J751" s="7"/>
      <c r="K751" s="7"/>
      <c r="L751" s="7"/>
      <c r="M751" s="7"/>
      <c r="N751" s="7"/>
      <c r="O751" s="7"/>
      <c r="P751" s="7"/>
      <c r="Q751" s="7"/>
      <c r="R751" s="7"/>
      <c r="S751" s="7"/>
      <c r="T751" s="7"/>
      <c r="U751" s="7"/>
      <c r="V751" s="7"/>
      <c r="W751" s="7"/>
      <c r="X751" s="7"/>
      <c r="Y751" s="7"/>
      <c r="Z751" s="7"/>
      <c r="AA751" s="7"/>
      <c r="AB751" s="7"/>
      <c r="AC751" s="7"/>
      <c r="AD751" s="7"/>
      <c r="AE751" s="7"/>
      <c r="AF751" s="7"/>
      <c r="AG751" s="7"/>
      <c r="AH751" s="7"/>
      <c r="AI751" s="13"/>
      <c r="AJ751" s="13"/>
      <c r="AK751" s="7"/>
      <c r="AL751" s="7"/>
      <c r="AM751" s="7"/>
      <c r="AN751" s="7"/>
      <c r="AO751" s="7"/>
      <c r="AP751" s="7"/>
      <c r="AQ751" s="7"/>
      <c r="AR751" s="153"/>
      <c r="AS751" s="7"/>
      <c r="AT751" s="7"/>
      <c r="AU751" s="7"/>
      <c r="AV751" s="7"/>
      <c r="AW751" s="7"/>
      <c r="AX751" s="7"/>
      <c r="AY751" s="7"/>
      <c r="AZ751" s="7"/>
      <c r="BA751" s="7"/>
      <c r="BB751" s="7"/>
      <c r="BC751" s="7"/>
      <c r="BD751" s="7"/>
      <c r="BE751" s="154"/>
      <c r="BF751" s="154"/>
      <c r="BG751" s="7"/>
      <c r="BH751" s="154"/>
      <c r="BI751" s="154"/>
      <c r="BJ751" s="154"/>
      <c r="BK751" s="154"/>
      <c r="BL751" s="154"/>
      <c r="BM751" s="154"/>
      <c r="BN751" s="7"/>
      <c r="BO751" s="7"/>
      <c r="BP751" s="7"/>
      <c r="BQ751" s="7"/>
      <c r="BR751" s="154"/>
      <c r="BS751" s="154"/>
      <c r="BT751" s="7"/>
      <c r="BU751" s="154"/>
      <c r="BV751" s="154"/>
      <c r="BW751" s="154"/>
      <c r="BX751" s="154"/>
      <c r="BY751" s="154"/>
      <c r="BZ751" s="154"/>
      <c r="CA751" s="7"/>
      <c r="CB751" s="7"/>
      <c r="CC751" s="7"/>
      <c r="CD751" s="7"/>
      <c r="CE751" s="154"/>
      <c r="CF751" s="154"/>
      <c r="CG751" s="7"/>
      <c r="CH751" s="154"/>
      <c r="CI751" s="154"/>
      <c r="CJ751" s="154"/>
      <c r="CK751" s="154"/>
      <c r="CL751" s="154"/>
      <c r="CM751" s="154"/>
      <c r="CN751" s="7"/>
      <c r="CO751" s="7"/>
      <c r="CP751" s="7"/>
      <c r="CQ751" s="7"/>
      <c r="CR751" s="154"/>
      <c r="CS751" s="154"/>
      <c r="CT751" s="7"/>
      <c r="CU751" s="154"/>
      <c r="CV751" s="154"/>
      <c r="CW751" s="154"/>
      <c r="CX751" s="154"/>
      <c r="CY751" s="154"/>
      <c r="CZ751" s="154"/>
      <c r="DA751" s="7"/>
      <c r="DB751" s="7"/>
      <c r="DC751" s="7"/>
      <c r="DD751" s="7"/>
      <c r="DE751" s="154"/>
      <c r="DF751" s="154"/>
      <c r="DG751" s="7"/>
      <c r="DH751" s="154"/>
      <c r="DI751" s="154"/>
      <c r="DJ751" s="154"/>
      <c r="DK751" s="154"/>
      <c r="DL751" s="154"/>
      <c r="DM751" s="154"/>
      <c r="DN751" s="7"/>
      <c r="DO751" s="7"/>
      <c r="DP751" s="7"/>
      <c r="DQ751" s="7"/>
      <c r="DR751" s="152"/>
      <c r="DS751" s="152"/>
      <c r="DT751" s="152"/>
      <c r="DU751" s="152"/>
      <c r="DV751" s="152"/>
      <c r="DW751" s="152"/>
      <c r="DX751" s="152"/>
      <c r="DY751" s="152"/>
      <c r="DZ751" s="152"/>
      <c r="EA751" s="152"/>
      <c r="EB751" s="152"/>
      <c r="EC751" s="152"/>
      <c r="ED751" s="152"/>
      <c r="EE751" s="152"/>
      <c r="EF751" s="152"/>
      <c r="EG751" s="152"/>
      <c r="EH751" s="152"/>
      <c r="EI751" s="152"/>
      <c r="EJ751" s="152"/>
      <c r="EK751" s="152"/>
      <c r="EL751" s="152"/>
      <c r="EM751" s="152"/>
      <c r="EN751" s="152"/>
      <c r="EO751" s="152"/>
      <c r="EP751" s="152"/>
      <c r="EQ751" s="152"/>
      <c r="ER751" s="152"/>
      <c r="ES751" s="152"/>
      <c r="ET751" s="152"/>
      <c r="EU751" s="152"/>
      <c r="EV751" s="152"/>
      <c r="EW751" s="152"/>
      <c r="EX751" s="152"/>
      <c r="EY751" s="152"/>
      <c r="EZ751" s="152"/>
      <c r="FA751" s="152"/>
      <c r="FB751" s="152"/>
      <c r="FC751" s="152"/>
      <c r="FD751" s="152"/>
      <c r="FE751" s="152"/>
      <c r="FF751" s="152"/>
      <c r="FG751" s="152"/>
      <c r="FH751" s="152"/>
      <c r="FI751" s="152"/>
      <c r="FJ751" s="152"/>
      <c r="FK751" s="152"/>
      <c r="FL751" s="152"/>
      <c r="FM751" s="152"/>
      <c r="FN751" s="152"/>
      <c r="FO751" s="152"/>
      <c r="FP751" s="152"/>
      <c r="FQ751" s="152"/>
      <c r="FR751" s="152"/>
      <c r="FS751" s="152"/>
      <c r="FT751" s="152"/>
      <c r="FU751" s="152"/>
      <c r="FV751" s="152"/>
      <c r="FW751" s="152"/>
      <c r="FX751" s="152"/>
      <c r="FY751" s="152"/>
      <c r="FZ751" s="152"/>
      <c r="GA751" s="152"/>
      <c r="GB751" s="152"/>
      <c r="GC751" s="152"/>
      <c r="GD751" s="152"/>
      <c r="GE751" s="7"/>
      <c r="GF751" s="7"/>
      <c r="GG751" s="7"/>
      <c r="GH751" s="7"/>
      <c r="GI751" s="7"/>
      <c r="GJ751" s="7"/>
      <c r="GK751" s="7"/>
      <c r="GL751" s="7"/>
      <c r="GM751" s="48"/>
      <c r="GN751" s="7"/>
      <c r="GO751" s="7"/>
      <c r="GP751" s="7"/>
      <c r="GQ751" s="7"/>
      <c r="GR751" s="48"/>
      <c r="GS751" s="48"/>
      <c r="GT751" s="48"/>
      <c r="GU751" s="48"/>
      <c r="GV751" s="48"/>
    </row>
    <row r="752" spans="1:204">
      <c r="A752" s="7"/>
      <c r="B752" s="7"/>
      <c r="C752" s="7"/>
      <c r="D752" s="48"/>
      <c r="E752" s="7"/>
      <c r="F752" s="7"/>
      <c r="G752" s="7"/>
      <c r="H752" s="7"/>
      <c r="I752" s="7"/>
      <c r="J752" s="7"/>
      <c r="K752" s="7"/>
      <c r="L752" s="7"/>
      <c r="M752" s="7"/>
      <c r="N752" s="7"/>
      <c r="O752" s="7"/>
      <c r="P752" s="7"/>
      <c r="Q752" s="7"/>
      <c r="R752" s="7"/>
      <c r="S752" s="7"/>
      <c r="T752" s="7"/>
      <c r="U752" s="7"/>
      <c r="V752" s="7"/>
      <c r="W752" s="7"/>
      <c r="X752" s="7"/>
      <c r="Y752" s="7"/>
      <c r="Z752" s="7"/>
      <c r="AA752" s="7"/>
      <c r="AB752" s="7"/>
      <c r="AC752" s="7"/>
      <c r="AD752" s="7"/>
      <c r="AE752" s="7"/>
      <c r="AF752" s="7"/>
      <c r="AG752" s="7"/>
      <c r="AH752" s="7"/>
      <c r="AI752" s="13"/>
      <c r="AJ752" s="13"/>
      <c r="AK752" s="7"/>
      <c r="AL752" s="7"/>
      <c r="AM752" s="7"/>
      <c r="AN752" s="7"/>
      <c r="AO752" s="7"/>
      <c r="AP752" s="7"/>
      <c r="AQ752" s="7"/>
      <c r="AR752" s="153"/>
      <c r="AS752" s="7"/>
      <c r="AT752" s="7"/>
      <c r="AU752" s="7"/>
      <c r="AV752" s="7"/>
      <c r="AW752" s="7"/>
      <c r="AX752" s="7"/>
      <c r="AY752" s="7"/>
      <c r="AZ752" s="7"/>
      <c r="BA752" s="7"/>
      <c r="BB752" s="7"/>
      <c r="BC752" s="7"/>
      <c r="BD752" s="7"/>
      <c r="BE752" s="154"/>
      <c r="BF752" s="154"/>
      <c r="BG752" s="7"/>
      <c r="BH752" s="154"/>
      <c r="BI752" s="154"/>
      <c r="BJ752" s="154"/>
      <c r="BK752" s="154"/>
      <c r="BL752" s="154"/>
      <c r="BM752" s="154"/>
      <c r="BN752" s="7"/>
      <c r="BO752" s="7"/>
      <c r="BP752" s="7"/>
      <c r="BQ752" s="7"/>
      <c r="BR752" s="154"/>
      <c r="BS752" s="154"/>
      <c r="BT752" s="7"/>
      <c r="BU752" s="154"/>
      <c r="BV752" s="154"/>
      <c r="BW752" s="154"/>
      <c r="BX752" s="154"/>
      <c r="BY752" s="154"/>
      <c r="BZ752" s="154"/>
      <c r="CA752" s="7"/>
      <c r="CB752" s="7"/>
      <c r="CC752" s="7"/>
      <c r="CD752" s="7"/>
      <c r="CE752" s="154"/>
      <c r="CF752" s="154"/>
      <c r="CG752" s="7"/>
      <c r="CH752" s="154"/>
      <c r="CI752" s="154"/>
      <c r="CJ752" s="154"/>
      <c r="CK752" s="154"/>
      <c r="CL752" s="154"/>
      <c r="CM752" s="154"/>
      <c r="CN752" s="7"/>
      <c r="CO752" s="7"/>
      <c r="CP752" s="7"/>
      <c r="CQ752" s="7"/>
      <c r="CR752" s="154"/>
      <c r="CS752" s="154"/>
      <c r="CT752" s="7"/>
      <c r="CU752" s="154"/>
      <c r="CV752" s="154"/>
      <c r="CW752" s="154"/>
      <c r="CX752" s="154"/>
      <c r="CY752" s="154"/>
      <c r="CZ752" s="154"/>
      <c r="DA752" s="7"/>
      <c r="DB752" s="7"/>
      <c r="DC752" s="7"/>
      <c r="DD752" s="7"/>
      <c r="DE752" s="154"/>
      <c r="DF752" s="154"/>
      <c r="DG752" s="7"/>
      <c r="DH752" s="154"/>
      <c r="DI752" s="154"/>
      <c r="DJ752" s="154"/>
      <c r="DK752" s="154"/>
      <c r="DL752" s="154"/>
      <c r="DM752" s="154"/>
      <c r="DN752" s="7"/>
      <c r="DO752" s="7"/>
      <c r="DP752" s="7"/>
      <c r="DQ752" s="7"/>
      <c r="DR752" s="152"/>
      <c r="DS752" s="152"/>
      <c r="DT752" s="152"/>
      <c r="DU752" s="152"/>
      <c r="DV752" s="152"/>
      <c r="DW752" s="152"/>
      <c r="DX752" s="152"/>
      <c r="DY752" s="152"/>
      <c r="DZ752" s="152"/>
      <c r="EA752" s="152"/>
      <c r="EB752" s="152"/>
      <c r="EC752" s="152"/>
      <c r="ED752" s="152"/>
      <c r="EE752" s="152"/>
      <c r="EF752" s="152"/>
      <c r="EG752" s="152"/>
      <c r="EH752" s="152"/>
      <c r="EI752" s="152"/>
      <c r="EJ752" s="152"/>
      <c r="EK752" s="152"/>
      <c r="EL752" s="152"/>
      <c r="EM752" s="152"/>
      <c r="EN752" s="152"/>
      <c r="EO752" s="152"/>
      <c r="EP752" s="152"/>
      <c r="EQ752" s="152"/>
      <c r="ER752" s="152"/>
      <c r="ES752" s="152"/>
      <c r="ET752" s="152"/>
      <c r="EU752" s="152"/>
      <c r="EV752" s="152"/>
      <c r="EW752" s="152"/>
      <c r="EX752" s="152"/>
      <c r="EY752" s="152"/>
      <c r="EZ752" s="152"/>
      <c r="FA752" s="152"/>
      <c r="FB752" s="152"/>
      <c r="FC752" s="152"/>
      <c r="FD752" s="152"/>
      <c r="FE752" s="152"/>
      <c r="FF752" s="152"/>
      <c r="FG752" s="152"/>
      <c r="FH752" s="152"/>
      <c r="FI752" s="152"/>
      <c r="FJ752" s="152"/>
      <c r="FK752" s="152"/>
      <c r="FL752" s="152"/>
      <c r="FM752" s="152"/>
      <c r="FN752" s="152"/>
      <c r="FO752" s="152"/>
      <c r="FP752" s="152"/>
      <c r="FQ752" s="152"/>
      <c r="FR752" s="152"/>
      <c r="FS752" s="152"/>
      <c r="FT752" s="152"/>
      <c r="FU752" s="152"/>
      <c r="FV752" s="152"/>
      <c r="FW752" s="152"/>
      <c r="FX752" s="152"/>
      <c r="FY752" s="152"/>
      <c r="FZ752" s="152"/>
      <c r="GA752" s="152"/>
      <c r="GB752" s="152"/>
      <c r="GC752" s="152"/>
      <c r="GD752" s="152"/>
      <c r="GE752" s="7"/>
      <c r="GF752" s="7"/>
      <c r="GG752" s="7"/>
      <c r="GH752" s="7"/>
      <c r="GI752" s="7"/>
      <c r="GJ752" s="7"/>
      <c r="GK752" s="7"/>
      <c r="GL752" s="7"/>
      <c r="GM752" s="48"/>
      <c r="GN752" s="7"/>
      <c r="GO752" s="7"/>
      <c r="GP752" s="7"/>
      <c r="GQ752" s="7"/>
      <c r="GR752" s="48"/>
      <c r="GS752" s="48"/>
      <c r="GT752" s="48"/>
      <c r="GU752" s="48"/>
      <c r="GV752" s="48"/>
    </row>
    <row r="753" spans="1:204">
      <c r="A753" s="7"/>
      <c r="B753" s="7"/>
      <c r="C753" s="7"/>
      <c r="D753" s="48"/>
      <c r="E753" s="7"/>
      <c r="F753" s="7"/>
      <c r="G753" s="7"/>
      <c r="H753" s="7"/>
      <c r="I753" s="7"/>
      <c r="J753" s="7"/>
      <c r="K753" s="7"/>
      <c r="L753" s="7"/>
      <c r="M753" s="7"/>
      <c r="N753" s="7"/>
      <c r="O753" s="7"/>
      <c r="P753" s="7"/>
      <c r="Q753" s="7"/>
      <c r="R753" s="7"/>
      <c r="S753" s="7"/>
      <c r="T753" s="7"/>
      <c r="U753" s="7"/>
      <c r="V753" s="7"/>
      <c r="W753" s="7"/>
      <c r="X753" s="7"/>
      <c r="Y753" s="7"/>
      <c r="Z753" s="7"/>
      <c r="AA753" s="7"/>
      <c r="AB753" s="7"/>
      <c r="AC753" s="7"/>
      <c r="AD753" s="7"/>
      <c r="AE753" s="7"/>
      <c r="AF753" s="7"/>
      <c r="AG753" s="7"/>
      <c r="AH753" s="7"/>
      <c r="AI753" s="13"/>
      <c r="AJ753" s="13"/>
      <c r="AK753" s="7"/>
      <c r="AL753" s="7"/>
      <c r="AM753" s="7"/>
      <c r="AN753" s="7"/>
      <c r="AO753" s="7"/>
      <c r="AP753" s="7"/>
      <c r="AQ753" s="7"/>
      <c r="AR753" s="153"/>
      <c r="AS753" s="7"/>
      <c r="AT753" s="7"/>
      <c r="AU753" s="7"/>
      <c r="AV753" s="7"/>
      <c r="AW753" s="7"/>
      <c r="AX753" s="7"/>
      <c r="AY753" s="7"/>
      <c r="AZ753" s="7"/>
      <c r="BA753" s="7"/>
      <c r="BB753" s="7"/>
      <c r="BC753" s="7"/>
      <c r="BD753" s="7"/>
      <c r="BE753" s="154"/>
      <c r="BF753" s="154"/>
      <c r="BG753" s="7"/>
      <c r="BH753" s="154"/>
      <c r="BI753" s="154"/>
      <c r="BJ753" s="154"/>
      <c r="BK753" s="154"/>
      <c r="BL753" s="154"/>
      <c r="BM753" s="154"/>
      <c r="BN753" s="7"/>
      <c r="BO753" s="7"/>
      <c r="BP753" s="7"/>
      <c r="BQ753" s="7"/>
      <c r="BR753" s="154"/>
      <c r="BS753" s="154"/>
      <c r="BT753" s="7"/>
      <c r="BU753" s="154"/>
      <c r="BV753" s="154"/>
      <c r="BW753" s="154"/>
      <c r="BX753" s="154"/>
      <c r="BY753" s="154"/>
      <c r="BZ753" s="154"/>
      <c r="CA753" s="7"/>
      <c r="CB753" s="7"/>
      <c r="CC753" s="7"/>
      <c r="CD753" s="7"/>
      <c r="CE753" s="154"/>
      <c r="CF753" s="154"/>
      <c r="CG753" s="7"/>
      <c r="CH753" s="154"/>
      <c r="CI753" s="154"/>
      <c r="CJ753" s="154"/>
      <c r="CK753" s="154"/>
      <c r="CL753" s="154"/>
      <c r="CM753" s="154"/>
      <c r="CN753" s="7"/>
      <c r="CO753" s="7"/>
      <c r="CP753" s="7"/>
      <c r="CQ753" s="7"/>
      <c r="CR753" s="154"/>
      <c r="CS753" s="154"/>
      <c r="CT753" s="7"/>
      <c r="CU753" s="154"/>
      <c r="CV753" s="154"/>
      <c r="CW753" s="154"/>
      <c r="CX753" s="154"/>
      <c r="CY753" s="154"/>
      <c r="CZ753" s="154"/>
      <c r="DA753" s="7"/>
      <c r="DB753" s="7"/>
      <c r="DC753" s="7"/>
      <c r="DD753" s="7"/>
      <c r="DE753" s="154"/>
      <c r="DF753" s="154"/>
      <c r="DG753" s="7"/>
      <c r="DH753" s="154"/>
      <c r="DI753" s="154"/>
      <c r="DJ753" s="154"/>
      <c r="DK753" s="154"/>
      <c r="DL753" s="154"/>
      <c r="DM753" s="154"/>
      <c r="DN753" s="7"/>
      <c r="DO753" s="7"/>
      <c r="DP753" s="7"/>
      <c r="DQ753" s="7"/>
      <c r="DR753" s="152"/>
      <c r="DS753" s="152"/>
      <c r="DT753" s="152"/>
      <c r="DU753" s="152"/>
      <c r="DV753" s="152"/>
      <c r="DW753" s="152"/>
      <c r="DX753" s="152"/>
      <c r="DY753" s="152"/>
      <c r="DZ753" s="152"/>
      <c r="EA753" s="152"/>
      <c r="EB753" s="152"/>
      <c r="EC753" s="152"/>
      <c r="ED753" s="152"/>
      <c r="EE753" s="152"/>
      <c r="EF753" s="152"/>
      <c r="EG753" s="152"/>
      <c r="EH753" s="152"/>
      <c r="EI753" s="152"/>
      <c r="EJ753" s="152"/>
      <c r="EK753" s="152"/>
      <c r="EL753" s="152"/>
      <c r="EM753" s="152"/>
      <c r="EN753" s="152"/>
      <c r="EO753" s="152"/>
      <c r="EP753" s="152"/>
      <c r="EQ753" s="152"/>
      <c r="ER753" s="152"/>
      <c r="ES753" s="152"/>
      <c r="ET753" s="152"/>
      <c r="EU753" s="152"/>
      <c r="EV753" s="152"/>
      <c r="EW753" s="152"/>
      <c r="EX753" s="152"/>
      <c r="EY753" s="152"/>
      <c r="EZ753" s="152"/>
      <c r="FA753" s="152"/>
      <c r="FB753" s="152"/>
      <c r="FC753" s="152"/>
      <c r="FD753" s="152"/>
      <c r="FE753" s="152"/>
      <c r="FF753" s="152"/>
      <c r="FG753" s="152"/>
      <c r="FH753" s="152"/>
      <c r="FI753" s="152"/>
      <c r="FJ753" s="152"/>
      <c r="FK753" s="152"/>
      <c r="FL753" s="152"/>
      <c r="FM753" s="152"/>
      <c r="FN753" s="152"/>
      <c r="FO753" s="152"/>
      <c r="FP753" s="152"/>
      <c r="FQ753" s="152"/>
      <c r="FR753" s="152"/>
      <c r="FS753" s="152"/>
      <c r="FT753" s="152"/>
      <c r="FU753" s="152"/>
      <c r="FV753" s="152"/>
      <c r="FW753" s="152"/>
      <c r="FX753" s="152"/>
      <c r="FY753" s="152"/>
      <c r="FZ753" s="152"/>
      <c r="GA753" s="152"/>
      <c r="GB753" s="152"/>
      <c r="GC753" s="152"/>
      <c r="GD753" s="152"/>
      <c r="GE753" s="7"/>
      <c r="GF753" s="7"/>
      <c r="GG753" s="7"/>
      <c r="GH753" s="7"/>
      <c r="GI753" s="7"/>
      <c r="GJ753" s="7"/>
      <c r="GK753" s="7"/>
      <c r="GL753" s="7"/>
      <c r="GM753" s="48"/>
      <c r="GN753" s="7"/>
      <c r="GO753" s="7"/>
      <c r="GP753" s="7"/>
      <c r="GQ753" s="7"/>
      <c r="GR753" s="48"/>
      <c r="GS753" s="48"/>
      <c r="GT753" s="48"/>
      <c r="GU753" s="48"/>
      <c r="GV753" s="48"/>
    </row>
    <row r="754" spans="1:204">
      <c r="A754" s="7"/>
      <c r="B754" s="7"/>
      <c r="C754" s="7"/>
      <c r="D754" s="48"/>
      <c r="E754" s="7"/>
      <c r="F754" s="7"/>
      <c r="G754" s="7"/>
      <c r="H754" s="7"/>
      <c r="I754" s="7"/>
      <c r="J754" s="7"/>
      <c r="K754" s="7"/>
      <c r="L754" s="7"/>
      <c r="M754" s="7"/>
      <c r="N754" s="7"/>
      <c r="O754" s="7"/>
      <c r="P754" s="7"/>
      <c r="Q754" s="7"/>
      <c r="R754" s="7"/>
      <c r="S754" s="7"/>
      <c r="T754" s="7"/>
      <c r="U754" s="7"/>
      <c r="V754" s="7"/>
      <c r="W754" s="7"/>
      <c r="X754" s="7"/>
      <c r="Y754" s="7"/>
      <c r="Z754" s="7"/>
      <c r="AA754" s="7"/>
      <c r="AB754" s="7"/>
      <c r="AC754" s="7"/>
      <c r="AD754" s="7"/>
      <c r="AE754" s="7"/>
      <c r="AF754" s="7"/>
      <c r="AG754" s="7"/>
      <c r="AH754" s="7"/>
      <c r="AI754" s="13"/>
      <c r="AJ754" s="13"/>
      <c r="AK754" s="7"/>
      <c r="AL754" s="7"/>
      <c r="AM754" s="7"/>
      <c r="AN754" s="7"/>
      <c r="AO754" s="7"/>
      <c r="AP754" s="7"/>
      <c r="AQ754" s="7"/>
      <c r="AR754" s="153"/>
      <c r="AS754" s="7"/>
      <c r="AT754" s="7"/>
      <c r="AU754" s="7"/>
      <c r="AV754" s="7"/>
      <c r="AW754" s="7"/>
      <c r="AX754" s="7"/>
      <c r="AY754" s="7"/>
      <c r="AZ754" s="7"/>
      <c r="BA754" s="7"/>
      <c r="BB754" s="7"/>
      <c r="BC754" s="7"/>
      <c r="BD754" s="7"/>
      <c r="BE754" s="154"/>
      <c r="BF754" s="154"/>
      <c r="BG754" s="7"/>
      <c r="BH754" s="154"/>
      <c r="BI754" s="154"/>
      <c r="BJ754" s="154"/>
      <c r="BK754" s="154"/>
      <c r="BL754" s="154"/>
      <c r="BM754" s="154"/>
      <c r="BN754" s="7"/>
      <c r="BO754" s="7"/>
      <c r="BP754" s="7"/>
      <c r="BQ754" s="7"/>
      <c r="BR754" s="154"/>
      <c r="BS754" s="154"/>
      <c r="BT754" s="7"/>
      <c r="BU754" s="154"/>
      <c r="BV754" s="154"/>
      <c r="BW754" s="154"/>
      <c r="BX754" s="154"/>
      <c r="BY754" s="154"/>
      <c r="BZ754" s="154"/>
      <c r="CA754" s="7"/>
      <c r="CB754" s="7"/>
      <c r="CC754" s="7"/>
      <c r="CD754" s="7"/>
      <c r="CE754" s="154"/>
      <c r="CF754" s="154"/>
      <c r="CG754" s="7"/>
      <c r="CH754" s="154"/>
      <c r="CI754" s="154"/>
      <c r="CJ754" s="154"/>
      <c r="CK754" s="154"/>
      <c r="CL754" s="154"/>
      <c r="CM754" s="154"/>
      <c r="CN754" s="7"/>
      <c r="CO754" s="7"/>
      <c r="CP754" s="7"/>
      <c r="CQ754" s="7"/>
      <c r="CR754" s="154"/>
      <c r="CS754" s="154"/>
      <c r="CT754" s="7"/>
      <c r="CU754" s="154"/>
      <c r="CV754" s="154"/>
      <c r="CW754" s="154"/>
      <c r="CX754" s="154"/>
      <c r="CY754" s="154"/>
      <c r="CZ754" s="154"/>
      <c r="DA754" s="7"/>
      <c r="DB754" s="7"/>
      <c r="DC754" s="7"/>
      <c r="DD754" s="7"/>
      <c r="DE754" s="154"/>
      <c r="DF754" s="154"/>
      <c r="DG754" s="7"/>
      <c r="DH754" s="154"/>
      <c r="DI754" s="154"/>
      <c r="DJ754" s="154"/>
      <c r="DK754" s="154"/>
      <c r="DL754" s="154"/>
      <c r="DM754" s="154"/>
      <c r="DN754" s="7"/>
      <c r="DO754" s="7"/>
      <c r="DP754" s="7"/>
      <c r="DQ754" s="7"/>
      <c r="DR754" s="152"/>
      <c r="DS754" s="152"/>
      <c r="DT754" s="152"/>
      <c r="DU754" s="152"/>
      <c r="DV754" s="152"/>
      <c r="DW754" s="152"/>
      <c r="DX754" s="152"/>
      <c r="DY754" s="152"/>
      <c r="DZ754" s="152"/>
      <c r="EA754" s="152"/>
      <c r="EB754" s="152"/>
      <c r="EC754" s="152"/>
      <c r="ED754" s="152"/>
      <c r="EE754" s="152"/>
      <c r="EF754" s="152"/>
      <c r="EG754" s="152"/>
      <c r="EH754" s="152"/>
      <c r="EI754" s="152"/>
      <c r="EJ754" s="152"/>
      <c r="EK754" s="152"/>
      <c r="EL754" s="152"/>
      <c r="EM754" s="152"/>
      <c r="EN754" s="152"/>
      <c r="EO754" s="152"/>
      <c r="EP754" s="152"/>
      <c r="EQ754" s="152"/>
      <c r="ER754" s="152"/>
      <c r="ES754" s="152"/>
      <c r="ET754" s="152"/>
      <c r="EU754" s="152"/>
      <c r="EV754" s="152"/>
      <c r="EW754" s="152"/>
      <c r="EX754" s="152"/>
      <c r="EY754" s="152"/>
      <c r="EZ754" s="152"/>
      <c r="FA754" s="152"/>
      <c r="FB754" s="152"/>
      <c r="FC754" s="152"/>
      <c r="FD754" s="152"/>
      <c r="FE754" s="152"/>
      <c r="FF754" s="152"/>
      <c r="FG754" s="152"/>
      <c r="FH754" s="152"/>
      <c r="FI754" s="152"/>
      <c r="FJ754" s="152"/>
      <c r="FK754" s="152"/>
      <c r="FL754" s="152"/>
      <c r="FM754" s="152"/>
      <c r="FN754" s="152"/>
      <c r="FO754" s="152"/>
      <c r="FP754" s="152"/>
      <c r="FQ754" s="152"/>
      <c r="FR754" s="152"/>
      <c r="FS754" s="152"/>
      <c r="FT754" s="152"/>
      <c r="FU754" s="152"/>
      <c r="FV754" s="152"/>
      <c r="FW754" s="152"/>
      <c r="FX754" s="152"/>
      <c r="FY754" s="152"/>
      <c r="FZ754" s="152"/>
      <c r="GA754" s="152"/>
      <c r="GB754" s="152"/>
      <c r="GC754" s="152"/>
      <c r="GD754" s="152"/>
      <c r="GE754" s="7"/>
      <c r="GF754" s="7"/>
      <c r="GG754" s="7"/>
      <c r="GH754" s="7"/>
      <c r="GI754" s="7"/>
      <c r="GJ754" s="7"/>
      <c r="GK754" s="7"/>
      <c r="GL754" s="7"/>
      <c r="GM754" s="48"/>
      <c r="GN754" s="7"/>
      <c r="GO754" s="7"/>
      <c r="GP754" s="7"/>
      <c r="GQ754" s="7"/>
      <c r="GR754" s="48"/>
      <c r="GS754" s="48"/>
      <c r="GT754" s="48"/>
      <c r="GU754" s="48"/>
      <c r="GV754" s="48"/>
    </row>
    <row r="755" spans="1:204">
      <c r="A755" s="7"/>
      <c r="B755" s="7"/>
      <c r="C755" s="7"/>
      <c r="D755" s="48"/>
      <c r="E755" s="7"/>
      <c r="F755" s="7"/>
      <c r="G755" s="7"/>
      <c r="H755" s="7"/>
      <c r="I755" s="7"/>
      <c r="J755" s="7"/>
      <c r="K755" s="7"/>
      <c r="L755" s="7"/>
      <c r="M755" s="7"/>
      <c r="N755" s="7"/>
      <c r="O755" s="7"/>
      <c r="P755" s="7"/>
      <c r="Q755" s="7"/>
      <c r="R755" s="7"/>
      <c r="S755" s="7"/>
      <c r="T755" s="7"/>
      <c r="U755" s="7"/>
      <c r="V755" s="7"/>
      <c r="W755" s="7"/>
      <c r="X755" s="7"/>
      <c r="Y755" s="7"/>
      <c r="Z755" s="7"/>
      <c r="AA755" s="7"/>
      <c r="AB755" s="7"/>
      <c r="AC755" s="7"/>
      <c r="AD755" s="7"/>
      <c r="AE755" s="7"/>
      <c r="AF755" s="7"/>
      <c r="AG755" s="7"/>
      <c r="AH755" s="7"/>
      <c r="AI755" s="13"/>
      <c r="AJ755" s="13"/>
      <c r="AK755" s="7"/>
      <c r="AL755" s="7"/>
      <c r="AM755" s="7"/>
      <c r="AN755" s="7"/>
      <c r="AO755" s="7"/>
      <c r="AP755" s="7"/>
      <c r="AQ755" s="7"/>
      <c r="AR755" s="153"/>
      <c r="AS755" s="7"/>
      <c r="AT755" s="7"/>
      <c r="AU755" s="7"/>
      <c r="AV755" s="7"/>
      <c r="AW755" s="7"/>
      <c r="AX755" s="7"/>
      <c r="AY755" s="7"/>
      <c r="AZ755" s="7"/>
      <c r="BA755" s="7"/>
      <c r="BB755" s="7"/>
      <c r="BC755" s="7"/>
      <c r="BD755" s="7"/>
      <c r="BE755" s="154"/>
      <c r="BF755" s="154"/>
      <c r="BG755" s="7"/>
      <c r="BH755" s="154"/>
      <c r="BI755" s="154"/>
      <c r="BJ755" s="154"/>
      <c r="BK755" s="154"/>
      <c r="BL755" s="154"/>
      <c r="BM755" s="154"/>
      <c r="BN755" s="7"/>
      <c r="BO755" s="7"/>
      <c r="BP755" s="7"/>
      <c r="BQ755" s="7"/>
      <c r="BR755" s="154"/>
      <c r="BS755" s="154"/>
      <c r="BT755" s="7"/>
      <c r="BU755" s="154"/>
      <c r="BV755" s="154"/>
      <c r="BW755" s="154"/>
      <c r="BX755" s="154"/>
      <c r="BY755" s="154"/>
      <c r="BZ755" s="154"/>
      <c r="CA755" s="7"/>
      <c r="CB755" s="7"/>
      <c r="CC755" s="7"/>
      <c r="CD755" s="7"/>
      <c r="CE755" s="154"/>
      <c r="CF755" s="154"/>
      <c r="CG755" s="7"/>
      <c r="CH755" s="154"/>
      <c r="CI755" s="154"/>
      <c r="CJ755" s="154"/>
      <c r="CK755" s="154"/>
      <c r="CL755" s="154"/>
      <c r="CM755" s="154"/>
      <c r="CN755" s="7"/>
      <c r="CO755" s="7"/>
      <c r="CP755" s="7"/>
      <c r="CQ755" s="7"/>
      <c r="CR755" s="154"/>
      <c r="CS755" s="154"/>
      <c r="CT755" s="7"/>
      <c r="CU755" s="154"/>
      <c r="CV755" s="154"/>
      <c r="CW755" s="154"/>
      <c r="CX755" s="154"/>
      <c r="CY755" s="154"/>
      <c r="CZ755" s="154"/>
      <c r="DA755" s="7"/>
      <c r="DB755" s="7"/>
      <c r="DC755" s="7"/>
      <c r="DD755" s="7"/>
      <c r="DE755" s="154"/>
      <c r="DF755" s="154"/>
      <c r="DG755" s="7"/>
      <c r="DH755" s="154"/>
      <c r="DI755" s="154"/>
      <c r="DJ755" s="154"/>
      <c r="DK755" s="154"/>
      <c r="DL755" s="154"/>
      <c r="DM755" s="154"/>
      <c r="DN755" s="7"/>
      <c r="DO755" s="7"/>
      <c r="DP755" s="7"/>
      <c r="DQ755" s="7"/>
      <c r="DR755" s="152"/>
      <c r="DS755" s="152"/>
      <c r="DT755" s="152"/>
      <c r="DU755" s="152"/>
      <c r="DV755" s="152"/>
      <c r="DW755" s="152"/>
      <c r="DX755" s="152"/>
      <c r="DY755" s="152"/>
      <c r="DZ755" s="152"/>
      <c r="EA755" s="152"/>
      <c r="EB755" s="152"/>
      <c r="EC755" s="152"/>
      <c r="ED755" s="152"/>
      <c r="EE755" s="152"/>
      <c r="EF755" s="152"/>
      <c r="EG755" s="152"/>
      <c r="EH755" s="152"/>
      <c r="EI755" s="152"/>
      <c r="EJ755" s="152"/>
      <c r="EK755" s="152"/>
      <c r="EL755" s="152"/>
      <c r="EM755" s="152"/>
      <c r="EN755" s="152"/>
      <c r="EO755" s="152"/>
      <c r="EP755" s="152"/>
      <c r="EQ755" s="152"/>
      <c r="ER755" s="152"/>
      <c r="ES755" s="152"/>
      <c r="ET755" s="152"/>
      <c r="EU755" s="152"/>
      <c r="EV755" s="152"/>
      <c r="EW755" s="152"/>
      <c r="EX755" s="152"/>
      <c r="EY755" s="152"/>
      <c r="EZ755" s="152"/>
      <c r="FA755" s="152"/>
      <c r="FB755" s="152"/>
      <c r="FC755" s="152"/>
      <c r="FD755" s="152"/>
      <c r="FE755" s="152"/>
      <c r="FF755" s="152"/>
      <c r="FG755" s="152"/>
      <c r="FH755" s="152"/>
      <c r="FI755" s="152"/>
      <c r="FJ755" s="152"/>
      <c r="FK755" s="152"/>
      <c r="FL755" s="152"/>
      <c r="FM755" s="152"/>
      <c r="FN755" s="152"/>
      <c r="FO755" s="152"/>
      <c r="FP755" s="152"/>
      <c r="FQ755" s="152"/>
      <c r="FR755" s="152"/>
      <c r="FS755" s="152"/>
      <c r="FT755" s="152"/>
      <c r="FU755" s="152"/>
      <c r="FV755" s="152"/>
      <c r="FW755" s="152"/>
      <c r="FX755" s="152"/>
      <c r="FY755" s="152"/>
      <c r="FZ755" s="152"/>
      <c r="GA755" s="152"/>
      <c r="GB755" s="152"/>
      <c r="GC755" s="152"/>
      <c r="GD755" s="152"/>
      <c r="GE755" s="7"/>
      <c r="GF755" s="7"/>
      <c r="GG755" s="7"/>
      <c r="GH755" s="7"/>
      <c r="GI755" s="7"/>
      <c r="GJ755" s="7"/>
      <c r="GK755" s="7"/>
      <c r="GL755" s="7"/>
      <c r="GM755" s="48"/>
      <c r="GN755" s="7"/>
      <c r="GO755" s="7"/>
      <c r="GP755" s="7"/>
      <c r="GQ755" s="7"/>
      <c r="GR755" s="48"/>
      <c r="GS755" s="48"/>
      <c r="GT755" s="48"/>
      <c r="GU755" s="48"/>
      <c r="GV755" s="48"/>
    </row>
    <row r="756" spans="1:204">
      <c r="A756" s="7"/>
      <c r="B756" s="7"/>
      <c r="C756" s="7"/>
      <c r="D756" s="48"/>
      <c r="E756" s="7"/>
      <c r="F756" s="7"/>
      <c r="G756" s="7"/>
      <c r="H756" s="7"/>
      <c r="I756" s="7"/>
      <c r="J756" s="7"/>
      <c r="K756" s="7"/>
      <c r="L756" s="7"/>
      <c r="M756" s="7"/>
      <c r="N756" s="7"/>
      <c r="O756" s="7"/>
      <c r="P756" s="7"/>
      <c r="Q756" s="7"/>
      <c r="R756" s="7"/>
      <c r="S756" s="7"/>
      <c r="T756" s="7"/>
      <c r="U756" s="7"/>
      <c r="V756" s="7"/>
      <c r="W756" s="7"/>
      <c r="X756" s="7"/>
      <c r="Y756" s="7"/>
      <c r="Z756" s="7"/>
      <c r="AA756" s="7"/>
      <c r="AB756" s="7"/>
      <c r="AC756" s="7"/>
      <c r="AD756" s="7"/>
      <c r="AE756" s="7"/>
      <c r="AF756" s="7"/>
      <c r="AG756" s="7"/>
      <c r="AH756" s="7"/>
      <c r="AI756" s="13"/>
      <c r="AJ756" s="13"/>
      <c r="AK756" s="7"/>
      <c r="AL756" s="7"/>
      <c r="AM756" s="7"/>
      <c r="AN756" s="7"/>
      <c r="AO756" s="7"/>
      <c r="AP756" s="7"/>
      <c r="AQ756" s="7"/>
      <c r="AR756" s="153"/>
      <c r="AS756" s="7"/>
      <c r="AT756" s="7"/>
      <c r="AU756" s="7"/>
      <c r="AV756" s="7"/>
      <c r="AW756" s="7"/>
      <c r="AX756" s="7"/>
      <c r="AY756" s="7"/>
      <c r="AZ756" s="7"/>
      <c r="BA756" s="7"/>
      <c r="BB756" s="7"/>
      <c r="BC756" s="7"/>
      <c r="BD756" s="7"/>
      <c r="BE756" s="154"/>
      <c r="BF756" s="154"/>
      <c r="BG756" s="7"/>
      <c r="BH756" s="154"/>
      <c r="BI756" s="154"/>
      <c r="BJ756" s="154"/>
      <c r="BK756" s="154"/>
      <c r="BL756" s="154"/>
      <c r="BM756" s="154"/>
      <c r="BN756" s="7"/>
      <c r="BO756" s="7"/>
      <c r="BP756" s="7"/>
      <c r="BQ756" s="7"/>
      <c r="BR756" s="154"/>
      <c r="BS756" s="154"/>
      <c r="BT756" s="7"/>
      <c r="BU756" s="154"/>
      <c r="BV756" s="154"/>
      <c r="BW756" s="154"/>
      <c r="BX756" s="154"/>
      <c r="BY756" s="154"/>
      <c r="BZ756" s="154"/>
      <c r="CA756" s="7"/>
      <c r="CB756" s="7"/>
      <c r="CC756" s="7"/>
      <c r="CD756" s="7"/>
      <c r="CE756" s="154"/>
      <c r="CF756" s="154"/>
      <c r="CG756" s="7"/>
      <c r="CH756" s="154"/>
      <c r="CI756" s="154"/>
      <c r="CJ756" s="154"/>
      <c r="CK756" s="154"/>
      <c r="CL756" s="154"/>
      <c r="CM756" s="154"/>
      <c r="CN756" s="7"/>
      <c r="CO756" s="7"/>
      <c r="CP756" s="7"/>
      <c r="CQ756" s="7"/>
      <c r="CR756" s="154"/>
      <c r="CS756" s="154"/>
      <c r="CT756" s="7"/>
      <c r="CU756" s="154"/>
      <c r="CV756" s="154"/>
      <c r="CW756" s="154"/>
      <c r="CX756" s="154"/>
      <c r="CY756" s="154"/>
      <c r="CZ756" s="154"/>
      <c r="DA756" s="7"/>
      <c r="DB756" s="7"/>
      <c r="DC756" s="7"/>
      <c r="DD756" s="7"/>
      <c r="DE756" s="154"/>
      <c r="DF756" s="154"/>
      <c r="DG756" s="7"/>
      <c r="DH756" s="154"/>
      <c r="DI756" s="154"/>
      <c r="DJ756" s="154"/>
      <c r="DK756" s="154"/>
      <c r="DL756" s="154"/>
      <c r="DM756" s="154"/>
      <c r="DN756" s="7"/>
      <c r="DO756" s="7"/>
      <c r="DP756" s="7"/>
      <c r="DQ756" s="7"/>
      <c r="DR756" s="152"/>
      <c r="DS756" s="152"/>
      <c r="DT756" s="152"/>
      <c r="DU756" s="152"/>
      <c r="DV756" s="152"/>
      <c r="DW756" s="152"/>
      <c r="DX756" s="152"/>
      <c r="DY756" s="152"/>
      <c r="DZ756" s="152"/>
      <c r="EA756" s="152"/>
      <c r="EB756" s="152"/>
      <c r="EC756" s="152"/>
      <c r="ED756" s="152"/>
      <c r="EE756" s="152"/>
      <c r="EF756" s="152"/>
      <c r="EG756" s="152"/>
      <c r="EH756" s="152"/>
      <c r="EI756" s="152"/>
      <c r="EJ756" s="152"/>
      <c r="EK756" s="152"/>
      <c r="EL756" s="152"/>
      <c r="EM756" s="152"/>
      <c r="EN756" s="152"/>
      <c r="EO756" s="152"/>
      <c r="EP756" s="152"/>
      <c r="EQ756" s="152"/>
      <c r="ER756" s="152"/>
      <c r="ES756" s="152"/>
      <c r="ET756" s="152"/>
      <c r="EU756" s="152"/>
      <c r="EV756" s="152"/>
      <c r="EW756" s="152"/>
      <c r="EX756" s="152"/>
      <c r="EY756" s="152"/>
      <c r="EZ756" s="152"/>
      <c r="FA756" s="152"/>
      <c r="FB756" s="152"/>
      <c r="FC756" s="152"/>
      <c r="FD756" s="152"/>
      <c r="FE756" s="152"/>
      <c r="FF756" s="152"/>
      <c r="FG756" s="152"/>
      <c r="FH756" s="152"/>
      <c r="FI756" s="152"/>
      <c r="FJ756" s="152"/>
      <c r="FK756" s="152"/>
      <c r="FL756" s="152"/>
      <c r="FM756" s="152"/>
      <c r="FN756" s="152"/>
      <c r="FO756" s="152"/>
      <c r="FP756" s="152"/>
      <c r="FQ756" s="152"/>
      <c r="FR756" s="152"/>
      <c r="FS756" s="152"/>
      <c r="FT756" s="152"/>
      <c r="FU756" s="152"/>
      <c r="FV756" s="152"/>
      <c r="FW756" s="152"/>
      <c r="FX756" s="152"/>
      <c r="FY756" s="152"/>
      <c r="FZ756" s="152"/>
      <c r="GA756" s="152"/>
      <c r="GB756" s="152"/>
      <c r="GC756" s="152"/>
      <c r="GD756" s="152"/>
      <c r="GE756" s="7"/>
      <c r="GF756" s="7"/>
      <c r="GG756" s="7"/>
      <c r="GH756" s="7"/>
      <c r="GI756" s="7"/>
      <c r="GJ756" s="7"/>
      <c r="GK756" s="7"/>
      <c r="GL756" s="7"/>
      <c r="GM756" s="48"/>
      <c r="GN756" s="7"/>
      <c r="GO756" s="7"/>
      <c r="GP756" s="7"/>
      <c r="GQ756" s="7"/>
      <c r="GR756" s="48"/>
      <c r="GS756" s="48"/>
      <c r="GT756" s="48"/>
      <c r="GU756" s="48"/>
      <c r="GV756" s="48"/>
    </row>
    <row r="757" spans="1:204">
      <c r="A757" s="7"/>
      <c r="B757" s="7"/>
      <c r="C757" s="7"/>
      <c r="D757" s="48"/>
      <c r="E757" s="7"/>
      <c r="F757" s="7"/>
      <c r="G757" s="7"/>
      <c r="H757" s="7"/>
      <c r="I757" s="7"/>
      <c r="J757" s="7"/>
      <c r="K757" s="7"/>
      <c r="L757" s="7"/>
      <c r="M757" s="7"/>
      <c r="N757" s="7"/>
      <c r="O757" s="7"/>
      <c r="P757" s="7"/>
      <c r="Q757" s="7"/>
      <c r="R757" s="7"/>
      <c r="S757" s="7"/>
      <c r="T757" s="7"/>
      <c r="U757" s="7"/>
      <c r="V757" s="7"/>
      <c r="W757" s="7"/>
      <c r="X757" s="7"/>
      <c r="Y757" s="7"/>
      <c r="Z757" s="7"/>
      <c r="AA757" s="7"/>
      <c r="AB757" s="7"/>
      <c r="AC757" s="7"/>
      <c r="AD757" s="7"/>
      <c r="AE757" s="7"/>
      <c r="AF757" s="7"/>
      <c r="AG757" s="7"/>
      <c r="AH757" s="7"/>
      <c r="AI757" s="13"/>
      <c r="AJ757" s="13"/>
      <c r="AK757" s="7"/>
      <c r="AL757" s="7"/>
      <c r="AM757" s="7"/>
      <c r="AN757" s="7"/>
      <c r="AO757" s="7"/>
      <c r="AP757" s="7"/>
      <c r="AQ757" s="7"/>
      <c r="AR757" s="153"/>
      <c r="AS757" s="7"/>
      <c r="AT757" s="7"/>
      <c r="AU757" s="7"/>
      <c r="AV757" s="7"/>
      <c r="AW757" s="7"/>
      <c r="AX757" s="7"/>
      <c r="AY757" s="7"/>
      <c r="AZ757" s="7"/>
      <c r="BA757" s="7"/>
      <c r="BB757" s="7"/>
      <c r="BC757" s="7"/>
      <c r="BD757" s="7"/>
      <c r="BE757" s="154"/>
      <c r="BF757" s="154"/>
      <c r="BG757" s="7"/>
      <c r="BH757" s="154"/>
      <c r="BI757" s="154"/>
      <c r="BJ757" s="154"/>
      <c r="BK757" s="154"/>
      <c r="BL757" s="154"/>
      <c r="BM757" s="154"/>
      <c r="BN757" s="7"/>
      <c r="BO757" s="7"/>
      <c r="BP757" s="7"/>
      <c r="BQ757" s="7"/>
      <c r="BR757" s="154"/>
      <c r="BS757" s="154"/>
      <c r="BT757" s="7"/>
      <c r="BU757" s="154"/>
      <c r="BV757" s="154"/>
      <c r="BW757" s="154"/>
      <c r="BX757" s="154"/>
      <c r="BY757" s="154"/>
      <c r="BZ757" s="154"/>
      <c r="CA757" s="7"/>
      <c r="CB757" s="7"/>
      <c r="CC757" s="7"/>
      <c r="CD757" s="7"/>
      <c r="CE757" s="154"/>
      <c r="CF757" s="154"/>
      <c r="CG757" s="7"/>
      <c r="CH757" s="154"/>
      <c r="CI757" s="154"/>
      <c r="CJ757" s="154"/>
      <c r="CK757" s="154"/>
      <c r="CL757" s="154"/>
      <c r="CM757" s="154"/>
      <c r="CN757" s="7"/>
      <c r="CO757" s="7"/>
      <c r="CP757" s="7"/>
      <c r="CQ757" s="7"/>
      <c r="CR757" s="154"/>
      <c r="CS757" s="154"/>
      <c r="CT757" s="7"/>
      <c r="CU757" s="154"/>
      <c r="CV757" s="154"/>
      <c r="CW757" s="154"/>
      <c r="CX757" s="154"/>
      <c r="CY757" s="154"/>
      <c r="CZ757" s="154"/>
      <c r="DA757" s="7"/>
      <c r="DB757" s="7"/>
      <c r="DC757" s="7"/>
      <c r="DD757" s="7"/>
      <c r="DE757" s="154"/>
      <c r="DF757" s="154"/>
      <c r="DG757" s="7"/>
      <c r="DH757" s="154"/>
      <c r="DI757" s="154"/>
      <c r="DJ757" s="154"/>
      <c r="DK757" s="154"/>
      <c r="DL757" s="154"/>
      <c r="DM757" s="154"/>
      <c r="DN757" s="7"/>
      <c r="DO757" s="7"/>
      <c r="DP757" s="7"/>
      <c r="DQ757" s="7"/>
      <c r="DR757" s="152"/>
      <c r="DS757" s="152"/>
      <c r="DT757" s="152"/>
      <c r="DU757" s="152"/>
      <c r="DV757" s="152"/>
      <c r="DW757" s="152"/>
      <c r="DX757" s="152"/>
      <c r="DY757" s="152"/>
      <c r="DZ757" s="152"/>
      <c r="EA757" s="152"/>
      <c r="EB757" s="152"/>
      <c r="EC757" s="152"/>
      <c r="ED757" s="152"/>
      <c r="EE757" s="152"/>
      <c r="EF757" s="152"/>
      <c r="EG757" s="152"/>
      <c r="EH757" s="152"/>
      <c r="EI757" s="152"/>
      <c r="EJ757" s="152"/>
      <c r="EK757" s="152"/>
      <c r="EL757" s="152"/>
      <c r="EM757" s="152"/>
      <c r="EN757" s="152"/>
      <c r="EO757" s="152"/>
      <c r="EP757" s="152"/>
      <c r="EQ757" s="152"/>
      <c r="ER757" s="152"/>
      <c r="ES757" s="152"/>
      <c r="ET757" s="152"/>
      <c r="EU757" s="152"/>
      <c r="EV757" s="152"/>
      <c r="EW757" s="152"/>
      <c r="EX757" s="152"/>
      <c r="EY757" s="152"/>
      <c r="EZ757" s="152"/>
      <c r="FA757" s="152"/>
      <c r="FB757" s="152"/>
      <c r="FC757" s="152"/>
      <c r="FD757" s="152"/>
      <c r="FE757" s="152"/>
      <c r="FF757" s="152"/>
      <c r="FG757" s="152"/>
      <c r="FH757" s="152"/>
      <c r="FI757" s="152"/>
      <c r="FJ757" s="152"/>
      <c r="FK757" s="152"/>
      <c r="FL757" s="152"/>
      <c r="FM757" s="152"/>
      <c r="FN757" s="152"/>
      <c r="FO757" s="152"/>
      <c r="FP757" s="152"/>
      <c r="FQ757" s="152"/>
      <c r="FR757" s="152"/>
      <c r="FS757" s="152"/>
      <c r="FT757" s="152"/>
      <c r="FU757" s="152"/>
      <c r="FV757" s="152"/>
      <c r="FW757" s="152"/>
      <c r="FX757" s="152"/>
      <c r="FY757" s="152"/>
      <c r="FZ757" s="152"/>
      <c r="GA757" s="152"/>
      <c r="GB757" s="152"/>
      <c r="GC757" s="152"/>
      <c r="GD757" s="152"/>
      <c r="GE757" s="7"/>
      <c r="GF757" s="7"/>
      <c r="GG757" s="7"/>
      <c r="GH757" s="7"/>
      <c r="GI757" s="7"/>
      <c r="GJ757" s="7"/>
      <c r="GK757" s="7"/>
      <c r="GL757" s="7"/>
      <c r="GM757" s="48"/>
      <c r="GN757" s="7"/>
      <c r="GO757" s="7"/>
      <c r="GP757" s="7"/>
      <c r="GQ757" s="7"/>
      <c r="GR757" s="48"/>
      <c r="GS757" s="48"/>
      <c r="GT757" s="48"/>
      <c r="GU757" s="48"/>
      <c r="GV757" s="48"/>
    </row>
    <row r="758" spans="1:204">
      <c r="A758" s="7"/>
      <c r="B758" s="7"/>
      <c r="C758" s="7"/>
      <c r="D758" s="48"/>
      <c r="E758" s="7"/>
      <c r="F758" s="7"/>
      <c r="G758" s="7"/>
      <c r="H758" s="7"/>
      <c r="I758" s="7"/>
      <c r="J758" s="7"/>
      <c r="K758" s="7"/>
      <c r="L758" s="7"/>
      <c r="M758" s="7"/>
      <c r="N758" s="7"/>
      <c r="O758" s="7"/>
      <c r="P758" s="7"/>
      <c r="Q758" s="7"/>
      <c r="R758" s="7"/>
      <c r="S758" s="7"/>
      <c r="T758" s="7"/>
      <c r="U758" s="7"/>
      <c r="V758" s="7"/>
      <c r="W758" s="7"/>
      <c r="X758" s="7"/>
      <c r="Y758" s="7"/>
      <c r="Z758" s="7"/>
      <c r="AA758" s="7"/>
      <c r="AB758" s="7"/>
      <c r="AC758" s="7"/>
      <c r="AD758" s="7"/>
      <c r="AE758" s="7"/>
      <c r="AF758" s="7"/>
      <c r="AG758" s="7"/>
      <c r="AH758" s="7"/>
      <c r="AI758" s="13"/>
      <c r="AJ758" s="13"/>
      <c r="AK758" s="7"/>
      <c r="AL758" s="7"/>
      <c r="AM758" s="7"/>
      <c r="AN758" s="7"/>
      <c r="AO758" s="7"/>
      <c r="AP758" s="7"/>
      <c r="AQ758" s="7"/>
      <c r="AR758" s="153"/>
      <c r="AS758" s="7"/>
      <c r="AT758" s="7"/>
      <c r="AU758" s="7"/>
      <c r="AV758" s="7"/>
      <c r="AW758" s="7"/>
      <c r="AX758" s="7"/>
      <c r="AY758" s="7"/>
      <c r="AZ758" s="7"/>
      <c r="BA758" s="7"/>
      <c r="BB758" s="7"/>
      <c r="BC758" s="7"/>
      <c r="BD758" s="7"/>
      <c r="BE758" s="154"/>
      <c r="BF758" s="154"/>
      <c r="BG758" s="7"/>
      <c r="BH758" s="154"/>
      <c r="BI758" s="154"/>
      <c r="BJ758" s="154"/>
      <c r="BK758" s="154"/>
      <c r="BL758" s="154"/>
      <c r="BM758" s="154"/>
      <c r="BN758" s="7"/>
      <c r="BO758" s="7"/>
      <c r="BP758" s="7"/>
      <c r="BQ758" s="7"/>
      <c r="BR758" s="154"/>
      <c r="BS758" s="154"/>
      <c r="BT758" s="7"/>
      <c r="BU758" s="154"/>
      <c r="BV758" s="154"/>
      <c r="BW758" s="154"/>
      <c r="BX758" s="154"/>
      <c r="BY758" s="154"/>
      <c r="BZ758" s="154"/>
      <c r="CA758" s="7"/>
      <c r="CB758" s="7"/>
      <c r="CC758" s="7"/>
      <c r="CD758" s="7"/>
      <c r="CE758" s="154"/>
      <c r="CF758" s="154"/>
      <c r="CG758" s="7"/>
      <c r="CH758" s="154"/>
      <c r="CI758" s="154"/>
      <c r="CJ758" s="154"/>
      <c r="CK758" s="154"/>
      <c r="CL758" s="154"/>
      <c r="CM758" s="154"/>
      <c r="CN758" s="7"/>
      <c r="CO758" s="7"/>
      <c r="CP758" s="7"/>
      <c r="CQ758" s="7"/>
      <c r="CR758" s="154"/>
      <c r="CS758" s="154"/>
      <c r="CT758" s="7"/>
      <c r="CU758" s="154"/>
      <c r="CV758" s="154"/>
      <c r="CW758" s="154"/>
      <c r="CX758" s="154"/>
      <c r="CY758" s="154"/>
      <c r="CZ758" s="154"/>
      <c r="DA758" s="7"/>
      <c r="DB758" s="7"/>
      <c r="DC758" s="7"/>
      <c r="DD758" s="7"/>
      <c r="DE758" s="154"/>
      <c r="DF758" s="154"/>
      <c r="DG758" s="7"/>
      <c r="DH758" s="154"/>
      <c r="DI758" s="154"/>
      <c r="DJ758" s="154"/>
      <c r="DK758" s="154"/>
      <c r="DL758" s="154"/>
      <c r="DM758" s="154"/>
      <c r="DN758" s="7"/>
      <c r="DO758" s="7"/>
      <c r="DP758" s="7"/>
      <c r="DQ758" s="7"/>
      <c r="DR758" s="152"/>
      <c r="DS758" s="152"/>
      <c r="DT758" s="152"/>
      <c r="DU758" s="152"/>
      <c r="DV758" s="152"/>
      <c r="DW758" s="152"/>
      <c r="DX758" s="152"/>
      <c r="DY758" s="152"/>
      <c r="DZ758" s="152"/>
      <c r="EA758" s="152"/>
      <c r="EB758" s="152"/>
      <c r="EC758" s="152"/>
      <c r="ED758" s="152"/>
      <c r="EE758" s="152"/>
      <c r="EF758" s="152"/>
      <c r="EG758" s="152"/>
      <c r="EH758" s="152"/>
      <c r="EI758" s="152"/>
      <c r="EJ758" s="152"/>
      <c r="EK758" s="152"/>
      <c r="EL758" s="152"/>
      <c r="EM758" s="152"/>
      <c r="EN758" s="152"/>
      <c r="EO758" s="152"/>
      <c r="EP758" s="152"/>
      <c r="EQ758" s="152"/>
      <c r="ER758" s="152"/>
      <c r="ES758" s="152"/>
      <c r="ET758" s="152"/>
      <c r="EU758" s="152"/>
      <c r="EV758" s="152"/>
      <c r="EW758" s="152"/>
      <c r="EX758" s="152"/>
      <c r="EY758" s="152"/>
      <c r="EZ758" s="152"/>
      <c r="FA758" s="152"/>
      <c r="FB758" s="152"/>
      <c r="FC758" s="152"/>
      <c r="FD758" s="152"/>
      <c r="FE758" s="152"/>
      <c r="FF758" s="152"/>
      <c r="FG758" s="152"/>
      <c r="FH758" s="152"/>
      <c r="FI758" s="152"/>
      <c r="FJ758" s="152"/>
      <c r="FK758" s="152"/>
      <c r="FL758" s="152"/>
      <c r="FM758" s="152"/>
      <c r="FN758" s="152"/>
      <c r="FO758" s="152"/>
      <c r="FP758" s="152"/>
      <c r="FQ758" s="152"/>
      <c r="FR758" s="152"/>
      <c r="FS758" s="152"/>
      <c r="FT758" s="152"/>
      <c r="FU758" s="152"/>
      <c r="FV758" s="152"/>
      <c r="FW758" s="152"/>
      <c r="FX758" s="152"/>
      <c r="FY758" s="152"/>
      <c r="FZ758" s="152"/>
      <c r="GA758" s="152"/>
      <c r="GB758" s="152"/>
      <c r="GC758" s="152"/>
      <c r="GD758" s="152"/>
      <c r="GE758" s="7"/>
      <c r="GF758" s="7"/>
      <c r="GG758" s="7"/>
      <c r="GH758" s="7"/>
      <c r="GI758" s="7"/>
      <c r="GJ758" s="7"/>
      <c r="GK758" s="7"/>
      <c r="GL758" s="7"/>
      <c r="GM758" s="48"/>
      <c r="GN758" s="7"/>
      <c r="GO758" s="7"/>
      <c r="GP758" s="7"/>
      <c r="GQ758" s="7"/>
      <c r="GR758" s="48"/>
      <c r="GS758" s="48"/>
      <c r="GT758" s="48"/>
      <c r="GU758" s="48"/>
      <c r="GV758" s="48"/>
    </row>
    <row r="759" spans="1:204">
      <c r="A759" s="7"/>
      <c r="B759" s="7"/>
      <c r="C759" s="7"/>
      <c r="D759" s="48"/>
      <c r="E759" s="7"/>
      <c r="F759" s="7"/>
      <c r="G759" s="7"/>
      <c r="H759" s="7"/>
      <c r="I759" s="7"/>
      <c r="J759" s="7"/>
      <c r="K759" s="7"/>
      <c r="L759" s="7"/>
      <c r="M759" s="7"/>
      <c r="N759" s="7"/>
      <c r="O759" s="7"/>
      <c r="P759" s="7"/>
      <c r="Q759" s="7"/>
      <c r="R759" s="7"/>
      <c r="S759" s="7"/>
      <c r="T759" s="7"/>
      <c r="U759" s="7"/>
      <c r="V759" s="7"/>
      <c r="W759" s="7"/>
      <c r="X759" s="7"/>
      <c r="Y759" s="7"/>
      <c r="Z759" s="7"/>
      <c r="AA759" s="7"/>
      <c r="AB759" s="7"/>
      <c r="AC759" s="7"/>
      <c r="AD759" s="7"/>
      <c r="AE759" s="7"/>
      <c r="AF759" s="7"/>
      <c r="AG759" s="7"/>
      <c r="AH759" s="7"/>
      <c r="AI759" s="13"/>
      <c r="AJ759" s="13"/>
      <c r="AK759" s="7"/>
      <c r="AL759" s="7"/>
      <c r="AM759" s="7"/>
      <c r="AN759" s="7"/>
      <c r="AO759" s="7"/>
      <c r="AP759" s="7"/>
      <c r="AQ759" s="7"/>
      <c r="AR759" s="153"/>
      <c r="AS759" s="7"/>
      <c r="AT759" s="7"/>
      <c r="AU759" s="7"/>
      <c r="AV759" s="7"/>
      <c r="AW759" s="7"/>
      <c r="AX759" s="7"/>
      <c r="AY759" s="7"/>
      <c r="AZ759" s="7"/>
      <c r="BA759" s="7"/>
      <c r="BB759" s="7"/>
      <c r="BC759" s="7"/>
      <c r="BD759" s="7"/>
      <c r="BE759" s="154"/>
      <c r="BF759" s="154"/>
      <c r="BG759" s="7"/>
      <c r="BH759" s="154"/>
      <c r="BI759" s="154"/>
      <c r="BJ759" s="154"/>
      <c r="BK759" s="154"/>
      <c r="BL759" s="154"/>
      <c r="BM759" s="154"/>
      <c r="BN759" s="7"/>
      <c r="BO759" s="7"/>
      <c r="BP759" s="7"/>
      <c r="BQ759" s="7"/>
      <c r="BR759" s="154"/>
      <c r="BS759" s="154"/>
      <c r="BT759" s="7"/>
      <c r="BU759" s="154"/>
      <c r="BV759" s="154"/>
      <c r="BW759" s="154"/>
      <c r="BX759" s="154"/>
      <c r="BY759" s="154"/>
      <c r="BZ759" s="154"/>
      <c r="CA759" s="7"/>
      <c r="CB759" s="7"/>
      <c r="CC759" s="7"/>
      <c r="CD759" s="7"/>
      <c r="CE759" s="154"/>
      <c r="CF759" s="154"/>
      <c r="CG759" s="7"/>
      <c r="CH759" s="154"/>
      <c r="CI759" s="154"/>
      <c r="CJ759" s="154"/>
      <c r="CK759" s="154"/>
      <c r="CL759" s="154"/>
      <c r="CM759" s="154"/>
      <c r="CN759" s="7"/>
      <c r="CO759" s="7"/>
      <c r="CP759" s="7"/>
      <c r="CQ759" s="7"/>
      <c r="CR759" s="154"/>
      <c r="CS759" s="154"/>
      <c r="CT759" s="7"/>
      <c r="CU759" s="154"/>
      <c r="CV759" s="154"/>
      <c r="CW759" s="154"/>
      <c r="CX759" s="154"/>
      <c r="CY759" s="154"/>
      <c r="CZ759" s="154"/>
      <c r="DA759" s="7"/>
      <c r="DB759" s="7"/>
      <c r="DC759" s="7"/>
      <c r="DD759" s="7"/>
      <c r="DE759" s="154"/>
      <c r="DF759" s="154"/>
      <c r="DG759" s="7"/>
      <c r="DH759" s="154"/>
      <c r="DI759" s="154"/>
      <c r="DJ759" s="154"/>
      <c r="DK759" s="154"/>
      <c r="DL759" s="154"/>
      <c r="DM759" s="154"/>
      <c r="DN759" s="7"/>
      <c r="DO759" s="7"/>
      <c r="DP759" s="7"/>
      <c r="DQ759" s="7"/>
      <c r="DR759" s="152"/>
      <c r="DS759" s="152"/>
      <c r="DT759" s="152"/>
      <c r="DU759" s="152"/>
      <c r="DV759" s="152"/>
      <c r="DW759" s="152"/>
      <c r="DX759" s="152"/>
      <c r="DY759" s="152"/>
      <c r="DZ759" s="152"/>
      <c r="EA759" s="152"/>
      <c r="EB759" s="152"/>
      <c r="EC759" s="152"/>
      <c r="ED759" s="152"/>
      <c r="EE759" s="152"/>
      <c r="EF759" s="152"/>
      <c r="EG759" s="152"/>
      <c r="EH759" s="152"/>
      <c r="EI759" s="152"/>
      <c r="EJ759" s="152"/>
      <c r="EK759" s="152"/>
      <c r="EL759" s="152"/>
      <c r="EM759" s="152"/>
      <c r="EN759" s="152"/>
      <c r="EO759" s="152"/>
      <c r="EP759" s="152"/>
      <c r="EQ759" s="152"/>
      <c r="ER759" s="152"/>
      <c r="ES759" s="152"/>
      <c r="ET759" s="152"/>
      <c r="EU759" s="152"/>
      <c r="EV759" s="152"/>
      <c r="EW759" s="152"/>
      <c r="EX759" s="152"/>
      <c r="EY759" s="152"/>
      <c r="EZ759" s="152"/>
      <c r="FA759" s="152"/>
      <c r="FB759" s="152"/>
      <c r="FC759" s="152"/>
      <c r="FD759" s="152"/>
      <c r="FE759" s="152"/>
      <c r="FF759" s="152"/>
      <c r="FG759" s="152"/>
      <c r="FH759" s="152"/>
      <c r="FI759" s="152"/>
      <c r="FJ759" s="152"/>
      <c r="FK759" s="152"/>
      <c r="FL759" s="152"/>
      <c r="FM759" s="152"/>
      <c r="FN759" s="152"/>
      <c r="FO759" s="152"/>
      <c r="FP759" s="152"/>
      <c r="FQ759" s="152"/>
      <c r="FR759" s="152"/>
      <c r="FS759" s="152"/>
      <c r="FT759" s="152"/>
      <c r="FU759" s="152"/>
      <c r="FV759" s="152"/>
      <c r="FW759" s="152"/>
      <c r="FX759" s="152"/>
      <c r="FY759" s="152"/>
      <c r="FZ759" s="152"/>
      <c r="GA759" s="152"/>
      <c r="GB759" s="152"/>
      <c r="GC759" s="152"/>
      <c r="GD759" s="152"/>
      <c r="GE759" s="7"/>
      <c r="GF759" s="7"/>
      <c r="GG759" s="7"/>
      <c r="GH759" s="7"/>
      <c r="GI759" s="7"/>
      <c r="GJ759" s="7"/>
      <c r="GK759" s="7"/>
      <c r="GL759" s="7"/>
      <c r="GM759" s="48"/>
      <c r="GN759" s="7"/>
      <c r="GO759" s="7"/>
      <c r="GP759" s="7"/>
      <c r="GQ759" s="7"/>
      <c r="GR759" s="48"/>
      <c r="GS759" s="48"/>
      <c r="GT759" s="48"/>
      <c r="GU759" s="48"/>
      <c r="GV759" s="48"/>
    </row>
    <row r="760" spans="1:204">
      <c r="A760" s="7"/>
      <c r="B760" s="7"/>
      <c r="C760" s="7"/>
      <c r="D760" s="48"/>
      <c r="E760" s="7"/>
      <c r="F760" s="7"/>
      <c r="G760" s="7"/>
      <c r="H760" s="7"/>
      <c r="I760" s="7"/>
      <c r="J760" s="7"/>
      <c r="K760" s="7"/>
      <c r="L760" s="7"/>
      <c r="M760" s="7"/>
      <c r="N760" s="7"/>
      <c r="O760" s="7"/>
      <c r="P760" s="7"/>
      <c r="Q760" s="7"/>
      <c r="R760" s="7"/>
      <c r="S760" s="7"/>
      <c r="T760" s="7"/>
      <c r="U760" s="7"/>
      <c r="V760" s="7"/>
      <c r="W760" s="7"/>
      <c r="X760" s="7"/>
      <c r="Y760" s="7"/>
      <c r="Z760" s="7"/>
      <c r="AA760" s="7"/>
      <c r="AB760" s="7"/>
      <c r="AC760" s="7"/>
      <c r="AD760" s="7"/>
      <c r="AE760" s="7"/>
      <c r="AF760" s="7"/>
      <c r="AG760" s="7"/>
      <c r="AH760" s="7"/>
      <c r="AI760" s="13"/>
      <c r="AJ760" s="13"/>
      <c r="AK760" s="7"/>
      <c r="AL760" s="7"/>
      <c r="AM760" s="7"/>
      <c r="AN760" s="7"/>
      <c r="AO760" s="7"/>
      <c r="AP760" s="7"/>
      <c r="AQ760" s="7"/>
      <c r="AR760" s="153"/>
      <c r="AS760" s="7"/>
      <c r="AT760" s="7"/>
      <c r="AU760" s="7"/>
      <c r="AV760" s="7"/>
      <c r="AW760" s="7"/>
      <c r="AX760" s="7"/>
      <c r="AY760" s="7"/>
      <c r="AZ760" s="7"/>
      <c r="BA760" s="7"/>
      <c r="BB760" s="7"/>
      <c r="BC760" s="7"/>
      <c r="BD760" s="7"/>
      <c r="BE760" s="154"/>
      <c r="BF760" s="154"/>
      <c r="BG760" s="7"/>
      <c r="BH760" s="154"/>
      <c r="BI760" s="154"/>
      <c r="BJ760" s="154"/>
      <c r="BK760" s="154"/>
      <c r="BL760" s="154"/>
      <c r="BM760" s="154"/>
      <c r="BN760" s="7"/>
      <c r="BO760" s="7"/>
      <c r="BP760" s="7"/>
      <c r="BQ760" s="7"/>
      <c r="BR760" s="154"/>
      <c r="BS760" s="154"/>
      <c r="BT760" s="7"/>
      <c r="BU760" s="154"/>
      <c r="BV760" s="154"/>
      <c r="BW760" s="154"/>
      <c r="BX760" s="154"/>
      <c r="BY760" s="154"/>
      <c r="BZ760" s="154"/>
      <c r="CA760" s="7"/>
      <c r="CB760" s="7"/>
      <c r="CC760" s="7"/>
      <c r="CD760" s="7"/>
      <c r="CE760" s="154"/>
      <c r="CF760" s="154"/>
      <c r="CG760" s="7"/>
      <c r="CH760" s="154"/>
      <c r="CI760" s="154"/>
      <c r="CJ760" s="154"/>
      <c r="CK760" s="154"/>
      <c r="CL760" s="154"/>
      <c r="CM760" s="154"/>
      <c r="CN760" s="7"/>
      <c r="CO760" s="7"/>
      <c r="CP760" s="7"/>
      <c r="CQ760" s="7"/>
      <c r="CR760" s="154"/>
      <c r="CS760" s="154"/>
      <c r="CT760" s="7"/>
      <c r="CU760" s="154"/>
      <c r="CV760" s="154"/>
      <c r="CW760" s="154"/>
      <c r="CX760" s="154"/>
      <c r="CY760" s="154"/>
      <c r="CZ760" s="154"/>
      <c r="DA760" s="7"/>
      <c r="DB760" s="7"/>
      <c r="DC760" s="7"/>
      <c r="DD760" s="7"/>
      <c r="DE760" s="154"/>
      <c r="DF760" s="154"/>
      <c r="DG760" s="7"/>
      <c r="DH760" s="154"/>
      <c r="DI760" s="154"/>
      <c r="DJ760" s="154"/>
      <c r="DK760" s="154"/>
      <c r="DL760" s="154"/>
      <c r="DM760" s="154"/>
      <c r="DN760" s="7"/>
      <c r="DO760" s="7"/>
      <c r="DP760" s="7"/>
      <c r="DQ760" s="7"/>
      <c r="DR760" s="152"/>
      <c r="DS760" s="152"/>
      <c r="DT760" s="152"/>
      <c r="DU760" s="152"/>
      <c r="DV760" s="152"/>
      <c r="DW760" s="152"/>
      <c r="DX760" s="152"/>
      <c r="DY760" s="152"/>
      <c r="DZ760" s="152"/>
      <c r="EA760" s="152"/>
      <c r="EB760" s="152"/>
      <c r="EC760" s="152"/>
      <c r="ED760" s="152"/>
      <c r="EE760" s="152"/>
      <c r="EF760" s="152"/>
      <c r="EG760" s="152"/>
      <c r="EH760" s="152"/>
      <c r="EI760" s="152"/>
      <c r="EJ760" s="152"/>
      <c r="EK760" s="152"/>
      <c r="EL760" s="152"/>
      <c r="EM760" s="152"/>
      <c r="EN760" s="152"/>
      <c r="EO760" s="152"/>
      <c r="EP760" s="152"/>
      <c r="EQ760" s="152"/>
      <c r="ER760" s="152"/>
      <c r="ES760" s="152"/>
      <c r="ET760" s="152"/>
      <c r="EU760" s="152"/>
      <c r="EV760" s="152"/>
      <c r="EW760" s="152"/>
      <c r="EX760" s="152"/>
      <c r="EY760" s="152"/>
      <c r="EZ760" s="152"/>
      <c r="FA760" s="152"/>
      <c r="FB760" s="152"/>
      <c r="FC760" s="152"/>
      <c r="FD760" s="152"/>
      <c r="FE760" s="152"/>
      <c r="FF760" s="152"/>
      <c r="FG760" s="152"/>
      <c r="FH760" s="152"/>
      <c r="FI760" s="152"/>
      <c r="FJ760" s="152"/>
      <c r="FK760" s="152"/>
      <c r="FL760" s="152"/>
      <c r="FM760" s="152"/>
      <c r="FN760" s="152"/>
      <c r="FO760" s="152"/>
      <c r="FP760" s="152"/>
      <c r="FQ760" s="152"/>
      <c r="FR760" s="152"/>
      <c r="FS760" s="152"/>
      <c r="FT760" s="152"/>
      <c r="FU760" s="152"/>
      <c r="FV760" s="152"/>
      <c r="FW760" s="152"/>
      <c r="FX760" s="152"/>
      <c r="FY760" s="152"/>
      <c r="FZ760" s="152"/>
      <c r="GA760" s="152"/>
      <c r="GB760" s="152"/>
      <c r="GC760" s="152"/>
      <c r="GD760" s="152"/>
      <c r="GE760" s="7"/>
      <c r="GF760" s="7"/>
      <c r="GG760" s="7"/>
      <c r="GH760" s="7"/>
      <c r="GI760" s="7"/>
      <c r="GJ760" s="7"/>
      <c r="GK760" s="7"/>
      <c r="GL760" s="7"/>
      <c r="GM760" s="48"/>
      <c r="GN760" s="7"/>
      <c r="GO760" s="7"/>
      <c r="GP760" s="7"/>
      <c r="GQ760" s="7"/>
      <c r="GR760" s="48"/>
      <c r="GS760" s="48"/>
      <c r="GT760" s="48"/>
      <c r="GU760" s="48"/>
      <c r="GV760" s="48"/>
    </row>
    <row r="761" spans="1:204">
      <c r="A761" s="7"/>
      <c r="B761" s="7"/>
      <c r="C761" s="7"/>
      <c r="D761" s="48"/>
      <c r="E761" s="7"/>
      <c r="F761" s="7"/>
      <c r="G761" s="7"/>
      <c r="H761" s="7"/>
      <c r="I761" s="7"/>
      <c r="J761" s="7"/>
      <c r="K761" s="7"/>
      <c r="L761" s="7"/>
      <c r="M761" s="7"/>
      <c r="N761" s="7"/>
      <c r="O761" s="7"/>
      <c r="P761" s="7"/>
      <c r="Q761" s="7"/>
      <c r="R761" s="7"/>
      <c r="S761" s="7"/>
      <c r="T761" s="7"/>
      <c r="U761" s="7"/>
      <c r="V761" s="7"/>
      <c r="W761" s="7"/>
      <c r="X761" s="7"/>
      <c r="Y761" s="7"/>
      <c r="Z761" s="7"/>
      <c r="AA761" s="7"/>
      <c r="AB761" s="7"/>
      <c r="AC761" s="7"/>
      <c r="AD761" s="7"/>
      <c r="AE761" s="7"/>
      <c r="AF761" s="7"/>
      <c r="AG761" s="7"/>
      <c r="AH761" s="7"/>
      <c r="AI761" s="13"/>
      <c r="AJ761" s="13"/>
      <c r="AK761" s="7"/>
      <c r="AL761" s="7"/>
      <c r="AM761" s="7"/>
      <c r="AN761" s="7"/>
      <c r="AO761" s="7"/>
      <c r="AP761" s="7"/>
      <c r="AQ761" s="7"/>
      <c r="AR761" s="153"/>
      <c r="AS761" s="7"/>
      <c r="AT761" s="7"/>
      <c r="AU761" s="7"/>
      <c r="AV761" s="7"/>
      <c r="AW761" s="7"/>
      <c r="AX761" s="7"/>
      <c r="AY761" s="7"/>
      <c r="AZ761" s="7"/>
      <c r="BA761" s="7"/>
      <c r="BB761" s="7"/>
      <c r="BC761" s="7"/>
      <c r="BD761" s="7"/>
      <c r="BE761" s="154"/>
      <c r="BF761" s="154"/>
      <c r="BG761" s="7"/>
      <c r="BH761" s="154"/>
      <c r="BI761" s="154"/>
      <c r="BJ761" s="154"/>
      <c r="BK761" s="154"/>
      <c r="BL761" s="154"/>
      <c r="BM761" s="154"/>
      <c r="BN761" s="7"/>
      <c r="BO761" s="7"/>
      <c r="BP761" s="7"/>
      <c r="BQ761" s="7"/>
      <c r="BR761" s="154"/>
      <c r="BS761" s="154"/>
      <c r="BT761" s="7"/>
      <c r="BU761" s="154"/>
      <c r="BV761" s="154"/>
      <c r="BW761" s="154"/>
      <c r="BX761" s="154"/>
      <c r="BY761" s="154"/>
      <c r="BZ761" s="154"/>
      <c r="CA761" s="7"/>
      <c r="CB761" s="7"/>
      <c r="CC761" s="7"/>
      <c r="CD761" s="7"/>
      <c r="CE761" s="154"/>
      <c r="CF761" s="154"/>
      <c r="CG761" s="7"/>
      <c r="CH761" s="154"/>
      <c r="CI761" s="154"/>
      <c r="CJ761" s="154"/>
      <c r="CK761" s="154"/>
      <c r="CL761" s="154"/>
      <c r="CM761" s="154"/>
      <c r="CN761" s="7"/>
      <c r="CO761" s="7"/>
      <c r="CP761" s="7"/>
      <c r="CQ761" s="7"/>
      <c r="CR761" s="154"/>
      <c r="CS761" s="154"/>
      <c r="CT761" s="7"/>
      <c r="CU761" s="154"/>
      <c r="CV761" s="154"/>
      <c r="CW761" s="154"/>
      <c r="CX761" s="154"/>
      <c r="CY761" s="154"/>
      <c r="CZ761" s="154"/>
      <c r="DA761" s="7"/>
      <c r="DB761" s="7"/>
      <c r="DC761" s="7"/>
      <c r="DD761" s="7"/>
      <c r="DE761" s="154"/>
      <c r="DF761" s="154"/>
      <c r="DG761" s="7"/>
      <c r="DH761" s="154"/>
      <c r="DI761" s="154"/>
      <c r="DJ761" s="154"/>
      <c r="DK761" s="154"/>
      <c r="DL761" s="154"/>
      <c r="DM761" s="154"/>
      <c r="DN761" s="7"/>
      <c r="DO761" s="7"/>
      <c r="DP761" s="7"/>
      <c r="DQ761" s="7"/>
      <c r="DR761" s="152"/>
      <c r="DS761" s="152"/>
      <c r="DT761" s="152"/>
      <c r="DU761" s="152"/>
      <c r="DV761" s="152"/>
      <c r="DW761" s="152"/>
      <c r="DX761" s="152"/>
      <c r="DY761" s="152"/>
      <c r="DZ761" s="152"/>
      <c r="EA761" s="152"/>
      <c r="EB761" s="152"/>
      <c r="EC761" s="152"/>
      <c r="ED761" s="152"/>
      <c r="EE761" s="152"/>
      <c r="EF761" s="152"/>
      <c r="EG761" s="152"/>
      <c r="EH761" s="152"/>
      <c r="EI761" s="152"/>
      <c r="EJ761" s="152"/>
      <c r="EK761" s="152"/>
      <c r="EL761" s="152"/>
      <c r="EM761" s="152"/>
      <c r="EN761" s="152"/>
      <c r="EO761" s="152"/>
      <c r="EP761" s="152"/>
      <c r="EQ761" s="152"/>
      <c r="ER761" s="152"/>
      <c r="ES761" s="152"/>
      <c r="ET761" s="152"/>
      <c r="EU761" s="152"/>
      <c r="EV761" s="152"/>
      <c r="EW761" s="152"/>
      <c r="EX761" s="152"/>
      <c r="EY761" s="152"/>
      <c r="EZ761" s="152"/>
      <c r="FA761" s="152"/>
      <c r="FB761" s="152"/>
      <c r="FC761" s="152"/>
      <c r="FD761" s="152"/>
      <c r="FE761" s="152"/>
      <c r="FF761" s="152"/>
      <c r="FG761" s="152"/>
      <c r="FH761" s="152"/>
      <c r="FI761" s="152"/>
      <c r="FJ761" s="152"/>
      <c r="FK761" s="152"/>
      <c r="FL761" s="152"/>
      <c r="FM761" s="152"/>
      <c r="FN761" s="152"/>
      <c r="FO761" s="152"/>
      <c r="FP761" s="152"/>
      <c r="FQ761" s="152"/>
      <c r="FR761" s="152"/>
      <c r="FS761" s="152"/>
      <c r="FT761" s="152"/>
      <c r="FU761" s="152"/>
      <c r="FV761" s="152"/>
      <c r="FW761" s="152"/>
      <c r="FX761" s="152"/>
      <c r="FY761" s="152"/>
      <c r="FZ761" s="152"/>
      <c r="GA761" s="152"/>
      <c r="GB761" s="152"/>
      <c r="GC761" s="152"/>
      <c r="GD761" s="152"/>
      <c r="GE761" s="7"/>
      <c r="GF761" s="7"/>
      <c r="GG761" s="7"/>
      <c r="GH761" s="7"/>
      <c r="GI761" s="7"/>
      <c r="GJ761" s="7"/>
      <c r="GK761" s="7"/>
      <c r="GL761" s="7"/>
      <c r="GM761" s="48"/>
      <c r="GN761" s="7"/>
      <c r="GO761" s="7"/>
      <c r="GP761" s="7"/>
      <c r="GQ761" s="7"/>
      <c r="GR761" s="48"/>
      <c r="GS761" s="48"/>
      <c r="GT761" s="48"/>
      <c r="GU761" s="48"/>
      <c r="GV761" s="48"/>
    </row>
    <row r="762" spans="1:204">
      <c r="A762" s="7"/>
      <c r="B762" s="7"/>
      <c r="C762" s="7"/>
      <c r="D762" s="48"/>
      <c r="E762" s="7"/>
      <c r="F762" s="7"/>
      <c r="G762" s="7"/>
      <c r="H762" s="7"/>
      <c r="I762" s="7"/>
      <c r="J762" s="7"/>
      <c r="K762" s="7"/>
      <c r="L762" s="7"/>
      <c r="M762" s="7"/>
      <c r="N762" s="7"/>
      <c r="O762" s="7"/>
      <c r="P762" s="7"/>
      <c r="Q762" s="7"/>
      <c r="R762" s="7"/>
      <c r="S762" s="7"/>
      <c r="T762" s="7"/>
      <c r="U762" s="7"/>
      <c r="V762" s="7"/>
      <c r="W762" s="7"/>
      <c r="X762" s="7"/>
      <c r="Y762" s="7"/>
      <c r="Z762" s="7"/>
      <c r="AA762" s="7"/>
      <c r="AB762" s="7"/>
      <c r="AC762" s="7"/>
      <c r="AD762" s="7"/>
      <c r="AE762" s="7"/>
      <c r="AF762" s="7"/>
      <c r="AG762" s="7"/>
      <c r="AH762" s="7"/>
      <c r="AI762" s="13"/>
      <c r="AJ762" s="13"/>
      <c r="AK762" s="7"/>
      <c r="AL762" s="7"/>
      <c r="AM762" s="7"/>
      <c r="AN762" s="7"/>
      <c r="AO762" s="7"/>
      <c r="AP762" s="7"/>
      <c r="AQ762" s="7"/>
      <c r="AR762" s="153"/>
      <c r="AS762" s="7"/>
      <c r="AT762" s="7"/>
      <c r="AU762" s="7"/>
      <c r="AV762" s="7"/>
      <c r="AW762" s="7"/>
      <c r="AX762" s="7"/>
      <c r="AY762" s="7"/>
      <c r="AZ762" s="7"/>
      <c r="BA762" s="7"/>
      <c r="BB762" s="7"/>
      <c r="BC762" s="7"/>
      <c r="BD762" s="7"/>
      <c r="BE762" s="154"/>
      <c r="BF762" s="154"/>
      <c r="BG762" s="7"/>
      <c r="BH762" s="154"/>
      <c r="BI762" s="154"/>
      <c r="BJ762" s="154"/>
      <c r="BK762" s="154"/>
      <c r="BL762" s="154"/>
      <c r="BM762" s="154"/>
      <c r="BN762" s="7"/>
      <c r="BO762" s="7"/>
      <c r="BP762" s="7"/>
      <c r="BQ762" s="7"/>
      <c r="BR762" s="154"/>
      <c r="BS762" s="154"/>
      <c r="BT762" s="7"/>
      <c r="BU762" s="154"/>
      <c r="BV762" s="154"/>
      <c r="BW762" s="154"/>
      <c r="BX762" s="154"/>
      <c r="BY762" s="154"/>
      <c r="BZ762" s="154"/>
      <c r="CA762" s="7"/>
      <c r="CB762" s="7"/>
      <c r="CC762" s="7"/>
      <c r="CD762" s="7"/>
      <c r="CE762" s="154"/>
      <c r="CF762" s="154"/>
      <c r="CG762" s="7"/>
      <c r="CH762" s="154"/>
      <c r="CI762" s="154"/>
      <c r="CJ762" s="154"/>
      <c r="CK762" s="154"/>
      <c r="CL762" s="154"/>
      <c r="CM762" s="154"/>
      <c r="CN762" s="7"/>
      <c r="CO762" s="7"/>
      <c r="CP762" s="7"/>
      <c r="CQ762" s="7"/>
      <c r="CR762" s="154"/>
      <c r="CS762" s="154"/>
      <c r="CT762" s="7"/>
      <c r="CU762" s="154"/>
      <c r="CV762" s="154"/>
      <c r="CW762" s="154"/>
      <c r="CX762" s="154"/>
      <c r="CY762" s="154"/>
      <c r="CZ762" s="154"/>
      <c r="DA762" s="7"/>
      <c r="DB762" s="7"/>
      <c r="DC762" s="7"/>
      <c r="DD762" s="7"/>
      <c r="DE762" s="154"/>
      <c r="DF762" s="154"/>
      <c r="DG762" s="7"/>
      <c r="DH762" s="154"/>
      <c r="DI762" s="154"/>
      <c r="DJ762" s="154"/>
      <c r="DK762" s="154"/>
      <c r="DL762" s="154"/>
      <c r="DM762" s="154"/>
      <c r="DN762" s="7"/>
      <c r="DO762" s="7"/>
      <c r="DP762" s="7"/>
      <c r="DQ762" s="7"/>
      <c r="DR762" s="152"/>
      <c r="DS762" s="152"/>
      <c r="DT762" s="152"/>
      <c r="DU762" s="152"/>
      <c r="DV762" s="152"/>
      <c r="DW762" s="152"/>
      <c r="DX762" s="152"/>
      <c r="DY762" s="152"/>
      <c r="DZ762" s="152"/>
      <c r="EA762" s="152"/>
      <c r="EB762" s="152"/>
      <c r="EC762" s="152"/>
      <c r="ED762" s="152"/>
      <c r="EE762" s="152"/>
      <c r="EF762" s="152"/>
      <c r="EG762" s="152"/>
      <c r="EH762" s="152"/>
      <c r="EI762" s="152"/>
      <c r="EJ762" s="152"/>
      <c r="EK762" s="152"/>
      <c r="EL762" s="152"/>
      <c r="EM762" s="152"/>
      <c r="EN762" s="152"/>
      <c r="EO762" s="152"/>
      <c r="EP762" s="152"/>
      <c r="EQ762" s="152"/>
      <c r="ER762" s="152"/>
      <c r="ES762" s="152"/>
      <c r="ET762" s="152"/>
      <c r="EU762" s="152"/>
      <c r="EV762" s="152"/>
      <c r="EW762" s="152"/>
      <c r="EX762" s="152"/>
      <c r="EY762" s="152"/>
      <c r="EZ762" s="152"/>
      <c r="FA762" s="152"/>
      <c r="FB762" s="152"/>
      <c r="FC762" s="152"/>
      <c r="FD762" s="152"/>
      <c r="FE762" s="152"/>
      <c r="FF762" s="152"/>
      <c r="FG762" s="152"/>
      <c r="FH762" s="152"/>
      <c r="FI762" s="152"/>
      <c r="FJ762" s="152"/>
      <c r="FK762" s="152"/>
      <c r="FL762" s="152"/>
      <c r="FM762" s="152"/>
      <c r="FN762" s="152"/>
      <c r="FO762" s="152"/>
      <c r="FP762" s="152"/>
      <c r="FQ762" s="152"/>
      <c r="FR762" s="152"/>
      <c r="FS762" s="152"/>
      <c r="FT762" s="152"/>
      <c r="FU762" s="152"/>
      <c r="FV762" s="152"/>
      <c r="FW762" s="152"/>
      <c r="FX762" s="152"/>
      <c r="FY762" s="152"/>
      <c r="FZ762" s="152"/>
      <c r="GA762" s="152"/>
      <c r="GB762" s="152"/>
      <c r="GC762" s="152"/>
      <c r="GD762" s="152"/>
      <c r="GE762" s="7"/>
      <c r="GF762" s="7"/>
      <c r="GG762" s="7"/>
      <c r="GH762" s="7"/>
      <c r="GI762" s="7"/>
      <c r="GJ762" s="7"/>
      <c r="GK762" s="7"/>
      <c r="GL762" s="7"/>
      <c r="GM762" s="48"/>
      <c r="GN762" s="7"/>
      <c r="GO762" s="7"/>
      <c r="GP762" s="7"/>
      <c r="GQ762" s="7"/>
      <c r="GR762" s="48"/>
      <c r="GS762" s="48"/>
      <c r="GT762" s="48"/>
      <c r="GU762" s="48"/>
      <c r="GV762" s="48"/>
    </row>
    <row r="763" spans="1:204">
      <c r="A763" s="7"/>
      <c r="B763" s="7"/>
      <c r="C763" s="7"/>
      <c r="D763" s="48"/>
      <c r="E763" s="7"/>
      <c r="F763" s="7"/>
      <c r="G763" s="7"/>
      <c r="H763" s="7"/>
      <c r="I763" s="7"/>
      <c r="J763" s="7"/>
      <c r="K763" s="7"/>
      <c r="L763" s="7"/>
      <c r="M763" s="7"/>
      <c r="N763" s="7"/>
      <c r="O763" s="7"/>
      <c r="P763" s="7"/>
      <c r="Q763" s="7"/>
      <c r="R763" s="7"/>
      <c r="S763" s="7"/>
      <c r="T763" s="7"/>
      <c r="U763" s="7"/>
      <c r="V763" s="7"/>
      <c r="W763" s="7"/>
      <c r="X763" s="7"/>
      <c r="Y763" s="7"/>
      <c r="Z763" s="7"/>
      <c r="AA763" s="7"/>
      <c r="AB763" s="7"/>
      <c r="AC763" s="7"/>
      <c r="AD763" s="7"/>
      <c r="AE763" s="7"/>
      <c r="AF763" s="7"/>
      <c r="AG763" s="7"/>
      <c r="AH763" s="7"/>
      <c r="AI763" s="13"/>
      <c r="AJ763" s="13"/>
      <c r="AK763" s="7"/>
      <c r="AL763" s="7"/>
      <c r="AM763" s="7"/>
      <c r="AN763" s="7"/>
      <c r="AO763" s="7"/>
      <c r="AP763" s="7"/>
      <c r="AQ763" s="7"/>
      <c r="AR763" s="153"/>
      <c r="AS763" s="7"/>
      <c r="AT763" s="7"/>
      <c r="AU763" s="7"/>
      <c r="AV763" s="7"/>
      <c r="AW763" s="7"/>
      <c r="AX763" s="7"/>
      <c r="AY763" s="7"/>
      <c r="AZ763" s="7"/>
      <c r="BA763" s="7"/>
      <c r="BB763" s="7"/>
      <c r="BC763" s="7"/>
      <c r="BD763" s="7"/>
      <c r="BE763" s="154"/>
      <c r="BF763" s="154"/>
      <c r="BG763" s="7"/>
      <c r="BH763" s="154"/>
      <c r="BI763" s="154"/>
      <c r="BJ763" s="154"/>
      <c r="BK763" s="154"/>
      <c r="BL763" s="154"/>
      <c r="BM763" s="154"/>
      <c r="BN763" s="7"/>
      <c r="BO763" s="7"/>
      <c r="BP763" s="7"/>
      <c r="BQ763" s="7"/>
      <c r="BR763" s="154"/>
      <c r="BS763" s="154"/>
      <c r="BT763" s="7"/>
      <c r="BU763" s="154"/>
      <c r="BV763" s="154"/>
      <c r="BW763" s="154"/>
      <c r="BX763" s="154"/>
      <c r="BY763" s="154"/>
      <c r="BZ763" s="154"/>
      <c r="CA763" s="7"/>
      <c r="CB763" s="7"/>
      <c r="CC763" s="7"/>
      <c r="CD763" s="7"/>
      <c r="CE763" s="154"/>
      <c r="CF763" s="154"/>
      <c r="CG763" s="7"/>
      <c r="CH763" s="154"/>
      <c r="CI763" s="154"/>
      <c r="CJ763" s="154"/>
      <c r="CK763" s="154"/>
      <c r="CL763" s="154"/>
      <c r="CM763" s="154"/>
      <c r="CN763" s="7"/>
      <c r="CO763" s="7"/>
      <c r="CP763" s="7"/>
      <c r="CQ763" s="7"/>
      <c r="CR763" s="154"/>
      <c r="CS763" s="154"/>
      <c r="CT763" s="7"/>
      <c r="CU763" s="154"/>
      <c r="CV763" s="154"/>
      <c r="CW763" s="154"/>
      <c r="CX763" s="154"/>
      <c r="CY763" s="154"/>
      <c r="CZ763" s="154"/>
      <c r="DA763" s="7"/>
      <c r="DB763" s="7"/>
      <c r="DC763" s="7"/>
      <c r="DD763" s="7"/>
      <c r="DE763" s="154"/>
      <c r="DF763" s="154"/>
      <c r="DG763" s="7"/>
      <c r="DH763" s="154"/>
      <c r="DI763" s="154"/>
      <c r="DJ763" s="154"/>
      <c r="DK763" s="154"/>
      <c r="DL763" s="154"/>
      <c r="DM763" s="154"/>
      <c r="DN763" s="7"/>
      <c r="DO763" s="7"/>
      <c r="DP763" s="7"/>
      <c r="DQ763" s="7"/>
      <c r="DR763" s="152"/>
      <c r="DS763" s="152"/>
      <c r="DT763" s="152"/>
      <c r="DU763" s="152"/>
      <c r="DV763" s="152"/>
      <c r="DW763" s="152"/>
      <c r="DX763" s="152"/>
      <c r="DY763" s="152"/>
      <c r="DZ763" s="152"/>
      <c r="EA763" s="152"/>
      <c r="EB763" s="152"/>
      <c r="EC763" s="152"/>
      <c r="ED763" s="152"/>
      <c r="EE763" s="152"/>
      <c r="EF763" s="152"/>
      <c r="EG763" s="152"/>
      <c r="EH763" s="152"/>
      <c r="EI763" s="152"/>
      <c r="EJ763" s="152"/>
      <c r="EK763" s="152"/>
      <c r="EL763" s="152"/>
      <c r="EM763" s="152"/>
      <c r="EN763" s="152"/>
      <c r="EO763" s="152"/>
      <c r="EP763" s="152"/>
      <c r="EQ763" s="152"/>
      <c r="ER763" s="152"/>
      <c r="ES763" s="152"/>
      <c r="ET763" s="152"/>
      <c r="EU763" s="152"/>
      <c r="EV763" s="152"/>
      <c r="EW763" s="152"/>
      <c r="EX763" s="152"/>
      <c r="EY763" s="152"/>
      <c r="EZ763" s="152"/>
      <c r="FA763" s="152"/>
      <c r="FB763" s="152"/>
      <c r="FC763" s="152"/>
      <c r="FD763" s="152"/>
      <c r="FE763" s="152"/>
      <c r="FF763" s="152"/>
      <c r="FG763" s="152"/>
      <c r="FH763" s="152"/>
      <c r="FI763" s="152"/>
      <c r="FJ763" s="152"/>
      <c r="FK763" s="152"/>
      <c r="FL763" s="152"/>
      <c r="FM763" s="152"/>
      <c r="FN763" s="152"/>
      <c r="FO763" s="152"/>
      <c r="FP763" s="152"/>
      <c r="FQ763" s="152"/>
      <c r="FR763" s="152"/>
      <c r="FS763" s="152"/>
      <c r="FT763" s="152"/>
      <c r="FU763" s="152"/>
      <c r="FV763" s="152"/>
      <c r="FW763" s="152"/>
      <c r="FX763" s="152"/>
      <c r="FY763" s="152"/>
      <c r="FZ763" s="152"/>
      <c r="GA763" s="152"/>
      <c r="GB763" s="152"/>
      <c r="GC763" s="152"/>
      <c r="GD763" s="152"/>
      <c r="GE763" s="7"/>
      <c r="GF763" s="7"/>
      <c r="GG763" s="7"/>
      <c r="GH763" s="7"/>
      <c r="GI763" s="7"/>
      <c r="GJ763" s="7"/>
      <c r="GK763" s="7"/>
      <c r="GL763" s="7"/>
      <c r="GM763" s="48"/>
      <c r="GN763" s="7"/>
      <c r="GO763" s="7"/>
      <c r="GP763" s="7"/>
      <c r="GQ763" s="7"/>
      <c r="GR763" s="48"/>
      <c r="GS763" s="48"/>
      <c r="GT763" s="48"/>
      <c r="GU763" s="48"/>
      <c r="GV763" s="48"/>
    </row>
    <row r="764" spans="1:204">
      <c r="A764" s="7"/>
      <c r="B764" s="7"/>
      <c r="C764" s="7"/>
      <c r="D764" s="48"/>
      <c r="E764" s="7"/>
      <c r="F764" s="7"/>
      <c r="G764" s="7"/>
      <c r="H764" s="7"/>
      <c r="I764" s="7"/>
      <c r="J764" s="7"/>
      <c r="K764" s="7"/>
      <c r="L764" s="7"/>
      <c r="M764" s="7"/>
      <c r="N764" s="7"/>
      <c r="O764" s="7"/>
      <c r="P764" s="7"/>
      <c r="Q764" s="7"/>
      <c r="R764" s="7"/>
      <c r="S764" s="7"/>
      <c r="T764" s="7"/>
      <c r="U764" s="7"/>
      <c r="V764" s="7"/>
      <c r="W764" s="7"/>
      <c r="X764" s="7"/>
      <c r="Y764" s="7"/>
      <c r="Z764" s="7"/>
      <c r="AA764" s="7"/>
      <c r="AB764" s="7"/>
      <c r="AC764" s="7"/>
      <c r="AD764" s="7"/>
      <c r="AE764" s="7"/>
      <c r="AF764" s="7"/>
      <c r="AG764" s="7"/>
      <c r="AH764" s="7"/>
      <c r="AI764" s="13"/>
      <c r="AJ764" s="13"/>
      <c r="AK764" s="7"/>
      <c r="AL764" s="7"/>
      <c r="AM764" s="7"/>
      <c r="AN764" s="7"/>
      <c r="AO764" s="7"/>
      <c r="AP764" s="7"/>
      <c r="AQ764" s="7"/>
      <c r="AR764" s="153"/>
      <c r="AS764" s="7"/>
      <c r="AT764" s="7"/>
      <c r="AU764" s="7"/>
      <c r="AV764" s="7"/>
      <c r="AW764" s="7"/>
      <c r="AX764" s="7"/>
      <c r="AY764" s="7"/>
      <c r="AZ764" s="7"/>
      <c r="BA764" s="7"/>
      <c r="BB764" s="7"/>
      <c r="BC764" s="7"/>
      <c r="BD764" s="7"/>
      <c r="BE764" s="154"/>
      <c r="BF764" s="154"/>
      <c r="BG764" s="7"/>
      <c r="BH764" s="154"/>
      <c r="BI764" s="154"/>
      <c r="BJ764" s="154"/>
      <c r="BK764" s="154"/>
      <c r="BL764" s="154"/>
      <c r="BM764" s="154"/>
      <c r="BN764" s="7"/>
      <c r="BO764" s="7"/>
      <c r="BP764" s="7"/>
      <c r="BQ764" s="7"/>
      <c r="BR764" s="154"/>
      <c r="BS764" s="154"/>
      <c r="BT764" s="7"/>
      <c r="BU764" s="154"/>
      <c r="BV764" s="154"/>
      <c r="BW764" s="154"/>
      <c r="BX764" s="154"/>
      <c r="BY764" s="154"/>
      <c r="BZ764" s="154"/>
      <c r="CA764" s="7"/>
      <c r="CB764" s="7"/>
      <c r="CC764" s="7"/>
      <c r="CD764" s="7"/>
      <c r="CE764" s="154"/>
      <c r="CF764" s="154"/>
      <c r="CG764" s="7"/>
      <c r="CH764" s="154"/>
      <c r="CI764" s="154"/>
      <c r="CJ764" s="154"/>
      <c r="CK764" s="154"/>
      <c r="CL764" s="154"/>
      <c r="CM764" s="154"/>
      <c r="CN764" s="7"/>
      <c r="CO764" s="7"/>
      <c r="CP764" s="7"/>
      <c r="CQ764" s="7"/>
      <c r="CR764" s="154"/>
      <c r="CS764" s="154"/>
      <c r="CT764" s="7"/>
      <c r="CU764" s="154"/>
      <c r="CV764" s="154"/>
      <c r="CW764" s="154"/>
      <c r="CX764" s="154"/>
      <c r="CY764" s="154"/>
      <c r="CZ764" s="154"/>
      <c r="DA764" s="7"/>
      <c r="DB764" s="7"/>
      <c r="DC764" s="7"/>
      <c r="DD764" s="7"/>
      <c r="DE764" s="154"/>
      <c r="DF764" s="154"/>
      <c r="DG764" s="7"/>
      <c r="DH764" s="154"/>
      <c r="DI764" s="154"/>
      <c r="DJ764" s="154"/>
      <c r="DK764" s="154"/>
      <c r="DL764" s="154"/>
      <c r="DM764" s="154"/>
      <c r="DN764" s="7"/>
      <c r="DO764" s="7"/>
      <c r="DP764" s="7"/>
      <c r="DQ764" s="7"/>
      <c r="DR764" s="152"/>
      <c r="DS764" s="152"/>
      <c r="DT764" s="152"/>
      <c r="DU764" s="152"/>
      <c r="DV764" s="152"/>
      <c r="DW764" s="152"/>
      <c r="DX764" s="152"/>
      <c r="DY764" s="152"/>
      <c r="DZ764" s="152"/>
      <c r="EA764" s="152"/>
      <c r="EB764" s="152"/>
      <c r="EC764" s="152"/>
      <c r="ED764" s="152"/>
      <c r="EE764" s="152"/>
      <c r="EF764" s="152"/>
      <c r="EG764" s="152"/>
      <c r="EH764" s="152"/>
      <c r="EI764" s="152"/>
      <c r="EJ764" s="152"/>
      <c r="EK764" s="152"/>
      <c r="EL764" s="152"/>
      <c r="EM764" s="152"/>
      <c r="EN764" s="152"/>
      <c r="EO764" s="152"/>
      <c r="EP764" s="152"/>
      <c r="EQ764" s="152"/>
      <c r="ER764" s="152"/>
      <c r="ES764" s="152"/>
      <c r="ET764" s="152"/>
      <c r="EU764" s="152"/>
      <c r="EV764" s="152"/>
      <c r="EW764" s="152"/>
      <c r="EX764" s="152"/>
      <c r="EY764" s="152"/>
      <c r="EZ764" s="152"/>
      <c r="FA764" s="152"/>
      <c r="FB764" s="152"/>
      <c r="FC764" s="152"/>
      <c r="FD764" s="152"/>
      <c r="FE764" s="152"/>
      <c r="FF764" s="152"/>
      <c r="FG764" s="152"/>
      <c r="FH764" s="152"/>
      <c r="FI764" s="152"/>
      <c r="FJ764" s="152"/>
      <c r="FK764" s="152"/>
      <c r="FL764" s="152"/>
      <c r="FM764" s="152"/>
      <c r="FN764" s="152"/>
      <c r="FO764" s="152"/>
      <c r="FP764" s="152"/>
      <c r="FQ764" s="152"/>
      <c r="FR764" s="152"/>
      <c r="FS764" s="152"/>
      <c r="FT764" s="152"/>
      <c r="FU764" s="152"/>
      <c r="FV764" s="152"/>
      <c r="FW764" s="152"/>
      <c r="FX764" s="152"/>
      <c r="FY764" s="152"/>
      <c r="FZ764" s="152"/>
      <c r="GA764" s="152"/>
      <c r="GB764" s="152"/>
      <c r="GC764" s="152"/>
      <c r="GD764" s="152"/>
      <c r="GE764" s="7"/>
      <c r="GF764" s="7"/>
      <c r="GG764" s="7"/>
      <c r="GH764" s="7"/>
      <c r="GI764" s="7"/>
      <c r="GJ764" s="7"/>
      <c r="GK764" s="7"/>
      <c r="GL764" s="7"/>
      <c r="GM764" s="48"/>
      <c r="GN764" s="7"/>
      <c r="GO764" s="7"/>
      <c r="GP764" s="7"/>
      <c r="GQ764" s="7"/>
      <c r="GR764" s="48"/>
      <c r="GS764" s="48"/>
      <c r="GT764" s="48"/>
      <c r="GU764" s="48"/>
      <c r="GV764" s="48"/>
    </row>
    <row r="765" spans="1:204">
      <c r="A765" s="7"/>
      <c r="B765" s="7"/>
      <c r="C765" s="7"/>
      <c r="D765" s="48"/>
      <c r="E765" s="7"/>
      <c r="F765" s="7"/>
      <c r="G765" s="7"/>
      <c r="H765" s="7"/>
      <c r="I765" s="7"/>
      <c r="J765" s="7"/>
      <c r="K765" s="7"/>
      <c r="L765" s="7"/>
      <c r="M765" s="7"/>
      <c r="N765" s="7"/>
      <c r="O765" s="7"/>
      <c r="P765" s="7"/>
      <c r="Q765" s="7"/>
      <c r="R765" s="7"/>
      <c r="S765" s="7"/>
      <c r="T765" s="7"/>
      <c r="U765" s="7"/>
      <c r="V765" s="7"/>
      <c r="W765" s="7"/>
      <c r="X765" s="7"/>
      <c r="Y765" s="7"/>
      <c r="Z765" s="7"/>
      <c r="AA765" s="7"/>
      <c r="AB765" s="7"/>
      <c r="AC765" s="7"/>
      <c r="AD765" s="7"/>
      <c r="AE765" s="7"/>
      <c r="AF765" s="7"/>
      <c r="AG765" s="7"/>
      <c r="AH765" s="7"/>
      <c r="AI765" s="13"/>
      <c r="AJ765" s="13"/>
      <c r="AK765" s="7"/>
      <c r="AL765" s="7"/>
      <c r="AM765" s="7"/>
      <c r="AN765" s="7"/>
      <c r="AO765" s="7"/>
      <c r="AP765" s="7"/>
      <c r="AQ765" s="7"/>
      <c r="AR765" s="153"/>
      <c r="AS765" s="7"/>
      <c r="AT765" s="7"/>
      <c r="AU765" s="7"/>
      <c r="AV765" s="7"/>
      <c r="AW765" s="7"/>
      <c r="AX765" s="7"/>
      <c r="AY765" s="7"/>
      <c r="AZ765" s="7"/>
      <c r="BA765" s="7"/>
      <c r="BB765" s="7"/>
      <c r="BC765" s="7"/>
      <c r="BD765" s="7"/>
      <c r="BE765" s="154"/>
      <c r="BF765" s="154"/>
      <c r="BG765" s="7"/>
      <c r="BH765" s="154"/>
      <c r="BI765" s="154"/>
      <c r="BJ765" s="154"/>
      <c r="BK765" s="154"/>
      <c r="BL765" s="154"/>
      <c r="BM765" s="154"/>
      <c r="BN765" s="7"/>
      <c r="BO765" s="7"/>
      <c r="BP765" s="7"/>
      <c r="BQ765" s="7"/>
      <c r="BR765" s="154"/>
      <c r="BS765" s="154"/>
      <c r="BT765" s="7"/>
      <c r="BU765" s="154"/>
      <c r="BV765" s="154"/>
      <c r="BW765" s="154"/>
      <c r="BX765" s="154"/>
      <c r="BY765" s="154"/>
      <c r="BZ765" s="154"/>
      <c r="CA765" s="7"/>
      <c r="CB765" s="7"/>
      <c r="CC765" s="7"/>
      <c r="CD765" s="7"/>
      <c r="CE765" s="154"/>
      <c r="CF765" s="154"/>
      <c r="CG765" s="7"/>
      <c r="CH765" s="154"/>
      <c r="CI765" s="154"/>
      <c r="CJ765" s="154"/>
      <c r="CK765" s="154"/>
      <c r="CL765" s="154"/>
      <c r="CM765" s="154"/>
      <c r="CN765" s="7"/>
      <c r="CO765" s="7"/>
      <c r="CP765" s="7"/>
      <c r="CQ765" s="7"/>
      <c r="CR765" s="154"/>
      <c r="CS765" s="154"/>
      <c r="CT765" s="7"/>
      <c r="CU765" s="154"/>
      <c r="CV765" s="154"/>
      <c r="CW765" s="154"/>
      <c r="CX765" s="154"/>
      <c r="CY765" s="154"/>
      <c r="CZ765" s="154"/>
      <c r="DA765" s="7"/>
      <c r="DB765" s="7"/>
      <c r="DC765" s="7"/>
      <c r="DD765" s="7"/>
      <c r="DE765" s="154"/>
      <c r="DF765" s="154"/>
      <c r="DG765" s="7"/>
      <c r="DH765" s="154"/>
      <c r="DI765" s="154"/>
      <c r="DJ765" s="154"/>
      <c r="DK765" s="154"/>
      <c r="DL765" s="154"/>
      <c r="DM765" s="154"/>
      <c r="DN765" s="7"/>
      <c r="DO765" s="7"/>
      <c r="DP765" s="7"/>
      <c r="DQ765" s="7"/>
      <c r="DR765" s="152"/>
      <c r="DS765" s="152"/>
      <c r="DT765" s="152"/>
      <c r="DU765" s="152"/>
      <c r="DV765" s="152"/>
      <c r="DW765" s="152"/>
      <c r="DX765" s="152"/>
      <c r="DY765" s="152"/>
      <c r="DZ765" s="152"/>
      <c r="EA765" s="152"/>
      <c r="EB765" s="152"/>
      <c r="EC765" s="152"/>
      <c r="ED765" s="152"/>
      <c r="EE765" s="152"/>
      <c r="EF765" s="152"/>
      <c r="EG765" s="152"/>
      <c r="EH765" s="152"/>
      <c r="EI765" s="152"/>
      <c r="EJ765" s="152"/>
      <c r="EK765" s="152"/>
      <c r="EL765" s="152"/>
      <c r="EM765" s="152"/>
      <c r="EN765" s="152"/>
      <c r="EO765" s="152"/>
      <c r="EP765" s="152"/>
      <c r="EQ765" s="152"/>
      <c r="ER765" s="152"/>
      <c r="ES765" s="152"/>
      <c r="ET765" s="152"/>
      <c r="EU765" s="152"/>
      <c r="EV765" s="152"/>
      <c r="EW765" s="152"/>
      <c r="EX765" s="152"/>
      <c r="EY765" s="152"/>
      <c r="EZ765" s="152"/>
      <c r="FA765" s="152"/>
      <c r="FB765" s="152"/>
      <c r="FC765" s="152"/>
      <c r="FD765" s="152"/>
      <c r="FE765" s="152"/>
      <c r="FF765" s="152"/>
      <c r="FG765" s="152"/>
      <c r="FH765" s="152"/>
      <c r="FI765" s="152"/>
      <c r="FJ765" s="152"/>
      <c r="FK765" s="152"/>
      <c r="FL765" s="152"/>
      <c r="FM765" s="152"/>
      <c r="FN765" s="152"/>
      <c r="FO765" s="152"/>
      <c r="FP765" s="152"/>
      <c r="FQ765" s="152"/>
      <c r="FR765" s="152"/>
      <c r="FS765" s="152"/>
      <c r="FT765" s="152"/>
      <c r="FU765" s="152"/>
      <c r="FV765" s="152"/>
      <c r="FW765" s="152"/>
      <c r="FX765" s="152"/>
      <c r="FY765" s="152"/>
      <c r="FZ765" s="152"/>
      <c r="GA765" s="152"/>
      <c r="GB765" s="152"/>
      <c r="GC765" s="152"/>
      <c r="GD765" s="152"/>
      <c r="GE765" s="7"/>
      <c r="GF765" s="7"/>
      <c r="GG765" s="7"/>
      <c r="GH765" s="7"/>
      <c r="GI765" s="7"/>
      <c r="GJ765" s="7"/>
      <c r="GK765" s="7"/>
      <c r="GL765" s="7"/>
      <c r="GM765" s="48"/>
      <c r="GN765" s="7"/>
      <c r="GO765" s="7"/>
      <c r="GP765" s="7"/>
      <c r="GQ765" s="7"/>
      <c r="GR765" s="48"/>
      <c r="GS765" s="48"/>
      <c r="GT765" s="48"/>
      <c r="GU765" s="48"/>
      <c r="GV765" s="48"/>
    </row>
    <row r="766" spans="1:204">
      <c r="A766" s="7"/>
      <c r="B766" s="7"/>
      <c r="C766" s="7"/>
      <c r="D766" s="48"/>
      <c r="E766" s="7"/>
      <c r="F766" s="7"/>
      <c r="G766" s="7"/>
      <c r="H766" s="7"/>
      <c r="I766" s="7"/>
      <c r="J766" s="7"/>
      <c r="K766" s="7"/>
      <c r="L766" s="7"/>
      <c r="M766" s="7"/>
      <c r="N766" s="7"/>
      <c r="O766" s="7"/>
      <c r="P766" s="7"/>
      <c r="Q766" s="7"/>
      <c r="R766" s="7"/>
      <c r="S766" s="7"/>
      <c r="T766" s="7"/>
      <c r="U766" s="7"/>
      <c r="V766" s="7"/>
      <c r="W766" s="7"/>
      <c r="X766" s="7"/>
      <c r="Y766" s="7"/>
      <c r="Z766" s="7"/>
      <c r="AA766" s="7"/>
      <c r="AB766" s="7"/>
      <c r="AC766" s="7"/>
      <c r="AD766" s="7"/>
      <c r="AE766" s="7"/>
      <c r="AF766" s="7"/>
      <c r="AG766" s="7"/>
      <c r="AH766" s="7"/>
      <c r="AI766" s="13"/>
      <c r="AJ766" s="13"/>
      <c r="AK766" s="7"/>
      <c r="AL766" s="7"/>
      <c r="AM766" s="7"/>
      <c r="AN766" s="7"/>
      <c r="AO766" s="7"/>
      <c r="AP766" s="7"/>
      <c r="AQ766" s="7"/>
      <c r="AR766" s="153"/>
      <c r="AS766" s="7"/>
      <c r="AT766" s="7"/>
      <c r="AU766" s="7"/>
      <c r="AV766" s="7"/>
      <c r="AW766" s="7"/>
      <c r="AX766" s="7"/>
      <c r="AY766" s="7"/>
      <c r="AZ766" s="7"/>
      <c r="BA766" s="7"/>
      <c r="BB766" s="7"/>
      <c r="BC766" s="7"/>
      <c r="BD766" s="7"/>
      <c r="BE766" s="154"/>
      <c r="BF766" s="154"/>
      <c r="BG766" s="7"/>
      <c r="BH766" s="154"/>
      <c r="BI766" s="154"/>
      <c r="BJ766" s="154"/>
      <c r="BK766" s="154"/>
      <c r="BL766" s="154"/>
      <c r="BM766" s="154"/>
      <c r="BN766" s="7"/>
      <c r="BO766" s="7"/>
      <c r="BP766" s="7"/>
      <c r="BQ766" s="7"/>
      <c r="BR766" s="154"/>
      <c r="BS766" s="154"/>
      <c r="BT766" s="7"/>
      <c r="BU766" s="154"/>
      <c r="BV766" s="154"/>
      <c r="BW766" s="154"/>
      <c r="BX766" s="154"/>
      <c r="BY766" s="154"/>
      <c r="BZ766" s="154"/>
      <c r="CA766" s="7"/>
      <c r="CB766" s="7"/>
      <c r="CC766" s="7"/>
      <c r="CD766" s="7"/>
      <c r="CE766" s="154"/>
      <c r="CF766" s="154"/>
      <c r="CG766" s="7"/>
      <c r="CH766" s="154"/>
      <c r="CI766" s="154"/>
      <c r="CJ766" s="154"/>
      <c r="CK766" s="154"/>
      <c r="CL766" s="154"/>
      <c r="CM766" s="154"/>
      <c r="CN766" s="7"/>
      <c r="CO766" s="7"/>
      <c r="CP766" s="7"/>
      <c r="CQ766" s="7"/>
      <c r="CR766" s="154"/>
      <c r="CS766" s="154"/>
      <c r="CT766" s="7"/>
      <c r="CU766" s="154"/>
      <c r="CV766" s="154"/>
      <c r="CW766" s="154"/>
      <c r="CX766" s="154"/>
      <c r="CY766" s="154"/>
      <c r="CZ766" s="154"/>
      <c r="DA766" s="7"/>
      <c r="DB766" s="7"/>
      <c r="DC766" s="7"/>
      <c r="DD766" s="7"/>
      <c r="DE766" s="154"/>
      <c r="DF766" s="154"/>
      <c r="DG766" s="7"/>
      <c r="DH766" s="154"/>
      <c r="DI766" s="154"/>
      <c r="DJ766" s="154"/>
      <c r="DK766" s="154"/>
      <c r="DL766" s="154"/>
      <c r="DM766" s="154"/>
      <c r="DN766" s="7"/>
      <c r="DO766" s="7"/>
      <c r="DP766" s="7"/>
      <c r="DQ766" s="7"/>
      <c r="DR766" s="152"/>
      <c r="DS766" s="152"/>
      <c r="DT766" s="152"/>
      <c r="DU766" s="152"/>
      <c r="DV766" s="152"/>
      <c r="DW766" s="152"/>
      <c r="DX766" s="152"/>
      <c r="DY766" s="152"/>
      <c r="DZ766" s="152"/>
      <c r="EA766" s="152"/>
      <c r="EB766" s="152"/>
      <c r="EC766" s="152"/>
      <c r="ED766" s="152"/>
      <c r="EE766" s="152"/>
      <c r="EF766" s="152"/>
      <c r="EG766" s="152"/>
      <c r="EH766" s="152"/>
      <c r="EI766" s="152"/>
      <c r="EJ766" s="152"/>
      <c r="EK766" s="152"/>
      <c r="EL766" s="152"/>
      <c r="EM766" s="152"/>
      <c r="EN766" s="152"/>
      <c r="EO766" s="152"/>
      <c r="EP766" s="152"/>
      <c r="EQ766" s="152"/>
      <c r="ER766" s="152"/>
      <c r="ES766" s="152"/>
      <c r="ET766" s="152"/>
      <c r="EU766" s="152"/>
      <c r="EV766" s="152"/>
      <c r="EW766" s="152"/>
      <c r="EX766" s="152"/>
      <c r="EY766" s="152"/>
      <c r="EZ766" s="152"/>
      <c r="FA766" s="152"/>
      <c r="FB766" s="152"/>
      <c r="FC766" s="152"/>
      <c r="FD766" s="152"/>
      <c r="FE766" s="152"/>
      <c r="FF766" s="152"/>
      <c r="FG766" s="152"/>
      <c r="FH766" s="152"/>
      <c r="FI766" s="152"/>
      <c r="FJ766" s="152"/>
      <c r="FK766" s="152"/>
      <c r="FL766" s="152"/>
      <c r="FM766" s="152"/>
      <c r="FN766" s="152"/>
      <c r="FO766" s="152"/>
      <c r="FP766" s="152"/>
      <c r="FQ766" s="152"/>
      <c r="FR766" s="152"/>
      <c r="FS766" s="152"/>
      <c r="FT766" s="152"/>
      <c r="FU766" s="152"/>
      <c r="FV766" s="152"/>
      <c r="FW766" s="152"/>
      <c r="FX766" s="152"/>
      <c r="FY766" s="152"/>
      <c r="FZ766" s="152"/>
      <c r="GA766" s="152"/>
      <c r="GB766" s="152"/>
      <c r="GC766" s="152"/>
      <c r="GD766" s="152"/>
      <c r="GE766" s="7"/>
      <c r="GF766" s="7"/>
      <c r="GG766" s="7"/>
      <c r="GH766" s="7"/>
      <c r="GI766" s="7"/>
      <c r="GJ766" s="7"/>
      <c r="GK766" s="7"/>
      <c r="GL766" s="7"/>
      <c r="GM766" s="48"/>
      <c r="GN766" s="7"/>
      <c r="GO766" s="7"/>
      <c r="GP766" s="7"/>
      <c r="GQ766" s="7"/>
      <c r="GR766" s="48"/>
      <c r="GS766" s="48"/>
      <c r="GT766" s="48"/>
      <c r="GU766" s="48"/>
      <c r="GV766" s="48"/>
    </row>
    <row r="767" spans="1:204">
      <c r="A767" s="7"/>
      <c r="B767" s="7"/>
      <c r="C767" s="7"/>
      <c r="D767" s="48"/>
      <c r="E767" s="7"/>
      <c r="F767" s="7"/>
      <c r="G767" s="7"/>
      <c r="H767" s="7"/>
      <c r="I767" s="7"/>
      <c r="J767" s="7"/>
      <c r="K767" s="7"/>
      <c r="L767" s="7"/>
      <c r="M767" s="7"/>
      <c r="N767" s="7"/>
      <c r="O767" s="7"/>
      <c r="P767" s="7"/>
      <c r="Q767" s="7"/>
      <c r="R767" s="7"/>
      <c r="S767" s="7"/>
      <c r="T767" s="7"/>
      <c r="U767" s="7"/>
      <c r="V767" s="7"/>
      <c r="W767" s="7"/>
      <c r="X767" s="7"/>
      <c r="Y767" s="7"/>
      <c r="Z767" s="7"/>
      <c r="AA767" s="7"/>
      <c r="AB767" s="7"/>
      <c r="AC767" s="7"/>
      <c r="AD767" s="7"/>
      <c r="AE767" s="7"/>
      <c r="AF767" s="7"/>
      <c r="AG767" s="7"/>
      <c r="AH767" s="7"/>
      <c r="AI767" s="13"/>
      <c r="AJ767" s="13"/>
      <c r="AK767" s="7"/>
      <c r="AL767" s="7"/>
      <c r="AM767" s="7"/>
      <c r="AN767" s="7"/>
      <c r="AO767" s="7"/>
      <c r="AP767" s="7"/>
      <c r="AQ767" s="7"/>
      <c r="AR767" s="153"/>
      <c r="AS767" s="7"/>
      <c r="AT767" s="7"/>
      <c r="AU767" s="7"/>
      <c r="AV767" s="7"/>
      <c r="AW767" s="7"/>
      <c r="AX767" s="7"/>
      <c r="AY767" s="7"/>
      <c r="AZ767" s="7"/>
      <c r="BA767" s="7"/>
      <c r="BB767" s="7"/>
      <c r="BC767" s="7"/>
      <c r="BD767" s="7"/>
      <c r="BE767" s="154"/>
      <c r="BF767" s="154"/>
      <c r="BG767" s="7"/>
      <c r="BH767" s="154"/>
      <c r="BI767" s="154"/>
      <c r="BJ767" s="154"/>
      <c r="BK767" s="154"/>
      <c r="BL767" s="154"/>
      <c r="BM767" s="154"/>
      <c r="BN767" s="7"/>
      <c r="BO767" s="7"/>
      <c r="BP767" s="7"/>
      <c r="BQ767" s="7"/>
      <c r="BR767" s="154"/>
      <c r="BS767" s="154"/>
      <c r="BT767" s="7"/>
      <c r="BU767" s="154"/>
      <c r="BV767" s="154"/>
      <c r="BW767" s="154"/>
      <c r="BX767" s="154"/>
      <c r="BY767" s="154"/>
      <c r="BZ767" s="154"/>
      <c r="CA767" s="7"/>
      <c r="CB767" s="7"/>
      <c r="CC767" s="7"/>
      <c r="CD767" s="7"/>
      <c r="CE767" s="154"/>
      <c r="CF767" s="154"/>
      <c r="CG767" s="7"/>
      <c r="CH767" s="154"/>
      <c r="CI767" s="154"/>
      <c r="CJ767" s="154"/>
      <c r="CK767" s="154"/>
      <c r="CL767" s="154"/>
      <c r="CM767" s="154"/>
      <c r="CN767" s="7"/>
      <c r="CO767" s="7"/>
      <c r="CP767" s="7"/>
      <c r="CQ767" s="7"/>
      <c r="CR767" s="154"/>
      <c r="CS767" s="154"/>
      <c r="CT767" s="7"/>
      <c r="CU767" s="154"/>
      <c r="CV767" s="154"/>
      <c r="CW767" s="154"/>
      <c r="CX767" s="154"/>
      <c r="CY767" s="154"/>
      <c r="CZ767" s="154"/>
      <c r="DA767" s="7"/>
      <c r="DB767" s="7"/>
      <c r="DC767" s="7"/>
      <c r="DD767" s="7"/>
      <c r="DE767" s="154"/>
      <c r="DF767" s="154"/>
      <c r="DG767" s="7"/>
      <c r="DH767" s="154"/>
      <c r="DI767" s="154"/>
      <c r="DJ767" s="154"/>
      <c r="DK767" s="154"/>
      <c r="DL767" s="154"/>
      <c r="DM767" s="154"/>
      <c r="DN767" s="7"/>
      <c r="DO767" s="7"/>
      <c r="DP767" s="7"/>
      <c r="DQ767" s="7"/>
      <c r="DR767" s="152"/>
      <c r="DS767" s="152"/>
      <c r="DT767" s="152"/>
      <c r="DU767" s="152"/>
      <c r="DV767" s="152"/>
      <c r="DW767" s="152"/>
      <c r="DX767" s="152"/>
      <c r="DY767" s="152"/>
      <c r="DZ767" s="152"/>
      <c r="EA767" s="152"/>
      <c r="EB767" s="152"/>
      <c r="EC767" s="152"/>
      <c r="ED767" s="152"/>
      <c r="EE767" s="152"/>
      <c r="EF767" s="152"/>
      <c r="EG767" s="152"/>
      <c r="EH767" s="152"/>
      <c r="EI767" s="152"/>
      <c r="EJ767" s="152"/>
      <c r="EK767" s="152"/>
      <c r="EL767" s="152"/>
      <c r="EM767" s="152"/>
      <c r="EN767" s="152"/>
      <c r="EO767" s="152"/>
      <c r="EP767" s="152"/>
      <c r="EQ767" s="152"/>
      <c r="ER767" s="152"/>
      <c r="ES767" s="152"/>
      <c r="ET767" s="152"/>
      <c r="EU767" s="152"/>
      <c r="EV767" s="152"/>
      <c r="EW767" s="152"/>
      <c r="EX767" s="152"/>
      <c r="EY767" s="152"/>
      <c r="EZ767" s="152"/>
      <c r="FA767" s="152"/>
      <c r="FB767" s="152"/>
      <c r="FC767" s="152"/>
      <c r="FD767" s="152"/>
      <c r="FE767" s="152"/>
      <c r="FF767" s="152"/>
      <c r="FG767" s="152"/>
      <c r="FH767" s="152"/>
      <c r="FI767" s="152"/>
      <c r="FJ767" s="152"/>
      <c r="FK767" s="152"/>
      <c r="FL767" s="152"/>
      <c r="FM767" s="152"/>
      <c r="FN767" s="152"/>
      <c r="FO767" s="152"/>
      <c r="FP767" s="152"/>
      <c r="FQ767" s="152"/>
      <c r="FR767" s="152"/>
      <c r="FS767" s="152"/>
      <c r="FT767" s="152"/>
      <c r="FU767" s="152"/>
      <c r="FV767" s="152"/>
      <c r="FW767" s="152"/>
      <c r="FX767" s="152"/>
      <c r="FY767" s="152"/>
      <c r="FZ767" s="152"/>
      <c r="GA767" s="152"/>
      <c r="GB767" s="152"/>
      <c r="GC767" s="152"/>
      <c r="GD767" s="152"/>
      <c r="GE767" s="7"/>
      <c r="GF767" s="7"/>
      <c r="GG767" s="7"/>
      <c r="GH767" s="7"/>
      <c r="GI767" s="7"/>
      <c r="GJ767" s="7"/>
      <c r="GK767" s="7"/>
      <c r="GL767" s="7"/>
      <c r="GM767" s="48"/>
      <c r="GN767" s="7"/>
      <c r="GO767" s="7"/>
      <c r="GP767" s="7"/>
      <c r="GQ767" s="7"/>
      <c r="GR767" s="48"/>
      <c r="GS767" s="48"/>
      <c r="GT767" s="48"/>
      <c r="GU767" s="48"/>
      <c r="GV767" s="48"/>
    </row>
    <row r="768" spans="1:204">
      <c r="A768" s="7"/>
      <c r="B768" s="7"/>
      <c r="C768" s="7"/>
      <c r="D768" s="48"/>
      <c r="E768" s="7"/>
      <c r="F768" s="7"/>
      <c r="G768" s="7"/>
      <c r="H768" s="7"/>
      <c r="I768" s="7"/>
      <c r="J768" s="7"/>
      <c r="K768" s="7"/>
      <c r="L768" s="7"/>
      <c r="M768" s="7"/>
      <c r="N768" s="7"/>
      <c r="O768" s="7"/>
      <c r="P768" s="7"/>
      <c r="Q768" s="7"/>
      <c r="R768" s="7"/>
      <c r="S768" s="7"/>
      <c r="T768" s="7"/>
      <c r="U768" s="7"/>
      <c r="V768" s="7"/>
      <c r="W768" s="7"/>
      <c r="X768" s="7"/>
      <c r="Y768" s="7"/>
      <c r="Z768" s="7"/>
      <c r="AA768" s="7"/>
      <c r="AB768" s="7"/>
      <c r="AC768" s="7"/>
      <c r="AD768" s="7"/>
      <c r="AE768" s="7"/>
      <c r="AF768" s="7"/>
      <c r="AG768" s="7"/>
      <c r="AH768" s="7"/>
      <c r="AI768" s="13"/>
      <c r="AJ768" s="13"/>
      <c r="AK768" s="7"/>
      <c r="AL768" s="7"/>
      <c r="AM768" s="7"/>
      <c r="AN768" s="7"/>
      <c r="AO768" s="7"/>
      <c r="AP768" s="7"/>
      <c r="AQ768" s="7"/>
      <c r="AR768" s="153"/>
      <c r="AS768" s="7"/>
      <c r="AT768" s="7"/>
      <c r="AU768" s="7"/>
      <c r="AV768" s="7"/>
      <c r="AW768" s="7"/>
      <c r="AX768" s="7"/>
      <c r="AY768" s="7"/>
      <c r="AZ768" s="7"/>
      <c r="BA768" s="7"/>
      <c r="BB768" s="7"/>
      <c r="BC768" s="7"/>
      <c r="BD768" s="7"/>
      <c r="BE768" s="154"/>
      <c r="BF768" s="154"/>
      <c r="BG768" s="7"/>
      <c r="BH768" s="154"/>
      <c r="BI768" s="154"/>
      <c r="BJ768" s="154"/>
      <c r="BK768" s="154"/>
      <c r="BL768" s="154"/>
      <c r="BM768" s="154"/>
      <c r="BN768" s="7"/>
      <c r="BO768" s="7"/>
      <c r="BP768" s="7"/>
      <c r="BQ768" s="7"/>
      <c r="BR768" s="154"/>
      <c r="BS768" s="154"/>
      <c r="BT768" s="7"/>
      <c r="BU768" s="154"/>
      <c r="BV768" s="154"/>
      <c r="BW768" s="154"/>
      <c r="BX768" s="154"/>
      <c r="BY768" s="154"/>
      <c r="BZ768" s="154"/>
      <c r="CA768" s="7"/>
      <c r="CB768" s="7"/>
      <c r="CC768" s="7"/>
      <c r="CD768" s="7"/>
      <c r="CE768" s="154"/>
      <c r="CF768" s="154"/>
      <c r="CG768" s="7"/>
      <c r="CH768" s="154"/>
      <c r="CI768" s="154"/>
      <c r="CJ768" s="154"/>
      <c r="CK768" s="154"/>
      <c r="CL768" s="154"/>
      <c r="CM768" s="154"/>
      <c r="CN768" s="7"/>
      <c r="CO768" s="7"/>
      <c r="CP768" s="7"/>
      <c r="CQ768" s="7"/>
      <c r="CR768" s="154"/>
      <c r="CS768" s="154"/>
      <c r="CT768" s="7"/>
      <c r="CU768" s="154"/>
      <c r="CV768" s="154"/>
      <c r="CW768" s="154"/>
      <c r="CX768" s="154"/>
      <c r="CY768" s="154"/>
      <c r="CZ768" s="154"/>
      <c r="DA768" s="7"/>
      <c r="DB768" s="7"/>
      <c r="DC768" s="7"/>
      <c r="DD768" s="7"/>
      <c r="DE768" s="154"/>
      <c r="DF768" s="154"/>
      <c r="DG768" s="7"/>
      <c r="DH768" s="154"/>
      <c r="DI768" s="154"/>
      <c r="DJ768" s="154"/>
      <c r="DK768" s="154"/>
      <c r="DL768" s="154"/>
      <c r="DM768" s="154"/>
      <c r="DN768" s="7"/>
      <c r="DO768" s="7"/>
      <c r="DP768" s="7"/>
      <c r="DQ768" s="7"/>
      <c r="DR768" s="152"/>
      <c r="DS768" s="152"/>
      <c r="DT768" s="152"/>
      <c r="DU768" s="152"/>
      <c r="DV768" s="152"/>
      <c r="DW768" s="152"/>
      <c r="DX768" s="152"/>
      <c r="DY768" s="152"/>
      <c r="DZ768" s="152"/>
      <c r="EA768" s="152"/>
      <c r="EB768" s="152"/>
      <c r="EC768" s="152"/>
      <c r="ED768" s="152"/>
      <c r="EE768" s="152"/>
      <c r="EF768" s="152"/>
      <c r="EG768" s="152"/>
      <c r="EH768" s="152"/>
      <c r="EI768" s="152"/>
      <c r="EJ768" s="152"/>
      <c r="EK768" s="152"/>
      <c r="EL768" s="152"/>
      <c r="EM768" s="152"/>
      <c r="EN768" s="152"/>
      <c r="EO768" s="152"/>
      <c r="EP768" s="152"/>
      <c r="EQ768" s="152"/>
      <c r="ER768" s="152"/>
      <c r="ES768" s="152"/>
      <c r="ET768" s="152"/>
      <c r="EU768" s="152"/>
      <c r="EV768" s="152"/>
      <c r="EW768" s="152"/>
      <c r="EX768" s="152"/>
      <c r="EY768" s="152"/>
      <c r="EZ768" s="152"/>
      <c r="FA768" s="152"/>
      <c r="FB768" s="152"/>
      <c r="FC768" s="152"/>
      <c r="FD768" s="152"/>
      <c r="FE768" s="152"/>
      <c r="FF768" s="152"/>
      <c r="FG768" s="152"/>
      <c r="FH768" s="152"/>
      <c r="FI768" s="152"/>
      <c r="FJ768" s="152"/>
      <c r="FK768" s="152"/>
      <c r="FL768" s="152"/>
      <c r="FM768" s="152"/>
      <c r="FN768" s="152"/>
      <c r="FO768" s="152"/>
      <c r="FP768" s="152"/>
      <c r="FQ768" s="152"/>
      <c r="FR768" s="152"/>
      <c r="FS768" s="152"/>
      <c r="FT768" s="152"/>
      <c r="FU768" s="152"/>
      <c r="FV768" s="152"/>
      <c r="FW768" s="152"/>
      <c r="FX768" s="152"/>
      <c r="FY768" s="152"/>
      <c r="FZ768" s="152"/>
      <c r="GA768" s="152"/>
      <c r="GB768" s="152"/>
      <c r="GC768" s="152"/>
      <c r="GD768" s="152"/>
      <c r="GE768" s="7"/>
      <c r="GF768" s="7"/>
      <c r="GG768" s="7"/>
      <c r="GH768" s="7"/>
      <c r="GI768" s="7"/>
      <c r="GJ768" s="7"/>
      <c r="GK768" s="7"/>
      <c r="GL768" s="7"/>
      <c r="GM768" s="48"/>
      <c r="GN768" s="7"/>
      <c r="GO768" s="7"/>
      <c r="GP768" s="7"/>
      <c r="GQ768" s="7"/>
      <c r="GR768" s="48"/>
      <c r="GS768" s="48"/>
      <c r="GT768" s="48"/>
      <c r="GU768" s="48"/>
      <c r="GV768" s="48"/>
    </row>
    <row r="769" spans="1:204">
      <c r="A769" s="7"/>
      <c r="B769" s="7"/>
      <c r="C769" s="7"/>
      <c r="D769" s="48"/>
      <c r="E769" s="7"/>
      <c r="F769" s="7"/>
      <c r="G769" s="7"/>
      <c r="H769" s="7"/>
      <c r="I769" s="7"/>
      <c r="J769" s="7"/>
      <c r="K769" s="7"/>
      <c r="L769" s="7"/>
      <c r="M769" s="7"/>
      <c r="N769" s="7"/>
      <c r="O769" s="7"/>
      <c r="P769" s="7"/>
      <c r="Q769" s="7"/>
      <c r="R769" s="7"/>
      <c r="S769" s="7"/>
      <c r="T769" s="7"/>
      <c r="U769" s="7"/>
      <c r="V769" s="7"/>
      <c r="W769" s="7"/>
      <c r="X769" s="7"/>
      <c r="Y769" s="7"/>
      <c r="Z769" s="7"/>
      <c r="AA769" s="7"/>
      <c r="AB769" s="7"/>
      <c r="AC769" s="7"/>
      <c r="AD769" s="7"/>
      <c r="AE769" s="7"/>
      <c r="AF769" s="7"/>
      <c r="AG769" s="7"/>
      <c r="AH769" s="7"/>
      <c r="AI769" s="13"/>
      <c r="AJ769" s="13"/>
      <c r="AK769" s="7"/>
      <c r="AL769" s="7"/>
      <c r="AM769" s="7"/>
      <c r="AN769" s="7"/>
      <c r="AO769" s="7"/>
      <c r="AP769" s="7"/>
      <c r="AQ769" s="7"/>
      <c r="AR769" s="153"/>
      <c r="AS769" s="7"/>
      <c r="AT769" s="7"/>
      <c r="AU769" s="7"/>
      <c r="AV769" s="7"/>
      <c r="AW769" s="7"/>
      <c r="AX769" s="7"/>
      <c r="AY769" s="7"/>
      <c r="AZ769" s="7"/>
      <c r="BA769" s="7"/>
      <c r="BB769" s="7"/>
      <c r="BC769" s="7"/>
      <c r="BD769" s="7"/>
      <c r="BE769" s="154"/>
      <c r="BF769" s="154"/>
      <c r="BG769" s="7"/>
      <c r="BH769" s="154"/>
      <c r="BI769" s="154"/>
      <c r="BJ769" s="154"/>
      <c r="BK769" s="154"/>
      <c r="BL769" s="154"/>
      <c r="BM769" s="154"/>
      <c r="BN769" s="7"/>
      <c r="BO769" s="7"/>
      <c r="BP769" s="7"/>
      <c r="BQ769" s="7"/>
      <c r="BR769" s="154"/>
      <c r="BS769" s="154"/>
      <c r="BT769" s="7"/>
      <c r="BU769" s="154"/>
      <c r="BV769" s="154"/>
      <c r="BW769" s="154"/>
      <c r="BX769" s="154"/>
      <c r="BY769" s="154"/>
      <c r="BZ769" s="154"/>
      <c r="CA769" s="7"/>
      <c r="CB769" s="7"/>
      <c r="CC769" s="7"/>
      <c r="CD769" s="7"/>
      <c r="CE769" s="154"/>
      <c r="CF769" s="154"/>
      <c r="CG769" s="7"/>
      <c r="CH769" s="154"/>
      <c r="CI769" s="154"/>
      <c r="CJ769" s="154"/>
      <c r="CK769" s="154"/>
      <c r="CL769" s="154"/>
      <c r="CM769" s="154"/>
      <c r="CN769" s="7"/>
      <c r="CO769" s="7"/>
      <c r="CP769" s="7"/>
      <c r="CQ769" s="7"/>
      <c r="CR769" s="154"/>
      <c r="CS769" s="154"/>
      <c r="CT769" s="7"/>
      <c r="CU769" s="154"/>
      <c r="CV769" s="154"/>
      <c r="CW769" s="154"/>
      <c r="CX769" s="154"/>
      <c r="CY769" s="154"/>
      <c r="CZ769" s="154"/>
      <c r="DA769" s="7"/>
      <c r="DB769" s="7"/>
      <c r="DC769" s="7"/>
      <c r="DD769" s="7"/>
      <c r="DE769" s="154"/>
      <c r="DF769" s="154"/>
      <c r="DG769" s="7"/>
      <c r="DH769" s="154"/>
      <c r="DI769" s="154"/>
      <c r="DJ769" s="154"/>
      <c r="DK769" s="154"/>
      <c r="DL769" s="154"/>
      <c r="DM769" s="154"/>
      <c r="DN769" s="7"/>
      <c r="DO769" s="7"/>
      <c r="DP769" s="7"/>
      <c r="DQ769" s="7"/>
      <c r="DR769" s="152"/>
      <c r="DS769" s="152"/>
      <c r="DT769" s="152"/>
      <c r="DU769" s="152"/>
      <c r="DV769" s="152"/>
      <c r="DW769" s="152"/>
      <c r="DX769" s="152"/>
      <c r="DY769" s="152"/>
      <c r="DZ769" s="152"/>
      <c r="EA769" s="152"/>
      <c r="EB769" s="152"/>
      <c r="EC769" s="152"/>
      <c r="ED769" s="152"/>
      <c r="EE769" s="152"/>
      <c r="EF769" s="152"/>
      <c r="EG769" s="152"/>
      <c r="EH769" s="152"/>
      <c r="EI769" s="152"/>
      <c r="EJ769" s="152"/>
      <c r="EK769" s="152"/>
      <c r="EL769" s="152"/>
      <c r="EM769" s="152"/>
      <c r="EN769" s="152"/>
      <c r="EO769" s="152"/>
      <c r="EP769" s="152"/>
      <c r="EQ769" s="152"/>
      <c r="ER769" s="152"/>
      <c r="ES769" s="152"/>
      <c r="ET769" s="152"/>
      <c r="EU769" s="152"/>
      <c r="EV769" s="152"/>
      <c r="EW769" s="152"/>
      <c r="EX769" s="152"/>
      <c r="EY769" s="152"/>
      <c r="EZ769" s="152"/>
      <c r="FA769" s="152"/>
      <c r="FB769" s="152"/>
      <c r="FC769" s="152"/>
      <c r="FD769" s="152"/>
      <c r="FE769" s="152"/>
      <c r="FF769" s="152"/>
      <c r="FG769" s="152"/>
      <c r="FH769" s="152"/>
      <c r="FI769" s="152"/>
      <c r="FJ769" s="152"/>
      <c r="FK769" s="152"/>
      <c r="FL769" s="152"/>
      <c r="FM769" s="152"/>
      <c r="FN769" s="152"/>
      <c r="FO769" s="152"/>
      <c r="FP769" s="152"/>
      <c r="FQ769" s="152"/>
      <c r="FR769" s="152"/>
      <c r="FS769" s="152"/>
      <c r="FT769" s="152"/>
      <c r="FU769" s="152"/>
      <c r="FV769" s="152"/>
      <c r="FW769" s="152"/>
      <c r="FX769" s="152"/>
      <c r="FY769" s="152"/>
      <c r="FZ769" s="152"/>
      <c r="GA769" s="152"/>
      <c r="GB769" s="152"/>
      <c r="GC769" s="152"/>
      <c r="GD769" s="152"/>
      <c r="GE769" s="7"/>
      <c r="GF769" s="7"/>
      <c r="GG769" s="7"/>
      <c r="GH769" s="7"/>
      <c r="GI769" s="7"/>
      <c r="GJ769" s="7"/>
      <c r="GK769" s="7"/>
      <c r="GL769" s="7"/>
      <c r="GM769" s="48"/>
      <c r="GN769" s="7"/>
      <c r="GO769" s="7"/>
      <c r="GP769" s="7"/>
      <c r="GQ769" s="7"/>
      <c r="GR769" s="48"/>
      <c r="GS769" s="48"/>
      <c r="GT769" s="48"/>
      <c r="GU769" s="48"/>
      <c r="GV769" s="48"/>
    </row>
    <row r="770" spans="1:204">
      <c r="A770" s="7"/>
      <c r="B770" s="7"/>
      <c r="C770" s="7"/>
      <c r="D770" s="48"/>
      <c r="E770" s="7"/>
      <c r="F770" s="7"/>
      <c r="G770" s="7"/>
      <c r="H770" s="7"/>
      <c r="I770" s="7"/>
      <c r="J770" s="7"/>
      <c r="K770" s="7"/>
      <c r="L770" s="7"/>
      <c r="M770" s="7"/>
      <c r="N770" s="7"/>
      <c r="O770" s="7"/>
      <c r="P770" s="7"/>
      <c r="Q770" s="7"/>
      <c r="R770" s="7"/>
      <c r="S770" s="7"/>
      <c r="T770" s="7"/>
      <c r="U770" s="7"/>
      <c r="V770" s="7"/>
      <c r="W770" s="7"/>
      <c r="X770" s="7"/>
      <c r="Y770" s="7"/>
      <c r="Z770" s="7"/>
      <c r="AA770" s="7"/>
      <c r="AB770" s="7"/>
      <c r="AC770" s="7"/>
      <c r="AD770" s="7"/>
      <c r="AE770" s="7"/>
      <c r="AF770" s="7"/>
      <c r="AG770" s="7"/>
      <c r="AH770" s="7"/>
      <c r="AI770" s="13"/>
      <c r="AJ770" s="13"/>
      <c r="AK770" s="7"/>
      <c r="AL770" s="7"/>
      <c r="AM770" s="7"/>
      <c r="AN770" s="7"/>
      <c r="AO770" s="7"/>
      <c r="AP770" s="7"/>
      <c r="AQ770" s="7"/>
      <c r="AR770" s="153"/>
      <c r="AS770" s="7"/>
      <c r="AT770" s="7"/>
      <c r="AU770" s="7"/>
      <c r="AV770" s="7"/>
      <c r="AW770" s="7"/>
      <c r="AX770" s="7"/>
      <c r="AY770" s="7"/>
      <c r="AZ770" s="7"/>
      <c r="BA770" s="7"/>
      <c r="BB770" s="7"/>
      <c r="BC770" s="7"/>
      <c r="BD770" s="7"/>
      <c r="BE770" s="154"/>
      <c r="BF770" s="154"/>
      <c r="BG770" s="7"/>
      <c r="BH770" s="154"/>
      <c r="BI770" s="154"/>
      <c r="BJ770" s="154"/>
      <c r="BK770" s="154"/>
      <c r="BL770" s="154"/>
      <c r="BM770" s="154"/>
      <c r="BN770" s="7"/>
      <c r="BO770" s="7"/>
      <c r="BP770" s="7"/>
      <c r="BQ770" s="7"/>
      <c r="BR770" s="154"/>
      <c r="BS770" s="154"/>
      <c r="BT770" s="7"/>
      <c r="BU770" s="154"/>
      <c r="BV770" s="154"/>
      <c r="BW770" s="154"/>
      <c r="BX770" s="154"/>
      <c r="BY770" s="154"/>
      <c r="BZ770" s="154"/>
      <c r="CA770" s="7"/>
      <c r="CB770" s="7"/>
      <c r="CC770" s="7"/>
      <c r="CD770" s="7"/>
      <c r="CE770" s="154"/>
      <c r="CF770" s="154"/>
      <c r="CG770" s="7"/>
      <c r="CH770" s="154"/>
      <c r="CI770" s="154"/>
      <c r="CJ770" s="154"/>
      <c r="CK770" s="154"/>
      <c r="CL770" s="154"/>
      <c r="CM770" s="154"/>
      <c r="CN770" s="7"/>
      <c r="CO770" s="7"/>
      <c r="CP770" s="7"/>
      <c r="CQ770" s="7"/>
      <c r="CR770" s="154"/>
      <c r="CS770" s="154"/>
      <c r="CT770" s="7"/>
      <c r="CU770" s="154"/>
      <c r="CV770" s="154"/>
      <c r="CW770" s="154"/>
      <c r="CX770" s="154"/>
      <c r="CY770" s="154"/>
      <c r="CZ770" s="154"/>
      <c r="DA770" s="7"/>
      <c r="DB770" s="7"/>
      <c r="DC770" s="7"/>
      <c r="DD770" s="7"/>
      <c r="DE770" s="154"/>
      <c r="DF770" s="154"/>
      <c r="DG770" s="7"/>
      <c r="DH770" s="154"/>
      <c r="DI770" s="154"/>
      <c r="DJ770" s="154"/>
      <c r="DK770" s="154"/>
      <c r="DL770" s="154"/>
      <c r="DM770" s="154"/>
      <c r="DN770" s="7"/>
      <c r="DO770" s="7"/>
      <c r="DP770" s="7"/>
      <c r="DQ770" s="7"/>
      <c r="DR770" s="152"/>
      <c r="DS770" s="152"/>
      <c r="DT770" s="152"/>
      <c r="DU770" s="152"/>
      <c r="DV770" s="152"/>
      <c r="DW770" s="152"/>
      <c r="DX770" s="152"/>
      <c r="DY770" s="152"/>
      <c r="DZ770" s="152"/>
      <c r="EA770" s="152"/>
      <c r="EB770" s="152"/>
      <c r="EC770" s="152"/>
      <c r="ED770" s="152"/>
      <c r="EE770" s="152"/>
      <c r="EF770" s="152"/>
      <c r="EG770" s="152"/>
      <c r="EH770" s="152"/>
      <c r="EI770" s="152"/>
      <c r="EJ770" s="152"/>
      <c r="EK770" s="152"/>
      <c r="EL770" s="152"/>
      <c r="EM770" s="152"/>
      <c r="EN770" s="152"/>
      <c r="EO770" s="152"/>
      <c r="EP770" s="152"/>
      <c r="EQ770" s="152"/>
      <c r="ER770" s="152"/>
      <c r="ES770" s="152"/>
      <c r="ET770" s="152"/>
      <c r="EU770" s="152"/>
      <c r="EV770" s="152"/>
      <c r="EW770" s="152"/>
      <c r="EX770" s="152"/>
      <c r="EY770" s="152"/>
      <c r="EZ770" s="152"/>
      <c r="FA770" s="152"/>
      <c r="FB770" s="152"/>
      <c r="FC770" s="152"/>
      <c r="FD770" s="152"/>
      <c r="FE770" s="152"/>
      <c r="FF770" s="152"/>
      <c r="FG770" s="152"/>
      <c r="FH770" s="152"/>
      <c r="FI770" s="152"/>
      <c r="FJ770" s="152"/>
      <c r="FK770" s="152"/>
      <c r="FL770" s="152"/>
      <c r="FM770" s="152"/>
      <c r="FN770" s="152"/>
      <c r="FO770" s="152"/>
      <c r="FP770" s="152"/>
      <c r="FQ770" s="152"/>
      <c r="FR770" s="152"/>
      <c r="FS770" s="152"/>
      <c r="FT770" s="152"/>
      <c r="FU770" s="152"/>
      <c r="FV770" s="152"/>
      <c r="FW770" s="152"/>
      <c r="FX770" s="152"/>
      <c r="FY770" s="152"/>
      <c r="FZ770" s="152"/>
      <c r="GA770" s="152"/>
      <c r="GB770" s="152"/>
      <c r="GC770" s="152"/>
      <c r="GD770" s="152"/>
      <c r="GE770" s="7"/>
      <c r="GF770" s="7"/>
      <c r="GG770" s="7"/>
      <c r="GH770" s="7"/>
      <c r="GI770" s="7"/>
      <c r="GJ770" s="7"/>
      <c r="GK770" s="7"/>
      <c r="GL770" s="7"/>
      <c r="GM770" s="48"/>
      <c r="GN770" s="7"/>
      <c r="GO770" s="7"/>
      <c r="GP770" s="7"/>
      <c r="GQ770" s="7"/>
      <c r="GR770" s="48"/>
      <c r="GS770" s="48"/>
      <c r="GT770" s="48"/>
      <c r="GU770" s="48"/>
      <c r="GV770" s="48"/>
    </row>
    <row r="771" spans="1:204">
      <c r="A771" s="7"/>
      <c r="B771" s="7"/>
      <c r="C771" s="7"/>
      <c r="D771" s="48"/>
      <c r="E771" s="7"/>
      <c r="F771" s="7"/>
      <c r="G771" s="7"/>
      <c r="H771" s="7"/>
      <c r="I771" s="7"/>
      <c r="J771" s="7"/>
      <c r="K771" s="7"/>
      <c r="L771" s="7"/>
      <c r="M771" s="7"/>
      <c r="N771" s="7"/>
      <c r="O771" s="7"/>
      <c r="P771" s="7"/>
      <c r="Q771" s="7"/>
      <c r="R771" s="7"/>
      <c r="S771" s="7"/>
      <c r="T771" s="7"/>
      <c r="U771" s="7"/>
      <c r="V771" s="7"/>
      <c r="W771" s="7"/>
      <c r="X771" s="7"/>
      <c r="Y771" s="7"/>
      <c r="Z771" s="7"/>
      <c r="AA771" s="7"/>
      <c r="AB771" s="7"/>
      <c r="AC771" s="7"/>
      <c r="AD771" s="7"/>
      <c r="AE771" s="7"/>
      <c r="AF771" s="7"/>
      <c r="AG771" s="7"/>
      <c r="AH771" s="7"/>
      <c r="AI771" s="13"/>
      <c r="AJ771" s="13"/>
      <c r="AK771" s="7"/>
      <c r="AL771" s="7"/>
      <c r="AM771" s="7"/>
      <c r="AN771" s="7"/>
      <c r="AO771" s="7"/>
      <c r="AP771" s="7"/>
      <c r="AQ771" s="7"/>
      <c r="AR771" s="153"/>
      <c r="AS771" s="7"/>
      <c r="AT771" s="7"/>
      <c r="AU771" s="7"/>
      <c r="AV771" s="7"/>
      <c r="AW771" s="7"/>
      <c r="AX771" s="7"/>
      <c r="AY771" s="7"/>
      <c r="AZ771" s="7"/>
      <c r="BA771" s="7"/>
      <c r="BB771" s="7"/>
      <c r="BC771" s="7"/>
      <c r="BD771" s="7"/>
      <c r="BE771" s="154"/>
      <c r="BF771" s="154"/>
      <c r="BG771" s="7"/>
      <c r="BH771" s="154"/>
      <c r="BI771" s="154"/>
      <c r="BJ771" s="154"/>
      <c r="BK771" s="154"/>
      <c r="BL771" s="154"/>
      <c r="BM771" s="154"/>
      <c r="BN771" s="7"/>
      <c r="BO771" s="7"/>
      <c r="BP771" s="7"/>
      <c r="BQ771" s="7"/>
      <c r="BR771" s="154"/>
      <c r="BS771" s="154"/>
      <c r="BT771" s="7"/>
      <c r="BU771" s="154"/>
      <c r="BV771" s="154"/>
      <c r="BW771" s="154"/>
      <c r="BX771" s="154"/>
      <c r="BY771" s="154"/>
      <c r="BZ771" s="154"/>
      <c r="CA771" s="7"/>
      <c r="CB771" s="7"/>
      <c r="CC771" s="7"/>
      <c r="CD771" s="7"/>
      <c r="CE771" s="154"/>
      <c r="CF771" s="154"/>
      <c r="CG771" s="7"/>
      <c r="CH771" s="154"/>
      <c r="CI771" s="154"/>
      <c r="CJ771" s="154"/>
      <c r="CK771" s="154"/>
      <c r="CL771" s="154"/>
      <c r="CM771" s="154"/>
      <c r="CN771" s="7"/>
      <c r="CO771" s="7"/>
      <c r="CP771" s="7"/>
      <c r="CQ771" s="7"/>
      <c r="CR771" s="154"/>
      <c r="CS771" s="154"/>
      <c r="CT771" s="7"/>
      <c r="CU771" s="154"/>
      <c r="CV771" s="154"/>
      <c r="CW771" s="154"/>
      <c r="CX771" s="154"/>
      <c r="CY771" s="154"/>
      <c r="CZ771" s="154"/>
      <c r="DA771" s="7"/>
      <c r="DB771" s="7"/>
      <c r="DC771" s="7"/>
      <c r="DD771" s="7"/>
      <c r="DE771" s="154"/>
      <c r="DF771" s="154"/>
      <c r="DG771" s="7"/>
      <c r="DH771" s="154"/>
      <c r="DI771" s="154"/>
      <c r="DJ771" s="154"/>
      <c r="DK771" s="154"/>
      <c r="DL771" s="154"/>
      <c r="DM771" s="154"/>
      <c r="DN771" s="7"/>
      <c r="DO771" s="7"/>
      <c r="DP771" s="7"/>
      <c r="DQ771" s="7"/>
      <c r="DR771" s="152"/>
      <c r="DS771" s="152"/>
      <c r="DT771" s="152"/>
      <c r="DU771" s="152"/>
      <c r="DV771" s="152"/>
      <c r="DW771" s="152"/>
      <c r="DX771" s="152"/>
      <c r="DY771" s="152"/>
      <c r="DZ771" s="152"/>
      <c r="EA771" s="152"/>
      <c r="EB771" s="152"/>
      <c r="EC771" s="152"/>
      <c r="ED771" s="152"/>
      <c r="EE771" s="152"/>
      <c r="EF771" s="152"/>
      <c r="EG771" s="152"/>
      <c r="EH771" s="152"/>
      <c r="EI771" s="152"/>
      <c r="EJ771" s="152"/>
      <c r="EK771" s="152"/>
      <c r="EL771" s="152"/>
      <c r="EM771" s="152"/>
      <c r="EN771" s="152"/>
      <c r="EO771" s="152"/>
      <c r="EP771" s="152"/>
      <c r="EQ771" s="152"/>
      <c r="ER771" s="152"/>
      <c r="ES771" s="152"/>
      <c r="ET771" s="152"/>
      <c r="EU771" s="152"/>
      <c r="EV771" s="152"/>
      <c r="EW771" s="152"/>
      <c r="EX771" s="152"/>
      <c r="EY771" s="152"/>
      <c r="EZ771" s="152"/>
      <c r="FA771" s="152"/>
      <c r="FB771" s="152"/>
      <c r="FC771" s="152"/>
      <c r="FD771" s="152"/>
      <c r="FE771" s="152"/>
      <c r="FF771" s="152"/>
      <c r="FG771" s="152"/>
      <c r="FH771" s="152"/>
      <c r="FI771" s="152"/>
      <c r="FJ771" s="152"/>
      <c r="FK771" s="152"/>
      <c r="FL771" s="152"/>
      <c r="FM771" s="152"/>
      <c r="FN771" s="152"/>
      <c r="FO771" s="152"/>
      <c r="FP771" s="152"/>
      <c r="FQ771" s="152"/>
      <c r="FR771" s="152"/>
      <c r="FS771" s="152"/>
      <c r="FT771" s="152"/>
      <c r="FU771" s="152"/>
      <c r="FV771" s="152"/>
      <c r="FW771" s="152"/>
      <c r="FX771" s="152"/>
      <c r="FY771" s="152"/>
      <c r="FZ771" s="152"/>
      <c r="GA771" s="152"/>
      <c r="GB771" s="152"/>
      <c r="GC771" s="152"/>
      <c r="GD771" s="152"/>
      <c r="GE771" s="7"/>
      <c r="GF771" s="7"/>
      <c r="GG771" s="7"/>
      <c r="GH771" s="7"/>
      <c r="GI771" s="7"/>
      <c r="GJ771" s="7"/>
      <c r="GK771" s="7"/>
      <c r="GL771" s="7"/>
      <c r="GM771" s="48"/>
      <c r="GN771" s="7"/>
      <c r="GO771" s="7"/>
      <c r="GP771" s="7"/>
      <c r="GQ771" s="7"/>
      <c r="GR771" s="48"/>
      <c r="GS771" s="48"/>
      <c r="GT771" s="48"/>
      <c r="GU771" s="48"/>
      <c r="GV771" s="48"/>
    </row>
    <row r="772" spans="1:204">
      <c r="A772" s="7"/>
      <c r="B772" s="7"/>
      <c r="C772" s="7"/>
      <c r="D772" s="48"/>
      <c r="E772" s="7"/>
      <c r="F772" s="7"/>
      <c r="G772" s="7"/>
      <c r="H772" s="7"/>
      <c r="I772" s="7"/>
      <c r="J772" s="7"/>
      <c r="K772" s="7"/>
      <c r="L772" s="7"/>
      <c r="M772" s="7"/>
      <c r="N772" s="7"/>
      <c r="O772" s="7"/>
      <c r="P772" s="7"/>
      <c r="Q772" s="7"/>
      <c r="R772" s="7"/>
      <c r="S772" s="7"/>
      <c r="T772" s="7"/>
      <c r="U772" s="7"/>
      <c r="V772" s="7"/>
      <c r="W772" s="7"/>
      <c r="X772" s="7"/>
      <c r="Y772" s="7"/>
      <c r="Z772" s="7"/>
      <c r="AA772" s="7"/>
      <c r="AB772" s="7"/>
      <c r="AC772" s="7"/>
      <c r="AD772" s="7"/>
      <c r="AE772" s="7"/>
      <c r="AF772" s="7"/>
      <c r="AG772" s="7"/>
      <c r="AH772" s="7"/>
      <c r="AI772" s="13"/>
      <c r="AJ772" s="13"/>
      <c r="AK772" s="7"/>
      <c r="AL772" s="7"/>
      <c r="AM772" s="7"/>
      <c r="AN772" s="7"/>
      <c r="AO772" s="7"/>
      <c r="AP772" s="7"/>
      <c r="AQ772" s="7"/>
      <c r="AR772" s="153"/>
      <c r="AS772" s="7"/>
      <c r="AT772" s="7"/>
      <c r="AU772" s="7"/>
      <c r="AV772" s="7"/>
      <c r="AW772" s="7"/>
      <c r="AX772" s="7"/>
      <c r="AY772" s="7"/>
      <c r="AZ772" s="7"/>
      <c r="BA772" s="7"/>
      <c r="BB772" s="7"/>
      <c r="BC772" s="7"/>
      <c r="BD772" s="7"/>
      <c r="BE772" s="154"/>
      <c r="BF772" s="154"/>
      <c r="BG772" s="7"/>
      <c r="BH772" s="154"/>
      <c r="BI772" s="154"/>
      <c r="BJ772" s="154"/>
      <c r="BK772" s="154"/>
      <c r="BL772" s="154"/>
      <c r="BM772" s="154"/>
      <c r="BN772" s="7"/>
      <c r="BO772" s="7"/>
      <c r="BP772" s="7"/>
      <c r="BQ772" s="7"/>
      <c r="BR772" s="154"/>
      <c r="BS772" s="154"/>
      <c r="BT772" s="7"/>
      <c r="BU772" s="154"/>
      <c r="BV772" s="154"/>
      <c r="BW772" s="154"/>
      <c r="BX772" s="154"/>
      <c r="BY772" s="154"/>
      <c r="BZ772" s="154"/>
      <c r="CA772" s="7"/>
      <c r="CB772" s="7"/>
      <c r="CC772" s="7"/>
      <c r="CD772" s="7"/>
      <c r="CE772" s="154"/>
      <c r="CF772" s="154"/>
      <c r="CG772" s="7"/>
      <c r="CH772" s="154"/>
      <c r="CI772" s="154"/>
      <c r="CJ772" s="154"/>
      <c r="CK772" s="154"/>
      <c r="CL772" s="154"/>
      <c r="CM772" s="154"/>
      <c r="CN772" s="7"/>
      <c r="CO772" s="7"/>
      <c r="CP772" s="7"/>
      <c r="CQ772" s="7"/>
      <c r="CR772" s="154"/>
      <c r="CS772" s="154"/>
      <c r="CT772" s="7"/>
      <c r="CU772" s="154"/>
      <c r="CV772" s="154"/>
      <c r="CW772" s="154"/>
      <c r="CX772" s="154"/>
      <c r="CY772" s="154"/>
      <c r="CZ772" s="154"/>
      <c r="DA772" s="7"/>
      <c r="DB772" s="7"/>
      <c r="DC772" s="7"/>
      <c r="DD772" s="7"/>
      <c r="DE772" s="154"/>
      <c r="DF772" s="154"/>
      <c r="DG772" s="7"/>
      <c r="DH772" s="154"/>
      <c r="DI772" s="154"/>
      <c r="DJ772" s="154"/>
      <c r="DK772" s="154"/>
      <c r="DL772" s="154"/>
      <c r="DM772" s="154"/>
      <c r="DN772" s="7"/>
      <c r="DO772" s="7"/>
      <c r="DP772" s="7"/>
      <c r="DQ772" s="7"/>
      <c r="DR772" s="152"/>
      <c r="DS772" s="152"/>
      <c r="DT772" s="152"/>
      <c r="DU772" s="152"/>
      <c r="DV772" s="152"/>
      <c r="DW772" s="152"/>
      <c r="DX772" s="152"/>
      <c r="DY772" s="152"/>
      <c r="DZ772" s="152"/>
      <c r="EA772" s="152"/>
      <c r="EB772" s="152"/>
      <c r="EC772" s="152"/>
      <c r="ED772" s="152"/>
      <c r="EE772" s="152"/>
      <c r="EF772" s="152"/>
      <c r="EG772" s="152"/>
      <c r="EH772" s="152"/>
      <c r="EI772" s="152"/>
      <c r="EJ772" s="152"/>
      <c r="EK772" s="152"/>
      <c r="EL772" s="152"/>
      <c r="EM772" s="152"/>
      <c r="EN772" s="152"/>
      <c r="EO772" s="152"/>
      <c r="EP772" s="152"/>
      <c r="EQ772" s="152"/>
      <c r="ER772" s="152"/>
      <c r="ES772" s="152"/>
      <c r="ET772" s="152"/>
      <c r="EU772" s="152"/>
      <c r="EV772" s="152"/>
      <c r="EW772" s="152"/>
      <c r="EX772" s="152"/>
      <c r="EY772" s="152"/>
      <c r="EZ772" s="152"/>
      <c r="FA772" s="152"/>
      <c r="FB772" s="152"/>
      <c r="FC772" s="152"/>
      <c r="FD772" s="152"/>
      <c r="FE772" s="152"/>
      <c r="FF772" s="152"/>
      <c r="FG772" s="152"/>
      <c r="FH772" s="152"/>
      <c r="FI772" s="152"/>
      <c r="FJ772" s="152"/>
      <c r="FK772" s="152"/>
      <c r="FL772" s="152"/>
      <c r="FM772" s="152"/>
      <c r="FN772" s="152"/>
      <c r="FO772" s="152"/>
      <c r="FP772" s="152"/>
      <c r="FQ772" s="152"/>
      <c r="FR772" s="152"/>
      <c r="FS772" s="152"/>
      <c r="FT772" s="152"/>
      <c r="FU772" s="152"/>
      <c r="FV772" s="152"/>
      <c r="FW772" s="152"/>
      <c r="FX772" s="152"/>
      <c r="FY772" s="152"/>
      <c r="FZ772" s="152"/>
      <c r="GA772" s="152"/>
      <c r="GB772" s="152"/>
      <c r="GC772" s="152"/>
      <c r="GD772" s="152"/>
      <c r="GE772" s="7"/>
      <c r="GF772" s="7"/>
      <c r="GG772" s="7"/>
      <c r="GH772" s="7"/>
      <c r="GI772" s="7"/>
      <c r="GJ772" s="7"/>
      <c r="GK772" s="7"/>
      <c r="GL772" s="7"/>
      <c r="GM772" s="48"/>
      <c r="GN772" s="7"/>
      <c r="GO772" s="7"/>
      <c r="GP772" s="7"/>
      <c r="GQ772" s="7"/>
      <c r="GR772" s="48"/>
      <c r="GS772" s="48"/>
      <c r="GT772" s="48"/>
      <c r="GU772" s="48"/>
      <c r="GV772" s="48"/>
    </row>
    <row r="773" spans="1:204">
      <c r="A773" s="7"/>
      <c r="B773" s="7"/>
      <c r="C773" s="7"/>
      <c r="D773" s="48"/>
      <c r="E773" s="7"/>
      <c r="F773" s="7"/>
      <c r="G773" s="7"/>
      <c r="H773" s="7"/>
      <c r="I773" s="7"/>
      <c r="J773" s="7"/>
      <c r="K773" s="7"/>
      <c r="L773" s="7"/>
      <c r="M773" s="7"/>
      <c r="N773" s="7"/>
      <c r="O773" s="7"/>
      <c r="P773" s="7"/>
      <c r="Q773" s="7"/>
      <c r="R773" s="7"/>
      <c r="S773" s="7"/>
      <c r="T773" s="7"/>
      <c r="U773" s="7"/>
      <c r="V773" s="7"/>
      <c r="W773" s="7"/>
      <c r="X773" s="7"/>
      <c r="Y773" s="7"/>
      <c r="Z773" s="7"/>
      <c r="AA773" s="7"/>
      <c r="AB773" s="7"/>
      <c r="AC773" s="7"/>
      <c r="AD773" s="7"/>
      <c r="AE773" s="7"/>
      <c r="AF773" s="7"/>
      <c r="AG773" s="7"/>
      <c r="AH773" s="7"/>
      <c r="AI773" s="13"/>
      <c r="AJ773" s="13"/>
      <c r="AK773" s="7"/>
      <c r="AL773" s="7"/>
      <c r="AM773" s="7"/>
      <c r="AN773" s="7"/>
      <c r="AO773" s="7"/>
      <c r="AP773" s="7"/>
      <c r="AQ773" s="7"/>
      <c r="AR773" s="153"/>
      <c r="AS773" s="7"/>
      <c r="AT773" s="7"/>
      <c r="AU773" s="7"/>
      <c r="AV773" s="7"/>
      <c r="AW773" s="7"/>
      <c r="AX773" s="7"/>
      <c r="AY773" s="7"/>
      <c r="AZ773" s="7"/>
      <c r="BA773" s="7"/>
      <c r="BB773" s="7"/>
      <c r="BC773" s="7"/>
      <c r="BD773" s="7"/>
      <c r="BE773" s="154"/>
      <c r="BF773" s="154"/>
      <c r="BG773" s="7"/>
      <c r="BH773" s="154"/>
      <c r="BI773" s="154"/>
      <c r="BJ773" s="154"/>
      <c r="BK773" s="154"/>
      <c r="BL773" s="154"/>
      <c r="BM773" s="154"/>
      <c r="BN773" s="7"/>
      <c r="BO773" s="7"/>
      <c r="BP773" s="7"/>
      <c r="BQ773" s="7"/>
      <c r="BR773" s="154"/>
      <c r="BS773" s="154"/>
      <c r="BT773" s="7"/>
      <c r="BU773" s="154"/>
      <c r="BV773" s="154"/>
      <c r="BW773" s="154"/>
      <c r="BX773" s="154"/>
      <c r="BY773" s="154"/>
      <c r="BZ773" s="154"/>
      <c r="CA773" s="7"/>
      <c r="CB773" s="7"/>
      <c r="CC773" s="7"/>
      <c r="CD773" s="7"/>
      <c r="CE773" s="154"/>
      <c r="CF773" s="154"/>
      <c r="CG773" s="7"/>
      <c r="CH773" s="154"/>
      <c r="CI773" s="154"/>
      <c r="CJ773" s="154"/>
      <c r="CK773" s="154"/>
      <c r="CL773" s="154"/>
      <c r="CM773" s="154"/>
      <c r="CN773" s="7"/>
      <c r="CO773" s="7"/>
      <c r="CP773" s="7"/>
      <c r="CQ773" s="7"/>
      <c r="CR773" s="154"/>
      <c r="CS773" s="154"/>
      <c r="CT773" s="7"/>
      <c r="CU773" s="154"/>
      <c r="CV773" s="154"/>
      <c r="CW773" s="154"/>
      <c r="CX773" s="154"/>
      <c r="CY773" s="154"/>
      <c r="CZ773" s="154"/>
      <c r="DA773" s="7"/>
      <c r="DB773" s="7"/>
      <c r="DC773" s="7"/>
      <c r="DD773" s="7"/>
      <c r="DE773" s="154"/>
      <c r="DF773" s="154"/>
      <c r="DG773" s="7"/>
      <c r="DH773" s="154"/>
      <c r="DI773" s="154"/>
      <c r="DJ773" s="154"/>
      <c r="DK773" s="154"/>
      <c r="DL773" s="154"/>
      <c r="DM773" s="154"/>
      <c r="DN773" s="7"/>
      <c r="DO773" s="7"/>
      <c r="DP773" s="7"/>
      <c r="DQ773" s="7"/>
      <c r="DR773" s="152"/>
      <c r="DS773" s="152"/>
      <c r="DT773" s="152"/>
      <c r="DU773" s="152"/>
      <c r="DV773" s="152"/>
      <c r="DW773" s="152"/>
      <c r="DX773" s="152"/>
      <c r="DY773" s="152"/>
      <c r="DZ773" s="152"/>
      <c r="EA773" s="152"/>
      <c r="EB773" s="152"/>
      <c r="EC773" s="152"/>
      <c r="ED773" s="152"/>
      <c r="EE773" s="152"/>
      <c r="EF773" s="152"/>
      <c r="EG773" s="152"/>
      <c r="EH773" s="152"/>
      <c r="EI773" s="152"/>
      <c r="EJ773" s="152"/>
      <c r="EK773" s="152"/>
      <c r="EL773" s="152"/>
      <c r="EM773" s="152"/>
      <c r="EN773" s="152"/>
      <c r="EO773" s="152"/>
      <c r="EP773" s="152"/>
      <c r="EQ773" s="152"/>
      <c r="ER773" s="152"/>
      <c r="ES773" s="152"/>
      <c r="ET773" s="152"/>
      <c r="EU773" s="152"/>
      <c r="EV773" s="152"/>
      <c r="EW773" s="152"/>
      <c r="EX773" s="152"/>
      <c r="EY773" s="152"/>
      <c r="EZ773" s="152"/>
      <c r="FA773" s="152"/>
      <c r="FB773" s="152"/>
      <c r="FC773" s="152"/>
      <c r="FD773" s="152"/>
      <c r="FE773" s="152"/>
      <c r="FF773" s="152"/>
      <c r="FG773" s="152"/>
      <c r="FH773" s="152"/>
      <c r="FI773" s="152"/>
      <c r="FJ773" s="152"/>
      <c r="FK773" s="152"/>
      <c r="FL773" s="152"/>
      <c r="FM773" s="152"/>
      <c r="FN773" s="152"/>
      <c r="FO773" s="152"/>
      <c r="FP773" s="152"/>
      <c r="FQ773" s="152"/>
      <c r="FR773" s="152"/>
      <c r="FS773" s="152"/>
      <c r="FT773" s="152"/>
      <c r="FU773" s="152"/>
      <c r="FV773" s="152"/>
      <c r="FW773" s="152"/>
      <c r="FX773" s="152"/>
      <c r="FY773" s="152"/>
      <c r="FZ773" s="152"/>
      <c r="GA773" s="152"/>
      <c r="GB773" s="152"/>
      <c r="GC773" s="152"/>
      <c r="GD773" s="152"/>
      <c r="GE773" s="7"/>
      <c r="GF773" s="7"/>
      <c r="GG773" s="7"/>
      <c r="GH773" s="7"/>
      <c r="GI773" s="7"/>
      <c r="GJ773" s="7"/>
      <c r="GK773" s="7"/>
      <c r="GL773" s="7"/>
      <c r="GM773" s="48"/>
      <c r="GN773" s="7"/>
      <c r="GO773" s="7"/>
      <c r="GP773" s="7"/>
      <c r="GQ773" s="7"/>
      <c r="GR773" s="48"/>
      <c r="GS773" s="48"/>
      <c r="GT773" s="48"/>
      <c r="GU773" s="48"/>
      <c r="GV773" s="48"/>
    </row>
    <row r="774" spans="1:204">
      <c r="A774" s="7"/>
      <c r="B774" s="7"/>
      <c r="C774" s="7"/>
      <c r="D774" s="48"/>
      <c r="E774" s="7"/>
      <c r="F774" s="7"/>
      <c r="G774" s="7"/>
      <c r="H774" s="7"/>
      <c r="I774" s="7"/>
      <c r="J774" s="7"/>
      <c r="K774" s="7"/>
      <c r="L774" s="7"/>
      <c r="M774" s="7"/>
      <c r="N774" s="7"/>
      <c r="O774" s="7"/>
      <c r="P774" s="7"/>
      <c r="Q774" s="7"/>
      <c r="R774" s="7"/>
      <c r="S774" s="7"/>
      <c r="T774" s="7"/>
      <c r="U774" s="7"/>
      <c r="V774" s="7"/>
      <c r="W774" s="7"/>
      <c r="X774" s="7"/>
      <c r="Y774" s="7"/>
      <c r="Z774" s="7"/>
      <c r="AA774" s="7"/>
      <c r="AB774" s="7"/>
      <c r="AC774" s="7"/>
      <c r="AD774" s="7"/>
      <c r="AE774" s="7"/>
      <c r="AF774" s="7"/>
      <c r="AG774" s="7"/>
      <c r="AH774" s="7"/>
      <c r="AI774" s="13"/>
      <c r="AJ774" s="13"/>
      <c r="AK774" s="7"/>
      <c r="AL774" s="7"/>
      <c r="AM774" s="7"/>
      <c r="AN774" s="7"/>
      <c r="AO774" s="7"/>
      <c r="AP774" s="7"/>
      <c r="AQ774" s="7"/>
      <c r="AR774" s="153"/>
      <c r="AS774" s="7"/>
      <c r="AT774" s="7"/>
      <c r="AU774" s="7"/>
      <c r="AV774" s="7"/>
      <c r="AW774" s="7"/>
      <c r="AX774" s="7"/>
      <c r="AY774" s="7"/>
      <c r="AZ774" s="7"/>
      <c r="BA774" s="7"/>
      <c r="BB774" s="7"/>
      <c r="BC774" s="7"/>
      <c r="BD774" s="7"/>
      <c r="BE774" s="154"/>
      <c r="BF774" s="154"/>
      <c r="BG774" s="7"/>
      <c r="BH774" s="154"/>
      <c r="BI774" s="154"/>
      <c r="BJ774" s="154"/>
      <c r="BK774" s="154"/>
      <c r="BL774" s="154"/>
      <c r="BM774" s="154"/>
      <c r="BN774" s="7"/>
      <c r="BO774" s="7"/>
      <c r="BP774" s="7"/>
      <c r="BQ774" s="7"/>
      <c r="BR774" s="154"/>
      <c r="BS774" s="154"/>
      <c r="BT774" s="7"/>
      <c r="BU774" s="154"/>
      <c r="BV774" s="154"/>
      <c r="BW774" s="154"/>
      <c r="BX774" s="154"/>
      <c r="BY774" s="154"/>
      <c r="BZ774" s="154"/>
      <c r="CA774" s="7"/>
      <c r="CB774" s="7"/>
      <c r="CC774" s="7"/>
      <c r="CD774" s="7"/>
      <c r="CE774" s="154"/>
      <c r="CF774" s="154"/>
      <c r="CG774" s="7"/>
      <c r="CH774" s="154"/>
      <c r="CI774" s="154"/>
      <c r="CJ774" s="154"/>
      <c r="CK774" s="154"/>
      <c r="CL774" s="154"/>
      <c r="CM774" s="154"/>
      <c r="CN774" s="7"/>
      <c r="CO774" s="7"/>
      <c r="CP774" s="7"/>
      <c r="CQ774" s="7"/>
      <c r="CR774" s="154"/>
      <c r="CS774" s="154"/>
      <c r="CT774" s="7"/>
      <c r="CU774" s="154"/>
      <c r="CV774" s="154"/>
      <c r="CW774" s="154"/>
      <c r="CX774" s="154"/>
      <c r="CY774" s="154"/>
      <c r="CZ774" s="154"/>
      <c r="DA774" s="7"/>
      <c r="DB774" s="7"/>
      <c r="DC774" s="7"/>
      <c r="DD774" s="7"/>
      <c r="DE774" s="154"/>
      <c r="DF774" s="154"/>
      <c r="DG774" s="7"/>
      <c r="DH774" s="154"/>
      <c r="DI774" s="154"/>
      <c r="DJ774" s="154"/>
      <c r="DK774" s="154"/>
      <c r="DL774" s="154"/>
      <c r="DM774" s="154"/>
      <c r="DN774" s="7"/>
      <c r="DO774" s="7"/>
      <c r="DP774" s="7"/>
      <c r="DQ774" s="7"/>
      <c r="DR774" s="152"/>
      <c r="DS774" s="152"/>
      <c r="DT774" s="152"/>
      <c r="DU774" s="152"/>
      <c r="DV774" s="152"/>
      <c r="DW774" s="152"/>
      <c r="DX774" s="152"/>
      <c r="DY774" s="152"/>
      <c r="DZ774" s="152"/>
      <c r="EA774" s="152"/>
      <c r="EB774" s="152"/>
      <c r="EC774" s="152"/>
      <c r="ED774" s="152"/>
      <c r="EE774" s="152"/>
      <c r="EF774" s="152"/>
      <c r="EG774" s="152"/>
      <c r="EH774" s="152"/>
      <c r="EI774" s="152"/>
      <c r="EJ774" s="152"/>
      <c r="EK774" s="152"/>
      <c r="EL774" s="152"/>
      <c r="EM774" s="152"/>
      <c r="EN774" s="152"/>
      <c r="EO774" s="152"/>
      <c r="EP774" s="152"/>
      <c r="EQ774" s="152"/>
      <c r="ER774" s="152"/>
      <c r="ES774" s="152"/>
      <c r="ET774" s="152"/>
      <c r="EU774" s="152"/>
      <c r="EV774" s="152"/>
      <c r="EW774" s="152"/>
      <c r="EX774" s="152"/>
      <c r="EY774" s="152"/>
      <c r="EZ774" s="152"/>
      <c r="FA774" s="152"/>
      <c r="FB774" s="152"/>
      <c r="FC774" s="152"/>
      <c r="FD774" s="152"/>
      <c r="FE774" s="152"/>
      <c r="FF774" s="152"/>
      <c r="FG774" s="152"/>
      <c r="FH774" s="152"/>
      <c r="FI774" s="152"/>
      <c r="FJ774" s="152"/>
      <c r="FK774" s="152"/>
      <c r="FL774" s="152"/>
      <c r="FM774" s="152"/>
      <c r="FN774" s="152"/>
      <c r="FO774" s="152"/>
      <c r="FP774" s="152"/>
      <c r="FQ774" s="152"/>
      <c r="FR774" s="152"/>
      <c r="FS774" s="152"/>
      <c r="FT774" s="152"/>
      <c r="FU774" s="152"/>
      <c r="FV774" s="152"/>
      <c r="FW774" s="152"/>
      <c r="FX774" s="152"/>
      <c r="FY774" s="152"/>
      <c r="FZ774" s="152"/>
      <c r="GA774" s="152"/>
      <c r="GB774" s="152"/>
      <c r="GC774" s="152"/>
      <c r="GD774" s="152"/>
      <c r="GE774" s="7"/>
      <c r="GF774" s="7"/>
      <c r="GG774" s="7"/>
      <c r="GH774" s="7"/>
      <c r="GI774" s="7"/>
      <c r="GJ774" s="7"/>
      <c r="GK774" s="7"/>
      <c r="GL774" s="7"/>
      <c r="GM774" s="48"/>
      <c r="GN774" s="7"/>
      <c r="GO774" s="7"/>
      <c r="GP774" s="7"/>
      <c r="GQ774" s="7"/>
      <c r="GR774" s="48"/>
      <c r="GS774" s="48"/>
      <c r="GT774" s="48"/>
      <c r="GU774" s="48"/>
      <c r="GV774" s="48"/>
    </row>
    <row r="775" spans="1:204">
      <c r="A775" s="7"/>
      <c r="B775" s="7"/>
      <c r="C775" s="7"/>
      <c r="D775" s="48"/>
      <c r="E775" s="7"/>
      <c r="F775" s="7"/>
      <c r="G775" s="7"/>
      <c r="H775" s="7"/>
      <c r="I775" s="7"/>
      <c r="J775" s="7"/>
      <c r="K775" s="7"/>
      <c r="L775" s="7"/>
      <c r="M775" s="7"/>
      <c r="N775" s="7"/>
      <c r="O775" s="7"/>
      <c r="P775" s="7"/>
      <c r="Q775" s="7"/>
      <c r="R775" s="7"/>
      <c r="S775" s="7"/>
      <c r="T775" s="7"/>
      <c r="U775" s="7"/>
      <c r="V775" s="7"/>
      <c r="W775" s="7"/>
      <c r="X775" s="7"/>
      <c r="Y775" s="7"/>
      <c r="Z775" s="7"/>
      <c r="AA775" s="7"/>
      <c r="AB775" s="7"/>
      <c r="AC775" s="7"/>
      <c r="AD775" s="7"/>
      <c r="AE775" s="7"/>
      <c r="AF775" s="7"/>
      <c r="AG775" s="7"/>
      <c r="AH775" s="7"/>
      <c r="AI775" s="13"/>
      <c r="AJ775" s="13"/>
      <c r="AK775" s="7"/>
      <c r="AL775" s="7"/>
      <c r="AM775" s="7"/>
      <c r="AN775" s="7"/>
      <c r="AO775" s="7"/>
      <c r="AP775" s="7"/>
      <c r="AQ775" s="7"/>
      <c r="AR775" s="153"/>
      <c r="AS775" s="7"/>
      <c r="AT775" s="7"/>
      <c r="AU775" s="7"/>
      <c r="AV775" s="7"/>
      <c r="AW775" s="7"/>
      <c r="AX775" s="7"/>
      <c r="AY775" s="7"/>
      <c r="AZ775" s="7"/>
      <c r="BA775" s="7"/>
      <c r="BB775" s="7"/>
      <c r="BC775" s="7"/>
      <c r="BD775" s="7"/>
      <c r="BE775" s="154"/>
      <c r="BF775" s="154"/>
      <c r="BG775" s="7"/>
      <c r="BH775" s="154"/>
      <c r="BI775" s="154"/>
      <c r="BJ775" s="154"/>
      <c r="BK775" s="154"/>
      <c r="BL775" s="154"/>
      <c r="BM775" s="154"/>
      <c r="BN775" s="7"/>
      <c r="BO775" s="7"/>
      <c r="BP775" s="7"/>
      <c r="BQ775" s="7"/>
      <c r="BR775" s="154"/>
      <c r="BS775" s="154"/>
      <c r="BT775" s="7"/>
      <c r="BU775" s="154"/>
      <c r="BV775" s="154"/>
      <c r="BW775" s="154"/>
      <c r="BX775" s="154"/>
      <c r="BY775" s="154"/>
      <c r="BZ775" s="154"/>
      <c r="CA775" s="7"/>
      <c r="CB775" s="7"/>
      <c r="CC775" s="7"/>
      <c r="CD775" s="7"/>
      <c r="CE775" s="154"/>
      <c r="CF775" s="154"/>
      <c r="CG775" s="7"/>
      <c r="CH775" s="154"/>
      <c r="CI775" s="154"/>
      <c r="CJ775" s="154"/>
      <c r="CK775" s="154"/>
      <c r="CL775" s="154"/>
      <c r="CM775" s="154"/>
      <c r="CN775" s="7"/>
      <c r="CO775" s="7"/>
      <c r="CP775" s="7"/>
      <c r="CQ775" s="7"/>
      <c r="CR775" s="154"/>
      <c r="CS775" s="154"/>
      <c r="CT775" s="7"/>
      <c r="CU775" s="154"/>
      <c r="CV775" s="154"/>
      <c r="CW775" s="154"/>
      <c r="CX775" s="154"/>
      <c r="CY775" s="154"/>
      <c r="CZ775" s="154"/>
      <c r="DA775" s="7"/>
      <c r="DB775" s="7"/>
      <c r="DC775" s="7"/>
      <c r="DD775" s="7"/>
      <c r="DE775" s="154"/>
      <c r="DF775" s="154"/>
      <c r="DG775" s="7"/>
      <c r="DH775" s="154"/>
      <c r="DI775" s="154"/>
      <c r="DJ775" s="154"/>
      <c r="DK775" s="154"/>
      <c r="DL775" s="154"/>
      <c r="DM775" s="154"/>
      <c r="DN775" s="7"/>
      <c r="DO775" s="7"/>
      <c r="DP775" s="7"/>
      <c r="DQ775" s="7"/>
      <c r="DR775" s="152"/>
      <c r="DS775" s="152"/>
      <c r="DT775" s="152"/>
      <c r="DU775" s="152"/>
      <c r="DV775" s="152"/>
      <c r="DW775" s="152"/>
      <c r="DX775" s="152"/>
      <c r="DY775" s="152"/>
      <c r="DZ775" s="152"/>
      <c r="EA775" s="152"/>
      <c r="EB775" s="152"/>
      <c r="EC775" s="152"/>
      <c r="ED775" s="152"/>
      <c r="EE775" s="152"/>
      <c r="EF775" s="152"/>
      <c r="EG775" s="152"/>
      <c r="EH775" s="152"/>
      <c r="EI775" s="152"/>
      <c r="EJ775" s="152"/>
      <c r="EK775" s="152"/>
      <c r="EL775" s="152"/>
      <c r="EM775" s="152"/>
      <c r="EN775" s="152"/>
      <c r="EO775" s="152"/>
      <c r="EP775" s="152"/>
      <c r="EQ775" s="152"/>
      <c r="ER775" s="152"/>
      <c r="ES775" s="152"/>
      <c r="ET775" s="152"/>
      <c r="EU775" s="152"/>
      <c r="EV775" s="152"/>
      <c r="EW775" s="152"/>
      <c r="EX775" s="152"/>
      <c r="EY775" s="152"/>
      <c r="EZ775" s="152"/>
      <c r="FA775" s="152"/>
      <c r="FB775" s="152"/>
      <c r="FC775" s="152"/>
      <c r="FD775" s="152"/>
      <c r="FE775" s="152"/>
      <c r="FF775" s="152"/>
      <c r="FG775" s="152"/>
      <c r="FH775" s="152"/>
      <c r="FI775" s="152"/>
      <c r="FJ775" s="152"/>
      <c r="FK775" s="152"/>
      <c r="FL775" s="152"/>
      <c r="FM775" s="152"/>
      <c r="FN775" s="152"/>
      <c r="FO775" s="152"/>
      <c r="FP775" s="152"/>
      <c r="FQ775" s="152"/>
      <c r="FR775" s="152"/>
      <c r="FS775" s="152"/>
      <c r="FT775" s="152"/>
      <c r="FU775" s="152"/>
      <c r="FV775" s="152"/>
      <c r="FW775" s="152"/>
      <c r="FX775" s="152"/>
      <c r="FY775" s="152"/>
      <c r="FZ775" s="152"/>
      <c r="GA775" s="152"/>
      <c r="GB775" s="152"/>
      <c r="GC775" s="152"/>
      <c r="GD775" s="152"/>
      <c r="GE775" s="7"/>
      <c r="GF775" s="7"/>
      <c r="GG775" s="7"/>
      <c r="GH775" s="7"/>
      <c r="GI775" s="7"/>
      <c r="GJ775" s="7"/>
      <c r="GK775" s="7"/>
      <c r="GL775" s="7"/>
      <c r="GM775" s="48"/>
      <c r="GN775" s="7"/>
      <c r="GO775" s="7"/>
      <c r="GP775" s="7"/>
      <c r="GQ775" s="7"/>
      <c r="GR775" s="48"/>
      <c r="GS775" s="48"/>
      <c r="GT775" s="48"/>
      <c r="GU775" s="48"/>
      <c r="GV775" s="48"/>
    </row>
    <row r="776" spans="1:204">
      <c r="A776" s="7"/>
      <c r="B776" s="7"/>
      <c r="C776" s="7"/>
      <c r="D776" s="48"/>
      <c r="E776" s="7"/>
      <c r="F776" s="7"/>
      <c r="G776" s="7"/>
      <c r="H776" s="7"/>
      <c r="I776" s="7"/>
      <c r="J776" s="7"/>
      <c r="K776" s="7"/>
      <c r="L776" s="7"/>
      <c r="M776" s="7"/>
      <c r="N776" s="7"/>
      <c r="O776" s="7"/>
      <c r="P776" s="7"/>
      <c r="Q776" s="7"/>
      <c r="R776" s="7"/>
      <c r="S776" s="7"/>
      <c r="T776" s="7"/>
      <c r="U776" s="7"/>
      <c r="V776" s="7"/>
      <c r="W776" s="7"/>
      <c r="X776" s="7"/>
      <c r="Y776" s="7"/>
      <c r="Z776" s="7"/>
      <c r="AA776" s="7"/>
      <c r="AB776" s="7"/>
      <c r="AC776" s="7"/>
      <c r="AD776" s="7"/>
      <c r="AE776" s="7"/>
      <c r="AF776" s="7"/>
      <c r="AG776" s="7"/>
      <c r="AH776" s="7"/>
      <c r="AI776" s="13"/>
      <c r="AJ776" s="13"/>
      <c r="AK776" s="7"/>
      <c r="AL776" s="7"/>
      <c r="AM776" s="7"/>
      <c r="AN776" s="7"/>
      <c r="AO776" s="7"/>
      <c r="AP776" s="7"/>
      <c r="AQ776" s="7"/>
      <c r="AR776" s="153"/>
      <c r="AS776" s="7"/>
      <c r="AT776" s="7"/>
      <c r="AU776" s="7"/>
      <c r="AV776" s="7"/>
      <c r="AW776" s="7"/>
      <c r="AX776" s="7"/>
      <c r="AY776" s="7"/>
      <c r="AZ776" s="7"/>
      <c r="BA776" s="7"/>
      <c r="BB776" s="7"/>
      <c r="BC776" s="7"/>
      <c r="BD776" s="7"/>
      <c r="BE776" s="154"/>
      <c r="BF776" s="154"/>
      <c r="BG776" s="7"/>
      <c r="BH776" s="154"/>
      <c r="BI776" s="154"/>
      <c r="BJ776" s="154"/>
      <c r="BK776" s="154"/>
      <c r="BL776" s="154"/>
      <c r="BM776" s="154"/>
      <c r="BN776" s="7"/>
      <c r="BO776" s="7"/>
      <c r="BP776" s="7"/>
      <c r="BQ776" s="7"/>
      <c r="BR776" s="154"/>
      <c r="BS776" s="154"/>
      <c r="BT776" s="7"/>
      <c r="BU776" s="154"/>
      <c r="BV776" s="154"/>
      <c r="BW776" s="154"/>
      <c r="BX776" s="154"/>
      <c r="BY776" s="154"/>
      <c r="BZ776" s="154"/>
      <c r="CA776" s="7"/>
      <c r="CB776" s="7"/>
      <c r="CC776" s="7"/>
      <c r="CD776" s="7"/>
      <c r="CE776" s="154"/>
      <c r="CF776" s="154"/>
      <c r="CG776" s="7"/>
      <c r="CH776" s="154"/>
      <c r="CI776" s="154"/>
      <c r="CJ776" s="154"/>
      <c r="CK776" s="154"/>
      <c r="CL776" s="154"/>
      <c r="CM776" s="154"/>
      <c r="CN776" s="7"/>
      <c r="CO776" s="7"/>
      <c r="CP776" s="7"/>
      <c r="CQ776" s="7"/>
      <c r="CR776" s="154"/>
      <c r="CS776" s="154"/>
      <c r="CT776" s="7"/>
      <c r="CU776" s="154"/>
      <c r="CV776" s="154"/>
      <c r="CW776" s="154"/>
      <c r="CX776" s="154"/>
      <c r="CY776" s="154"/>
      <c r="CZ776" s="154"/>
      <c r="DA776" s="7"/>
      <c r="DB776" s="7"/>
      <c r="DC776" s="7"/>
      <c r="DD776" s="7"/>
      <c r="DE776" s="154"/>
      <c r="DF776" s="154"/>
      <c r="DG776" s="7"/>
      <c r="DH776" s="154"/>
      <c r="DI776" s="154"/>
      <c r="DJ776" s="154"/>
      <c r="DK776" s="154"/>
      <c r="DL776" s="154"/>
      <c r="DM776" s="154"/>
      <c r="DN776" s="7"/>
      <c r="DO776" s="7"/>
      <c r="DP776" s="7"/>
      <c r="DQ776" s="7"/>
      <c r="DR776" s="152"/>
      <c r="DS776" s="152"/>
      <c r="DT776" s="152"/>
      <c r="DU776" s="152"/>
      <c r="DV776" s="152"/>
      <c r="DW776" s="152"/>
      <c r="DX776" s="152"/>
      <c r="DY776" s="152"/>
      <c r="DZ776" s="152"/>
      <c r="EA776" s="152"/>
      <c r="EB776" s="152"/>
      <c r="EC776" s="152"/>
      <c r="ED776" s="152"/>
      <c r="EE776" s="152"/>
      <c r="EF776" s="152"/>
      <c r="EG776" s="152"/>
      <c r="EH776" s="152"/>
      <c r="EI776" s="152"/>
      <c r="EJ776" s="152"/>
      <c r="EK776" s="152"/>
      <c r="EL776" s="152"/>
      <c r="EM776" s="152"/>
      <c r="EN776" s="152"/>
      <c r="EO776" s="152"/>
      <c r="EP776" s="152"/>
      <c r="EQ776" s="152"/>
      <c r="ER776" s="152"/>
      <c r="ES776" s="152"/>
      <c r="ET776" s="152"/>
      <c r="EU776" s="152"/>
      <c r="EV776" s="152"/>
      <c r="EW776" s="152"/>
      <c r="EX776" s="152"/>
      <c r="EY776" s="152"/>
      <c r="EZ776" s="152"/>
      <c r="FA776" s="152"/>
      <c r="FB776" s="152"/>
      <c r="FC776" s="152"/>
      <c r="FD776" s="152"/>
      <c r="FE776" s="152"/>
      <c r="FF776" s="152"/>
      <c r="FG776" s="152"/>
      <c r="FH776" s="152"/>
      <c r="FI776" s="152"/>
      <c r="FJ776" s="152"/>
      <c r="FK776" s="152"/>
      <c r="FL776" s="152"/>
      <c r="FM776" s="152"/>
      <c r="FN776" s="152"/>
      <c r="FO776" s="152"/>
      <c r="FP776" s="152"/>
      <c r="FQ776" s="152"/>
      <c r="FR776" s="152"/>
      <c r="FS776" s="152"/>
      <c r="FT776" s="152"/>
      <c r="FU776" s="152"/>
      <c r="FV776" s="152"/>
      <c r="FW776" s="152"/>
      <c r="FX776" s="152"/>
      <c r="FY776" s="152"/>
      <c r="FZ776" s="152"/>
      <c r="GA776" s="152"/>
      <c r="GB776" s="152"/>
      <c r="GC776" s="152"/>
      <c r="GD776" s="152"/>
      <c r="GE776" s="7"/>
      <c r="GF776" s="7"/>
      <c r="GG776" s="7"/>
      <c r="GH776" s="7"/>
      <c r="GI776" s="7"/>
      <c r="GJ776" s="7"/>
      <c r="GK776" s="7"/>
      <c r="GL776" s="7"/>
      <c r="GM776" s="48"/>
      <c r="GN776" s="7"/>
      <c r="GO776" s="7"/>
      <c r="GP776" s="7"/>
      <c r="GQ776" s="7"/>
      <c r="GR776" s="48"/>
      <c r="GS776" s="48"/>
      <c r="GT776" s="48"/>
      <c r="GU776" s="48"/>
      <c r="GV776" s="48"/>
    </row>
    <row r="777" spans="1:204">
      <c r="A777" s="7"/>
      <c r="B777" s="7"/>
      <c r="C777" s="7"/>
      <c r="D777" s="48"/>
      <c r="E777" s="7"/>
      <c r="F777" s="7"/>
      <c r="G777" s="7"/>
      <c r="H777" s="7"/>
      <c r="I777" s="7"/>
      <c r="J777" s="7"/>
      <c r="K777" s="7"/>
      <c r="L777" s="7"/>
      <c r="M777" s="7"/>
      <c r="N777" s="7"/>
      <c r="O777" s="7"/>
      <c r="P777" s="7"/>
      <c r="Q777" s="7"/>
      <c r="R777" s="7"/>
      <c r="S777" s="7"/>
      <c r="T777" s="7"/>
      <c r="U777" s="7"/>
      <c r="V777" s="7"/>
      <c r="W777" s="7"/>
      <c r="X777" s="7"/>
      <c r="Y777" s="7"/>
      <c r="Z777" s="7"/>
      <c r="AA777" s="7"/>
      <c r="AB777" s="7"/>
      <c r="AC777" s="7"/>
      <c r="AD777" s="7"/>
      <c r="AE777" s="7"/>
      <c r="AF777" s="7"/>
      <c r="AG777" s="7"/>
      <c r="AH777" s="7"/>
      <c r="AI777" s="13"/>
      <c r="AJ777" s="13"/>
      <c r="AK777" s="7"/>
      <c r="AL777" s="7"/>
      <c r="AM777" s="7"/>
      <c r="AN777" s="7"/>
      <c r="AO777" s="7"/>
      <c r="AP777" s="7"/>
      <c r="AQ777" s="7"/>
      <c r="AR777" s="153"/>
      <c r="AS777" s="7"/>
      <c r="AT777" s="7"/>
      <c r="AU777" s="7"/>
      <c r="AV777" s="7"/>
      <c r="AW777" s="7"/>
      <c r="AX777" s="7"/>
      <c r="AY777" s="7"/>
      <c r="AZ777" s="7"/>
      <c r="BA777" s="7"/>
      <c r="BB777" s="7"/>
      <c r="BC777" s="7"/>
      <c r="BD777" s="7"/>
      <c r="BE777" s="154"/>
      <c r="BF777" s="154"/>
      <c r="BG777" s="7"/>
      <c r="BH777" s="154"/>
      <c r="BI777" s="154"/>
      <c r="BJ777" s="154"/>
      <c r="BK777" s="154"/>
      <c r="BL777" s="154"/>
      <c r="BM777" s="154"/>
      <c r="BN777" s="7"/>
      <c r="BO777" s="7"/>
      <c r="BP777" s="7"/>
      <c r="BQ777" s="7"/>
      <c r="BR777" s="154"/>
      <c r="BS777" s="154"/>
      <c r="BT777" s="7"/>
      <c r="BU777" s="154"/>
      <c r="BV777" s="154"/>
      <c r="BW777" s="154"/>
      <c r="BX777" s="154"/>
      <c r="BY777" s="154"/>
      <c r="BZ777" s="154"/>
      <c r="CA777" s="7"/>
      <c r="CB777" s="7"/>
      <c r="CC777" s="7"/>
      <c r="CD777" s="7"/>
      <c r="CE777" s="154"/>
      <c r="CF777" s="154"/>
      <c r="CG777" s="7"/>
      <c r="CH777" s="154"/>
      <c r="CI777" s="154"/>
      <c r="CJ777" s="154"/>
      <c r="CK777" s="154"/>
      <c r="CL777" s="154"/>
      <c r="CM777" s="154"/>
      <c r="CN777" s="7"/>
      <c r="CO777" s="7"/>
      <c r="CP777" s="7"/>
      <c r="CQ777" s="7"/>
      <c r="CR777" s="154"/>
      <c r="CS777" s="154"/>
      <c r="CT777" s="7"/>
      <c r="CU777" s="154"/>
      <c r="CV777" s="154"/>
      <c r="CW777" s="154"/>
      <c r="CX777" s="154"/>
      <c r="CY777" s="154"/>
      <c r="CZ777" s="154"/>
      <c r="DA777" s="7"/>
      <c r="DB777" s="7"/>
      <c r="DC777" s="7"/>
      <c r="DD777" s="7"/>
      <c r="DE777" s="154"/>
      <c r="DF777" s="154"/>
      <c r="DG777" s="7"/>
      <c r="DH777" s="154"/>
      <c r="DI777" s="154"/>
      <c r="DJ777" s="154"/>
      <c r="DK777" s="154"/>
      <c r="DL777" s="154"/>
      <c r="DM777" s="154"/>
      <c r="DN777" s="7"/>
      <c r="DO777" s="7"/>
      <c r="DP777" s="7"/>
      <c r="DQ777" s="7"/>
      <c r="DR777" s="152"/>
      <c r="DS777" s="152"/>
      <c r="DT777" s="152"/>
      <c r="DU777" s="152"/>
      <c r="DV777" s="152"/>
      <c r="DW777" s="152"/>
      <c r="DX777" s="152"/>
      <c r="DY777" s="152"/>
      <c r="DZ777" s="152"/>
      <c r="EA777" s="152"/>
      <c r="EB777" s="152"/>
      <c r="EC777" s="152"/>
      <c r="ED777" s="152"/>
      <c r="EE777" s="152"/>
      <c r="EF777" s="152"/>
      <c r="EG777" s="152"/>
      <c r="EH777" s="152"/>
      <c r="EI777" s="152"/>
      <c r="EJ777" s="152"/>
      <c r="EK777" s="152"/>
      <c r="EL777" s="152"/>
      <c r="EM777" s="152"/>
      <c r="EN777" s="152"/>
      <c r="EO777" s="152"/>
      <c r="EP777" s="152"/>
      <c r="EQ777" s="152"/>
      <c r="ER777" s="152"/>
      <c r="ES777" s="152"/>
      <c r="ET777" s="152"/>
      <c r="EU777" s="152"/>
      <c r="EV777" s="152"/>
      <c r="EW777" s="152"/>
      <c r="EX777" s="152"/>
      <c r="EY777" s="152"/>
      <c r="EZ777" s="152"/>
      <c r="FA777" s="152"/>
      <c r="FB777" s="152"/>
      <c r="FC777" s="152"/>
      <c r="FD777" s="152"/>
      <c r="FE777" s="152"/>
      <c r="FF777" s="152"/>
      <c r="FG777" s="152"/>
      <c r="FH777" s="152"/>
      <c r="FI777" s="152"/>
      <c r="FJ777" s="152"/>
      <c r="FK777" s="152"/>
      <c r="FL777" s="152"/>
      <c r="FM777" s="152"/>
      <c r="FN777" s="152"/>
      <c r="FO777" s="152"/>
      <c r="FP777" s="152"/>
      <c r="FQ777" s="152"/>
      <c r="FR777" s="152"/>
      <c r="FS777" s="152"/>
      <c r="FT777" s="152"/>
      <c r="FU777" s="152"/>
      <c r="FV777" s="152"/>
      <c r="FW777" s="152"/>
      <c r="FX777" s="152"/>
      <c r="FY777" s="152"/>
      <c r="FZ777" s="152"/>
      <c r="GA777" s="152"/>
      <c r="GB777" s="152"/>
      <c r="GC777" s="152"/>
      <c r="GD777" s="152"/>
      <c r="GE777" s="7"/>
      <c r="GF777" s="7"/>
      <c r="GG777" s="7"/>
      <c r="GH777" s="7"/>
      <c r="GI777" s="7"/>
      <c r="GJ777" s="7"/>
      <c r="GK777" s="7"/>
      <c r="GL777" s="7"/>
      <c r="GM777" s="48"/>
      <c r="GN777" s="7"/>
      <c r="GO777" s="7"/>
      <c r="GP777" s="7"/>
      <c r="GQ777" s="7"/>
      <c r="GR777" s="48"/>
      <c r="GS777" s="48"/>
      <c r="GT777" s="48"/>
      <c r="GU777" s="48"/>
      <c r="GV777" s="48"/>
    </row>
    <row r="778" spans="1:204">
      <c r="A778" s="7"/>
      <c r="B778" s="7"/>
      <c r="C778" s="7"/>
      <c r="D778" s="48"/>
      <c r="E778" s="7"/>
      <c r="F778" s="7"/>
      <c r="G778" s="7"/>
      <c r="H778" s="7"/>
      <c r="I778" s="7"/>
      <c r="J778" s="7"/>
      <c r="K778" s="7"/>
      <c r="L778" s="7"/>
      <c r="M778" s="7"/>
      <c r="N778" s="7"/>
      <c r="O778" s="7"/>
      <c r="P778" s="7"/>
      <c r="Q778" s="7"/>
      <c r="R778" s="7"/>
      <c r="S778" s="7"/>
      <c r="T778" s="7"/>
      <c r="U778" s="7"/>
      <c r="V778" s="7"/>
      <c r="W778" s="7"/>
      <c r="X778" s="7"/>
      <c r="Y778" s="7"/>
      <c r="Z778" s="7"/>
      <c r="AA778" s="7"/>
      <c r="AB778" s="7"/>
      <c r="AC778" s="7"/>
      <c r="AD778" s="7"/>
      <c r="AE778" s="7"/>
      <c r="AF778" s="7"/>
      <c r="AG778" s="7"/>
      <c r="AH778" s="7"/>
      <c r="AI778" s="13"/>
      <c r="AJ778" s="13"/>
      <c r="AK778" s="7"/>
      <c r="AL778" s="7"/>
      <c r="AM778" s="7"/>
      <c r="AN778" s="7"/>
      <c r="AO778" s="7"/>
      <c r="AP778" s="7"/>
      <c r="AQ778" s="7"/>
      <c r="AR778" s="153"/>
      <c r="AS778" s="7"/>
      <c r="AT778" s="7"/>
      <c r="AU778" s="7"/>
      <c r="AV778" s="7"/>
      <c r="AW778" s="7"/>
      <c r="AX778" s="7"/>
      <c r="AY778" s="7"/>
      <c r="AZ778" s="7"/>
      <c r="BA778" s="7"/>
      <c r="BB778" s="7"/>
      <c r="BC778" s="7"/>
      <c r="BD778" s="7"/>
      <c r="BE778" s="154"/>
      <c r="BF778" s="154"/>
      <c r="BG778" s="7"/>
      <c r="BH778" s="154"/>
      <c r="BI778" s="154"/>
      <c r="BJ778" s="154"/>
      <c r="BK778" s="154"/>
      <c r="BL778" s="154"/>
      <c r="BM778" s="154"/>
      <c r="BN778" s="7"/>
      <c r="BO778" s="7"/>
      <c r="BP778" s="7"/>
      <c r="BQ778" s="7"/>
      <c r="BR778" s="154"/>
      <c r="BS778" s="154"/>
      <c r="BT778" s="7"/>
      <c r="BU778" s="154"/>
      <c r="BV778" s="154"/>
      <c r="BW778" s="154"/>
      <c r="BX778" s="154"/>
      <c r="BY778" s="154"/>
      <c r="BZ778" s="154"/>
      <c r="CA778" s="7"/>
      <c r="CB778" s="7"/>
      <c r="CC778" s="7"/>
      <c r="CD778" s="7"/>
      <c r="CE778" s="154"/>
      <c r="CF778" s="154"/>
      <c r="CG778" s="7"/>
      <c r="CH778" s="154"/>
      <c r="CI778" s="154"/>
      <c r="CJ778" s="154"/>
      <c r="CK778" s="154"/>
      <c r="CL778" s="154"/>
      <c r="CM778" s="154"/>
      <c r="CN778" s="7"/>
      <c r="CO778" s="7"/>
      <c r="CP778" s="7"/>
      <c r="CQ778" s="7"/>
      <c r="CR778" s="154"/>
      <c r="CS778" s="154"/>
      <c r="CT778" s="7"/>
      <c r="CU778" s="154"/>
      <c r="CV778" s="154"/>
      <c r="CW778" s="154"/>
      <c r="CX778" s="154"/>
      <c r="CY778" s="154"/>
      <c r="CZ778" s="154"/>
      <c r="DA778" s="7"/>
      <c r="DB778" s="7"/>
      <c r="DC778" s="7"/>
      <c r="DD778" s="7"/>
      <c r="DE778" s="154"/>
      <c r="DF778" s="154"/>
      <c r="DG778" s="7"/>
      <c r="DH778" s="154"/>
      <c r="DI778" s="154"/>
      <c r="DJ778" s="154"/>
      <c r="DK778" s="154"/>
      <c r="DL778" s="154"/>
      <c r="DM778" s="154"/>
      <c r="DN778" s="7"/>
      <c r="DO778" s="7"/>
      <c r="DP778" s="7"/>
      <c r="DQ778" s="7"/>
      <c r="DR778" s="152"/>
      <c r="DS778" s="152"/>
      <c r="DT778" s="152"/>
      <c r="DU778" s="152"/>
      <c r="DV778" s="152"/>
      <c r="DW778" s="152"/>
      <c r="DX778" s="152"/>
      <c r="DY778" s="152"/>
      <c r="DZ778" s="152"/>
      <c r="EA778" s="152"/>
      <c r="EB778" s="152"/>
      <c r="EC778" s="152"/>
      <c r="ED778" s="152"/>
      <c r="EE778" s="152"/>
      <c r="EF778" s="152"/>
      <c r="EG778" s="152"/>
      <c r="EH778" s="152"/>
      <c r="EI778" s="152"/>
      <c r="EJ778" s="152"/>
      <c r="EK778" s="152"/>
      <c r="EL778" s="152"/>
      <c r="EM778" s="152"/>
      <c r="EN778" s="152"/>
      <c r="EO778" s="152"/>
      <c r="EP778" s="152"/>
      <c r="EQ778" s="152"/>
      <c r="ER778" s="152"/>
      <c r="ES778" s="152"/>
      <c r="ET778" s="152"/>
      <c r="EU778" s="152"/>
      <c r="EV778" s="152"/>
      <c r="EW778" s="152"/>
      <c r="EX778" s="152"/>
      <c r="EY778" s="152"/>
      <c r="EZ778" s="152"/>
      <c r="FA778" s="152"/>
      <c r="FB778" s="152"/>
      <c r="FC778" s="152"/>
      <c r="FD778" s="152"/>
      <c r="FE778" s="152"/>
      <c r="FF778" s="152"/>
      <c r="FG778" s="152"/>
      <c r="FH778" s="152"/>
      <c r="FI778" s="152"/>
      <c r="FJ778" s="152"/>
      <c r="FK778" s="152"/>
      <c r="FL778" s="152"/>
      <c r="FM778" s="152"/>
      <c r="FN778" s="152"/>
      <c r="FO778" s="152"/>
      <c r="FP778" s="152"/>
      <c r="FQ778" s="152"/>
      <c r="FR778" s="152"/>
      <c r="FS778" s="152"/>
      <c r="FT778" s="152"/>
      <c r="FU778" s="152"/>
      <c r="FV778" s="152"/>
      <c r="FW778" s="152"/>
      <c r="FX778" s="152"/>
      <c r="FY778" s="152"/>
      <c r="FZ778" s="152"/>
      <c r="GA778" s="152"/>
      <c r="GB778" s="152"/>
      <c r="GC778" s="152"/>
      <c r="GD778" s="152"/>
      <c r="GE778" s="7"/>
      <c r="GF778" s="7"/>
      <c r="GG778" s="7"/>
      <c r="GH778" s="7"/>
      <c r="GI778" s="7"/>
      <c r="GJ778" s="7"/>
      <c r="GK778" s="7"/>
      <c r="GL778" s="7"/>
      <c r="GM778" s="48"/>
      <c r="GN778" s="7"/>
      <c r="GO778" s="7"/>
      <c r="GP778" s="7"/>
      <c r="GQ778" s="7"/>
      <c r="GR778" s="48"/>
      <c r="GS778" s="48"/>
      <c r="GT778" s="48"/>
      <c r="GU778" s="48"/>
      <c r="GV778" s="48"/>
    </row>
    <row r="779" spans="1:204">
      <c r="A779" s="7"/>
      <c r="B779" s="7"/>
      <c r="C779" s="7"/>
      <c r="D779" s="48"/>
      <c r="E779" s="7"/>
      <c r="F779" s="7"/>
      <c r="G779" s="7"/>
      <c r="H779" s="7"/>
      <c r="I779" s="7"/>
      <c r="J779" s="7"/>
      <c r="K779" s="7"/>
      <c r="L779" s="7"/>
      <c r="M779" s="7"/>
      <c r="N779" s="7"/>
      <c r="O779" s="7"/>
      <c r="P779" s="7"/>
      <c r="Q779" s="7"/>
      <c r="R779" s="7"/>
      <c r="S779" s="7"/>
      <c r="T779" s="7"/>
      <c r="U779" s="7"/>
      <c r="V779" s="7"/>
      <c r="W779" s="7"/>
      <c r="X779" s="7"/>
      <c r="Y779" s="7"/>
      <c r="Z779" s="7"/>
      <c r="AA779" s="7"/>
      <c r="AB779" s="7"/>
      <c r="AC779" s="7"/>
      <c r="AD779" s="7"/>
      <c r="AE779" s="7"/>
      <c r="AF779" s="7"/>
      <c r="AG779" s="7"/>
      <c r="AH779" s="7"/>
      <c r="AI779" s="13"/>
      <c r="AJ779" s="13"/>
      <c r="AK779" s="7"/>
      <c r="AL779" s="7"/>
      <c r="AM779" s="7"/>
      <c r="AN779" s="7"/>
      <c r="AO779" s="7"/>
      <c r="AP779" s="7"/>
      <c r="AQ779" s="7"/>
      <c r="AR779" s="153"/>
      <c r="AS779" s="7"/>
      <c r="AT779" s="7"/>
      <c r="AU779" s="7"/>
      <c r="AV779" s="7"/>
      <c r="AW779" s="7"/>
      <c r="AX779" s="7"/>
      <c r="AY779" s="7"/>
      <c r="AZ779" s="7"/>
      <c r="BA779" s="7"/>
      <c r="BB779" s="7"/>
      <c r="BC779" s="7"/>
      <c r="BD779" s="7"/>
      <c r="BE779" s="154"/>
      <c r="BF779" s="154"/>
      <c r="BG779" s="7"/>
      <c r="BH779" s="154"/>
      <c r="BI779" s="154"/>
      <c r="BJ779" s="154"/>
      <c r="BK779" s="154"/>
      <c r="BL779" s="154"/>
      <c r="BM779" s="154"/>
      <c r="BN779" s="7"/>
      <c r="BO779" s="7"/>
      <c r="BP779" s="7"/>
      <c r="BQ779" s="7"/>
      <c r="BR779" s="154"/>
      <c r="BS779" s="154"/>
      <c r="BT779" s="7"/>
      <c r="BU779" s="154"/>
      <c r="BV779" s="154"/>
      <c r="BW779" s="154"/>
      <c r="BX779" s="154"/>
      <c r="BY779" s="154"/>
      <c r="BZ779" s="154"/>
      <c r="CA779" s="7"/>
      <c r="CB779" s="7"/>
      <c r="CC779" s="7"/>
      <c r="CD779" s="7"/>
      <c r="CE779" s="154"/>
      <c r="CF779" s="154"/>
      <c r="CG779" s="7"/>
      <c r="CH779" s="154"/>
      <c r="CI779" s="154"/>
      <c r="CJ779" s="154"/>
      <c r="CK779" s="154"/>
      <c r="CL779" s="154"/>
      <c r="CM779" s="154"/>
      <c r="CN779" s="7"/>
      <c r="CO779" s="7"/>
      <c r="CP779" s="7"/>
      <c r="CQ779" s="7"/>
      <c r="CR779" s="154"/>
      <c r="CS779" s="154"/>
      <c r="CT779" s="7"/>
      <c r="CU779" s="154"/>
      <c r="CV779" s="154"/>
      <c r="CW779" s="154"/>
      <c r="CX779" s="154"/>
      <c r="CY779" s="154"/>
      <c r="CZ779" s="154"/>
      <c r="DA779" s="7"/>
      <c r="DB779" s="7"/>
      <c r="DC779" s="7"/>
      <c r="DD779" s="7"/>
      <c r="DE779" s="154"/>
      <c r="DF779" s="154"/>
      <c r="DG779" s="7"/>
      <c r="DH779" s="154"/>
      <c r="DI779" s="154"/>
      <c r="DJ779" s="154"/>
      <c r="DK779" s="154"/>
      <c r="DL779" s="154"/>
      <c r="DM779" s="154"/>
      <c r="DN779" s="7"/>
      <c r="DO779" s="7"/>
      <c r="DP779" s="7"/>
      <c r="DQ779" s="7"/>
      <c r="DR779" s="152"/>
      <c r="DS779" s="152"/>
      <c r="DT779" s="152"/>
      <c r="DU779" s="152"/>
      <c r="DV779" s="152"/>
      <c r="DW779" s="152"/>
      <c r="DX779" s="152"/>
      <c r="DY779" s="152"/>
      <c r="DZ779" s="152"/>
      <c r="EA779" s="152"/>
      <c r="EB779" s="152"/>
      <c r="EC779" s="152"/>
      <c r="ED779" s="152"/>
      <c r="EE779" s="152"/>
      <c r="EF779" s="152"/>
      <c r="EG779" s="152"/>
      <c r="EH779" s="152"/>
      <c r="EI779" s="152"/>
      <c r="EJ779" s="152"/>
      <c r="EK779" s="152"/>
      <c r="EL779" s="152"/>
      <c r="EM779" s="152"/>
      <c r="EN779" s="152"/>
      <c r="EO779" s="152"/>
      <c r="EP779" s="152"/>
      <c r="EQ779" s="152"/>
      <c r="ER779" s="152"/>
      <c r="ES779" s="152"/>
      <c r="ET779" s="152"/>
      <c r="EU779" s="152"/>
      <c r="EV779" s="152"/>
      <c r="EW779" s="152"/>
      <c r="EX779" s="152"/>
      <c r="EY779" s="152"/>
      <c r="EZ779" s="152"/>
      <c r="FA779" s="152"/>
      <c r="FB779" s="152"/>
      <c r="FC779" s="152"/>
      <c r="FD779" s="152"/>
      <c r="FE779" s="152"/>
      <c r="FF779" s="152"/>
      <c r="FG779" s="152"/>
      <c r="FH779" s="152"/>
      <c r="FI779" s="152"/>
      <c r="FJ779" s="152"/>
      <c r="FK779" s="152"/>
      <c r="FL779" s="152"/>
      <c r="FM779" s="152"/>
      <c r="FN779" s="152"/>
      <c r="FO779" s="152"/>
      <c r="FP779" s="152"/>
      <c r="FQ779" s="152"/>
      <c r="FR779" s="152"/>
      <c r="FS779" s="152"/>
      <c r="FT779" s="152"/>
      <c r="FU779" s="152"/>
      <c r="FV779" s="152"/>
      <c r="FW779" s="152"/>
      <c r="FX779" s="152"/>
      <c r="FY779" s="152"/>
      <c r="FZ779" s="152"/>
      <c r="GA779" s="152"/>
      <c r="GB779" s="152"/>
      <c r="GC779" s="152"/>
      <c r="GD779" s="152"/>
      <c r="GE779" s="7"/>
      <c r="GF779" s="7"/>
      <c r="GG779" s="7"/>
      <c r="GH779" s="7"/>
      <c r="GI779" s="7"/>
      <c r="GJ779" s="7"/>
      <c r="GK779" s="7"/>
      <c r="GL779" s="7"/>
      <c r="GM779" s="48"/>
      <c r="GN779" s="7"/>
      <c r="GO779" s="7"/>
      <c r="GP779" s="7"/>
      <c r="GQ779" s="7"/>
      <c r="GR779" s="48"/>
      <c r="GS779" s="48"/>
      <c r="GT779" s="48"/>
      <c r="GU779" s="48"/>
      <c r="GV779" s="48"/>
    </row>
    <row r="780" spans="1:204">
      <c r="A780" s="7"/>
      <c r="B780" s="7"/>
      <c r="C780" s="7"/>
      <c r="D780" s="48"/>
      <c r="E780" s="7"/>
      <c r="F780" s="7"/>
      <c r="G780" s="7"/>
      <c r="H780" s="7"/>
      <c r="I780" s="7"/>
      <c r="J780" s="7"/>
      <c r="K780" s="7"/>
      <c r="L780" s="7"/>
      <c r="M780" s="7"/>
      <c r="N780" s="7"/>
      <c r="O780" s="7"/>
      <c r="P780" s="7"/>
      <c r="Q780" s="7"/>
      <c r="R780" s="7"/>
      <c r="S780" s="7"/>
      <c r="T780" s="7"/>
      <c r="U780" s="7"/>
      <c r="V780" s="7"/>
      <c r="W780" s="7"/>
      <c r="X780" s="7"/>
      <c r="Y780" s="7"/>
      <c r="Z780" s="7"/>
      <c r="AA780" s="7"/>
      <c r="AB780" s="7"/>
      <c r="AC780" s="7"/>
      <c r="AD780" s="7"/>
      <c r="AE780" s="7"/>
      <c r="AF780" s="7"/>
      <c r="AG780" s="7"/>
      <c r="AH780" s="7"/>
      <c r="AI780" s="13"/>
      <c r="AJ780" s="13"/>
      <c r="AK780" s="7"/>
      <c r="AL780" s="7"/>
      <c r="AM780" s="7"/>
      <c r="AN780" s="7"/>
      <c r="AO780" s="7"/>
      <c r="AP780" s="7"/>
      <c r="AQ780" s="7"/>
      <c r="AR780" s="153"/>
      <c r="AS780" s="7"/>
      <c r="AT780" s="7"/>
      <c r="AU780" s="7"/>
      <c r="AV780" s="7"/>
      <c r="AW780" s="7"/>
      <c r="AX780" s="7"/>
      <c r="AY780" s="7"/>
      <c r="AZ780" s="7"/>
      <c r="BA780" s="7"/>
      <c r="BB780" s="7"/>
      <c r="BC780" s="7"/>
      <c r="BD780" s="7"/>
      <c r="BE780" s="154"/>
      <c r="BF780" s="154"/>
      <c r="BG780" s="7"/>
      <c r="BH780" s="154"/>
      <c r="BI780" s="154"/>
      <c r="BJ780" s="154"/>
      <c r="BK780" s="154"/>
      <c r="BL780" s="154"/>
      <c r="BM780" s="154"/>
      <c r="BN780" s="7"/>
      <c r="BO780" s="7"/>
      <c r="BP780" s="7"/>
      <c r="BQ780" s="7"/>
      <c r="BR780" s="154"/>
      <c r="BS780" s="154"/>
      <c r="BT780" s="7"/>
      <c r="BU780" s="154"/>
      <c r="BV780" s="154"/>
      <c r="BW780" s="154"/>
      <c r="BX780" s="154"/>
      <c r="BY780" s="154"/>
      <c r="BZ780" s="154"/>
      <c r="CA780" s="7"/>
      <c r="CB780" s="7"/>
      <c r="CC780" s="7"/>
      <c r="CD780" s="7"/>
      <c r="CE780" s="154"/>
      <c r="CF780" s="154"/>
      <c r="CG780" s="7"/>
      <c r="CH780" s="154"/>
      <c r="CI780" s="154"/>
      <c r="CJ780" s="154"/>
      <c r="CK780" s="154"/>
      <c r="CL780" s="154"/>
      <c r="CM780" s="154"/>
      <c r="CN780" s="7"/>
      <c r="CO780" s="7"/>
      <c r="CP780" s="7"/>
      <c r="CQ780" s="7"/>
      <c r="CR780" s="154"/>
      <c r="CS780" s="154"/>
      <c r="CT780" s="7"/>
      <c r="CU780" s="154"/>
      <c r="CV780" s="154"/>
      <c r="CW780" s="154"/>
      <c r="CX780" s="154"/>
      <c r="CY780" s="154"/>
      <c r="CZ780" s="154"/>
      <c r="DA780" s="7"/>
      <c r="DB780" s="7"/>
      <c r="DC780" s="7"/>
      <c r="DD780" s="7"/>
      <c r="DE780" s="154"/>
      <c r="DF780" s="154"/>
      <c r="DG780" s="7"/>
      <c r="DH780" s="154"/>
      <c r="DI780" s="154"/>
      <c r="DJ780" s="154"/>
      <c r="DK780" s="154"/>
      <c r="DL780" s="154"/>
      <c r="DM780" s="154"/>
      <c r="DN780" s="7"/>
      <c r="DO780" s="7"/>
      <c r="DP780" s="7"/>
      <c r="DQ780" s="7"/>
      <c r="DR780" s="152"/>
      <c r="DS780" s="152"/>
      <c r="DT780" s="152"/>
      <c r="DU780" s="152"/>
      <c r="DV780" s="152"/>
      <c r="DW780" s="152"/>
      <c r="DX780" s="152"/>
      <c r="DY780" s="152"/>
      <c r="DZ780" s="152"/>
      <c r="EA780" s="152"/>
      <c r="EB780" s="152"/>
      <c r="EC780" s="152"/>
      <c r="ED780" s="152"/>
      <c r="EE780" s="152"/>
      <c r="EF780" s="152"/>
      <c r="EG780" s="152"/>
      <c r="EH780" s="152"/>
      <c r="EI780" s="152"/>
      <c r="EJ780" s="152"/>
      <c r="EK780" s="152"/>
      <c r="EL780" s="152"/>
      <c r="EM780" s="152"/>
      <c r="EN780" s="152"/>
      <c r="EO780" s="152"/>
      <c r="EP780" s="152"/>
      <c r="EQ780" s="152"/>
      <c r="ER780" s="152"/>
      <c r="ES780" s="152"/>
      <c r="ET780" s="152"/>
      <c r="EU780" s="152"/>
      <c r="EV780" s="152"/>
      <c r="EW780" s="152"/>
      <c r="EX780" s="152"/>
      <c r="EY780" s="152"/>
      <c r="EZ780" s="152"/>
      <c r="FA780" s="152"/>
      <c r="FB780" s="152"/>
      <c r="FC780" s="152"/>
      <c r="FD780" s="152"/>
      <c r="FE780" s="152"/>
      <c r="FF780" s="152"/>
      <c r="FG780" s="152"/>
      <c r="FH780" s="152"/>
      <c r="FI780" s="152"/>
      <c r="FJ780" s="152"/>
      <c r="FK780" s="152"/>
      <c r="FL780" s="152"/>
      <c r="FM780" s="152"/>
      <c r="FN780" s="152"/>
      <c r="FO780" s="152"/>
      <c r="FP780" s="152"/>
      <c r="FQ780" s="152"/>
      <c r="FR780" s="152"/>
      <c r="FS780" s="152"/>
      <c r="FT780" s="152"/>
      <c r="FU780" s="152"/>
      <c r="FV780" s="152"/>
      <c r="FW780" s="152"/>
      <c r="FX780" s="152"/>
      <c r="FY780" s="152"/>
      <c r="FZ780" s="152"/>
      <c r="GA780" s="152"/>
      <c r="GB780" s="152"/>
      <c r="GC780" s="152"/>
      <c r="GD780" s="152"/>
      <c r="GE780" s="7"/>
      <c r="GF780" s="7"/>
      <c r="GG780" s="7"/>
      <c r="GH780" s="7"/>
      <c r="GI780" s="7"/>
      <c r="GJ780" s="7"/>
      <c r="GK780" s="7"/>
      <c r="GL780" s="7"/>
      <c r="GM780" s="48"/>
      <c r="GN780" s="7"/>
      <c r="GO780" s="7"/>
      <c r="GP780" s="7"/>
      <c r="GQ780" s="7"/>
      <c r="GR780" s="48"/>
      <c r="GS780" s="48"/>
      <c r="GT780" s="48"/>
      <c r="GU780" s="48"/>
      <c r="GV780" s="48"/>
    </row>
    <row r="781" spans="1:204">
      <c r="A781" s="7"/>
      <c r="B781" s="7"/>
      <c r="C781" s="7"/>
      <c r="D781" s="48"/>
      <c r="E781" s="7"/>
      <c r="F781" s="7"/>
      <c r="G781" s="7"/>
      <c r="H781" s="7"/>
      <c r="I781" s="7"/>
      <c r="J781" s="7"/>
      <c r="K781" s="7"/>
      <c r="L781" s="7"/>
      <c r="M781" s="7"/>
      <c r="N781" s="7"/>
      <c r="O781" s="7"/>
      <c r="P781" s="7"/>
      <c r="Q781" s="7"/>
      <c r="R781" s="7"/>
      <c r="S781" s="7"/>
      <c r="T781" s="7"/>
      <c r="U781" s="7"/>
      <c r="V781" s="7"/>
      <c r="W781" s="7"/>
      <c r="X781" s="7"/>
      <c r="Y781" s="7"/>
      <c r="Z781" s="7"/>
      <c r="AA781" s="7"/>
      <c r="AB781" s="7"/>
      <c r="AC781" s="7"/>
      <c r="AD781" s="7"/>
      <c r="AE781" s="7"/>
      <c r="AF781" s="7"/>
      <c r="AG781" s="7"/>
      <c r="AH781" s="7"/>
      <c r="AI781" s="13"/>
      <c r="AJ781" s="13"/>
      <c r="AK781" s="7"/>
      <c r="AL781" s="7"/>
      <c r="AM781" s="7"/>
      <c r="AN781" s="7"/>
      <c r="AO781" s="7"/>
      <c r="AP781" s="7"/>
      <c r="AQ781" s="7"/>
      <c r="AR781" s="153"/>
      <c r="AS781" s="7"/>
      <c r="AT781" s="7"/>
      <c r="AU781" s="7"/>
      <c r="AV781" s="7"/>
      <c r="AW781" s="7"/>
      <c r="AX781" s="7"/>
      <c r="AY781" s="7"/>
      <c r="AZ781" s="7"/>
      <c r="BA781" s="7"/>
      <c r="BB781" s="7"/>
      <c r="BC781" s="7"/>
      <c r="BD781" s="7"/>
      <c r="BE781" s="154"/>
      <c r="BF781" s="154"/>
      <c r="BG781" s="7"/>
      <c r="BH781" s="154"/>
      <c r="BI781" s="154"/>
      <c r="BJ781" s="154"/>
      <c r="BK781" s="154"/>
      <c r="BL781" s="154"/>
      <c r="BM781" s="154"/>
      <c r="BN781" s="7"/>
      <c r="BO781" s="7"/>
      <c r="BP781" s="7"/>
      <c r="BQ781" s="7"/>
      <c r="BR781" s="154"/>
      <c r="BS781" s="154"/>
      <c r="BT781" s="7"/>
      <c r="BU781" s="154"/>
      <c r="BV781" s="154"/>
      <c r="BW781" s="154"/>
      <c r="BX781" s="154"/>
      <c r="BY781" s="154"/>
      <c r="BZ781" s="154"/>
      <c r="CA781" s="7"/>
      <c r="CB781" s="7"/>
      <c r="CC781" s="7"/>
      <c r="CD781" s="7"/>
      <c r="CE781" s="154"/>
      <c r="CF781" s="154"/>
      <c r="CG781" s="7"/>
      <c r="CH781" s="154"/>
      <c r="CI781" s="154"/>
      <c r="CJ781" s="154"/>
      <c r="CK781" s="154"/>
      <c r="CL781" s="154"/>
      <c r="CM781" s="154"/>
      <c r="CN781" s="7"/>
      <c r="CO781" s="7"/>
      <c r="CP781" s="7"/>
      <c r="CQ781" s="7"/>
      <c r="CR781" s="154"/>
      <c r="CS781" s="154"/>
      <c r="CT781" s="7"/>
      <c r="CU781" s="154"/>
      <c r="CV781" s="154"/>
      <c r="CW781" s="154"/>
      <c r="CX781" s="154"/>
      <c r="CY781" s="154"/>
      <c r="CZ781" s="154"/>
      <c r="DA781" s="7"/>
      <c r="DB781" s="7"/>
      <c r="DC781" s="7"/>
      <c r="DD781" s="7"/>
      <c r="DE781" s="154"/>
      <c r="DF781" s="154"/>
      <c r="DG781" s="7"/>
      <c r="DH781" s="154"/>
      <c r="DI781" s="154"/>
      <c r="DJ781" s="154"/>
      <c r="DK781" s="154"/>
      <c r="DL781" s="154"/>
      <c r="DM781" s="154"/>
      <c r="DN781" s="7"/>
      <c r="DO781" s="7"/>
      <c r="DP781" s="7"/>
      <c r="DQ781" s="7"/>
      <c r="DR781" s="152"/>
      <c r="DS781" s="152"/>
      <c r="DT781" s="152"/>
      <c r="DU781" s="152"/>
      <c r="DV781" s="152"/>
      <c r="DW781" s="152"/>
      <c r="DX781" s="152"/>
      <c r="DY781" s="152"/>
      <c r="DZ781" s="152"/>
      <c r="EA781" s="152"/>
      <c r="EB781" s="152"/>
      <c r="EC781" s="152"/>
      <c r="ED781" s="152"/>
      <c r="EE781" s="152"/>
      <c r="EF781" s="152"/>
      <c r="EG781" s="152"/>
      <c r="EH781" s="152"/>
      <c r="EI781" s="152"/>
      <c r="EJ781" s="152"/>
      <c r="EK781" s="152"/>
      <c r="EL781" s="152"/>
      <c r="EM781" s="152"/>
      <c r="EN781" s="152"/>
      <c r="EO781" s="152"/>
      <c r="EP781" s="152"/>
      <c r="EQ781" s="152"/>
      <c r="ER781" s="152"/>
      <c r="ES781" s="152"/>
      <c r="ET781" s="152"/>
      <c r="EU781" s="152"/>
      <c r="EV781" s="152"/>
      <c r="EW781" s="152"/>
      <c r="EX781" s="152"/>
      <c r="EY781" s="152"/>
      <c r="EZ781" s="152"/>
      <c r="FA781" s="152"/>
      <c r="FB781" s="152"/>
      <c r="FC781" s="152"/>
      <c r="FD781" s="152"/>
      <c r="FE781" s="152"/>
      <c r="FF781" s="152"/>
      <c r="FG781" s="152"/>
      <c r="FH781" s="152"/>
      <c r="FI781" s="152"/>
      <c r="FJ781" s="152"/>
      <c r="FK781" s="152"/>
      <c r="FL781" s="152"/>
      <c r="FM781" s="152"/>
      <c r="FN781" s="152"/>
      <c r="FO781" s="152"/>
      <c r="FP781" s="152"/>
      <c r="FQ781" s="152"/>
      <c r="FR781" s="152"/>
      <c r="FS781" s="152"/>
      <c r="FT781" s="152"/>
      <c r="FU781" s="152"/>
      <c r="FV781" s="152"/>
      <c r="FW781" s="152"/>
      <c r="FX781" s="152"/>
      <c r="FY781" s="152"/>
      <c r="FZ781" s="152"/>
      <c r="GA781" s="152"/>
      <c r="GB781" s="152"/>
      <c r="GC781" s="152"/>
      <c r="GD781" s="152"/>
      <c r="GE781" s="7"/>
      <c r="GF781" s="7"/>
      <c r="GG781" s="7"/>
      <c r="GH781" s="7"/>
      <c r="GI781" s="7"/>
      <c r="GJ781" s="7"/>
      <c r="GK781" s="7"/>
      <c r="GL781" s="7"/>
      <c r="GM781" s="48"/>
      <c r="GN781" s="7"/>
      <c r="GO781" s="7"/>
      <c r="GP781" s="7"/>
      <c r="GQ781" s="7"/>
      <c r="GR781" s="48"/>
      <c r="GS781" s="48"/>
      <c r="GT781" s="48"/>
      <c r="GU781" s="48"/>
      <c r="GV781" s="48"/>
    </row>
    <row r="782" spans="1:204">
      <c r="A782" s="7"/>
      <c r="B782" s="7"/>
      <c r="C782" s="7"/>
      <c r="D782" s="48"/>
      <c r="E782" s="7"/>
      <c r="F782" s="7"/>
      <c r="G782" s="7"/>
      <c r="H782" s="7"/>
      <c r="I782" s="7"/>
      <c r="J782" s="7"/>
      <c r="K782" s="7"/>
      <c r="L782" s="7"/>
      <c r="M782" s="7"/>
      <c r="N782" s="7"/>
      <c r="O782" s="7"/>
      <c r="P782" s="7"/>
      <c r="Q782" s="7"/>
      <c r="R782" s="7"/>
      <c r="S782" s="7"/>
      <c r="T782" s="7"/>
      <c r="U782" s="7"/>
      <c r="V782" s="7"/>
      <c r="W782" s="7"/>
      <c r="X782" s="7"/>
      <c r="Y782" s="7"/>
      <c r="Z782" s="7"/>
      <c r="AA782" s="7"/>
      <c r="AB782" s="7"/>
      <c r="AC782" s="7"/>
      <c r="AD782" s="7"/>
      <c r="AE782" s="7"/>
      <c r="AF782" s="7"/>
      <c r="AG782" s="7"/>
      <c r="AH782" s="7"/>
      <c r="AI782" s="13"/>
      <c r="AJ782" s="13"/>
      <c r="AK782" s="7"/>
      <c r="AL782" s="7"/>
      <c r="AM782" s="7"/>
      <c r="AN782" s="7"/>
      <c r="AO782" s="7"/>
      <c r="AP782" s="7"/>
      <c r="AQ782" s="7"/>
      <c r="AR782" s="153"/>
      <c r="AS782" s="7"/>
      <c r="AT782" s="7"/>
      <c r="AU782" s="7"/>
      <c r="AV782" s="7"/>
      <c r="AW782" s="7"/>
      <c r="AX782" s="7"/>
      <c r="AY782" s="7"/>
      <c r="AZ782" s="7"/>
      <c r="BA782" s="7"/>
      <c r="BB782" s="7"/>
      <c r="BC782" s="7"/>
      <c r="BD782" s="7"/>
      <c r="BE782" s="154"/>
      <c r="BF782" s="154"/>
      <c r="BG782" s="7"/>
      <c r="BH782" s="154"/>
      <c r="BI782" s="154"/>
      <c r="BJ782" s="154"/>
      <c r="BK782" s="154"/>
      <c r="BL782" s="154"/>
      <c r="BM782" s="154"/>
      <c r="BN782" s="7"/>
      <c r="BO782" s="7"/>
      <c r="BP782" s="7"/>
      <c r="BQ782" s="7"/>
      <c r="BR782" s="154"/>
      <c r="BS782" s="154"/>
      <c r="BT782" s="7"/>
      <c r="BU782" s="154"/>
      <c r="BV782" s="154"/>
      <c r="BW782" s="154"/>
      <c r="BX782" s="154"/>
      <c r="BY782" s="154"/>
      <c r="BZ782" s="154"/>
      <c r="CA782" s="7"/>
      <c r="CB782" s="7"/>
      <c r="CC782" s="7"/>
      <c r="CD782" s="7"/>
      <c r="CE782" s="154"/>
      <c r="CF782" s="154"/>
      <c r="CG782" s="7"/>
      <c r="CH782" s="154"/>
      <c r="CI782" s="154"/>
      <c r="CJ782" s="154"/>
      <c r="CK782" s="154"/>
      <c r="CL782" s="154"/>
      <c r="CM782" s="154"/>
      <c r="CN782" s="7"/>
      <c r="CO782" s="7"/>
      <c r="CP782" s="7"/>
      <c r="CQ782" s="7"/>
      <c r="CR782" s="154"/>
      <c r="CS782" s="154"/>
      <c r="CT782" s="7"/>
      <c r="CU782" s="154"/>
      <c r="CV782" s="154"/>
      <c r="CW782" s="154"/>
      <c r="CX782" s="154"/>
      <c r="CY782" s="154"/>
      <c r="CZ782" s="154"/>
      <c r="DA782" s="7"/>
      <c r="DB782" s="7"/>
      <c r="DC782" s="7"/>
      <c r="DD782" s="7"/>
      <c r="DE782" s="154"/>
      <c r="DF782" s="154"/>
      <c r="DG782" s="7"/>
      <c r="DH782" s="154"/>
      <c r="DI782" s="154"/>
      <c r="DJ782" s="154"/>
      <c r="DK782" s="154"/>
      <c r="DL782" s="154"/>
      <c r="DM782" s="154"/>
      <c r="DN782" s="7"/>
      <c r="DO782" s="7"/>
      <c r="DP782" s="7"/>
      <c r="DQ782" s="7"/>
      <c r="DR782" s="152"/>
      <c r="DS782" s="152"/>
      <c r="DT782" s="152"/>
      <c r="DU782" s="152"/>
      <c r="DV782" s="152"/>
      <c r="DW782" s="152"/>
      <c r="DX782" s="152"/>
      <c r="DY782" s="152"/>
      <c r="DZ782" s="152"/>
      <c r="EA782" s="152"/>
      <c r="EB782" s="152"/>
      <c r="EC782" s="152"/>
      <c r="ED782" s="152"/>
      <c r="EE782" s="152"/>
      <c r="EF782" s="152"/>
      <c r="EG782" s="152"/>
      <c r="EH782" s="152"/>
      <c r="EI782" s="152"/>
      <c r="EJ782" s="152"/>
      <c r="EK782" s="152"/>
      <c r="EL782" s="152"/>
      <c r="EM782" s="152"/>
      <c r="EN782" s="152"/>
      <c r="EO782" s="152"/>
      <c r="EP782" s="152"/>
      <c r="EQ782" s="152"/>
      <c r="ER782" s="152"/>
      <c r="ES782" s="152"/>
      <c r="ET782" s="152"/>
      <c r="EU782" s="152"/>
      <c r="EV782" s="152"/>
      <c r="EW782" s="152"/>
      <c r="EX782" s="152"/>
      <c r="EY782" s="152"/>
      <c r="EZ782" s="152"/>
      <c r="FA782" s="152"/>
      <c r="FB782" s="152"/>
      <c r="FC782" s="152"/>
      <c r="FD782" s="152"/>
      <c r="FE782" s="152"/>
      <c r="FF782" s="152"/>
      <c r="FG782" s="152"/>
      <c r="FH782" s="152"/>
      <c r="FI782" s="152"/>
      <c r="FJ782" s="152"/>
      <c r="FK782" s="152"/>
      <c r="FL782" s="152"/>
      <c r="FM782" s="152"/>
      <c r="FN782" s="152"/>
      <c r="FO782" s="152"/>
      <c r="FP782" s="152"/>
      <c r="FQ782" s="152"/>
      <c r="FR782" s="152"/>
      <c r="FS782" s="152"/>
      <c r="FT782" s="152"/>
      <c r="FU782" s="152"/>
      <c r="FV782" s="152"/>
      <c r="FW782" s="152"/>
      <c r="FX782" s="152"/>
      <c r="FY782" s="152"/>
      <c r="FZ782" s="152"/>
      <c r="GA782" s="152"/>
      <c r="GB782" s="152"/>
      <c r="GC782" s="152"/>
      <c r="GD782" s="152"/>
      <c r="GE782" s="7"/>
      <c r="GF782" s="7"/>
      <c r="GG782" s="7"/>
      <c r="GH782" s="7"/>
      <c r="GI782" s="7"/>
      <c r="GJ782" s="7"/>
      <c r="GK782" s="7"/>
      <c r="GL782" s="7"/>
      <c r="GM782" s="48"/>
      <c r="GN782" s="7"/>
      <c r="GO782" s="7"/>
      <c r="GP782" s="7"/>
      <c r="GQ782" s="7"/>
      <c r="GR782" s="48"/>
      <c r="GS782" s="48"/>
      <c r="GT782" s="48"/>
      <c r="GU782" s="48"/>
      <c r="GV782" s="48"/>
    </row>
    <row r="783" spans="1:204">
      <c r="A783" s="7"/>
      <c r="B783" s="7"/>
      <c r="C783" s="7"/>
      <c r="D783" s="48"/>
      <c r="E783" s="7"/>
      <c r="F783" s="7"/>
      <c r="G783" s="7"/>
      <c r="H783" s="7"/>
      <c r="I783" s="7"/>
      <c r="J783" s="7"/>
      <c r="K783" s="7"/>
      <c r="L783" s="7"/>
      <c r="M783" s="7"/>
      <c r="N783" s="7"/>
      <c r="O783" s="7"/>
      <c r="P783" s="7"/>
      <c r="Q783" s="7"/>
      <c r="R783" s="7"/>
      <c r="S783" s="7"/>
      <c r="T783" s="7"/>
      <c r="U783" s="7"/>
      <c r="V783" s="7"/>
      <c r="W783" s="7"/>
      <c r="X783" s="7"/>
      <c r="Y783" s="7"/>
      <c r="Z783" s="7"/>
      <c r="AA783" s="7"/>
      <c r="AB783" s="7"/>
      <c r="AC783" s="7"/>
      <c r="AD783" s="7"/>
      <c r="AE783" s="7"/>
      <c r="AF783" s="7"/>
      <c r="AG783" s="7"/>
      <c r="AH783" s="7"/>
      <c r="AI783" s="13"/>
      <c r="AJ783" s="13"/>
      <c r="AK783" s="7"/>
      <c r="AL783" s="7"/>
      <c r="AM783" s="7"/>
      <c r="AN783" s="7"/>
      <c r="AO783" s="7"/>
      <c r="AP783" s="7"/>
      <c r="AQ783" s="7"/>
      <c r="AR783" s="153"/>
      <c r="AS783" s="7"/>
      <c r="AT783" s="7"/>
      <c r="AU783" s="7"/>
      <c r="AV783" s="7"/>
      <c r="AW783" s="7"/>
      <c r="AX783" s="7"/>
      <c r="AY783" s="7"/>
      <c r="AZ783" s="7"/>
      <c r="BA783" s="7"/>
      <c r="BB783" s="7"/>
      <c r="BC783" s="7"/>
      <c r="BD783" s="7"/>
      <c r="BE783" s="154"/>
      <c r="BF783" s="154"/>
      <c r="BG783" s="7"/>
      <c r="BH783" s="154"/>
      <c r="BI783" s="154"/>
      <c r="BJ783" s="154"/>
      <c r="BK783" s="154"/>
      <c r="BL783" s="154"/>
      <c r="BM783" s="154"/>
      <c r="BN783" s="7"/>
      <c r="BO783" s="7"/>
      <c r="BP783" s="7"/>
      <c r="BQ783" s="7"/>
      <c r="BR783" s="154"/>
      <c r="BS783" s="154"/>
      <c r="BT783" s="7"/>
      <c r="BU783" s="154"/>
      <c r="BV783" s="154"/>
      <c r="BW783" s="154"/>
      <c r="BX783" s="154"/>
      <c r="BY783" s="154"/>
      <c r="BZ783" s="154"/>
      <c r="CA783" s="7"/>
      <c r="CB783" s="7"/>
      <c r="CC783" s="7"/>
      <c r="CD783" s="7"/>
      <c r="CE783" s="154"/>
      <c r="CF783" s="154"/>
      <c r="CG783" s="7"/>
      <c r="CH783" s="154"/>
      <c r="CI783" s="154"/>
      <c r="CJ783" s="154"/>
      <c r="CK783" s="154"/>
      <c r="CL783" s="154"/>
      <c r="CM783" s="154"/>
      <c r="CN783" s="7"/>
      <c r="CO783" s="7"/>
      <c r="CP783" s="7"/>
      <c r="CQ783" s="7"/>
      <c r="CR783" s="154"/>
      <c r="CS783" s="154"/>
      <c r="CT783" s="7"/>
      <c r="CU783" s="154"/>
      <c r="CV783" s="154"/>
      <c r="CW783" s="154"/>
      <c r="CX783" s="154"/>
      <c r="CY783" s="154"/>
      <c r="CZ783" s="154"/>
      <c r="DA783" s="7"/>
      <c r="DB783" s="7"/>
      <c r="DC783" s="7"/>
      <c r="DD783" s="7"/>
      <c r="DE783" s="154"/>
      <c r="DF783" s="154"/>
      <c r="DG783" s="7"/>
      <c r="DH783" s="154"/>
      <c r="DI783" s="154"/>
      <c r="DJ783" s="154"/>
      <c r="DK783" s="154"/>
      <c r="DL783" s="154"/>
      <c r="DM783" s="154"/>
      <c r="DN783" s="7"/>
      <c r="DO783" s="7"/>
      <c r="DP783" s="7"/>
      <c r="DQ783" s="7"/>
      <c r="DR783" s="152"/>
      <c r="DS783" s="152"/>
      <c r="DT783" s="152"/>
      <c r="DU783" s="152"/>
      <c r="DV783" s="152"/>
      <c r="DW783" s="152"/>
      <c r="DX783" s="152"/>
      <c r="DY783" s="152"/>
      <c r="DZ783" s="152"/>
      <c r="EA783" s="152"/>
      <c r="EB783" s="152"/>
      <c r="EC783" s="152"/>
      <c r="ED783" s="152"/>
      <c r="EE783" s="152"/>
      <c r="EF783" s="152"/>
      <c r="EG783" s="152"/>
      <c r="EH783" s="152"/>
      <c r="EI783" s="152"/>
      <c r="EJ783" s="152"/>
      <c r="EK783" s="152"/>
      <c r="EL783" s="152"/>
      <c r="EM783" s="152"/>
      <c r="EN783" s="152"/>
      <c r="EO783" s="152"/>
      <c r="EP783" s="152"/>
      <c r="EQ783" s="152"/>
      <c r="ER783" s="152"/>
      <c r="ES783" s="152"/>
      <c r="ET783" s="152"/>
      <c r="EU783" s="152"/>
      <c r="EV783" s="152"/>
      <c r="EW783" s="152"/>
      <c r="EX783" s="152"/>
      <c r="EY783" s="152"/>
      <c r="EZ783" s="152"/>
      <c r="FA783" s="152"/>
      <c r="FB783" s="152"/>
      <c r="FC783" s="152"/>
      <c r="FD783" s="152"/>
      <c r="FE783" s="152"/>
      <c r="FF783" s="152"/>
      <c r="FG783" s="152"/>
      <c r="FH783" s="152"/>
      <c r="FI783" s="152"/>
      <c r="FJ783" s="152"/>
      <c r="FK783" s="152"/>
      <c r="FL783" s="152"/>
      <c r="FM783" s="152"/>
      <c r="FN783" s="152"/>
      <c r="FO783" s="152"/>
      <c r="FP783" s="152"/>
      <c r="FQ783" s="152"/>
      <c r="FR783" s="152"/>
      <c r="FS783" s="152"/>
      <c r="FT783" s="152"/>
      <c r="FU783" s="152"/>
      <c r="FV783" s="152"/>
      <c r="FW783" s="152"/>
      <c r="FX783" s="152"/>
      <c r="FY783" s="152"/>
      <c r="FZ783" s="152"/>
      <c r="GA783" s="152"/>
      <c r="GB783" s="152"/>
      <c r="GC783" s="152"/>
      <c r="GD783" s="152"/>
      <c r="GE783" s="7"/>
      <c r="GF783" s="7"/>
      <c r="GG783" s="7"/>
      <c r="GH783" s="7"/>
      <c r="GI783" s="7"/>
      <c r="GJ783" s="7"/>
      <c r="GK783" s="7"/>
      <c r="GL783" s="7"/>
      <c r="GM783" s="48"/>
      <c r="GN783" s="7"/>
      <c r="GO783" s="7"/>
      <c r="GP783" s="7"/>
      <c r="GQ783" s="7"/>
      <c r="GR783" s="48"/>
      <c r="GS783" s="48"/>
      <c r="GT783" s="48"/>
      <c r="GU783" s="48"/>
      <c r="GV783" s="48"/>
    </row>
    <row r="784" spans="1:204">
      <c r="A784" s="7"/>
      <c r="B784" s="7"/>
      <c r="C784" s="7"/>
      <c r="D784" s="48"/>
      <c r="E784" s="7"/>
      <c r="F784" s="7"/>
      <c r="G784" s="7"/>
      <c r="H784" s="7"/>
      <c r="I784" s="7"/>
      <c r="J784" s="7"/>
      <c r="K784" s="7"/>
      <c r="L784" s="7"/>
      <c r="M784" s="7"/>
      <c r="N784" s="7"/>
      <c r="O784" s="7"/>
      <c r="P784" s="7"/>
      <c r="Q784" s="7"/>
      <c r="R784" s="7"/>
      <c r="S784" s="7"/>
      <c r="T784" s="7"/>
      <c r="U784" s="7"/>
      <c r="V784" s="7"/>
      <c r="W784" s="7"/>
      <c r="X784" s="7"/>
      <c r="Y784" s="7"/>
      <c r="Z784" s="7"/>
      <c r="AA784" s="7"/>
      <c r="AB784" s="7"/>
      <c r="AC784" s="7"/>
      <c r="AD784" s="7"/>
      <c r="AE784" s="7"/>
      <c r="AF784" s="7"/>
      <c r="AG784" s="7"/>
      <c r="AH784" s="7"/>
      <c r="AI784" s="13"/>
      <c r="AJ784" s="13"/>
      <c r="AK784" s="7"/>
      <c r="AL784" s="7"/>
      <c r="AM784" s="7"/>
      <c r="AN784" s="7"/>
      <c r="AO784" s="7"/>
      <c r="AP784" s="7"/>
      <c r="AQ784" s="7"/>
      <c r="AR784" s="153"/>
      <c r="AS784" s="7"/>
      <c r="AT784" s="7"/>
      <c r="AU784" s="7"/>
      <c r="AV784" s="7"/>
      <c r="AW784" s="7"/>
      <c r="AX784" s="7"/>
      <c r="AY784" s="7"/>
      <c r="AZ784" s="7"/>
      <c r="BA784" s="7"/>
      <c r="BB784" s="7"/>
      <c r="BC784" s="7"/>
      <c r="BD784" s="7"/>
      <c r="BE784" s="154"/>
      <c r="BF784" s="154"/>
      <c r="BG784" s="7"/>
      <c r="BH784" s="154"/>
      <c r="BI784" s="154"/>
      <c r="BJ784" s="154"/>
      <c r="BK784" s="154"/>
      <c r="BL784" s="154"/>
      <c r="BM784" s="154"/>
      <c r="BN784" s="7"/>
      <c r="BO784" s="7"/>
      <c r="BP784" s="7"/>
      <c r="BQ784" s="7"/>
      <c r="BR784" s="154"/>
      <c r="BS784" s="154"/>
      <c r="BT784" s="7"/>
      <c r="BU784" s="154"/>
      <c r="BV784" s="154"/>
      <c r="BW784" s="154"/>
      <c r="BX784" s="154"/>
      <c r="BY784" s="154"/>
      <c r="BZ784" s="154"/>
      <c r="CA784" s="7"/>
      <c r="CB784" s="7"/>
      <c r="CC784" s="7"/>
      <c r="CD784" s="7"/>
      <c r="CE784" s="154"/>
      <c r="CF784" s="154"/>
      <c r="CG784" s="7"/>
      <c r="CH784" s="154"/>
      <c r="CI784" s="154"/>
      <c r="CJ784" s="154"/>
      <c r="CK784" s="154"/>
      <c r="CL784" s="154"/>
      <c r="CM784" s="154"/>
      <c r="CN784" s="7"/>
      <c r="CO784" s="7"/>
      <c r="CP784" s="7"/>
      <c r="CQ784" s="7"/>
      <c r="CR784" s="154"/>
      <c r="CS784" s="154"/>
      <c r="CT784" s="7"/>
      <c r="CU784" s="154"/>
      <c r="CV784" s="154"/>
      <c r="CW784" s="154"/>
      <c r="CX784" s="154"/>
      <c r="CY784" s="154"/>
      <c r="CZ784" s="154"/>
      <c r="DA784" s="7"/>
      <c r="DB784" s="7"/>
      <c r="DC784" s="7"/>
      <c r="DD784" s="7"/>
      <c r="DE784" s="154"/>
      <c r="DF784" s="154"/>
      <c r="DG784" s="7"/>
      <c r="DH784" s="154"/>
      <c r="DI784" s="154"/>
      <c r="DJ784" s="154"/>
      <c r="DK784" s="154"/>
      <c r="DL784" s="154"/>
      <c r="DM784" s="154"/>
      <c r="DN784" s="7"/>
      <c r="DO784" s="7"/>
      <c r="DP784" s="7"/>
      <c r="DQ784" s="7"/>
      <c r="DR784" s="152"/>
      <c r="DS784" s="152"/>
      <c r="DT784" s="152"/>
      <c r="DU784" s="152"/>
      <c r="DV784" s="152"/>
      <c r="DW784" s="152"/>
      <c r="DX784" s="152"/>
      <c r="DY784" s="152"/>
      <c r="DZ784" s="152"/>
      <c r="EA784" s="152"/>
      <c r="EB784" s="152"/>
      <c r="EC784" s="152"/>
      <c r="ED784" s="152"/>
      <c r="EE784" s="152"/>
      <c r="EF784" s="152"/>
      <c r="EG784" s="152"/>
      <c r="EH784" s="152"/>
      <c r="EI784" s="152"/>
      <c r="EJ784" s="152"/>
      <c r="EK784" s="152"/>
      <c r="EL784" s="152"/>
      <c r="EM784" s="152"/>
      <c r="EN784" s="152"/>
      <c r="EO784" s="152"/>
      <c r="EP784" s="152"/>
      <c r="EQ784" s="152"/>
      <c r="ER784" s="152"/>
      <c r="ES784" s="152"/>
      <c r="ET784" s="152"/>
      <c r="EU784" s="152"/>
      <c r="EV784" s="152"/>
      <c r="EW784" s="152"/>
      <c r="EX784" s="152"/>
      <c r="EY784" s="152"/>
      <c r="EZ784" s="152"/>
      <c r="FA784" s="152"/>
      <c r="FB784" s="152"/>
      <c r="FC784" s="152"/>
      <c r="FD784" s="152"/>
      <c r="FE784" s="152"/>
      <c r="FF784" s="152"/>
      <c r="FG784" s="152"/>
      <c r="FH784" s="152"/>
      <c r="FI784" s="152"/>
      <c r="FJ784" s="152"/>
      <c r="FK784" s="152"/>
      <c r="FL784" s="152"/>
      <c r="FM784" s="152"/>
      <c r="FN784" s="152"/>
      <c r="FO784" s="152"/>
      <c r="FP784" s="152"/>
      <c r="FQ784" s="152"/>
      <c r="FR784" s="152"/>
      <c r="FS784" s="152"/>
      <c r="FT784" s="152"/>
      <c r="FU784" s="152"/>
      <c r="FV784" s="152"/>
      <c r="FW784" s="152"/>
      <c r="FX784" s="152"/>
      <c r="FY784" s="152"/>
      <c r="FZ784" s="152"/>
      <c r="GA784" s="152"/>
      <c r="GB784" s="152"/>
      <c r="GC784" s="152"/>
      <c r="GD784" s="152"/>
      <c r="GE784" s="7"/>
      <c r="GF784" s="7"/>
      <c r="GG784" s="7"/>
      <c r="GH784" s="7"/>
      <c r="GI784" s="7"/>
      <c r="GJ784" s="7"/>
      <c r="GK784" s="7"/>
      <c r="GL784" s="7"/>
      <c r="GM784" s="48"/>
      <c r="GN784" s="7"/>
      <c r="GO784" s="7"/>
      <c r="GP784" s="7"/>
      <c r="GQ784" s="7"/>
      <c r="GR784" s="48"/>
      <c r="GS784" s="48"/>
      <c r="GT784" s="48"/>
      <c r="GU784" s="48"/>
      <c r="GV784" s="48"/>
    </row>
    <row r="785" spans="1:204">
      <c r="A785" s="7"/>
      <c r="B785" s="7"/>
      <c r="C785" s="7"/>
      <c r="D785" s="48"/>
      <c r="E785" s="7"/>
      <c r="F785" s="7"/>
      <c r="G785" s="7"/>
      <c r="H785" s="7"/>
      <c r="I785" s="7"/>
      <c r="J785" s="7"/>
      <c r="K785" s="7"/>
      <c r="L785" s="7"/>
      <c r="M785" s="7"/>
      <c r="N785" s="7"/>
      <c r="O785" s="7"/>
      <c r="P785" s="7"/>
      <c r="Q785" s="7"/>
      <c r="R785" s="7"/>
      <c r="S785" s="7"/>
      <c r="T785" s="7"/>
      <c r="U785" s="7"/>
      <c r="V785" s="7"/>
      <c r="W785" s="7"/>
      <c r="X785" s="7"/>
      <c r="Y785" s="7"/>
      <c r="Z785" s="7"/>
      <c r="AA785" s="7"/>
      <c r="AB785" s="7"/>
      <c r="AC785" s="7"/>
      <c r="AD785" s="7"/>
      <c r="AE785" s="7"/>
      <c r="AF785" s="7"/>
      <c r="AG785" s="7"/>
      <c r="AH785" s="7"/>
      <c r="AI785" s="13"/>
      <c r="AJ785" s="13"/>
      <c r="AK785" s="7"/>
      <c r="AL785" s="7"/>
      <c r="AM785" s="7"/>
      <c r="AN785" s="7"/>
      <c r="AO785" s="7"/>
      <c r="AP785" s="7"/>
      <c r="AQ785" s="7"/>
      <c r="AR785" s="153"/>
      <c r="AS785" s="7"/>
      <c r="AT785" s="7"/>
      <c r="AU785" s="7"/>
      <c r="AV785" s="7"/>
      <c r="AW785" s="7"/>
      <c r="AX785" s="7"/>
      <c r="AY785" s="7"/>
      <c r="AZ785" s="7"/>
      <c r="BA785" s="7"/>
      <c r="BB785" s="7"/>
      <c r="BC785" s="7"/>
      <c r="BD785" s="7"/>
      <c r="BE785" s="154"/>
      <c r="BF785" s="154"/>
      <c r="BG785" s="7"/>
      <c r="BH785" s="154"/>
      <c r="BI785" s="154"/>
      <c r="BJ785" s="154"/>
      <c r="BK785" s="154"/>
      <c r="BL785" s="154"/>
      <c r="BM785" s="154"/>
      <c r="BN785" s="7"/>
      <c r="BO785" s="7"/>
      <c r="BP785" s="7"/>
      <c r="BQ785" s="7"/>
      <c r="BR785" s="154"/>
      <c r="BS785" s="154"/>
      <c r="BT785" s="7"/>
      <c r="BU785" s="154"/>
      <c r="BV785" s="154"/>
      <c r="BW785" s="154"/>
      <c r="BX785" s="154"/>
      <c r="BY785" s="154"/>
      <c r="BZ785" s="154"/>
      <c r="CA785" s="7"/>
      <c r="CB785" s="7"/>
      <c r="CC785" s="7"/>
      <c r="CD785" s="7"/>
      <c r="CE785" s="154"/>
      <c r="CF785" s="154"/>
      <c r="CG785" s="7"/>
      <c r="CH785" s="154"/>
      <c r="CI785" s="154"/>
      <c r="CJ785" s="154"/>
      <c r="CK785" s="154"/>
      <c r="CL785" s="154"/>
      <c r="CM785" s="154"/>
      <c r="CN785" s="7"/>
      <c r="CO785" s="7"/>
      <c r="CP785" s="7"/>
      <c r="CQ785" s="7"/>
      <c r="CR785" s="154"/>
      <c r="CS785" s="154"/>
      <c r="CT785" s="7"/>
      <c r="CU785" s="154"/>
      <c r="CV785" s="154"/>
      <c r="CW785" s="154"/>
      <c r="CX785" s="154"/>
      <c r="CY785" s="154"/>
      <c r="CZ785" s="154"/>
      <c r="DA785" s="7"/>
      <c r="DB785" s="7"/>
      <c r="DC785" s="7"/>
      <c r="DD785" s="7"/>
      <c r="DE785" s="154"/>
      <c r="DF785" s="154"/>
      <c r="DG785" s="7"/>
      <c r="DH785" s="154"/>
      <c r="DI785" s="154"/>
      <c r="DJ785" s="154"/>
      <c r="DK785" s="154"/>
      <c r="DL785" s="154"/>
      <c r="DM785" s="154"/>
      <c r="DN785" s="7"/>
      <c r="DO785" s="7"/>
      <c r="DP785" s="7"/>
      <c r="DQ785" s="7"/>
      <c r="DR785" s="152"/>
      <c r="DS785" s="152"/>
      <c r="DT785" s="152"/>
      <c r="DU785" s="152"/>
      <c r="DV785" s="152"/>
      <c r="DW785" s="152"/>
      <c r="DX785" s="152"/>
      <c r="DY785" s="152"/>
      <c r="DZ785" s="152"/>
      <c r="EA785" s="152"/>
      <c r="EB785" s="152"/>
      <c r="EC785" s="152"/>
      <c r="ED785" s="152"/>
      <c r="EE785" s="152"/>
      <c r="EF785" s="152"/>
      <c r="EG785" s="152"/>
      <c r="EH785" s="152"/>
      <c r="EI785" s="152"/>
      <c r="EJ785" s="152"/>
      <c r="EK785" s="152"/>
      <c r="EL785" s="152"/>
      <c r="EM785" s="152"/>
      <c r="EN785" s="152"/>
      <c r="EO785" s="152"/>
      <c r="EP785" s="152"/>
      <c r="EQ785" s="152"/>
      <c r="ER785" s="152"/>
      <c r="ES785" s="152"/>
      <c r="ET785" s="152"/>
      <c r="EU785" s="152"/>
      <c r="EV785" s="152"/>
      <c r="EW785" s="152"/>
      <c r="EX785" s="152"/>
      <c r="EY785" s="152"/>
      <c r="EZ785" s="152"/>
      <c r="FA785" s="152"/>
      <c r="FB785" s="152"/>
      <c r="FC785" s="152"/>
      <c r="FD785" s="152"/>
      <c r="FE785" s="152"/>
      <c r="FF785" s="152"/>
      <c r="FG785" s="152"/>
      <c r="FH785" s="152"/>
      <c r="FI785" s="152"/>
      <c r="FJ785" s="152"/>
      <c r="FK785" s="152"/>
      <c r="FL785" s="152"/>
      <c r="FM785" s="152"/>
      <c r="FN785" s="152"/>
      <c r="FO785" s="152"/>
      <c r="FP785" s="152"/>
      <c r="FQ785" s="152"/>
      <c r="FR785" s="152"/>
      <c r="FS785" s="152"/>
      <c r="FT785" s="152"/>
      <c r="FU785" s="152"/>
      <c r="FV785" s="152"/>
      <c r="FW785" s="152"/>
      <c r="FX785" s="152"/>
      <c r="FY785" s="152"/>
      <c r="FZ785" s="152"/>
      <c r="GA785" s="152"/>
      <c r="GB785" s="152"/>
      <c r="GC785" s="152"/>
      <c r="GD785" s="152"/>
      <c r="GE785" s="7"/>
      <c r="GF785" s="7"/>
      <c r="GG785" s="7"/>
      <c r="GH785" s="7"/>
      <c r="GI785" s="7"/>
      <c r="GJ785" s="7"/>
      <c r="GK785" s="7"/>
      <c r="GL785" s="7"/>
      <c r="GM785" s="48"/>
      <c r="GN785" s="7"/>
      <c r="GO785" s="7"/>
      <c r="GP785" s="7"/>
      <c r="GQ785" s="7"/>
      <c r="GR785" s="48"/>
      <c r="GS785" s="48"/>
      <c r="GT785" s="48"/>
      <c r="GU785" s="48"/>
      <c r="GV785" s="48"/>
    </row>
    <row r="786" spans="1:204">
      <c r="A786" s="7"/>
      <c r="B786" s="7"/>
      <c r="C786" s="7"/>
      <c r="D786" s="48"/>
      <c r="E786" s="7"/>
      <c r="F786" s="7"/>
      <c r="G786" s="7"/>
      <c r="H786" s="7"/>
      <c r="I786" s="7"/>
      <c r="J786" s="7"/>
      <c r="K786" s="7"/>
      <c r="L786" s="7"/>
      <c r="M786" s="7"/>
      <c r="N786" s="7"/>
      <c r="O786" s="7"/>
      <c r="P786" s="7"/>
      <c r="Q786" s="7"/>
      <c r="R786" s="7"/>
      <c r="S786" s="7"/>
      <c r="T786" s="7"/>
      <c r="U786" s="7"/>
      <c r="V786" s="7"/>
      <c r="W786" s="7"/>
      <c r="X786" s="7"/>
      <c r="Y786" s="7"/>
      <c r="Z786" s="7"/>
      <c r="AA786" s="7"/>
      <c r="AB786" s="7"/>
      <c r="AC786" s="7"/>
      <c r="AD786" s="7"/>
      <c r="AE786" s="7"/>
      <c r="AF786" s="7"/>
      <c r="AG786" s="7"/>
      <c r="AH786" s="7"/>
      <c r="AI786" s="13"/>
      <c r="AJ786" s="13"/>
      <c r="AK786" s="7"/>
      <c r="AL786" s="7"/>
      <c r="AM786" s="7"/>
      <c r="AN786" s="7"/>
      <c r="AO786" s="7"/>
      <c r="AP786" s="7"/>
      <c r="AQ786" s="7"/>
      <c r="AR786" s="153"/>
      <c r="AS786" s="7"/>
      <c r="AT786" s="7"/>
      <c r="AU786" s="7"/>
      <c r="AV786" s="7"/>
      <c r="AW786" s="7"/>
      <c r="AX786" s="7"/>
      <c r="AY786" s="7"/>
      <c r="AZ786" s="7"/>
      <c r="BA786" s="7"/>
      <c r="BB786" s="7"/>
      <c r="BC786" s="7"/>
      <c r="BD786" s="7"/>
      <c r="BE786" s="154"/>
      <c r="BF786" s="154"/>
      <c r="BG786" s="7"/>
      <c r="BH786" s="154"/>
      <c r="BI786" s="154"/>
      <c r="BJ786" s="154"/>
      <c r="BK786" s="154"/>
      <c r="BL786" s="154"/>
      <c r="BM786" s="154"/>
      <c r="BN786" s="7"/>
      <c r="BO786" s="7"/>
      <c r="BP786" s="7"/>
      <c r="BQ786" s="7"/>
      <c r="BR786" s="154"/>
      <c r="BS786" s="154"/>
      <c r="BT786" s="7"/>
      <c r="BU786" s="154"/>
      <c r="BV786" s="154"/>
      <c r="BW786" s="154"/>
      <c r="BX786" s="154"/>
      <c r="BY786" s="154"/>
      <c r="BZ786" s="154"/>
      <c r="CA786" s="7"/>
      <c r="CB786" s="7"/>
      <c r="CC786" s="7"/>
      <c r="CD786" s="7"/>
      <c r="CE786" s="154"/>
      <c r="CF786" s="154"/>
      <c r="CG786" s="7"/>
      <c r="CH786" s="154"/>
      <c r="CI786" s="154"/>
      <c r="CJ786" s="154"/>
      <c r="CK786" s="154"/>
      <c r="CL786" s="154"/>
      <c r="CM786" s="154"/>
      <c r="CN786" s="7"/>
      <c r="CO786" s="7"/>
      <c r="CP786" s="7"/>
      <c r="CQ786" s="7"/>
      <c r="CR786" s="154"/>
      <c r="CS786" s="154"/>
      <c r="CT786" s="7"/>
      <c r="CU786" s="154"/>
      <c r="CV786" s="154"/>
      <c r="CW786" s="154"/>
      <c r="CX786" s="154"/>
      <c r="CY786" s="154"/>
      <c r="CZ786" s="154"/>
      <c r="DA786" s="7"/>
      <c r="DB786" s="7"/>
      <c r="DC786" s="7"/>
      <c r="DD786" s="7"/>
      <c r="DE786" s="154"/>
      <c r="DF786" s="154"/>
      <c r="DG786" s="7"/>
      <c r="DH786" s="154"/>
      <c r="DI786" s="154"/>
      <c r="DJ786" s="154"/>
      <c r="DK786" s="154"/>
      <c r="DL786" s="154"/>
      <c r="DM786" s="154"/>
      <c r="DN786" s="7"/>
      <c r="DO786" s="7"/>
      <c r="DP786" s="7"/>
      <c r="DQ786" s="7"/>
      <c r="DR786" s="152"/>
      <c r="DS786" s="152"/>
      <c r="DT786" s="152"/>
      <c r="DU786" s="152"/>
      <c r="DV786" s="152"/>
      <c r="DW786" s="152"/>
      <c r="DX786" s="152"/>
      <c r="DY786" s="152"/>
      <c r="DZ786" s="152"/>
      <c r="EA786" s="152"/>
      <c r="EB786" s="152"/>
      <c r="EC786" s="152"/>
      <c r="ED786" s="152"/>
      <c r="EE786" s="152"/>
      <c r="EF786" s="152"/>
      <c r="EG786" s="152"/>
      <c r="EH786" s="152"/>
      <c r="EI786" s="152"/>
      <c r="EJ786" s="152"/>
      <c r="EK786" s="152"/>
      <c r="EL786" s="152"/>
      <c r="EM786" s="152"/>
      <c r="EN786" s="152"/>
      <c r="EO786" s="152"/>
      <c r="EP786" s="152"/>
      <c r="EQ786" s="152"/>
      <c r="ER786" s="152"/>
      <c r="ES786" s="152"/>
      <c r="ET786" s="152"/>
      <c r="EU786" s="152"/>
      <c r="EV786" s="152"/>
      <c r="EW786" s="152"/>
      <c r="EX786" s="152"/>
      <c r="EY786" s="152"/>
      <c r="EZ786" s="152"/>
      <c r="FA786" s="152"/>
      <c r="FB786" s="152"/>
      <c r="FC786" s="152"/>
      <c r="FD786" s="152"/>
      <c r="FE786" s="152"/>
      <c r="FF786" s="152"/>
      <c r="FG786" s="152"/>
      <c r="FH786" s="152"/>
      <c r="FI786" s="152"/>
      <c r="FJ786" s="152"/>
      <c r="FK786" s="152"/>
      <c r="FL786" s="152"/>
      <c r="FM786" s="152"/>
      <c r="FN786" s="152"/>
      <c r="FO786" s="152"/>
      <c r="FP786" s="152"/>
      <c r="FQ786" s="152"/>
      <c r="FR786" s="152"/>
      <c r="FS786" s="152"/>
      <c r="FT786" s="152"/>
      <c r="FU786" s="152"/>
      <c r="FV786" s="152"/>
      <c r="FW786" s="152"/>
      <c r="FX786" s="152"/>
      <c r="FY786" s="152"/>
      <c r="FZ786" s="152"/>
      <c r="GA786" s="152"/>
      <c r="GB786" s="152"/>
      <c r="GC786" s="152"/>
      <c r="GD786" s="152"/>
      <c r="GE786" s="7"/>
      <c r="GF786" s="7"/>
      <c r="GG786" s="7"/>
      <c r="GH786" s="7"/>
      <c r="GI786" s="7"/>
      <c r="GJ786" s="7"/>
      <c r="GK786" s="7"/>
      <c r="GL786" s="7"/>
      <c r="GM786" s="48"/>
      <c r="GN786" s="7"/>
      <c r="GO786" s="7"/>
      <c r="GP786" s="7"/>
      <c r="GQ786" s="7"/>
      <c r="GR786" s="48"/>
      <c r="GS786" s="48"/>
      <c r="GT786" s="48"/>
      <c r="GU786" s="48"/>
      <c r="GV786" s="48"/>
    </row>
    <row r="787" spans="1:204">
      <c r="A787" s="7"/>
      <c r="B787" s="7"/>
      <c r="C787" s="7"/>
      <c r="D787" s="48"/>
      <c r="E787" s="7"/>
      <c r="F787" s="7"/>
      <c r="G787" s="7"/>
      <c r="H787" s="7"/>
      <c r="I787" s="7"/>
      <c r="J787" s="7"/>
      <c r="K787" s="7"/>
      <c r="L787" s="7"/>
      <c r="M787" s="7"/>
      <c r="N787" s="7"/>
      <c r="O787" s="7"/>
      <c r="P787" s="7"/>
      <c r="Q787" s="7"/>
      <c r="R787" s="7"/>
      <c r="S787" s="7"/>
      <c r="T787" s="7"/>
      <c r="U787" s="7"/>
      <c r="V787" s="7"/>
      <c r="W787" s="7"/>
      <c r="X787" s="7"/>
      <c r="Y787" s="7"/>
      <c r="Z787" s="7"/>
      <c r="AA787" s="7"/>
      <c r="AB787" s="7"/>
      <c r="AC787" s="7"/>
      <c r="AD787" s="7"/>
      <c r="AE787" s="7"/>
      <c r="AF787" s="7"/>
      <c r="AG787" s="7"/>
      <c r="AH787" s="7"/>
      <c r="AI787" s="13"/>
      <c r="AJ787" s="13"/>
      <c r="AK787" s="7"/>
      <c r="AL787" s="7"/>
      <c r="AM787" s="7"/>
      <c r="AN787" s="7"/>
      <c r="AO787" s="7"/>
      <c r="AP787" s="7"/>
      <c r="AQ787" s="7"/>
      <c r="AR787" s="153"/>
      <c r="AS787" s="7"/>
      <c r="AT787" s="7"/>
      <c r="AU787" s="7"/>
      <c r="AV787" s="7"/>
      <c r="AW787" s="7"/>
      <c r="AX787" s="7"/>
      <c r="AY787" s="7"/>
      <c r="AZ787" s="7"/>
      <c r="BA787" s="7"/>
      <c r="BB787" s="7"/>
      <c r="BC787" s="7"/>
      <c r="BD787" s="7"/>
      <c r="BE787" s="154"/>
      <c r="BF787" s="154"/>
      <c r="BG787" s="7"/>
      <c r="BH787" s="154"/>
      <c r="BI787" s="154"/>
      <c r="BJ787" s="154"/>
      <c r="BK787" s="154"/>
      <c r="BL787" s="154"/>
      <c r="BM787" s="154"/>
      <c r="BN787" s="7"/>
      <c r="BO787" s="7"/>
      <c r="BP787" s="7"/>
      <c r="BQ787" s="7"/>
      <c r="BR787" s="154"/>
      <c r="BS787" s="154"/>
      <c r="BT787" s="7"/>
      <c r="BU787" s="154"/>
      <c r="BV787" s="154"/>
      <c r="BW787" s="154"/>
      <c r="BX787" s="154"/>
      <c r="BY787" s="154"/>
      <c r="BZ787" s="154"/>
      <c r="CA787" s="7"/>
      <c r="CB787" s="7"/>
      <c r="CC787" s="7"/>
      <c r="CD787" s="7"/>
      <c r="CE787" s="154"/>
      <c r="CF787" s="154"/>
      <c r="CG787" s="7"/>
      <c r="CH787" s="154"/>
      <c r="CI787" s="154"/>
      <c r="CJ787" s="154"/>
      <c r="CK787" s="154"/>
      <c r="CL787" s="154"/>
      <c r="CM787" s="154"/>
      <c r="CN787" s="7"/>
      <c r="CO787" s="7"/>
      <c r="CP787" s="7"/>
      <c r="CQ787" s="7"/>
      <c r="CR787" s="154"/>
      <c r="CS787" s="154"/>
      <c r="CT787" s="7"/>
      <c r="CU787" s="154"/>
      <c r="CV787" s="154"/>
      <c r="CW787" s="154"/>
      <c r="CX787" s="154"/>
      <c r="CY787" s="154"/>
      <c r="CZ787" s="154"/>
      <c r="DA787" s="7"/>
      <c r="DB787" s="7"/>
      <c r="DC787" s="7"/>
      <c r="DD787" s="7"/>
      <c r="DE787" s="154"/>
      <c r="DF787" s="154"/>
      <c r="DG787" s="7"/>
      <c r="DH787" s="154"/>
      <c r="DI787" s="154"/>
      <c r="DJ787" s="154"/>
      <c r="DK787" s="154"/>
      <c r="DL787" s="154"/>
      <c r="DM787" s="154"/>
      <c r="DN787" s="7"/>
      <c r="DO787" s="7"/>
      <c r="DP787" s="7"/>
      <c r="DQ787" s="7"/>
      <c r="DR787" s="152"/>
      <c r="DS787" s="152"/>
      <c r="DT787" s="152"/>
      <c r="DU787" s="152"/>
      <c r="DV787" s="152"/>
      <c r="DW787" s="152"/>
      <c r="DX787" s="152"/>
      <c r="DY787" s="152"/>
      <c r="DZ787" s="152"/>
      <c r="EA787" s="152"/>
      <c r="EB787" s="152"/>
      <c r="EC787" s="152"/>
      <c r="ED787" s="152"/>
      <c r="EE787" s="152"/>
      <c r="EF787" s="152"/>
      <c r="EG787" s="152"/>
      <c r="EH787" s="152"/>
      <c r="EI787" s="152"/>
      <c r="EJ787" s="152"/>
      <c r="EK787" s="152"/>
      <c r="EL787" s="152"/>
      <c r="EM787" s="152"/>
      <c r="EN787" s="152"/>
      <c r="EO787" s="152"/>
      <c r="EP787" s="152"/>
      <c r="EQ787" s="152"/>
      <c r="ER787" s="152"/>
      <c r="ES787" s="152"/>
      <c r="ET787" s="152"/>
      <c r="EU787" s="152"/>
      <c r="EV787" s="152"/>
      <c r="EW787" s="152"/>
      <c r="EX787" s="152"/>
      <c r="EY787" s="152"/>
      <c r="EZ787" s="152"/>
      <c r="FA787" s="152"/>
      <c r="FB787" s="152"/>
      <c r="FC787" s="152"/>
      <c r="FD787" s="152"/>
      <c r="FE787" s="152"/>
      <c r="FF787" s="152"/>
      <c r="FG787" s="152"/>
      <c r="FH787" s="152"/>
      <c r="FI787" s="152"/>
      <c r="FJ787" s="152"/>
      <c r="FK787" s="152"/>
      <c r="FL787" s="152"/>
      <c r="FM787" s="152"/>
      <c r="FN787" s="152"/>
      <c r="FO787" s="152"/>
      <c r="FP787" s="152"/>
      <c r="FQ787" s="152"/>
      <c r="FR787" s="152"/>
      <c r="FS787" s="152"/>
      <c r="FT787" s="152"/>
      <c r="FU787" s="152"/>
      <c r="FV787" s="152"/>
      <c r="FW787" s="152"/>
      <c r="FX787" s="152"/>
      <c r="FY787" s="152"/>
      <c r="FZ787" s="152"/>
      <c r="GA787" s="152"/>
      <c r="GB787" s="152"/>
      <c r="GC787" s="152"/>
      <c r="GD787" s="152"/>
      <c r="GE787" s="7"/>
      <c r="GF787" s="7"/>
      <c r="GG787" s="7"/>
      <c r="GH787" s="7"/>
      <c r="GI787" s="7"/>
      <c r="GJ787" s="7"/>
      <c r="GK787" s="7"/>
      <c r="GL787" s="7"/>
      <c r="GM787" s="48"/>
      <c r="GN787" s="7"/>
      <c r="GO787" s="7"/>
      <c r="GP787" s="7"/>
      <c r="GQ787" s="7"/>
      <c r="GR787" s="48"/>
      <c r="GS787" s="48"/>
      <c r="GT787" s="48"/>
      <c r="GU787" s="48"/>
      <c r="GV787" s="48"/>
    </row>
    <row r="788" spans="1:204">
      <c r="A788" s="7"/>
      <c r="B788" s="7"/>
      <c r="C788" s="7"/>
      <c r="D788" s="48"/>
      <c r="E788" s="7"/>
      <c r="F788" s="7"/>
      <c r="G788" s="7"/>
      <c r="H788" s="7"/>
      <c r="I788" s="7"/>
      <c r="J788" s="7"/>
      <c r="K788" s="7"/>
      <c r="L788" s="7"/>
      <c r="M788" s="7"/>
      <c r="N788" s="7"/>
      <c r="O788" s="7"/>
      <c r="P788" s="7"/>
      <c r="Q788" s="7"/>
      <c r="R788" s="7"/>
      <c r="S788" s="7"/>
      <c r="T788" s="7"/>
      <c r="U788" s="7"/>
      <c r="V788" s="7"/>
      <c r="W788" s="7"/>
      <c r="X788" s="7"/>
      <c r="Y788" s="7"/>
      <c r="Z788" s="7"/>
      <c r="AA788" s="7"/>
      <c r="AB788" s="7"/>
      <c r="AC788" s="7"/>
      <c r="AD788" s="7"/>
      <c r="AE788" s="7"/>
      <c r="AF788" s="7"/>
      <c r="AG788" s="7"/>
      <c r="AH788" s="7"/>
      <c r="AI788" s="13"/>
      <c r="AJ788" s="13"/>
      <c r="AK788" s="7"/>
      <c r="AL788" s="7"/>
      <c r="AM788" s="7"/>
      <c r="AN788" s="7"/>
      <c r="AO788" s="7"/>
      <c r="AP788" s="7"/>
      <c r="AQ788" s="7"/>
      <c r="AR788" s="153"/>
      <c r="AS788" s="7"/>
      <c r="AT788" s="7"/>
      <c r="AU788" s="7"/>
      <c r="AV788" s="7"/>
      <c r="AW788" s="7"/>
      <c r="AX788" s="7"/>
      <c r="AY788" s="7"/>
      <c r="AZ788" s="7"/>
      <c r="BA788" s="7"/>
      <c r="BB788" s="7"/>
      <c r="BC788" s="7"/>
      <c r="BD788" s="7"/>
      <c r="BE788" s="154"/>
      <c r="BF788" s="154"/>
      <c r="BG788" s="7"/>
      <c r="BH788" s="154"/>
      <c r="BI788" s="154"/>
      <c r="BJ788" s="154"/>
      <c r="BK788" s="154"/>
      <c r="BL788" s="154"/>
      <c r="BM788" s="154"/>
      <c r="BN788" s="7"/>
      <c r="BO788" s="7"/>
      <c r="BP788" s="7"/>
      <c r="BQ788" s="7"/>
      <c r="BR788" s="154"/>
      <c r="BS788" s="154"/>
      <c r="BT788" s="7"/>
      <c r="BU788" s="154"/>
      <c r="BV788" s="154"/>
      <c r="BW788" s="154"/>
      <c r="BX788" s="154"/>
      <c r="BY788" s="154"/>
      <c r="BZ788" s="154"/>
      <c r="CA788" s="7"/>
      <c r="CB788" s="7"/>
      <c r="CC788" s="7"/>
      <c r="CD788" s="7"/>
      <c r="CE788" s="154"/>
      <c r="CF788" s="154"/>
      <c r="CG788" s="7"/>
      <c r="CH788" s="154"/>
      <c r="CI788" s="154"/>
      <c r="CJ788" s="154"/>
      <c r="CK788" s="154"/>
      <c r="CL788" s="154"/>
      <c r="CM788" s="154"/>
      <c r="CN788" s="7"/>
      <c r="CO788" s="7"/>
      <c r="CP788" s="7"/>
      <c r="CQ788" s="7"/>
      <c r="CR788" s="154"/>
      <c r="CS788" s="154"/>
      <c r="CT788" s="7"/>
      <c r="CU788" s="154"/>
      <c r="CV788" s="154"/>
      <c r="CW788" s="154"/>
      <c r="CX788" s="154"/>
      <c r="CY788" s="154"/>
      <c r="CZ788" s="154"/>
      <c r="DA788" s="7"/>
      <c r="DB788" s="7"/>
      <c r="DC788" s="7"/>
      <c r="DD788" s="7"/>
      <c r="DE788" s="154"/>
      <c r="DF788" s="154"/>
      <c r="DG788" s="7"/>
      <c r="DH788" s="154"/>
      <c r="DI788" s="154"/>
      <c r="DJ788" s="154"/>
      <c r="DK788" s="154"/>
      <c r="DL788" s="154"/>
      <c r="DM788" s="154"/>
      <c r="DN788" s="7"/>
      <c r="DO788" s="7"/>
      <c r="DP788" s="7"/>
      <c r="DQ788" s="7"/>
      <c r="DR788" s="152"/>
      <c r="DS788" s="152"/>
      <c r="DT788" s="152"/>
      <c r="DU788" s="152"/>
      <c r="DV788" s="152"/>
      <c r="DW788" s="152"/>
      <c r="DX788" s="152"/>
      <c r="DY788" s="152"/>
      <c r="DZ788" s="152"/>
      <c r="EA788" s="152"/>
      <c r="EB788" s="152"/>
      <c r="EC788" s="152"/>
      <c r="ED788" s="152"/>
      <c r="EE788" s="152"/>
      <c r="EF788" s="152"/>
      <c r="EG788" s="152"/>
      <c r="EH788" s="152"/>
      <c r="EI788" s="152"/>
      <c r="EJ788" s="152"/>
      <c r="EK788" s="152"/>
      <c r="EL788" s="152"/>
      <c r="EM788" s="152"/>
      <c r="EN788" s="152"/>
      <c r="EO788" s="152"/>
      <c r="EP788" s="152"/>
      <c r="EQ788" s="152"/>
      <c r="ER788" s="152"/>
      <c r="ES788" s="152"/>
      <c r="ET788" s="152"/>
      <c r="EU788" s="152"/>
      <c r="EV788" s="152"/>
      <c r="EW788" s="152"/>
      <c r="EX788" s="152"/>
      <c r="EY788" s="152"/>
      <c r="EZ788" s="152"/>
      <c r="FA788" s="152"/>
      <c r="FB788" s="152"/>
      <c r="FC788" s="152"/>
      <c r="FD788" s="152"/>
      <c r="FE788" s="152"/>
      <c r="FF788" s="152"/>
      <c r="FG788" s="152"/>
      <c r="FH788" s="152"/>
      <c r="FI788" s="152"/>
      <c r="FJ788" s="152"/>
      <c r="FK788" s="152"/>
      <c r="FL788" s="152"/>
      <c r="FM788" s="152"/>
      <c r="FN788" s="152"/>
      <c r="FO788" s="152"/>
      <c r="FP788" s="152"/>
      <c r="FQ788" s="152"/>
      <c r="FR788" s="152"/>
      <c r="FS788" s="152"/>
      <c r="FT788" s="152"/>
      <c r="FU788" s="152"/>
      <c r="FV788" s="152"/>
      <c r="FW788" s="152"/>
      <c r="FX788" s="152"/>
      <c r="FY788" s="152"/>
      <c r="FZ788" s="152"/>
      <c r="GA788" s="152"/>
      <c r="GB788" s="152"/>
      <c r="GC788" s="152"/>
      <c r="GD788" s="152"/>
      <c r="GE788" s="7"/>
      <c r="GF788" s="7"/>
      <c r="GG788" s="7"/>
      <c r="GH788" s="7"/>
      <c r="GI788" s="7"/>
      <c r="GJ788" s="7"/>
      <c r="GK788" s="7"/>
      <c r="GL788" s="7"/>
      <c r="GM788" s="48"/>
      <c r="GN788" s="7"/>
      <c r="GO788" s="7"/>
      <c r="GP788" s="7"/>
      <c r="GQ788" s="7"/>
      <c r="GR788" s="48"/>
      <c r="GS788" s="48"/>
      <c r="GT788" s="48"/>
      <c r="GU788" s="48"/>
      <c r="GV788" s="48"/>
    </row>
    <row r="789" spans="1:204">
      <c r="A789" s="7"/>
      <c r="B789" s="7"/>
      <c r="C789" s="7"/>
      <c r="D789" s="48"/>
      <c r="E789" s="7"/>
      <c r="F789" s="7"/>
      <c r="G789" s="7"/>
      <c r="H789" s="7"/>
      <c r="I789" s="7"/>
      <c r="J789" s="7"/>
      <c r="K789" s="7"/>
      <c r="L789" s="7"/>
      <c r="M789" s="7"/>
      <c r="N789" s="7"/>
      <c r="O789" s="7"/>
      <c r="P789" s="7"/>
      <c r="Q789" s="7"/>
      <c r="R789" s="7"/>
      <c r="S789" s="7"/>
      <c r="T789" s="7"/>
      <c r="U789" s="7"/>
      <c r="V789" s="7"/>
      <c r="W789" s="7"/>
      <c r="X789" s="7"/>
      <c r="Y789" s="7"/>
      <c r="Z789" s="7"/>
      <c r="AA789" s="7"/>
      <c r="AB789" s="7"/>
      <c r="AC789" s="7"/>
      <c r="AD789" s="7"/>
      <c r="AE789" s="7"/>
      <c r="AF789" s="7"/>
      <c r="AG789" s="7"/>
      <c r="AH789" s="7"/>
      <c r="AI789" s="13"/>
      <c r="AJ789" s="13"/>
      <c r="AK789" s="7"/>
      <c r="AL789" s="7"/>
      <c r="AM789" s="7"/>
      <c r="AN789" s="7"/>
      <c r="AO789" s="7"/>
      <c r="AP789" s="7"/>
      <c r="AQ789" s="7"/>
      <c r="AR789" s="153"/>
      <c r="AS789" s="7"/>
      <c r="AT789" s="7"/>
      <c r="AU789" s="7"/>
      <c r="AV789" s="7"/>
      <c r="AW789" s="7"/>
      <c r="AX789" s="7"/>
      <c r="AY789" s="7"/>
      <c r="AZ789" s="7"/>
      <c r="BA789" s="7"/>
      <c r="BB789" s="7"/>
      <c r="BC789" s="7"/>
      <c r="BD789" s="7"/>
      <c r="BE789" s="154"/>
      <c r="BF789" s="154"/>
      <c r="BG789" s="7"/>
      <c r="BH789" s="154"/>
      <c r="BI789" s="154"/>
      <c r="BJ789" s="154"/>
      <c r="BK789" s="154"/>
      <c r="BL789" s="154"/>
      <c r="BM789" s="154"/>
      <c r="BN789" s="7"/>
      <c r="BO789" s="7"/>
      <c r="BP789" s="7"/>
      <c r="BQ789" s="7"/>
      <c r="BR789" s="154"/>
      <c r="BS789" s="154"/>
      <c r="BT789" s="7"/>
      <c r="BU789" s="154"/>
      <c r="BV789" s="154"/>
      <c r="BW789" s="154"/>
      <c r="BX789" s="154"/>
      <c r="BY789" s="154"/>
      <c r="BZ789" s="154"/>
      <c r="CA789" s="7"/>
      <c r="CB789" s="7"/>
      <c r="CC789" s="7"/>
      <c r="CD789" s="7"/>
      <c r="CE789" s="154"/>
      <c r="CF789" s="154"/>
      <c r="CG789" s="7"/>
      <c r="CH789" s="154"/>
      <c r="CI789" s="154"/>
      <c r="CJ789" s="154"/>
      <c r="CK789" s="154"/>
      <c r="CL789" s="154"/>
      <c r="CM789" s="154"/>
      <c r="CN789" s="7"/>
      <c r="CO789" s="7"/>
      <c r="CP789" s="7"/>
      <c r="CQ789" s="7"/>
      <c r="CR789" s="154"/>
      <c r="CS789" s="154"/>
      <c r="CT789" s="7"/>
      <c r="CU789" s="154"/>
      <c r="CV789" s="154"/>
      <c r="CW789" s="154"/>
      <c r="CX789" s="154"/>
      <c r="CY789" s="154"/>
      <c r="CZ789" s="154"/>
      <c r="DA789" s="7"/>
      <c r="DB789" s="7"/>
      <c r="DC789" s="7"/>
      <c r="DD789" s="7"/>
      <c r="DE789" s="154"/>
      <c r="DF789" s="154"/>
      <c r="DG789" s="7"/>
      <c r="DH789" s="154"/>
      <c r="DI789" s="154"/>
      <c r="DJ789" s="154"/>
      <c r="DK789" s="154"/>
      <c r="DL789" s="154"/>
      <c r="DM789" s="154"/>
      <c r="DN789" s="7"/>
      <c r="DO789" s="7"/>
      <c r="DP789" s="7"/>
      <c r="DQ789" s="7"/>
      <c r="DR789" s="152"/>
      <c r="DS789" s="152"/>
      <c r="DT789" s="152"/>
      <c r="DU789" s="152"/>
      <c r="DV789" s="152"/>
      <c r="DW789" s="152"/>
      <c r="DX789" s="152"/>
      <c r="DY789" s="152"/>
      <c r="DZ789" s="152"/>
      <c r="EA789" s="152"/>
      <c r="EB789" s="152"/>
      <c r="EC789" s="152"/>
      <c r="ED789" s="152"/>
      <c r="EE789" s="152"/>
      <c r="EF789" s="152"/>
      <c r="EG789" s="152"/>
      <c r="EH789" s="152"/>
      <c r="EI789" s="152"/>
      <c r="EJ789" s="152"/>
      <c r="EK789" s="152"/>
      <c r="EL789" s="152"/>
      <c r="EM789" s="152"/>
      <c r="EN789" s="152"/>
      <c r="EO789" s="152"/>
      <c r="EP789" s="152"/>
      <c r="EQ789" s="152"/>
      <c r="ER789" s="152"/>
      <c r="ES789" s="152"/>
      <c r="ET789" s="152"/>
      <c r="EU789" s="152"/>
      <c r="EV789" s="152"/>
      <c r="EW789" s="152"/>
      <c r="EX789" s="152"/>
      <c r="EY789" s="152"/>
      <c r="EZ789" s="152"/>
      <c r="FA789" s="152"/>
      <c r="FB789" s="152"/>
      <c r="FC789" s="152"/>
      <c r="FD789" s="152"/>
      <c r="FE789" s="152"/>
      <c r="FF789" s="152"/>
      <c r="FG789" s="152"/>
      <c r="FH789" s="152"/>
      <c r="FI789" s="152"/>
      <c r="FJ789" s="152"/>
      <c r="FK789" s="152"/>
      <c r="FL789" s="152"/>
      <c r="FM789" s="152"/>
      <c r="FN789" s="152"/>
      <c r="FO789" s="152"/>
      <c r="FP789" s="152"/>
      <c r="FQ789" s="152"/>
      <c r="FR789" s="152"/>
      <c r="FS789" s="152"/>
      <c r="FT789" s="152"/>
      <c r="FU789" s="152"/>
      <c r="FV789" s="152"/>
      <c r="FW789" s="152"/>
      <c r="FX789" s="152"/>
      <c r="FY789" s="152"/>
      <c r="FZ789" s="152"/>
      <c r="GA789" s="152"/>
      <c r="GB789" s="152"/>
      <c r="GC789" s="152"/>
      <c r="GD789" s="152"/>
      <c r="GE789" s="7"/>
      <c r="GF789" s="7"/>
      <c r="GG789" s="7"/>
      <c r="GH789" s="7"/>
      <c r="GI789" s="7"/>
      <c r="GJ789" s="7"/>
      <c r="GK789" s="7"/>
      <c r="GL789" s="7"/>
      <c r="GM789" s="48"/>
      <c r="GN789" s="7"/>
      <c r="GO789" s="7"/>
      <c r="GP789" s="7"/>
      <c r="GQ789" s="7"/>
      <c r="GR789" s="48"/>
      <c r="GS789" s="48"/>
      <c r="GT789" s="48"/>
      <c r="GU789" s="48"/>
      <c r="GV789" s="48"/>
    </row>
    <row r="790" spans="1:204">
      <c r="A790" s="7"/>
      <c r="B790" s="7"/>
      <c r="C790" s="7"/>
      <c r="D790" s="48"/>
      <c r="E790" s="7"/>
      <c r="F790" s="7"/>
      <c r="G790" s="7"/>
      <c r="H790" s="7"/>
      <c r="I790" s="7"/>
      <c r="J790" s="7"/>
      <c r="K790" s="7"/>
      <c r="L790" s="7"/>
      <c r="M790" s="7"/>
      <c r="N790" s="7"/>
      <c r="O790" s="7"/>
      <c r="P790" s="7"/>
      <c r="Q790" s="7"/>
      <c r="R790" s="7"/>
      <c r="S790" s="7"/>
      <c r="T790" s="7"/>
      <c r="U790" s="7"/>
      <c r="V790" s="7"/>
      <c r="W790" s="7"/>
      <c r="X790" s="7"/>
      <c r="Y790" s="7"/>
      <c r="Z790" s="7"/>
      <c r="AA790" s="7"/>
      <c r="AB790" s="7"/>
      <c r="AC790" s="7"/>
      <c r="AD790" s="7"/>
      <c r="AE790" s="7"/>
      <c r="AF790" s="7"/>
      <c r="AG790" s="7"/>
      <c r="AH790" s="7"/>
      <c r="AI790" s="13"/>
      <c r="AJ790" s="13"/>
      <c r="AK790" s="7"/>
      <c r="AL790" s="7"/>
      <c r="AM790" s="7"/>
      <c r="AN790" s="7"/>
      <c r="AO790" s="7"/>
      <c r="AP790" s="7"/>
      <c r="AQ790" s="7"/>
      <c r="AR790" s="153"/>
      <c r="AS790" s="7"/>
      <c r="AT790" s="7"/>
      <c r="AU790" s="7"/>
      <c r="AV790" s="7"/>
      <c r="AW790" s="7"/>
      <c r="AX790" s="7"/>
      <c r="AY790" s="7"/>
      <c r="AZ790" s="7"/>
      <c r="BA790" s="7"/>
      <c r="BB790" s="7"/>
      <c r="BC790" s="7"/>
      <c r="BD790" s="7"/>
      <c r="BE790" s="154"/>
      <c r="BF790" s="154"/>
      <c r="BG790" s="7"/>
      <c r="BH790" s="154"/>
      <c r="BI790" s="154"/>
      <c r="BJ790" s="154"/>
      <c r="BK790" s="154"/>
      <c r="BL790" s="154"/>
      <c r="BM790" s="154"/>
      <c r="BN790" s="7"/>
      <c r="BO790" s="7"/>
      <c r="BP790" s="7"/>
      <c r="BQ790" s="7"/>
      <c r="BR790" s="154"/>
      <c r="BS790" s="154"/>
      <c r="BT790" s="7"/>
      <c r="BU790" s="154"/>
      <c r="BV790" s="154"/>
      <c r="BW790" s="154"/>
      <c r="BX790" s="154"/>
      <c r="BY790" s="154"/>
      <c r="BZ790" s="154"/>
      <c r="CA790" s="7"/>
      <c r="CB790" s="7"/>
      <c r="CC790" s="7"/>
      <c r="CD790" s="7"/>
      <c r="CE790" s="154"/>
      <c r="CF790" s="154"/>
      <c r="CG790" s="7"/>
      <c r="CH790" s="154"/>
      <c r="CI790" s="154"/>
      <c r="CJ790" s="154"/>
      <c r="CK790" s="154"/>
      <c r="CL790" s="154"/>
      <c r="CM790" s="154"/>
      <c r="CN790" s="7"/>
      <c r="CO790" s="7"/>
      <c r="CP790" s="7"/>
      <c r="CQ790" s="7"/>
      <c r="CR790" s="154"/>
      <c r="CS790" s="154"/>
      <c r="CT790" s="7"/>
      <c r="CU790" s="154"/>
      <c r="CV790" s="154"/>
      <c r="CW790" s="154"/>
      <c r="CX790" s="154"/>
      <c r="CY790" s="154"/>
      <c r="CZ790" s="154"/>
      <c r="DA790" s="7"/>
      <c r="DB790" s="7"/>
      <c r="DC790" s="7"/>
      <c r="DD790" s="7"/>
      <c r="DE790" s="154"/>
      <c r="DF790" s="154"/>
      <c r="DG790" s="7"/>
      <c r="DH790" s="154"/>
      <c r="DI790" s="154"/>
      <c r="DJ790" s="154"/>
      <c r="DK790" s="154"/>
      <c r="DL790" s="154"/>
      <c r="DM790" s="154"/>
      <c r="DN790" s="7"/>
      <c r="DO790" s="7"/>
      <c r="DP790" s="7"/>
      <c r="DQ790" s="7"/>
      <c r="DR790" s="152"/>
      <c r="DS790" s="152"/>
      <c r="DT790" s="152"/>
      <c r="DU790" s="152"/>
      <c r="DV790" s="152"/>
      <c r="DW790" s="152"/>
      <c r="DX790" s="152"/>
      <c r="DY790" s="152"/>
      <c r="DZ790" s="152"/>
      <c r="EA790" s="152"/>
      <c r="EB790" s="152"/>
      <c r="EC790" s="152"/>
      <c r="ED790" s="152"/>
      <c r="EE790" s="152"/>
      <c r="EF790" s="152"/>
      <c r="EG790" s="152"/>
      <c r="EH790" s="152"/>
      <c r="EI790" s="152"/>
      <c r="EJ790" s="152"/>
      <c r="EK790" s="152"/>
      <c r="EL790" s="152"/>
      <c r="EM790" s="152"/>
      <c r="EN790" s="152"/>
      <c r="EO790" s="152"/>
      <c r="EP790" s="152"/>
      <c r="EQ790" s="152"/>
      <c r="ER790" s="152"/>
      <c r="ES790" s="152"/>
      <c r="ET790" s="152"/>
      <c r="EU790" s="152"/>
      <c r="EV790" s="152"/>
      <c r="EW790" s="152"/>
      <c r="EX790" s="152"/>
      <c r="EY790" s="152"/>
      <c r="EZ790" s="152"/>
      <c r="FA790" s="152"/>
      <c r="FB790" s="152"/>
      <c r="FC790" s="152"/>
      <c r="FD790" s="152"/>
      <c r="FE790" s="152"/>
      <c r="FF790" s="152"/>
      <c r="FG790" s="152"/>
      <c r="FH790" s="152"/>
      <c r="FI790" s="152"/>
      <c r="FJ790" s="152"/>
      <c r="FK790" s="152"/>
      <c r="FL790" s="152"/>
      <c r="FM790" s="152"/>
      <c r="FN790" s="152"/>
      <c r="FO790" s="152"/>
      <c r="FP790" s="152"/>
      <c r="FQ790" s="152"/>
      <c r="FR790" s="152"/>
      <c r="FS790" s="152"/>
      <c r="FT790" s="152"/>
      <c r="FU790" s="152"/>
      <c r="FV790" s="152"/>
      <c r="FW790" s="152"/>
      <c r="FX790" s="152"/>
      <c r="FY790" s="152"/>
      <c r="FZ790" s="152"/>
      <c r="GA790" s="152"/>
      <c r="GB790" s="152"/>
      <c r="GC790" s="152"/>
      <c r="GD790" s="152"/>
      <c r="GE790" s="7"/>
      <c r="GF790" s="7"/>
      <c r="GG790" s="7"/>
      <c r="GH790" s="7"/>
      <c r="GI790" s="7"/>
      <c r="GJ790" s="7"/>
      <c r="GK790" s="7"/>
      <c r="GL790" s="7"/>
      <c r="GM790" s="48"/>
      <c r="GN790" s="7"/>
      <c r="GO790" s="7"/>
      <c r="GP790" s="7"/>
      <c r="GQ790" s="7"/>
      <c r="GR790" s="48"/>
      <c r="GS790" s="48"/>
      <c r="GT790" s="48"/>
      <c r="GU790" s="48"/>
      <c r="GV790" s="48"/>
    </row>
    <row r="791" spans="1:204">
      <c r="A791" s="7"/>
      <c r="B791" s="7"/>
      <c r="C791" s="7"/>
      <c r="D791" s="48"/>
      <c r="E791" s="7"/>
      <c r="F791" s="7"/>
      <c r="G791" s="7"/>
      <c r="H791" s="7"/>
      <c r="I791" s="7"/>
      <c r="J791" s="7"/>
      <c r="K791" s="7"/>
      <c r="L791" s="7"/>
      <c r="M791" s="7"/>
      <c r="N791" s="7"/>
      <c r="O791" s="7"/>
      <c r="P791" s="7"/>
      <c r="Q791" s="7"/>
      <c r="R791" s="7"/>
      <c r="S791" s="7"/>
      <c r="T791" s="7"/>
      <c r="U791" s="7"/>
      <c r="V791" s="7"/>
      <c r="W791" s="7"/>
      <c r="X791" s="7"/>
      <c r="Y791" s="7"/>
      <c r="Z791" s="7"/>
      <c r="AA791" s="7"/>
      <c r="AB791" s="7"/>
      <c r="AC791" s="7"/>
      <c r="AD791" s="7"/>
      <c r="AE791" s="7"/>
      <c r="AF791" s="7"/>
      <c r="AG791" s="7"/>
      <c r="AH791" s="7"/>
      <c r="AI791" s="13"/>
      <c r="AJ791" s="13"/>
      <c r="AK791" s="7"/>
      <c r="AL791" s="7"/>
      <c r="AM791" s="7"/>
      <c r="AN791" s="7"/>
      <c r="AO791" s="7"/>
      <c r="AP791" s="7"/>
      <c r="AQ791" s="7"/>
      <c r="AR791" s="153"/>
      <c r="AS791" s="7"/>
      <c r="AT791" s="7"/>
      <c r="AU791" s="7"/>
      <c r="AV791" s="7"/>
      <c r="AW791" s="7"/>
      <c r="AX791" s="7"/>
      <c r="AY791" s="7"/>
      <c r="AZ791" s="7"/>
      <c r="BA791" s="7"/>
      <c r="BB791" s="7"/>
      <c r="BC791" s="7"/>
      <c r="BD791" s="7"/>
      <c r="BE791" s="154"/>
      <c r="BF791" s="154"/>
      <c r="BG791" s="7"/>
      <c r="BH791" s="154"/>
      <c r="BI791" s="154"/>
      <c r="BJ791" s="154"/>
      <c r="BK791" s="154"/>
      <c r="BL791" s="154"/>
      <c r="BM791" s="154"/>
      <c r="BN791" s="7"/>
      <c r="BO791" s="7"/>
      <c r="BP791" s="7"/>
      <c r="BQ791" s="7"/>
      <c r="BR791" s="154"/>
      <c r="BS791" s="154"/>
      <c r="BT791" s="7"/>
      <c r="BU791" s="154"/>
      <c r="BV791" s="154"/>
      <c r="BW791" s="154"/>
      <c r="BX791" s="154"/>
      <c r="BY791" s="154"/>
      <c r="BZ791" s="154"/>
      <c r="CA791" s="7"/>
      <c r="CB791" s="7"/>
      <c r="CC791" s="7"/>
      <c r="CD791" s="7"/>
      <c r="CE791" s="154"/>
      <c r="CF791" s="154"/>
      <c r="CG791" s="7"/>
      <c r="CH791" s="154"/>
      <c r="CI791" s="154"/>
      <c r="CJ791" s="154"/>
      <c r="CK791" s="154"/>
      <c r="CL791" s="154"/>
      <c r="CM791" s="154"/>
      <c r="CN791" s="7"/>
      <c r="CO791" s="7"/>
      <c r="CP791" s="7"/>
      <c r="CQ791" s="7"/>
      <c r="CR791" s="154"/>
      <c r="CS791" s="154"/>
      <c r="CT791" s="7"/>
      <c r="CU791" s="154"/>
      <c r="CV791" s="154"/>
      <c r="CW791" s="154"/>
      <c r="CX791" s="154"/>
      <c r="CY791" s="154"/>
      <c r="CZ791" s="154"/>
      <c r="DA791" s="7"/>
      <c r="DB791" s="7"/>
      <c r="DC791" s="7"/>
      <c r="DD791" s="7"/>
      <c r="DE791" s="154"/>
      <c r="DF791" s="154"/>
      <c r="DG791" s="7"/>
      <c r="DH791" s="154"/>
      <c r="DI791" s="154"/>
      <c r="DJ791" s="154"/>
      <c r="DK791" s="154"/>
      <c r="DL791" s="154"/>
      <c r="DM791" s="154"/>
      <c r="DN791" s="7"/>
      <c r="DO791" s="7"/>
      <c r="DP791" s="7"/>
      <c r="DQ791" s="7"/>
      <c r="DR791" s="152"/>
      <c r="DS791" s="152"/>
      <c r="DT791" s="152"/>
      <c r="DU791" s="152"/>
      <c r="DV791" s="152"/>
      <c r="DW791" s="152"/>
      <c r="DX791" s="152"/>
      <c r="DY791" s="152"/>
      <c r="DZ791" s="152"/>
      <c r="EA791" s="152"/>
      <c r="EB791" s="152"/>
      <c r="EC791" s="152"/>
      <c r="ED791" s="152"/>
      <c r="EE791" s="152"/>
      <c r="EF791" s="152"/>
      <c r="EG791" s="152"/>
      <c r="EH791" s="152"/>
      <c r="EI791" s="152"/>
      <c r="EJ791" s="152"/>
      <c r="EK791" s="152"/>
      <c r="EL791" s="152"/>
      <c r="EM791" s="152"/>
      <c r="EN791" s="152"/>
      <c r="EO791" s="152"/>
      <c r="EP791" s="152"/>
      <c r="EQ791" s="152"/>
      <c r="ER791" s="152"/>
      <c r="ES791" s="152"/>
      <c r="ET791" s="152"/>
      <c r="EU791" s="152"/>
      <c r="EV791" s="152"/>
      <c r="EW791" s="152"/>
      <c r="EX791" s="152"/>
      <c r="EY791" s="152"/>
      <c r="EZ791" s="152"/>
      <c r="FA791" s="152"/>
      <c r="FB791" s="152"/>
      <c r="FC791" s="152"/>
      <c r="FD791" s="152"/>
      <c r="FE791" s="152"/>
      <c r="FF791" s="152"/>
      <c r="FG791" s="152"/>
      <c r="FH791" s="152"/>
      <c r="FI791" s="152"/>
      <c r="FJ791" s="152"/>
      <c r="FK791" s="152"/>
      <c r="FL791" s="152"/>
      <c r="FM791" s="152"/>
      <c r="FN791" s="152"/>
      <c r="FO791" s="152"/>
      <c r="FP791" s="152"/>
      <c r="FQ791" s="152"/>
      <c r="FR791" s="152"/>
      <c r="FS791" s="152"/>
      <c r="FT791" s="152"/>
      <c r="FU791" s="152"/>
      <c r="FV791" s="152"/>
      <c r="FW791" s="152"/>
      <c r="FX791" s="152"/>
      <c r="FY791" s="152"/>
      <c r="FZ791" s="152"/>
      <c r="GA791" s="152"/>
      <c r="GB791" s="152"/>
      <c r="GC791" s="152"/>
      <c r="GD791" s="152"/>
      <c r="GE791" s="7"/>
      <c r="GF791" s="7"/>
      <c r="GG791" s="7"/>
      <c r="GH791" s="7"/>
      <c r="GI791" s="7"/>
      <c r="GJ791" s="7"/>
      <c r="GK791" s="7"/>
      <c r="GL791" s="7"/>
      <c r="GM791" s="48"/>
      <c r="GN791" s="7"/>
      <c r="GO791" s="7"/>
      <c r="GP791" s="7"/>
      <c r="GQ791" s="7"/>
      <c r="GR791" s="48"/>
      <c r="GS791" s="48"/>
      <c r="GT791" s="48"/>
      <c r="GU791" s="48"/>
      <c r="GV791" s="48"/>
    </row>
    <row r="792" spans="1:204">
      <c r="A792" s="7"/>
      <c r="B792" s="7"/>
      <c r="C792" s="7"/>
      <c r="D792" s="48"/>
      <c r="E792" s="7"/>
      <c r="F792" s="7"/>
      <c r="G792" s="7"/>
      <c r="H792" s="7"/>
      <c r="I792" s="7"/>
      <c r="J792" s="7"/>
      <c r="K792" s="7"/>
      <c r="L792" s="7"/>
      <c r="M792" s="7"/>
      <c r="N792" s="7"/>
      <c r="O792" s="7"/>
      <c r="P792" s="7"/>
      <c r="Q792" s="7"/>
      <c r="R792" s="7"/>
      <c r="S792" s="7"/>
      <c r="T792" s="7"/>
      <c r="U792" s="7"/>
      <c r="V792" s="7"/>
      <c r="W792" s="7"/>
      <c r="X792" s="7"/>
      <c r="Y792" s="7"/>
      <c r="Z792" s="7"/>
      <c r="AA792" s="7"/>
      <c r="AB792" s="7"/>
      <c r="AC792" s="7"/>
      <c r="AD792" s="7"/>
      <c r="AE792" s="7"/>
      <c r="AF792" s="7"/>
      <c r="AG792" s="7"/>
      <c r="AH792" s="7"/>
      <c r="AI792" s="13"/>
      <c r="AJ792" s="13"/>
      <c r="AK792" s="7"/>
      <c r="AL792" s="7"/>
      <c r="AM792" s="7"/>
      <c r="AN792" s="7"/>
      <c r="AO792" s="7"/>
      <c r="AP792" s="7"/>
      <c r="AQ792" s="7"/>
      <c r="AR792" s="153"/>
      <c r="AS792" s="7"/>
      <c r="AT792" s="7"/>
      <c r="AU792" s="7"/>
      <c r="AV792" s="7"/>
      <c r="AW792" s="7"/>
      <c r="AX792" s="7"/>
      <c r="AY792" s="7"/>
      <c r="AZ792" s="7"/>
      <c r="BA792" s="7"/>
      <c r="BB792" s="7"/>
      <c r="BC792" s="7"/>
      <c r="BD792" s="7"/>
      <c r="BE792" s="154"/>
      <c r="BF792" s="154"/>
      <c r="BG792" s="7"/>
      <c r="BH792" s="154"/>
      <c r="BI792" s="154"/>
      <c r="BJ792" s="154"/>
      <c r="BK792" s="154"/>
      <c r="BL792" s="154"/>
      <c r="BM792" s="154"/>
      <c r="BN792" s="7"/>
      <c r="BO792" s="7"/>
      <c r="BP792" s="7"/>
      <c r="BQ792" s="7"/>
      <c r="BR792" s="154"/>
      <c r="BS792" s="154"/>
      <c r="BT792" s="7"/>
      <c r="BU792" s="154"/>
      <c r="BV792" s="154"/>
      <c r="BW792" s="154"/>
      <c r="BX792" s="154"/>
      <c r="BY792" s="154"/>
      <c r="BZ792" s="154"/>
      <c r="CA792" s="7"/>
      <c r="CB792" s="7"/>
      <c r="CC792" s="7"/>
      <c r="CD792" s="7"/>
      <c r="CE792" s="154"/>
      <c r="CF792" s="154"/>
      <c r="CG792" s="7"/>
      <c r="CH792" s="154"/>
      <c r="CI792" s="154"/>
      <c r="CJ792" s="154"/>
      <c r="CK792" s="154"/>
      <c r="CL792" s="154"/>
      <c r="CM792" s="154"/>
      <c r="CN792" s="7"/>
      <c r="CO792" s="7"/>
      <c r="CP792" s="7"/>
      <c r="CQ792" s="7"/>
      <c r="CR792" s="154"/>
      <c r="CS792" s="154"/>
      <c r="CT792" s="7"/>
      <c r="CU792" s="154"/>
      <c r="CV792" s="154"/>
      <c r="CW792" s="154"/>
      <c r="CX792" s="154"/>
      <c r="CY792" s="154"/>
      <c r="CZ792" s="154"/>
      <c r="DA792" s="7"/>
      <c r="DB792" s="7"/>
      <c r="DC792" s="7"/>
      <c r="DD792" s="7"/>
      <c r="DE792" s="154"/>
      <c r="DF792" s="154"/>
      <c r="DG792" s="7"/>
      <c r="DH792" s="154"/>
      <c r="DI792" s="154"/>
      <c r="DJ792" s="154"/>
      <c r="DK792" s="154"/>
      <c r="DL792" s="154"/>
      <c r="DM792" s="154"/>
      <c r="DN792" s="7"/>
      <c r="DO792" s="7"/>
      <c r="DP792" s="7"/>
      <c r="DQ792" s="7"/>
      <c r="DR792" s="152"/>
      <c r="DS792" s="152"/>
      <c r="DT792" s="152"/>
      <c r="DU792" s="152"/>
      <c r="DV792" s="152"/>
      <c r="DW792" s="152"/>
      <c r="DX792" s="152"/>
      <c r="DY792" s="152"/>
      <c r="DZ792" s="152"/>
      <c r="EA792" s="152"/>
      <c r="EB792" s="152"/>
      <c r="EC792" s="152"/>
      <c r="ED792" s="152"/>
      <c r="EE792" s="152"/>
      <c r="EF792" s="152"/>
      <c r="EG792" s="152"/>
      <c r="EH792" s="152"/>
      <c r="EI792" s="152"/>
      <c r="EJ792" s="152"/>
      <c r="EK792" s="152"/>
      <c r="EL792" s="152"/>
      <c r="EM792" s="152"/>
      <c r="EN792" s="152"/>
      <c r="EO792" s="152"/>
      <c r="EP792" s="152"/>
      <c r="EQ792" s="152"/>
      <c r="ER792" s="152"/>
      <c r="ES792" s="152"/>
      <c r="ET792" s="152"/>
      <c r="EU792" s="152"/>
      <c r="EV792" s="152"/>
      <c r="EW792" s="152"/>
      <c r="EX792" s="152"/>
      <c r="EY792" s="152"/>
      <c r="EZ792" s="152"/>
      <c r="FA792" s="152"/>
      <c r="FB792" s="152"/>
      <c r="FC792" s="152"/>
      <c r="FD792" s="152"/>
      <c r="FE792" s="152"/>
      <c r="FF792" s="152"/>
      <c r="FG792" s="152"/>
      <c r="FH792" s="152"/>
      <c r="FI792" s="152"/>
      <c r="FJ792" s="152"/>
      <c r="FK792" s="152"/>
      <c r="FL792" s="152"/>
      <c r="FM792" s="152"/>
      <c r="FN792" s="152"/>
      <c r="FO792" s="152"/>
      <c r="FP792" s="152"/>
      <c r="FQ792" s="152"/>
      <c r="FR792" s="152"/>
      <c r="FS792" s="152"/>
      <c r="FT792" s="152"/>
      <c r="FU792" s="152"/>
      <c r="FV792" s="152"/>
      <c r="FW792" s="152"/>
      <c r="FX792" s="152"/>
      <c r="FY792" s="152"/>
      <c r="FZ792" s="152"/>
      <c r="GA792" s="152"/>
      <c r="GB792" s="152"/>
      <c r="GC792" s="152"/>
      <c r="GD792" s="152"/>
      <c r="GE792" s="7"/>
      <c r="GF792" s="7"/>
      <c r="GG792" s="7"/>
      <c r="GH792" s="7"/>
      <c r="GI792" s="7"/>
      <c r="GJ792" s="7"/>
      <c r="GK792" s="7"/>
      <c r="GL792" s="7"/>
      <c r="GM792" s="48"/>
      <c r="GN792" s="7"/>
      <c r="GO792" s="7"/>
      <c r="GP792" s="7"/>
      <c r="GQ792" s="7"/>
      <c r="GR792" s="48"/>
      <c r="GS792" s="48"/>
      <c r="GT792" s="48"/>
      <c r="GU792" s="48"/>
      <c r="GV792" s="48"/>
    </row>
    <row r="793" spans="1:204">
      <c r="A793" s="7"/>
      <c r="B793" s="7"/>
      <c r="C793" s="7"/>
      <c r="D793" s="48"/>
      <c r="E793" s="7"/>
      <c r="F793" s="7"/>
      <c r="G793" s="7"/>
      <c r="H793" s="7"/>
      <c r="I793" s="7"/>
      <c r="J793" s="7"/>
      <c r="K793" s="7"/>
      <c r="L793" s="7"/>
      <c r="M793" s="7"/>
      <c r="N793" s="7"/>
      <c r="O793" s="7"/>
      <c r="P793" s="7"/>
      <c r="Q793" s="7"/>
      <c r="R793" s="7"/>
      <c r="S793" s="7"/>
      <c r="T793" s="7"/>
      <c r="U793" s="7"/>
      <c r="V793" s="7"/>
      <c r="W793" s="7"/>
      <c r="X793" s="7"/>
      <c r="Y793" s="7"/>
      <c r="Z793" s="7"/>
      <c r="AA793" s="7"/>
      <c r="AB793" s="7"/>
      <c r="AC793" s="7"/>
      <c r="AD793" s="7"/>
      <c r="AE793" s="7"/>
      <c r="AF793" s="7"/>
      <c r="AG793" s="7"/>
      <c r="AH793" s="7"/>
      <c r="AI793" s="13"/>
      <c r="AJ793" s="13"/>
      <c r="AK793" s="7"/>
      <c r="AL793" s="7"/>
      <c r="AM793" s="7"/>
      <c r="AN793" s="7"/>
      <c r="AO793" s="7"/>
      <c r="AP793" s="7"/>
      <c r="AQ793" s="7"/>
      <c r="AR793" s="153"/>
      <c r="AS793" s="7"/>
      <c r="AT793" s="7"/>
      <c r="AU793" s="7"/>
      <c r="AV793" s="7"/>
      <c r="AW793" s="7"/>
      <c r="AX793" s="7"/>
      <c r="AY793" s="7"/>
      <c r="AZ793" s="7"/>
      <c r="BA793" s="7"/>
      <c r="BB793" s="7"/>
      <c r="BC793" s="7"/>
      <c r="BD793" s="7"/>
      <c r="BE793" s="154"/>
      <c r="BF793" s="154"/>
      <c r="BG793" s="7"/>
      <c r="BH793" s="154"/>
      <c r="BI793" s="154"/>
      <c r="BJ793" s="154"/>
      <c r="BK793" s="154"/>
      <c r="BL793" s="154"/>
      <c r="BM793" s="154"/>
      <c r="BN793" s="7"/>
      <c r="BO793" s="7"/>
      <c r="BP793" s="7"/>
      <c r="BQ793" s="7"/>
      <c r="BR793" s="154"/>
      <c r="BS793" s="154"/>
      <c r="BT793" s="7"/>
      <c r="BU793" s="154"/>
      <c r="BV793" s="154"/>
      <c r="BW793" s="154"/>
      <c r="BX793" s="154"/>
      <c r="BY793" s="154"/>
      <c r="BZ793" s="154"/>
      <c r="CA793" s="7"/>
      <c r="CB793" s="7"/>
      <c r="CC793" s="7"/>
      <c r="CD793" s="7"/>
      <c r="CE793" s="154"/>
      <c r="CF793" s="154"/>
      <c r="CG793" s="7"/>
      <c r="CH793" s="154"/>
      <c r="CI793" s="154"/>
      <c r="CJ793" s="154"/>
      <c r="CK793" s="154"/>
      <c r="CL793" s="154"/>
      <c r="CM793" s="154"/>
      <c r="CN793" s="7"/>
      <c r="CO793" s="7"/>
      <c r="CP793" s="7"/>
      <c r="CQ793" s="7"/>
      <c r="CR793" s="154"/>
      <c r="CS793" s="154"/>
      <c r="CT793" s="7"/>
      <c r="CU793" s="154"/>
      <c r="CV793" s="154"/>
      <c r="CW793" s="154"/>
      <c r="CX793" s="154"/>
      <c r="CY793" s="154"/>
      <c r="CZ793" s="154"/>
      <c r="DA793" s="7"/>
      <c r="DB793" s="7"/>
      <c r="DC793" s="7"/>
      <c r="DD793" s="7"/>
      <c r="DE793" s="154"/>
      <c r="DF793" s="154"/>
      <c r="DG793" s="7"/>
      <c r="DH793" s="154"/>
      <c r="DI793" s="154"/>
      <c r="DJ793" s="154"/>
      <c r="DK793" s="154"/>
      <c r="DL793" s="154"/>
      <c r="DM793" s="154"/>
      <c r="DN793" s="7"/>
      <c r="DO793" s="7"/>
      <c r="DP793" s="7"/>
      <c r="DQ793" s="7"/>
      <c r="DR793" s="152"/>
      <c r="DS793" s="152"/>
      <c r="DT793" s="152"/>
      <c r="DU793" s="152"/>
      <c r="DV793" s="152"/>
      <c r="DW793" s="152"/>
      <c r="DX793" s="152"/>
      <c r="DY793" s="152"/>
      <c r="DZ793" s="152"/>
      <c r="EA793" s="152"/>
      <c r="EB793" s="152"/>
      <c r="EC793" s="152"/>
      <c r="ED793" s="152"/>
      <c r="EE793" s="152"/>
      <c r="EF793" s="152"/>
      <c r="EG793" s="152"/>
      <c r="EH793" s="152"/>
      <c r="EI793" s="152"/>
      <c r="EJ793" s="152"/>
      <c r="EK793" s="152"/>
      <c r="EL793" s="152"/>
      <c r="EM793" s="152"/>
      <c r="EN793" s="152"/>
      <c r="EO793" s="152"/>
      <c r="EP793" s="152"/>
      <c r="EQ793" s="152"/>
      <c r="ER793" s="152"/>
      <c r="ES793" s="152"/>
      <c r="ET793" s="152"/>
      <c r="EU793" s="152"/>
      <c r="EV793" s="152"/>
      <c r="EW793" s="152"/>
      <c r="EX793" s="152"/>
      <c r="EY793" s="152"/>
      <c r="EZ793" s="152"/>
      <c r="FA793" s="152"/>
      <c r="FB793" s="152"/>
      <c r="FC793" s="152"/>
      <c r="FD793" s="152"/>
      <c r="FE793" s="152"/>
      <c r="FF793" s="152"/>
      <c r="FG793" s="152"/>
      <c r="FH793" s="152"/>
      <c r="FI793" s="152"/>
      <c r="FJ793" s="152"/>
      <c r="FK793" s="152"/>
      <c r="FL793" s="152"/>
      <c r="FM793" s="152"/>
      <c r="FN793" s="152"/>
      <c r="FO793" s="152"/>
      <c r="FP793" s="152"/>
      <c r="FQ793" s="152"/>
      <c r="FR793" s="152"/>
      <c r="FS793" s="152"/>
      <c r="FT793" s="152"/>
      <c r="FU793" s="152"/>
      <c r="FV793" s="152"/>
      <c r="FW793" s="152"/>
      <c r="FX793" s="152"/>
      <c r="FY793" s="152"/>
      <c r="FZ793" s="152"/>
      <c r="GA793" s="152"/>
      <c r="GB793" s="152"/>
      <c r="GC793" s="152"/>
      <c r="GD793" s="152"/>
      <c r="GE793" s="7"/>
      <c r="GF793" s="7"/>
      <c r="GG793" s="7"/>
      <c r="GH793" s="7"/>
      <c r="GI793" s="7"/>
      <c r="GJ793" s="7"/>
      <c r="GK793" s="7"/>
      <c r="GL793" s="7"/>
      <c r="GM793" s="48"/>
      <c r="GN793" s="7"/>
      <c r="GO793" s="7"/>
      <c r="GP793" s="7"/>
      <c r="GQ793" s="7"/>
      <c r="GR793" s="48"/>
      <c r="GS793" s="48"/>
      <c r="GT793" s="48"/>
      <c r="GU793" s="48"/>
      <c r="GV793" s="48"/>
    </row>
    <row r="794" spans="1:204">
      <c r="A794" s="7"/>
      <c r="B794" s="7"/>
      <c r="C794" s="7"/>
      <c r="D794" s="48"/>
      <c r="E794" s="7"/>
      <c r="F794" s="7"/>
      <c r="G794" s="7"/>
      <c r="H794" s="7"/>
      <c r="I794" s="7"/>
      <c r="J794" s="7"/>
      <c r="K794" s="7"/>
      <c r="L794" s="7"/>
      <c r="M794" s="7"/>
      <c r="N794" s="7"/>
      <c r="O794" s="7"/>
      <c r="P794" s="7"/>
      <c r="Q794" s="7"/>
      <c r="R794" s="7"/>
      <c r="S794" s="7"/>
      <c r="T794" s="7"/>
      <c r="U794" s="7"/>
      <c r="V794" s="7"/>
      <c r="W794" s="7"/>
      <c r="X794" s="7"/>
      <c r="Y794" s="7"/>
      <c r="Z794" s="7"/>
      <c r="AA794" s="7"/>
      <c r="AB794" s="7"/>
      <c r="AC794" s="7"/>
      <c r="AD794" s="7"/>
      <c r="AE794" s="7"/>
      <c r="AF794" s="7"/>
      <c r="AG794" s="7"/>
      <c r="AH794" s="7"/>
      <c r="AI794" s="13"/>
      <c r="AJ794" s="13"/>
      <c r="AK794" s="7"/>
      <c r="AL794" s="7"/>
      <c r="AM794" s="7"/>
      <c r="AN794" s="7"/>
      <c r="AO794" s="7"/>
      <c r="AP794" s="7"/>
      <c r="AQ794" s="7"/>
      <c r="AR794" s="153"/>
      <c r="AS794" s="7"/>
      <c r="AT794" s="7"/>
      <c r="AU794" s="7"/>
      <c r="AV794" s="7"/>
      <c r="AW794" s="7"/>
      <c r="AX794" s="7"/>
      <c r="AY794" s="7"/>
      <c r="AZ794" s="7"/>
      <c r="BA794" s="7"/>
      <c r="BB794" s="7"/>
      <c r="BC794" s="7"/>
      <c r="BD794" s="7"/>
      <c r="BE794" s="154"/>
      <c r="BF794" s="154"/>
      <c r="BG794" s="7"/>
      <c r="BH794" s="154"/>
      <c r="BI794" s="154"/>
      <c r="BJ794" s="154"/>
      <c r="BK794" s="154"/>
      <c r="BL794" s="154"/>
      <c r="BM794" s="154"/>
      <c r="BN794" s="7"/>
      <c r="BO794" s="7"/>
      <c r="BP794" s="7"/>
      <c r="BQ794" s="7"/>
      <c r="BR794" s="154"/>
      <c r="BS794" s="154"/>
      <c r="BT794" s="7"/>
      <c r="BU794" s="154"/>
      <c r="BV794" s="154"/>
      <c r="BW794" s="154"/>
      <c r="BX794" s="154"/>
      <c r="BY794" s="154"/>
      <c r="BZ794" s="154"/>
      <c r="CA794" s="7"/>
      <c r="CB794" s="7"/>
      <c r="CC794" s="7"/>
      <c r="CD794" s="7"/>
      <c r="CE794" s="154"/>
      <c r="CF794" s="154"/>
      <c r="CG794" s="7"/>
      <c r="CH794" s="154"/>
      <c r="CI794" s="154"/>
      <c r="CJ794" s="154"/>
      <c r="CK794" s="154"/>
      <c r="CL794" s="154"/>
      <c r="CM794" s="154"/>
      <c r="CN794" s="7"/>
      <c r="CO794" s="7"/>
      <c r="CP794" s="7"/>
      <c r="CQ794" s="7"/>
      <c r="CR794" s="154"/>
      <c r="CS794" s="154"/>
      <c r="CT794" s="7"/>
      <c r="CU794" s="154"/>
      <c r="CV794" s="154"/>
      <c r="CW794" s="154"/>
      <c r="CX794" s="154"/>
      <c r="CY794" s="154"/>
      <c r="CZ794" s="154"/>
      <c r="DA794" s="7"/>
      <c r="DB794" s="7"/>
      <c r="DC794" s="7"/>
      <c r="DD794" s="7"/>
      <c r="DE794" s="154"/>
      <c r="DF794" s="154"/>
      <c r="DG794" s="7"/>
      <c r="DH794" s="154"/>
      <c r="DI794" s="154"/>
      <c r="DJ794" s="154"/>
      <c r="DK794" s="154"/>
      <c r="DL794" s="154"/>
      <c r="DM794" s="154"/>
      <c r="DN794" s="7"/>
      <c r="DO794" s="7"/>
      <c r="DP794" s="7"/>
      <c r="DQ794" s="7"/>
      <c r="DR794" s="152"/>
      <c r="DS794" s="152"/>
      <c r="DT794" s="152"/>
      <c r="DU794" s="152"/>
      <c r="DV794" s="152"/>
      <c r="DW794" s="152"/>
      <c r="DX794" s="152"/>
      <c r="DY794" s="152"/>
      <c r="DZ794" s="152"/>
      <c r="EA794" s="152"/>
      <c r="EB794" s="152"/>
      <c r="EC794" s="152"/>
      <c r="ED794" s="152"/>
      <c r="EE794" s="152"/>
      <c r="EF794" s="152"/>
      <c r="EG794" s="152"/>
      <c r="EH794" s="152"/>
      <c r="EI794" s="152"/>
      <c r="EJ794" s="152"/>
      <c r="EK794" s="152"/>
      <c r="EL794" s="152"/>
      <c r="EM794" s="152"/>
      <c r="EN794" s="152"/>
      <c r="EO794" s="152"/>
      <c r="EP794" s="152"/>
      <c r="EQ794" s="152"/>
      <c r="ER794" s="152"/>
      <c r="ES794" s="152"/>
      <c r="ET794" s="152"/>
      <c r="EU794" s="152"/>
      <c r="EV794" s="152"/>
      <c r="EW794" s="152"/>
      <c r="EX794" s="152"/>
      <c r="EY794" s="152"/>
      <c r="EZ794" s="152"/>
      <c r="FA794" s="152"/>
      <c r="FB794" s="152"/>
      <c r="FC794" s="152"/>
      <c r="FD794" s="152"/>
      <c r="FE794" s="152"/>
      <c r="FF794" s="152"/>
      <c r="FG794" s="152"/>
      <c r="FH794" s="152"/>
      <c r="FI794" s="152"/>
      <c r="FJ794" s="152"/>
      <c r="FK794" s="152"/>
      <c r="FL794" s="152"/>
      <c r="FM794" s="152"/>
      <c r="FN794" s="152"/>
      <c r="FO794" s="152"/>
      <c r="FP794" s="152"/>
      <c r="FQ794" s="152"/>
      <c r="FR794" s="152"/>
      <c r="FS794" s="152"/>
      <c r="FT794" s="152"/>
      <c r="FU794" s="152"/>
      <c r="FV794" s="152"/>
      <c r="FW794" s="152"/>
      <c r="FX794" s="152"/>
      <c r="FY794" s="152"/>
      <c r="FZ794" s="152"/>
      <c r="GA794" s="152"/>
      <c r="GB794" s="152"/>
      <c r="GC794" s="152"/>
      <c r="GD794" s="152"/>
      <c r="GE794" s="7"/>
      <c r="GF794" s="7"/>
      <c r="GG794" s="7"/>
      <c r="GH794" s="7"/>
      <c r="GI794" s="7"/>
      <c r="GJ794" s="7"/>
      <c r="GK794" s="7"/>
      <c r="GL794" s="7"/>
      <c r="GM794" s="48"/>
      <c r="GN794" s="7"/>
      <c r="GO794" s="7"/>
      <c r="GP794" s="7"/>
      <c r="GQ794" s="7"/>
      <c r="GR794" s="48"/>
      <c r="GS794" s="48"/>
      <c r="GT794" s="48"/>
      <c r="GU794" s="48"/>
      <c r="GV794" s="48"/>
    </row>
    <row r="795" spans="1:204">
      <c r="A795" s="7"/>
      <c r="B795" s="7"/>
      <c r="C795" s="7"/>
      <c r="D795" s="48"/>
      <c r="E795" s="7"/>
      <c r="F795" s="7"/>
      <c r="G795" s="7"/>
      <c r="H795" s="7"/>
      <c r="I795" s="7"/>
      <c r="J795" s="7"/>
      <c r="K795" s="7"/>
      <c r="L795" s="7"/>
      <c r="M795" s="7"/>
      <c r="N795" s="7"/>
      <c r="O795" s="7"/>
      <c r="P795" s="7"/>
      <c r="Q795" s="7"/>
      <c r="R795" s="7"/>
      <c r="S795" s="7"/>
      <c r="T795" s="7"/>
      <c r="U795" s="7"/>
      <c r="V795" s="7"/>
      <c r="W795" s="7"/>
      <c r="X795" s="7"/>
      <c r="Y795" s="7"/>
      <c r="Z795" s="7"/>
      <c r="AA795" s="7"/>
      <c r="AB795" s="7"/>
      <c r="AC795" s="7"/>
      <c r="AD795" s="7"/>
      <c r="AE795" s="7"/>
      <c r="AF795" s="7"/>
      <c r="AG795" s="7"/>
      <c r="AH795" s="7"/>
      <c r="AI795" s="13"/>
      <c r="AJ795" s="13"/>
      <c r="AK795" s="7"/>
      <c r="AL795" s="7"/>
      <c r="AM795" s="7"/>
      <c r="AN795" s="7"/>
      <c r="AO795" s="7"/>
      <c r="AP795" s="7"/>
      <c r="AQ795" s="7"/>
      <c r="AR795" s="153"/>
      <c r="AS795" s="7"/>
      <c r="AT795" s="7"/>
      <c r="AU795" s="7"/>
      <c r="AV795" s="7"/>
      <c r="AW795" s="7"/>
      <c r="AX795" s="7"/>
      <c r="AY795" s="7"/>
      <c r="AZ795" s="7"/>
      <c r="BA795" s="7"/>
      <c r="BB795" s="7"/>
      <c r="BC795" s="7"/>
      <c r="BD795" s="7"/>
      <c r="BE795" s="154"/>
      <c r="BF795" s="154"/>
      <c r="BG795" s="7"/>
      <c r="BH795" s="154"/>
      <c r="BI795" s="154"/>
      <c r="BJ795" s="154"/>
      <c r="BK795" s="154"/>
      <c r="BL795" s="154"/>
      <c r="BM795" s="154"/>
      <c r="BN795" s="7"/>
      <c r="BO795" s="7"/>
      <c r="BP795" s="7"/>
      <c r="BQ795" s="7"/>
      <c r="BR795" s="154"/>
      <c r="BS795" s="154"/>
      <c r="BT795" s="7"/>
      <c r="BU795" s="154"/>
      <c r="BV795" s="154"/>
      <c r="BW795" s="154"/>
      <c r="BX795" s="154"/>
      <c r="BY795" s="154"/>
      <c r="BZ795" s="154"/>
      <c r="CA795" s="7"/>
      <c r="CB795" s="7"/>
      <c r="CC795" s="7"/>
      <c r="CD795" s="7"/>
      <c r="CE795" s="154"/>
      <c r="CF795" s="154"/>
      <c r="CG795" s="7"/>
      <c r="CH795" s="154"/>
      <c r="CI795" s="154"/>
      <c r="CJ795" s="154"/>
      <c r="CK795" s="154"/>
      <c r="CL795" s="154"/>
      <c r="CM795" s="154"/>
      <c r="CN795" s="7"/>
      <c r="CO795" s="7"/>
      <c r="CP795" s="7"/>
      <c r="CQ795" s="7"/>
      <c r="CR795" s="154"/>
      <c r="CS795" s="154"/>
      <c r="CT795" s="7"/>
      <c r="CU795" s="154"/>
      <c r="CV795" s="154"/>
      <c r="CW795" s="154"/>
      <c r="CX795" s="154"/>
      <c r="CY795" s="154"/>
      <c r="CZ795" s="154"/>
      <c r="DA795" s="7"/>
      <c r="DB795" s="7"/>
      <c r="DC795" s="7"/>
      <c r="DD795" s="7"/>
      <c r="DE795" s="154"/>
      <c r="DF795" s="154"/>
      <c r="DG795" s="7"/>
      <c r="DH795" s="154"/>
      <c r="DI795" s="154"/>
      <c r="DJ795" s="154"/>
      <c r="DK795" s="154"/>
      <c r="DL795" s="154"/>
      <c r="DM795" s="154"/>
      <c r="DN795" s="7"/>
      <c r="DO795" s="7"/>
      <c r="DP795" s="7"/>
      <c r="DQ795" s="7"/>
      <c r="DR795" s="152"/>
      <c r="DS795" s="152"/>
      <c r="DT795" s="152"/>
      <c r="DU795" s="152"/>
      <c r="DV795" s="152"/>
      <c r="DW795" s="152"/>
      <c r="DX795" s="152"/>
      <c r="DY795" s="152"/>
      <c r="DZ795" s="152"/>
      <c r="EA795" s="152"/>
      <c r="EB795" s="152"/>
      <c r="EC795" s="152"/>
      <c r="ED795" s="152"/>
      <c r="EE795" s="152"/>
      <c r="EF795" s="152"/>
      <c r="EG795" s="152"/>
      <c r="EH795" s="152"/>
      <c r="EI795" s="152"/>
      <c r="EJ795" s="152"/>
      <c r="EK795" s="152"/>
      <c r="EL795" s="152"/>
      <c r="EM795" s="152"/>
      <c r="EN795" s="152"/>
      <c r="EO795" s="152"/>
      <c r="EP795" s="152"/>
      <c r="EQ795" s="152"/>
      <c r="ER795" s="152"/>
      <c r="ES795" s="152"/>
      <c r="ET795" s="152"/>
      <c r="EU795" s="152"/>
      <c r="EV795" s="152"/>
      <c r="EW795" s="152"/>
      <c r="EX795" s="152"/>
      <c r="EY795" s="152"/>
      <c r="EZ795" s="152"/>
      <c r="FA795" s="152"/>
      <c r="FB795" s="152"/>
      <c r="FC795" s="152"/>
      <c r="FD795" s="152"/>
      <c r="FE795" s="152"/>
      <c r="FF795" s="152"/>
      <c r="FG795" s="152"/>
      <c r="FH795" s="152"/>
      <c r="FI795" s="152"/>
      <c r="FJ795" s="152"/>
      <c r="FK795" s="152"/>
      <c r="FL795" s="152"/>
      <c r="FM795" s="152"/>
      <c r="FN795" s="152"/>
      <c r="FO795" s="152"/>
      <c r="FP795" s="152"/>
      <c r="FQ795" s="152"/>
      <c r="FR795" s="152"/>
      <c r="FS795" s="152"/>
      <c r="FT795" s="152"/>
      <c r="FU795" s="152"/>
      <c r="FV795" s="152"/>
      <c r="FW795" s="152"/>
      <c r="FX795" s="152"/>
      <c r="FY795" s="152"/>
      <c r="FZ795" s="152"/>
      <c r="GA795" s="152"/>
      <c r="GB795" s="152"/>
      <c r="GC795" s="152"/>
      <c r="GD795" s="152"/>
      <c r="GE795" s="7"/>
      <c r="GF795" s="7"/>
      <c r="GG795" s="7"/>
      <c r="GH795" s="7"/>
      <c r="GI795" s="7"/>
      <c r="GJ795" s="7"/>
      <c r="GK795" s="7"/>
      <c r="GL795" s="7"/>
      <c r="GM795" s="48"/>
      <c r="GN795" s="7"/>
      <c r="GO795" s="7"/>
      <c r="GP795" s="7"/>
      <c r="GQ795" s="7"/>
      <c r="GR795" s="48"/>
      <c r="GS795" s="48"/>
      <c r="GT795" s="48"/>
      <c r="GU795" s="48"/>
      <c r="GV795" s="48"/>
    </row>
    <row r="796" spans="1:204">
      <c r="A796" s="7"/>
      <c r="B796" s="7"/>
      <c r="C796" s="7"/>
      <c r="D796" s="48"/>
      <c r="E796" s="7"/>
      <c r="F796" s="7"/>
      <c r="G796" s="7"/>
      <c r="H796" s="7"/>
      <c r="I796" s="7"/>
      <c r="J796" s="7"/>
      <c r="K796" s="7"/>
      <c r="L796" s="7"/>
      <c r="M796" s="7"/>
      <c r="N796" s="7"/>
      <c r="O796" s="7"/>
      <c r="P796" s="7"/>
      <c r="Q796" s="7"/>
      <c r="R796" s="7"/>
      <c r="S796" s="7"/>
      <c r="T796" s="7"/>
      <c r="U796" s="7"/>
      <c r="V796" s="7"/>
      <c r="W796" s="7"/>
      <c r="X796" s="7"/>
      <c r="Y796" s="7"/>
      <c r="Z796" s="7"/>
      <c r="AA796" s="7"/>
      <c r="AB796" s="7"/>
      <c r="AC796" s="7"/>
      <c r="AD796" s="7"/>
      <c r="AE796" s="7"/>
      <c r="AF796" s="7"/>
      <c r="AG796" s="7"/>
      <c r="AH796" s="7"/>
      <c r="AI796" s="13"/>
      <c r="AJ796" s="13"/>
      <c r="AK796" s="7"/>
      <c r="AL796" s="7"/>
      <c r="AM796" s="7"/>
      <c r="AN796" s="7"/>
      <c r="AO796" s="7"/>
      <c r="AP796" s="7"/>
      <c r="AQ796" s="7"/>
      <c r="AR796" s="153"/>
      <c r="AS796" s="7"/>
      <c r="AT796" s="7"/>
      <c r="AU796" s="7"/>
      <c r="AV796" s="7"/>
      <c r="AW796" s="7"/>
      <c r="AX796" s="7"/>
      <c r="AY796" s="7"/>
      <c r="AZ796" s="7"/>
      <c r="BA796" s="7"/>
      <c r="BB796" s="7"/>
      <c r="BC796" s="7"/>
      <c r="BD796" s="7"/>
      <c r="BE796" s="154"/>
      <c r="BF796" s="154"/>
      <c r="BG796" s="7"/>
      <c r="BH796" s="154"/>
      <c r="BI796" s="154"/>
      <c r="BJ796" s="154"/>
      <c r="BK796" s="154"/>
      <c r="BL796" s="154"/>
      <c r="BM796" s="154"/>
      <c r="BN796" s="7"/>
      <c r="BO796" s="7"/>
      <c r="BP796" s="7"/>
      <c r="BQ796" s="7"/>
      <c r="BR796" s="154"/>
      <c r="BS796" s="154"/>
      <c r="BT796" s="7"/>
      <c r="BU796" s="154"/>
      <c r="BV796" s="154"/>
      <c r="BW796" s="154"/>
      <c r="BX796" s="154"/>
      <c r="BY796" s="154"/>
      <c r="BZ796" s="154"/>
      <c r="CA796" s="7"/>
      <c r="CB796" s="7"/>
      <c r="CC796" s="7"/>
      <c r="CD796" s="7"/>
      <c r="CE796" s="154"/>
      <c r="CF796" s="154"/>
      <c r="CG796" s="7"/>
      <c r="CH796" s="154"/>
      <c r="CI796" s="154"/>
      <c r="CJ796" s="154"/>
      <c r="CK796" s="154"/>
      <c r="CL796" s="154"/>
      <c r="CM796" s="154"/>
      <c r="CN796" s="7"/>
      <c r="CO796" s="7"/>
      <c r="CP796" s="7"/>
      <c r="CQ796" s="7"/>
      <c r="CR796" s="154"/>
      <c r="CS796" s="154"/>
      <c r="CT796" s="7"/>
      <c r="CU796" s="154"/>
      <c r="CV796" s="154"/>
      <c r="CW796" s="154"/>
      <c r="CX796" s="154"/>
      <c r="CY796" s="154"/>
      <c r="CZ796" s="154"/>
      <c r="DA796" s="7"/>
      <c r="DB796" s="7"/>
      <c r="DC796" s="7"/>
      <c r="DD796" s="7"/>
      <c r="DE796" s="154"/>
      <c r="DF796" s="154"/>
      <c r="DG796" s="7"/>
      <c r="DH796" s="154"/>
      <c r="DI796" s="154"/>
      <c r="DJ796" s="154"/>
      <c r="DK796" s="154"/>
      <c r="DL796" s="154"/>
      <c r="DM796" s="154"/>
      <c r="DN796" s="7"/>
      <c r="DO796" s="7"/>
      <c r="DP796" s="7"/>
      <c r="DQ796" s="7"/>
      <c r="DR796" s="152"/>
      <c r="DS796" s="152"/>
      <c r="DT796" s="152"/>
      <c r="DU796" s="152"/>
      <c r="DV796" s="152"/>
      <c r="DW796" s="152"/>
      <c r="DX796" s="152"/>
      <c r="DY796" s="152"/>
      <c r="DZ796" s="152"/>
      <c r="EA796" s="152"/>
      <c r="EB796" s="152"/>
      <c r="EC796" s="152"/>
      <c r="ED796" s="152"/>
      <c r="EE796" s="152"/>
      <c r="EF796" s="152"/>
      <c r="EG796" s="152"/>
      <c r="EH796" s="152"/>
      <c r="EI796" s="152"/>
      <c r="EJ796" s="152"/>
      <c r="EK796" s="152"/>
      <c r="EL796" s="152"/>
      <c r="EM796" s="152"/>
      <c r="EN796" s="152"/>
      <c r="EO796" s="152"/>
      <c r="EP796" s="152"/>
      <c r="EQ796" s="152"/>
      <c r="ER796" s="152"/>
      <c r="ES796" s="152"/>
      <c r="ET796" s="152"/>
      <c r="EU796" s="152"/>
      <c r="EV796" s="152"/>
      <c r="EW796" s="152"/>
      <c r="EX796" s="152"/>
      <c r="EY796" s="152"/>
      <c r="EZ796" s="152"/>
      <c r="FA796" s="152"/>
      <c r="FB796" s="152"/>
      <c r="FC796" s="152"/>
      <c r="FD796" s="152"/>
      <c r="FE796" s="152"/>
      <c r="FF796" s="152"/>
      <c r="FG796" s="152"/>
      <c r="FH796" s="152"/>
      <c r="FI796" s="152"/>
      <c r="FJ796" s="152"/>
      <c r="FK796" s="152"/>
      <c r="FL796" s="152"/>
      <c r="FM796" s="152"/>
      <c r="FN796" s="152"/>
      <c r="FO796" s="152"/>
      <c r="FP796" s="152"/>
      <c r="FQ796" s="152"/>
      <c r="FR796" s="152"/>
      <c r="FS796" s="152"/>
      <c r="FT796" s="152"/>
      <c r="FU796" s="152"/>
      <c r="FV796" s="152"/>
      <c r="FW796" s="152"/>
      <c r="FX796" s="152"/>
      <c r="FY796" s="152"/>
      <c r="FZ796" s="152"/>
      <c r="GA796" s="152"/>
      <c r="GB796" s="152"/>
      <c r="GC796" s="152"/>
      <c r="GD796" s="152"/>
      <c r="GE796" s="7"/>
      <c r="GF796" s="7"/>
      <c r="GG796" s="7"/>
      <c r="GH796" s="7"/>
      <c r="GI796" s="7"/>
      <c r="GJ796" s="7"/>
      <c r="GK796" s="7"/>
      <c r="GL796" s="7"/>
      <c r="GM796" s="48"/>
      <c r="GN796" s="7"/>
      <c r="GO796" s="7"/>
      <c r="GP796" s="7"/>
      <c r="GQ796" s="7"/>
      <c r="GR796" s="48"/>
      <c r="GS796" s="48"/>
      <c r="GT796" s="48"/>
      <c r="GU796" s="48"/>
      <c r="GV796" s="48"/>
    </row>
    <row r="797" spans="1:204">
      <c r="A797" s="7"/>
      <c r="B797" s="7"/>
      <c r="C797" s="7"/>
      <c r="D797" s="48"/>
      <c r="E797" s="7"/>
      <c r="F797" s="7"/>
      <c r="G797" s="7"/>
      <c r="H797" s="7"/>
      <c r="I797" s="7"/>
      <c r="J797" s="7"/>
      <c r="K797" s="7"/>
      <c r="L797" s="7"/>
      <c r="M797" s="7"/>
      <c r="N797" s="7"/>
      <c r="O797" s="7"/>
      <c r="P797" s="7"/>
      <c r="Q797" s="7"/>
      <c r="R797" s="7"/>
      <c r="S797" s="7"/>
      <c r="T797" s="7"/>
      <c r="U797" s="7"/>
      <c r="V797" s="7"/>
      <c r="W797" s="7"/>
      <c r="X797" s="7"/>
      <c r="Y797" s="7"/>
      <c r="Z797" s="7"/>
      <c r="AA797" s="7"/>
      <c r="AB797" s="7"/>
      <c r="AC797" s="7"/>
      <c r="AD797" s="7"/>
      <c r="AE797" s="7"/>
      <c r="AF797" s="7"/>
      <c r="AG797" s="7"/>
      <c r="AH797" s="7"/>
      <c r="AI797" s="13"/>
      <c r="AJ797" s="13"/>
      <c r="AK797" s="7"/>
      <c r="AL797" s="7"/>
      <c r="AM797" s="7"/>
      <c r="AN797" s="7"/>
      <c r="AO797" s="7"/>
      <c r="AP797" s="7"/>
      <c r="AQ797" s="7"/>
      <c r="AR797" s="153"/>
      <c r="AS797" s="7"/>
      <c r="AT797" s="7"/>
      <c r="AU797" s="7"/>
      <c r="AV797" s="7"/>
      <c r="AW797" s="7"/>
      <c r="AX797" s="7"/>
      <c r="AY797" s="7"/>
      <c r="AZ797" s="7"/>
      <c r="BA797" s="7"/>
      <c r="BB797" s="7"/>
      <c r="BC797" s="7"/>
      <c r="BD797" s="7"/>
      <c r="BE797" s="154"/>
      <c r="BF797" s="154"/>
      <c r="BG797" s="7"/>
      <c r="BH797" s="154"/>
      <c r="BI797" s="154"/>
      <c r="BJ797" s="154"/>
      <c r="BK797" s="154"/>
      <c r="BL797" s="154"/>
      <c r="BM797" s="154"/>
      <c r="BN797" s="7"/>
      <c r="BO797" s="7"/>
      <c r="BP797" s="7"/>
      <c r="BQ797" s="7"/>
      <c r="BR797" s="154"/>
      <c r="BS797" s="154"/>
      <c r="BT797" s="7"/>
      <c r="BU797" s="154"/>
      <c r="BV797" s="154"/>
      <c r="BW797" s="154"/>
      <c r="BX797" s="154"/>
      <c r="BY797" s="154"/>
      <c r="BZ797" s="154"/>
      <c r="CA797" s="7"/>
      <c r="CB797" s="7"/>
      <c r="CC797" s="7"/>
      <c r="CD797" s="7"/>
      <c r="CE797" s="154"/>
      <c r="CF797" s="154"/>
      <c r="CG797" s="7"/>
      <c r="CH797" s="154"/>
      <c r="CI797" s="154"/>
      <c r="CJ797" s="154"/>
      <c r="CK797" s="154"/>
      <c r="CL797" s="154"/>
      <c r="CM797" s="154"/>
      <c r="CN797" s="7"/>
      <c r="CO797" s="7"/>
      <c r="CP797" s="7"/>
      <c r="CQ797" s="7"/>
      <c r="CR797" s="154"/>
      <c r="CS797" s="154"/>
      <c r="CT797" s="7"/>
      <c r="CU797" s="154"/>
      <c r="CV797" s="154"/>
      <c r="CW797" s="154"/>
      <c r="CX797" s="154"/>
      <c r="CY797" s="154"/>
      <c r="CZ797" s="154"/>
      <c r="DA797" s="7"/>
      <c r="DB797" s="7"/>
      <c r="DC797" s="7"/>
      <c r="DD797" s="7"/>
      <c r="DE797" s="154"/>
      <c r="DF797" s="154"/>
      <c r="DG797" s="7"/>
      <c r="DH797" s="154"/>
      <c r="DI797" s="154"/>
      <c r="DJ797" s="154"/>
      <c r="DK797" s="154"/>
      <c r="DL797" s="154"/>
      <c r="DM797" s="154"/>
      <c r="DN797" s="7"/>
      <c r="DO797" s="7"/>
      <c r="DP797" s="7"/>
      <c r="DQ797" s="7"/>
      <c r="DR797" s="152"/>
      <c r="DS797" s="152"/>
      <c r="DT797" s="152"/>
      <c r="DU797" s="152"/>
      <c r="DV797" s="152"/>
      <c r="DW797" s="152"/>
      <c r="DX797" s="152"/>
      <c r="DY797" s="152"/>
      <c r="DZ797" s="152"/>
      <c r="EA797" s="152"/>
      <c r="EB797" s="152"/>
      <c r="EC797" s="152"/>
      <c r="ED797" s="152"/>
      <c r="EE797" s="152"/>
      <c r="EF797" s="152"/>
      <c r="EG797" s="152"/>
      <c r="EH797" s="152"/>
      <c r="EI797" s="152"/>
      <c r="EJ797" s="152"/>
      <c r="EK797" s="152"/>
      <c r="EL797" s="152"/>
      <c r="EM797" s="152"/>
      <c r="EN797" s="152"/>
      <c r="EO797" s="152"/>
      <c r="EP797" s="152"/>
      <c r="EQ797" s="152"/>
      <c r="ER797" s="152"/>
      <c r="ES797" s="152"/>
      <c r="ET797" s="152"/>
      <c r="EU797" s="152"/>
      <c r="EV797" s="152"/>
      <c r="EW797" s="152"/>
      <c r="EX797" s="152"/>
      <c r="EY797" s="152"/>
      <c r="EZ797" s="152"/>
      <c r="FA797" s="152"/>
      <c r="FB797" s="152"/>
      <c r="FC797" s="152"/>
      <c r="FD797" s="152"/>
      <c r="FE797" s="152"/>
      <c r="FF797" s="152"/>
      <c r="FG797" s="152"/>
      <c r="FH797" s="152"/>
      <c r="FI797" s="152"/>
      <c r="FJ797" s="152"/>
      <c r="FK797" s="152"/>
      <c r="FL797" s="152"/>
      <c r="FM797" s="152"/>
      <c r="FN797" s="152"/>
      <c r="FO797" s="152"/>
      <c r="FP797" s="152"/>
      <c r="FQ797" s="152"/>
      <c r="FR797" s="152"/>
      <c r="FS797" s="152"/>
      <c r="FT797" s="152"/>
      <c r="FU797" s="152"/>
      <c r="FV797" s="152"/>
      <c r="FW797" s="152"/>
      <c r="FX797" s="152"/>
      <c r="FY797" s="152"/>
      <c r="FZ797" s="152"/>
      <c r="GA797" s="152"/>
      <c r="GB797" s="152"/>
      <c r="GC797" s="152"/>
      <c r="GD797" s="152"/>
      <c r="GE797" s="7"/>
      <c r="GF797" s="7"/>
      <c r="GG797" s="7"/>
      <c r="GH797" s="7"/>
      <c r="GI797" s="7"/>
      <c r="GJ797" s="7"/>
      <c r="GK797" s="7"/>
      <c r="GL797" s="7"/>
      <c r="GM797" s="48"/>
      <c r="GN797" s="7"/>
      <c r="GO797" s="7"/>
      <c r="GP797" s="7"/>
      <c r="GQ797" s="7"/>
      <c r="GR797" s="48"/>
      <c r="GS797" s="48"/>
      <c r="GT797" s="48"/>
      <c r="GU797" s="48"/>
      <c r="GV797" s="48"/>
    </row>
    <row r="798" spans="1:204">
      <c r="A798" s="7"/>
      <c r="B798" s="7"/>
      <c r="C798" s="7"/>
      <c r="D798" s="48"/>
      <c r="E798" s="7"/>
      <c r="F798" s="7"/>
      <c r="G798" s="7"/>
      <c r="H798" s="7"/>
      <c r="I798" s="7"/>
      <c r="J798" s="7"/>
      <c r="K798" s="7"/>
      <c r="L798" s="7"/>
      <c r="M798" s="7"/>
      <c r="N798" s="7"/>
      <c r="O798" s="7"/>
      <c r="P798" s="7"/>
      <c r="Q798" s="7"/>
      <c r="R798" s="7"/>
      <c r="S798" s="7"/>
      <c r="T798" s="7"/>
      <c r="U798" s="7"/>
      <c r="V798" s="7"/>
      <c r="W798" s="7"/>
      <c r="X798" s="7"/>
      <c r="Y798" s="7"/>
      <c r="Z798" s="7"/>
      <c r="AA798" s="7"/>
      <c r="AB798" s="7"/>
      <c r="AC798" s="7"/>
      <c r="AD798" s="7"/>
      <c r="AE798" s="7"/>
      <c r="AF798" s="7"/>
      <c r="AG798" s="7"/>
      <c r="AH798" s="7"/>
      <c r="AI798" s="13"/>
      <c r="AJ798" s="13"/>
      <c r="AK798" s="7"/>
      <c r="AL798" s="7"/>
      <c r="AM798" s="7"/>
      <c r="AN798" s="7"/>
      <c r="AO798" s="7"/>
      <c r="AP798" s="7"/>
      <c r="AQ798" s="7"/>
      <c r="AR798" s="153"/>
      <c r="AS798" s="7"/>
      <c r="AT798" s="7"/>
      <c r="AU798" s="7"/>
      <c r="AV798" s="7"/>
      <c r="AW798" s="7"/>
      <c r="AX798" s="7"/>
      <c r="AY798" s="7"/>
      <c r="AZ798" s="7"/>
      <c r="BA798" s="7"/>
      <c r="BB798" s="7"/>
      <c r="BC798" s="7"/>
      <c r="BD798" s="7"/>
      <c r="BE798" s="154"/>
      <c r="BF798" s="154"/>
      <c r="BG798" s="7"/>
      <c r="BH798" s="154"/>
      <c r="BI798" s="154"/>
      <c r="BJ798" s="154"/>
      <c r="BK798" s="154"/>
      <c r="BL798" s="154"/>
      <c r="BM798" s="154"/>
      <c r="BN798" s="7"/>
      <c r="BO798" s="7"/>
      <c r="BP798" s="7"/>
      <c r="BQ798" s="7"/>
      <c r="BR798" s="154"/>
      <c r="BS798" s="154"/>
      <c r="BT798" s="7"/>
      <c r="BU798" s="154"/>
      <c r="BV798" s="154"/>
      <c r="BW798" s="154"/>
      <c r="BX798" s="154"/>
      <c r="BY798" s="154"/>
      <c r="BZ798" s="154"/>
      <c r="CA798" s="7"/>
      <c r="CB798" s="7"/>
      <c r="CC798" s="7"/>
      <c r="CD798" s="7"/>
      <c r="CE798" s="154"/>
      <c r="CF798" s="154"/>
      <c r="CG798" s="7"/>
      <c r="CH798" s="154"/>
      <c r="CI798" s="154"/>
      <c r="CJ798" s="154"/>
      <c r="CK798" s="154"/>
      <c r="CL798" s="154"/>
      <c r="CM798" s="154"/>
      <c r="CN798" s="7"/>
      <c r="CO798" s="7"/>
      <c r="CP798" s="7"/>
      <c r="CQ798" s="7"/>
      <c r="CR798" s="154"/>
      <c r="CS798" s="154"/>
      <c r="CT798" s="7"/>
      <c r="CU798" s="154"/>
      <c r="CV798" s="154"/>
      <c r="CW798" s="154"/>
      <c r="CX798" s="154"/>
      <c r="CY798" s="154"/>
      <c r="CZ798" s="154"/>
      <c r="DA798" s="7"/>
      <c r="DB798" s="7"/>
      <c r="DC798" s="7"/>
      <c r="DD798" s="7"/>
      <c r="DE798" s="154"/>
      <c r="DF798" s="154"/>
      <c r="DG798" s="7"/>
      <c r="DH798" s="154"/>
      <c r="DI798" s="154"/>
      <c r="DJ798" s="154"/>
      <c r="DK798" s="154"/>
      <c r="DL798" s="154"/>
      <c r="DM798" s="154"/>
      <c r="DN798" s="7"/>
      <c r="DO798" s="7"/>
      <c r="DP798" s="7"/>
      <c r="DQ798" s="7"/>
      <c r="DR798" s="152"/>
      <c r="DS798" s="152"/>
      <c r="DT798" s="152"/>
      <c r="DU798" s="152"/>
      <c r="DV798" s="152"/>
      <c r="DW798" s="152"/>
      <c r="DX798" s="152"/>
      <c r="DY798" s="152"/>
      <c r="DZ798" s="152"/>
      <c r="EA798" s="152"/>
      <c r="EB798" s="152"/>
      <c r="EC798" s="152"/>
      <c r="ED798" s="152"/>
      <c r="EE798" s="152"/>
      <c r="EF798" s="152"/>
      <c r="EG798" s="152"/>
      <c r="EH798" s="152"/>
      <c r="EI798" s="152"/>
      <c r="EJ798" s="152"/>
      <c r="EK798" s="152"/>
      <c r="EL798" s="152"/>
      <c r="EM798" s="152"/>
      <c r="EN798" s="152"/>
      <c r="EO798" s="152"/>
      <c r="EP798" s="152"/>
      <c r="EQ798" s="152"/>
      <c r="ER798" s="152"/>
      <c r="ES798" s="152"/>
      <c r="ET798" s="152"/>
      <c r="EU798" s="152"/>
      <c r="EV798" s="152"/>
      <c r="EW798" s="152"/>
      <c r="EX798" s="152"/>
      <c r="EY798" s="152"/>
      <c r="EZ798" s="152"/>
      <c r="FA798" s="152"/>
      <c r="FB798" s="152"/>
      <c r="FC798" s="152"/>
      <c r="FD798" s="152"/>
      <c r="FE798" s="152"/>
      <c r="FF798" s="152"/>
      <c r="FG798" s="152"/>
      <c r="FH798" s="152"/>
      <c r="FI798" s="152"/>
      <c r="FJ798" s="152"/>
      <c r="FK798" s="152"/>
      <c r="FL798" s="152"/>
      <c r="FM798" s="152"/>
      <c r="FN798" s="152"/>
      <c r="FO798" s="152"/>
      <c r="FP798" s="152"/>
      <c r="FQ798" s="152"/>
      <c r="FR798" s="152"/>
      <c r="FS798" s="152"/>
      <c r="FT798" s="152"/>
      <c r="FU798" s="152"/>
      <c r="FV798" s="152"/>
      <c r="FW798" s="152"/>
      <c r="FX798" s="152"/>
      <c r="FY798" s="152"/>
      <c r="FZ798" s="152"/>
      <c r="GA798" s="152"/>
      <c r="GB798" s="152"/>
      <c r="GC798" s="152"/>
      <c r="GD798" s="152"/>
      <c r="GE798" s="7"/>
      <c r="GF798" s="7"/>
      <c r="GG798" s="7"/>
      <c r="GH798" s="7"/>
      <c r="GI798" s="7"/>
      <c r="GJ798" s="7"/>
      <c r="GK798" s="7"/>
      <c r="GL798" s="7"/>
      <c r="GM798" s="48"/>
      <c r="GN798" s="7"/>
      <c r="GO798" s="7"/>
      <c r="GP798" s="7"/>
      <c r="GQ798" s="7"/>
      <c r="GR798" s="48"/>
      <c r="GS798" s="48"/>
      <c r="GT798" s="48"/>
      <c r="GU798" s="48"/>
      <c r="GV798" s="48"/>
    </row>
    <row r="799" spans="1:204">
      <c r="A799" s="7"/>
      <c r="B799" s="7"/>
      <c r="C799" s="7"/>
      <c r="D799" s="48"/>
      <c r="E799" s="7"/>
      <c r="F799" s="7"/>
      <c r="G799" s="7"/>
      <c r="H799" s="7"/>
      <c r="I799" s="7"/>
      <c r="J799" s="7"/>
      <c r="K799" s="7"/>
      <c r="L799" s="7"/>
      <c r="M799" s="7"/>
      <c r="N799" s="7"/>
      <c r="O799" s="7"/>
      <c r="P799" s="7"/>
      <c r="Q799" s="7"/>
      <c r="R799" s="7"/>
      <c r="S799" s="7"/>
      <c r="T799" s="7"/>
      <c r="U799" s="7"/>
      <c r="V799" s="7"/>
      <c r="W799" s="7"/>
      <c r="X799" s="7"/>
      <c r="Y799" s="7"/>
      <c r="Z799" s="7"/>
      <c r="AA799" s="7"/>
      <c r="AB799" s="7"/>
      <c r="AC799" s="7"/>
      <c r="AD799" s="7"/>
      <c r="AE799" s="7"/>
      <c r="AF799" s="7"/>
      <c r="AG799" s="7"/>
      <c r="AH799" s="7"/>
      <c r="AI799" s="13"/>
      <c r="AJ799" s="13"/>
      <c r="AK799" s="7"/>
      <c r="AL799" s="7"/>
      <c r="AM799" s="7"/>
      <c r="AN799" s="7"/>
      <c r="AO799" s="7"/>
      <c r="AP799" s="7"/>
      <c r="AQ799" s="7"/>
      <c r="AR799" s="153"/>
      <c r="AS799" s="7"/>
      <c r="AT799" s="7"/>
      <c r="AU799" s="7"/>
      <c r="AV799" s="7"/>
      <c r="AW799" s="7"/>
      <c r="AX799" s="7"/>
      <c r="AY799" s="7"/>
      <c r="AZ799" s="7"/>
      <c r="BA799" s="7"/>
      <c r="BB799" s="7"/>
      <c r="BC799" s="7"/>
      <c r="BD799" s="7"/>
      <c r="BE799" s="154"/>
      <c r="BF799" s="154"/>
      <c r="BG799" s="7"/>
      <c r="BH799" s="154"/>
      <c r="BI799" s="154"/>
      <c r="BJ799" s="154"/>
      <c r="BK799" s="154"/>
      <c r="BL799" s="154"/>
      <c r="BM799" s="154"/>
      <c r="BN799" s="7"/>
      <c r="BO799" s="7"/>
      <c r="BP799" s="7"/>
      <c r="BQ799" s="7"/>
      <c r="BR799" s="154"/>
      <c r="BS799" s="154"/>
      <c r="BT799" s="7"/>
      <c r="BU799" s="154"/>
      <c r="BV799" s="154"/>
      <c r="BW799" s="154"/>
      <c r="BX799" s="154"/>
      <c r="BY799" s="154"/>
      <c r="BZ799" s="154"/>
      <c r="CA799" s="7"/>
      <c r="CB799" s="7"/>
      <c r="CC799" s="7"/>
      <c r="CD799" s="7"/>
      <c r="CE799" s="154"/>
      <c r="CF799" s="154"/>
      <c r="CG799" s="7"/>
      <c r="CH799" s="154"/>
      <c r="CI799" s="154"/>
      <c r="CJ799" s="154"/>
      <c r="CK799" s="154"/>
      <c r="CL799" s="154"/>
      <c r="CM799" s="154"/>
      <c r="CN799" s="7"/>
      <c r="CO799" s="7"/>
      <c r="CP799" s="7"/>
      <c r="CQ799" s="7"/>
      <c r="CR799" s="154"/>
      <c r="CS799" s="154"/>
      <c r="CT799" s="7"/>
      <c r="CU799" s="154"/>
      <c r="CV799" s="154"/>
      <c r="CW799" s="154"/>
      <c r="CX799" s="154"/>
      <c r="CY799" s="154"/>
      <c r="CZ799" s="154"/>
      <c r="DA799" s="7"/>
      <c r="DB799" s="7"/>
      <c r="DC799" s="7"/>
      <c r="DD799" s="7"/>
      <c r="DE799" s="154"/>
      <c r="DF799" s="154"/>
      <c r="DG799" s="7"/>
      <c r="DH799" s="154"/>
      <c r="DI799" s="154"/>
      <c r="DJ799" s="154"/>
      <c r="DK799" s="154"/>
      <c r="DL799" s="154"/>
      <c r="DM799" s="154"/>
      <c r="DN799" s="7"/>
      <c r="DO799" s="7"/>
      <c r="DP799" s="7"/>
      <c r="DQ799" s="7"/>
      <c r="DR799" s="152"/>
      <c r="DS799" s="152"/>
      <c r="DT799" s="152"/>
      <c r="DU799" s="152"/>
      <c r="DV799" s="152"/>
      <c r="DW799" s="152"/>
      <c r="DX799" s="152"/>
      <c r="DY799" s="152"/>
      <c r="DZ799" s="152"/>
      <c r="EA799" s="152"/>
      <c r="EB799" s="152"/>
      <c r="EC799" s="152"/>
      <c r="ED799" s="152"/>
      <c r="EE799" s="152"/>
      <c r="EF799" s="152"/>
      <c r="EG799" s="152"/>
      <c r="EH799" s="152"/>
      <c r="EI799" s="152"/>
      <c r="EJ799" s="152"/>
      <c r="EK799" s="152"/>
      <c r="EL799" s="152"/>
      <c r="EM799" s="152"/>
      <c r="EN799" s="152"/>
      <c r="EO799" s="152"/>
      <c r="EP799" s="152"/>
      <c r="EQ799" s="152"/>
      <c r="ER799" s="152"/>
      <c r="ES799" s="152"/>
      <c r="ET799" s="152"/>
      <c r="EU799" s="152"/>
      <c r="EV799" s="152"/>
      <c r="EW799" s="152"/>
      <c r="EX799" s="152"/>
      <c r="EY799" s="152"/>
      <c r="EZ799" s="152"/>
      <c r="FA799" s="152"/>
      <c r="FB799" s="152"/>
      <c r="FC799" s="152"/>
      <c r="FD799" s="152"/>
      <c r="FE799" s="152"/>
      <c r="FF799" s="152"/>
      <c r="FG799" s="152"/>
      <c r="FH799" s="152"/>
      <c r="FI799" s="152"/>
      <c r="FJ799" s="152"/>
      <c r="FK799" s="152"/>
      <c r="FL799" s="152"/>
      <c r="FM799" s="152"/>
      <c r="FN799" s="152"/>
      <c r="FO799" s="152"/>
      <c r="FP799" s="152"/>
      <c r="FQ799" s="152"/>
      <c r="FR799" s="152"/>
      <c r="FS799" s="152"/>
      <c r="FT799" s="152"/>
      <c r="FU799" s="152"/>
      <c r="FV799" s="152"/>
      <c r="FW799" s="152"/>
      <c r="FX799" s="152"/>
      <c r="FY799" s="152"/>
      <c r="FZ799" s="152"/>
      <c r="GA799" s="152"/>
      <c r="GB799" s="152"/>
      <c r="GC799" s="152"/>
      <c r="GD799" s="152"/>
      <c r="GE799" s="7"/>
      <c r="GF799" s="7"/>
      <c r="GG799" s="7"/>
      <c r="GH799" s="7"/>
      <c r="GI799" s="7"/>
      <c r="GJ799" s="7"/>
      <c r="GK799" s="7"/>
      <c r="GL799" s="7"/>
      <c r="GM799" s="48"/>
      <c r="GN799" s="7"/>
      <c r="GO799" s="7"/>
      <c r="GP799" s="7"/>
      <c r="GQ799" s="7"/>
      <c r="GR799" s="48"/>
      <c r="GS799" s="48"/>
      <c r="GT799" s="48"/>
      <c r="GU799" s="48"/>
      <c r="GV799" s="48"/>
    </row>
    <row r="800" spans="1:204">
      <c r="A800" s="7"/>
      <c r="B800" s="7"/>
      <c r="C800" s="7"/>
      <c r="D800" s="48"/>
      <c r="E800" s="7"/>
      <c r="F800" s="7"/>
      <c r="G800" s="7"/>
      <c r="H800" s="7"/>
      <c r="I800" s="7"/>
      <c r="J800" s="7"/>
      <c r="K800" s="7"/>
      <c r="L800" s="7"/>
      <c r="M800" s="7"/>
      <c r="N800" s="7"/>
      <c r="O800" s="7"/>
      <c r="P800" s="7"/>
      <c r="Q800" s="7"/>
      <c r="R800" s="7"/>
      <c r="S800" s="7"/>
      <c r="T800" s="7"/>
      <c r="U800" s="7"/>
      <c r="V800" s="7"/>
      <c r="W800" s="7"/>
      <c r="X800" s="7"/>
      <c r="Y800" s="7"/>
      <c r="Z800" s="7"/>
      <c r="AA800" s="7"/>
      <c r="AB800" s="7"/>
      <c r="AC800" s="7"/>
      <c r="AD800" s="7"/>
      <c r="AE800" s="7"/>
      <c r="AF800" s="7"/>
      <c r="AG800" s="7"/>
      <c r="AH800" s="7"/>
      <c r="AI800" s="13"/>
      <c r="AJ800" s="13"/>
      <c r="AK800" s="7"/>
      <c r="AL800" s="7"/>
      <c r="AM800" s="7"/>
      <c r="AN800" s="7"/>
      <c r="AO800" s="7"/>
      <c r="AP800" s="7"/>
      <c r="AQ800" s="7"/>
      <c r="AR800" s="153"/>
      <c r="AS800" s="7"/>
      <c r="AT800" s="7"/>
      <c r="AU800" s="7"/>
      <c r="AV800" s="7"/>
      <c r="AW800" s="7"/>
      <c r="AX800" s="7"/>
      <c r="AY800" s="7"/>
      <c r="AZ800" s="7"/>
      <c r="BA800" s="7"/>
      <c r="BB800" s="7"/>
      <c r="BC800" s="7"/>
      <c r="BD800" s="7"/>
      <c r="BE800" s="154"/>
      <c r="BF800" s="154"/>
      <c r="BG800" s="7"/>
      <c r="BH800" s="154"/>
      <c r="BI800" s="154"/>
      <c r="BJ800" s="154"/>
      <c r="BK800" s="154"/>
      <c r="BL800" s="154"/>
      <c r="BM800" s="154"/>
      <c r="BN800" s="7"/>
      <c r="BO800" s="7"/>
      <c r="BP800" s="7"/>
      <c r="BQ800" s="7"/>
      <c r="BR800" s="154"/>
      <c r="BS800" s="154"/>
      <c r="BT800" s="7"/>
      <c r="BU800" s="154"/>
      <c r="BV800" s="154"/>
      <c r="BW800" s="154"/>
      <c r="BX800" s="154"/>
      <c r="BY800" s="154"/>
      <c r="BZ800" s="154"/>
      <c r="CA800" s="7"/>
      <c r="CB800" s="7"/>
      <c r="CC800" s="7"/>
      <c r="CD800" s="7"/>
      <c r="CE800" s="154"/>
      <c r="CF800" s="154"/>
      <c r="CG800" s="7"/>
      <c r="CH800" s="154"/>
      <c r="CI800" s="154"/>
      <c r="CJ800" s="154"/>
      <c r="CK800" s="154"/>
      <c r="CL800" s="154"/>
      <c r="CM800" s="154"/>
      <c r="CN800" s="7"/>
      <c r="CO800" s="7"/>
      <c r="CP800" s="7"/>
      <c r="CQ800" s="7"/>
      <c r="CR800" s="154"/>
      <c r="CS800" s="154"/>
      <c r="CT800" s="7"/>
      <c r="CU800" s="154"/>
      <c r="CV800" s="154"/>
      <c r="CW800" s="154"/>
      <c r="CX800" s="154"/>
      <c r="CY800" s="154"/>
      <c r="CZ800" s="154"/>
      <c r="DA800" s="7"/>
      <c r="DB800" s="7"/>
      <c r="DC800" s="7"/>
      <c r="DD800" s="7"/>
      <c r="DE800" s="154"/>
      <c r="DF800" s="154"/>
      <c r="DG800" s="7"/>
      <c r="DH800" s="154"/>
      <c r="DI800" s="154"/>
      <c r="DJ800" s="154"/>
      <c r="DK800" s="154"/>
      <c r="DL800" s="154"/>
      <c r="DM800" s="154"/>
      <c r="DN800" s="7"/>
      <c r="DO800" s="7"/>
      <c r="DP800" s="7"/>
      <c r="DQ800" s="7"/>
      <c r="DR800" s="152"/>
      <c r="DS800" s="152"/>
      <c r="DT800" s="152"/>
      <c r="DU800" s="152"/>
      <c r="DV800" s="152"/>
      <c r="DW800" s="152"/>
      <c r="DX800" s="152"/>
      <c r="DY800" s="152"/>
      <c r="DZ800" s="152"/>
      <c r="EA800" s="152"/>
      <c r="EB800" s="152"/>
      <c r="EC800" s="152"/>
      <c r="ED800" s="152"/>
      <c r="EE800" s="152"/>
      <c r="EF800" s="152"/>
      <c r="EG800" s="152"/>
      <c r="EH800" s="152"/>
      <c r="EI800" s="152"/>
      <c r="EJ800" s="152"/>
      <c r="EK800" s="152"/>
      <c r="EL800" s="152"/>
      <c r="EM800" s="152"/>
      <c r="EN800" s="152"/>
      <c r="EO800" s="152"/>
      <c r="EP800" s="152"/>
      <c r="EQ800" s="152"/>
      <c r="ER800" s="152"/>
      <c r="ES800" s="152"/>
      <c r="ET800" s="152"/>
      <c r="EU800" s="152"/>
      <c r="EV800" s="152"/>
      <c r="EW800" s="152"/>
      <c r="EX800" s="152"/>
      <c r="EY800" s="152"/>
      <c r="EZ800" s="152"/>
      <c r="FA800" s="152"/>
      <c r="FB800" s="152"/>
      <c r="FC800" s="152"/>
      <c r="FD800" s="152"/>
      <c r="FE800" s="152"/>
      <c r="FF800" s="152"/>
      <c r="FG800" s="152"/>
      <c r="FH800" s="152"/>
      <c r="FI800" s="152"/>
      <c r="FJ800" s="152"/>
      <c r="FK800" s="152"/>
      <c r="FL800" s="152"/>
      <c r="FM800" s="152"/>
      <c r="FN800" s="152"/>
      <c r="FO800" s="152"/>
      <c r="FP800" s="152"/>
      <c r="FQ800" s="152"/>
      <c r="FR800" s="152"/>
      <c r="FS800" s="152"/>
      <c r="FT800" s="152"/>
      <c r="FU800" s="152"/>
      <c r="FV800" s="152"/>
      <c r="FW800" s="152"/>
      <c r="FX800" s="152"/>
      <c r="FY800" s="152"/>
      <c r="FZ800" s="152"/>
      <c r="GA800" s="152"/>
      <c r="GB800" s="152"/>
      <c r="GC800" s="152"/>
      <c r="GD800" s="152"/>
      <c r="GE800" s="7"/>
      <c r="GF800" s="7"/>
      <c r="GG800" s="7"/>
      <c r="GH800" s="7"/>
      <c r="GI800" s="7"/>
      <c r="GJ800" s="7"/>
      <c r="GK800" s="7"/>
      <c r="GL800" s="7"/>
      <c r="GM800" s="48"/>
      <c r="GN800" s="7"/>
      <c r="GO800" s="7"/>
      <c r="GP800" s="7"/>
      <c r="GQ800" s="7"/>
      <c r="GR800" s="48"/>
      <c r="GS800" s="48"/>
      <c r="GT800" s="48"/>
      <c r="GU800" s="48"/>
      <c r="GV800" s="48"/>
    </row>
    <row r="801" spans="1:204">
      <c r="A801" s="7"/>
      <c r="B801" s="7"/>
      <c r="C801" s="7"/>
      <c r="D801" s="48"/>
      <c r="E801" s="7"/>
      <c r="F801" s="7"/>
      <c r="G801" s="7"/>
      <c r="H801" s="7"/>
      <c r="I801" s="7"/>
      <c r="J801" s="7"/>
      <c r="K801" s="7"/>
      <c r="L801" s="7"/>
      <c r="M801" s="7"/>
      <c r="N801" s="7"/>
      <c r="O801" s="7"/>
      <c r="P801" s="7"/>
      <c r="Q801" s="7"/>
      <c r="R801" s="7"/>
      <c r="S801" s="7"/>
      <c r="T801" s="7"/>
      <c r="U801" s="7"/>
      <c r="V801" s="7"/>
      <c r="W801" s="7"/>
      <c r="X801" s="7"/>
      <c r="Y801" s="7"/>
      <c r="Z801" s="7"/>
      <c r="AA801" s="7"/>
      <c r="AB801" s="7"/>
      <c r="AC801" s="7"/>
      <c r="AD801" s="7"/>
      <c r="AE801" s="7"/>
      <c r="AF801" s="7"/>
      <c r="AG801" s="7"/>
      <c r="AH801" s="7"/>
      <c r="AI801" s="13"/>
      <c r="AJ801" s="13"/>
      <c r="AK801" s="7"/>
      <c r="AL801" s="7"/>
      <c r="AM801" s="7"/>
      <c r="AN801" s="7"/>
      <c r="AO801" s="7"/>
      <c r="AP801" s="7"/>
      <c r="AQ801" s="7"/>
      <c r="AR801" s="153"/>
      <c r="AS801" s="7"/>
      <c r="AT801" s="7"/>
      <c r="AU801" s="7"/>
      <c r="AV801" s="7"/>
      <c r="AW801" s="7"/>
      <c r="AX801" s="7"/>
      <c r="AY801" s="7"/>
      <c r="AZ801" s="7"/>
      <c r="BA801" s="7"/>
      <c r="BB801" s="7"/>
      <c r="BC801" s="7"/>
      <c r="BD801" s="7"/>
      <c r="BE801" s="154"/>
      <c r="BF801" s="154"/>
      <c r="BG801" s="7"/>
      <c r="BH801" s="154"/>
      <c r="BI801" s="154"/>
      <c r="BJ801" s="154"/>
      <c r="BK801" s="154"/>
      <c r="BL801" s="154"/>
      <c r="BM801" s="154"/>
      <c r="BN801" s="7"/>
      <c r="BO801" s="7"/>
      <c r="BP801" s="7"/>
      <c r="BQ801" s="7"/>
      <c r="BR801" s="154"/>
      <c r="BS801" s="154"/>
      <c r="BT801" s="7"/>
      <c r="BU801" s="154"/>
      <c r="BV801" s="154"/>
      <c r="BW801" s="154"/>
      <c r="BX801" s="154"/>
      <c r="BY801" s="154"/>
      <c r="BZ801" s="154"/>
      <c r="CA801" s="7"/>
      <c r="CB801" s="7"/>
      <c r="CC801" s="7"/>
      <c r="CD801" s="7"/>
      <c r="CE801" s="154"/>
      <c r="CF801" s="154"/>
      <c r="CG801" s="7"/>
      <c r="CH801" s="154"/>
      <c r="CI801" s="154"/>
      <c r="CJ801" s="154"/>
      <c r="CK801" s="154"/>
      <c r="CL801" s="154"/>
      <c r="CM801" s="154"/>
      <c r="CN801" s="7"/>
      <c r="CO801" s="7"/>
      <c r="CP801" s="7"/>
      <c r="CQ801" s="7"/>
      <c r="CR801" s="154"/>
      <c r="CS801" s="154"/>
      <c r="CT801" s="7"/>
      <c r="CU801" s="154"/>
      <c r="CV801" s="154"/>
      <c r="CW801" s="154"/>
      <c r="CX801" s="154"/>
      <c r="CY801" s="154"/>
      <c r="CZ801" s="154"/>
      <c r="DA801" s="7"/>
      <c r="DB801" s="7"/>
      <c r="DC801" s="7"/>
      <c r="DD801" s="7"/>
      <c r="DE801" s="154"/>
      <c r="DF801" s="154"/>
      <c r="DG801" s="7"/>
      <c r="DH801" s="154"/>
      <c r="DI801" s="154"/>
      <c r="DJ801" s="154"/>
      <c r="DK801" s="154"/>
      <c r="DL801" s="154"/>
      <c r="DM801" s="154"/>
      <c r="DN801" s="7"/>
      <c r="DO801" s="7"/>
      <c r="DP801" s="7"/>
      <c r="DQ801" s="7"/>
      <c r="DR801" s="152"/>
      <c r="DS801" s="152"/>
      <c r="DT801" s="152"/>
      <c r="DU801" s="152"/>
      <c r="DV801" s="152"/>
      <c r="DW801" s="152"/>
      <c r="DX801" s="152"/>
      <c r="DY801" s="152"/>
      <c r="DZ801" s="152"/>
      <c r="EA801" s="152"/>
      <c r="EB801" s="152"/>
      <c r="EC801" s="152"/>
      <c r="ED801" s="152"/>
      <c r="EE801" s="152"/>
      <c r="EF801" s="152"/>
      <c r="EG801" s="152"/>
      <c r="EH801" s="152"/>
      <c r="EI801" s="152"/>
      <c r="EJ801" s="152"/>
      <c r="EK801" s="152"/>
      <c r="EL801" s="152"/>
      <c r="EM801" s="152"/>
      <c r="EN801" s="152"/>
      <c r="EO801" s="152"/>
      <c r="EP801" s="152"/>
      <c r="EQ801" s="152"/>
      <c r="ER801" s="152"/>
      <c r="ES801" s="152"/>
      <c r="ET801" s="152"/>
      <c r="EU801" s="152"/>
      <c r="EV801" s="152"/>
      <c r="EW801" s="152"/>
      <c r="EX801" s="152"/>
      <c r="EY801" s="152"/>
      <c r="EZ801" s="152"/>
      <c r="FA801" s="152"/>
      <c r="FB801" s="152"/>
      <c r="FC801" s="152"/>
      <c r="FD801" s="152"/>
      <c r="FE801" s="152"/>
      <c r="FF801" s="152"/>
      <c r="FG801" s="152"/>
      <c r="FH801" s="152"/>
      <c r="FI801" s="152"/>
      <c r="FJ801" s="152"/>
      <c r="FK801" s="152"/>
      <c r="FL801" s="152"/>
      <c r="FM801" s="152"/>
      <c r="FN801" s="152"/>
      <c r="FO801" s="152"/>
      <c r="FP801" s="152"/>
      <c r="FQ801" s="152"/>
      <c r="FR801" s="152"/>
      <c r="FS801" s="152"/>
      <c r="FT801" s="152"/>
      <c r="FU801" s="152"/>
      <c r="FV801" s="152"/>
      <c r="FW801" s="152"/>
      <c r="FX801" s="152"/>
      <c r="FY801" s="152"/>
      <c r="FZ801" s="152"/>
      <c r="GA801" s="152"/>
      <c r="GB801" s="152"/>
      <c r="GC801" s="152"/>
      <c r="GD801" s="152"/>
      <c r="GE801" s="7"/>
      <c r="GF801" s="7"/>
      <c r="GG801" s="7"/>
      <c r="GH801" s="7"/>
      <c r="GI801" s="7"/>
      <c r="GJ801" s="7"/>
      <c r="GK801" s="7"/>
      <c r="GL801" s="7"/>
      <c r="GM801" s="48"/>
      <c r="GN801" s="7"/>
      <c r="GO801" s="7"/>
      <c r="GP801" s="7"/>
      <c r="GQ801" s="7"/>
      <c r="GR801" s="48"/>
      <c r="GS801" s="48"/>
      <c r="GT801" s="48"/>
      <c r="GU801" s="48"/>
      <c r="GV801" s="48"/>
    </row>
    <row r="802" spans="1:204">
      <c r="A802" s="7"/>
      <c r="B802" s="7"/>
      <c r="C802" s="7"/>
      <c r="D802" s="48"/>
      <c r="E802" s="7"/>
      <c r="F802" s="7"/>
      <c r="G802" s="7"/>
      <c r="H802" s="7"/>
      <c r="I802" s="7"/>
      <c r="J802" s="7"/>
      <c r="K802" s="7"/>
      <c r="L802" s="7"/>
      <c r="M802" s="7"/>
      <c r="N802" s="7"/>
      <c r="O802" s="7"/>
      <c r="P802" s="7"/>
      <c r="Q802" s="7"/>
      <c r="R802" s="7"/>
      <c r="S802" s="7"/>
      <c r="T802" s="7"/>
      <c r="U802" s="7"/>
      <c r="V802" s="7"/>
      <c r="W802" s="7"/>
      <c r="X802" s="7"/>
      <c r="Y802" s="7"/>
      <c r="Z802" s="7"/>
      <c r="AA802" s="7"/>
      <c r="AB802" s="7"/>
      <c r="AC802" s="7"/>
      <c r="AD802" s="7"/>
      <c r="AE802" s="7"/>
      <c r="AF802" s="7"/>
      <c r="AG802" s="7"/>
      <c r="AH802" s="7"/>
      <c r="AI802" s="13"/>
      <c r="AJ802" s="13"/>
      <c r="AK802" s="7"/>
      <c r="AL802" s="7"/>
      <c r="AM802" s="7"/>
      <c r="AN802" s="7"/>
      <c r="AO802" s="7"/>
      <c r="AP802" s="7"/>
      <c r="AQ802" s="7"/>
      <c r="AR802" s="153"/>
      <c r="AS802" s="7"/>
      <c r="AT802" s="7"/>
      <c r="AU802" s="7"/>
      <c r="AV802" s="7"/>
      <c r="AW802" s="7"/>
      <c r="AX802" s="7"/>
      <c r="AY802" s="7"/>
      <c r="AZ802" s="7"/>
      <c r="BA802" s="7"/>
      <c r="BB802" s="7"/>
      <c r="BC802" s="7"/>
      <c r="BD802" s="7"/>
      <c r="BE802" s="154"/>
      <c r="BF802" s="154"/>
      <c r="BG802" s="7"/>
      <c r="BH802" s="154"/>
      <c r="BI802" s="154"/>
      <c r="BJ802" s="154"/>
      <c r="BK802" s="154"/>
      <c r="BL802" s="154"/>
      <c r="BM802" s="154"/>
      <c r="BN802" s="7"/>
      <c r="BO802" s="7"/>
      <c r="BP802" s="7"/>
      <c r="BQ802" s="7"/>
      <c r="BR802" s="154"/>
      <c r="BS802" s="154"/>
      <c r="BT802" s="7"/>
      <c r="BU802" s="154"/>
      <c r="BV802" s="154"/>
      <c r="BW802" s="154"/>
      <c r="BX802" s="154"/>
      <c r="BY802" s="154"/>
      <c r="BZ802" s="154"/>
      <c r="CA802" s="7"/>
      <c r="CB802" s="7"/>
      <c r="CC802" s="7"/>
      <c r="CD802" s="7"/>
      <c r="CE802" s="154"/>
      <c r="CF802" s="154"/>
      <c r="CG802" s="7"/>
      <c r="CH802" s="154"/>
      <c r="CI802" s="154"/>
      <c r="CJ802" s="154"/>
      <c r="CK802" s="154"/>
      <c r="CL802" s="154"/>
      <c r="CM802" s="154"/>
      <c r="CN802" s="7"/>
      <c r="CO802" s="7"/>
      <c r="CP802" s="7"/>
      <c r="CQ802" s="7"/>
      <c r="CR802" s="154"/>
      <c r="CS802" s="154"/>
      <c r="CT802" s="7"/>
      <c r="CU802" s="154"/>
      <c r="CV802" s="154"/>
      <c r="CW802" s="154"/>
      <c r="CX802" s="154"/>
      <c r="CY802" s="154"/>
      <c r="CZ802" s="154"/>
      <c r="DA802" s="7"/>
      <c r="DB802" s="7"/>
      <c r="DC802" s="7"/>
      <c r="DD802" s="7"/>
      <c r="DE802" s="154"/>
      <c r="DF802" s="154"/>
      <c r="DG802" s="7"/>
      <c r="DH802" s="154"/>
      <c r="DI802" s="154"/>
      <c r="DJ802" s="154"/>
      <c r="DK802" s="154"/>
      <c r="DL802" s="154"/>
      <c r="DM802" s="154"/>
      <c r="DN802" s="7"/>
      <c r="DO802" s="7"/>
      <c r="DP802" s="7"/>
      <c r="DQ802" s="7"/>
      <c r="DR802" s="152"/>
      <c r="DS802" s="152"/>
      <c r="DT802" s="152"/>
      <c r="DU802" s="152"/>
      <c r="DV802" s="152"/>
      <c r="DW802" s="152"/>
      <c r="DX802" s="152"/>
      <c r="DY802" s="152"/>
      <c r="DZ802" s="152"/>
      <c r="EA802" s="152"/>
      <c r="EB802" s="152"/>
      <c r="EC802" s="152"/>
      <c r="ED802" s="152"/>
      <c r="EE802" s="152"/>
      <c r="EF802" s="152"/>
      <c r="EG802" s="152"/>
      <c r="EH802" s="152"/>
      <c r="EI802" s="152"/>
      <c r="EJ802" s="152"/>
      <c r="EK802" s="152"/>
      <c r="EL802" s="152"/>
      <c r="EM802" s="152"/>
      <c r="EN802" s="152"/>
      <c r="EO802" s="152"/>
      <c r="EP802" s="152"/>
      <c r="EQ802" s="152"/>
      <c r="ER802" s="152"/>
      <c r="ES802" s="152"/>
      <c r="ET802" s="152"/>
      <c r="EU802" s="152"/>
      <c r="EV802" s="152"/>
      <c r="EW802" s="152"/>
      <c r="EX802" s="152"/>
      <c r="EY802" s="152"/>
      <c r="EZ802" s="152"/>
      <c r="FA802" s="152"/>
      <c r="FB802" s="152"/>
      <c r="FC802" s="152"/>
      <c r="FD802" s="152"/>
      <c r="FE802" s="152"/>
      <c r="FF802" s="152"/>
      <c r="FG802" s="152"/>
      <c r="FH802" s="152"/>
      <c r="FI802" s="152"/>
      <c r="FJ802" s="152"/>
      <c r="FK802" s="152"/>
      <c r="FL802" s="152"/>
      <c r="FM802" s="152"/>
      <c r="FN802" s="152"/>
      <c r="FO802" s="152"/>
      <c r="FP802" s="152"/>
      <c r="FQ802" s="152"/>
      <c r="FR802" s="152"/>
      <c r="FS802" s="152"/>
      <c r="FT802" s="152"/>
      <c r="FU802" s="152"/>
      <c r="FV802" s="152"/>
      <c r="FW802" s="152"/>
      <c r="FX802" s="152"/>
      <c r="FY802" s="152"/>
      <c r="FZ802" s="152"/>
      <c r="GA802" s="152"/>
      <c r="GB802" s="152"/>
      <c r="GC802" s="152"/>
      <c r="GD802" s="152"/>
      <c r="GE802" s="7"/>
      <c r="GF802" s="7"/>
      <c r="GG802" s="7"/>
      <c r="GH802" s="7"/>
      <c r="GI802" s="7"/>
      <c r="GJ802" s="7"/>
      <c r="GK802" s="7"/>
      <c r="GL802" s="7"/>
      <c r="GM802" s="48"/>
      <c r="GN802" s="7"/>
      <c r="GO802" s="7"/>
      <c r="GP802" s="7"/>
      <c r="GQ802" s="7"/>
      <c r="GR802" s="48"/>
      <c r="GS802" s="48"/>
      <c r="GT802" s="48"/>
      <c r="GU802" s="48"/>
      <c r="GV802" s="48"/>
    </row>
    <row r="803" spans="1:204">
      <c r="A803" s="7"/>
      <c r="B803" s="7"/>
      <c r="C803" s="7"/>
      <c r="D803" s="48"/>
      <c r="E803" s="7"/>
      <c r="F803" s="7"/>
      <c r="G803" s="7"/>
      <c r="H803" s="7"/>
      <c r="I803" s="7"/>
      <c r="J803" s="7"/>
      <c r="K803" s="7"/>
      <c r="L803" s="7"/>
      <c r="M803" s="7"/>
      <c r="N803" s="7"/>
      <c r="O803" s="7"/>
      <c r="P803" s="7"/>
      <c r="Q803" s="7"/>
      <c r="R803" s="7"/>
      <c r="S803" s="7"/>
      <c r="T803" s="7"/>
      <c r="U803" s="7"/>
      <c r="V803" s="7"/>
      <c r="W803" s="7"/>
      <c r="X803" s="7"/>
      <c r="Y803" s="7"/>
      <c r="Z803" s="7"/>
      <c r="AA803" s="7"/>
      <c r="AB803" s="7"/>
      <c r="AC803" s="7"/>
      <c r="AD803" s="7"/>
      <c r="AE803" s="7"/>
      <c r="AF803" s="7"/>
      <c r="AG803" s="7"/>
      <c r="AH803" s="7"/>
      <c r="AI803" s="13"/>
      <c r="AJ803" s="13"/>
      <c r="AK803" s="7"/>
      <c r="AL803" s="7"/>
      <c r="AM803" s="7"/>
      <c r="AN803" s="7"/>
      <c r="AO803" s="7"/>
      <c r="AP803" s="7"/>
      <c r="AQ803" s="7"/>
      <c r="AR803" s="153"/>
      <c r="AS803" s="7"/>
      <c r="AT803" s="7"/>
      <c r="AU803" s="7"/>
      <c r="AV803" s="7"/>
      <c r="AW803" s="7"/>
      <c r="AX803" s="7"/>
      <c r="AY803" s="7"/>
      <c r="AZ803" s="7"/>
      <c r="BA803" s="7"/>
      <c r="BB803" s="7"/>
      <c r="BC803" s="7"/>
      <c r="BD803" s="7"/>
      <c r="BE803" s="154"/>
      <c r="BF803" s="154"/>
      <c r="BG803" s="7"/>
      <c r="BH803" s="154"/>
      <c r="BI803" s="154"/>
      <c r="BJ803" s="154"/>
      <c r="BK803" s="154"/>
      <c r="BL803" s="154"/>
      <c r="BM803" s="154"/>
      <c r="BN803" s="7"/>
      <c r="BO803" s="7"/>
      <c r="BP803" s="7"/>
      <c r="BQ803" s="7"/>
      <c r="BR803" s="154"/>
      <c r="BS803" s="154"/>
      <c r="BT803" s="7"/>
      <c r="BU803" s="154"/>
      <c r="BV803" s="154"/>
      <c r="BW803" s="154"/>
      <c r="BX803" s="154"/>
      <c r="BY803" s="154"/>
      <c r="BZ803" s="154"/>
      <c r="CA803" s="7"/>
      <c r="CB803" s="7"/>
      <c r="CC803" s="7"/>
      <c r="CD803" s="7"/>
      <c r="CE803" s="154"/>
      <c r="CF803" s="154"/>
      <c r="CG803" s="7"/>
      <c r="CH803" s="154"/>
      <c r="CI803" s="154"/>
      <c r="CJ803" s="154"/>
      <c r="CK803" s="154"/>
      <c r="CL803" s="154"/>
      <c r="CM803" s="154"/>
      <c r="CN803" s="7"/>
      <c r="CO803" s="7"/>
      <c r="CP803" s="7"/>
      <c r="CQ803" s="7"/>
      <c r="CR803" s="154"/>
      <c r="CS803" s="154"/>
      <c r="CT803" s="7"/>
      <c r="CU803" s="154"/>
      <c r="CV803" s="154"/>
      <c r="CW803" s="154"/>
      <c r="CX803" s="154"/>
      <c r="CY803" s="154"/>
      <c r="CZ803" s="154"/>
      <c r="DA803" s="7"/>
      <c r="DB803" s="7"/>
      <c r="DC803" s="7"/>
      <c r="DD803" s="7"/>
      <c r="DE803" s="154"/>
      <c r="DF803" s="154"/>
      <c r="DG803" s="7"/>
      <c r="DH803" s="154"/>
      <c r="DI803" s="154"/>
      <c r="DJ803" s="154"/>
      <c r="DK803" s="154"/>
      <c r="DL803" s="154"/>
      <c r="DM803" s="154"/>
      <c r="DN803" s="7"/>
      <c r="DO803" s="7"/>
      <c r="DP803" s="7"/>
      <c r="DQ803" s="7"/>
      <c r="DR803" s="152"/>
      <c r="DS803" s="152"/>
      <c r="DT803" s="152"/>
      <c r="DU803" s="152"/>
      <c r="DV803" s="152"/>
      <c r="DW803" s="152"/>
      <c r="DX803" s="152"/>
      <c r="DY803" s="152"/>
      <c r="DZ803" s="152"/>
      <c r="EA803" s="152"/>
      <c r="EB803" s="152"/>
      <c r="EC803" s="152"/>
      <c r="ED803" s="152"/>
      <c r="EE803" s="152"/>
      <c r="EF803" s="152"/>
      <c r="EG803" s="152"/>
      <c r="EH803" s="152"/>
      <c r="EI803" s="152"/>
      <c r="EJ803" s="152"/>
      <c r="EK803" s="152"/>
      <c r="EL803" s="152"/>
      <c r="EM803" s="152"/>
      <c r="EN803" s="152"/>
      <c r="EO803" s="152"/>
      <c r="EP803" s="152"/>
      <c r="EQ803" s="152"/>
      <c r="ER803" s="152"/>
      <c r="ES803" s="152"/>
      <c r="ET803" s="152"/>
      <c r="EU803" s="152"/>
      <c r="EV803" s="152"/>
      <c r="EW803" s="152"/>
      <c r="EX803" s="152"/>
      <c r="EY803" s="152"/>
      <c r="EZ803" s="152"/>
      <c r="FA803" s="152"/>
      <c r="FB803" s="152"/>
      <c r="FC803" s="152"/>
      <c r="FD803" s="152"/>
      <c r="FE803" s="152"/>
      <c r="FF803" s="152"/>
      <c r="FG803" s="152"/>
      <c r="FH803" s="152"/>
      <c r="FI803" s="152"/>
      <c r="FJ803" s="152"/>
      <c r="FK803" s="152"/>
      <c r="FL803" s="152"/>
      <c r="FM803" s="152"/>
      <c r="FN803" s="152"/>
      <c r="FO803" s="152"/>
      <c r="FP803" s="152"/>
      <c r="FQ803" s="152"/>
      <c r="FR803" s="152"/>
      <c r="FS803" s="152"/>
      <c r="FT803" s="152"/>
      <c r="FU803" s="152"/>
      <c r="FV803" s="152"/>
      <c r="FW803" s="152"/>
      <c r="FX803" s="152"/>
      <c r="FY803" s="152"/>
      <c r="FZ803" s="152"/>
      <c r="GA803" s="152"/>
      <c r="GB803" s="152"/>
      <c r="GC803" s="152"/>
      <c r="GD803" s="152"/>
      <c r="GE803" s="7"/>
      <c r="GF803" s="7"/>
      <c r="GG803" s="7"/>
      <c r="GH803" s="7"/>
      <c r="GI803" s="7"/>
      <c r="GJ803" s="7"/>
      <c r="GK803" s="7"/>
      <c r="GL803" s="7"/>
      <c r="GM803" s="48"/>
      <c r="GN803" s="7"/>
      <c r="GO803" s="7"/>
      <c r="GP803" s="7"/>
      <c r="GQ803" s="7"/>
      <c r="GR803" s="48"/>
      <c r="GS803" s="48"/>
      <c r="GT803" s="48"/>
      <c r="GU803" s="48"/>
      <c r="GV803" s="48"/>
    </row>
    <row r="804" spans="1:204">
      <c r="A804" s="7"/>
      <c r="B804" s="7"/>
      <c r="C804" s="7"/>
      <c r="D804" s="48"/>
      <c r="E804" s="7"/>
      <c r="F804" s="7"/>
      <c r="G804" s="7"/>
      <c r="H804" s="7"/>
      <c r="I804" s="7"/>
      <c r="J804" s="7"/>
      <c r="K804" s="7"/>
      <c r="L804" s="7"/>
      <c r="M804" s="7"/>
      <c r="N804" s="7"/>
      <c r="O804" s="7"/>
      <c r="P804" s="7"/>
      <c r="Q804" s="7"/>
      <c r="R804" s="7"/>
      <c r="S804" s="7"/>
      <c r="T804" s="7"/>
      <c r="U804" s="7"/>
      <c r="V804" s="7"/>
      <c r="W804" s="7"/>
      <c r="X804" s="7"/>
      <c r="Y804" s="7"/>
      <c r="Z804" s="7"/>
      <c r="AA804" s="7"/>
      <c r="AB804" s="7"/>
      <c r="AC804" s="7"/>
      <c r="AD804" s="7"/>
      <c r="AE804" s="7"/>
      <c r="AF804" s="7"/>
      <c r="AG804" s="7"/>
      <c r="AH804" s="7"/>
      <c r="AI804" s="13"/>
      <c r="AJ804" s="13"/>
      <c r="AK804" s="7"/>
      <c r="AL804" s="7"/>
      <c r="AM804" s="7"/>
      <c r="AN804" s="7"/>
      <c r="AO804" s="7"/>
      <c r="AP804" s="7"/>
      <c r="AQ804" s="7"/>
      <c r="AR804" s="153"/>
      <c r="AS804" s="7"/>
      <c r="AT804" s="7"/>
      <c r="AU804" s="7"/>
      <c r="AV804" s="7"/>
      <c r="AW804" s="7"/>
      <c r="AX804" s="7"/>
      <c r="AY804" s="7"/>
      <c r="AZ804" s="7"/>
      <c r="BA804" s="7"/>
      <c r="BB804" s="7"/>
      <c r="BC804" s="7"/>
      <c r="BD804" s="7"/>
      <c r="BE804" s="154"/>
      <c r="BF804" s="154"/>
      <c r="BG804" s="7"/>
      <c r="BH804" s="154"/>
      <c r="BI804" s="154"/>
      <c r="BJ804" s="154"/>
      <c r="BK804" s="154"/>
      <c r="BL804" s="154"/>
      <c r="BM804" s="154"/>
      <c r="BN804" s="7"/>
      <c r="BO804" s="7"/>
      <c r="BP804" s="7"/>
      <c r="BQ804" s="7"/>
      <c r="BR804" s="154"/>
      <c r="BS804" s="154"/>
      <c r="BT804" s="7"/>
      <c r="BU804" s="154"/>
      <c r="BV804" s="154"/>
      <c r="BW804" s="154"/>
      <c r="BX804" s="154"/>
      <c r="BY804" s="154"/>
      <c r="BZ804" s="154"/>
      <c r="CA804" s="7"/>
      <c r="CB804" s="7"/>
      <c r="CC804" s="7"/>
      <c r="CD804" s="7"/>
      <c r="CE804" s="154"/>
      <c r="CF804" s="154"/>
      <c r="CG804" s="7"/>
      <c r="CH804" s="154"/>
      <c r="CI804" s="154"/>
      <c r="CJ804" s="154"/>
      <c r="CK804" s="154"/>
      <c r="CL804" s="154"/>
      <c r="CM804" s="154"/>
      <c r="CN804" s="7"/>
      <c r="CO804" s="7"/>
      <c r="CP804" s="7"/>
      <c r="CQ804" s="7"/>
      <c r="CR804" s="154"/>
      <c r="CS804" s="154"/>
      <c r="CT804" s="7"/>
      <c r="CU804" s="154"/>
      <c r="CV804" s="154"/>
      <c r="CW804" s="154"/>
      <c r="CX804" s="154"/>
      <c r="CY804" s="154"/>
      <c r="CZ804" s="154"/>
      <c r="DA804" s="7"/>
      <c r="DB804" s="7"/>
      <c r="DC804" s="7"/>
      <c r="DD804" s="7"/>
      <c r="DE804" s="154"/>
      <c r="DF804" s="154"/>
      <c r="DG804" s="7"/>
      <c r="DH804" s="154"/>
      <c r="DI804" s="154"/>
      <c r="DJ804" s="154"/>
      <c r="DK804" s="154"/>
      <c r="DL804" s="154"/>
      <c r="DM804" s="154"/>
      <c r="DN804" s="7"/>
      <c r="DO804" s="7"/>
      <c r="DP804" s="7"/>
      <c r="DQ804" s="7"/>
      <c r="DR804" s="152"/>
      <c r="DS804" s="152"/>
      <c r="DT804" s="152"/>
      <c r="DU804" s="152"/>
      <c r="DV804" s="152"/>
      <c r="DW804" s="152"/>
      <c r="DX804" s="152"/>
      <c r="DY804" s="152"/>
      <c r="DZ804" s="152"/>
      <c r="EA804" s="152"/>
      <c r="EB804" s="152"/>
      <c r="EC804" s="152"/>
      <c r="ED804" s="152"/>
      <c r="EE804" s="152"/>
      <c r="EF804" s="152"/>
      <c r="EG804" s="152"/>
      <c r="EH804" s="152"/>
      <c r="EI804" s="152"/>
      <c r="EJ804" s="152"/>
      <c r="EK804" s="152"/>
      <c r="EL804" s="152"/>
      <c r="EM804" s="152"/>
      <c r="EN804" s="152"/>
      <c r="EO804" s="152"/>
      <c r="EP804" s="152"/>
      <c r="EQ804" s="152"/>
      <c r="ER804" s="152"/>
      <c r="ES804" s="152"/>
      <c r="ET804" s="152"/>
      <c r="EU804" s="152"/>
      <c r="EV804" s="152"/>
      <c r="EW804" s="152"/>
      <c r="EX804" s="152"/>
      <c r="EY804" s="152"/>
      <c r="EZ804" s="152"/>
      <c r="FA804" s="152"/>
      <c r="FB804" s="152"/>
      <c r="FC804" s="152"/>
      <c r="FD804" s="152"/>
      <c r="FE804" s="152"/>
      <c r="FF804" s="152"/>
      <c r="FG804" s="152"/>
      <c r="FH804" s="152"/>
      <c r="FI804" s="152"/>
      <c r="FJ804" s="152"/>
      <c r="FK804" s="152"/>
      <c r="FL804" s="152"/>
      <c r="FM804" s="152"/>
      <c r="FN804" s="152"/>
      <c r="FO804" s="152"/>
      <c r="FP804" s="152"/>
      <c r="FQ804" s="152"/>
      <c r="FR804" s="152"/>
      <c r="FS804" s="152"/>
      <c r="FT804" s="152"/>
      <c r="FU804" s="152"/>
      <c r="FV804" s="152"/>
      <c r="FW804" s="152"/>
      <c r="FX804" s="152"/>
      <c r="FY804" s="152"/>
      <c r="FZ804" s="152"/>
      <c r="GA804" s="152"/>
      <c r="GB804" s="152"/>
      <c r="GC804" s="152"/>
      <c r="GD804" s="152"/>
      <c r="GE804" s="7"/>
      <c r="GF804" s="7"/>
      <c r="GG804" s="7"/>
      <c r="GH804" s="7"/>
      <c r="GI804" s="7"/>
      <c r="GJ804" s="7"/>
      <c r="GK804" s="7"/>
      <c r="GL804" s="7"/>
      <c r="GM804" s="48"/>
      <c r="GN804" s="7"/>
      <c r="GO804" s="7"/>
      <c r="GP804" s="7"/>
      <c r="GQ804" s="7"/>
      <c r="GR804" s="48"/>
      <c r="GS804" s="48"/>
      <c r="GT804" s="48"/>
      <c r="GU804" s="48"/>
      <c r="GV804" s="48"/>
    </row>
    <row r="805" spans="1:204">
      <c r="A805" s="7"/>
      <c r="B805" s="7"/>
      <c r="C805" s="7"/>
      <c r="D805" s="48"/>
      <c r="E805" s="7"/>
      <c r="F805" s="7"/>
      <c r="G805" s="7"/>
      <c r="H805" s="7"/>
      <c r="I805" s="7"/>
      <c r="J805" s="7"/>
      <c r="K805" s="7"/>
      <c r="L805" s="7"/>
      <c r="M805" s="7"/>
      <c r="N805" s="7"/>
      <c r="O805" s="7"/>
      <c r="P805" s="7"/>
      <c r="Q805" s="7"/>
      <c r="R805" s="7"/>
      <c r="S805" s="7"/>
      <c r="T805" s="7"/>
      <c r="U805" s="7"/>
      <c r="V805" s="7"/>
      <c r="W805" s="7"/>
      <c r="X805" s="7"/>
      <c r="Y805" s="7"/>
      <c r="Z805" s="7"/>
      <c r="AA805" s="7"/>
      <c r="AB805" s="7"/>
      <c r="AC805" s="7"/>
      <c r="AD805" s="7"/>
      <c r="AE805" s="7"/>
      <c r="AF805" s="7"/>
      <c r="AG805" s="7"/>
      <c r="AH805" s="7"/>
      <c r="AI805" s="13"/>
      <c r="AJ805" s="13"/>
      <c r="AK805" s="7"/>
      <c r="AL805" s="7"/>
      <c r="AM805" s="7"/>
      <c r="AN805" s="7"/>
      <c r="AO805" s="7"/>
      <c r="AP805" s="7"/>
      <c r="AQ805" s="7"/>
      <c r="AR805" s="153"/>
      <c r="AS805" s="7"/>
      <c r="AT805" s="7"/>
      <c r="AU805" s="7"/>
      <c r="AV805" s="7"/>
      <c r="AW805" s="7"/>
      <c r="AX805" s="7"/>
      <c r="AY805" s="7"/>
      <c r="AZ805" s="7"/>
      <c r="BA805" s="7"/>
      <c r="BB805" s="7"/>
      <c r="BC805" s="7"/>
      <c r="BD805" s="7"/>
      <c r="BE805" s="154"/>
      <c r="BF805" s="154"/>
      <c r="BG805" s="7"/>
      <c r="BH805" s="154"/>
      <c r="BI805" s="154"/>
      <c r="BJ805" s="154"/>
      <c r="BK805" s="154"/>
      <c r="BL805" s="154"/>
      <c r="BM805" s="154"/>
      <c r="BN805" s="7"/>
      <c r="BO805" s="7"/>
      <c r="BP805" s="7"/>
      <c r="BQ805" s="7"/>
      <c r="BR805" s="154"/>
      <c r="BS805" s="154"/>
      <c r="BT805" s="7"/>
      <c r="BU805" s="154"/>
      <c r="BV805" s="154"/>
      <c r="BW805" s="154"/>
      <c r="BX805" s="154"/>
      <c r="BY805" s="154"/>
      <c r="BZ805" s="154"/>
      <c r="CA805" s="7"/>
      <c r="CB805" s="7"/>
      <c r="CC805" s="7"/>
      <c r="CD805" s="7"/>
      <c r="CE805" s="154"/>
      <c r="CF805" s="154"/>
      <c r="CG805" s="7"/>
      <c r="CH805" s="154"/>
      <c r="CI805" s="154"/>
      <c r="CJ805" s="154"/>
      <c r="CK805" s="154"/>
      <c r="CL805" s="154"/>
      <c r="CM805" s="154"/>
      <c r="CN805" s="7"/>
      <c r="CO805" s="7"/>
      <c r="CP805" s="7"/>
      <c r="CQ805" s="7"/>
      <c r="CR805" s="154"/>
      <c r="CS805" s="154"/>
      <c r="CT805" s="7"/>
      <c r="CU805" s="154"/>
      <c r="CV805" s="154"/>
      <c r="CW805" s="154"/>
      <c r="CX805" s="154"/>
      <c r="CY805" s="154"/>
      <c r="CZ805" s="154"/>
      <c r="DA805" s="7"/>
      <c r="DB805" s="7"/>
      <c r="DC805" s="7"/>
      <c r="DD805" s="7"/>
      <c r="DE805" s="154"/>
      <c r="DF805" s="154"/>
      <c r="DG805" s="7"/>
      <c r="DH805" s="154"/>
      <c r="DI805" s="154"/>
      <c r="DJ805" s="154"/>
      <c r="DK805" s="154"/>
      <c r="DL805" s="154"/>
      <c r="DM805" s="154"/>
      <c r="DN805" s="7"/>
      <c r="DO805" s="7"/>
      <c r="DP805" s="7"/>
      <c r="DQ805" s="7"/>
      <c r="DR805" s="152"/>
      <c r="DS805" s="152"/>
      <c r="DT805" s="152"/>
      <c r="DU805" s="152"/>
      <c r="DV805" s="152"/>
      <c r="DW805" s="152"/>
      <c r="DX805" s="152"/>
      <c r="DY805" s="152"/>
      <c r="DZ805" s="152"/>
      <c r="EA805" s="152"/>
      <c r="EB805" s="152"/>
      <c r="EC805" s="152"/>
      <c r="ED805" s="152"/>
      <c r="EE805" s="152"/>
      <c r="EF805" s="152"/>
      <c r="EG805" s="152"/>
      <c r="EH805" s="152"/>
      <c r="EI805" s="152"/>
      <c r="EJ805" s="152"/>
      <c r="EK805" s="152"/>
      <c r="EL805" s="152"/>
      <c r="EM805" s="152"/>
      <c r="EN805" s="152"/>
      <c r="EO805" s="152"/>
      <c r="EP805" s="152"/>
      <c r="EQ805" s="152"/>
      <c r="ER805" s="152"/>
      <c r="ES805" s="152"/>
      <c r="ET805" s="152"/>
      <c r="EU805" s="152"/>
      <c r="EV805" s="152"/>
      <c r="EW805" s="152"/>
      <c r="EX805" s="152"/>
      <c r="EY805" s="152"/>
      <c r="EZ805" s="152"/>
      <c r="FA805" s="152"/>
      <c r="FB805" s="152"/>
      <c r="FC805" s="152"/>
      <c r="FD805" s="152"/>
      <c r="FE805" s="152"/>
      <c r="FF805" s="152"/>
      <c r="FG805" s="152"/>
      <c r="FH805" s="152"/>
      <c r="FI805" s="152"/>
      <c r="FJ805" s="152"/>
      <c r="FK805" s="152"/>
      <c r="FL805" s="152"/>
      <c r="FM805" s="152"/>
      <c r="FN805" s="152"/>
      <c r="FO805" s="152"/>
      <c r="FP805" s="152"/>
      <c r="FQ805" s="152"/>
      <c r="FR805" s="152"/>
      <c r="FS805" s="152"/>
      <c r="FT805" s="152"/>
      <c r="FU805" s="152"/>
      <c r="FV805" s="152"/>
      <c r="FW805" s="152"/>
      <c r="FX805" s="152"/>
      <c r="FY805" s="152"/>
      <c r="FZ805" s="152"/>
      <c r="GA805" s="152"/>
      <c r="GB805" s="152"/>
      <c r="GC805" s="152"/>
      <c r="GD805" s="152"/>
      <c r="GE805" s="7"/>
      <c r="GF805" s="7"/>
      <c r="GG805" s="7"/>
      <c r="GH805" s="7"/>
      <c r="GI805" s="7"/>
      <c r="GJ805" s="7"/>
      <c r="GK805" s="7"/>
      <c r="GL805" s="7"/>
      <c r="GM805" s="48"/>
      <c r="GN805" s="7"/>
      <c r="GO805" s="7"/>
      <c r="GP805" s="7"/>
      <c r="GQ805" s="7"/>
      <c r="GR805" s="48"/>
      <c r="GS805" s="48"/>
      <c r="GT805" s="48"/>
      <c r="GU805" s="48"/>
      <c r="GV805" s="48"/>
    </row>
  </sheetData>
  <phoneticPr fontId="18"/>
  <hyperlinks>
    <hyperlink ref="GM2" location="コード一覧!CQ1" display="コード一覧!CQ1" xr:uid="{0F10E512-2181-4F39-9DDE-9FBBE37A70BE}"/>
  </hyperlink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9449CD-36A4-4E76-9D95-17A6E0672F95}">
  <sheetPr>
    <tabColor rgb="FFFFFF00"/>
  </sheetPr>
  <dimension ref="B2:B120"/>
  <sheetViews>
    <sheetView workbookViewId="0">
      <selection activeCell="B8" sqref="B8"/>
    </sheetView>
  </sheetViews>
  <sheetFormatPr defaultRowHeight="18.75"/>
  <cols>
    <col min="2" max="2" width="89.75" bestFit="1" customWidth="1"/>
  </cols>
  <sheetData>
    <row r="2" spans="2:2">
      <c r="B2" t="s">
        <v>638</v>
      </c>
    </row>
    <row r="3" spans="2:2">
      <c r="B3" t="s">
        <v>411</v>
      </c>
    </row>
    <row r="4" spans="2:2">
      <c r="B4" t="s">
        <v>410</v>
      </c>
    </row>
    <row r="5" spans="2:2">
      <c r="B5" t="s">
        <v>409</v>
      </c>
    </row>
    <row r="6" spans="2:2">
      <c r="B6" t="s">
        <v>408</v>
      </c>
    </row>
    <row r="7" spans="2:2">
      <c r="B7" t="s">
        <v>407</v>
      </c>
    </row>
    <row r="8" spans="2:2">
      <c r="B8" t="s">
        <v>406</v>
      </c>
    </row>
    <row r="9" spans="2:2">
      <c r="B9" t="s">
        <v>405</v>
      </c>
    </row>
    <row r="10" spans="2:2">
      <c r="B10" t="s">
        <v>404</v>
      </c>
    </row>
    <row r="11" spans="2:2">
      <c r="B11" t="s">
        <v>403</v>
      </c>
    </row>
    <row r="12" spans="2:2">
      <c r="B12" t="s">
        <v>402</v>
      </c>
    </row>
    <row r="13" spans="2:2">
      <c r="B13" t="s">
        <v>401</v>
      </c>
    </row>
    <row r="14" spans="2:2">
      <c r="B14" t="s">
        <v>400</v>
      </c>
    </row>
    <row r="15" spans="2:2">
      <c r="B15" t="s">
        <v>399</v>
      </c>
    </row>
    <row r="16" spans="2:2">
      <c r="B16" t="s">
        <v>398</v>
      </c>
    </row>
    <row r="17" spans="2:2">
      <c r="B17" t="s">
        <v>397</v>
      </c>
    </row>
    <row r="18" spans="2:2">
      <c r="B18" t="s">
        <v>396</v>
      </c>
    </row>
    <row r="19" spans="2:2">
      <c r="B19" t="s">
        <v>395</v>
      </c>
    </row>
    <row r="20" spans="2:2">
      <c r="B20" t="s">
        <v>394</v>
      </c>
    </row>
    <row r="21" spans="2:2">
      <c r="B21" t="s">
        <v>393</v>
      </c>
    </row>
    <row r="22" spans="2:2">
      <c r="B22" t="s">
        <v>392</v>
      </c>
    </row>
    <row r="23" spans="2:2">
      <c r="B23" t="s">
        <v>391</v>
      </c>
    </row>
    <row r="24" spans="2:2">
      <c r="B24" t="s">
        <v>390</v>
      </c>
    </row>
    <row r="25" spans="2:2">
      <c r="B25" t="s">
        <v>389</v>
      </c>
    </row>
    <row r="26" spans="2:2">
      <c r="B26" t="s">
        <v>388</v>
      </c>
    </row>
    <row r="27" spans="2:2">
      <c r="B27" t="s">
        <v>387</v>
      </c>
    </row>
    <row r="28" spans="2:2">
      <c r="B28" t="s">
        <v>386</v>
      </c>
    </row>
    <row r="29" spans="2:2">
      <c r="B29" t="s">
        <v>385</v>
      </c>
    </row>
    <row r="30" spans="2:2">
      <c r="B30" t="s">
        <v>384</v>
      </c>
    </row>
    <row r="31" spans="2:2">
      <c r="B31" t="s">
        <v>383</v>
      </c>
    </row>
    <row r="32" spans="2:2">
      <c r="B32" t="s">
        <v>382</v>
      </c>
    </row>
    <row r="33" spans="2:2">
      <c r="B33" t="s">
        <v>381</v>
      </c>
    </row>
    <row r="34" spans="2:2">
      <c r="B34" t="s">
        <v>380</v>
      </c>
    </row>
    <row r="35" spans="2:2">
      <c r="B35" t="s">
        <v>379</v>
      </c>
    </row>
    <row r="36" spans="2:2">
      <c r="B36" t="s">
        <v>378</v>
      </c>
    </row>
    <row r="37" spans="2:2">
      <c r="B37" t="s">
        <v>377</v>
      </c>
    </row>
    <row r="38" spans="2:2">
      <c r="B38" t="s">
        <v>376</v>
      </c>
    </row>
    <row r="39" spans="2:2">
      <c r="B39" t="s">
        <v>375</v>
      </c>
    </row>
    <row r="40" spans="2:2">
      <c r="B40" t="s">
        <v>374</v>
      </c>
    </row>
    <row r="41" spans="2:2">
      <c r="B41" t="s">
        <v>373</v>
      </c>
    </row>
    <row r="42" spans="2:2">
      <c r="B42" t="s">
        <v>372</v>
      </c>
    </row>
    <row r="43" spans="2:2">
      <c r="B43" t="s">
        <v>371</v>
      </c>
    </row>
    <row r="44" spans="2:2">
      <c r="B44" t="s">
        <v>370</v>
      </c>
    </row>
    <row r="45" spans="2:2">
      <c r="B45" t="s">
        <v>369</v>
      </c>
    </row>
    <row r="46" spans="2:2">
      <c r="B46" t="s">
        <v>368</v>
      </c>
    </row>
    <row r="47" spans="2:2">
      <c r="B47" t="s">
        <v>367</v>
      </c>
    </row>
    <row r="48" spans="2:2">
      <c r="B48" t="s">
        <v>366</v>
      </c>
    </row>
    <row r="49" spans="2:2">
      <c r="B49" t="s">
        <v>365</v>
      </c>
    </row>
    <row r="50" spans="2:2">
      <c r="B50" t="s">
        <v>364</v>
      </c>
    </row>
    <row r="51" spans="2:2">
      <c r="B51" t="s">
        <v>363</v>
      </c>
    </row>
    <row r="52" spans="2:2">
      <c r="B52" t="s">
        <v>362</v>
      </c>
    </row>
    <row r="53" spans="2:2">
      <c r="B53" t="s">
        <v>361</v>
      </c>
    </row>
    <row r="54" spans="2:2">
      <c r="B54" t="s">
        <v>360</v>
      </c>
    </row>
    <row r="55" spans="2:2">
      <c r="B55" t="s">
        <v>359</v>
      </c>
    </row>
    <row r="56" spans="2:2">
      <c r="B56" t="s">
        <v>358</v>
      </c>
    </row>
    <row r="57" spans="2:2">
      <c r="B57" t="s">
        <v>357</v>
      </c>
    </row>
    <row r="58" spans="2:2">
      <c r="B58" t="s">
        <v>356</v>
      </c>
    </row>
    <row r="59" spans="2:2">
      <c r="B59" t="s">
        <v>355</v>
      </c>
    </row>
    <row r="60" spans="2:2">
      <c r="B60" t="s">
        <v>354</v>
      </c>
    </row>
    <row r="61" spans="2:2">
      <c r="B61" t="s">
        <v>353</v>
      </c>
    </row>
    <row r="62" spans="2:2">
      <c r="B62" t="s">
        <v>352</v>
      </c>
    </row>
    <row r="63" spans="2:2">
      <c r="B63" t="s">
        <v>351</v>
      </c>
    </row>
    <row r="64" spans="2:2">
      <c r="B64" t="s">
        <v>344</v>
      </c>
    </row>
    <row r="65" spans="2:2">
      <c r="B65" t="s">
        <v>345</v>
      </c>
    </row>
    <row r="66" spans="2:2">
      <c r="B66" t="s">
        <v>346</v>
      </c>
    </row>
    <row r="67" spans="2:2">
      <c r="B67" t="s">
        <v>347</v>
      </c>
    </row>
    <row r="68" spans="2:2">
      <c r="B68" t="s">
        <v>669</v>
      </c>
    </row>
    <row r="69" spans="2:2">
      <c r="B69" t="s">
        <v>423</v>
      </c>
    </row>
    <row r="70" spans="2:2">
      <c r="B70" t="s">
        <v>670</v>
      </c>
    </row>
    <row r="71" spans="2:2">
      <c r="B71" t="s">
        <v>671</v>
      </c>
    </row>
    <row r="72" spans="2:2">
      <c r="B72" t="s">
        <v>672</v>
      </c>
    </row>
    <row r="73" spans="2:2">
      <c r="B73" t="s">
        <v>424</v>
      </c>
    </row>
    <row r="74" spans="2:2">
      <c r="B74" t="s">
        <v>673</v>
      </c>
    </row>
    <row r="75" spans="2:2">
      <c r="B75" t="s">
        <v>674</v>
      </c>
    </row>
    <row r="76" spans="2:2">
      <c r="B76" t="s">
        <v>425</v>
      </c>
    </row>
    <row r="77" spans="2:2">
      <c r="B77" t="s">
        <v>675</v>
      </c>
    </row>
    <row r="78" spans="2:2">
      <c r="B78" t="s">
        <v>676</v>
      </c>
    </row>
    <row r="79" spans="2:2">
      <c r="B79" t="s">
        <v>677</v>
      </c>
    </row>
    <row r="80" spans="2:2">
      <c r="B80" t="s">
        <v>426</v>
      </c>
    </row>
    <row r="81" spans="2:2">
      <c r="B81" t="s">
        <v>678</v>
      </c>
    </row>
    <row r="82" spans="2:2">
      <c r="B82" t="s">
        <v>679</v>
      </c>
    </row>
    <row r="83" spans="2:2">
      <c r="B83" t="s">
        <v>680</v>
      </c>
    </row>
    <row r="84" spans="2:2">
      <c r="B84" t="s">
        <v>427</v>
      </c>
    </row>
    <row r="85" spans="2:2">
      <c r="B85" t="s">
        <v>681</v>
      </c>
    </row>
    <row r="86" spans="2:2">
      <c r="B86" t="s">
        <v>682</v>
      </c>
    </row>
    <row r="87" spans="2:2">
      <c r="B87" t="s">
        <v>683</v>
      </c>
    </row>
    <row r="88" spans="2:2">
      <c r="B88" t="s">
        <v>684</v>
      </c>
    </row>
    <row r="89" spans="2:2">
      <c r="B89" t="s">
        <v>685</v>
      </c>
    </row>
    <row r="90" spans="2:2">
      <c r="B90" t="s">
        <v>686</v>
      </c>
    </row>
    <row r="91" spans="2:2">
      <c r="B91" t="s">
        <v>687</v>
      </c>
    </row>
    <row r="92" spans="2:2">
      <c r="B92" t="s">
        <v>428</v>
      </c>
    </row>
    <row r="93" spans="2:2">
      <c r="B93" t="s">
        <v>688</v>
      </c>
    </row>
    <row r="94" spans="2:2">
      <c r="B94" t="s">
        <v>429</v>
      </c>
    </row>
    <row r="95" spans="2:2">
      <c r="B95" t="s">
        <v>689</v>
      </c>
    </row>
    <row r="96" spans="2:2">
      <c r="B96" t="s">
        <v>430</v>
      </c>
    </row>
    <row r="97" spans="2:2">
      <c r="B97" t="s">
        <v>431</v>
      </c>
    </row>
    <row r="98" spans="2:2">
      <c r="B98" t="s">
        <v>432</v>
      </c>
    </row>
    <row r="99" spans="2:2">
      <c r="B99" t="s">
        <v>433</v>
      </c>
    </row>
    <row r="100" spans="2:2">
      <c r="B100" t="s">
        <v>434</v>
      </c>
    </row>
    <row r="101" spans="2:2">
      <c r="B101" t="s">
        <v>690</v>
      </c>
    </row>
    <row r="102" spans="2:2">
      <c r="B102" t="s">
        <v>691</v>
      </c>
    </row>
    <row r="103" spans="2:2">
      <c r="B103" t="s">
        <v>435</v>
      </c>
    </row>
    <row r="104" spans="2:2">
      <c r="B104" t="s">
        <v>692</v>
      </c>
    </row>
    <row r="105" spans="2:2">
      <c r="B105" t="s">
        <v>693</v>
      </c>
    </row>
    <row r="106" spans="2:2">
      <c r="B106" t="s">
        <v>694</v>
      </c>
    </row>
    <row r="107" spans="2:2">
      <c r="B107" t="s">
        <v>695</v>
      </c>
    </row>
    <row r="108" spans="2:2">
      <c r="B108" t="s">
        <v>435</v>
      </c>
    </row>
    <row r="109" spans="2:2">
      <c r="B109" t="s">
        <v>696</v>
      </c>
    </row>
    <row r="110" spans="2:2">
      <c r="B110" t="s">
        <v>697</v>
      </c>
    </row>
    <row r="111" spans="2:2">
      <c r="B111" t="s">
        <v>698</v>
      </c>
    </row>
    <row r="112" spans="2:2">
      <c r="B112" t="s">
        <v>436</v>
      </c>
    </row>
    <row r="113" spans="2:2">
      <c r="B113" t="s">
        <v>699</v>
      </c>
    </row>
    <row r="114" spans="2:2">
      <c r="B114" t="s">
        <v>700</v>
      </c>
    </row>
    <row r="115" spans="2:2">
      <c r="B115" t="s">
        <v>701</v>
      </c>
    </row>
    <row r="116" spans="2:2">
      <c r="B116" t="s">
        <v>702</v>
      </c>
    </row>
    <row r="117" spans="2:2">
      <c r="B117" t="s">
        <v>703</v>
      </c>
    </row>
    <row r="118" spans="2:2">
      <c r="B118" t="s">
        <v>438</v>
      </c>
    </row>
    <row r="119" spans="2:2">
      <c r="B119" t="s">
        <v>437</v>
      </c>
    </row>
    <row r="120" spans="2:2">
      <c r="B120" t="s">
        <v>436</v>
      </c>
    </row>
  </sheetData>
  <phoneticPr fontId="18"/>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10</vt:i4>
      </vt:variant>
    </vt:vector>
  </HeadingPairs>
  <TitlesOfParts>
    <vt:vector size="10" baseType="lpstr">
      <vt:lpstr>①契約承認フロー（要ヒアリング＋プルダウンセット）</vt:lpstr>
      <vt:lpstr>案件登録シート (一括) (フリー入力)</vt:lpstr>
      <vt:lpstr>案件登録シート (一括) (プルダウン)</vt:lpstr>
      <vt:lpstr>②コード一覧</vt:lpstr>
      <vt:lpstr>Sheet2</vt:lpstr>
      <vt:lpstr>③組織表示変え</vt:lpstr>
      <vt:lpstr>④プルダウン</vt:lpstr>
      <vt:lpstr>⑤案件貼り付けシート(E6~→A2へ縦横替えで）</vt:lpstr>
      <vt:lpstr>⑥案件CSV (6行目～に反映→フォーマット２行目にコピペ</vt:lpstr>
      <vt:lpstr>Sheet1</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齊藤 剣洋</dc:creator>
  <cp:keywords/>
  <dc:description/>
  <cp:lastModifiedBy>齊藤 剣洋</cp:lastModifiedBy>
  <cp:revision/>
  <dcterms:created xsi:type="dcterms:W3CDTF">2023-05-09T01:40:56Z</dcterms:created>
  <dcterms:modified xsi:type="dcterms:W3CDTF">2025-06-26T05:44:44Z</dcterms:modified>
  <cp:category/>
  <cp:contentStatus/>
</cp:coreProperties>
</file>